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520986\Desktop\"/>
    </mc:Choice>
  </mc:AlternateContent>
  <bookViews>
    <workbookView xWindow="0" yWindow="0" windowWidth="20490" windowHeight="7440"/>
  </bookViews>
  <sheets>
    <sheet name="Tabelle1" sheetId="1" r:id="rId1"/>
  </sheets>
  <externalReferences>
    <externalReference r:id="rId2"/>
    <externalReference r:id="rId3"/>
  </externalReferences>
  <definedNames>
    <definedName name="_xlnm._FilterDatabase" localSheetId="0" hidden="1">Tabelle1!$A$1:$Y$364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7" i="1" l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2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11" i="1"/>
  <c r="W12" i="1"/>
  <c r="W13" i="1"/>
  <c r="W14" i="1"/>
  <c r="W15" i="1"/>
  <c r="W16" i="1"/>
  <c r="W10" i="1"/>
  <c r="W3" i="1"/>
  <c r="W4" i="1"/>
  <c r="W5" i="1"/>
  <c r="W6" i="1"/>
  <c r="W7" i="1"/>
  <c r="W8" i="1"/>
  <c r="W9" i="1"/>
  <c r="W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2" i="1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2" i="1"/>
  <c r="H3" i="1" l="1"/>
  <c r="H4" i="1"/>
  <c r="H6" i="1"/>
  <c r="H7" i="1"/>
  <c r="H9" i="1"/>
  <c r="H10" i="1"/>
  <c r="H12" i="1"/>
  <c r="H13" i="1"/>
  <c r="H14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3" i="1"/>
  <c r="H74" i="1"/>
  <c r="H76" i="1"/>
  <c r="H77" i="1"/>
  <c r="H79" i="1"/>
  <c r="H80" i="1"/>
  <c r="H82" i="1"/>
  <c r="H83" i="1"/>
  <c r="H85" i="1"/>
  <c r="H86" i="1"/>
  <c r="H88" i="1"/>
  <c r="H89" i="1"/>
  <c r="H90" i="1"/>
  <c r="H91" i="1"/>
  <c r="H92" i="1"/>
  <c r="H95" i="1"/>
  <c r="H96" i="1"/>
  <c r="H97" i="1"/>
  <c r="H98" i="1"/>
  <c r="H100" i="1"/>
  <c r="H101" i="1"/>
  <c r="H102" i="1"/>
  <c r="H103" i="1"/>
  <c r="H105" i="1"/>
  <c r="H106" i="1"/>
  <c r="H108" i="1"/>
  <c r="H109" i="1"/>
  <c r="H110" i="1"/>
  <c r="H111" i="1"/>
  <c r="H113" i="1"/>
  <c r="H114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9" i="1"/>
  <c r="H130" i="1"/>
  <c r="H131" i="1"/>
  <c r="H132" i="1"/>
  <c r="H133" i="1"/>
  <c r="H134" i="1"/>
  <c r="H135" i="1"/>
  <c r="H136" i="1"/>
  <c r="H137" i="1"/>
  <c r="H138" i="1"/>
  <c r="H140" i="1"/>
  <c r="H141" i="1"/>
  <c r="H142" i="1"/>
  <c r="H143" i="1"/>
  <c r="H144" i="1"/>
  <c r="H145" i="1"/>
  <c r="H146" i="1"/>
  <c r="H147" i="1"/>
  <c r="H149" i="1"/>
  <c r="H150" i="1"/>
  <c r="H153" i="1"/>
  <c r="H154" i="1"/>
  <c r="H155" i="1"/>
  <c r="H156" i="1"/>
  <c r="H157" i="1"/>
  <c r="H158" i="1"/>
  <c r="H159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9" i="1"/>
  <c r="H180" i="1"/>
  <c r="H181" i="1"/>
  <c r="H182" i="1"/>
  <c r="H183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4" i="1"/>
  <c r="H217" i="1"/>
  <c r="H219" i="1"/>
  <c r="H220" i="1"/>
  <c r="H221" i="1"/>
  <c r="H222" i="1"/>
  <c r="H224" i="1"/>
  <c r="H226" i="1"/>
  <c r="H227" i="1"/>
  <c r="H228" i="1"/>
  <c r="H229" i="1"/>
  <c r="H230" i="1"/>
  <c r="H231" i="1"/>
  <c r="H233" i="1"/>
  <c r="H234" i="1"/>
  <c r="H235" i="1"/>
  <c r="H236" i="1"/>
  <c r="H237" i="1"/>
  <c r="H238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2" i="1"/>
  <c r="H273" i="1"/>
  <c r="H275" i="1"/>
  <c r="H276" i="1"/>
  <c r="H277" i="1"/>
  <c r="H278" i="1"/>
  <c r="H279" i="1"/>
  <c r="H280" i="1"/>
  <c r="H281" i="1"/>
  <c r="H282" i="1"/>
  <c r="H283" i="1"/>
  <c r="H284" i="1"/>
  <c r="H285" i="1"/>
  <c r="H287" i="1"/>
  <c r="H288" i="1"/>
  <c r="H289" i="1"/>
  <c r="H291" i="1"/>
  <c r="H292" i="1"/>
  <c r="H293" i="1"/>
  <c r="H295" i="1"/>
  <c r="H296" i="1"/>
  <c r="H297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8" i="1"/>
  <c r="H319" i="1"/>
  <c r="H320" i="1"/>
  <c r="H322" i="1"/>
  <c r="H323" i="1"/>
  <c r="H324" i="1"/>
  <c r="H325" i="1"/>
  <c r="H327" i="1"/>
  <c r="H328" i="1"/>
  <c r="H329" i="1"/>
  <c r="H330" i="1"/>
  <c r="H331" i="1"/>
  <c r="H333" i="1"/>
  <c r="H334" i="1"/>
  <c r="H336" i="1"/>
  <c r="H337" i="1"/>
  <c r="H338" i="1"/>
  <c r="H340" i="1"/>
  <c r="H341" i="1"/>
  <c r="H343" i="1"/>
  <c r="H344" i="1"/>
  <c r="H345" i="1"/>
  <c r="H346" i="1"/>
  <c r="H348" i="1"/>
  <c r="H349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2" i="1"/>
  <c r="E17" i="1" l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2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</calcChain>
</file>

<file path=xl/sharedStrings.xml><?xml version="1.0" encoding="utf-8"?>
<sst xmlns="http://schemas.openxmlformats.org/spreadsheetml/2006/main" count="2574" uniqueCount="398">
  <si>
    <t>Zolltarifnummer</t>
  </si>
  <si>
    <t>Herkunftsland</t>
  </si>
  <si>
    <t>Kurztext1</t>
  </si>
  <si>
    <t>Kurztext2</t>
  </si>
  <si>
    <t>Gewicht</t>
  </si>
  <si>
    <t>Gewicht_Einheit</t>
  </si>
  <si>
    <t>PreisDE</t>
  </si>
  <si>
    <t>Rabattgruppe</t>
  </si>
  <si>
    <t>Laenge</t>
  </si>
  <si>
    <t>Laenge_Einheit</t>
  </si>
  <si>
    <t>Breite</t>
  </si>
  <si>
    <t>Breite_Einheit</t>
  </si>
  <si>
    <t>Hoehe</t>
  </si>
  <si>
    <t>Hoehe_Einheit</t>
  </si>
  <si>
    <t>Verpackungsmenge</t>
  </si>
  <si>
    <t>Volumen</t>
  </si>
  <si>
    <t>Volumen_Einheit</t>
  </si>
  <si>
    <t>Auslauf</t>
  </si>
  <si>
    <t>Bestelleinheit: Stück</t>
  </si>
  <si>
    <t>mm</t>
  </si>
  <si>
    <t>Hersteller</t>
  </si>
  <si>
    <t>EAN</t>
  </si>
  <si>
    <t xml:space="preserve"> </t>
  </si>
  <si>
    <t>Preisgültigkeit ab</t>
  </si>
  <si>
    <t>B 11.6571.02</t>
  </si>
  <si>
    <t>B 11.6571.02 K</t>
  </si>
  <si>
    <t>B 11.6571.02 SI</t>
  </si>
  <si>
    <t>B 11.6571.03</t>
  </si>
  <si>
    <t>B 11.6571.03 K</t>
  </si>
  <si>
    <t>B 11.6571.03 SI</t>
  </si>
  <si>
    <t>B 11.6571.70</t>
  </si>
  <si>
    <t>B 11.6571.70 K</t>
  </si>
  <si>
    <t>B 11.6571.70 SI</t>
  </si>
  <si>
    <t>B 11.6671.02</t>
  </si>
  <si>
    <t>B 11.6671.02 K</t>
  </si>
  <si>
    <t>B 11.6671.02 K SI</t>
  </si>
  <si>
    <t>B 11.6671.02 SI</t>
  </si>
  <si>
    <t>B 11.6671.03</t>
  </si>
  <si>
    <t>B 11.6671.03 K</t>
  </si>
  <si>
    <t>B 11.6671.03 K SI</t>
  </si>
  <si>
    <t>B 11.6671.03 SI</t>
  </si>
  <si>
    <t>B 11.6671.70</t>
  </si>
  <si>
    <t>B 11.6671.70 K</t>
  </si>
  <si>
    <t>B 11.6671.70 K SI</t>
  </si>
  <si>
    <t>B 11.6671.70 SI</t>
  </si>
  <si>
    <t>B 20.6571.02 SI</t>
  </si>
  <si>
    <t>B 20.6571.022 SI</t>
  </si>
  <si>
    <t>B 20.6571.192 SI</t>
  </si>
  <si>
    <t>B 20.6571.21 SI</t>
  </si>
  <si>
    <t>B 20.6571.70 SI</t>
  </si>
  <si>
    <t>B 20.6571.702 SI</t>
  </si>
  <si>
    <t>B 20.6671.02 SI</t>
  </si>
  <si>
    <t>B 20.6671.022 SI</t>
  </si>
  <si>
    <t>B 20.6671.192 SI</t>
  </si>
  <si>
    <t>B 20.6671.21 SI</t>
  </si>
  <si>
    <t>B 20.6671.70 SI</t>
  </si>
  <si>
    <t>B 20.6671.702 SI</t>
  </si>
  <si>
    <t>B 80.6571 K WU SI W</t>
  </si>
  <si>
    <t>B 80.6571 NA SI W</t>
  </si>
  <si>
    <t>B 80.6571 SI W</t>
  </si>
  <si>
    <t>B 80.6571.02 K WU SI</t>
  </si>
  <si>
    <t>B 80.6571.02 NA SI</t>
  </si>
  <si>
    <t>B 80.6571.02 SI</t>
  </si>
  <si>
    <t>B 80.6571.33 LED/4 NA SI</t>
  </si>
  <si>
    <t>B 80.6571.36 LED/4 NA SI</t>
  </si>
  <si>
    <t>B 80.6571.42 LED/4 NA SI</t>
  </si>
  <si>
    <t>B 80.6671 GLK NA SI GRÜN</t>
  </si>
  <si>
    <t>B 80.6671 GLK NA SI ROT</t>
  </si>
  <si>
    <t>B 80.6671 K GLK SI W</t>
  </si>
  <si>
    <t>469241</t>
  </si>
  <si>
    <t>B 80.6671 K SI NA W</t>
  </si>
  <si>
    <t>B 80.6671 K SI W</t>
  </si>
  <si>
    <t>B 80.6671 K WU NA SI W</t>
  </si>
  <si>
    <t>B 80.6671 K WU SI W</t>
  </si>
  <si>
    <t>B 80.6671 NA SI GRÜN</t>
  </si>
  <si>
    <t>B 80.6671 NA SI OR</t>
  </si>
  <si>
    <t>B 80.6671 NA SI ROT</t>
  </si>
  <si>
    <t>B 80.6671 NA SI W</t>
  </si>
  <si>
    <t>B 80.6671 SI GLK GRÜN</t>
  </si>
  <si>
    <t>B 80.6671 SI GLK ROT</t>
  </si>
  <si>
    <t>B 80.6671 SI GLK W</t>
  </si>
  <si>
    <t>B 80.6671 SI GRÜN</t>
  </si>
  <si>
    <t>B 80.6671 SI NA GLK W</t>
  </si>
  <si>
    <t>B 80.6671 SI OR</t>
  </si>
  <si>
    <t>B 80.6671 SI ROT</t>
  </si>
  <si>
    <t>B 80.6671 SI W</t>
  </si>
  <si>
    <t>B 80.6671.02 K SI</t>
  </si>
  <si>
    <t>B 80.6671.02 K SI GLK</t>
  </si>
  <si>
    <t>B 80.6671.02 K SI NA</t>
  </si>
  <si>
    <t>B 80.6671.02 K WU SI</t>
  </si>
  <si>
    <t>B 80.6671.02 K WU SI NA</t>
  </si>
  <si>
    <t>B 80.6671.02 NA SI</t>
  </si>
  <si>
    <t>B 80.6671.02 SI</t>
  </si>
  <si>
    <t>B 80.6671.02 SI GLK</t>
  </si>
  <si>
    <t>B 80.6671.02 SI NA GLK</t>
  </si>
  <si>
    <t>D 11.6511.02</t>
  </si>
  <si>
    <t>D 11.6511.02 K</t>
  </si>
  <si>
    <t>D 11.6511.02 SI</t>
  </si>
  <si>
    <t>D 11.6511.03</t>
  </si>
  <si>
    <t>D 11.6511.03 K</t>
  </si>
  <si>
    <t>D 11.6511.03 SI</t>
  </si>
  <si>
    <t>D 11.6511.70</t>
  </si>
  <si>
    <t>D 11.6511.70 K</t>
  </si>
  <si>
    <t>D 11.6511.70 SI</t>
  </si>
  <si>
    <t>D 11.6611.02</t>
  </si>
  <si>
    <t>D 11.6611.02 K</t>
  </si>
  <si>
    <t>D 11.6611.02 SI</t>
  </si>
  <si>
    <t>D 11.6611.03</t>
  </si>
  <si>
    <t>D 11.6611.03 K</t>
  </si>
  <si>
    <t>D 11.6611.03 SI</t>
  </si>
  <si>
    <t>D 11.6611.70</t>
  </si>
  <si>
    <t>D 11.6611.70 K</t>
  </si>
  <si>
    <t>D 11.6611.70 SI</t>
  </si>
  <si>
    <t>D 20.6511.02</t>
  </si>
  <si>
    <t>D 20.6511.02 K</t>
  </si>
  <si>
    <t>D 20.6511.02 NA</t>
  </si>
  <si>
    <t>D 20.6511.02 OKS</t>
  </si>
  <si>
    <t>D 20.6511.022</t>
  </si>
  <si>
    <t>D 20.6511.022 K</t>
  </si>
  <si>
    <t>D 20.6511.022 LED/4</t>
  </si>
  <si>
    <t>D 20.6511.022 LED/4 NA</t>
  </si>
  <si>
    <t>D 20.6511.022 NA</t>
  </si>
  <si>
    <t>D 20.6511.022 OKS</t>
  </si>
  <si>
    <t>D 20.6511.192 K</t>
  </si>
  <si>
    <t>D 20.6511.192 NA</t>
  </si>
  <si>
    <t>D 20.6511.21 K</t>
  </si>
  <si>
    <t>D 20.6511.21 NA</t>
  </si>
  <si>
    <t>D 20.6511.312</t>
  </si>
  <si>
    <t>D 20.6511.33 LED/4 NA ZSV</t>
  </si>
  <si>
    <t>D 20.6511.33 LED/4 ZSV</t>
  </si>
  <si>
    <t>D 20.6511.332</t>
  </si>
  <si>
    <t>D 20.6511.332 LED/4</t>
  </si>
  <si>
    <t>D 20.6511.332 LED/4 NA</t>
  </si>
  <si>
    <t>D 20.6511.332 LED/4 NAZSV</t>
  </si>
  <si>
    <t>D 20.6511.332 LED/4 ZSV</t>
  </si>
  <si>
    <t>D 20.6511.362</t>
  </si>
  <si>
    <t>D 20.6511.42 LED/4 NA SV</t>
  </si>
  <si>
    <t>D 20.6511.42 LED/4 SV</t>
  </si>
  <si>
    <t>D 20.6511.422</t>
  </si>
  <si>
    <t>D 20.6511.422 LED/4</t>
  </si>
  <si>
    <t>D 20.6511.422 LED/4 NA</t>
  </si>
  <si>
    <t>D 20.6511.422 LED/4 NA SV</t>
  </si>
  <si>
    <t>D 20.6511.422 LED/4 SV</t>
  </si>
  <si>
    <t>D 20.6511.70 K</t>
  </si>
  <si>
    <t>D 20.6511.70 NA</t>
  </si>
  <si>
    <t>D 20.6511.702 K</t>
  </si>
  <si>
    <t>D 20.6511.702 NA</t>
  </si>
  <si>
    <t>D 80.6511 K W</t>
  </si>
  <si>
    <t>D 80.6511 NA GRÜN</t>
  </si>
  <si>
    <t>D 80.6511 NA ROT</t>
  </si>
  <si>
    <t>D 80.6511 NA W</t>
  </si>
  <si>
    <t>D 80.6511 ROT</t>
  </si>
  <si>
    <t>D 80.6511 SI GRÜN</t>
  </si>
  <si>
    <t>D 80.6511 SI ROT</t>
  </si>
  <si>
    <t>D 80.6511.02 K</t>
  </si>
  <si>
    <t>793011</t>
  </si>
  <si>
    <t>D 80.6511.02 K NA</t>
  </si>
  <si>
    <t>D 80.6511.02 NA</t>
  </si>
  <si>
    <t>D 80.6511.02 SI NA</t>
  </si>
  <si>
    <t>D 80.6511.02 UB SI NA</t>
  </si>
  <si>
    <t>D 80.6511.33 SI NA</t>
  </si>
  <si>
    <t>D 80.6511.36 SI NA</t>
  </si>
  <si>
    <t>D 80.6511.42 SI NA</t>
  </si>
  <si>
    <t>D 80.6611 GLK GRÜN</t>
  </si>
  <si>
    <t>D 80.6611 GLK GRÜN SV</t>
  </si>
  <si>
    <t>D 80.6611 GLK NA GRÜN</t>
  </si>
  <si>
    <t>D 80.6611 GLK NA GRÜN SV</t>
  </si>
  <si>
    <t>D 80.6611 GLK NA OR ZSV</t>
  </si>
  <si>
    <t>D 80.6611 GLK NA ROT</t>
  </si>
  <si>
    <t>D 80.6611 GLK NA ROT EDV</t>
  </si>
  <si>
    <t>D 80.6611 GLK NA W</t>
  </si>
  <si>
    <t>D 80.6611 GLK OR ZSV</t>
  </si>
  <si>
    <t>D 80.6611 GLK ROT</t>
  </si>
  <si>
    <t>D 80.6611 GLK ROT EDV</t>
  </si>
  <si>
    <t>D 80.6611 GLK W</t>
  </si>
  <si>
    <t>D 80.6611 GRÜN</t>
  </si>
  <si>
    <t>D 80.6611 GRÜN SV</t>
  </si>
  <si>
    <t>D 80.6611 K GLK GRÜN SV</t>
  </si>
  <si>
    <t>D 80.6611 K GLK NA GRÜN</t>
  </si>
  <si>
    <t>D 80.6611 K GLK NA OR ZSV</t>
  </si>
  <si>
    <t>D 80.6611 K GLK NA W</t>
  </si>
  <si>
    <t>D 80.6611 K GLK NAGRÜN SV</t>
  </si>
  <si>
    <t>D 80.6611 K GLK OR ZSV</t>
  </si>
  <si>
    <t>D 80.6611 K GLK W</t>
  </si>
  <si>
    <t>D 80.6611 K GRÜN</t>
  </si>
  <si>
    <t>D 80.6611 K GRÜN SV</t>
  </si>
  <si>
    <t>D 80.6611 K NA GRÜN SV</t>
  </si>
  <si>
    <t>D 80.6611 K NA OR ZSV</t>
  </si>
  <si>
    <t>D 80.6611 K ORANGE ZSV</t>
  </si>
  <si>
    <t>D 80.6611 K ROT</t>
  </si>
  <si>
    <t>D 80.6611 K SI GRÜN SV</t>
  </si>
  <si>
    <t>D 80.6611 K WU GLK NA W</t>
  </si>
  <si>
    <t>D 80.6611 K WU GLK W</t>
  </si>
  <si>
    <t>D 80.6611 K WU GLKNAORZSV</t>
  </si>
  <si>
    <t>D 80.6611 K WU GRÜN SV</t>
  </si>
  <si>
    <t>D 80.6611 K WU MA</t>
  </si>
  <si>
    <t>D 80.6611 K WU NA GRÜN SV</t>
  </si>
  <si>
    <t>D 80.6611 K WU NA OR ZSV</t>
  </si>
  <si>
    <t>D 80.6611 K WU NA W</t>
  </si>
  <si>
    <t>D 80.6611 K WU OR ZSV</t>
  </si>
  <si>
    <t>D 80.6611 K WU VS W</t>
  </si>
  <si>
    <t>D 80.6611 K WUGLKNAGRÜNSV</t>
  </si>
  <si>
    <t>D 80.6611 NA GRÜN</t>
  </si>
  <si>
    <t>D 80.6611 NA GRÜN SV</t>
  </si>
  <si>
    <t>D 80.6611 NA OR</t>
  </si>
  <si>
    <t>D 80.6611 NA OR ZSV</t>
  </si>
  <si>
    <t>D 80.6611 NA ROT</t>
  </si>
  <si>
    <t>D 80.6611 NA ROT EDV</t>
  </si>
  <si>
    <t>D 80.6611 OR ZSV</t>
  </si>
  <si>
    <t>D 80.6611 ROT</t>
  </si>
  <si>
    <t>D 80.6611 ROT EDV</t>
  </si>
  <si>
    <t>D 80.6611 SI GRÜN</t>
  </si>
  <si>
    <t>D 80.6611 SI GRÜN SV</t>
  </si>
  <si>
    <t>D 80.6611 SI OR ZSV</t>
  </si>
  <si>
    <t>D 80.6611 SI ROT</t>
  </si>
  <si>
    <t>D 80.6611 UB SI NA GLK W</t>
  </si>
  <si>
    <t>D 80.6611 UB SINA GRÜN SV</t>
  </si>
  <si>
    <t>D 80.6611 V GRÜN SV</t>
  </si>
  <si>
    <t>D 80.6611 V OR ZSV</t>
  </si>
  <si>
    <t>D 80.6611.02 GLK</t>
  </si>
  <si>
    <t>D 80.6611.02 GLK NA</t>
  </si>
  <si>
    <t>D 80.6611.02 K GLK</t>
  </si>
  <si>
    <t>D 80.6611.02 K GLK NA</t>
  </si>
  <si>
    <t>D 80.6611.02 K WU GLK</t>
  </si>
  <si>
    <t>D 80.6611.02 K WU GLK NA</t>
  </si>
  <si>
    <t>D 80.6611.02 K WU NA</t>
  </si>
  <si>
    <t>D 80.6611.02 K WU VS</t>
  </si>
  <si>
    <t>B 95.6671.02 SI</t>
  </si>
  <si>
    <t>B 95.6671.03 SI</t>
  </si>
  <si>
    <t>B 95.6671.19 SI</t>
  </si>
  <si>
    <t>B 95.6671.70 SI</t>
  </si>
  <si>
    <t>D 95.6511.70 NA</t>
  </si>
  <si>
    <t>D 95.6511.70 K</t>
  </si>
  <si>
    <t>D 95.6511.70 SI NA</t>
  </si>
  <si>
    <t>D 95.6511.70 K SI</t>
  </si>
  <si>
    <t>D 95.6511.70 WI</t>
  </si>
  <si>
    <t>D 20.6511.192</t>
  </si>
  <si>
    <t>D 20.6511.192 OKS</t>
  </si>
  <si>
    <t>D 20.6511.21</t>
  </si>
  <si>
    <t>D 20.6511.21 OKS</t>
  </si>
  <si>
    <t>D 80.6511 ROT EDV</t>
  </si>
  <si>
    <t>D 20.6511.70</t>
  </si>
  <si>
    <t>D 20.6511.70 OKS</t>
  </si>
  <si>
    <t>D 80.6511.02 K SI</t>
  </si>
  <si>
    <t>D 80.6511.42 K LED/4 NA</t>
  </si>
  <si>
    <t>D 80.6511.02 WI</t>
  </si>
  <si>
    <t>D 80.6511.42 LED/4 NA SV</t>
  </si>
  <si>
    <t>D 20.6511.702</t>
  </si>
  <si>
    <t>D 80.6511.36 LED/4 NA</t>
  </si>
  <si>
    <t>D 20.6511.702 OKS</t>
  </si>
  <si>
    <t>D 80.6511.31 NA</t>
  </si>
  <si>
    <t>D 80.6511 NA AW</t>
  </si>
  <si>
    <t>D 80.6511.02 SI NA LED/4</t>
  </si>
  <si>
    <t>D 80.6511 SI NA W</t>
  </si>
  <si>
    <t>D 80.6511.42 LED/4 NA</t>
  </si>
  <si>
    <t>D 80.6511.42 SI NA LED/4</t>
  </si>
  <si>
    <t>D 80.6511 GRÜN</t>
  </si>
  <si>
    <t>D 80.6511 K SI W</t>
  </si>
  <si>
    <t>D 80.6511.02 LED/4 NA</t>
  </si>
  <si>
    <t>D 80.6511.31 LED/4 NA</t>
  </si>
  <si>
    <t>D 80.6511.36 K LED/4 NA</t>
  </si>
  <si>
    <t>D 80.6511.42 KWULED/4NASV</t>
  </si>
  <si>
    <t>D 80.6511.33 LED/4 NA ZSV</t>
  </si>
  <si>
    <t>D 80.6511.31</t>
  </si>
  <si>
    <t>D 80.6511.02 K VS</t>
  </si>
  <si>
    <t>D 80.6511.42 LED/4 SV</t>
  </si>
  <si>
    <t>D 80.6511.31 SI</t>
  </si>
  <si>
    <t>D 80.6511.36 SI NA LED/4</t>
  </si>
  <si>
    <t>D 80.6511.42 K LED/4 SV</t>
  </si>
  <si>
    <t>D 80.6511 WI W</t>
  </si>
  <si>
    <t>D 80.6511.42 LED/4</t>
  </si>
  <si>
    <t>D 80.6511 K NA W</t>
  </si>
  <si>
    <t>786011</t>
  </si>
  <si>
    <t>D 80.6511.33 K LED/4 ZSV</t>
  </si>
  <si>
    <t>794311</t>
  </si>
  <si>
    <t>D 80.6511 K SI AW</t>
  </si>
  <si>
    <t>D 80.6511.33 LED/4 ZSV</t>
  </si>
  <si>
    <t>D 80.6511.33KWULED/4NAZSV</t>
  </si>
  <si>
    <t>D 80.6511.42 K LED/4</t>
  </si>
  <si>
    <t>D 80.6511 UB SI NA W</t>
  </si>
  <si>
    <t>D 80.6511 AW</t>
  </si>
  <si>
    <t>D 80.6511.42 K LED/4 NASV</t>
  </si>
  <si>
    <t>D 80.6511 K VS W</t>
  </si>
  <si>
    <t>D 80.6511 K ROT</t>
  </si>
  <si>
    <t>D 80.6511 SI AW</t>
  </si>
  <si>
    <t>D 80.6511 SI W</t>
  </si>
  <si>
    <t>D 95.6511.26 K</t>
  </si>
  <si>
    <t>D 95.6511.26 NA</t>
  </si>
  <si>
    <t>D 80.6511 UB SI W</t>
  </si>
  <si>
    <t>D 80.6511 UB W</t>
  </si>
  <si>
    <t>D 80.6511 V</t>
  </si>
  <si>
    <t>D 80.6511 V AW</t>
  </si>
  <si>
    <t>D 80.6511.31 SI NA</t>
  </si>
  <si>
    <t>D 80.6511.33 K LED/4NAZSV</t>
  </si>
  <si>
    <t>D 80.6511 V SI</t>
  </si>
  <si>
    <t>D 80.6511 V SI AW</t>
  </si>
  <si>
    <t>D 80.6511 W</t>
  </si>
  <si>
    <t>D 80.6511.02</t>
  </si>
  <si>
    <t>D 80.6511.02 SI</t>
  </si>
  <si>
    <t>D 95.6511.02 SI NA</t>
  </si>
  <si>
    <t>D 80.6511.02 UB</t>
  </si>
  <si>
    <t>D 80.6511.02 UB SI</t>
  </si>
  <si>
    <t>D 80.6511.02 V</t>
  </si>
  <si>
    <t>D 80.6511.02 V SI</t>
  </si>
  <si>
    <t>D 95.6511.02 NA</t>
  </si>
  <si>
    <t>D 95.6511.02 WI</t>
  </si>
  <si>
    <t>D 95.6511.02 K</t>
  </si>
  <si>
    <t>D 95.6511.02 K SI</t>
  </si>
  <si>
    <t>D 80.6611 SI W</t>
  </si>
  <si>
    <t>D 95.6511.03 NA</t>
  </si>
  <si>
    <t>D 95.6511.03 WI</t>
  </si>
  <si>
    <t>D 95.6511.03 K</t>
  </si>
  <si>
    <t>D 80.6611 W</t>
  </si>
  <si>
    <t>D 80.6611/4 AW</t>
  </si>
  <si>
    <t>D 95.6511.19 NA</t>
  </si>
  <si>
    <t>D 95.6511.19 K</t>
  </si>
  <si>
    <t>D 95.6511.31</t>
  </si>
  <si>
    <t>D 95.6511.31 NA</t>
  </si>
  <si>
    <t>D 95.6511.31 LED/4</t>
  </si>
  <si>
    <t>D 95.6511.31 LED/4 NA</t>
  </si>
  <si>
    <t>D 95.6511.36</t>
  </si>
  <si>
    <t>D 95.6511.36 NA</t>
  </si>
  <si>
    <t>D 80.6611/4 W</t>
  </si>
  <si>
    <t>D 80.6611/4.02</t>
  </si>
  <si>
    <t>D 95.6511.02</t>
  </si>
  <si>
    <t>D 95.6511.42 LED/4 SV</t>
  </si>
  <si>
    <t>D 95.6511.42 LED/4 NA SV</t>
  </si>
  <si>
    <t>D 95.6511.42 K LED/4 SV</t>
  </si>
  <si>
    <t>D 95.6511.42 K LED/4 NASV</t>
  </si>
  <si>
    <t>D 95.6511.33 LED/4 ZSV</t>
  </si>
  <si>
    <t>D 95.6511.33 LED/4 NA ZSV</t>
  </si>
  <si>
    <t>D 95.6511.33 K LED/4 ZSV</t>
  </si>
  <si>
    <t>D 95.6511.33 K LED/4NAZSV</t>
  </si>
  <si>
    <t>D 95.6511.36 LED/4</t>
  </si>
  <si>
    <t>D 95.6511.36 LED/4 NA</t>
  </si>
  <si>
    <t>D 95.6511.36 K LED/4</t>
  </si>
  <si>
    <t>D 95.6511.36 K LED/4 NA</t>
  </si>
  <si>
    <t>D 95.6511.42 LED/4</t>
  </si>
  <si>
    <t>D 95.6511.42 LED/4 NA</t>
  </si>
  <si>
    <t>D 95.6511.42 K LED/4</t>
  </si>
  <si>
    <t>D 95.6511.42 K LED/4 NA</t>
  </si>
  <si>
    <t>D 95.6511.02 SI</t>
  </si>
  <si>
    <t>D 80.6511.31 LED/4</t>
  </si>
  <si>
    <t>D 20.6611.422 SV</t>
  </si>
  <si>
    <t>D 20.6611.422 NA SV</t>
  </si>
  <si>
    <t>D 20.6611.422 GLK SV</t>
  </si>
  <si>
    <t>D 20.6611.422 GLK NA SV</t>
  </si>
  <si>
    <t>D 20.6611.332 ZSV</t>
  </si>
  <si>
    <t>D 20.6611.332 NA ZSV</t>
  </si>
  <si>
    <t>D 20.6611.332 GLK ZSV</t>
  </si>
  <si>
    <t>D 20.6611.332 GLK NA ZSV</t>
  </si>
  <si>
    <t>D 20.6611.022 GLK</t>
  </si>
  <si>
    <t>D 95.6511.03</t>
  </si>
  <si>
    <t>D 20.6611.192 GLK</t>
  </si>
  <si>
    <t>D 95.6511.03 SI</t>
  </si>
  <si>
    <t>D 20.6611.702 GLK</t>
  </si>
  <si>
    <t>D 80.6611.02 K WU</t>
  </si>
  <si>
    <t>D 80.6611 K WU W</t>
  </si>
  <si>
    <t>D 95.6511.19</t>
  </si>
  <si>
    <t>D 20.6611.02 GLK</t>
  </si>
  <si>
    <t>D 95.6511.19 SI</t>
  </si>
  <si>
    <t>D 95.6511.26</t>
  </si>
  <si>
    <t>D 20.6611.21 GLK</t>
  </si>
  <si>
    <t>D 95.6511.26 SI</t>
  </si>
  <si>
    <t>D 20.6611.70 GLK</t>
  </si>
  <si>
    <t>D 20.6611.42 SV</t>
  </si>
  <si>
    <t>D 20.6611.42 NA SV</t>
  </si>
  <si>
    <t>D 20.6611.42 GLK NA SV</t>
  </si>
  <si>
    <t>D 20.6611.33 ZSV</t>
  </si>
  <si>
    <t>D 20.6611.33 NA ZSV</t>
  </si>
  <si>
    <t>D 20.6611.33 GLK ZSV</t>
  </si>
  <si>
    <t>D 20.6611.33 GLK NA ZSV</t>
  </si>
  <si>
    <t>D 80.6611 K WU SI W</t>
  </si>
  <si>
    <t>D 95.6511.70</t>
  </si>
  <si>
    <t>D 80.6611.02 K WU SI</t>
  </si>
  <si>
    <t>D 95.6511.70 SI</t>
  </si>
  <si>
    <t>D 95.6611.36</t>
  </si>
  <si>
    <t>D 95.6611.42</t>
  </si>
  <si>
    <t>D 95.6611.42 NA</t>
  </si>
  <si>
    <t>D 95.6611.42 K</t>
  </si>
  <si>
    <t>D 95.6611.36 K</t>
  </si>
  <si>
    <t>D 95.6611.02 GLK NA</t>
  </si>
  <si>
    <t>D 95.6611.02 K GLK</t>
  </si>
  <si>
    <t>D 95.6611.02 K GLK NA</t>
  </si>
  <si>
    <t>D 95.6611.42 NA SV</t>
  </si>
  <si>
    <t>D 95.6611.42 GLK SV</t>
  </si>
  <si>
    <t>D 95.6611.42 GLK NA SV</t>
  </si>
  <si>
    <t>D 95.6611.42 K SV</t>
  </si>
  <si>
    <t>D 95.6611.42 K GLK NA SV</t>
  </si>
  <si>
    <t>D 95.6611.33 GLK NA ZSV</t>
  </si>
  <si>
    <t>D 95.6611.33 K GLK NA ZSV</t>
  </si>
  <si>
    <t>DE</t>
  </si>
  <si>
    <t>Kontrolllicht</t>
  </si>
  <si>
    <t>erhöhter Berührungsschutz</t>
  </si>
  <si>
    <t>Klappdeckel,Kontrolllicht</t>
  </si>
  <si>
    <t>Honeywell-PEHA</t>
  </si>
  <si>
    <t>Artikelnummer</t>
  </si>
  <si>
    <t>Lieferantentype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</si>
</sst>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/>
    <xf numFmtId="49" fontId="0" fillId="0" borderId="0" xfId="0" applyNumberFormat="1"/>
    <xf numFmtId="165" fontId="0" fillId="0" borderId="0" xfId="0" applyNumberFormat="1"/>
  </cellXfs>
  <cellStyles count="1">
    <cellStyle name="Standard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tikel_4851_011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520986/AppData/Local/Microsoft/Windows/Temporary%20Internet%20Files/Content.IE5/9FQ0R5PR/HW_PEHA_Eldadis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Description</v>
          </cell>
          <cell r="D1" t="str">
            <v>Plant</v>
          </cell>
          <cell r="E1" t="str">
            <v>Distr. Channel</v>
          </cell>
          <cell r="F1" t="str">
            <v>X-plant status</v>
          </cell>
          <cell r="G1" t="str">
            <v>X-DChain status</v>
          </cell>
          <cell r="H1" t="str">
            <v>DChain-spec.</v>
          </cell>
          <cell r="I1" t="str">
            <v>P-S matl status</v>
          </cell>
          <cell r="J1" t="str">
            <v>Pl. Deliv. Time</v>
          </cell>
          <cell r="K1" t="str">
            <v>Gross Weight</v>
          </cell>
          <cell r="L1" t="str">
            <v>Net Weight</v>
          </cell>
          <cell r="M1" t="str">
            <v>Weight unit</v>
          </cell>
          <cell r="N1" t="str">
            <v>Volume</v>
          </cell>
          <cell r="O1" t="str">
            <v>Volume unit</v>
          </cell>
          <cell r="P1" t="str">
            <v>Prod.hierarchy</v>
          </cell>
          <cell r="Q1" t="str">
            <v>EAN/UPC</v>
          </cell>
          <cell r="R1" t="str">
            <v>WEEE Compliance</v>
          </cell>
          <cell r="S1" t="str">
            <v>LOB</v>
          </cell>
          <cell r="T1" t="str">
            <v>Mat.pricing grp</v>
          </cell>
          <cell r="U1" t="str">
            <v>Vol. rebate grp</v>
          </cell>
          <cell r="V1" t="str">
            <v>Comm./imp. code</v>
          </cell>
          <cell r="W1" t="str">
            <v>Ctry of origin</v>
          </cell>
          <cell r="X1" t="str">
            <v>SIOP Class</v>
          </cell>
          <cell r="Y1" t="str">
            <v>MaterialGroup 4</v>
          </cell>
          <cell r="Z1" t="str">
            <v>Base Unit</v>
          </cell>
          <cell r="AA1" t="str">
            <v>Min.order qty</v>
          </cell>
          <cell r="AB1" t="str">
            <v>Size/dimensions</v>
          </cell>
          <cell r="AC1" t="str">
            <v>VE aus Stammdatei</v>
          </cell>
          <cell r="AD1" t="str">
            <v>frei</v>
          </cell>
          <cell r="AE1" t="str">
            <v>Basiseinheit</v>
          </cell>
          <cell r="AF1" t="str">
            <v>NO_CU_PER_OU</v>
          </cell>
          <cell r="AG1" t="str">
            <v>Mwst</v>
          </cell>
          <cell r="AH1" t="str">
            <v>Anzahl Basis Gtins</v>
          </cell>
          <cell r="AI1" t="str">
            <v xml:space="preserve">Einheit </v>
          </cell>
          <cell r="AJ1" t="str">
            <v xml:space="preserve">Lieferant </v>
          </cell>
          <cell r="AK1" t="str">
            <v>Hersteller</v>
          </cell>
        </row>
        <row r="2">
          <cell r="C2" t="str">
            <v>D 626 WAB</v>
          </cell>
          <cell r="D2" t="str">
            <v>4851</v>
          </cell>
          <cell r="E2" t="str">
            <v>15</v>
          </cell>
          <cell r="F2" t="str">
            <v>1</v>
          </cell>
          <cell r="G2" t="str">
            <v>01</v>
          </cell>
          <cell r="H2" t="str">
            <v>01</v>
          </cell>
          <cell r="I2" t="str">
            <v>1</v>
          </cell>
          <cell r="J2">
            <v>1</v>
          </cell>
          <cell r="K2">
            <v>0.12</v>
          </cell>
          <cell r="L2">
            <v>0.12</v>
          </cell>
          <cell r="M2" t="str">
            <v>KG</v>
          </cell>
          <cell r="N2">
            <v>0</v>
          </cell>
          <cell r="P2" t="str">
            <v>223261224728572U33</v>
          </cell>
          <cell r="Q2" t="str">
            <v>4010105300611</v>
          </cell>
          <cell r="R2" t="str">
            <v>4</v>
          </cell>
          <cell r="S2" t="str">
            <v>223</v>
          </cell>
          <cell r="T2" t="str">
            <v>31</v>
          </cell>
          <cell r="U2" t="str">
            <v>19</v>
          </cell>
          <cell r="V2" t="str">
            <v>85365080</v>
          </cell>
          <cell r="W2" t="str">
            <v>DE</v>
          </cell>
          <cell r="X2" t="str">
            <v>A</v>
          </cell>
          <cell r="Y2" t="str">
            <v>606</v>
          </cell>
          <cell r="Z2" t="str">
            <v>EA</v>
          </cell>
          <cell r="AA2">
            <v>1</v>
          </cell>
          <cell r="AB2" t="str">
            <v>75 X 75 X 50</v>
          </cell>
          <cell r="AC2" t="str">
            <v xml:space="preserve"> </v>
          </cell>
          <cell r="AD2" t="str">
            <v xml:space="preserve"> </v>
          </cell>
          <cell r="AE2" t="str">
            <v>STK</v>
          </cell>
          <cell r="AF2">
            <v>1</v>
          </cell>
          <cell r="AG2">
            <v>19</v>
          </cell>
          <cell r="AH2">
            <v>1</v>
          </cell>
          <cell r="AI2" t="str">
            <v>STK</v>
          </cell>
          <cell r="AJ2" t="str">
            <v>PEHA Elektro GmbH &amp; Co. KG</v>
          </cell>
          <cell r="AK2" t="str">
            <v>PEHA Elektro GmbH &amp; Co. KG</v>
          </cell>
        </row>
        <row r="3">
          <cell r="C3" t="str">
            <v>H 626 WAB</v>
          </cell>
          <cell r="D3" t="str">
            <v>4851</v>
          </cell>
          <cell r="E3" t="str">
            <v>15</v>
          </cell>
          <cell r="F3" t="str">
            <v>1</v>
          </cell>
          <cell r="G3" t="str">
            <v>10</v>
          </cell>
          <cell r="H3" t="str">
            <v>10</v>
          </cell>
          <cell r="I3" t="str">
            <v>2</v>
          </cell>
          <cell r="J3">
            <v>1</v>
          </cell>
          <cell r="K3">
            <v>0.12</v>
          </cell>
          <cell r="L3">
            <v>0.12</v>
          </cell>
          <cell r="M3" t="str">
            <v>KG</v>
          </cell>
          <cell r="N3">
            <v>0</v>
          </cell>
          <cell r="P3" t="str">
            <v>223261224728572U33</v>
          </cell>
          <cell r="Q3" t="str">
            <v>4010105300628</v>
          </cell>
          <cell r="R3" t="str">
            <v>4</v>
          </cell>
          <cell r="S3" t="str">
            <v>223</v>
          </cell>
          <cell r="T3" t="str">
            <v>31</v>
          </cell>
          <cell r="V3" t="str">
            <v>85365080</v>
          </cell>
          <cell r="W3" t="str">
            <v>DE</v>
          </cell>
          <cell r="X3" t="str">
            <v>C</v>
          </cell>
          <cell r="Y3" t="str">
            <v>606</v>
          </cell>
          <cell r="Z3" t="str">
            <v>EA</v>
          </cell>
          <cell r="AA3">
            <v>1</v>
          </cell>
          <cell r="AB3" t="str">
            <v>305 X 190 X 080</v>
          </cell>
          <cell r="AD3" t="str">
            <v xml:space="preserve"> </v>
          </cell>
          <cell r="AE3" t="str">
            <v>STK</v>
          </cell>
          <cell r="AF3">
            <v>1</v>
          </cell>
          <cell r="AG3">
            <v>19</v>
          </cell>
          <cell r="AH3">
            <v>1</v>
          </cell>
          <cell r="AI3" t="str">
            <v>STK</v>
          </cell>
          <cell r="AJ3" t="str">
            <v>PEHA Elektro GmbH &amp; Co. KG</v>
          </cell>
          <cell r="AK3" t="str">
            <v>PEHA Elektro GmbH &amp; Co. KG</v>
          </cell>
        </row>
        <row r="4">
          <cell r="C4" t="str">
            <v>D 655 WAB</v>
          </cell>
          <cell r="D4" t="str">
            <v>4851</v>
          </cell>
          <cell r="E4" t="str">
            <v>15</v>
          </cell>
          <cell r="F4" t="str">
            <v>1</v>
          </cell>
          <cell r="G4" t="str">
            <v>01</v>
          </cell>
          <cell r="H4" t="str">
            <v>01</v>
          </cell>
          <cell r="I4" t="str">
            <v>1</v>
          </cell>
          <cell r="J4">
            <v>1</v>
          </cell>
          <cell r="K4">
            <v>0.12</v>
          </cell>
          <cell r="L4">
            <v>0.12</v>
          </cell>
          <cell r="M4" t="str">
            <v>KG</v>
          </cell>
          <cell r="N4">
            <v>0</v>
          </cell>
          <cell r="P4" t="str">
            <v>223261224728572U33</v>
          </cell>
          <cell r="Q4" t="str">
            <v>4010105303117</v>
          </cell>
          <cell r="R4" t="str">
            <v>4</v>
          </cell>
          <cell r="S4" t="str">
            <v>223</v>
          </cell>
          <cell r="T4" t="str">
            <v>31</v>
          </cell>
          <cell r="V4" t="str">
            <v>85365080</v>
          </cell>
          <cell r="W4" t="str">
            <v>DE</v>
          </cell>
          <cell r="X4" t="str">
            <v>A</v>
          </cell>
          <cell r="Y4" t="str">
            <v>606</v>
          </cell>
          <cell r="Z4" t="str">
            <v>EA</v>
          </cell>
          <cell r="AA4">
            <v>1</v>
          </cell>
          <cell r="AB4" t="str">
            <v>75 X 58  X 80</v>
          </cell>
          <cell r="AE4" t="str">
            <v>STK</v>
          </cell>
          <cell r="AF4">
            <v>1</v>
          </cell>
          <cell r="AG4">
            <v>19</v>
          </cell>
          <cell r="AH4">
            <v>1</v>
          </cell>
          <cell r="AI4" t="str">
            <v>STK</v>
          </cell>
          <cell r="AJ4" t="str">
            <v>PEHA Elektro GmbH &amp; Co. KG</v>
          </cell>
          <cell r="AK4" t="str">
            <v>PEHA Elektro GmbH &amp; Co. KG</v>
          </cell>
        </row>
        <row r="5">
          <cell r="C5" t="str">
            <v>D 6620 WAB</v>
          </cell>
          <cell r="D5" t="str">
            <v>4851</v>
          </cell>
          <cell r="E5" t="str">
            <v>15</v>
          </cell>
          <cell r="F5" t="str">
            <v>1</v>
          </cell>
          <cell r="G5" t="str">
            <v>01</v>
          </cell>
          <cell r="H5" t="str">
            <v>01</v>
          </cell>
          <cell r="I5" t="str">
            <v>1</v>
          </cell>
          <cell r="J5">
            <v>1</v>
          </cell>
          <cell r="K5">
            <v>0.14000000000000001</v>
          </cell>
          <cell r="L5">
            <v>0.13900000000000001</v>
          </cell>
          <cell r="M5" t="str">
            <v>KG</v>
          </cell>
          <cell r="N5">
            <v>0</v>
          </cell>
          <cell r="P5" t="str">
            <v>223261224728572U33</v>
          </cell>
          <cell r="Q5" t="str">
            <v>4010105306118</v>
          </cell>
          <cell r="R5" t="str">
            <v>4</v>
          </cell>
          <cell r="S5" t="str">
            <v>223</v>
          </cell>
          <cell r="T5" t="str">
            <v>31</v>
          </cell>
          <cell r="U5" t="str">
            <v>19</v>
          </cell>
          <cell r="V5" t="str">
            <v>85366990</v>
          </cell>
          <cell r="W5" t="str">
            <v>DE</v>
          </cell>
          <cell r="X5" t="str">
            <v>A</v>
          </cell>
          <cell r="Y5" t="str">
            <v>606</v>
          </cell>
          <cell r="Z5" t="str">
            <v>EA</v>
          </cell>
          <cell r="AA5">
            <v>1</v>
          </cell>
          <cell r="AB5" t="str">
            <v>305 X 190 X 080</v>
          </cell>
          <cell r="AE5" t="str">
            <v>STK</v>
          </cell>
          <cell r="AF5">
            <v>1</v>
          </cell>
          <cell r="AG5">
            <v>19</v>
          </cell>
          <cell r="AH5">
            <v>1</v>
          </cell>
          <cell r="AI5" t="str">
            <v>STK</v>
          </cell>
          <cell r="AJ5" t="str">
            <v>PEHA Elektro GmbH &amp; Co. KG</v>
          </cell>
          <cell r="AK5" t="str">
            <v>PEHA Elektro GmbH &amp; Co. KG</v>
          </cell>
        </row>
        <row r="6">
          <cell r="C6" t="str">
            <v>H 6620 WAB</v>
          </cell>
          <cell r="D6" t="str">
            <v>4851</v>
          </cell>
          <cell r="E6" t="str">
            <v>15</v>
          </cell>
          <cell r="F6" t="str">
            <v>1</v>
          </cell>
          <cell r="G6" t="str">
            <v>10</v>
          </cell>
          <cell r="H6" t="str">
            <v>10</v>
          </cell>
          <cell r="I6" t="str">
            <v>2</v>
          </cell>
          <cell r="J6">
            <v>1</v>
          </cell>
          <cell r="K6">
            <v>0.14000000000000001</v>
          </cell>
          <cell r="L6">
            <v>0.13900000000000001</v>
          </cell>
          <cell r="M6" t="str">
            <v>KG</v>
          </cell>
          <cell r="N6">
            <v>0</v>
          </cell>
          <cell r="P6" t="str">
            <v>223261224728572U33</v>
          </cell>
          <cell r="Q6" t="str">
            <v>4010105306125</v>
          </cell>
          <cell r="R6" t="str">
            <v>4</v>
          </cell>
          <cell r="S6" t="str">
            <v>223</v>
          </cell>
          <cell r="T6" t="str">
            <v>31</v>
          </cell>
          <cell r="V6" t="str">
            <v>85366990</v>
          </cell>
          <cell r="W6" t="str">
            <v>DE</v>
          </cell>
          <cell r="X6" t="str">
            <v>C</v>
          </cell>
          <cell r="Y6" t="str">
            <v>606</v>
          </cell>
          <cell r="Z6" t="str">
            <v>EA</v>
          </cell>
          <cell r="AA6">
            <v>1</v>
          </cell>
          <cell r="AB6" t="str">
            <v>305 X 190 X 080</v>
          </cell>
          <cell r="AE6" t="str">
            <v>STK</v>
          </cell>
          <cell r="AF6">
            <v>1</v>
          </cell>
          <cell r="AG6">
            <v>19</v>
          </cell>
          <cell r="AH6">
            <v>1</v>
          </cell>
          <cell r="AI6" t="str">
            <v>STK</v>
          </cell>
          <cell r="AJ6" t="str">
            <v>PEHA Elektro GmbH &amp; Co. KG</v>
          </cell>
          <cell r="AK6" t="str">
            <v>PEHA Elektro GmbH &amp; Co. KG</v>
          </cell>
        </row>
        <row r="7">
          <cell r="C7" t="str">
            <v>D 6632 WAB</v>
          </cell>
          <cell r="D7" t="str">
            <v>4851</v>
          </cell>
          <cell r="E7" t="str">
            <v>15</v>
          </cell>
          <cell r="F7" t="str">
            <v>1</v>
          </cell>
          <cell r="G7" t="str">
            <v>01</v>
          </cell>
          <cell r="H7" t="str">
            <v>01</v>
          </cell>
          <cell r="I7" t="str">
            <v>1</v>
          </cell>
          <cell r="J7">
            <v>1</v>
          </cell>
          <cell r="K7">
            <v>0.26</v>
          </cell>
          <cell r="L7">
            <v>0.25900000000000001</v>
          </cell>
          <cell r="M7" t="str">
            <v>KG</v>
          </cell>
          <cell r="N7">
            <v>0</v>
          </cell>
          <cell r="P7" t="str">
            <v>223261224728572U33</v>
          </cell>
          <cell r="Q7" t="str">
            <v>4010105306217</v>
          </cell>
          <cell r="R7" t="str">
            <v>4</v>
          </cell>
          <cell r="S7" t="str">
            <v>223</v>
          </cell>
          <cell r="T7" t="str">
            <v>31</v>
          </cell>
          <cell r="U7" t="str">
            <v>19</v>
          </cell>
          <cell r="V7" t="str">
            <v>85366990</v>
          </cell>
          <cell r="W7" t="str">
            <v>DE</v>
          </cell>
          <cell r="X7" t="str">
            <v>A</v>
          </cell>
          <cell r="Y7" t="str">
            <v>606</v>
          </cell>
          <cell r="Z7" t="str">
            <v>EA</v>
          </cell>
          <cell r="AA7">
            <v>1</v>
          </cell>
          <cell r="AB7" t="str">
            <v>320 X 158 X 107</v>
          </cell>
          <cell r="AE7" t="str">
            <v>STK</v>
          </cell>
          <cell r="AF7">
            <v>1</v>
          </cell>
          <cell r="AG7">
            <v>19</v>
          </cell>
          <cell r="AH7">
            <v>1</v>
          </cell>
          <cell r="AI7" t="str">
            <v>STK</v>
          </cell>
          <cell r="AJ7" t="str">
            <v>PEHA Elektro GmbH &amp; Co. KG</v>
          </cell>
          <cell r="AK7" t="str">
            <v>PEHA Elektro GmbH &amp; Co. KG</v>
          </cell>
        </row>
        <row r="8">
          <cell r="C8" t="str">
            <v>H 6632 WAB</v>
          </cell>
          <cell r="D8" t="str">
            <v>4851</v>
          </cell>
          <cell r="E8" t="str">
            <v>15</v>
          </cell>
          <cell r="F8" t="str">
            <v>1</v>
          </cell>
          <cell r="G8" t="str">
            <v>10</v>
          </cell>
          <cell r="H8" t="str">
            <v>10</v>
          </cell>
          <cell r="I8" t="str">
            <v>2</v>
          </cell>
          <cell r="J8">
            <v>1</v>
          </cell>
          <cell r="K8">
            <v>0.26</v>
          </cell>
          <cell r="L8">
            <v>0.25900000000000001</v>
          </cell>
          <cell r="M8" t="str">
            <v>KG</v>
          </cell>
          <cell r="N8">
            <v>0</v>
          </cell>
          <cell r="P8" t="str">
            <v>223261224728572U33</v>
          </cell>
          <cell r="Q8" t="str">
            <v>4010105306224</v>
          </cell>
          <cell r="R8" t="str">
            <v>4</v>
          </cell>
          <cell r="S8" t="str">
            <v>223</v>
          </cell>
          <cell r="T8" t="str">
            <v>31</v>
          </cell>
          <cell r="V8" t="str">
            <v>85366990</v>
          </cell>
          <cell r="W8" t="str">
            <v>DE</v>
          </cell>
          <cell r="X8" t="str">
            <v>C</v>
          </cell>
          <cell r="Y8" t="str">
            <v>606</v>
          </cell>
          <cell r="Z8" t="str">
            <v>EA</v>
          </cell>
          <cell r="AA8">
            <v>1</v>
          </cell>
          <cell r="AB8" t="str">
            <v>320 X 158 X 107</v>
          </cell>
          <cell r="AE8" t="str">
            <v>STK</v>
          </cell>
          <cell r="AF8">
            <v>1</v>
          </cell>
          <cell r="AG8">
            <v>19</v>
          </cell>
          <cell r="AH8">
            <v>1</v>
          </cell>
          <cell r="AI8" t="str">
            <v>STK</v>
          </cell>
          <cell r="AJ8" t="str">
            <v>PEHA Elektro GmbH &amp; Co. KG</v>
          </cell>
          <cell r="AK8" t="str">
            <v>PEHA Elektro GmbH &amp; Co. KG</v>
          </cell>
        </row>
        <row r="9">
          <cell r="C9" t="str">
            <v>D 6622 WAB</v>
          </cell>
          <cell r="D9" t="str">
            <v>4851</v>
          </cell>
          <cell r="E9" t="str">
            <v>15</v>
          </cell>
          <cell r="F9" t="str">
            <v>1</v>
          </cell>
          <cell r="G9" t="str">
            <v>01</v>
          </cell>
          <cell r="H9" t="str">
            <v>01</v>
          </cell>
          <cell r="I9" t="str">
            <v>1</v>
          </cell>
          <cell r="J9">
            <v>1</v>
          </cell>
          <cell r="K9">
            <v>0.26800000000000002</v>
          </cell>
          <cell r="L9">
            <v>0.26800000000000002</v>
          </cell>
          <cell r="M9" t="str">
            <v>KG</v>
          </cell>
          <cell r="N9">
            <v>0</v>
          </cell>
          <cell r="P9" t="str">
            <v>223261224728572U33</v>
          </cell>
          <cell r="Q9" t="str">
            <v>4010105306514</v>
          </cell>
          <cell r="R9" t="str">
            <v>4</v>
          </cell>
          <cell r="S9" t="str">
            <v>223</v>
          </cell>
          <cell r="T9" t="str">
            <v>31</v>
          </cell>
          <cell r="U9" t="str">
            <v>19</v>
          </cell>
          <cell r="V9" t="str">
            <v>85366990</v>
          </cell>
          <cell r="W9" t="str">
            <v>DE</v>
          </cell>
          <cell r="X9" t="str">
            <v>W</v>
          </cell>
          <cell r="Y9" t="str">
            <v>606</v>
          </cell>
          <cell r="Z9" t="str">
            <v>EA</v>
          </cell>
          <cell r="AA9">
            <v>1</v>
          </cell>
          <cell r="AB9" t="str">
            <v>160 X 70  X 50</v>
          </cell>
          <cell r="AE9" t="str">
            <v>STK</v>
          </cell>
          <cell r="AF9">
            <v>1</v>
          </cell>
          <cell r="AG9">
            <v>19</v>
          </cell>
          <cell r="AH9">
            <v>1</v>
          </cell>
          <cell r="AI9" t="str">
            <v>STK</v>
          </cell>
          <cell r="AJ9" t="str">
            <v>PEHA Elektro GmbH &amp; Co. KG</v>
          </cell>
          <cell r="AK9" t="str">
            <v>PEHA Elektro GmbH &amp; Co. KG</v>
          </cell>
        </row>
        <row r="10">
          <cell r="C10" t="str">
            <v>H 6622 WAB</v>
          </cell>
          <cell r="D10" t="str">
            <v>4851</v>
          </cell>
          <cell r="E10" t="str">
            <v>15</v>
          </cell>
          <cell r="F10" t="str">
            <v>1</v>
          </cell>
          <cell r="G10" t="str">
            <v>01</v>
          </cell>
          <cell r="H10" t="str">
            <v>01</v>
          </cell>
          <cell r="I10" t="str">
            <v>1</v>
          </cell>
          <cell r="J10">
            <v>1</v>
          </cell>
          <cell r="K10">
            <v>0.28000000000000003</v>
          </cell>
          <cell r="L10">
            <v>0.28000000000000003</v>
          </cell>
          <cell r="M10" t="str">
            <v>KG</v>
          </cell>
          <cell r="N10">
            <v>0</v>
          </cell>
          <cell r="P10" t="str">
            <v>223261224728572U33</v>
          </cell>
          <cell r="Q10" t="str">
            <v>4010105306521</v>
          </cell>
          <cell r="R10" t="str">
            <v>4</v>
          </cell>
          <cell r="S10" t="str">
            <v>223</v>
          </cell>
          <cell r="T10" t="str">
            <v>31</v>
          </cell>
          <cell r="V10" t="str">
            <v>85366990</v>
          </cell>
          <cell r="W10" t="str">
            <v>DE</v>
          </cell>
          <cell r="X10" t="str">
            <v>A</v>
          </cell>
          <cell r="Y10" t="str">
            <v>606</v>
          </cell>
          <cell r="Z10" t="str">
            <v>EA</v>
          </cell>
          <cell r="AA10">
            <v>1</v>
          </cell>
          <cell r="AB10" t="str">
            <v>160 X 70 X 50</v>
          </cell>
          <cell r="AE10" t="str">
            <v>STK</v>
          </cell>
          <cell r="AF10">
            <v>1</v>
          </cell>
          <cell r="AG10">
            <v>19</v>
          </cell>
          <cell r="AH10">
            <v>1</v>
          </cell>
          <cell r="AI10" t="str">
            <v>STK</v>
          </cell>
          <cell r="AJ10" t="str">
            <v>PEHA Elektro GmbH &amp; Co. KG</v>
          </cell>
          <cell r="AK10" t="str">
            <v>PEHA Elektro GmbH &amp; Co. KG</v>
          </cell>
        </row>
        <row r="11">
          <cell r="C11" t="str">
            <v>D 6666 WAB</v>
          </cell>
          <cell r="D11" t="str">
            <v>4851</v>
          </cell>
          <cell r="E11" t="str">
            <v>15</v>
          </cell>
          <cell r="F11" t="str">
            <v>1</v>
          </cell>
          <cell r="G11" t="str">
            <v>01</v>
          </cell>
          <cell r="H11" t="str">
            <v>01</v>
          </cell>
          <cell r="I11" t="str">
            <v>1</v>
          </cell>
          <cell r="J11">
            <v>1</v>
          </cell>
          <cell r="K11">
            <v>0.26</v>
          </cell>
          <cell r="L11">
            <v>0.26</v>
          </cell>
          <cell r="M11" t="str">
            <v>KG</v>
          </cell>
          <cell r="N11">
            <v>0</v>
          </cell>
          <cell r="P11" t="str">
            <v>223261224728572U33</v>
          </cell>
          <cell r="Q11" t="str">
            <v>4010105307610</v>
          </cell>
          <cell r="R11" t="str">
            <v>4</v>
          </cell>
          <cell r="S11" t="str">
            <v>223</v>
          </cell>
          <cell r="T11" t="str">
            <v>31</v>
          </cell>
          <cell r="U11" t="str">
            <v>19</v>
          </cell>
          <cell r="V11" t="str">
            <v>85365080</v>
          </cell>
          <cell r="W11" t="str">
            <v>DE</v>
          </cell>
          <cell r="X11" t="str">
            <v>A</v>
          </cell>
          <cell r="Y11" t="str">
            <v>606</v>
          </cell>
          <cell r="Z11" t="str">
            <v>EA</v>
          </cell>
          <cell r="AA11">
            <v>1</v>
          </cell>
          <cell r="AB11" t="str">
            <v>170 X 55 X 70</v>
          </cell>
          <cell r="AE11" t="str">
            <v>STK</v>
          </cell>
          <cell r="AF11">
            <v>1</v>
          </cell>
          <cell r="AG11">
            <v>19</v>
          </cell>
          <cell r="AH11">
            <v>1</v>
          </cell>
          <cell r="AI11" t="str">
            <v>STK</v>
          </cell>
          <cell r="AJ11" t="str">
            <v>PEHA Elektro GmbH &amp; Co. KG</v>
          </cell>
          <cell r="AK11" t="str">
            <v>PEHA Elektro GmbH &amp; Co. KG</v>
          </cell>
        </row>
        <row r="12">
          <cell r="C12" t="str">
            <v>H 6666 WAB</v>
          </cell>
          <cell r="D12" t="str">
            <v>4851</v>
          </cell>
          <cell r="E12" t="str">
            <v>15</v>
          </cell>
          <cell r="F12" t="str">
            <v>1</v>
          </cell>
          <cell r="G12" t="str">
            <v>10</v>
          </cell>
          <cell r="H12" t="str">
            <v>10</v>
          </cell>
          <cell r="I12" t="str">
            <v>2</v>
          </cell>
          <cell r="J12">
            <v>1</v>
          </cell>
          <cell r="K12">
            <v>0.26</v>
          </cell>
          <cell r="L12">
            <v>0.26</v>
          </cell>
          <cell r="M12" t="str">
            <v>KG</v>
          </cell>
          <cell r="N12">
            <v>0</v>
          </cell>
          <cell r="P12" t="str">
            <v>223261224728572U33</v>
          </cell>
          <cell r="Q12" t="str">
            <v>4010105307627</v>
          </cell>
          <cell r="R12" t="str">
            <v>4</v>
          </cell>
          <cell r="S12" t="str">
            <v>223</v>
          </cell>
          <cell r="T12" t="str">
            <v>31</v>
          </cell>
          <cell r="V12" t="str">
            <v>85365080</v>
          </cell>
          <cell r="W12" t="str">
            <v>DE</v>
          </cell>
          <cell r="X12" t="str">
            <v>C</v>
          </cell>
          <cell r="Y12" t="str">
            <v>606</v>
          </cell>
          <cell r="Z12" t="str">
            <v>EA</v>
          </cell>
          <cell r="AA12">
            <v>1</v>
          </cell>
          <cell r="AB12" t="str">
            <v>305 X 190 X 80</v>
          </cell>
          <cell r="AE12" t="str">
            <v>STK</v>
          </cell>
          <cell r="AF12">
            <v>1</v>
          </cell>
          <cell r="AG12">
            <v>19</v>
          </cell>
          <cell r="AH12">
            <v>1</v>
          </cell>
          <cell r="AI12" t="str">
            <v>STK</v>
          </cell>
          <cell r="AJ12" t="str">
            <v>PEHA Elektro GmbH &amp; Co. KG</v>
          </cell>
          <cell r="AK12" t="str">
            <v>PEHA Elektro GmbH &amp; Co. KG</v>
          </cell>
        </row>
        <row r="13">
          <cell r="C13" t="str">
            <v>MODBUS INTERFACE CONVERTER</v>
          </cell>
          <cell r="D13" t="str">
            <v>4851</v>
          </cell>
          <cell r="E13" t="str">
            <v>15</v>
          </cell>
          <cell r="F13" t="str">
            <v>1</v>
          </cell>
          <cell r="G13" t="str">
            <v>01</v>
          </cell>
          <cell r="H13" t="str">
            <v>01</v>
          </cell>
          <cell r="I13" t="str">
            <v>1</v>
          </cell>
          <cell r="J13">
            <v>1</v>
          </cell>
          <cell r="K13">
            <v>0.17499999999999999</v>
          </cell>
          <cell r="L13">
            <v>0.17499999999999999</v>
          </cell>
          <cell r="M13" t="str">
            <v>KG</v>
          </cell>
          <cell r="N13">
            <v>0</v>
          </cell>
          <cell r="P13" t="str">
            <v>22326024582I312I39</v>
          </cell>
          <cell r="Q13" t="str">
            <v>4046911063693</v>
          </cell>
          <cell r="R13" t="str">
            <v>1</v>
          </cell>
          <cell r="S13" t="str">
            <v>223</v>
          </cell>
          <cell r="T13" t="str">
            <v>29</v>
          </cell>
          <cell r="V13" t="str">
            <v>85389091</v>
          </cell>
          <cell r="W13" t="str">
            <v>CH</v>
          </cell>
          <cell r="Z13" t="str">
            <v>EA</v>
          </cell>
          <cell r="AA13">
            <v>1</v>
          </cell>
          <cell r="AB13" t="str">
            <v>100 X 42 X 85</v>
          </cell>
          <cell r="AE13" t="str">
            <v>STK</v>
          </cell>
          <cell r="AF13">
            <v>1</v>
          </cell>
          <cell r="AG13">
            <v>19</v>
          </cell>
          <cell r="AH13">
            <v>1</v>
          </cell>
          <cell r="AI13" t="str">
            <v>STK</v>
          </cell>
          <cell r="AJ13" t="str">
            <v>PEHA Elektro GmbH &amp; Co. KG</v>
          </cell>
          <cell r="AK13" t="str">
            <v>PEHA Elektro GmbH &amp; Co. KG</v>
          </cell>
        </row>
        <row r="14">
          <cell r="C14" t="str">
            <v>E-METER PN 32A LCD M-BUS</v>
          </cell>
          <cell r="D14" t="str">
            <v>4851</v>
          </cell>
          <cell r="E14" t="str">
            <v>15</v>
          </cell>
          <cell r="F14" t="str">
            <v>1</v>
          </cell>
          <cell r="G14" t="str">
            <v>01</v>
          </cell>
          <cell r="H14" t="str">
            <v>02</v>
          </cell>
          <cell r="I14" t="str">
            <v>2</v>
          </cell>
          <cell r="J14">
            <v>1</v>
          </cell>
          <cell r="K14">
            <v>9.5000000000000001E-2</v>
          </cell>
          <cell r="L14">
            <v>9.5000000000000001E-2</v>
          </cell>
          <cell r="M14" t="str">
            <v>KG</v>
          </cell>
          <cell r="N14">
            <v>0</v>
          </cell>
          <cell r="P14" t="str">
            <v>22326024572I182R00</v>
          </cell>
          <cell r="Q14" t="str">
            <v>4046911061095</v>
          </cell>
          <cell r="R14" t="str">
            <v>1</v>
          </cell>
          <cell r="S14" t="str">
            <v>223</v>
          </cell>
          <cell r="T14" t="str">
            <v>29</v>
          </cell>
          <cell r="V14" t="str">
            <v>90283011</v>
          </cell>
          <cell r="W14" t="str">
            <v>CH</v>
          </cell>
          <cell r="Z14" t="str">
            <v>EA</v>
          </cell>
          <cell r="AA14">
            <v>1</v>
          </cell>
          <cell r="AB14" t="str">
            <v>88 X 66 X 26</v>
          </cell>
          <cell r="AE14" t="str">
            <v>STK</v>
          </cell>
          <cell r="AF14">
            <v>1</v>
          </cell>
          <cell r="AG14">
            <v>19</v>
          </cell>
          <cell r="AH14">
            <v>1</v>
          </cell>
          <cell r="AI14" t="str">
            <v>STK</v>
          </cell>
          <cell r="AJ14" t="str">
            <v>PEHA Elektro GmbH &amp; Co. KG</v>
          </cell>
          <cell r="AK14" t="str">
            <v>PEHA Elektro GmbH &amp; Co. KG</v>
          </cell>
        </row>
        <row r="15">
          <cell r="C15" t="str">
            <v>E-METER PN 32A LCD M-BUS MID</v>
          </cell>
          <cell r="D15" t="str">
            <v>4851</v>
          </cell>
          <cell r="E15" t="str">
            <v>15</v>
          </cell>
          <cell r="F15" t="str">
            <v>1</v>
          </cell>
          <cell r="G15" t="str">
            <v>01</v>
          </cell>
          <cell r="H15" t="str">
            <v>01</v>
          </cell>
          <cell r="I15" t="str">
            <v>1</v>
          </cell>
          <cell r="J15">
            <v>1</v>
          </cell>
          <cell r="K15">
            <v>9.5000000000000001E-2</v>
          </cell>
          <cell r="L15">
            <v>9.5000000000000001E-2</v>
          </cell>
          <cell r="M15" t="str">
            <v>KG</v>
          </cell>
          <cell r="N15">
            <v>0</v>
          </cell>
          <cell r="P15" t="str">
            <v>22326024572I182R00</v>
          </cell>
          <cell r="Q15" t="str">
            <v>4046911061101</v>
          </cell>
          <cell r="R15" t="str">
            <v>1</v>
          </cell>
          <cell r="S15" t="str">
            <v>223</v>
          </cell>
          <cell r="T15" t="str">
            <v>29</v>
          </cell>
          <cell r="V15" t="str">
            <v>90283011</v>
          </cell>
          <cell r="W15" t="str">
            <v>CH</v>
          </cell>
          <cell r="Z15" t="str">
            <v>EA</v>
          </cell>
          <cell r="AA15">
            <v>1</v>
          </cell>
          <cell r="AB15" t="str">
            <v>95 X 65 X 23</v>
          </cell>
          <cell r="AE15" t="str">
            <v>STK</v>
          </cell>
          <cell r="AF15">
            <v>1</v>
          </cell>
          <cell r="AG15">
            <v>19</v>
          </cell>
          <cell r="AH15">
            <v>1</v>
          </cell>
          <cell r="AI15" t="str">
            <v>STK</v>
          </cell>
          <cell r="AJ15" t="str">
            <v>PEHA Elektro GmbH &amp; Co. KG</v>
          </cell>
          <cell r="AK15" t="str">
            <v>PEHA Elektro GmbH &amp; Co. KG</v>
          </cell>
        </row>
        <row r="16">
          <cell r="C16" t="str">
            <v>E-METER PN 32A LCD MODBUS</v>
          </cell>
          <cell r="D16" t="str">
            <v>4851</v>
          </cell>
          <cell r="E16" t="str">
            <v>15</v>
          </cell>
          <cell r="F16" t="str">
            <v>1</v>
          </cell>
          <cell r="G16" t="str">
            <v>01</v>
          </cell>
          <cell r="H16" t="str">
            <v>02</v>
          </cell>
          <cell r="I16" t="str">
            <v>2</v>
          </cell>
          <cell r="J16">
            <v>1</v>
          </cell>
          <cell r="K16">
            <v>9.5000000000000001E-2</v>
          </cell>
          <cell r="L16">
            <v>9.5000000000000001E-2</v>
          </cell>
          <cell r="M16" t="str">
            <v>KG</v>
          </cell>
          <cell r="N16">
            <v>0</v>
          </cell>
          <cell r="P16" t="str">
            <v>22326024572I182R00</v>
          </cell>
          <cell r="Q16" t="str">
            <v>4046911061071</v>
          </cell>
          <cell r="R16" t="str">
            <v>1</v>
          </cell>
          <cell r="S16" t="str">
            <v>223</v>
          </cell>
          <cell r="T16" t="str">
            <v>29</v>
          </cell>
          <cell r="V16" t="str">
            <v>90283011</v>
          </cell>
          <cell r="W16" t="str">
            <v>CH</v>
          </cell>
          <cell r="Z16" t="str">
            <v>EA</v>
          </cell>
          <cell r="AA16">
            <v>1</v>
          </cell>
          <cell r="AB16" t="str">
            <v>240 X 102 X 84</v>
          </cell>
          <cell r="AE16" t="str">
            <v>STK</v>
          </cell>
          <cell r="AF16">
            <v>1</v>
          </cell>
          <cell r="AG16">
            <v>19</v>
          </cell>
          <cell r="AH16">
            <v>1</v>
          </cell>
          <cell r="AI16" t="str">
            <v>STK</v>
          </cell>
          <cell r="AJ16" t="str">
            <v>PEHA Elektro GmbH &amp; Co. KG</v>
          </cell>
          <cell r="AK16" t="str">
            <v>PEHA Elektro GmbH &amp; Co. KG</v>
          </cell>
        </row>
        <row r="17">
          <cell r="C17" t="str">
            <v>E-METER PN 32A LCD MODBUS MID</v>
          </cell>
          <cell r="D17" t="str">
            <v>4851</v>
          </cell>
          <cell r="E17" t="str">
            <v>15</v>
          </cell>
          <cell r="F17" t="str">
            <v>1</v>
          </cell>
          <cell r="G17" t="str">
            <v>01</v>
          </cell>
          <cell r="H17" t="str">
            <v>01</v>
          </cell>
          <cell r="I17" t="str">
            <v>1</v>
          </cell>
          <cell r="J17">
            <v>1</v>
          </cell>
          <cell r="K17">
            <v>9.5000000000000001E-2</v>
          </cell>
          <cell r="L17">
            <v>9.5000000000000001E-2</v>
          </cell>
          <cell r="M17" t="str">
            <v>KG</v>
          </cell>
          <cell r="N17">
            <v>0</v>
          </cell>
          <cell r="P17" t="str">
            <v>22326024572I182R00</v>
          </cell>
          <cell r="Q17" t="str">
            <v>4046911061088</v>
          </cell>
          <cell r="R17" t="str">
            <v>1</v>
          </cell>
          <cell r="S17" t="str">
            <v>223</v>
          </cell>
          <cell r="T17" t="str">
            <v>29</v>
          </cell>
          <cell r="V17" t="str">
            <v>90283011</v>
          </cell>
          <cell r="W17" t="str">
            <v>CH</v>
          </cell>
          <cell r="Z17" t="str">
            <v>EA</v>
          </cell>
          <cell r="AA17">
            <v>1</v>
          </cell>
          <cell r="AB17" t="str">
            <v>86 X 64 X 26</v>
          </cell>
          <cell r="AE17" t="str">
            <v>STK</v>
          </cell>
          <cell r="AF17">
            <v>1</v>
          </cell>
          <cell r="AG17">
            <v>19</v>
          </cell>
          <cell r="AH17">
            <v>1</v>
          </cell>
          <cell r="AI17" t="str">
            <v>STK</v>
          </cell>
          <cell r="AJ17" t="str">
            <v>PEHA Elektro GmbH &amp; Co. KG</v>
          </cell>
          <cell r="AK17" t="str">
            <v>PEHA Elektro GmbH &amp; Co. KG</v>
          </cell>
        </row>
        <row r="18">
          <cell r="C18" t="str">
            <v>E-METER PN 32A LCD P/U/I</v>
          </cell>
          <cell r="D18" t="str">
            <v>4851</v>
          </cell>
          <cell r="E18" t="str">
            <v>15</v>
          </cell>
          <cell r="F18" t="str">
            <v>1</v>
          </cell>
          <cell r="G18" t="str">
            <v>01</v>
          </cell>
          <cell r="H18" t="str">
            <v>02</v>
          </cell>
          <cell r="I18" t="str">
            <v>2</v>
          </cell>
          <cell r="J18">
            <v>1</v>
          </cell>
          <cell r="K18">
            <v>9.5000000000000001E-2</v>
          </cell>
          <cell r="L18">
            <v>9.5000000000000001E-2</v>
          </cell>
          <cell r="M18" t="str">
            <v>KG</v>
          </cell>
          <cell r="N18">
            <v>0</v>
          </cell>
          <cell r="P18" t="str">
            <v>22326024572I182R00</v>
          </cell>
          <cell r="Q18" t="str">
            <v>4046911061118</v>
          </cell>
          <cell r="R18" t="str">
            <v>1</v>
          </cell>
          <cell r="S18" t="str">
            <v>223</v>
          </cell>
          <cell r="T18" t="str">
            <v>29</v>
          </cell>
          <cell r="V18" t="str">
            <v>90283011</v>
          </cell>
          <cell r="W18" t="str">
            <v>CZ</v>
          </cell>
          <cell r="X18" t="str">
            <v>C</v>
          </cell>
          <cell r="Z18" t="str">
            <v>EA</v>
          </cell>
          <cell r="AA18">
            <v>1</v>
          </cell>
          <cell r="AB18" t="str">
            <v>240 X 105 X 80</v>
          </cell>
          <cell r="AE18" t="str">
            <v>STK</v>
          </cell>
          <cell r="AF18">
            <v>1</v>
          </cell>
          <cell r="AG18">
            <v>19</v>
          </cell>
          <cell r="AH18">
            <v>1</v>
          </cell>
          <cell r="AI18" t="str">
            <v>STK</v>
          </cell>
          <cell r="AJ18" t="str">
            <v>PEHA Elektro GmbH &amp; Co. KG</v>
          </cell>
          <cell r="AK18" t="str">
            <v>PEHA Elektro GmbH &amp; Co. KG</v>
          </cell>
        </row>
        <row r="19">
          <cell r="C19" t="str">
            <v>E-METER 32A LCD P/U/I MID</v>
          </cell>
          <cell r="D19" t="str">
            <v>4851</v>
          </cell>
          <cell r="E19" t="str">
            <v>15</v>
          </cell>
          <cell r="F19" t="str">
            <v>1</v>
          </cell>
          <cell r="G19" t="str">
            <v>01</v>
          </cell>
          <cell r="H19" t="str">
            <v>01</v>
          </cell>
          <cell r="I19" t="str">
            <v>1</v>
          </cell>
          <cell r="J19">
            <v>1</v>
          </cell>
          <cell r="K19">
            <v>9.5000000000000001E-2</v>
          </cell>
          <cell r="L19">
            <v>9.5000000000000001E-2</v>
          </cell>
          <cell r="M19" t="str">
            <v>KG</v>
          </cell>
          <cell r="N19">
            <v>0</v>
          </cell>
          <cell r="P19" t="str">
            <v>22326024572I182R00</v>
          </cell>
          <cell r="Q19" t="str">
            <v>4046911061125</v>
          </cell>
          <cell r="R19" t="str">
            <v>1</v>
          </cell>
          <cell r="S19" t="str">
            <v>223</v>
          </cell>
          <cell r="T19" t="str">
            <v>29</v>
          </cell>
          <cell r="V19" t="str">
            <v>90283011</v>
          </cell>
          <cell r="W19" t="str">
            <v>CZ</v>
          </cell>
          <cell r="X19" t="str">
            <v>C</v>
          </cell>
          <cell r="Z19" t="str">
            <v>EA</v>
          </cell>
          <cell r="AA19">
            <v>1</v>
          </cell>
          <cell r="AB19" t="str">
            <v>240 X 105 X 85</v>
          </cell>
          <cell r="AE19" t="str">
            <v>STK</v>
          </cell>
          <cell r="AF19">
            <v>1</v>
          </cell>
          <cell r="AG19">
            <v>19</v>
          </cell>
          <cell r="AH19">
            <v>1</v>
          </cell>
          <cell r="AI19" t="str">
            <v>STK</v>
          </cell>
          <cell r="AJ19" t="str">
            <v>PEHA Elektro GmbH &amp; Co. KG</v>
          </cell>
          <cell r="AK19" t="str">
            <v>PEHA Elektro GmbH &amp; Co. KG</v>
          </cell>
        </row>
        <row r="20">
          <cell r="C20" t="str">
            <v>E-METER 3P+N 65A 2T LCD WITH M-BUS</v>
          </cell>
          <cell r="D20" t="str">
            <v>4851</v>
          </cell>
          <cell r="E20" t="str">
            <v>15</v>
          </cell>
          <cell r="F20" t="str">
            <v>1</v>
          </cell>
          <cell r="G20" t="str">
            <v>01</v>
          </cell>
          <cell r="H20" t="str">
            <v>02</v>
          </cell>
          <cell r="I20" t="str">
            <v>2</v>
          </cell>
          <cell r="J20">
            <v>1</v>
          </cell>
          <cell r="K20">
            <v>0.24</v>
          </cell>
          <cell r="L20">
            <v>0.24</v>
          </cell>
          <cell r="M20" t="str">
            <v>KG</v>
          </cell>
          <cell r="N20">
            <v>0</v>
          </cell>
          <cell r="P20" t="str">
            <v>22326024572I182S00</v>
          </cell>
          <cell r="Q20" t="str">
            <v>4046911061156</v>
          </cell>
          <cell r="R20" t="str">
            <v>1</v>
          </cell>
          <cell r="S20" t="str">
            <v>223</v>
          </cell>
          <cell r="T20" t="str">
            <v>29</v>
          </cell>
          <cell r="V20" t="str">
            <v>90283019</v>
          </cell>
          <cell r="W20" t="str">
            <v>CH</v>
          </cell>
          <cell r="Z20" t="str">
            <v>EA</v>
          </cell>
          <cell r="AA20">
            <v>1</v>
          </cell>
          <cell r="AB20" t="str">
            <v>92 X 88 X 68</v>
          </cell>
          <cell r="AE20" t="str">
            <v>STK</v>
          </cell>
          <cell r="AF20">
            <v>1</v>
          </cell>
          <cell r="AG20">
            <v>19</v>
          </cell>
          <cell r="AH20">
            <v>1</v>
          </cell>
          <cell r="AI20" t="str">
            <v>STK</v>
          </cell>
          <cell r="AJ20" t="str">
            <v>PEHA Elektro GmbH &amp; Co. KG</v>
          </cell>
          <cell r="AK20" t="str">
            <v>PEHA Elektro GmbH &amp; Co. KG</v>
          </cell>
        </row>
        <row r="21">
          <cell r="C21" t="str">
            <v>E-METER 3P+N 65A 2T LCD M-BUS MID</v>
          </cell>
          <cell r="D21" t="str">
            <v>4851</v>
          </cell>
          <cell r="E21" t="str">
            <v>15</v>
          </cell>
          <cell r="F21" t="str">
            <v>1</v>
          </cell>
          <cell r="G21" t="str">
            <v>01</v>
          </cell>
          <cell r="H21" t="str">
            <v>01</v>
          </cell>
          <cell r="I21" t="str">
            <v>1</v>
          </cell>
          <cell r="J21">
            <v>1</v>
          </cell>
          <cell r="K21">
            <v>0.24</v>
          </cell>
          <cell r="L21">
            <v>0.24</v>
          </cell>
          <cell r="M21" t="str">
            <v>KG</v>
          </cell>
          <cell r="N21">
            <v>0</v>
          </cell>
          <cell r="P21" t="str">
            <v>22326024572I182S00</v>
          </cell>
          <cell r="Q21" t="str">
            <v>4046911061163</v>
          </cell>
          <cell r="R21" t="str">
            <v>1</v>
          </cell>
          <cell r="S21" t="str">
            <v>223</v>
          </cell>
          <cell r="T21" t="str">
            <v>29</v>
          </cell>
          <cell r="V21" t="str">
            <v>90283019</v>
          </cell>
          <cell r="W21" t="str">
            <v>CH</v>
          </cell>
          <cell r="Z21" t="str">
            <v>EA</v>
          </cell>
          <cell r="AA21">
            <v>1</v>
          </cell>
          <cell r="AB21" t="str">
            <v>92 X 88 X 62</v>
          </cell>
          <cell r="AE21" t="str">
            <v>STK</v>
          </cell>
          <cell r="AF21">
            <v>1</v>
          </cell>
          <cell r="AG21">
            <v>19</v>
          </cell>
          <cell r="AH21">
            <v>1</v>
          </cell>
          <cell r="AI21" t="str">
            <v>STK</v>
          </cell>
          <cell r="AJ21" t="str">
            <v>PEHA Elektro GmbH &amp; Co. KG</v>
          </cell>
          <cell r="AK21" t="str">
            <v>PEHA Elektro GmbH &amp; Co. KG</v>
          </cell>
        </row>
        <row r="22">
          <cell r="C22" t="str">
            <v>E-METER 3P+N 65A 2T LCD MODBUS</v>
          </cell>
          <cell r="D22" t="str">
            <v>4851</v>
          </cell>
          <cell r="E22" t="str">
            <v>15</v>
          </cell>
          <cell r="F22" t="str">
            <v>1</v>
          </cell>
          <cell r="G22" t="str">
            <v>01</v>
          </cell>
          <cell r="H22" t="str">
            <v>02</v>
          </cell>
          <cell r="I22" t="str">
            <v>2</v>
          </cell>
          <cell r="J22">
            <v>1</v>
          </cell>
          <cell r="K22">
            <v>0.24</v>
          </cell>
          <cell r="L22">
            <v>0.24</v>
          </cell>
          <cell r="M22" t="str">
            <v>KG</v>
          </cell>
          <cell r="N22">
            <v>0</v>
          </cell>
          <cell r="P22" t="str">
            <v>22326024572I182S00</v>
          </cell>
          <cell r="Q22" t="str">
            <v>4046911061132</v>
          </cell>
          <cell r="R22" t="str">
            <v>1</v>
          </cell>
          <cell r="S22" t="str">
            <v>223</v>
          </cell>
          <cell r="T22" t="str">
            <v>29</v>
          </cell>
          <cell r="V22" t="str">
            <v>90283019</v>
          </cell>
          <cell r="W22" t="str">
            <v>CH</v>
          </cell>
          <cell r="Z22" t="str">
            <v>EA</v>
          </cell>
          <cell r="AA22">
            <v>1</v>
          </cell>
          <cell r="AB22" t="str">
            <v>92 X 88 X 66</v>
          </cell>
          <cell r="AE22" t="str">
            <v>STK</v>
          </cell>
          <cell r="AF22">
            <v>1</v>
          </cell>
          <cell r="AG22">
            <v>19</v>
          </cell>
          <cell r="AH22">
            <v>1</v>
          </cell>
          <cell r="AI22" t="str">
            <v>STK</v>
          </cell>
          <cell r="AJ22" t="str">
            <v>PEHA Elektro GmbH &amp; Co. KG</v>
          </cell>
          <cell r="AK22" t="str">
            <v>PEHA Elektro GmbH &amp; Co. KG</v>
          </cell>
        </row>
        <row r="23">
          <cell r="C23" t="str">
            <v>E-METER 3P+N 65A 2T LCD MODBUS MID</v>
          </cell>
          <cell r="D23" t="str">
            <v>4851</v>
          </cell>
          <cell r="E23" t="str">
            <v>15</v>
          </cell>
          <cell r="F23" t="str">
            <v>1</v>
          </cell>
          <cell r="G23" t="str">
            <v>01</v>
          </cell>
          <cell r="H23" t="str">
            <v>01</v>
          </cell>
          <cell r="I23" t="str">
            <v>1</v>
          </cell>
          <cell r="J23">
            <v>1</v>
          </cell>
          <cell r="K23">
            <v>0.22</v>
          </cell>
          <cell r="L23">
            <v>0.22</v>
          </cell>
          <cell r="M23" t="str">
            <v>KG</v>
          </cell>
          <cell r="N23">
            <v>0</v>
          </cell>
          <cell r="P23" t="str">
            <v>22326024572I182S00</v>
          </cell>
          <cell r="Q23" t="str">
            <v>4046911061149</v>
          </cell>
          <cell r="R23" t="str">
            <v>1</v>
          </cell>
          <cell r="S23" t="str">
            <v>223</v>
          </cell>
          <cell r="T23" t="str">
            <v>29</v>
          </cell>
          <cell r="V23" t="str">
            <v>90283019</v>
          </cell>
          <cell r="W23" t="str">
            <v>CH</v>
          </cell>
          <cell r="Z23" t="str">
            <v>EA</v>
          </cell>
          <cell r="AA23">
            <v>1</v>
          </cell>
          <cell r="AB23" t="str">
            <v>92 X 86 X 66</v>
          </cell>
          <cell r="AE23" t="str">
            <v>STK</v>
          </cell>
          <cell r="AF23">
            <v>1</v>
          </cell>
          <cell r="AG23">
            <v>19</v>
          </cell>
          <cell r="AH23">
            <v>1</v>
          </cell>
          <cell r="AI23" t="str">
            <v>STK</v>
          </cell>
          <cell r="AJ23" t="str">
            <v>PEHA Elektro GmbH &amp; Co. KG</v>
          </cell>
          <cell r="AK23" t="str">
            <v>PEHA Elektro GmbH &amp; Co. KG</v>
          </cell>
        </row>
        <row r="24">
          <cell r="C24" t="str">
            <v>E-METER 3P+N 65A 2T LCD</v>
          </cell>
          <cell r="D24" t="str">
            <v>4851</v>
          </cell>
          <cell r="E24" t="str">
            <v>15</v>
          </cell>
          <cell r="F24" t="str">
            <v>1</v>
          </cell>
          <cell r="G24" t="str">
            <v>01</v>
          </cell>
          <cell r="H24" t="str">
            <v>02</v>
          </cell>
          <cell r="I24" t="str">
            <v>2</v>
          </cell>
          <cell r="J24">
            <v>1</v>
          </cell>
          <cell r="K24">
            <v>0.24</v>
          </cell>
          <cell r="L24">
            <v>0.24</v>
          </cell>
          <cell r="M24" t="str">
            <v>KG</v>
          </cell>
          <cell r="N24">
            <v>0</v>
          </cell>
          <cell r="P24" t="str">
            <v>22326024572I182S00</v>
          </cell>
          <cell r="Q24" t="str">
            <v>4046911061170</v>
          </cell>
          <cell r="R24" t="str">
            <v>1</v>
          </cell>
          <cell r="S24" t="str">
            <v>223</v>
          </cell>
          <cell r="T24" t="str">
            <v>29</v>
          </cell>
          <cell r="V24" t="str">
            <v>90283019</v>
          </cell>
          <cell r="W24" t="str">
            <v>CH</v>
          </cell>
          <cell r="Z24" t="str">
            <v>EA</v>
          </cell>
          <cell r="AA24">
            <v>1</v>
          </cell>
          <cell r="AB24" t="str">
            <v>92 X 82 X 66</v>
          </cell>
          <cell r="AE24" t="str">
            <v>STK</v>
          </cell>
          <cell r="AF24">
            <v>1</v>
          </cell>
          <cell r="AG24">
            <v>19</v>
          </cell>
          <cell r="AH24">
            <v>1</v>
          </cell>
          <cell r="AI24" t="str">
            <v>STK</v>
          </cell>
          <cell r="AJ24" t="str">
            <v>PEHA Elektro GmbH &amp; Co. KG</v>
          </cell>
          <cell r="AK24" t="str">
            <v>PEHA Elektro GmbH &amp; Co. KG</v>
          </cell>
        </row>
        <row r="25">
          <cell r="C25" t="str">
            <v>E-METER 3P+N 65A 2T LCD MID</v>
          </cell>
          <cell r="D25" t="str">
            <v>4851</v>
          </cell>
          <cell r="E25" t="str">
            <v>15</v>
          </cell>
          <cell r="F25" t="str">
            <v>1</v>
          </cell>
          <cell r="G25" t="str">
            <v>01</v>
          </cell>
          <cell r="H25" t="str">
            <v>01</v>
          </cell>
          <cell r="I25" t="str">
            <v>1</v>
          </cell>
          <cell r="J25">
            <v>1</v>
          </cell>
          <cell r="K25">
            <v>0.24</v>
          </cell>
          <cell r="L25">
            <v>0.24</v>
          </cell>
          <cell r="M25" t="str">
            <v>KG</v>
          </cell>
          <cell r="N25">
            <v>0</v>
          </cell>
          <cell r="P25" t="str">
            <v>22326024572I182S00</v>
          </cell>
          <cell r="Q25" t="str">
            <v>4046911061187</v>
          </cell>
          <cell r="R25" t="str">
            <v>1</v>
          </cell>
          <cell r="S25" t="str">
            <v>223</v>
          </cell>
          <cell r="T25" t="str">
            <v>29</v>
          </cell>
          <cell r="V25" t="str">
            <v>90283019</v>
          </cell>
          <cell r="W25" t="str">
            <v>CH</v>
          </cell>
          <cell r="Z25" t="str">
            <v>EA</v>
          </cell>
          <cell r="AA25">
            <v>1</v>
          </cell>
          <cell r="AB25" t="str">
            <v>94 X 88 X 64</v>
          </cell>
          <cell r="AE25" t="str">
            <v>STK</v>
          </cell>
          <cell r="AF25">
            <v>1</v>
          </cell>
          <cell r="AG25">
            <v>19</v>
          </cell>
          <cell r="AH25">
            <v>1</v>
          </cell>
          <cell r="AI25" t="str">
            <v>STK</v>
          </cell>
          <cell r="AJ25" t="str">
            <v>PEHA Elektro GmbH &amp; Co. KG</v>
          </cell>
          <cell r="AK25" t="str">
            <v>PEHA Elektro GmbH &amp; Co. KG</v>
          </cell>
        </row>
        <row r="26">
          <cell r="C26" t="str">
            <v>E-METER 3P+N 5A CONVERTER LCD M-BUS</v>
          </cell>
          <cell r="D26" t="str">
            <v>4851</v>
          </cell>
          <cell r="E26" t="str">
            <v>15</v>
          </cell>
          <cell r="F26" t="str">
            <v>1</v>
          </cell>
          <cell r="G26" t="str">
            <v>01</v>
          </cell>
          <cell r="H26" t="str">
            <v>02</v>
          </cell>
          <cell r="I26" t="str">
            <v>2</v>
          </cell>
          <cell r="J26">
            <v>1</v>
          </cell>
          <cell r="K26">
            <v>0.24</v>
          </cell>
          <cell r="L26">
            <v>0.24</v>
          </cell>
          <cell r="M26" t="str">
            <v>KG</v>
          </cell>
          <cell r="N26">
            <v>0</v>
          </cell>
          <cell r="P26" t="str">
            <v>22326024572I182S00</v>
          </cell>
          <cell r="Q26" t="str">
            <v>4046911061217</v>
          </cell>
          <cell r="R26" t="str">
            <v>1</v>
          </cell>
          <cell r="S26" t="str">
            <v>223</v>
          </cell>
          <cell r="T26" t="str">
            <v>29</v>
          </cell>
          <cell r="V26" t="str">
            <v>90283019</v>
          </cell>
          <cell r="W26" t="str">
            <v>CH</v>
          </cell>
          <cell r="Z26" t="str">
            <v>EA</v>
          </cell>
          <cell r="AA26">
            <v>1</v>
          </cell>
          <cell r="AB26" t="str">
            <v>90 X 80 X 62</v>
          </cell>
          <cell r="AE26" t="str">
            <v>STK</v>
          </cell>
          <cell r="AF26">
            <v>1</v>
          </cell>
          <cell r="AG26">
            <v>19</v>
          </cell>
          <cell r="AH26">
            <v>1</v>
          </cell>
          <cell r="AI26" t="str">
            <v>STK</v>
          </cell>
          <cell r="AJ26" t="str">
            <v>PEHA Elektro GmbH &amp; Co. KG</v>
          </cell>
          <cell r="AK26" t="str">
            <v>PEHA Elektro GmbH &amp; Co. KG</v>
          </cell>
        </row>
        <row r="27">
          <cell r="C27" t="str">
            <v>E-METER 3P+N 5A CONVERTER LCD M-BUS MID</v>
          </cell>
          <cell r="D27" t="str">
            <v>4851</v>
          </cell>
          <cell r="E27" t="str">
            <v>15</v>
          </cell>
          <cell r="F27" t="str">
            <v>1</v>
          </cell>
          <cell r="G27" t="str">
            <v>01</v>
          </cell>
          <cell r="H27" t="str">
            <v>01</v>
          </cell>
          <cell r="I27" t="str">
            <v>1</v>
          </cell>
          <cell r="J27">
            <v>1</v>
          </cell>
          <cell r="K27">
            <v>0.24</v>
          </cell>
          <cell r="L27">
            <v>0.24</v>
          </cell>
          <cell r="M27" t="str">
            <v>KG</v>
          </cell>
          <cell r="N27">
            <v>0</v>
          </cell>
          <cell r="P27" t="str">
            <v>22326024572I182S00</v>
          </cell>
          <cell r="Q27" t="str">
            <v>4046911061224</v>
          </cell>
          <cell r="R27" t="str">
            <v>1</v>
          </cell>
          <cell r="S27" t="str">
            <v>223</v>
          </cell>
          <cell r="T27" t="str">
            <v>29</v>
          </cell>
          <cell r="V27" t="str">
            <v>90283019</v>
          </cell>
          <cell r="W27" t="str">
            <v>CH</v>
          </cell>
          <cell r="Z27" t="str">
            <v>EA</v>
          </cell>
          <cell r="AA27">
            <v>1</v>
          </cell>
          <cell r="AB27" t="str">
            <v>92 X 86 X 66</v>
          </cell>
          <cell r="AE27" t="str">
            <v>STK</v>
          </cell>
          <cell r="AF27">
            <v>1</v>
          </cell>
          <cell r="AG27">
            <v>19</v>
          </cell>
          <cell r="AH27">
            <v>1</v>
          </cell>
          <cell r="AI27" t="str">
            <v>STK</v>
          </cell>
          <cell r="AJ27" t="str">
            <v>PEHA Elektro GmbH &amp; Co. KG</v>
          </cell>
          <cell r="AK27" t="str">
            <v>PEHA Elektro GmbH &amp; Co. KG</v>
          </cell>
        </row>
        <row r="28">
          <cell r="C28" t="str">
            <v>E-METER 3P+N5A CONVERTER LCD MODBUS</v>
          </cell>
          <cell r="D28" t="str">
            <v>4851</v>
          </cell>
          <cell r="E28" t="str">
            <v>15</v>
          </cell>
          <cell r="F28" t="str">
            <v>1</v>
          </cell>
          <cell r="G28" t="str">
            <v>01</v>
          </cell>
          <cell r="H28" t="str">
            <v>02</v>
          </cell>
          <cell r="I28" t="str">
            <v>2</v>
          </cell>
          <cell r="J28">
            <v>1</v>
          </cell>
          <cell r="K28">
            <v>0.24</v>
          </cell>
          <cell r="L28">
            <v>0.24</v>
          </cell>
          <cell r="M28" t="str">
            <v>KG</v>
          </cell>
          <cell r="N28">
            <v>0</v>
          </cell>
          <cell r="P28" t="str">
            <v>22326024572I182S00</v>
          </cell>
          <cell r="Q28" t="str">
            <v>4046911061194</v>
          </cell>
          <cell r="R28" t="str">
            <v>1</v>
          </cell>
          <cell r="S28" t="str">
            <v>223</v>
          </cell>
          <cell r="T28" t="str">
            <v>29</v>
          </cell>
          <cell r="V28" t="str">
            <v>90283019</v>
          </cell>
          <cell r="W28" t="str">
            <v>CH</v>
          </cell>
          <cell r="Z28" t="str">
            <v>EA</v>
          </cell>
          <cell r="AA28">
            <v>1</v>
          </cell>
          <cell r="AB28" t="str">
            <v>200 X 90 X 60</v>
          </cell>
          <cell r="AE28" t="str">
            <v>STK</v>
          </cell>
          <cell r="AF28">
            <v>1</v>
          </cell>
          <cell r="AG28">
            <v>19</v>
          </cell>
          <cell r="AH28">
            <v>1</v>
          </cell>
          <cell r="AI28" t="str">
            <v>STK</v>
          </cell>
          <cell r="AJ28" t="str">
            <v>PEHA Elektro GmbH &amp; Co. KG</v>
          </cell>
          <cell r="AK28" t="str">
            <v>PEHA Elektro GmbH &amp; Co. KG</v>
          </cell>
        </row>
        <row r="29">
          <cell r="C29" t="str">
            <v>E-METER 3P+N5A CONVERTER LCD MODBUS MID</v>
          </cell>
          <cell r="D29" t="str">
            <v>4851</v>
          </cell>
          <cell r="E29" t="str">
            <v>15</v>
          </cell>
          <cell r="F29" t="str">
            <v>1</v>
          </cell>
          <cell r="G29" t="str">
            <v>01</v>
          </cell>
          <cell r="H29" t="str">
            <v>01</v>
          </cell>
          <cell r="I29" t="str">
            <v>1</v>
          </cell>
          <cell r="J29">
            <v>1</v>
          </cell>
          <cell r="K29">
            <v>0.22</v>
          </cell>
          <cell r="L29">
            <v>0.22</v>
          </cell>
          <cell r="M29" t="str">
            <v>KG</v>
          </cell>
          <cell r="N29">
            <v>0</v>
          </cell>
          <cell r="P29" t="str">
            <v>22326024572I182S00</v>
          </cell>
          <cell r="Q29" t="str">
            <v>4046911061200</v>
          </cell>
          <cell r="R29" t="str">
            <v>1</v>
          </cell>
          <cell r="S29" t="str">
            <v>223</v>
          </cell>
          <cell r="T29" t="str">
            <v>29</v>
          </cell>
          <cell r="V29" t="str">
            <v>90283019</v>
          </cell>
          <cell r="W29" t="str">
            <v>CH</v>
          </cell>
          <cell r="Z29" t="str">
            <v>EA</v>
          </cell>
          <cell r="AA29">
            <v>1</v>
          </cell>
          <cell r="AB29" t="str">
            <v>94 X 86 X 66</v>
          </cell>
          <cell r="AE29" t="str">
            <v>STK</v>
          </cell>
          <cell r="AF29">
            <v>1</v>
          </cell>
          <cell r="AG29">
            <v>19</v>
          </cell>
          <cell r="AH29">
            <v>1</v>
          </cell>
          <cell r="AI29" t="str">
            <v>STK</v>
          </cell>
          <cell r="AJ29" t="str">
            <v>PEHA Elektro GmbH &amp; Co. KG</v>
          </cell>
          <cell r="AK29" t="str">
            <v>PEHA Elektro GmbH &amp; Co. KG</v>
          </cell>
        </row>
        <row r="30">
          <cell r="C30" t="str">
            <v>E-METER 3P+N 5A CONVERTER LCD</v>
          </cell>
          <cell r="D30" t="str">
            <v>4851</v>
          </cell>
          <cell r="E30" t="str">
            <v>15</v>
          </cell>
          <cell r="F30" t="str">
            <v>1</v>
          </cell>
          <cell r="G30" t="str">
            <v>01</v>
          </cell>
          <cell r="H30" t="str">
            <v>02</v>
          </cell>
          <cell r="I30" t="str">
            <v>2</v>
          </cell>
          <cell r="J30">
            <v>1</v>
          </cell>
          <cell r="K30">
            <v>0.24</v>
          </cell>
          <cell r="L30">
            <v>0.24</v>
          </cell>
          <cell r="M30" t="str">
            <v>KG</v>
          </cell>
          <cell r="N30">
            <v>0</v>
          </cell>
          <cell r="P30" t="str">
            <v>22326024572I182S00</v>
          </cell>
          <cell r="Q30" t="str">
            <v>4046911061231</v>
          </cell>
          <cell r="R30" t="str">
            <v>1</v>
          </cell>
          <cell r="S30" t="str">
            <v>223</v>
          </cell>
          <cell r="T30" t="str">
            <v>29</v>
          </cell>
          <cell r="V30" t="str">
            <v>90283019</v>
          </cell>
          <cell r="W30" t="str">
            <v>CH</v>
          </cell>
          <cell r="Z30" t="str">
            <v>EA</v>
          </cell>
          <cell r="AA30">
            <v>1</v>
          </cell>
          <cell r="AB30" t="str">
            <v>94 X 84 X 62</v>
          </cell>
          <cell r="AE30" t="str">
            <v>STK</v>
          </cell>
          <cell r="AF30">
            <v>1</v>
          </cell>
          <cell r="AG30">
            <v>19</v>
          </cell>
          <cell r="AH30">
            <v>1</v>
          </cell>
          <cell r="AI30" t="str">
            <v>STK</v>
          </cell>
          <cell r="AJ30" t="str">
            <v>PEHA Elektro GmbH &amp; Co. KG</v>
          </cell>
          <cell r="AK30" t="str">
            <v>PEHA Elektro GmbH &amp; Co. KG</v>
          </cell>
        </row>
        <row r="31">
          <cell r="C31" t="str">
            <v>E-METER 3PN5A CONVERTER LCD MID</v>
          </cell>
          <cell r="D31" t="str">
            <v>4851</v>
          </cell>
          <cell r="E31" t="str">
            <v>15</v>
          </cell>
          <cell r="F31" t="str">
            <v>1</v>
          </cell>
          <cell r="G31" t="str">
            <v>01</v>
          </cell>
          <cell r="H31" t="str">
            <v>01</v>
          </cell>
          <cell r="I31" t="str">
            <v>1</v>
          </cell>
          <cell r="J31">
            <v>1</v>
          </cell>
          <cell r="K31">
            <v>0.24</v>
          </cell>
          <cell r="L31">
            <v>0.24</v>
          </cell>
          <cell r="M31" t="str">
            <v>KG</v>
          </cell>
          <cell r="N31">
            <v>0</v>
          </cell>
          <cell r="P31" t="str">
            <v>22326024572I182S00</v>
          </cell>
          <cell r="Q31" t="str">
            <v>4046911061248</v>
          </cell>
          <cell r="R31" t="str">
            <v>1</v>
          </cell>
          <cell r="S31" t="str">
            <v>223</v>
          </cell>
          <cell r="T31" t="str">
            <v>29</v>
          </cell>
          <cell r="V31" t="str">
            <v>90283019</v>
          </cell>
          <cell r="W31" t="str">
            <v>CH</v>
          </cell>
          <cell r="Z31" t="str">
            <v>EA</v>
          </cell>
          <cell r="AA31">
            <v>1</v>
          </cell>
          <cell r="AB31" t="str">
            <v>90 X 80 X 62</v>
          </cell>
          <cell r="AE31" t="str">
            <v>STK</v>
          </cell>
          <cell r="AF31">
            <v>1</v>
          </cell>
          <cell r="AG31">
            <v>19</v>
          </cell>
          <cell r="AH31">
            <v>1</v>
          </cell>
          <cell r="AI31" t="str">
            <v>STK</v>
          </cell>
          <cell r="AJ31" t="str">
            <v>PEHA Elektro GmbH &amp; Co. KG</v>
          </cell>
          <cell r="AK31" t="str">
            <v>PEHA Elektro GmbH &amp; Co. KG</v>
          </cell>
        </row>
        <row r="32">
          <cell r="C32" t="str">
            <v>H 433 HAB PE O.A.</v>
          </cell>
          <cell r="D32" t="str">
            <v>4851</v>
          </cell>
          <cell r="E32" t="str">
            <v>15</v>
          </cell>
          <cell r="F32" t="str">
            <v>1</v>
          </cell>
          <cell r="G32" t="str">
            <v>01</v>
          </cell>
          <cell r="H32" t="str">
            <v>08</v>
          </cell>
          <cell r="I32" t="str">
            <v>8</v>
          </cell>
          <cell r="J32">
            <v>30</v>
          </cell>
          <cell r="K32">
            <v>0.08</v>
          </cell>
          <cell r="L32">
            <v>0.08</v>
          </cell>
          <cell r="M32" t="str">
            <v>KG</v>
          </cell>
          <cell r="N32">
            <v>0</v>
          </cell>
          <cell r="P32" t="str">
            <v>22326122472F382U43</v>
          </cell>
          <cell r="Q32" t="str">
            <v>4010105116953</v>
          </cell>
          <cell r="R32" t="str">
            <v>3</v>
          </cell>
          <cell r="S32" t="str">
            <v>223</v>
          </cell>
          <cell r="T32" t="str">
            <v>23</v>
          </cell>
          <cell r="U32" t="str">
            <v>20</v>
          </cell>
          <cell r="V32" t="str">
            <v>85334090</v>
          </cell>
          <cell r="W32" t="str">
            <v>RO</v>
          </cell>
          <cell r="X32" t="str">
            <v>W</v>
          </cell>
          <cell r="Y32" t="str">
            <v>606</v>
          </cell>
          <cell r="Z32" t="str">
            <v>EA</v>
          </cell>
          <cell r="AA32">
            <v>1</v>
          </cell>
          <cell r="AB32" t="str">
            <v>75 X 75 X 55</v>
          </cell>
          <cell r="AE32" t="str">
            <v>STK</v>
          </cell>
          <cell r="AF32">
            <v>1</v>
          </cell>
          <cell r="AG32">
            <v>19</v>
          </cell>
          <cell r="AH32">
            <v>1</v>
          </cell>
          <cell r="AI32" t="str">
            <v>STK</v>
          </cell>
          <cell r="AJ32" t="str">
            <v>PEHA Elektro GmbH &amp; Co. KG</v>
          </cell>
          <cell r="AK32" t="str">
            <v>PEHA Elektro GmbH &amp; Co. KG</v>
          </cell>
        </row>
        <row r="33">
          <cell r="C33" t="str">
            <v>H 435 HAB PE O.A.</v>
          </cell>
          <cell r="D33" t="str">
            <v>4851</v>
          </cell>
          <cell r="E33" t="str">
            <v>15</v>
          </cell>
          <cell r="F33" t="str">
            <v>1</v>
          </cell>
          <cell r="G33" t="str">
            <v>01</v>
          </cell>
          <cell r="H33" t="str">
            <v>18</v>
          </cell>
          <cell r="I33" t="str">
            <v>18</v>
          </cell>
          <cell r="J33">
            <v>10</v>
          </cell>
          <cell r="K33">
            <v>0.11</v>
          </cell>
          <cell r="L33">
            <v>0.1</v>
          </cell>
          <cell r="M33" t="str">
            <v>KG</v>
          </cell>
          <cell r="N33">
            <v>0</v>
          </cell>
          <cell r="P33" t="str">
            <v>22326122472F382U41</v>
          </cell>
          <cell r="Q33" t="str">
            <v>4010105117257</v>
          </cell>
          <cell r="R33" t="str">
            <v>3</v>
          </cell>
          <cell r="S33" t="str">
            <v>223</v>
          </cell>
          <cell r="T33" t="str">
            <v>23</v>
          </cell>
          <cell r="U33" t="str">
            <v>20</v>
          </cell>
          <cell r="V33" t="str">
            <v>85365080</v>
          </cell>
          <cell r="W33" t="str">
            <v>CZ</v>
          </cell>
          <cell r="X33" t="str">
            <v>C</v>
          </cell>
          <cell r="Y33" t="str">
            <v>606</v>
          </cell>
          <cell r="Z33" t="str">
            <v>EA</v>
          </cell>
          <cell r="AA33">
            <v>1</v>
          </cell>
          <cell r="AB33" t="str">
            <v>74 X 74 X 55</v>
          </cell>
          <cell r="AE33" t="str">
            <v>STK</v>
          </cell>
          <cell r="AF33">
            <v>1</v>
          </cell>
          <cell r="AG33">
            <v>19</v>
          </cell>
          <cell r="AH33">
            <v>1</v>
          </cell>
          <cell r="AI33" t="str">
            <v>STK</v>
          </cell>
          <cell r="AJ33" t="str">
            <v>PEHA Elektro GmbH &amp; Co. KG</v>
          </cell>
          <cell r="AK33" t="str">
            <v>PEHA Elektro GmbH &amp; Co. KG</v>
          </cell>
        </row>
        <row r="34">
          <cell r="C34" t="str">
            <v>D 433 HAB O.A</v>
          </cell>
          <cell r="D34" t="str">
            <v>4851</v>
          </cell>
          <cell r="E34" t="str">
            <v>15</v>
          </cell>
          <cell r="F34" t="str">
            <v>1</v>
          </cell>
          <cell r="G34" t="str">
            <v>01</v>
          </cell>
          <cell r="H34" t="str">
            <v>01</v>
          </cell>
          <cell r="I34" t="str">
            <v>1</v>
          </cell>
          <cell r="J34">
            <v>20</v>
          </cell>
          <cell r="K34">
            <v>0.12</v>
          </cell>
          <cell r="L34">
            <v>0.12</v>
          </cell>
          <cell r="M34" t="str">
            <v>KG</v>
          </cell>
          <cell r="N34">
            <v>0</v>
          </cell>
          <cell r="P34" t="str">
            <v>22326122472F382U43</v>
          </cell>
          <cell r="Q34" t="str">
            <v>4010105210217</v>
          </cell>
          <cell r="R34" t="str">
            <v>3</v>
          </cell>
          <cell r="S34" t="str">
            <v>223</v>
          </cell>
          <cell r="T34" t="str">
            <v>23</v>
          </cell>
          <cell r="U34" t="str">
            <v>20</v>
          </cell>
          <cell r="V34" t="str">
            <v>85334090</v>
          </cell>
          <cell r="W34" t="str">
            <v>RO</v>
          </cell>
          <cell r="X34" t="str">
            <v>W</v>
          </cell>
          <cell r="Y34" t="str">
            <v>606</v>
          </cell>
          <cell r="Z34" t="str">
            <v>EA</v>
          </cell>
          <cell r="AA34">
            <v>1</v>
          </cell>
          <cell r="AB34" t="str">
            <v>75 X 75 X 60</v>
          </cell>
          <cell r="AE34" t="str">
            <v>STK</v>
          </cell>
          <cell r="AF34">
            <v>1</v>
          </cell>
          <cell r="AG34">
            <v>19</v>
          </cell>
          <cell r="AH34">
            <v>1</v>
          </cell>
          <cell r="AI34" t="str">
            <v>STK</v>
          </cell>
          <cell r="AJ34" t="str">
            <v>PEHA Elektro GmbH &amp; Co. KG</v>
          </cell>
          <cell r="AK34" t="str">
            <v>PEHA Elektro GmbH &amp; Co. KG</v>
          </cell>
        </row>
        <row r="35">
          <cell r="C35" t="str">
            <v>D 433 HAB O.A./SW</v>
          </cell>
          <cell r="D35" t="str">
            <v>4851</v>
          </cell>
          <cell r="E35" t="str">
            <v>15</v>
          </cell>
          <cell r="F35" t="str">
            <v>1</v>
          </cell>
          <cell r="G35" t="str">
            <v>01</v>
          </cell>
          <cell r="H35" t="str">
            <v>01</v>
          </cell>
          <cell r="I35" t="str">
            <v>1</v>
          </cell>
          <cell r="J35">
            <v>30</v>
          </cell>
          <cell r="K35">
            <v>0.13500000000000001</v>
          </cell>
          <cell r="L35">
            <v>0.13500000000000001</v>
          </cell>
          <cell r="M35" t="str">
            <v>KG</v>
          </cell>
          <cell r="N35">
            <v>0</v>
          </cell>
          <cell r="P35" t="str">
            <v>22326122472F382U43</v>
          </cell>
          <cell r="Q35" t="str">
            <v>4010105210248</v>
          </cell>
          <cell r="R35" t="str">
            <v>4</v>
          </cell>
          <cell r="S35" t="str">
            <v>223</v>
          </cell>
          <cell r="T35" t="str">
            <v>23</v>
          </cell>
          <cell r="V35" t="str">
            <v>85334090</v>
          </cell>
          <cell r="W35" t="str">
            <v>RO</v>
          </cell>
          <cell r="X35" t="str">
            <v>C</v>
          </cell>
          <cell r="Y35" t="str">
            <v>606</v>
          </cell>
          <cell r="Z35" t="str">
            <v>EA</v>
          </cell>
          <cell r="AA35">
            <v>1</v>
          </cell>
          <cell r="AB35" t="str">
            <v>76 X 75  X 61</v>
          </cell>
          <cell r="AE35" t="str">
            <v>STK</v>
          </cell>
          <cell r="AF35">
            <v>1</v>
          </cell>
          <cell r="AG35">
            <v>19</v>
          </cell>
          <cell r="AH35">
            <v>1</v>
          </cell>
          <cell r="AI35" t="str">
            <v>STK</v>
          </cell>
          <cell r="AJ35" t="str">
            <v>PEHA Elektro GmbH &amp; Co. KG</v>
          </cell>
          <cell r="AK35" t="str">
            <v>PEHA Elektro GmbH &amp; Co. KG</v>
          </cell>
        </row>
        <row r="36">
          <cell r="C36" t="str">
            <v>D 433 HAB O.A./MWZ</v>
          </cell>
          <cell r="D36" t="str">
            <v>4851</v>
          </cell>
          <cell r="E36" t="str">
            <v>15</v>
          </cell>
          <cell r="F36" t="str">
            <v>1</v>
          </cell>
          <cell r="G36" t="str">
            <v>01</v>
          </cell>
          <cell r="H36" t="str">
            <v>01</v>
          </cell>
          <cell r="I36" t="str">
            <v>1</v>
          </cell>
          <cell r="J36">
            <v>20</v>
          </cell>
          <cell r="K36">
            <v>0.08</v>
          </cell>
          <cell r="L36">
            <v>7.9000000000000001E-2</v>
          </cell>
          <cell r="M36" t="str">
            <v>KG</v>
          </cell>
          <cell r="N36">
            <v>0</v>
          </cell>
          <cell r="P36" t="str">
            <v>22326122472F382U43</v>
          </cell>
          <cell r="Q36" t="str">
            <v>4004847413982</v>
          </cell>
          <cell r="R36" t="str">
            <v>4</v>
          </cell>
          <cell r="S36" t="str">
            <v>223</v>
          </cell>
          <cell r="T36" t="str">
            <v>23</v>
          </cell>
          <cell r="V36" t="str">
            <v>85334090</v>
          </cell>
          <cell r="W36" t="str">
            <v>RO</v>
          </cell>
          <cell r="X36" t="str">
            <v>C</v>
          </cell>
          <cell r="Y36" t="str">
            <v>606</v>
          </cell>
          <cell r="Z36" t="str">
            <v>EA</v>
          </cell>
          <cell r="AA36">
            <v>1</v>
          </cell>
          <cell r="AB36" t="str">
            <v>074 X 074 X 055</v>
          </cell>
          <cell r="AE36" t="str">
            <v>STK</v>
          </cell>
          <cell r="AF36">
            <v>1</v>
          </cell>
          <cell r="AG36">
            <v>19</v>
          </cell>
          <cell r="AH36">
            <v>1</v>
          </cell>
          <cell r="AI36" t="str">
            <v>STK</v>
          </cell>
          <cell r="AJ36" t="str">
            <v>PEHA Elektro GmbH &amp; Co. KG</v>
          </cell>
          <cell r="AK36" t="str">
            <v>PEHA Elektro GmbH &amp; Co. KG</v>
          </cell>
        </row>
        <row r="37">
          <cell r="C37" t="str">
            <v>D 405 R O.A.</v>
          </cell>
          <cell r="D37" t="str">
            <v>4851</v>
          </cell>
          <cell r="E37" t="str">
            <v>15</v>
          </cell>
          <cell r="F37" t="str">
            <v>1</v>
          </cell>
          <cell r="G37" t="str">
            <v>01</v>
          </cell>
          <cell r="H37" t="str">
            <v>01</v>
          </cell>
          <cell r="I37" t="str">
            <v>1</v>
          </cell>
          <cell r="J37">
            <v>10</v>
          </cell>
          <cell r="K37">
            <v>0.16500000000000001</v>
          </cell>
          <cell r="L37">
            <v>0.16500000000000001</v>
          </cell>
          <cell r="M37" t="str">
            <v>KG</v>
          </cell>
          <cell r="N37">
            <v>0</v>
          </cell>
          <cell r="P37" t="str">
            <v>22326122472F382U43</v>
          </cell>
          <cell r="Q37" t="str">
            <v>4010105234411</v>
          </cell>
          <cell r="R37" t="str">
            <v>4</v>
          </cell>
          <cell r="S37" t="str">
            <v>223</v>
          </cell>
          <cell r="T37" t="str">
            <v>23</v>
          </cell>
          <cell r="U37" t="str">
            <v>20</v>
          </cell>
          <cell r="V37" t="str">
            <v>85365080</v>
          </cell>
          <cell r="W37" t="str">
            <v>CZ</v>
          </cell>
          <cell r="X37" t="str">
            <v>W</v>
          </cell>
          <cell r="Y37" t="str">
            <v>606</v>
          </cell>
          <cell r="Z37" t="str">
            <v>EA</v>
          </cell>
          <cell r="AA37">
            <v>1</v>
          </cell>
          <cell r="AB37" t="str">
            <v>75 X 75 X 55</v>
          </cell>
          <cell r="AE37" t="str">
            <v>STK</v>
          </cell>
          <cell r="AF37">
            <v>1</v>
          </cell>
          <cell r="AG37">
            <v>19</v>
          </cell>
          <cell r="AH37">
            <v>1</v>
          </cell>
          <cell r="AI37" t="str">
            <v>STK</v>
          </cell>
          <cell r="AJ37" t="str">
            <v>PEHA Elektro GmbH &amp; Co. KG</v>
          </cell>
          <cell r="AK37" t="str">
            <v>PEHA Elektro GmbH &amp; Co. KG</v>
          </cell>
        </row>
        <row r="38">
          <cell r="C38" t="str">
            <v>D 635 RTR O.A.</v>
          </cell>
          <cell r="D38" t="str">
            <v>4851</v>
          </cell>
          <cell r="E38" t="str">
            <v>15</v>
          </cell>
          <cell r="F38" t="str">
            <v>1</v>
          </cell>
          <cell r="G38" t="str">
            <v>01</v>
          </cell>
          <cell r="H38" t="str">
            <v>01</v>
          </cell>
          <cell r="I38" t="str">
            <v>1</v>
          </cell>
          <cell r="J38">
            <v>20</v>
          </cell>
          <cell r="K38">
            <v>0.08</v>
          </cell>
          <cell r="L38">
            <v>0.08</v>
          </cell>
          <cell r="M38" t="str">
            <v>KG</v>
          </cell>
          <cell r="N38">
            <v>0</v>
          </cell>
          <cell r="P38" t="str">
            <v>22326122472F382U43</v>
          </cell>
          <cell r="Q38" t="str">
            <v>4010105971699</v>
          </cell>
          <cell r="R38" t="str">
            <v>4</v>
          </cell>
          <cell r="S38" t="str">
            <v>223</v>
          </cell>
          <cell r="T38" t="str">
            <v>23</v>
          </cell>
          <cell r="U38" t="str">
            <v>20</v>
          </cell>
          <cell r="V38" t="str">
            <v>90321081</v>
          </cell>
          <cell r="W38" t="str">
            <v>DE</v>
          </cell>
          <cell r="X38" t="str">
            <v>A</v>
          </cell>
          <cell r="Y38" t="str">
            <v>606</v>
          </cell>
          <cell r="Z38" t="str">
            <v>EA</v>
          </cell>
          <cell r="AA38">
            <v>1</v>
          </cell>
          <cell r="AE38" t="str">
            <v>STK</v>
          </cell>
          <cell r="AF38">
            <v>1</v>
          </cell>
          <cell r="AG38">
            <v>19</v>
          </cell>
          <cell r="AH38">
            <v>1</v>
          </cell>
          <cell r="AI38" t="str">
            <v>STK</v>
          </cell>
          <cell r="AJ38" t="str">
            <v>PEHA Elektro GmbH &amp; Co. KG</v>
          </cell>
          <cell r="AK38" t="str">
            <v>PEHA Elektro GmbH &amp; Co. KG</v>
          </cell>
        </row>
        <row r="39">
          <cell r="C39" t="str">
            <v>D 80.640.02 N GLK</v>
          </cell>
          <cell r="D39" t="str">
            <v>4851</v>
          </cell>
          <cell r="E39" t="str">
            <v>15</v>
          </cell>
          <cell r="F39" t="str">
            <v>1</v>
          </cell>
          <cell r="G39" t="str">
            <v>01</v>
          </cell>
          <cell r="H39" t="str">
            <v>01</v>
          </cell>
          <cell r="I39" t="str">
            <v>1</v>
          </cell>
          <cell r="J39">
            <v>1</v>
          </cell>
          <cell r="K39">
            <v>3.3000000000000002E-2</v>
          </cell>
          <cell r="L39">
            <v>3.3000000000000002E-2</v>
          </cell>
          <cell r="M39" t="str">
            <v>KG</v>
          </cell>
          <cell r="N39">
            <v>0</v>
          </cell>
          <cell r="P39" t="str">
            <v>22326122472F382P23</v>
          </cell>
          <cell r="Q39" t="str">
            <v>4010105166019</v>
          </cell>
          <cell r="R39" t="str">
            <v>4</v>
          </cell>
          <cell r="S39" t="str">
            <v>223</v>
          </cell>
          <cell r="T39" t="str">
            <v>21</v>
          </cell>
          <cell r="V39" t="str">
            <v>85365080</v>
          </cell>
          <cell r="W39" t="str">
            <v>DE</v>
          </cell>
          <cell r="X39" t="str">
            <v>A</v>
          </cell>
          <cell r="Y39" t="str">
            <v>606</v>
          </cell>
          <cell r="Z39" t="str">
            <v>EA</v>
          </cell>
          <cell r="AA39">
            <v>1</v>
          </cell>
          <cell r="AB39" t="str">
            <v>70 X 70  X 17</v>
          </cell>
          <cell r="AE39" t="str">
            <v>STK</v>
          </cell>
          <cell r="AF39">
            <v>1</v>
          </cell>
          <cell r="AG39">
            <v>19</v>
          </cell>
          <cell r="AH39">
            <v>1</v>
          </cell>
          <cell r="AI39" t="str">
            <v>STK</v>
          </cell>
          <cell r="AJ39" t="str">
            <v>PEHA Elektro GmbH &amp; Co. KG</v>
          </cell>
          <cell r="AK39" t="str">
            <v>PEHA Elektro GmbH &amp; Co. KG</v>
          </cell>
        </row>
        <row r="40">
          <cell r="C40" t="str">
            <v>D 80.6511.02 V</v>
          </cell>
          <cell r="D40" t="str">
            <v>4851</v>
          </cell>
          <cell r="E40" t="str">
            <v>15</v>
          </cell>
          <cell r="F40" t="str">
            <v>1</v>
          </cell>
          <cell r="G40" t="str">
            <v>01</v>
          </cell>
          <cell r="H40" t="str">
            <v>01</v>
          </cell>
          <cell r="I40" t="str">
            <v>1</v>
          </cell>
          <cell r="J40">
            <v>1</v>
          </cell>
          <cell r="K40">
            <v>0.08</v>
          </cell>
          <cell r="L40">
            <v>7.9000000000000001E-2</v>
          </cell>
          <cell r="M40" t="str">
            <v>KG</v>
          </cell>
          <cell r="N40">
            <v>0</v>
          </cell>
          <cell r="P40" t="str">
            <v>22326122472F382P23</v>
          </cell>
          <cell r="Q40" t="str">
            <v>4010105167412</v>
          </cell>
          <cell r="R40" t="str">
            <v>3</v>
          </cell>
          <cell r="S40" t="str">
            <v>223</v>
          </cell>
          <cell r="T40" t="str">
            <v>21</v>
          </cell>
          <cell r="V40" t="str">
            <v>85366990</v>
          </cell>
          <cell r="W40" t="str">
            <v>MY</v>
          </cell>
          <cell r="X40" t="str">
            <v>A</v>
          </cell>
          <cell r="Y40" t="str">
            <v>606</v>
          </cell>
          <cell r="Z40" t="str">
            <v>EA</v>
          </cell>
          <cell r="AA40">
            <v>1</v>
          </cell>
          <cell r="AB40" t="str">
            <v>80 X 45 X 80</v>
          </cell>
          <cell r="AE40" t="str">
            <v>STK</v>
          </cell>
          <cell r="AF40">
            <v>1</v>
          </cell>
          <cell r="AG40">
            <v>19</v>
          </cell>
          <cell r="AH40">
            <v>1</v>
          </cell>
          <cell r="AI40" t="str">
            <v>STK</v>
          </cell>
          <cell r="AJ40" t="str">
            <v>PEHA Elektro GmbH &amp; Co. KG</v>
          </cell>
          <cell r="AK40" t="str">
            <v>PEHA Elektro GmbH &amp; Co. KG</v>
          </cell>
        </row>
        <row r="41">
          <cell r="C41" t="str">
            <v>D 80.640 W</v>
          </cell>
          <cell r="D41" t="str">
            <v>4851</v>
          </cell>
          <cell r="E41" t="str">
            <v>15</v>
          </cell>
          <cell r="F41" t="str">
            <v>1</v>
          </cell>
          <cell r="G41" t="str">
            <v>01</v>
          </cell>
          <cell r="H41" t="str">
            <v>01</v>
          </cell>
          <cell r="I41" t="str">
            <v>1</v>
          </cell>
          <cell r="J41">
            <v>1</v>
          </cell>
          <cell r="K41">
            <v>0.04</v>
          </cell>
          <cell r="L41">
            <v>0.04</v>
          </cell>
          <cell r="M41" t="str">
            <v>KG</v>
          </cell>
          <cell r="N41">
            <v>0</v>
          </cell>
          <cell r="P41" t="str">
            <v>22326122472F382P23</v>
          </cell>
          <cell r="Q41" t="str">
            <v>4010105176018</v>
          </cell>
          <cell r="R41" t="str">
            <v>4</v>
          </cell>
          <cell r="S41" t="str">
            <v>223</v>
          </cell>
          <cell r="T41" t="str">
            <v>21</v>
          </cell>
          <cell r="U41" t="str">
            <v>19</v>
          </cell>
          <cell r="V41" t="str">
            <v>85365080</v>
          </cell>
          <cell r="W41" t="str">
            <v>DE</v>
          </cell>
          <cell r="X41" t="str">
            <v>A</v>
          </cell>
          <cell r="Y41" t="str">
            <v>606</v>
          </cell>
          <cell r="Z41" t="str">
            <v>EA</v>
          </cell>
          <cell r="AA41">
            <v>1</v>
          </cell>
          <cell r="AB41" t="str">
            <v>70 X 70 X 15</v>
          </cell>
          <cell r="AE41" t="str">
            <v>STK</v>
          </cell>
          <cell r="AF41">
            <v>1</v>
          </cell>
          <cell r="AG41">
            <v>19</v>
          </cell>
          <cell r="AH41">
            <v>1</v>
          </cell>
          <cell r="AI41" t="str">
            <v>STK</v>
          </cell>
          <cell r="AJ41" t="str">
            <v>PEHA Elektro GmbH &amp; Co. KG</v>
          </cell>
          <cell r="AK41" t="str">
            <v>PEHA Elektro GmbH &amp; Co. KG</v>
          </cell>
        </row>
        <row r="42">
          <cell r="C42" t="str">
            <v>D 80.640 N GLK W</v>
          </cell>
          <cell r="D42" t="str">
            <v>4851</v>
          </cell>
          <cell r="E42" t="str">
            <v>15</v>
          </cell>
          <cell r="F42" t="str">
            <v>1</v>
          </cell>
          <cell r="G42" t="str">
            <v>01</v>
          </cell>
          <cell r="H42" t="str">
            <v>01</v>
          </cell>
          <cell r="I42" t="str">
            <v>1</v>
          </cell>
          <cell r="J42">
            <v>1</v>
          </cell>
          <cell r="K42">
            <v>3.3000000000000002E-2</v>
          </cell>
          <cell r="L42">
            <v>3.3000000000000002E-2</v>
          </cell>
          <cell r="M42" t="str">
            <v>KG</v>
          </cell>
          <cell r="N42">
            <v>0</v>
          </cell>
          <cell r="P42" t="str">
            <v>22326122472F382P23</v>
          </cell>
          <cell r="Q42" t="str">
            <v>4010105177114</v>
          </cell>
          <cell r="R42" t="str">
            <v>4</v>
          </cell>
          <cell r="S42" t="str">
            <v>223</v>
          </cell>
          <cell r="T42" t="str">
            <v>21</v>
          </cell>
          <cell r="U42" t="str">
            <v>19</v>
          </cell>
          <cell r="V42" t="str">
            <v>85365080</v>
          </cell>
          <cell r="W42" t="str">
            <v>DE</v>
          </cell>
          <cell r="X42" t="str">
            <v>A</v>
          </cell>
          <cell r="Y42" t="str">
            <v>606</v>
          </cell>
          <cell r="Z42" t="str">
            <v>EA</v>
          </cell>
          <cell r="AA42">
            <v>1</v>
          </cell>
          <cell r="AB42" t="str">
            <v>68 X 68  X 14</v>
          </cell>
          <cell r="AE42" t="str">
            <v>STK</v>
          </cell>
          <cell r="AF42">
            <v>1</v>
          </cell>
          <cell r="AG42">
            <v>19</v>
          </cell>
          <cell r="AH42">
            <v>1</v>
          </cell>
          <cell r="AI42" t="str">
            <v>STK</v>
          </cell>
          <cell r="AJ42" t="str">
            <v>PEHA Elektro GmbH &amp; Co. KG</v>
          </cell>
          <cell r="AK42" t="str">
            <v>PEHA Elektro GmbH &amp; Co. KG</v>
          </cell>
        </row>
        <row r="43">
          <cell r="C43" t="str">
            <v>D 516/HB</v>
          </cell>
          <cell r="D43" t="str">
            <v>4851</v>
          </cell>
          <cell r="E43" t="str">
            <v>15</v>
          </cell>
          <cell r="F43" t="str">
            <v>1</v>
          </cell>
          <cell r="G43" t="str">
            <v>10</v>
          </cell>
          <cell r="H43" t="str">
            <v>10</v>
          </cell>
          <cell r="I43" t="str">
            <v>2</v>
          </cell>
          <cell r="J43">
            <v>1</v>
          </cell>
          <cell r="K43">
            <v>0.315</v>
          </cell>
          <cell r="L43">
            <v>0.315</v>
          </cell>
          <cell r="M43" t="str">
            <v>KG</v>
          </cell>
          <cell r="N43">
            <v>0</v>
          </cell>
          <cell r="P43" t="str">
            <v>22326122472F382U42</v>
          </cell>
          <cell r="Q43" t="str">
            <v>4010105182637</v>
          </cell>
          <cell r="R43" t="str">
            <v>4</v>
          </cell>
          <cell r="S43" t="str">
            <v>223</v>
          </cell>
          <cell r="T43" t="str">
            <v>21</v>
          </cell>
          <cell r="V43" t="str">
            <v>85365080</v>
          </cell>
          <cell r="W43" t="str">
            <v>MY</v>
          </cell>
          <cell r="X43" t="str">
            <v>C</v>
          </cell>
          <cell r="Y43" t="str">
            <v>606</v>
          </cell>
          <cell r="Z43" t="str">
            <v>EA</v>
          </cell>
          <cell r="AA43">
            <v>1</v>
          </cell>
          <cell r="AB43" t="str">
            <v>223 X 153 X 078</v>
          </cell>
          <cell r="AE43" t="str">
            <v>STK</v>
          </cell>
          <cell r="AF43">
            <v>1</v>
          </cell>
          <cell r="AG43">
            <v>19</v>
          </cell>
          <cell r="AH43">
            <v>1</v>
          </cell>
          <cell r="AI43" t="str">
            <v>STK</v>
          </cell>
          <cell r="AJ43" t="str">
            <v>PEHA Elektro GmbH &amp; Co. KG</v>
          </cell>
          <cell r="AK43" t="str">
            <v>PEHA Elektro GmbH &amp; Co. KG</v>
          </cell>
        </row>
        <row r="44">
          <cell r="C44" t="str">
            <v>D 80.640.02</v>
          </cell>
          <cell r="D44" t="str">
            <v>4851</v>
          </cell>
          <cell r="E44" t="str">
            <v>15</v>
          </cell>
          <cell r="F44" t="str">
            <v>1</v>
          </cell>
          <cell r="G44" t="str">
            <v>01</v>
          </cell>
          <cell r="H44" t="str">
            <v>01</v>
          </cell>
          <cell r="I44" t="str">
            <v>1</v>
          </cell>
          <cell r="J44">
            <v>1</v>
          </cell>
          <cell r="K44">
            <v>0.08</v>
          </cell>
          <cell r="L44">
            <v>0.08</v>
          </cell>
          <cell r="M44" t="str">
            <v>KG</v>
          </cell>
          <cell r="N44">
            <v>0</v>
          </cell>
          <cell r="P44" t="str">
            <v>22326122472F382P23</v>
          </cell>
          <cell r="Q44" t="str">
            <v>4010105187113</v>
          </cell>
          <cell r="R44" t="str">
            <v>4</v>
          </cell>
          <cell r="S44" t="str">
            <v>223</v>
          </cell>
          <cell r="T44" t="str">
            <v>21</v>
          </cell>
          <cell r="V44" t="str">
            <v>85365080</v>
          </cell>
          <cell r="W44" t="str">
            <v>DE</v>
          </cell>
          <cell r="X44" t="str">
            <v>A</v>
          </cell>
          <cell r="Y44" t="str">
            <v>606</v>
          </cell>
          <cell r="Z44" t="str">
            <v>EA</v>
          </cell>
          <cell r="AA44">
            <v>1</v>
          </cell>
          <cell r="AB44" t="str">
            <v>70 X 20 X 70</v>
          </cell>
          <cell r="AE44" t="str">
            <v>STK</v>
          </cell>
          <cell r="AF44">
            <v>1</v>
          </cell>
          <cell r="AG44">
            <v>19</v>
          </cell>
          <cell r="AH44">
            <v>1</v>
          </cell>
          <cell r="AI44" t="str">
            <v>STK</v>
          </cell>
          <cell r="AJ44" t="str">
            <v>PEHA Elektro GmbH &amp; Co. KG</v>
          </cell>
          <cell r="AK44" t="str">
            <v>PEHA Elektro GmbH &amp; Co. KG</v>
          </cell>
        </row>
        <row r="45">
          <cell r="C45" t="str">
            <v>D 516/MWZ</v>
          </cell>
          <cell r="D45" t="str">
            <v>4851</v>
          </cell>
          <cell r="E45" t="str">
            <v>15</v>
          </cell>
          <cell r="F45" t="str">
            <v>2</v>
          </cell>
          <cell r="G45" t="str">
            <v>02</v>
          </cell>
          <cell r="H45" t="str">
            <v>02</v>
          </cell>
          <cell r="I45" t="str">
            <v>2</v>
          </cell>
          <cell r="J45">
            <v>1</v>
          </cell>
          <cell r="K45">
            <v>5.8000000000000003E-2</v>
          </cell>
          <cell r="L45">
            <v>5.8000000000000003E-2</v>
          </cell>
          <cell r="M45" t="str">
            <v>KG</v>
          </cell>
          <cell r="N45">
            <v>0</v>
          </cell>
          <cell r="P45" t="str">
            <v>22326122472F382U42</v>
          </cell>
          <cell r="Q45" t="str">
            <v>4010105190601</v>
          </cell>
          <cell r="R45" t="str">
            <v>4</v>
          </cell>
          <cell r="S45" t="str">
            <v>223</v>
          </cell>
          <cell r="T45" t="str">
            <v>21</v>
          </cell>
          <cell r="V45" t="str">
            <v>85365080</v>
          </cell>
          <cell r="W45" t="str">
            <v>DE</v>
          </cell>
          <cell r="X45" t="str">
            <v>C</v>
          </cell>
          <cell r="Y45" t="str">
            <v>606</v>
          </cell>
          <cell r="Z45" t="str">
            <v>EA</v>
          </cell>
          <cell r="AA45">
            <v>1</v>
          </cell>
          <cell r="AB45" t="str">
            <v>223 X 153 X 078</v>
          </cell>
          <cell r="AE45" t="str">
            <v>STK</v>
          </cell>
          <cell r="AF45">
            <v>1</v>
          </cell>
          <cell r="AG45">
            <v>19</v>
          </cell>
          <cell r="AH45">
            <v>1</v>
          </cell>
          <cell r="AI45" t="str">
            <v>STK</v>
          </cell>
          <cell r="AJ45" t="str">
            <v>PEHA Elektro GmbH &amp; Co. KG</v>
          </cell>
          <cell r="AK45" t="str">
            <v>PEHA Elektro GmbH &amp; Co. KG</v>
          </cell>
        </row>
        <row r="46">
          <cell r="C46" t="str">
            <v>D 516</v>
          </cell>
          <cell r="D46" t="str">
            <v>4851</v>
          </cell>
          <cell r="E46" t="str">
            <v>15</v>
          </cell>
          <cell r="F46" t="str">
            <v>1</v>
          </cell>
          <cell r="G46" t="str">
            <v>01</v>
          </cell>
          <cell r="H46" t="str">
            <v>01</v>
          </cell>
          <cell r="I46" t="str">
            <v>1</v>
          </cell>
          <cell r="J46">
            <v>1</v>
          </cell>
          <cell r="K46">
            <v>0.106</v>
          </cell>
          <cell r="L46">
            <v>0.106</v>
          </cell>
          <cell r="M46" t="str">
            <v>KG</v>
          </cell>
          <cell r="N46">
            <v>0</v>
          </cell>
          <cell r="P46" t="str">
            <v>22326122472F382U42</v>
          </cell>
          <cell r="Q46" t="str">
            <v>4010105190618</v>
          </cell>
          <cell r="R46" t="str">
            <v>3</v>
          </cell>
          <cell r="S46" t="str">
            <v>223</v>
          </cell>
          <cell r="T46" t="str">
            <v>21</v>
          </cell>
          <cell r="U46" t="str">
            <v>19</v>
          </cell>
          <cell r="V46" t="str">
            <v>85365080</v>
          </cell>
          <cell r="W46" t="str">
            <v>MY</v>
          </cell>
          <cell r="X46" t="str">
            <v>A</v>
          </cell>
          <cell r="Y46" t="str">
            <v>606</v>
          </cell>
          <cell r="Z46" t="str">
            <v>EA</v>
          </cell>
          <cell r="AA46">
            <v>1</v>
          </cell>
          <cell r="AB46" t="str">
            <v>223 X 153 X 078</v>
          </cell>
          <cell r="AE46" t="str">
            <v>STK</v>
          </cell>
          <cell r="AF46">
            <v>1</v>
          </cell>
          <cell r="AG46">
            <v>19</v>
          </cell>
          <cell r="AH46">
            <v>1</v>
          </cell>
          <cell r="AI46" t="str">
            <v>STK</v>
          </cell>
          <cell r="AJ46" t="str">
            <v>PEHA Elektro GmbH &amp; Co. KG</v>
          </cell>
          <cell r="AK46" t="str">
            <v>PEHA Elektro GmbH &amp; Co. KG</v>
          </cell>
        </row>
        <row r="47">
          <cell r="C47" t="str">
            <v>H 516</v>
          </cell>
          <cell r="D47" t="str">
            <v>4851</v>
          </cell>
          <cell r="E47" t="str">
            <v>15</v>
          </cell>
          <cell r="F47" t="str">
            <v>1</v>
          </cell>
          <cell r="G47" t="str">
            <v>01</v>
          </cell>
          <cell r="H47" t="str">
            <v>01</v>
          </cell>
          <cell r="I47" t="str">
            <v>1</v>
          </cell>
          <cell r="J47">
            <v>1</v>
          </cell>
          <cell r="K47">
            <v>0.106</v>
          </cell>
          <cell r="L47">
            <v>0.106</v>
          </cell>
          <cell r="M47" t="str">
            <v>KG</v>
          </cell>
          <cell r="N47">
            <v>0</v>
          </cell>
          <cell r="P47" t="str">
            <v>22326122472F382U42</v>
          </cell>
          <cell r="Q47" t="str">
            <v>4010105190625</v>
          </cell>
          <cell r="R47" t="str">
            <v>3</v>
          </cell>
          <cell r="S47" t="str">
            <v>223</v>
          </cell>
          <cell r="T47" t="str">
            <v>21</v>
          </cell>
          <cell r="V47" t="str">
            <v>85365080</v>
          </cell>
          <cell r="W47" t="str">
            <v>MY</v>
          </cell>
          <cell r="X47" t="str">
            <v>A</v>
          </cell>
          <cell r="Y47" t="str">
            <v>606</v>
          </cell>
          <cell r="Z47" t="str">
            <v>EA</v>
          </cell>
          <cell r="AA47">
            <v>1</v>
          </cell>
          <cell r="AB47" t="str">
            <v>71 X 70 X 35</v>
          </cell>
          <cell r="AE47" t="str">
            <v>STK</v>
          </cell>
          <cell r="AF47">
            <v>1</v>
          </cell>
          <cell r="AG47">
            <v>19</v>
          </cell>
          <cell r="AH47">
            <v>1</v>
          </cell>
          <cell r="AI47" t="str">
            <v>STK</v>
          </cell>
          <cell r="AJ47" t="str">
            <v>PEHA Elektro GmbH &amp; Co. KG</v>
          </cell>
          <cell r="AK47" t="str">
            <v>PEHA Elektro GmbH &amp; Co. KG</v>
          </cell>
        </row>
        <row r="48">
          <cell r="C48" t="str">
            <v>D 550</v>
          </cell>
          <cell r="D48" t="str">
            <v>4851</v>
          </cell>
          <cell r="E48" t="str">
            <v>15</v>
          </cell>
          <cell r="F48" t="str">
            <v>1</v>
          </cell>
          <cell r="G48" t="str">
            <v>01</v>
          </cell>
          <cell r="H48" t="str">
            <v>01</v>
          </cell>
          <cell r="I48" t="str">
            <v>1</v>
          </cell>
          <cell r="J48">
            <v>1</v>
          </cell>
          <cell r="K48">
            <v>0.04</v>
          </cell>
          <cell r="L48">
            <v>3.9E-2</v>
          </cell>
          <cell r="M48" t="str">
            <v>KG</v>
          </cell>
          <cell r="N48">
            <v>0</v>
          </cell>
          <cell r="P48" t="str">
            <v>22326122472F382U42</v>
          </cell>
          <cell r="Q48" t="str">
            <v>4010105193114</v>
          </cell>
          <cell r="R48" t="str">
            <v>3</v>
          </cell>
          <cell r="S48" t="str">
            <v>223</v>
          </cell>
          <cell r="T48" t="str">
            <v>21</v>
          </cell>
          <cell r="U48" t="str">
            <v>19</v>
          </cell>
          <cell r="V48" t="str">
            <v>85365080</v>
          </cell>
          <cell r="W48" t="str">
            <v>DE</v>
          </cell>
          <cell r="X48" t="str">
            <v>A</v>
          </cell>
          <cell r="Y48" t="str">
            <v>606</v>
          </cell>
          <cell r="Z48" t="str">
            <v>EA</v>
          </cell>
          <cell r="AA48">
            <v>1</v>
          </cell>
          <cell r="AB48" t="str">
            <v>70 X 70 X 30</v>
          </cell>
          <cell r="AE48" t="str">
            <v>STK</v>
          </cell>
          <cell r="AF48">
            <v>1</v>
          </cell>
          <cell r="AG48">
            <v>19</v>
          </cell>
          <cell r="AH48">
            <v>1</v>
          </cell>
          <cell r="AI48" t="str">
            <v>STK</v>
          </cell>
          <cell r="AJ48" t="str">
            <v>PEHA Elektro GmbH &amp; Co. KG</v>
          </cell>
          <cell r="AK48" t="str">
            <v>PEHA Elektro GmbH &amp; Co. KG</v>
          </cell>
        </row>
        <row r="49">
          <cell r="C49" t="str">
            <v>H 550</v>
          </cell>
          <cell r="D49" t="str">
            <v>4851</v>
          </cell>
          <cell r="E49" t="str">
            <v>15</v>
          </cell>
          <cell r="F49" t="str">
            <v>1</v>
          </cell>
          <cell r="G49" t="str">
            <v>01</v>
          </cell>
          <cell r="H49" t="str">
            <v>01</v>
          </cell>
          <cell r="I49" t="str">
            <v>1</v>
          </cell>
          <cell r="J49">
            <v>1</v>
          </cell>
          <cell r="K49">
            <v>4.0000000000000001E-3</v>
          </cell>
          <cell r="L49">
            <v>4.0000000000000001E-3</v>
          </cell>
          <cell r="M49" t="str">
            <v>KG</v>
          </cell>
          <cell r="N49">
            <v>0</v>
          </cell>
          <cell r="P49" t="str">
            <v>22326122472F382U42</v>
          </cell>
          <cell r="Q49" t="str">
            <v>4010105193121</v>
          </cell>
          <cell r="R49" t="str">
            <v>3</v>
          </cell>
          <cell r="S49" t="str">
            <v>223</v>
          </cell>
          <cell r="T49" t="str">
            <v>21</v>
          </cell>
          <cell r="V49" t="str">
            <v>85365080</v>
          </cell>
          <cell r="W49" t="str">
            <v>MY</v>
          </cell>
          <cell r="X49" t="str">
            <v>W</v>
          </cell>
          <cell r="Y49" t="str">
            <v>606</v>
          </cell>
          <cell r="Z49" t="str">
            <v>EA</v>
          </cell>
          <cell r="AA49">
            <v>1</v>
          </cell>
          <cell r="AB49" t="str">
            <v>70 X 70 X 35</v>
          </cell>
          <cell r="AE49" t="str">
            <v>STK</v>
          </cell>
          <cell r="AF49">
            <v>1</v>
          </cell>
          <cell r="AG49">
            <v>19</v>
          </cell>
          <cell r="AH49">
            <v>1</v>
          </cell>
          <cell r="AI49" t="str">
            <v>STK</v>
          </cell>
          <cell r="AJ49" t="str">
            <v>PEHA Elektro GmbH &amp; Co. KG</v>
          </cell>
          <cell r="AK49" t="str">
            <v>PEHA Elektro GmbH &amp; Co. KG</v>
          </cell>
        </row>
        <row r="50">
          <cell r="C50" t="str">
            <v>D 80.672.02</v>
          </cell>
          <cell r="D50" t="str">
            <v>4851</v>
          </cell>
          <cell r="E50" t="str">
            <v>15</v>
          </cell>
          <cell r="F50" t="str">
            <v>1</v>
          </cell>
          <cell r="G50" t="str">
            <v>01</v>
          </cell>
          <cell r="H50" t="str">
            <v>01</v>
          </cell>
          <cell r="I50" t="str">
            <v>1</v>
          </cell>
          <cell r="J50">
            <v>1</v>
          </cell>
          <cell r="K50">
            <v>0.02</v>
          </cell>
          <cell r="L50">
            <v>0.02</v>
          </cell>
          <cell r="M50" t="str">
            <v>KG</v>
          </cell>
          <cell r="N50">
            <v>0</v>
          </cell>
          <cell r="P50" t="str">
            <v>22326122472F382P23</v>
          </cell>
          <cell r="Q50" t="str">
            <v>4010105201710</v>
          </cell>
          <cell r="R50" t="str">
            <v>3</v>
          </cell>
          <cell r="S50" t="str">
            <v>223</v>
          </cell>
          <cell r="T50" t="str">
            <v>21</v>
          </cell>
          <cell r="V50" t="str">
            <v>85389099</v>
          </cell>
          <cell r="W50" t="str">
            <v>MY</v>
          </cell>
          <cell r="X50" t="str">
            <v>A</v>
          </cell>
          <cell r="Y50" t="str">
            <v>606</v>
          </cell>
          <cell r="Z50" t="str">
            <v>EA</v>
          </cell>
          <cell r="AA50">
            <v>1</v>
          </cell>
          <cell r="AB50" t="str">
            <v>150 X 80 X 5</v>
          </cell>
          <cell r="AE50" t="str">
            <v>STK</v>
          </cell>
          <cell r="AF50">
            <v>1</v>
          </cell>
          <cell r="AG50">
            <v>19</v>
          </cell>
          <cell r="AH50">
            <v>1</v>
          </cell>
          <cell r="AI50" t="str">
            <v>STK</v>
          </cell>
          <cell r="AJ50" t="str">
            <v>PEHA Elektro GmbH &amp; Co. KG</v>
          </cell>
          <cell r="AK50" t="str">
            <v>PEHA Elektro GmbH &amp; Co. KG</v>
          </cell>
        </row>
        <row r="51">
          <cell r="C51" t="str">
            <v>D 80.671.02</v>
          </cell>
          <cell r="D51" t="str">
            <v>4851</v>
          </cell>
          <cell r="E51" t="str">
            <v>15</v>
          </cell>
          <cell r="F51" t="str">
            <v>1</v>
          </cell>
          <cell r="G51" t="str">
            <v>01</v>
          </cell>
          <cell r="H51" t="str">
            <v>01</v>
          </cell>
          <cell r="I51" t="str">
            <v>1</v>
          </cell>
          <cell r="J51">
            <v>1</v>
          </cell>
          <cell r="K51">
            <v>1.4E-2</v>
          </cell>
          <cell r="L51">
            <v>1.4E-2</v>
          </cell>
          <cell r="M51" t="str">
            <v>KG</v>
          </cell>
          <cell r="N51">
            <v>0</v>
          </cell>
          <cell r="P51" t="str">
            <v>22326122472F382P23</v>
          </cell>
          <cell r="Q51" t="str">
            <v>4010105201819</v>
          </cell>
          <cell r="R51" t="str">
            <v>3</v>
          </cell>
          <cell r="S51" t="str">
            <v>223</v>
          </cell>
          <cell r="T51" t="str">
            <v>21</v>
          </cell>
          <cell r="V51" t="str">
            <v>85389099</v>
          </cell>
          <cell r="W51" t="str">
            <v>DE</v>
          </cell>
          <cell r="X51" t="str">
            <v>A</v>
          </cell>
          <cell r="Y51" t="str">
            <v>606</v>
          </cell>
          <cell r="Z51" t="str">
            <v>EA</v>
          </cell>
          <cell r="AA51">
            <v>1</v>
          </cell>
          <cell r="AB51" t="str">
            <v>82 X 82 X 6</v>
          </cell>
          <cell r="AE51" t="str">
            <v>STK</v>
          </cell>
          <cell r="AF51">
            <v>1</v>
          </cell>
          <cell r="AG51">
            <v>19</v>
          </cell>
          <cell r="AH51">
            <v>1</v>
          </cell>
          <cell r="AI51" t="str">
            <v>STK</v>
          </cell>
          <cell r="AJ51" t="str">
            <v>PEHA Elektro GmbH &amp; Co. KG</v>
          </cell>
          <cell r="AK51" t="str">
            <v>PEHA Elektro GmbH &amp; Co. KG</v>
          </cell>
        </row>
        <row r="52">
          <cell r="C52" t="str">
            <v>D 80.671 W</v>
          </cell>
          <cell r="D52" t="str">
            <v>4851</v>
          </cell>
          <cell r="E52" t="str">
            <v>15</v>
          </cell>
          <cell r="F52" t="str">
            <v>1</v>
          </cell>
          <cell r="G52" t="str">
            <v>01</v>
          </cell>
          <cell r="H52" t="str">
            <v>01</v>
          </cell>
          <cell r="I52" t="str">
            <v>1</v>
          </cell>
          <cell r="J52">
            <v>1</v>
          </cell>
          <cell r="K52">
            <v>1E-3</v>
          </cell>
          <cell r="L52">
            <v>1E-3</v>
          </cell>
          <cell r="M52" t="str">
            <v>KG</v>
          </cell>
          <cell r="N52">
            <v>0</v>
          </cell>
          <cell r="P52" t="str">
            <v>22326122472F382P23</v>
          </cell>
          <cell r="Q52" t="str">
            <v>4010105202113</v>
          </cell>
          <cell r="R52" t="str">
            <v>3</v>
          </cell>
          <cell r="S52" t="str">
            <v>223</v>
          </cell>
          <cell r="T52" t="str">
            <v>21</v>
          </cell>
          <cell r="U52" t="str">
            <v>19</v>
          </cell>
          <cell r="V52" t="str">
            <v>85389099</v>
          </cell>
          <cell r="W52" t="str">
            <v>MY</v>
          </cell>
          <cell r="X52" t="str">
            <v>A</v>
          </cell>
          <cell r="Y52" t="str">
            <v>606</v>
          </cell>
          <cell r="Z52" t="str">
            <v>EA</v>
          </cell>
          <cell r="AA52">
            <v>1</v>
          </cell>
          <cell r="AB52" t="str">
            <v>81 X 80 X 50</v>
          </cell>
          <cell r="AE52" t="str">
            <v>STK</v>
          </cell>
          <cell r="AF52">
            <v>1</v>
          </cell>
          <cell r="AG52">
            <v>19</v>
          </cell>
          <cell r="AH52">
            <v>1</v>
          </cell>
          <cell r="AI52" t="str">
            <v>STK</v>
          </cell>
          <cell r="AJ52" t="str">
            <v>PEHA Elektro GmbH &amp; Co. KG</v>
          </cell>
          <cell r="AK52" t="str">
            <v>PEHA Elektro GmbH &amp; Co. KG</v>
          </cell>
        </row>
        <row r="53">
          <cell r="C53" t="str">
            <v>D 80.672 W</v>
          </cell>
          <cell r="D53" t="str">
            <v>4851</v>
          </cell>
          <cell r="E53" t="str">
            <v>15</v>
          </cell>
          <cell r="F53" t="str">
            <v>1</v>
          </cell>
          <cell r="G53" t="str">
            <v>01</v>
          </cell>
          <cell r="H53" t="str">
            <v>01</v>
          </cell>
          <cell r="I53" t="str">
            <v>1</v>
          </cell>
          <cell r="J53">
            <v>1</v>
          </cell>
          <cell r="K53">
            <v>3.5000000000000003E-2</v>
          </cell>
          <cell r="L53">
            <v>3.5000000000000003E-2</v>
          </cell>
          <cell r="M53" t="str">
            <v>KG</v>
          </cell>
          <cell r="N53">
            <v>0</v>
          </cell>
          <cell r="P53" t="str">
            <v>22326122472F382P23</v>
          </cell>
          <cell r="Q53" t="str">
            <v>4010105202212</v>
          </cell>
          <cell r="R53" t="str">
            <v>3</v>
          </cell>
          <cell r="S53" t="str">
            <v>223</v>
          </cell>
          <cell r="T53" t="str">
            <v>21</v>
          </cell>
          <cell r="U53" t="str">
            <v>19</v>
          </cell>
          <cell r="V53" t="str">
            <v>85389099</v>
          </cell>
          <cell r="W53" t="str">
            <v>MY</v>
          </cell>
          <cell r="X53" t="str">
            <v>A</v>
          </cell>
          <cell r="Y53" t="str">
            <v>606</v>
          </cell>
          <cell r="Z53" t="str">
            <v>EA</v>
          </cell>
          <cell r="AA53">
            <v>1</v>
          </cell>
          <cell r="AB53" t="str">
            <v>220 X 87  X 10</v>
          </cell>
          <cell r="AE53" t="str">
            <v>STK</v>
          </cell>
          <cell r="AF53">
            <v>1</v>
          </cell>
          <cell r="AG53">
            <v>19</v>
          </cell>
          <cell r="AH53">
            <v>1</v>
          </cell>
          <cell r="AI53" t="str">
            <v>STK</v>
          </cell>
          <cell r="AJ53" t="str">
            <v>PEHA Elektro GmbH &amp; Co. KG</v>
          </cell>
          <cell r="AK53" t="str">
            <v>PEHA Elektro GmbH &amp; Co. KG</v>
          </cell>
        </row>
        <row r="54">
          <cell r="C54" t="str">
            <v>H 516/SW</v>
          </cell>
          <cell r="D54" t="str">
            <v>4851</v>
          </cell>
          <cell r="E54" t="str">
            <v>15</v>
          </cell>
          <cell r="F54" t="str">
            <v>1</v>
          </cell>
          <cell r="G54" t="str">
            <v>01</v>
          </cell>
          <cell r="H54" t="str">
            <v>01</v>
          </cell>
          <cell r="I54" t="str">
            <v>1</v>
          </cell>
          <cell r="J54">
            <v>1</v>
          </cell>
          <cell r="K54">
            <v>5.1999999999999998E-2</v>
          </cell>
          <cell r="L54">
            <v>5.1999999999999998E-2</v>
          </cell>
          <cell r="M54" t="str">
            <v>KG</v>
          </cell>
          <cell r="N54">
            <v>0</v>
          </cell>
          <cell r="P54" t="str">
            <v>22326122472F382U42</v>
          </cell>
          <cell r="Q54" t="str">
            <v>4010105237108</v>
          </cell>
          <cell r="R54" t="str">
            <v>4</v>
          </cell>
          <cell r="S54" t="str">
            <v>223</v>
          </cell>
          <cell r="T54" t="str">
            <v>21</v>
          </cell>
          <cell r="V54" t="str">
            <v>85365080</v>
          </cell>
          <cell r="W54" t="str">
            <v>MY</v>
          </cell>
          <cell r="X54" t="str">
            <v>C</v>
          </cell>
          <cell r="Y54" t="str">
            <v>992</v>
          </cell>
          <cell r="Z54" t="str">
            <v>EA</v>
          </cell>
          <cell r="AA54">
            <v>1</v>
          </cell>
          <cell r="AB54" t="str">
            <v>223 X 153 X 78</v>
          </cell>
          <cell r="AE54" t="str">
            <v>STK</v>
          </cell>
          <cell r="AF54">
            <v>1</v>
          </cell>
          <cell r="AG54">
            <v>19</v>
          </cell>
          <cell r="AH54">
            <v>1</v>
          </cell>
          <cell r="AI54" t="str">
            <v>STK</v>
          </cell>
          <cell r="AJ54" t="str">
            <v>PEHA Elektro GmbH &amp; Co. KG</v>
          </cell>
          <cell r="AK54" t="str">
            <v>PEHA Elektro GmbH &amp; Co. KG</v>
          </cell>
        </row>
        <row r="55">
          <cell r="C55" t="str">
            <v>D 80.6511 V</v>
          </cell>
          <cell r="D55" t="str">
            <v>4851</v>
          </cell>
          <cell r="E55" t="str">
            <v>15</v>
          </cell>
          <cell r="F55" t="str">
            <v>1</v>
          </cell>
          <cell r="G55" t="str">
            <v>01</v>
          </cell>
          <cell r="H55" t="str">
            <v>01</v>
          </cell>
          <cell r="I55" t="str">
            <v>1</v>
          </cell>
          <cell r="J55">
            <v>1</v>
          </cell>
          <cell r="K55">
            <v>0.1</v>
          </cell>
          <cell r="L55">
            <v>0.1</v>
          </cell>
          <cell r="M55" t="str">
            <v>KG</v>
          </cell>
          <cell r="N55">
            <v>0</v>
          </cell>
          <cell r="P55" t="str">
            <v>22326122472F382P23</v>
          </cell>
          <cell r="Q55" t="str">
            <v>4010105790016</v>
          </cell>
          <cell r="R55" t="str">
            <v>3</v>
          </cell>
          <cell r="S55" t="str">
            <v>223</v>
          </cell>
          <cell r="T55" t="str">
            <v>21</v>
          </cell>
          <cell r="U55" t="str">
            <v>19</v>
          </cell>
          <cell r="V55" t="str">
            <v>85366990</v>
          </cell>
          <cell r="W55" t="str">
            <v>MY</v>
          </cell>
          <cell r="X55" t="str">
            <v>W</v>
          </cell>
          <cell r="Y55" t="str">
            <v>606</v>
          </cell>
          <cell r="Z55" t="str">
            <v>EA</v>
          </cell>
          <cell r="AA55">
            <v>1</v>
          </cell>
          <cell r="AB55" t="str">
            <v>80 X 80 X 45</v>
          </cell>
          <cell r="AE55" t="str">
            <v>STK</v>
          </cell>
          <cell r="AF55">
            <v>1</v>
          </cell>
          <cell r="AG55">
            <v>19</v>
          </cell>
          <cell r="AH55">
            <v>1</v>
          </cell>
          <cell r="AI55" t="str">
            <v>STK</v>
          </cell>
          <cell r="AJ55" t="str">
            <v>PEHA Elektro GmbH &amp; Co. KG</v>
          </cell>
          <cell r="AK55" t="str">
            <v>PEHA Elektro GmbH &amp; Co. KG</v>
          </cell>
        </row>
        <row r="56">
          <cell r="C56" t="str">
            <v>D 80.6511 W</v>
          </cell>
          <cell r="D56" t="str">
            <v>4851</v>
          </cell>
          <cell r="E56" t="str">
            <v>15</v>
          </cell>
          <cell r="F56" t="str">
            <v>1</v>
          </cell>
          <cell r="G56" t="str">
            <v>01</v>
          </cell>
          <cell r="H56" t="str">
            <v>01</v>
          </cell>
          <cell r="I56" t="str">
            <v>1</v>
          </cell>
          <cell r="J56">
            <v>13</v>
          </cell>
          <cell r="K56">
            <v>0.08</v>
          </cell>
          <cell r="L56">
            <v>0.08</v>
          </cell>
          <cell r="M56" t="str">
            <v>KG</v>
          </cell>
          <cell r="N56">
            <v>0</v>
          </cell>
          <cell r="P56" t="str">
            <v>22326122472F382P23</v>
          </cell>
          <cell r="Q56" t="str">
            <v>4010105790818</v>
          </cell>
          <cell r="R56" t="str">
            <v>3</v>
          </cell>
          <cell r="S56" t="str">
            <v>223</v>
          </cell>
          <cell r="T56" t="str">
            <v>21</v>
          </cell>
          <cell r="U56" t="str">
            <v>19</v>
          </cell>
          <cell r="V56" t="str">
            <v>85366990</v>
          </cell>
          <cell r="W56" t="str">
            <v>MY</v>
          </cell>
          <cell r="X56" t="str">
            <v>W</v>
          </cell>
          <cell r="Y56" t="str">
            <v>606</v>
          </cell>
          <cell r="Z56" t="str">
            <v>EA</v>
          </cell>
          <cell r="AA56">
            <v>1</v>
          </cell>
          <cell r="AB56" t="str">
            <v>71 X 45 X 70</v>
          </cell>
          <cell r="AE56" t="str">
            <v>STK</v>
          </cell>
          <cell r="AF56">
            <v>1</v>
          </cell>
          <cell r="AG56">
            <v>19</v>
          </cell>
          <cell r="AH56">
            <v>1</v>
          </cell>
          <cell r="AI56" t="str">
            <v>STK</v>
          </cell>
          <cell r="AJ56" t="str">
            <v>PEHA Elektro GmbH &amp; Co. KG</v>
          </cell>
          <cell r="AK56" t="str">
            <v>PEHA Elektro GmbH &amp; Co. KG</v>
          </cell>
        </row>
        <row r="57">
          <cell r="C57" t="str">
            <v>H 80.6511 W</v>
          </cell>
          <cell r="D57" t="str">
            <v>4851</v>
          </cell>
          <cell r="E57" t="str">
            <v>15</v>
          </cell>
          <cell r="F57" t="str">
            <v>1</v>
          </cell>
          <cell r="G57" t="str">
            <v>01</v>
          </cell>
          <cell r="H57" t="str">
            <v>01</v>
          </cell>
          <cell r="I57" t="str">
            <v>1</v>
          </cell>
          <cell r="J57">
            <v>13</v>
          </cell>
          <cell r="K57">
            <v>0.08</v>
          </cell>
          <cell r="L57">
            <v>0.08</v>
          </cell>
          <cell r="M57" t="str">
            <v>KG</v>
          </cell>
          <cell r="N57">
            <v>0</v>
          </cell>
          <cell r="P57" t="str">
            <v>22326122472F382P23</v>
          </cell>
          <cell r="Q57" t="str">
            <v>4010105790825</v>
          </cell>
          <cell r="R57" t="str">
            <v>3</v>
          </cell>
          <cell r="S57" t="str">
            <v>223</v>
          </cell>
          <cell r="T57" t="str">
            <v>21</v>
          </cell>
          <cell r="V57" t="str">
            <v>85366990</v>
          </cell>
          <cell r="W57" t="str">
            <v>MY</v>
          </cell>
          <cell r="X57" t="str">
            <v>A</v>
          </cell>
          <cell r="Y57" t="str">
            <v>606</v>
          </cell>
          <cell r="Z57" t="str">
            <v>EA</v>
          </cell>
          <cell r="AA57">
            <v>1</v>
          </cell>
          <cell r="AB57" t="str">
            <v>70 X 70 X 45</v>
          </cell>
          <cell r="AE57" t="str">
            <v>STK</v>
          </cell>
          <cell r="AF57">
            <v>1</v>
          </cell>
          <cell r="AG57">
            <v>19</v>
          </cell>
          <cell r="AH57">
            <v>1</v>
          </cell>
          <cell r="AI57" t="str">
            <v>STK</v>
          </cell>
          <cell r="AJ57" t="str">
            <v>PEHA Elektro GmbH &amp; Co. KG</v>
          </cell>
          <cell r="AK57" t="str">
            <v>PEHA Elektro GmbH &amp; Co. KG</v>
          </cell>
        </row>
        <row r="58">
          <cell r="C58" t="str">
            <v>H 80.6511.02 V</v>
          </cell>
          <cell r="D58" t="str">
            <v>4851</v>
          </cell>
          <cell r="E58" t="str">
            <v>15</v>
          </cell>
          <cell r="F58" t="str">
            <v>1</v>
          </cell>
          <cell r="G58" t="str">
            <v>10</v>
          </cell>
          <cell r="H58" t="str">
            <v>10</v>
          </cell>
          <cell r="I58" t="str">
            <v>2</v>
          </cell>
          <cell r="J58">
            <v>1</v>
          </cell>
          <cell r="K58">
            <v>8.6999999999999994E-2</v>
          </cell>
          <cell r="L58">
            <v>8.6999999999999994E-2</v>
          </cell>
          <cell r="M58" t="str">
            <v>KG</v>
          </cell>
          <cell r="N58">
            <v>0</v>
          </cell>
          <cell r="P58" t="str">
            <v>22326122472F382P23</v>
          </cell>
          <cell r="Q58" t="str">
            <v>4010105791921</v>
          </cell>
          <cell r="R58" t="str">
            <v>4</v>
          </cell>
          <cell r="S58" t="str">
            <v>223</v>
          </cell>
          <cell r="T58" t="str">
            <v>21</v>
          </cell>
          <cell r="V58" t="str">
            <v>85366990</v>
          </cell>
          <cell r="W58" t="str">
            <v>DE</v>
          </cell>
          <cell r="X58" t="str">
            <v>C</v>
          </cell>
          <cell r="Y58" t="str">
            <v>606</v>
          </cell>
          <cell r="Z58" t="str">
            <v>EA</v>
          </cell>
          <cell r="AA58">
            <v>1</v>
          </cell>
          <cell r="AB58" t="str">
            <v>275 X 185 X 92</v>
          </cell>
          <cell r="AE58" t="str">
            <v>STK</v>
          </cell>
          <cell r="AF58">
            <v>1</v>
          </cell>
          <cell r="AG58">
            <v>19</v>
          </cell>
          <cell r="AH58">
            <v>1</v>
          </cell>
          <cell r="AI58" t="str">
            <v>STK</v>
          </cell>
          <cell r="AJ58" t="str">
            <v>PEHA Elektro GmbH &amp; Co. KG</v>
          </cell>
          <cell r="AK58" t="str">
            <v>PEHA Elektro GmbH &amp; Co. KG</v>
          </cell>
        </row>
        <row r="59">
          <cell r="C59" t="str">
            <v>D 80.6511.02</v>
          </cell>
          <cell r="D59" t="str">
            <v>4851</v>
          </cell>
          <cell r="E59" t="str">
            <v>15</v>
          </cell>
          <cell r="F59" t="str">
            <v>1</v>
          </cell>
          <cell r="G59" t="str">
            <v>01</v>
          </cell>
          <cell r="H59" t="str">
            <v>01</v>
          </cell>
          <cell r="I59" t="str">
            <v>1</v>
          </cell>
          <cell r="J59">
            <v>1</v>
          </cell>
          <cell r="K59">
            <v>0.09</v>
          </cell>
          <cell r="L59">
            <v>0.09</v>
          </cell>
          <cell r="M59" t="str">
            <v>KG</v>
          </cell>
          <cell r="N59">
            <v>0</v>
          </cell>
          <cell r="P59" t="str">
            <v>22326122472F382P23</v>
          </cell>
          <cell r="Q59" t="str">
            <v>4010105792010</v>
          </cell>
          <cell r="R59" t="str">
            <v>3</v>
          </cell>
          <cell r="S59" t="str">
            <v>223</v>
          </cell>
          <cell r="T59" t="str">
            <v>21</v>
          </cell>
          <cell r="V59" t="str">
            <v>85366990</v>
          </cell>
          <cell r="W59" t="str">
            <v>MY</v>
          </cell>
          <cell r="X59" t="str">
            <v>A</v>
          </cell>
          <cell r="Y59" t="str">
            <v>606</v>
          </cell>
          <cell r="Z59" t="str">
            <v>EA</v>
          </cell>
          <cell r="AA59">
            <v>1</v>
          </cell>
          <cell r="AB59" t="str">
            <v>223 X 153 X 78</v>
          </cell>
          <cell r="AE59" t="str">
            <v>STK</v>
          </cell>
          <cell r="AF59">
            <v>1</v>
          </cell>
          <cell r="AG59">
            <v>19</v>
          </cell>
          <cell r="AH59">
            <v>1</v>
          </cell>
          <cell r="AI59" t="str">
            <v>STK</v>
          </cell>
          <cell r="AJ59" t="str">
            <v>PEHA Elektro GmbH &amp; Co. KG</v>
          </cell>
          <cell r="AK59" t="str">
            <v>PEHA Elektro GmbH &amp; Co. KG</v>
          </cell>
        </row>
        <row r="60">
          <cell r="C60" t="str">
            <v>H 80.6511.02</v>
          </cell>
          <cell r="D60" t="str">
            <v>4851</v>
          </cell>
          <cell r="E60" t="str">
            <v>15</v>
          </cell>
          <cell r="F60" t="str">
            <v>1</v>
          </cell>
          <cell r="G60" t="str">
            <v>01</v>
          </cell>
          <cell r="H60" t="str">
            <v>01</v>
          </cell>
          <cell r="I60" t="str">
            <v>1</v>
          </cell>
          <cell r="J60">
            <v>1</v>
          </cell>
          <cell r="K60">
            <v>8.1000000000000003E-2</v>
          </cell>
          <cell r="L60">
            <v>0.08</v>
          </cell>
          <cell r="M60" t="str">
            <v>KG</v>
          </cell>
          <cell r="N60">
            <v>0</v>
          </cell>
          <cell r="P60" t="str">
            <v>22326122472F382P23</v>
          </cell>
          <cell r="Q60" t="str">
            <v>4010105792027</v>
          </cell>
          <cell r="R60" t="str">
            <v>3</v>
          </cell>
          <cell r="S60" t="str">
            <v>223</v>
          </cell>
          <cell r="T60" t="str">
            <v>21</v>
          </cell>
          <cell r="V60" t="str">
            <v>85366990</v>
          </cell>
          <cell r="W60" t="str">
            <v>MY</v>
          </cell>
          <cell r="X60" t="str">
            <v>A</v>
          </cell>
          <cell r="Y60" t="str">
            <v>606</v>
          </cell>
          <cell r="Z60" t="str">
            <v>EA</v>
          </cell>
          <cell r="AA60">
            <v>1</v>
          </cell>
          <cell r="AB60" t="str">
            <v>70 X 70 X 40</v>
          </cell>
          <cell r="AE60" t="str">
            <v>STK</v>
          </cell>
          <cell r="AF60">
            <v>1</v>
          </cell>
          <cell r="AG60">
            <v>19</v>
          </cell>
          <cell r="AH60">
            <v>1</v>
          </cell>
          <cell r="AI60" t="str">
            <v>STK</v>
          </cell>
          <cell r="AJ60" t="str">
            <v>PEHA Elektro GmbH &amp; Co. KG</v>
          </cell>
          <cell r="AK60" t="str">
            <v>PEHA Elektro GmbH &amp; Co. KG</v>
          </cell>
        </row>
        <row r="61">
          <cell r="C61" t="str">
            <v>D 622 WAB RFD</v>
          </cell>
          <cell r="D61" t="str">
            <v>4851</v>
          </cell>
          <cell r="E61" t="str">
            <v>15</v>
          </cell>
          <cell r="F61" t="str">
            <v>1</v>
          </cell>
          <cell r="G61" t="str">
            <v>01</v>
          </cell>
          <cell r="H61" t="str">
            <v>01</v>
          </cell>
          <cell r="I61" t="str">
            <v>1</v>
          </cell>
          <cell r="J61">
            <v>1</v>
          </cell>
          <cell r="K61">
            <v>0.12</v>
          </cell>
          <cell r="L61">
            <v>0.12</v>
          </cell>
          <cell r="M61" t="str">
            <v>KG</v>
          </cell>
          <cell r="N61">
            <v>0</v>
          </cell>
          <cell r="P61" t="str">
            <v>223261224728572U33</v>
          </cell>
          <cell r="Q61" t="str">
            <v>4010105199451</v>
          </cell>
          <cell r="R61" t="str">
            <v>4</v>
          </cell>
          <cell r="S61" t="str">
            <v>223</v>
          </cell>
          <cell r="T61" t="str">
            <v>11</v>
          </cell>
          <cell r="V61" t="str">
            <v>85365080</v>
          </cell>
          <cell r="W61" t="str">
            <v>DE</v>
          </cell>
          <cell r="X61" t="str">
            <v>C</v>
          </cell>
          <cell r="Y61" t="str">
            <v>606</v>
          </cell>
          <cell r="Z61" t="str">
            <v>EA</v>
          </cell>
          <cell r="AA61">
            <v>1</v>
          </cell>
          <cell r="AB61" t="str">
            <v>85 X 60 X 75</v>
          </cell>
          <cell r="AE61" t="str">
            <v>STK</v>
          </cell>
          <cell r="AF61">
            <v>1</v>
          </cell>
          <cell r="AG61">
            <v>19</v>
          </cell>
          <cell r="AH61">
            <v>1</v>
          </cell>
          <cell r="AI61" t="str">
            <v>STK</v>
          </cell>
          <cell r="AJ61" t="str">
            <v>PEHA Elektro GmbH &amp; Co. KG</v>
          </cell>
          <cell r="AK61" t="str">
            <v>PEHA Elektro GmbH &amp; Co. KG</v>
          </cell>
        </row>
        <row r="62">
          <cell r="C62" t="str">
            <v>B 6672 WAB SI</v>
          </cell>
          <cell r="D62" t="str">
            <v>4851</v>
          </cell>
          <cell r="E62" t="str">
            <v>15</v>
          </cell>
          <cell r="F62" t="str">
            <v>1</v>
          </cell>
          <cell r="G62" t="str">
            <v>01</v>
          </cell>
          <cell r="H62" t="str">
            <v>01</v>
          </cell>
          <cell r="I62" t="str">
            <v>1</v>
          </cell>
          <cell r="J62">
            <v>1</v>
          </cell>
          <cell r="K62">
            <v>0.28000000000000003</v>
          </cell>
          <cell r="L62">
            <v>0.28000000000000003</v>
          </cell>
          <cell r="M62" t="str">
            <v>KG</v>
          </cell>
          <cell r="N62">
            <v>0</v>
          </cell>
          <cell r="P62" t="str">
            <v>223261224728572U33</v>
          </cell>
          <cell r="Q62" t="str">
            <v>4010105295245</v>
          </cell>
          <cell r="R62" t="str">
            <v>4</v>
          </cell>
          <cell r="S62" t="str">
            <v>223</v>
          </cell>
          <cell r="T62" t="str">
            <v>11</v>
          </cell>
          <cell r="V62" t="str">
            <v>85366990</v>
          </cell>
          <cell r="W62" t="str">
            <v>DE</v>
          </cell>
          <cell r="X62" t="str">
            <v>C</v>
          </cell>
          <cell r="Y62" t="str">
            <v>606</v>
          </cell>
          <cell r="Z62" t="str">
            <v>EA</v>
          </cell>
          <cell r="AA62">
            <v>1</v>
          </cell>
          <cell r="AB62" t="str">
            <v>55 X 175  X 75</v>
          </cell>
          <cell r="AE62" t="str">
            <v>STK</v>
          </cell>
          <cell r="AF62">
            <v>1</v>
          </cell>
          <cell r="AG62">
            <v>19</v>
          </cell>
          <cell r="AH62">
            <v>1</v>
          </cell>
          <cell r="AI62" t="str">
            <v>STK</v>
          </cell>
          <cell r="AJ62" t="str">
            <v>PEHA Elektro GmbH &amp; Co. KG</v>
          </cell>
          <cell r="AK62" t="str">
            <v>PEHA Elektro GmbH &amp; Co. KG</v>
          </cell>
        </row>
        <row r="63">
          <cell r="C63" t="str">
            <v>B 6683 WAB SI</v>
          </cell>
          <cell r="D63" t="str">
            <v>4851</v>
          </cell>
          <cell r="E63" t="str">
            <v>15</v>
          </cell>
          <cell r="F63" t="str">
            <v>1</v>
          </cell>
          <cell r="G63" t="str">
            <v>01</v>
          </cell>
          <cell r="H63" t="str">
            <v>01</v>
          </cell>
          <cell r="I63" t="str">
            <v>1</v>
          </cell>
          <cell r="J63">
            <v>1</v>
          </cell>
          <cell r="K63">
            <v>0.43</v>
          </cell>
          <cell r="L63">
            <v>0.43</v>
          </cell>
          <cell r="M63" t="str">
            <v>KG</v>
          </cell>
          <cell r="N63">
            <v>0</v>
          </cell>
          <cell r="P63" t="str">
            <v>223261224728572U33</v>
          </cell>
          <cell r="Q63" t="str">
            <v>4010105295344</v>
          </cell>
          <cell r="R63" t="str">
            <v>4</v>
          </cell>
          <cell r="S63" t="str">
            <v>223</v>
          </cell>
          <cell r="T63" t="str">
            <v>11</v>
          </cell>
          <cell r="V63" t="str">
            <v>85366990</v>
          </cell>
          <cell r="W63" t="str">
            <v>DE</v>
          </cell>
          <cell r="X63" t="str">
            <v>C</v>
          </cell>
          <cell r="Y63" t="str">
            <v>606</v>
          </cell>
          <cell r="Z63" t="str">
            <v>EA</v>
          </cell>
          <cell r="AA63">
            <v>1</v>
          </cell>
          <cell r="AB63" t="str">
            <v>227 X 89  X 55</v>
          </cell>
          <cell r="AE63" t="str">
            <v>STK</v>
          </cell>
          <cell r="AF63">
            <v>1</v>
          </cell>
          <cell r="AG63">
            <v>19</v>
          </cell>
          <cell r="AH63">
            <v>1</v>
          </cell>
          <cell r="AI63" t="str">
            <v>STK</v>
          </cell>
          <cell r="AJ63" t="str">
            <v>PEHA Elektro GmbH &amp; Co. KG</v>
          </cell>
          <cell r="AK63" t="str">
            <v>PEHA Elektro GmbH &amp; Co. KG</v>
          </cell>
        </row>
        <row r="64">
          <cell r="C64" t="str">
            <v>D 622 WAB</v>
          </cell>
          <cell r="D64" t="str">
            <v>4851</v>
          </cell>
          <cell r="E64" t="str">
            <v>15</v>
          </cell>
          <cell r="F64" t="str">
            <v>1</v>
          </cell>
          <cell r="G64" t="str">
            <v>01</v>
          </cell>
          <cell r="H64" t="str">
            <v>01</v>
          </cell>
          <cell r="I64" t="str">
            <v>1</v>
          </cell>
          <cell r="J64">
            <v>1</v>
          </cell>
          <cell r="K64">
            <v>0.125</v>
          </cell>
          <cell r="L64">
            <v>0.124</v>
          </cell>
          <cell r="M64" t="str">
            <v>KG</v>
          </cell>
          <cell r="N64">
            <v>0</v>
          </cell>
          <cell r="P64" t="str">
            <v>223261224728572U33</v>
          </cell>
          <cell r="Q64" t="str">
            <v>4010105300215</v>
          </cell>
          <cell r="R64" t="str">
            <v>4</v>
          </cell>
          <cell r="S64" t="str">
            <v>223</v>
          </cell>
          <cell r="T64" t="str">
            <v>11</v>
          </cell>
          <cell r="V64" t="str">
            <v>85365080</v>
          </cell>
          <cell r="W64" t="str">
            <v>DE</v>
          </cell>
          <cell r="X64" t="str">
            <v>W</v>
          </cell>
          <cell r="Y64" t="str">
            <v>606</v>
          </cell>
          <cell r="Z64" t="str">
            <v>EA</v>
          </cell>
          <cell r="AA64">
            <v>1</v>
          </cell>
          <cell r="AB64" t="str">
            <v>90 X 70 X 60</v>
          </cell>
          <cell r="AE64" t="str">
            <v>STK</v>
          </cell>
          <cell r="AF64">
            <v>1</v>
          </cell>
          <cell r="AG64">
            <v>19</v>
          </cell>
          <cell r="AH64">
            <v>1</v>
          </cell>
          <cell r="AI64" t="str">
            <v>STK</v>
          </cell>
          <cell r="AJ64" t="str">
            <v>PEHA Elektro GmbH &amp; Co. KG</v>
          </cell>
          <cell r="AK64" t="str">
            <v>PEHA Elektro GmbH &amp; Co. KG</v>
          </cell>
        </row>
        <row r="65">
          <cell r="C65" t="str">
            <v>H 622 WAB</v>
          </cell>
          <cell r="D65" t="str">
            <v>4851</v>
          </cell>
          <cell r="E65" t="str">
            <v>15</v>
          </cell>
          <cell r="F65" t="str">
            <v>1</v>
          </cell>
          <cell r="G65" t="str">
            <v>10</v>
          </cell>
          <cell r="H65" t="str">
            <v>10</v>
          </cell>
          <cell r="I65" t="str">
            <v>2</v>
          </cell>
          <cell r="J65">
            <v>1</v>
          </cell>
          <cell r="K65">
            <v>0.125</v>
          </cell>
          <cell r="L65">
            <v>0.124</v>
          </cell>
          <cell r="M65" t="str">
            <v>KG</v>
          </cell>
          <cell r="N65">
            <v>0</v>
          </cell>
          <cell r="P65" t="str">
            <v>223261224728572U33</v>
          </cell>
          <cell r="Q65" t="str">
            <v>4010105300222</v>
          </cell>
          <cell r="R65" t="str">
            <v>4</v>
          </cell>
          <cell r="S65" t="str">
            <v>223</v>
          </cell>
          <cell r="T65" t="str">
            <v>11</v>
          </cell>
          <cell r="V65" t="str">
            <v>85365080</v>
          </cell>
          <cell r="W65" t="str">
            <v>DE</v>
          </cell>
          <cell r="X65" t="str">
            <v>C</v>
          </cell>
          <cell r="Y65" t="str">
            <v>606</v>
          </cell>
          <cell r="Z65" t="str">
            <v>EA</v>
          </cell>
          <cell r="AA65">
            <v>1</v>
          </cell>
          <cell r="AB65" t="str">
            <v>305 X 190 X 080</v>
          </cell>
          <cell r="AE65" t="str">
            <v>STK</v>
          </cell>
          <cell r="AF65">
            <v>1</v>
          </cell>
          <cell r="AG65">
            <v>19</v>
          </cell>
          <cell r="AH65">
            <v>1</v>
          </cell>
          <cell r="AI65" t="str">
            <v>STK</v>
          </cell>
          <cell r="AJ65" t="str">
            <v>PEHA Elektro GmbH &amp; Co. KG</v>
          </cell>
          <cell r="AK65" t="str">
            <v>PEHA Elektro GmbH &amp; Co. KG</v>
          </cell>
        </row>
        <row r="66">
          <cell r="C66" t="str">
            <v>B 622 WAB O.D.</v>
          </cell>
          <cell r="D66" t="str">
            <v>4851</v>
          </cell>
          <cell r="E66" t="str">
            <v>15</v>
          </cell>
          <cell r="F66" t="str">
            <v>1</v>
          </cell>
          <cell r="G66" t="str">
            <v>01</v>
          </cell>
          <cell r="H66" t="str">
            <v>01</v>
          </cell>
          <cell r="I66" t="str">
            <v>1</v>
          </cell>
          <cell r="J66">
            <v>1</v>
          </cell>
          <cell r="K66">
            <v>7.2999999999999995E-2</v>
          </cell>
          <cell r="L66">
            <v>7.2999999999999995E-2</v>
          </cell>
          <cell r="M66" t="str">
            <v>KG</v>
          </cell>
          <cell r="N66">
            <v>0</v>
          </cell>
          <cell r="P66" t="str">
            <v>223261224728572U33</v>
          </cell>
          <cell r="Q66" t="str">
            <v>4010105300345</v>
          </cell>
          <cell r="R66" t="str">
            <v>4</v>
          </cell>
          <cell r="S66" t="str">
            <v>223</v>
          </cell>
          <cell r="T66" t="str">
            <v>11</v>
          </cell>
          <cell r="V66" t="str">
            <v>85365080</v>
          </cell>
          <cell r="W66" t="str">
            <v>DE</v>
          </cell>
          <cell r="X66" t="str">
            <v>C</v>
          </cell>
          <cell r="Y66" t="str">
            <v>606</v>
          </cell>
          <cell r="Z66" t="str">
            <v>EA</v>
          </cell>
          <cell r="AA66">
            <v>1</v>
          </cell>
          <cell r="AB66" t="str">
            <v>82 X 72  X 50</v>
          </cell>
          <cell r="AE66" t="str">
            <v>STK</v>
          </cell>
          <cell r="AF66">
            <v>1</v>
          </cell>
          <cell r="AG66">
            <v>19</v>
          </cell>
          <cell r="AH66">
            <v>1</v>
          </cell>
          <cell r="AI66" t="str">
            <v>STK</v>
          </cell>
          <cell r="AJ66" t="str">
            <v>PEHA Elektro GmbH &amp; Co. KG</v>
          </cell>
          <cell r="AK66" t="str">
            <v>PEHA Elektro GmbH &amp; Co. KG</v>
          </cell>
        </row>
        <row r="67">
          <cell r="C67" t="str">
            <v>B 626 WAB O.D.</v>
          </cell>
          <cell r="D67" t="str">
            <v>4851</v>
          </cell>
          <cell r="E67" t="str">
            <v>15</v>
          </cell>
          <cell r="F67" t="str">
            <v>1</v>
          </cell>
          <cell r="G67" t="str">
            <v>01</v>
          </cell>
          <cell r="H67" t="str">
            <v>01</v>
          </cell>
          <cell r="I67" t="str">
            <v>1</v>
          </cell>
          <cell r="J67">
            <v>1</v>
          </cell>
          <cell r="K67">
            <v>7.0999999999999994E-2</v>
          </cell>
          <cell r="L67">
            <v>7.0999999999999994E-2</v>
          </cell>
          <cell r="M67" t="str">
            <v>KG</v>
          </cell>
          <cell r="N67">
            <v>0</v>
          </cell>
          <cell r="P67" t="str">
            <v>223261224728572U33</v>
          </cell>
          <cell r="Q67" t="str">
            <v>4010105300444</v>
          </cell>
          <cell r="R67" t="str">
            <v>4</v>
          </cell>
          <cell r="S67" t="str">
            <v>223</v>
          </cell>
          <cell r="T67" t="str">
            <v>11</v>
          </cell>
          <cell r="V67" t="str">
            <v>85365080</v>
          </cell>
          <cell r="W67" t="str">
            <v>DE</v>
          </cell>
          <cell r="X67" t="str">
            <v>W</v>
          </cell>
          <cell r="Y67" t="str">
            <v>606</v>
          </cell>
          <cell r="Z67" t="str">
            <v>EA</v>
          </cell>
          <cell r="AA67">
            <v>1</v>
          </cell>
          <cell r="AB67" t="str">
            <v>80 X 70  X 50</v>
          </cell>
          <cell r="AE67" t="str">
            <v>STK</v>
          </cell>
          <cell r="AF67">
            <v>1</v>
          </cell>
          <cell r="AG67">
            <v>19</v>
          </cell>
          <cell r="AH67">
            <v>1</v>
          </cell>
          <cell r="AI67" t="str">
            <v>STK</v>
          </cell>
          <cell r="AJ67" t="str">
            <v>PEHA Elektro GmbH &amp; Co. KG</v>
          </cell>
          <cell r="AK67" t="str">
            <v>PEHA Elektro GmbH &amp; Co. KG</v>
          </cell>
        </row>
        <row r="68">
          <cell r="C68" t="str">
            <v>D 625 WAB</v>
          </cell>
          <cell r="D68" t="str">
            <v>4851</v>
          </cell>
          <cell r="E68" t="str">
            <v>15</v>
          </cell>
          <cell r="F68" t="str">
            <v>1</v>
          </cell>
          <cell r="G68" t="str">
            <v>01</v>
          </cell>
          <cell r="H68" t="str">
            <v>01</v>
          </cell>
          <cell r="I68" t="str">
            <v>1</v>
          </cell>
          <cell r="J68">
            <v>1</v>
          </cell>
          <cell r="K68">
            <v>0.126</v>
          </cell>
          <cell r="L68">
            <v>0.126</v>
          </cell>
          <cell r="M68" t="str">
            <v>KG</v>
          </cell>
          <cell r="N68">
            <v>0</v>
          </cell>
          <cell r="P68" t="str">
            <v>223261224728572U33</v>
          </cell>
          <cell r="Q68" t="str">
            <v>4010105300512</v>
          </cell>
          <cell r="R68" t="str">
            <v>4</v>
          </cell>
          <cell r="S68" t="str">
            <v>223</v>
          </cell>
          <cell r="T68" t="str">
            <v>11</v>
          </cell>
          <cell r="V68" t="str">
            <v>85365080</v>
          </cell>
          <cell r="W68" t="str">
            <v>DE</v>
          </cell>
          <cell r="X68" t="str">
            <v>A</v>
          </cell>
          <cell r="Y68" t="str">
            <v>606</v>
          </cell>
          <cell r="Z68" t="str">
            <v>EA</v>
          </cell>
          <cell r="AA68">
            <v>1</v>
          </cell>
          <cell r="AB68" t="str">
            <v>305 X 190 X 080</v>
          </cell>
          <cell r="AE68" t="str">
            <v>STK</v>
          </cell>
          <cell r="AF68">
            <v>1</v>
          </cell>
          <cell r="AG68">
            <v>19</v>
          </cell>
          <cell r="AH68">
            <v>1</v>
          </cell>
          <cell r="AI68" t="str">
            <v>STK</v>
          </cell>
          <cell r="AJ68" t="str">
            <v>PEHA Elektro GmbH &amp; Co. KG</v>
          </cell>
          <cell r="AK68" t="str">
            <v>PEHA Elektro GmbH &amp; Co. KG</v>
          </cell>
        </row>
        <row r="69">
          <cell r="C69" t="str">
            <v>H 625 WAB</v>
          </cell>
          <cell r="D69" t="str">
            <v>4851</v>
          </cell>
          <cell r="E69" t="str">
            <v>15</v>
          </cell>
          <cell r="F69" t="str">
            <v>1</v>
          </cell>
          <cell r="G69" t="str">
            <v>10</v>
          </cell>
          <cell r="H69" t="str">
            <v>10</v>
          </cell>
          <cell r="I69" t="str">
            <v>2</v>
          </cell>
          <cell r="J69">
            <v>1</v>
          </cell>
          <cell r="K69">
            <v>0.126</v>
          </cell>
          <cell r="L69">
            <v>0.126</v>
          </cell>
          <cell r="M69" t="str">
            <v>KG</v>
          </cell>
          <cell r="N69">
            <v>0</v>
          </cell>
          <cell r="P69" t="str">
            <v>223261224728572U33</v>
          </cell>
          <cell r="Q69" t="str">
            <v>4010105300529</v>
          </cell>
          <cell r="R69" t="str">
            <v>4</v>
          </cell>
          <cell r="S69" t="str">
            <v>223</v>
          </cell>
          <cell r="T69" t="str">
            <v>11</v>
          </cell>
          <cell r="V69" t="str">
            <v>85365080</v>
          </cell>
          <cell r="W69" t="str">
            <v>DE</v>
          </cell>
          <cell r="X69" t="str">
            <v>C</v>
          </cell>
          <cell r="Y69" t="str">
            <v>606</v>
          </cell>
          <cell r="Z69" t="str">
            <v>EA</v>
          </cell>
          <cell r="AA69">
            <v>1</v>
          </cell>
          <cell r="AB69" t="str">
            <v>305 X 190 X 080</v>
          </cell>
          <cell r="AE69" t="str">
            <v>STK</v>
          </cell>
          <cell r="AF69">
            <v>1</v>
          </cell>
          <cell r="AG69">
            <v>19</v>
          </cell>
          <cell r="AH69">
            <v>1</v>
          </cell>
          <cell r="AI69" t="str">
            <v>STK</v>
          </cell>
          <cell r="AJ69" t="str">
            <v>PEHA Elektro GmbH &amp; Co. KG</v>
          </cell>
          <cell r="AK69" t="str">
            <v>PEHA Elektro GmbH &amp; Co. KG</v>
          </cell>
        </row>
        <row r="70">
          <cell r="C70" t="str">
            <v>D 627 WAB</v>
          </cell>
          <cell r="D70" t="str">
            <v>4851</v>
          </cell>
          <cell r="E70" t="str">
            <v>15</v>
          </cell>
          <cell r="F70" t="str">
            <v>1</v>
          </cell>
          <cell r="G70" t="str">
            <v>01</v>
          </cell>
          <cell r="H70" t="str">
            <v>01</v>
          </cell>
          <cell r="I70" t="str">
            <v>1</v>
          </cell>
          <cell r="J70">
            <v>1</v>
          </cell>
          <cell r="K70">
            <v>0.13200000000000001</v>
          </cell>
          <cell r="L70">
            <v>0.13200000000000001</v>
          </cell>
          <cell r="M70" t="str">
            <v>KG</v>
          </cell>
          <cell r="N70">
            <v>0</v>
          </cell>
          <cell r="P70" t="str">
            <v>223261224728572U33</v>
          </cell>
          <cell r="Q70" t="str">
            <v>4010105300710</v>
          </cell>
          <cell r="R70" t="str">
            <v>4</v>
          </cell>
          <cell r="S70" t="str">
            <v>223</v>
          </cell>
          <cell r="T70" t="str">
            <v>11</v>
          </cell>
          <cell r="V70" t="str">
            <v>85365080</v>
          </cell>
          <cell r="W70" t="str">
            <v>DE</v>
          </cell>
          <cell r="X70" t="str">
            <v>W</v>
          </cell>
          <cell r="Y70" t="str">
            <v>606</v>
          </cell>
          <cell r="Z70" t="str">
            <v>EA</v>
          </cell>
          <cell r="AA70">
            <v>1</v>
          </cell>
          <cell r="AB70" t="str">
            <v>305 X 190 X 080</v>
          </cell>
          <cell r="AE70" t="str">
            <v>STK</v>
          </cell>
          <cell r="AF70">
            <v>1</v>
          </cell>
          <cell r="AG70">
            <v>19</v>
          </cell>
          <cell r="AH70">
            <v>1</v>
          </cell>
          <cell r="AI70" t="str">
            <v>STK</v>
          </cell>
          <cell r="AJ70" t="str">
            <v>PEHA Elektro GmbH &amp; Co. KG</v>
          </cell>
          <cell r="AK70" t="str">
            <v>PEHA Elektro GmbH &amp; Co. KG</v>
          </cell>
        </row>
        <row r="71">
          <cell r="C71" t="str">
            <v>H 627 WAB</v>
          </cell>
          <cell r="D71" t="str">
            <v>4851</v>
          </cell>
          <cell r="E71" t="str">
            <v>15</v>
          </cell>
          <cell r="F71" t="str">
            <v>1</v>
          </cell>
          <cell r="G71" t="str">
            <v>10</v>
          </cell>
          <cell r="H71" t="str">
            <v>10</v>
          </cell>
          <cell r="I71" t="str">
            <v>2</v>
          </cell>
          <cell r="J71">
            <v>1</v>
          </cell>
          <cell r="K71">
            <v>0.13200000000000001</v>
          </cell>
          <cell r="L71">
            <v>0.13200000000000001</v>
          </cell>
          <cell r="M71" t="str">
            <v>KG</v>
          </cell>
          <cell r="N71">
            <v>0</v>
          </cell>
          <cell r="P71" t="str">
            <v>223261224728572U33</v>
          </cell>
          <cell r="Q71" t="str">
            <v>4010105300727</v>
          </cell>
          <cell r="R71" t="str">
            <v>4</v>
          </cell>
          <cell r="S71" t="str">
            <v>223</v>
          </cell>
          <cell r="T71" t="str">
            <v>11</v>
          </cell>
          <cell r="V71" t="str">
            <v>85365080</v>
          </cell>
          <cell r="W71" t="str">
            <v>DE</v>
          </cell>
          <cell r="X71" t="str">
            <v>C</v>
          </cell>
          <cell r="Y71" t="str">
            <v>606</v>
          </cell>
          <cell r="Z71" t="str">
            <v>EA</v>
          </cell>
          <cell r="AA71">
            <v>1</v>
          </cell>
          <cell r="AB71" t="str">
            <v>305 X 190 X 080</v>
          </cell>
          <cell r="AE71" t="str">
            <v>STK</v>
          </cell>
          <cell r="AF71">
            <v>1</v>
          </cell>
          <cell r="AG71">
            <v>19</v>
          </cell>
          <cell r="AH71">
            <v>1</v>
          </cell>
          <cell r="AI71" t="str">
            <v>STK</v>
          </cell>
          <cell r="AJ71" t="str">
            <v>PEHA Elektro GmbH &amp; Co. KG</v>
          </cell>
          <cell r="AK71" t="str">
            <v>PEHA Elektro GmbH &amp; Co. KG</v>
          </cell>
        </row>
        <row r="72">
          <cell r="C72" t="str">
            <v>D 622/16 WAB</v>
          </cell>
          <cell r="D72" t="str">
            <v>4851</v>
          </cell>
          <cell r="E72" t="str">
            <v>15</v>
          </cell>
          <cell r="F72" t="str">
            <v>2</v>
          </cell>
          <cell r="G72" t="str">
            <v>02</v>
          </cell>
          <cell r="H72" t="str">
            <v>02</v>
          </cell>
          <cell r="I72" t="str">
            <v>2</v>
          </cell>
          <cell r="J72">
            <v>1</v>
          </cell>
          <cell r="K72">
            <v>0.13200000000000001</v>
          </cell>
          <cell r="L72">
            <v>0.13200000000000001</v>
          </cell>
          <cell r="M72" t="str">
            <v>KG</v>
          </cell>
          <cell r="N72">
            <v>0</v>
          </cell>
          <cell r="P72" t="str">
            <v>223261224728572U33</v>
          </cell>
          <cell r="Q72" t="str">
            <v>4010105301014</v>
          </cell>
          <cell r="R72" t="str">
            <v>4</v>
          </cell>
          <cell r="S72" t="str">
            <v>223</v>
          </cell>
          <cell r="T72" t="str">
            <v>11</v>
          </cell>
          <cell r="V72" t="str">
            <v>85365080</v>
          </cell>
          <cell r="W72" t="str">
            <v>DE</v>
          </cell>
          <cell r="X72" t="str">
            <v>C</v>
          </cell>
          <cell r="Y72" t="str">
            <v>606</v>
          </cell>
          <cell r="Z72" t="str">
            <v>EA</v>
          </cell>
          <cell r="AA72">
            <v>1</v>
          </cell>
          <cell r="AB72" t="str">
            <v>305 X 190 X 080</v>
          </cell>
          <cell r="AE72" t="str">
            <v>STK</v>
          </cell>
          <cell r="AF72">
            <v>1</v>
          </cell>
          <cell r="AG72">
            <v>19</v>
          </cell>
          <cell r="AH72">
            <v>1</v>
          </cell>
          <cell r="AI72" t="str">
            <v>STK</v>
          </cell>
          <cell r="AJ72" t="str">
            <v>PEHA Elektro GmbH &amp; Co. KG</v>
          </cell>
          <cell r="AK72" t="str">
            <v>PEHA Elektro GmbH &amp; Co. KG</v>
          </cell>
        </row>
        <row r="73">
          <cell r="C73" t="str">
            <v>D 622 WAB GLK</v>
          </cell>
          <cell r="D73" t="str">
            <v>4851</v>
          </cell>
          <cell r="E73" t="str">
            <v>15</v>
          </cell>
          <cell r="F73" t="str">
            <v>1</v>
          </cell>
          <cell r="G73" t="str">
            <v>01</v>
          </cell>
          <cell r="H73" t="str">
            <v>01</v>
          </cell>
          <cell r="I73" t="str">
            <v>1</v>
          </cell>
          <cell r="J73">
            <v>1</v>
          </cell>
          <cell r="K73">
            <v>0.126</v>
          </cell>
          <cell r="L73">
            <v>0.125</v>
          </cell>
          <cell r="M73" t="str">
            <v>KG</v>
          </cell>
          <cell r="N73">
            <v>0</v>
          </cell>
          <cell r="P73" t="str">
            <v>223261224728572U33</v>
          </cell>
          <cell r="Q73" t="str">
            <v>4010105301212</v>
          </cell>
          <cell r="R73" t="str">
            <v>4</v>
          </cell>
          <cell r="S73" t="str">
            <v>223</v>
          </cell>
          <cell r="T73" t="str">
            <v>11</v>
          </cell>
          <cell r="V73" t="str">
            <v>85365080</v>
          </cell>
          <cell r="W73" t="str">
            <v>DE</v>
          </cell>
          <cell r="X73" t="str">
            <v>W</v>
          </cell>
          <cell r="Y73" t="str">
            <v>606</v>
          </cell>
          <cell r="Z73" t="str">
            <v>EA</v>
          </cell>
          <cell r="AA73">
            <v>1</v>
          </cell>
          <cell r="AB73" t="str">
            <v>90 X 70 X 60</v>
          </cell>
          <cell r="AE73" t="str">
            <v>STK</v>
          </cell>
          <cell r="AF73">
            <v>1</v>
          </cell>
          <cell r="AG73">
            <v>19</v>
          </cell>
          <cell r="AH73">
            <v>1</v>
          </cell>
          <cell r="AI73" t="str">
            <v>STK</v>
          </cell>
          <cell r="AJ73" t="str">
            <v>PEHA Elektro GmbH &amp; Co. KG</v>
          </cell>
          <cell r="AK73" t="str">
            <v>PEHA Elektro GmbH &amp; Co. KG</v>
          </cell>
        </row>
        <row r="74">
          <cell r="C74" t="str">
            <v>H 622 WAB GLK</v>
          </cell>
          <cell r="D74" t="str">
            <v>4851</v>
          </cell>
          <cell r="E74" t="str">
            <v>15</v>
          </cell>
          <cell r="F74" t="str">
            <v>1</v>
          </cell>
          <cell r="G74" t="str">
            <v>10</v>
          </cell>
          <cell r="H74" t="str">
            <v>10</v>
          </cell>
          <cell r="I74" t="str">
            <v>2</v>
          </cell>
          <cell r="J74">
            <v>1</v>
          </cell>
          <cell r="K74">
            <v>0.126</v>
          </cell>
          <cell r="L74">
            <v>0.125</v>
          </cell>
          <cell r="M74" t="str">
            <v>KG</v>
          </cell>
          <cell r="N74">
            <v>0</v>
          </cell>
          <cell r="P74" t="str">
            <v>223261224728572U33</v>
          </cell>
          <cell r="Q74" t="str">
            <v>4010105301229</v>
          </cell>
          <cell r="R74" t="str">
            <v>4</v>
          </cell>
          <cell r="S74" t="str">
            <v>223</v>
          </cell>
          <cell r="T74" t="str">
            <v>11</v>
          </cell>
          <cell r="V74" t="str">
            <v>85365080</v>
          </cell>
          <cell r="W74" t="str">
            <v>DE</v>
          </cell>
          <cell r="X74" t="str">
            <v>C</v>
          </cell>
          <cell r="Y74" t="str">
            <v>606</v>
          </cell>
          <cell r="Z74" t="str">
            <v>EA</v>
          </cell>
          <cell r="AA74">
            <v>1</v>
          </cell>
          <cell r="AB74" t="str">
            <v>305 X 190 X 080</v>
          </cell>
          <cell r="AE74" t="str">
            <v>STK</v>
          </cell>
          <cell r="AF74">
            <v>1</v>
          </cell>
          <cell r="AG74">
            <v>19</v>
          </cell>
          <cell r="AH74">
            <v>1</v>
          </cell>
          <cell r="AI74" t="str">
            <v>STK</v>
          </cell>
          <cell r="AJ74" t="str">
            <v>PEHA Elektro GmbH &amp; Co. KG</v>
          </cell>
          <cell r="AK74" t="str">
            <v>PEHA Elektro GmbH &amp; Co. KG</v>
          </cell>
        </row>
        <row r="75">
          <cell r="C75" t="str">
            <v>B 622 WAB GLK</v>
          </cell>
          <cell r="D75" t="str">
            <v>4851</v>
          </cell>
          <cell r="E75" t="str">
            <v>15</v>
          </cell>
          <cell r="F75" t="str">
            <v>2</v>
          </cell>
          <cell r="G75" t="str">
            <v>02</v>
          </cell>
          <cell r="H75" t="str">
            <v>02</v>
          </cell>
          <cell r="I75" t="str">
            <v>2</v>
          </cell>
          <cell r="J75">
            <v>1</v>
          </cell>
          <cell r="K75">
            <v>0.126</v>
          </cell>
          <cell r="L75">
            <v>0.125</v>
          </cell>
          <cell r="M75" t="str">
            <v>KG</v>
          </cell>
          <cell r="N75">
            <v>0</v>
          </cell>
          <cell r="P75" t="str">
            <v>223261224728572U33</v>
          </cell>
          <cell r="Q75" t="str">
            <v>4010105301243</v>
          </cell>
          <cell r="R75" t="str">
            <v>4</v>
          </cell>
          <cell r="S75" t="str">
            <v>223</v>
          </cell>
          <cell r="T75" t="str">
            <v>11</v>
          </cell>
          <cell r="V75" t="str">
            <v>85365080</v>
          </cell>
          <cell r="W75" t="str">
            <v>DE</v>
          </cell>
          <cell r="X75" t="str">
            <v>C</v>
          </cell>
          <cell r="Y75" t="str">
            <v>606</v>
          </cell>
          <cell r="Z75" t="str">
            <v>EA</v>
          </cell>
          <cell r="AA75">
            <v>1</v>
          </cell>
          <cell r="AB75" t="str">
            <v>305 X 190 X 080</v>
          </cell>
          <cell r="AE75" t="str">
            <v>STK</v>
          </cell>
          <cell r="AF75">
            <v>1</v>
          </cell>
          <cell r="AG75">
            <v>19</v>
          </cell>
          <cell r="AH75">
            <v>1</v>
          </cell>
          <cell r="AI75" t="str">
            <v>STK</v>
          </cell>
          <cell r="AJ75" t="str">
            <v>PEHA Elektro GmbH &amp; Co. KG</v>
          </cell>
          <cell r="AK75" t="str">
            <v>PEHA Elektro GmbH &amp; Co. KG</v>
          </cell>
        </row>
        <row r="76">
          <cell r="C76" t="str">
            <v>D 620/2 RFD WAB NA</v>
          </cell>
          <cell r="D76" t="str">
            <v>4851</v>
          </cell>
          <cell r="E76" t="str">
            <v>15</v>
          </cell>
          <cell r="F76" t="str">
            <v>18</v>
          </cell>
          <cell r="G76" t="str">
            <v>18</v>
          </cell>
          <cell r="H76" t="str">
            <v>18</v>
          </cell>
          <cell r="I76" t="str">
            <v>18</v>
          </cell>
          <cell r="J76">
            <v>1</v>
          </cell>
          <cell r="K76">
            <v>0.126</v>
          </cell>
          <cell r="L76">
            <v>0.126</v>
          </cell>
          <cell r="M76" t="str">
            <v>KG</v>
          </cell>
          <cell r="N76">
            <v>0</v>
          </cell>
          <cell r="P76" t="str">
            <v>223261224728572U33</v>
          </cell>
          <cell r="Q76" t="str">
            <v>4010105301410</v>
          </cell>
          <cell r="R76" t="str">
            <v>4</v>
          </cell>
          <cell r="S76" t="str">
            <v>223</v>
          </cell>
          <cell r="T76" t="str">
            <v>11</v>
          </cell>
          <cell r="V76" t="str">
            <v>85365080</v>
          </cell>
          <cell r="W76" t="str">
            <v>DE</v>
          </cell>
          <cell r="X76" t="str">
            <v>C</v>
          </cell>
          <cell r="Y76" t="str">
            <v>606</v>
          </cell>
          <cell r="Z76" t="str">
            <v>EA</v>
          </cell>
          <cell r="AA76">
            <v>1</v>
          </cell>
          <cell r="AB76" t="str">
            <v>95 X 70  X 55</v>
          </cell>
          <cell r="AE76" t="str">
            <v>STK</v>
          </cell>
          <cell r="AF76">
            <v>1</v>
          </cell>
          <cell r="AG76">
            <v>19</v>
          </cell>
          <cell r="AH76">
            <v>1</v>
          </cell>
          <cell r="AI76" t="str">
            <v>STK</v>
          </cell>
          <cell r="AJ76" t="str">
            <v>PEHA Elektro GmbH &amp; Co. KG</v>
          </cell>
          <cell r="AK76" t="str">
            <v>PEHA Elektro GmbH &amp; Co. KG</v>
          </cell>
        </row>
        <row r="77">
          <cell r="C77" t="str">
            <v>D 626 WAB GLK</v>
          </cell>
          <cell r="D77" t="str">
            <v>4851</v>
          </cell>
          <cell r="E77" t="str">
            <v>15</v>
          </cell>
          <cell r="F77" t="str">
            <v>1</v>
          </cell>
          <cell r="G77" t="str">
            <v>01</v>
          </cell>
          <cell r="H77" t="str">
            <v>01</v>
          </cell>
          <cell r="I77" t="str">
            <v>1</v>
          </cell>
          <cell r="J77">
            <v>1</v>
          </cell>
          <cell r="K77">
            <v>0.125</v>
          </cell>
          <cell r="L77">
            <v>0.125</v>
          </cell>
          <cell r="M77" t="str">
            <v>KG</v>
          </cell>
          <cell r="N77">
            <v>0</v>
          </cell>
          <cell r="P77" t="str">
            <v>223261224728572U33</v>
          </cell>
          <cell r="Q77" t="str">
            <v>4010105301618</v>
          </cell>
          <cell r="R77" t="str">
            <v>4</v>
          </cell>
          <cell r="S77" t="str">
            <v>223</v>
          </cell>
          <cell r="T77" t="str">
            <v>11</v>
          </cell>
          <cell r="V77" t="str">
            <v>85365080</v>
          </cell>
          <cell r="W77" t="str">
            <v>DE</v>
          </cell>
          <cell r="X77" t="str">
            <v>A</v>
          </cell>
          <cell r="Y77" t="str">
            <v>606</v>
          </cell>
          <cell r="Z77" t="str">
            <v>EA</v>
          </cell>
          <cell r="AA77">
            <v>1</v>
          </cell>
          <cell r="AB77" t="str">
            <v>75 X 58  X 80</v>
          </cell>
          <cell r="AE77" t="str">
            <v>STK</v>
          </cell>
          <cell r="AF77">
            <v>1</v>
          </cell>
          <cell r="AG77">
            <v>19</v>
          </cell>
          <cell r="AH77">
            <v>1</v>
          </cell>
          <cell r="AI77" t="str">
            <v>STK</v>
          </cell>
          <cell r="AJ77" t="str">
            <v>PEHA Elektro GmbH &amp; Co. KG</v>
          </cell>
          <cell r="AK77" t="str">
            <v>PEHA Elektro GmbH &amp; Co. KG</v>
          </cell>
        </row>
        <row r="78">
          <cell r="C78" t="str">
            <v>H 626 WAB GLK</v>
          </cell>
          <cell r="D78" t="str">
            <v>4851</v>
          </cell>
          <cell r="E78" t="str">
            <v>15</v>
          </cell>
          <cell r="F78" t="str">
            <v>1</v>
          </cell>
          <cell r="G78" t="str">
            <v>10</v>
          </cell>
          <cell r="H78" t="str">
            <v>10</v>
          </cell>
          <cell r="I78" t="str">
            <v>2</v>
          </cell>
          <cell r="J78">
            <v>1</v>
          </cell>
          <cell r="K78">
            <v>0.125</v>
          </cell>
          <cell r="L78">
            <v>0.125</v>
          </cell>
          <cell r="M78" t="str">
            <v>KG</v>
          </cell>
          <cell r="N78">
            <v>0</v>
          </cell>
          <cell r="P78" t="str">
            <v>223261224728572U33</v>
          </cell>
          <cell r="Q78" t="str">
            <v>4010105301625</v>
          </cell>
          <cell r="R78" t="str">
            <v>4</v>
          </cell>
          <cell r="S78" t="str">
            <v>223</v>
          </cell>
          <cell r="T78" t="str">
            <v>11</v>
          </cell>
          <cell r="V78" t="str">
            <v>85365080</v>
          </cell>
          <cell r="W78" t="str">
            <v>DE</v>
          </cell>
          <cell r="X78" t="str">
            <v>C</v>
          </cell>
          <cell r="Y78" t="str">
            <v>606</v>
          </cell>
          <cell r="Z78" t="str">
            <v>EA</v>
          </cell>
          <cell r="AA78">
            <v>1</v>
          </cell>
          <cell r="AB78" t="str">
            <v>305 X 190 X 080</v>
          </cell>
          <cell r="AE78" t="str">
            <v>STK</v>
          </cell>
          <cell r="AF78">
            <v>1</v>
          </cell>
          <cell r="AG78">
            <v>19</v>
          </cell>
          <cell r="AH78">
            <v>1</v>
          </cell>
          <cell r="AI78" t="str">
            <v>STK</v>
          </cell>
          <cell r="AJ78" t="str">
            <v>PEHA Elektro GmbH &amp; Co. KG</v>
          </cell>
          <cell r="AK78" t="str">
            <v>PEHA Elektro GmbH &amp; Co. KG</v>
          </cell>
        </row>
        <row r="79">
          <cell r="C79" t="str">
            <v>D 6620 WAB O.D.</v>
          </cell>
          <cell r="D79" t="str">
            <v>4851</v>
          </cell>
          <cell r="E79" t="str">
            <v>15</v>
          </cell>
          <cell r="F79" t="str">
            <v>1</v>
          </cell>
          <cell r="G79" t="str">
            <v>01</v>
          </cell>
          <cell r="H79" t="str">
            <v>01</v>
          </cell>
          <cell r="I79" t="str">
            <v>1</v>
          </cell>
          <cell r="J79">
            <v>1</v>
          </cell>
          <cell r="K79">
            <v>8.1000000000000003E-2</v>
          </cell>
          <cell r="L79">
            <v>0.08</v>
          </cell>
          <cell r="M79" t="str">
            <v>KG</v>
          </cell>
          <cell r="N79">
            <v>0</v>
          </cell>
          <cell r="P79" t="str">
            <v>223261224728572U33</v>
          </cell>
          <cell r="Q79" t="str">
            <v>4010105301816</v>
          </cell>
          <cell r="R79" t="str">
            <v>4</v>
          </cell>
          <cell r="S79" t="str">
            <v>223</v>
          </cell>
          <cell r="T79" t="str">
            <v>11</v>
          </cell>
          <cell r="V79" t="str">
            <v>85366990</v>
          </cell>
          <cell r="W79" t="str">
            <v>DE</v>
          </cell>
          <cell r="X79" t="str">
            <v>C</v>
          </cell>
          <cell r="Y79" t="str">
            <v>606</v>
          </cell>
          <cell r="Z79" t="str">
            <v>EA</v>
          </cell>
          <cell r="AA79">
            <v>1</v>
          </cell>
          <cell r="AB79" t="str">
            <v>80 X 70 X 45</v>
          </cell>
          <cell r="AE79" t="str">
            <v>STK</v>
          </cell>
          <cell r="AF79">
            <v>1</v>
          </cell>
          <cell r="AG79">
            <v>19</v>
          </cell>
          <cell r="AH79">
            <v>1</v>
          </cell>
          <cell r="AI79" t="str">
            <v>STK</v>
          </cell>
          <cell r="AJ79" t="str">
            <v>PEHA Elektro GmbH &amp; Co. KG</v>
          </cell>
          <cell r="AK79" t="str">
            <v>PEHA Elektro GmbH &amp; Co. KG</v>
          </cell>
        </row>
        <row r="80">
          <cell r="C80" t="str">
            <v>D 626 WAB HN</v>
          </cell>
          <cell r="D80" t="str">
            <v>4851</v>
          </cell>
          <cell r="E80" t="str">
            <v>15</v>
          </cell>
          <cell r="F80" t="str">
            <v>1</v>
          </cell>
          <cell r="G80" t="str">
            <v>01</v>
          </cell>
          <cell r="H80" t="str">
            <v>01</v>
          </cell>
          <cell r="I80" t="str">
            <v>1</v>
          </cell>
          <cell r="J80">
            <v>1</v>
          </cell>
          <cell r="K80">
            <v>0.126</v>
          </cell>
          <cell r="L80">
            <v>0.126</v>
          </cell>
          <cell r="M80" t="str">
            <v>KG</v>
          </cell>
          <cell r="N80">
            <v>0</v>
          </cell>
          <cell r="P80" t="str">
            <v>223261224728572U33</v>
          </cell>
          <cell r="Q80" t="str">
            <v>4010105302011</v>
          </cell>
          <cell r="R80" t="str">
            <v>4</v>
          </cell>
          <cell r="S80" t="str">
            <v>223</v>
          </cell>
          <cell r="T80" t="str">
            <v>11</v>
          </cell>
          <cell r="V80" t="str">
            <v>85365080</v>
          </cell>
          <cell r="W80" t="str">
            <v>DE</v>
          </cell>
          <cell r="X80" t="str">
            <v>W</v>
          </cell>
          <cell r="Y80" t="str">
            <v>606</v>
          </cell>
          <cell r="Z80" t="str">
            <v>EA</v>
          </cell>
          <cell r="AA80">
            <v>1</v>
          </cell>
          <cell r="AB80" t="str">
            <v>305 X 190 X 080</v>
          </cell>
          <cell r="AE80" t="str">
            <v>STK</v>
          </cell>
          <cell r="AF80">
            <v>1</v>
          </cell>
          <cell r="AG80">
            <v>19</v>
          </cell>
          <cell r="AH80">
            <v>1</v>
          </cell>
          <cell r="AI80" t="str">
            <v>STK</v>
          </cell>
          <cell r="AJ80" t="str">
            <v>PEHA Elektro GmbH &amp; Co. KG</v>
          </cell>
          <cell r="AK80" t="str">
            <v>PEHA Elektro GmbH &amp; Co. KG</v>
          </cell>
        </row>
        <row r="81">
          <cell r="C81" t="str">
            <v>D 626 WAB GL</v>
          </cell>
          <cell r="D81" t="str">
            <v>4851</v>
          </cell>
          <cell r="E81" t="str">
            <v>15</v>
          </cell>
          <cell r="F81" t="str">
            <v>1</v>
          </cell>
          <cell r="G81" t="str">
            <v>01</v>
          </cell>
          <cell r="H81" t="str">
            <v>01</v>
          </cell>
          <cell r="I81" t="str">
            <v>1</v>
          </cell>
          <cell r="J81">
            <v>1</v>
          </cell>
          <cell r="K81">
            <v>0.12</v>
          </cell>
          <cell r="L81">
            <v>0.12</v>
          </cell>
          <cell r="M81" t="str">
            <v>KG</v>
          </cell>
          <cell r="N81">
            <v>0</v>
          </cell>
          <cell r="P81" t="str">
            <v>223261224728572U33</v>
          </cell>
          <cell r="Q81" t="str">
            <v>4010105302110</v>
          </cell>
          <cell r="R81" t="str">
            <v>4</v>
          </cell>
          <cell r="S81" t="str">
            <v>223</v>
          </cell>
          <cell r="T81" t="str">
            <v>11</v>
          </cell>
          <cell r="V81" t="str">
            <v>85365080</v>
          </cell>
          <cell r="W81" t="str">
            <v>DE</v>
          </cell>
          <cell r="X81" t="str">
            <v>C</v>
          </cell>
          <cell r="Y81" t="str">
            <v>606</v>
          </cell>
          <cell r="Z81" t="str">
            <v>EA</v>
          </cell>
          <cell r="AA81">
            <v>1</v>
          </cell>
          <cell r="AB81" t="str">
            <v>91 X 71  X 59</v>
          </cell>
          <cell r="AE81" t="str">
            <v>STK</v>
          </cell>
          <cell r="AF81">
            <v>1</v>
          </cell>
          <cell r="AG81">
            <v>19</v>
          </cell>
          <cell r="AH81">
            <v>1</v>
          </cell>
          <cell r="AI81" t="str">
            <v>STK</v>
          </cell>
          <cell r="AJ81" t="str">
            <v>PEHA Elektro GmbH &amp; Co. KG</v>
          </cell>
          <cell r="AK81" t="str">
            <v>PEHA Elektro GmbH &amp; Co. KG</v>
          </cell>
        </row>
        <row r="82">
          <cell r="C82" t="str">
            <v>D 622 WAB HN</v>
          </cell>
          <cell r="D82" t="str">
            <v>4851</v>
          </cell>
          <cell r="E82" t="str">
            <v>15</v>
          </cell>
          <cell r="F82" t="str">
            <v>1</v>
          </cell>
          <cell r="G82" t="str">
            <v>01</v>
          </cell>
          <cell r="H82" t="str">
            <v>01</v>
          </cell>
          <cell r="I82" t="str">
            <v>1</v>
          </cell>
          <cell r="J82">
            <v>1</v>
          </cell>
          <cell r="K82">
            <v>0.126</v>
          </cell>
          <cell r="L82">
            <v>0.125</v>
          </cell>
          <cell r="M82" t="str">
            <v>KG</v>
          </cell>
          <cell r="N82">
            <v>0</v>
          </cell>
          <cell r="P82" t="str">
            <v>223261224728572U33</v>
          </cell>
          <cell r="Q82" t="str">
            <v>4010105302219</v>
          </cell>
          <cell r="R82" t="str">
            <v>4</v>
          </cell>
          <cell r="S82" t="str">
            <v>223</v>
          </cell>
          <cell r="T82" t="str">
            <v>11</v>
          </cell>
          <cell r="V82" t="str">
            <v>85365080</v>
          </cell>
          <cell r="W82" t="str">
            <v>DE</v>
          </cell>
          <cell r="X82" t="str">
            <v>W</v>
          </cell>
          <cell r="Y82" t="str">
            <v>606</v>
          </cell>
          <cell r="Z82" t="str">
            <v>EA</v>
          </cell>
          <cell r="AA82">
            <v>1</v>
          </cell>
          <cell r="AB82" t="str">
            <v>70 X 90 X 50</v>
          </cell>
          <cell r="AE82" t="str">
            <v>STK</v>
          </cell>
          <cell r="AF82">
            <v>1</v>
          </cell>
          <cell r="AG82">
            <v>19</v>
          </cell>
          <cell r="AH82">
            <v>1</v>
          </cell>
          <cell r="AI82" t="str">
            <v>STK</v>
          </cell>
          <cell r="AJ82" t="str">
            <v>PEHA Elektro GmbH &amp; Co. KG</v>
          </cell>
          <cell r="AK82" t="str">
            <v>PEHA Elektro GmbH &amp; Co. KG</v>
          </cell>
        </row>
        <row r="83">
          <cell r="C83" t="str">
            <v>D 6666 WAB GLK</v>
          </cell>
          <cell r="D83" t="str">
            <v>4851</v>
          </cell>
          <cell r="E83" t="str">
            <v>15</v>
          </cell>
          <cell r="F83" t="str">
            <v>1</v>
          </cell>
          <cell r="G83" t="str">
            <v>01</v>
          </cell>
          <cell r="H83" t="str">
            <v>01</v>
          </cell>
          <cell r="I83" t="str">
            <v>1</v>
          </cell>
          <cell r="J83">
            <v>1</v>
          </cell>
          <cell r="K83">
            <v>0.25600000000000001</v>
          </cell>
          <cell r="L83">
            <v>0.25600000000000001</v>
          </cell>
          <cell r="M83" t="str">
            <v>KG</v>
          </cell>
          <cell r="N83">
            <v>0</v>
          </cell>
          <cell r="P83" t="str">
            <v>223261224728572U33</v>
          </cell>
          <cell r="Q83" t="str">
            <v>4010105302417</v>
          </cell>
          <cell r="R83" t="str">
            <v>4</v>
          </cell>
          <cell r="S83" t="str">
            <v>223</v>
          </cell>
          <cell r="T83" t="str">
            <v>11</v>
          </cell>
          <cell r="V83" t="str">
            <v>85365080</v>
          </cell>
          <cell r="W83" t="str">
            <v>DE</v>
          </cell>
          <cell r="X83" t="str">
            <v>C</v>
          </cell>
          <cell r="Y83" t="str">
            <v>606</v>
          </cell>
          <cell r="Z83" t="str">
            <v>EA</v>
          </cell>
          <cell r="AA83">
            <v>1</v>
          </cell>
          <cell r="AB83" t="str">
            <v>180 X 75  X 50</v>
          </cell>
          <cell r="AE83" t="str">
            <v>STK</v>
          </cell>
          <cell r="AF83">
            <v>1</v>
          </cell>
          <cell r="AG83">
            <v>19</v>
          </cell>
          <cell r="AH83">
            <v>1</v>
          </cell>
          <cell r="AI83" t="str">
            <v>STK</v>
          </cell>
          <cell r="AJ83" t="str">
            <v>PEHA Elektro GmbH &amp; Co. KG</v>
          </cell>
          <cell r="AK83" t="str">
            <v>PEHA Elektro GmbH &amp; Co. KG</v>
          </cell>
        </row>
        <row r="84">
          <cell r="C84" t="str">
            <v>D 622/16 WAB/W</v>
          </cell>
          <cell r="D84" t="str">
            <v>4851</v>
          </cell>
          <cell r="E84" t="str">
            <v>15</v>
          </cell>
          <cell r="F84" t="str">
            <v>1</v>
          </cell>
          <cell r="G84" t="str">
            <v>01</v>
          </cell>
          <cell r="H84" t="str">
            <v>01</v>
          </cell>
          <cell r="I84" t="str">
            <v>1</v>
          </cell>
          <cell r="J84">
            <v>1</v>
          </cell>
          <cell r="K84">
            <v>0.25600000000000001</v>
          </cell>
          <cell r="L84">
            <v>0.25600000000000001</v>
          </cell>
          <cell r="M84" t="str">
            <v>KG</v>
          </cell>
          <cell r="N84">
            <v>0</v>
          </cell>
          <cell r="P84" t="str">
            <v>223261224728572U33</v>
          </cell>
          <cell r="Q84" t="str">
            <v>4010105302516</v>
          </cell>
          <cell r="R84" t="str">
            <v>4</v>
          </cell>
          <cell r="S84" t="str">
            <v>223</v>
          </cell>
          <cell r="T84" t="str">
            <v>11</v>
          </cell>
          <cell r="V84" t="str">
            <v>85365080</v>
          </cell>
          <cell r="W84" t="str">
            <v>DE</v>
          </cell>
          <cell r="X84" t="str">
            <v>C</v>
          </cell>
          <cell r="Y84" t="str">
            <v>606</v>
          </cell>
          <cell r="Z84" t="str">
            <v>EA</v>
          </cell>
          <cell r="AA84">
            <v>1</v>
          </cell>
          <cell r="AB84" t="str">
            <v>90 X 71  X 59</v>
          </cell>
          <cell r="AE84" t="str">
            <v>STK</v>
          </cell>
          <cell r="AF84">
            <v>1</v>
          </cell>
          <cell r="AG84">
            <v>19</v>
          </cell>
          <cell r="AH84">
            <v>1</v>
          </cell>
          <cell r="AI84" t="str">
            <v>STK</v>
          </cell>
          <cell r="AJ84" t="str">
            <v>PEHA Elektro GmbH &amp; Co. KG</v>
          </cell>
          <cell r="AK84" t="str">
            <v>PEHA Elektro GmbH &amp; Co. KG</v>
          </cell>
        </row>
        <row r="85">
          <cell r="C85" t="str">
            <v>D 626 WAB NA</v>
          </cell>
          <cell r="D85" t="str">
            <v>4851</v>
          </cell>
          <cell r="E85" t="str">
            <v>15</v>
          </cell>
          <cell r="F85" t="str">
            <v>1</v>
          </cell>
          <cell r="G85" t="str">
            <v>01</v>
          </cell>
          <cell r="H85" t="str">
            <v>01</v>
          </cell>
          <cell r="I85" t="str">
            <v>1</v>
          </cell>
          <cell r="J85">
            <v>1</v>
          </cell>
          <cell r="K85">
            <v>0.122</v>
          </cell>
          <cell r="L85">
            <v>0.122</v>
          </cell>
          <cell r="M85" t="str">
            <v>KG</v>
          </cell>
          <cell r="N85">
            <v>0</v>
          </cell>
          <cell r="P85" t="str">
            <v>223261224728572U33</v>
          </cell>
          <cell r="Q85" t="str">
            <v>4010105302615</v>
          </cell>
          <cell r="R85" t="str">
            <v>4</v>
          </cell>
          <cell r="S85" t="str">
            <v>223</v>
          </cell>
          <cell r="T85" t="str">
            <v>11</v>
          </cell>
          <cell r="V85" t="str">
            <v>85365080</v>
          </cell>
          <cell r="W85" t="str">
            <v>DE</v>
          </cell>
          <cell r="X85" t="str">
            <v>W</v>
          </cell>
          <cell r="Y85" t="str">
            <v>606</v>
          </cell>
          <cell r="Z85" t="str">
            <v>EA</v>
          </cell>
          <cell r="AA85">
            <v>1</v>
          </cell>
          <cell r="AB85" t="str">
            <v>305 X 190 X 080</v>
          </cell>
          <cell r="AE85" t="str">
            <v>STK</v>
          </cell>
          <cell r="AF85">
            <v>1</v>
          </cell>
          <cell r="AG85">
            <v>19</v>
          </cell>
          <cell r="AH85">
            <v>1</v>
          </cell>
          <cell r="AI85" t="str">
            <v>STK</v>
          </cell>
          <cell r="AJ85" t="str">
            <v>PEHA Elektro GmbH &amp; Co. KG</v>
          </cell>
          <cell r="AK85" t="str">
            <v>PEHA Elektro GmbH &amp; Co. KG</v>
          </cell>
        </row>
        <row r="86">
          <cell r="C86" t="str">
            <v>B 655 WAB O.D.</v>
          </cell>
          <cell r="D86" t="str">
            <v>4851</v>
          </cell>
          <cell r="E86" t="str">
            <v>15</v>
          </cell>
          <cell r="F86" t="str">
            <v>1</v>
          </cell>
          <cell r="G86" t="str">
            <v>01</v>
          </cell>
          <cell r="H86" t="str">
            <v>01</v>
          </cell>
          <cell r="I86" t="str">
            <v>1</v>
          </cell>
          <cell r="J86">
            <v>1</v>
          </cell>
          <cell r="K86">
            <v>6.9000000000000006E-2</v>
          </cell>
          <cell r="L86">
            <v>6.6000000000000003E-2</v>
          </cell>
          <cell r="M86" t="str">
            <v>KG</v>
          </cell>
          <cell r="N86">
            <v>0</v>
          </cell>
          <cell r="P86" t="str">
            <v>223261224728572U33</v>
          </cell>
          <cell r="Q86" t="str">
            <v>4010105303247</v>
          </cell>
          <cell r="R86" t="str">
            <v>4</v>
          </cell>
          <cell r="S86" t="str">
            <v>223</v>
          </cell>
          <cell r="T86" t="str">
            <v>11</v>
          </cell>
          <cell r="V86" t="str">
            <v>85365080</v>
          </cell>
          <cell r="W86" t="str">
            <v>DE</v>
          </cell>
          <cell r="X86" t="str">
            <v>C</v>
          </cell>
          <cell r="Y86" t="str">
            <v>606</v>
          </cell>
          <cell r="Z86" t="str">
            <v>EA</v>
          </cell>
          <cell r="AA86">
            <v>1</v>
          </cell>
          <cell r="AB86" t="str">
            <v>70 X 80 X 50</v>
          </cell>
          <cell r="AE86" t="str">
            <v>STK</v>
          </cell>
          <cell r="AF86">
            <v>1</v>
          </cell>
          <cell r="AG86">
            <v>19</v>
          </cell>
          <cell r="AH86">
            <v>1</v>
          </cell>
          <cell r="AI86" t="str">
            <v>STK</v>
          </cell>
          <cell r="AJ86" t="str">
            <v>PEHA Elektro GmbH &amp; Co. KG</v>
          </cell>
          <cell r="AK86" t="str">
            <v>PEHA Elektro GmbH &amp; Co. KG</v>
          </cell>
        </row>
        <row r="87">
          <cell r="C87" t="str">
            <v>B 655 WAB GLK O.D.</v>
          </cell>
          <cell r="D87" t="str">
            <v>4851</v>
          </cell>
          <cell r="E87" t="str">
            <v>15</v>
          </cell>
          <cell r="F87" t="str">
            <v>1</v>
          </cell>
          <cell r="G87" t="str">
            <v>01</v>
          </cell>
          <cell r="H87" t="str">
            <v>01</v>
          </cell>
          <cell r="I87" t="str">
            <v>1</v>
          </cell>
          <cell r="J87">
            <v>1</v>
          </cell>
          <cell r="K87">
            <v>6.9000000000000006E-2</v>
          </cell>
          <cell r="L87">
            <v>6.6000000000000003E-2</v>
          </cell>
          <cell r="M87" t="str">
            <v>KG</v>
          </cell>
          <cell r="N87">
            <v>0</v>
          </cell>
          <cell r="P87" t="str">
            <v>223261224728572U33</v>
          </cell>
          <cell r="Q87" t="str">
            <v>4010105303346</v>
          </cell>
          <cell r="R87" t="str">
            <v>4</v>
          </cell>
          <cell r="S87" t="str">
            <v>223</v>
          </cell>
          <cell r="T87" t="str">
            <v>11</v>
          </cell>
          <cell r="V87" t="str">
            <v>85365080</v>
          </cell>
          <cell r="W87" t="str">
            <v>DE</v>
          </cell>
          <cell r="X87" t="str">
            <v>C</v>
          </cell>
          <cell r="Y87" t="str">
            <v>606</v>
          </cell>
          <cell r="Z87" t="str">
            <v>EA</v>
          </cell>
          <cell r="AA87">
            <v>1</v>
          </cell>
          <cell r="AB87" t="str">
            <v>305 X 190 X 080</v>
          </cell>
          <cell r="AE87" t="str">
            <v>STK</v>
          </cell>
          <cell r="AF87">
            <v>1</v>
          </cell>
          <cell r="AG87">
            <v>19</v>
          </cell>
          <cell r="AH87">
            <v>1</v>
          </cell>
          <cell r="AI87" t="str">
            <v>STK</v>
          </cell>
          <cell r="AJ87" t="str">
            <v>PEHA Elektro GmbH &amp; Co. KG</v>
          </cell>
          <cell r="AK87" t="str">
            <v>PEHA Elektro GmbH &amp; Co. KG</v>
          </cell>
        </row>
        <row r="88">
          <cell r="C88" t="str">
            <v>D 655/695/14 WAB O.H.</v>
          </cell>
          <cell r="D88" t="str">
            <v>4851</v>
          </cell>
          <cell r="E88" t="str">
            <v>15</v>
          </cell>
          <cell r="F88" t="str">
            <v>1</v>
          </cell>
          <cell r="G88" t="str">
            <v>01</v>
          </cell>
          <cell r="H88" t="str">
            <v>01</v>
          </cell>
          <cell r="I88" t="str">
            <v>1</v>
          </cell>
          <cell r="J88">
            <v>1</v>
          </cell>
          <cell r="K88">
            <v>0.22800000000000001</v>
          </cell>
          <cell r="L88">
            <v>0.22800000000000001</v>
          </cell>
          <cell r="M88" t="str">
            <v>KG</v>
          </cell>
          <cell r="N88">
            <v>0</v>
          </cell>
          <cell r="P88" t="str">
            <v>223261224728572U33</v>
          </cell>
          <cell r="Q88" t="str">
            <v>4010105303513</v>
          </cell>
          <cell r="R88" t="str">
            <v>4</v>
          </cell>
          <cell r="S88" t="str">
            <v>223</v>
          </cell>
          <cell r="T88" t="str">
            <v>11</v>
          </cell>
          <cell r="V88" t="str">
            <v>85365080</v>
          </cell>
          <cell r="W88" t="str">
            <v>DE</v>
          </cell>
          <cell r="X88" t="str">
            <v>C</v>
          </cell>
          <cell r="Y88" t="str">
            <v>606</v>
          </cell>
          <cell r="Z88" t="str">
            <v>EA</v>
          </cell>
          <cell r="AA88">
            <v>1</v>
          </cell>
          <cell r="AB88" t="str">
            <v>180 X 70  X 55</v>
          </cell>
          <cell r="AE88" t="str">
            <v>STK</v>
          </cell>
          <cell r="AF88">
            <v>1</v>
          </cell>
          <cell r="AG88">
            <v>19</v>
          </cell>
          <cell r="AH88">
            <v>1</v>
          </cell>
          <cell r="AI88" t="str">
            <v>STK</v>
          </cell>
          <cell r="AJ88" t="str">
            <v>PEHA Elektro GmbH &amp; Co. KG</v>
          </cell>
          <cell r="AK88" t="str">
            <v>PEHA Elektro GmbH &amp; Co. KG</v>
          </cell>
        </row>
        <row r="89">
          <cell r="C89" t="str">
            <v>D 656 WAB</v>
          </cell>
          <cell r="D89" t="str">
            <v>4851</v>
          </cell>
          <cell r="E89" t="str">
            <v>15</v>
          </cell>
          <cell r="F89" t="str">
            <v>1</v>
          </cell>
          <cell r="G89" t="str">
            <v>01</v>
          </cell>
          <cell r="H89" t="str">
            <v>01</v>
          </cell>
          <cell r="I89" t="str">
            <v>1</v>
          </cell>
          <cell r="J89">
            <v>1</v>
          </cell>
          <cell r="K89">
            <v>0.12</v>
          </cell>
          <cell r="L89">
            <v>0.12</v>
          </cell>
          <cell r="M89" t="str">
            <v>KG</v>
          </cell>
          <cell r="N89">
            <v>0</v>
          </cell>
          <cell r="P89" t="str">
            <v>223261224728572U33</v>
          </cell>
          <cell r="Q89" t="str">
            <v>4010105303612</v>
          </cell>
          <cell r="R89" t="str">
            <v>4</v>
          </cell>
          <cell r="S89" t="str">
            <v>223</v>
          </cell>
          <cell r="T89" t="str">
            <v>11</v>
          </cell>
          <cell r="V89" t="str">
            <v>85365080</v>
          </cell>
          <cell r="W89" t="str">
            <v>DE</v>
          </cell>
          <cell r="X89" t="str">
            <v>W</v>
          </cell>
          <cell r="Y89" t="str">
            <v>606</v>
          </cell>
          <cell r="Z89" t="str">
            <v>EA</v>
          </cell>
          <cell r="AA89">
            <v>1</v>
          </cell>
          <cell r="AB89" t="str">
            <v>80 X 70 X 50</v>
          </cell>
          <cell r="AE89" t="str">
            <v>STK</v>
          </cell>
          <cell r="AF89">
            <v>1</v>
          </cell>
          <cell r="AG89">
            <v>19</v>
          </cell>
          <cell r="AH89">
            <v>1</v>
          </cell>
          <cell r="AI89" t="str">
            <v>STK</v>
          </cell>
          <cell r="AJ89" t="str">
            <v>PEHA Elektro GmbH &amp; Co. KG</v>
          </cell>
          <cell r="AK89" t="str">
            <v>PEHA Elektro GmbH &amp; Co. KG</v>
          </cell>
        </row>
        <row r="90">
          <cell r="C90" t="str">
            <v>D 626/695/14 WAB O.H.</v>
          </cell>
          <cell r="D90" t="str">
            <v>4851</v>
          </cell>
          <cell r="E90" t="str">
            <v>15</v>
          </cell>
          <cell r="F90" t="str">
            <v>1</v>
          </cell>
          <cell r="G90" t="str">
            <v>01</v>
          </cell>
          <cell r="H90" t="str">
            <v>01</v>
          </cell>
          <cell r="I90" t="str">
            <v>1</v>
          </cell>
          <cell r="J90">
            <v>1</v>
          </cell>
          <cell r="K90">
            <v>0.22900000000000001</v>
          </cell>
          <cell r="L90">
            <v>0.22900000000000001</v>
          </cell>
          <cell r="M90" t="str">
            <v>KG</v>
          </cell>
          <cell r="N90">
            <v>0</v>
          </cell>
          <cell r="P90" t="str">
            <v>223261224728572U33</v>
          </cell>
          <cell r="Q90" t="str">
            <v>4010105303711</v>
          </cell>
          <cell r="R90" t="str">
            <v>4</v>
          </cell>
          <cell r="S90" t="str">
            <v>223</v>
          </cell>
          <cell r="T90" t="str">
            <v>11</v>
          </cell>
          <cell r="V90" t="str">
            <v>85365080</v>
          </cell>
          <cell r="W90" t="str">
            <v>DE</v>
          </cell>
          <cell r="X90" t="str">
            <v>C</v>
          </cell>
          <cell r="Y90" t="str">
            <v>606</v>
          </cell>
          <cell r="Z90" t="str">
            <v>EA</v>
          </cell>
          <cell r="AA90">
            <v>1</v>
          </cell>
          <cell r="AB90" t="str">
            <v>175 X 70  X 57</v>
          </cell>
          <cell r="AE90" t="str">
            <v>STK</v>
          </cell>
          <cell r="AF90">
            <v>1</v>
          </cell>
          <cell r="AG90">
            <v>19</v>
          </cell>
          <cell r="AH90">
            <v>1</v>
          </cell>
          <cell r="AI90" t="str">
            <v>STK</v>
          </cell>
          <cell r="AJ90" t="str">
            <v>PEHA Elektro GmbH &amp; Co. KG</v>
          </cell>
          <cell r="AK90" t="str">
            <v>PEHA Elektro GmbH &amp; Co. KG</v>
          </cell>
        </row>
        <row r="91">
          <cell r="C91" t="str">
            <v>D 626/620 WAB KT-Z/AL</v>
          </cell>
          <cell r="D91" t="str">
            <v>4851</v>
          </cell>
          <cell r="E91" t="str">
            <v>15</v>
          </cell>
          <cell r="F91" t="str">
            <v>1</v>
          </cell>
          <cell r="G91" t="str">
            <v>01</v>
          </cell>
          <cell r="H91" t="str">
            <v>01</v>
          </cell>
          <cell r="I91" t="str">
            <v>1</v>
          </cell>
          <cell r="J91">
            <v>1</v>
          </cell>
          <cell r="K91">
            <v>0.20499999999999999</v>
          </cell>
          <cell r="L91">
            <v>0.20399999999999999</v>
          </cell>
          <cell r="M91" t="str">
            <v>KG</v>
          </cell>
          <cell r="N91">
            <v>0</v>
          </cell>
          <cell r="P91" t="str">
            <v>223261224728572U33</v>
          </cell>
          <cell r="Q91" t="str">
            <v>4010105303810</v>
          </cell>
          <cell r="R91" t="str">
            <v>4</v>
          </cell>
          <cell r="S91" t="str">
            <v>223</v>
          </cell>
          <cell r="T91" t="str">
            <v>11</v>
          </cell>
          <cell r="V91" t="str">
            <v>85365080</v>
          </cell>
          <cell r="W91" t="str">
            <v>DE</v>
          </cell>
          <cell r="X91" t="str">
            <v>C</v>
          </cell>
          <cell r="Y91" t="str">
            <v>606</v>
          </cell>
          <cell r="Z91" t="str">
            <v>EA</v>
          </cell>
          <cell r="AA91">
            <v>1</v>
          </cell>
          <cell r="AB91" t="str">
            <v>305 X 190 X 080</v>
          </cell>
          <cell r="AE91" t="str">
            <v>STK</v>
          </cell>
          <cell r="AF91">
            <v>1</v>
          </cell>
          <cell r="AG91">
            <v>19</v>
          </cell>
          <cell r="AH91">
            <v>1</v>
          </cell>
          <cell r="AI91" t="str">
            <v>STK</v>
          </cell>
          <cell r="AJ91" t="str">
            <v>PEHA Elektro GmbH &amp; Co. KG</v>
          </cell>
          <cell r="AK91" t="str">
            <v>PEHA Elektro GmbH &amp; Co. KG</v>
          </cell>
        </row>
        <row r="92">
          <cell r="C92" t="str">
            <v>D 626/620 WAB GLK KT-Z/AL</v>
          </cell>
          <cell r="D92" t="str">
            <v>4851</v>
          </cell>
          <cell r="E92" t="str">
            <v>15</v>
          </cell>
          <cell r="F92" t="str">
            <v>1</v>
          </cell>
          <cell r="G92" t="str">
            <v>01</v>
          </cell>
          <cell r="H92" t="str">
            <v>01</v>
          </cell>
          <cell r="I92" t="str">
            <v>1</v>
          </cell>
          <cell r="J92">
            <v>1</v>
          </cell>
          <cell r="K92">
            <v>0.20799999999999999</v>
          </cell>
          <cell r="L92">
            <v>0.20699999999999999</v>
          </cell>
          <cell r="M92" t="str">
            <v>KG</v>
          </cell>
          <cell r="N92">
            <v>0</v>
          </cell>
          <cell r="P92" t="str">
            <v>223261224728572U33</v>
          </cell>
          <cell r="Q92" t="str">
            <v>4010105303834</v>
          </cell>
          <cell r="R92" t="str">
            <v>4</v>
          </cell>
          <cell r="S92" t="str">
            <v>223</v>
          </cell>
          <cell r="T92" t="str">
            <v>11</v>
          </cell>
          <cell r="V92" t="str">
            <v>85365080</v>
          </cell>
          <cell r="W92" t="str">
            <v>DE</v>
          </cell>
          <cell r="X92" t="str">
            <v>C</v>
          </cell>
          <cell r="Y92" t="str">
            <v>606</v>
          </cell>
          <cell r="Z92" t="str">
            <v>EA</v>
          </cell>
          <cell r="AA92">
            <v>1</v>
          </cell>
          <cell r="AB92" t="str">
            <v>305 X 190 X 080</v>
          </cell>
          <cell r="AE92" t="str">
            <v>STK</v>
          </cell>
          <cell r="AF92">
            <v>1</v>
          </cell>
          <cell r="AG92">
            <v>19</v>
          </cell>
          <cell r="AH92">
            <v>1</v>
          </cell>
          <cell r="AI92" t="str">
            <v>STK</v>
          </cell>
          <cell r="AJ92" t="str">
            <v>PEHA Elektro GmbH &amp; Co. KG</v>
          </cell>
          <cell r="AK92" t="str">
            <v>PEHA Elektro GmbH &amp; Co. KG</v>
          </cell>
        </row>
        <row r="93">
          <cell r="C93" t="str">
            <v>D 6660 WAB KT-Z/SCHROFF</v>
          </cell>
          <cell r="D93" t="str">
            <v>4851</v>
          </cell>
          <cell r="E93" t="str">
            <v>15</v>
          </cell>
          <cell r="F93" t="str">
            <v>1</v>
          </cell>
          <cell r="G93" t="str">
            <v>01</v>
          </cell>
          <cell r="H93" t="str">
            <v>01</v>
          </cell>
          <cell r="I93" t="str">
            <v>1</v>
          </cell>
          <cell r="J93">
            <v>1</v>
          </cell>
          <cell r="K93">
            <v>0.20799999999999999</v>
          </cell>
          <cell r="L93">
            <v>0.20699999999999999</v>
          </cell>
          <cell r="M93" t="str">
            <v>KG</v>
          </cell>
          <cell r="N93">
            <v>0</v>
          </cell>
          <cell r="P93" t="str">
            <v>223261224728572U33</v>
          </cell>
          <cell r="Q93" t="str">
            <v>4010105303919</v>
          </cell>
          <cell r="R93" t="str">
            <v>4</v>
          </cell>
          <cell r="S93" t="str">
            <v>223</v>
          </cell>
          <cell r="T93" t="str">
            <v>11</v>
          </cell>
          <cell r="V93" t="str">
            <v>85366990</v>
          </cell>
          <cell r="W93" t="str">
            <v>DE</v>
          </cell>
          <cell r="X93" t="str">
            <v>C</v>
          </cell>
          <cell r="Y93" t="str">
            <v>606</v>
          </cell>
          <cell r="Z93" t="str">
            <v>EA</v>
          </cell>
          <cell r="AA93">
            <v>1</v>
          </cell>
          <cell r="AB93" t="str">
            <v>305 X 190 X 080</v>
          </cell>
          <cell r="AE93" t="str">
            <v>STK</v>
          </cell>
          <cell r="AF93">
            <v>1</v>
          </cell>
          <cell r="AG93">
            <v>19</v>
          </cell>
          <cell r="AH93">
            <v>1</v>
          </cell>
          <cell r="AI93" t="str">
            <v>STK</v>
          </cell>
          <cell r="AJ93" t="str">
            <v>PEHA Elektro GmbH &amp; Co. KG</v>
          </cell>
          <cell r="AK93" t="str">
            <v>PEHA Elektro GmbH &amp; Co. KG</v>
          </cell>
        </row>
        <row r="94">
          <cell r="C94" t="str">
            <v>D 655 WAB GLK</v>
          </cell>
          <cell r="D94" t="str">
            <v>4851</v>
          </cell>
          <cell r="E94" t="str">
            <v>15</v>
          </cell>
          <cell r="F94" t="str">
            <v>1</v>
          </cell>
          <cell r="G94" t="str">
            <v>01</v>
          </cell>
          <cell r="H94" t="str">
            <v>01</v>
          </cell>
          <cell r="I94" t="str">
            <v>1</v>
          </cell>
          <cell r="J94">
            <v>1</v>
          </cell>
          <cell r="K94">
            <v>0.122</v>
          </cell>
          <cell r="L94">
            <v>0.122</v>
          </cell>
          <cell r="M94" t="str">
            <v>KG</v>
          </cell>
          <cell r="N94">
            <v>0</v>
          </cell>
          <cell r="P94" t="str">
            <v>223261224728572U33</v>
          </cell>
          <cell r="Q94" t="str">
            <v>4010105304114</v>
          </cell>
          <cell r="R94" t="str">
            <v>4</v>
          </cell>
          <cell r="S94" t="str">
            <v>223</v>
          </cell>
          <cell r="T94" t="str">
            <v>11</v>
          </cell>
          <cell r="V94" t="str">
            <v>85365080</v>
          </cell>
          <cell r="W94" t="str">
            <v>DE</v>
          </cell>
          <cell r="X94" t="str">
            <v>W</v>
          </cell>
          <cell r="Y94" t="str">
            <v>606</v>
          </cell>
          <cell r="Z94" t="str">
            <v>EA</v>
          </cell>
          <cell r="AA94">
            <v>1</v>
          </cell>
          <cell r="AB94" t="str">
            <v>305 X 190 X 080</v>
          </cell>
          <cell r="AE94" t="str">
            <v>STK</v>
          </cell>
          <cell r="AF94">
            <v>1</v>
          </cell>
          <cell r="AG94">
            <v>19</v>
          </cell>
          <cell r="AH94">
            <v>1</v>
          </cell>
          <cell r="AI94" t="str">
            <v>STK</v>
          </cell>
          <cell r="AJ94" t="str">
            <v>PEHA Elektro GmbH &amp; Co. KG</v>
          </cell>
          <cell r="AK94" t="str">
            <v>PEHA Elektro GmbH &amp; Co. KG</v>
          </cell>
        </row>
        <row r="95">
          <cell r="C95" t="str">
            <v>B 6671.02 WAB SI O.D.</v>
          </cell>
          <cell r="D95" t="str">
            <v>4851</v>
          </cell>
          <cell r="E95" t="str">
            <v>15</v>
          </cell>
          <cell r="F95" t="str">
            <v>1</v>
          </cell>
          <cell r="G95" t="str">
            <v>01</v>
          </cell>
          <cell r="H95" t="str">
            <v>01</v>
          </cell>
          <cell r="I95" t="str">
            <v>1</v>
          </cell>
          <cell r="J95">
            <v>1</v>
          </cell>
          <cell r="K95">
            <v>0.122</v>
          </cell>
          <cell r="L95">
            <v>0.122</v>
          </cell>
          <cell r="M95" t="str">
            <v>KG</v>
          </cell>
          <cell r="N95">
            <v>0</v>
          </cell>
          <cell r="P95" t="str">
            <v>223261224728572U33</v>
          </cell>
          <cell r="Q95" t="str">
            <v>4010105304343</v>
          </cell>
          <cell r="R95" t="str">
            <v>4</v>
          </cell>
          <cell r="S95" t="str">
            <v>223</v>
          </cell>
          <cell r="T95" t="str">
            <v>11</v>
          </cell>
          <cell r="V95" t="str">
            <v>85366990</v>
          </cell>
          <cell r="W95" t="str">
            <v>DE</v>
          </cell>
          <cell r="X95" t="str">
            <v>C</v>
          </cell>
          <cell r="Y95" t="str">
            <v>606</v>
          </cell>
          <cell r="Z95" t="str">
            <v>EA</v>
          </cell>
          <cell r="AA95">
            <v>1</v>
          </cell>
          <cell r="AB95" t="str">
            <v>305 X 190 X 080</v>
          </cell>
          <cell r="AE95" t="str">
            <v>STK</v>
          </cell>
          <cell r="AF95">
            <v>1</v>
          </cell>
          <cell r="AG95">
            <v>19</v>
          </cell>
          <cell r="AH95">
            <v>1</v>
          </cell>
          <cell r="AI95" t="str">
            <v>STK</v>
          </cell>
          <cell r="AJ95" t="str">
            <v>PEHA Elektro GmbH &amp; Co. KG</v>
          </cell>
          <cell r="AK95" t="str">
            <v>PEHA Elektro GmbH &amp; Co. KG</v>
          </cell>
        </row>
        <row r="96">
          <cell r="C96" t="str">
            <v>B 626.02 WAB O.D.</v>
          </cell>
          <cell r="D96" t="str">
            <v>4851</v>
          </cell>
          <cell r="E96" t="str">
            <v>15</v>
          </cell>
          <cell r="F96" t="str">
            <v>1</v>
          </cell>
          <cell r="G96" t="str">
            <v>01</v>
          </cell>
          <cell r="H96" t="str">
            <v>01</v>
          </cell>
          <cell r="I96" t="str">
            <v>1</v>
          </cell>
          <cell r="J96">
            <v>1</v>
          </cell>
          <cell r="K96">
            <v>0.122</v>
          </cell>
          <cell r="L96">
            <v>0.122</v>
          </cell>
          <cell r="M96" t="str">
            <v>KG</v>
          </cell>
          <cell r="N96">
            <v>0</v>
          </cell>
          <cell r="P96" t="str">
            <v>223261224728572U33</v>
          </cell>
          <cell r="Q96" t="str">
            <v>4010105304442</v>
          </cell>
          <cell r="R96" t="str">
            <v>4</v>
          </cell>
          <cell r="S96" t="str">
            <v>223</v>
          </cell>
          <cell r="T96" t="str">
            <v>11</v>
          </cell>
          <cell r="V96" t="str">
            <v>85365080</v>
          </cell>
          <cell r="W96" t="str">
            <v>DE</v>
          </cell>
          <cell r="X96" t="str">
            <v>C</v>
          </cell>
          <cell r="Y96" t="str">
            <v>606</v>
          </cell>
          <cell r="Z96" t="str">
            <v>EA</v>
          </cell>
          <cell r="AA96">
            <v>1</v>
          </cell>
          <cell r="AB96" t="str">
            <v>305 X 190 X 080</v>
          </cell>
          <cell r="AE96" t="str">
            <v>STK</v>
          </cell>
          <cell r="AF96">
            <v>1</v>
          </cell>
          <cell r="AG96">
            <v>19</v>
          </cell>
          <cell r="AH96">
            <v>1</v>
          </cell>
          <cell r="AI96" t="str">
            <v>STK</v>
          </cell>
          <cell r="AJ96" t="str">
            <v>PEHA Elektro GmbH &amp; Co. KG</v>
          </cell>
          <cell r="AK96" t="str">
            <v>PEHA Elektro GmbH &amp; Co. KG</v>
          </cell>
        </row>
        <row r="97">
          <cell r="C97" t="str">
            <v>D 65 ROT</v>
          </cell>
          <cell r="D97" t="str">
            <v>4851</v>
          </cell>
          <cell r="E97" t="str">
            <v>15</v>
          </cell>
          <cell r="F97" t="str">
            <v>1</v>
          </cell>
          <cell r="G97" t="str">
            <v>01</v>
          </cell>
          <cell r="H97" t="str">
            <v>01</v>
          </cell>
          <cell r="I97" t="str">
            <v>1</v>
          </cell>
          <cell r="J97">
            <v>1</v>
          </cell>
          <cell r="K97">
            <v>2E-3</v>
          </cell>
          <cell r="L97">
            <v>1E-3</v>
          </cell>
          <cell r="M97" t="str">
            <v>KG</v>
          </cell>
          <cell r="N97">
            <v>0</v>
          </cell>
          <cell r="P97" t="str">
            <v>223261224728572U33</v>
          </cell>
          <cell r="Q97" t="str">
            <v>4010105304510</v>
          </cell>
          <cell r="R97" t="str">
            <v>4</v>
          </cell>
          <cell r="S97" t="str">
            <v>223</v>
          </cell>
          <cell r="T97" t="str">
            <v>11</v>
          </cell>
          <cell r="V97" t="str">
            <v>85389099</v>
          </cell>
          <cell r="W97" t="str">
            <v>DE</v>
          </cell>
          <cell r="X97" t="str">
            <v>C</v>
          </cell>
          <cell r="Y97" t="str">
            <v>606</v>
          </cell>
          <cell r="Z97" t="str">
            <v>EA</v>
          </cell>
          <cell r="AA97">
            <v>1</v>
          </cell>
          <cell r="AB97" t="str">
            <v>50 X 10 X 5</v>
          </cell>
          <cell r="AE97" t="str">
            <v>STK</v>
          </cell>
          <cell r="AF97">
            <v>1</v>
          </cell>
          <cell r="AG97">
            <v>19</v>
          </cell>
          <cell r="AH97">
            <v>1</v>
          </cell>
          <cell r="AI97" t="str">
            <v>STK</v>
          </cell>
          <cell r="AJ97" t="str">
            <v>PEHA Elektro GmbH &amp; Co. KG</v>
          </cell>
          <cell r="AK97" t="str">
            <v>PEHA Elektro GmbH &amp; Co. KG</v>
          </cell>
        </row>
        <row r="98">
          <cell r="C98" t="str">
            <v>D 65 NEUTRAL</v>
          </cell>
          <cell r="D98" t="str">
            <v>4851</v>
          </cell>
          <cell r="E98" t="str">
            <v>15</v>
          </cell>
          <cell r="F98" t="str">
            <v>1</v>
          </cell>
          <cell r="G98" t="str">
            <v>01</v>
          </cell>
          <cell r="H98" t="str">
            <v>01</v>
          </cell>
          <cell r="I98" t="str">
            <v>1</v>
          </cell>
          <cell r="J98">
            <v>1</v>
          </cell>
          <cell r="K98">
            <v>1E-3</v>
          </cell>
          <cell r="L98">
            <v>1E-3</v>
          </cell>
          <cell r="M98" t="str">
            <v>KG</v>
          </cell>
          <cell r="N98">
            <v>0</v>
          </cell>
          <cell r="P98" t="str">
            <v>223261224728572U33</v>
          </cell>
          <cell r="Q98" t="str">
            <v>4010105304619</v>
          </cell>
          <cell r="R98" t="str">
            <v>4</v>
          </cell>
          <cell r="S98" t="str">
            <v>223</v>
          </cell>
          <cell r="T98" t="str">
            <v>11</v>
          </cell>
          <cell r="V98" t="str">
            <v>85389099</v>
          </cell>
          <cell r="W98" t="str">
            <v>DE</v>
          </cell>
          <cell r="X98" t="str">
            <v>W</v>
          </cell>
          <cell r="Y98" t="str">
            <v>606</v>
          </cell>
          <cell r="Z98" t="str">
            <v>EA</v>
          </cell>
          <cell r="AA98">
            <v>1</v>
          </cell>
          <cell r="AB98" t="str">
            <v>50 X 10 X 1</v>
          </cell>
          <cell r="AE98" t="str">
            <v>STK</v>
          </cell>
          <cell r="AF98">
            <v>1</v>
          </cell>
          <cell r="AG98">
            <v>19</v>
          </cell>
          <cell r="AH98">
            <v>1</v>
          </cell>
          <cell r="AI98" t="str">
            <v>STK</v>
          </cell>
          <cell r="AJ98" t="str">
            <v>PEHA Elektro GmbH &amp; Co. KG</v>
          </cell>
          <cell r="AK98" t="str">
            <v>PEHA Elektro GmbH &amp; Co. KG</v>
          </cell>
        </row>
        <row r="99">
          <cell r="C99" t="str">
            <v>D 65 L</v>
          </cell>
          <cell r="D99" t="str">
            <v>4851</v>
          </cell>
          <cell r="E99" t="str">
            <v>15</v>
          </cell>
          <cell r="F99" t="str">
            <v>1</v>
          </cell>
          <cell r="G99" t="str">
            <v>01</v>
          </cell>
          <cell r="H99" t="str">
            <v>01</v>
          </cell>
          <cell r="I99" t="str">
            <v>1</v>
          </cell>
          <cell r="J99">
            <v>1</v>
          </cell>
          <cell r="K99">
            <v>2E-3</v>
          </cell>
          <cell r="L99">
            <v>2E-3</v>
          </cell>
          <cell r="M99" t="str">
            <v>KG</v>
          </cell>
          <cell r="N99">
            <v>0</v>
          </cell>
          <cell r="P99" t="str">
            <v>223261224728572U33</v>
          </cell>
          <cell r="Q99" t="str">
            <v>4010105304718</v>
          </cell>
          <cell r="R99" t="str">
            <v>4</v>
          </cell>
          <cell r="S99" t="str">
            <v>223</v>
          </cell>
          <cell r="T99" t="str">
            <v>11</v>
          </cell>
          <cell r="V99" t="str">
            <v>85389099</v>
          </cell>
          <cell r="W99" t="str">
            <v>DE</v>
          </cell>
          <cell r="X99" t="str">
            <v>W</v>
          </cell>
          <cell r="Y99" t="str">
            <v>606</v>
          </cell>
          <cell r="Z99" t="str">
            <v>EA</v>
          </cell>
          <cell r="AA99">
            <v>1</v>
          </cell>
          <cell r="AB99" t="str">
            <v>40 X 10 X 5</v>
          </cell>
          <cell r="AE99" t="str">
            <v>STK</v>
          </cell>
          <cell r="AF99">
            <v>1</v>
          </cell>
          <cell r="AG99">
            <v>19</v>
          </cell>
          <cell r="AH99">
            <v>1</v>
          </cell>
          <cell r="AI99" t="str">
            <v>STK</v>
          </cell>
          <cell r="AJ99" t="str">
            <v>PEHA Elektro GmbH &amp; Co. KG</v>
          </cell>
          <cell r="AK99" t="str">
            <v>PEHA Elektro GmbH &amp; Co. KG</v>
          </cell>
        </row>
        <row r="100">
          <cell r="C100" t="str">
            <v>D 65 K</v>
          </cell>
          <cell r="D100" t="str">
            <v>4851</v>
          </cell>
          <cell r="E100" t="str">
            <v>15</v>
          </cell>
          <cell r="F100" t="str">
            <v>1</v>
          </cell>
          <cell r="G100" t="str">
            <v>01</v>
          </cell>
          <cell r="H100" t="str">
            <v>01</v>
          </cell>
          <cell r="I100" t="str">
            <v>1</v>
          </cell>
          <cell r="J100">
            <v>1</v>
          </cell>
          <cell r="K100">
            <v>1E-3</v>
          </cell>
          <cell r="L100">
            <v>1E-3</v>
          </cell>
          <cell r="M100" t="str">
            <v>KG</v>
          </cell>
          <cell r="N100">
            <v>0</v>
          </cell>
          <cell r="P100" t="str">
            <v>223261224728572U33</v>
          </cell>
          <cell r="Q100" t="str">
            <v>4010105304817</v>
          </cell>
          <cell r="R100" t="str">
            <v>4</v>
          </cell>
          <cell r="S100" t="str">
            <v>223</v>
          </cell>
          <cell r="T100" t="str">
            <v>11</v>
          </cell>
          <cell r="V100" t="str">
            <v>85389099</v>
          </cell>
          <cell r="W100" t="str">
            <v>DE</v>
          </cell>
          <cell r="X100" t="str">
            <v>W</v>
          </cell>
          <cell r="Y100" t="str">
            <v>606</v>
          </cell>
          <cell r="Z100" t="str">
            <v>EA</v>
          </cell>
          <cell r="AA100">
            <v>1</v>
          </cell>
          <cell r="AE100" t="str">
            <v>STK</v>
          </cell>
          <cell r="AF100">
            <v>1</v>
          </cell>
          <cell r="AG100">
            <v>19</v>
          </cell>
          <cell r="AH100">
            <v>1</v>
          </cell>
          <cell r="AI100" t="str">
            <v>STK</v>
          </cell>
          <cell r="AJ100" t="str">
            <v>PEHA Elektro GmbH &amp; Co. KG</v>
          </cell>
          <cell r="AK100" t="str">
            <v>PEHA Elektro GmbH &amp; Co. KG</v>
          </cell>
        </row>
        <row r="101">
          <cell r="C101" t="str">
            <v>D 65 T</v>
          </cell>
          <cell r="D101" t="str">
            <v>4851</v>
          </cell>
          <cell r="E101" t="str">
            <v>15</v>
          </cell>
          <cell r="F101" t="str">
            <v>1</v>
          </cell>
          <cell r="G101" t="str">
            <v>01</v>
          </cell>
          <cell r="H101" t="str">
            <v>01</v>
          </cell>
          <cell r="I101" t="str">
            <v>1</v>
          </cell>
          <cell r="J101">
            <v>1</v>
          </cell>
          <cell r="K101">
            <v>1E-3</v>
          </cell>
          <cell r="L101">
            <v>1E-3</v>
          </cell>
          <cell r="M101" t="str">
            <v>KG</v>
          </cell>
          <cell r="N101">
            <v>0</v>
          </cell>
          <cell r="P101" t="str">
            <v>223261224728572U33</v>
          </cell>
          <cell r="Q101" t="str">
            <v>4010105304916</v>
          </cell>
          <cell r="R101" t="str">
            <v>4</v>
          </cell>
          <cell r="S101" t="str">
            <v>223</v>
          </cell>
          <cell r="T101" t="str">
            <v>11</v>
          </cell>
          <cell r="V101" t="str">
            <v>85389099</v>
          </cell>
          <cell r="W101" t="str">
            <v>DE</v>
          </cell>
          <cell r="X101" t="str">
            <v>W</v>
          </cell>
          <cell r="Y101" t="str">
            <v>606</v>
          </cell>
          <cell r="Z101" t="str">
            <v>EA</v>
          </cell>
          <cell r="AA101">
            <v>1</v>
          </cell>
          <cell r="AB101" t="str">
            <v>50 X 10  X 2</v>
          </cell>
          <cell r="AE101" t="str">
            <v>STK</v>
          </cell>
          <cell r="AF101">
            <v>1</v>
          </cell>
          <cell r="AG101">
            <v>19</v>
          </cell>
          <cell r="AH101">
            <v>1</v>
          </cell>
          <cell r="AI101" t="str">
            <v>STK</v>
          </cell>
          <cell r="AJ101" t="str">
            <v>PEHA Elektro GmbH &amp; Co. KG</v>
          </cell>
          <cell r="AK101" t="str">
            <v>PEHA Elektro GmbH &amp; Co. KG</v>
          </cell>
        </row>
        <row r="102">
          <cell r="C102" t="str">
            <v>D 695 WAB O.H.</v>
          </cell>
          <cell r="D102" t="str">
            <v>4851</v>
          </cell>
          <cell r="E102" t="str">
            <v>15</v>
          </cell>
          <cell r="F102" t="str">
            <v>1</v>
          </cell>
          <cell r="G102" t="str">
            <v>01</v>
          </cell>
          <cell r="H102" t="str">
            <v>01</v>
          </cell>
          <cell r="I102" t="str">
            <v>1</v>
          </cell>
          <cell r="J102">
            <v>1</v>
          </cell>
          <cell r="K102">
            <v>0.114</v>
          </cell>
          <cell r="L102">
            <v>0.114</v>
          </cell>
          <cell r="M102" t="str">
            <v>KG</v>
          </cell>
          <cell r="N102">
            <v>0</v>
          </cell>
          <cell r="P102" t="str">
            <v>223261224728572U33</v>
          </cell>
          <cell r="Q102" t="str">
            <v>4010105305012</v>
          </cell>
          <cell r="R102" t="str">
            <v>4</v>
          </cell>
          <cell r="S102" t="str">
            <v>223</v>
          </cell>
          <cell r="T102" t="str">
            <v>11</v>
          </cell>
          <cell r="V102" t="str">
            <v>85318095</v>
          </cell>
          <cell r="W102" t="str">
            <v>DE</v>
          </cell>
          <cell r="X102" t="str">
            <v>W</v>
          </cell>
          <cell r="Y102" t="str">
            <v>606</v>
          </cell>
          <cell r="Z102" t="str">
            <v>EA</v>
          </cell>
          <cell r="AA102">
            <v>1</v>
          </cell>
          <cell r="AB102" t="str">
            <v>305 X 190 X 080</v>
          </cell>
          <cell r="AE102" t="str">
            <v>STK</v>
          </cell>
          <cell r="AF102">
            <v>1</v>
          </cell>
          <cell r="AG102">
            <v>19</v>
          </cell>
          <cell r="AH102">
            <v>1</v>
          </cell>
          <cell r="AI102" t="str">
            <v>STK</v>
          </cell>
          <cell r="AJ102" t="str">
            <v>PEHA Elektro GmbH &amp; Co. KG</v>
          </cell>
          <cell r="AK102" t="str">
            <v>PEHA Elektro GmbH &amp; Co. KG</v>
          </cell>
        </row>
        <row r="103">
          <cell r="C103" t="str">
            <v>D 695/14 WAB O.H.</v>
          </cell>
          <cell r="D103" t="str">
            <v>4851</v>
          </cell>
          <cell r="E103" t="str">
            <v>15</v>
          </cell>
          <cell r="F103" t="str">
            <v>1</v>
          </cell>
          <cell r="G103" t="str">
            <v>01</v>
          </cell>
          <cell r="H103" t="str">
            <v>01</v>
          </cell>
          <cell r="I103" t="str">
            <v>1</v>
          </cell>
          <cell r="J103">
            <v>1</v>
          </cell>
          <cell r="K103">
            <v>0.112</v>
          </cell>
          <cell r="L103">
            <v>0.112</v>
          </cell>
          <cell r="M103" t="str">
            <v>KG</v>
          </cell>
          <cell r="N103">
            <v>0</v>
          </cell>
          <cell r="P103" t="str">
            <v>223261224728572U33</v>
          </cell>
          <cell r="Q103" t="str">
            <v>4010105305111</v>
          </cell>
          <cell r="R103" t="str">
            <v>4</v>
          </cell>
          <cell r="S103" t="str">
            <v>223</v>
          </cell>
          <cell r="T103" t="str">
            <v>11</v>
          </cell>
          <cell r="V103" t="str">
            <v>85318095</v>
          </cell>
          <cell r="W103" t="str">
            <v>DE</v>
          </cell>
          <cell r="X103" t="str">
            <v>W</v>
          </cell>
          <cell r="Y103" t="str">
            <v>606</v>
          </cell>
          <cell r="Z103" t="str">
            <v>EA</v>
          </cell>
          <cell r="AA103">
            <v>1</v>
          </cell>
          <cell r="AB103" t="str">
            <v>90 X 50  X 72</v>
          </cell>
          <cell r="AE103" t="str">
            <v>STK</v>
          </cell>
          <cell r="AF103">
            <v>1</v>
          </cell>
          <cell r="AG103">
            <v>19</v>
          </cell>
          <cell r="AH103">
            <v>1</v>
          </cell>
          <cell r="AI103" t="str">
            <v>STK</v>
          </cell>
          <cell r="AJ103" t="str">
            <v>PEHA Elektro GmbH &amp; Co. KG</v>
          </cell>
          <cell r="AK103" t="str">
            <v>PEHA Elektro GmbH &amp; Co. KG</v>
          </cell>
        </row>
        <row r="104">
          <cell r="C104" t="str">
            <v>D 6632 WAB NA</v>
          </cell>
          <cell r="D104" t="str">
            <v>4851</v>
          </cell>
          <cell r="E104" t="str">
            <v>15</v>
          </cell>
          <cell r="F104" t="str">
            <v>1</v>
          </cell>
          <cell r="G104" t="str">
            <v>01</v>
          </cell>
          <cell r="H104" t="str">
            <v>01</v>
          </cell>
          <cell r="I104" t="str">
            <v>1</v>
          </cell>
          <cell r="J104">
            <v>1</v>
          </cell>
          <cell r="K104">
            <v>0.26200000000000001</v>
          </cell>
          <cell r="L104">
            <v>0.26200000000000001</v>
          </cell>
          <cell r="M104" t="str">
            <v>KG</v>
          </cell>
          <cell r="N104">
            <v>0</v>
          </cell>
          <cell r="P104" t="str">
            <v>223261224728572U33</v>
          </cell>
          <cell r="Q104" t="str">
            <v>4010105305210</v>
          </cell>
          <cell r="R104" t="str">
            <v>4</v>
          </cell>
          <cell r="S104" t="str">
            <v>223</v>
          </cell>
          <cell r="T104" t="str">
            <v>11</v>
          </cell>
          <cell r="V104" t="str">
            <v>85366990</v>
          </cell>
          <cell r="W104" t="str">
            <v>DE</v>
          </cell>
          <cell r="X104" t="str">
            <v>W</v>
          </cell>
          <cell r="Y104" t="str">
            <v>606</v>
          </cell>
          <cell r="Z104" t="str">
            <v>EA</v>
          </cell>
          <cell r="AA104">
            <v>1</v>
          </cell>
          <cell r="AB104" t="str">
            <v>320 X 158 X 107</v>
          </cell>
          <cell r="AE104" t="str">
            <v>STK</v>
          </cell>
          <cell r="AF104">
            <v>1</v>
          </cell>
          <cell r="AG104">
            <v>19</v>
          </cell>
          <cell r="AH104">
            <v>1</v>
          </cell>
          <cell r="AI104" t="str">
            <v>STK</v>
          </cell>
          <cell r="AJ104" t="str">
            <v>PEHA Elektro GmbH &amp; Co. KG</v>
          </cell>
          <cell r="AK104" t="str">
            <v>PEHA Elektro GmbH &amp; Co. KG</v>
          </cell>
        </row>
        <row r="105">
          <cell r="C105" t="str">
            <v>D 6633 WAB NA</v>
          </cell>
          <cell r="D105" t="str">
            <v>4851</v>
          </cell>
          <cell r="E105" t="str">
            <v>15</v>
          </cell>
          <cell r="F105" t="str">
            <v>1</v>
          </cell>
          <cell r="G105" t="str">
            <v>01</v>
          </cell>
          <cell r="H105" t="str">
            <v>01</v>
          </cell>
          <cell r="I105" t="str">
            <v>1</v>
          </cell>
          <cell r="J105">
            <v>1</v>
          </cell>
          <cell r="K105">
            <v>0.42199999999999999</v>
          </cell>
          <cell r="L105">
            <v>0.42099999999999999</v>
          </cell>
          <cell r="M105" t="str">
            <v>KG</v>
          </cell>
          <cell r="N105">
            <v>0</v>
          </cell>
          <cell r="P105" t="str">
            <v>223261224728572U33</v>
          </cell>
          <cell r="Q105" t="str">
            <v>4010105305319</v>
          </cell>
          <cell r="R105" t="str">
            <v>4</v>
          </cell>
          <cell r="S105" t="str">
            <v>223</v>
          </cell>
          <cell r="T105" t="str">
            <v>11</v>
          </cell>
          <cell r="V105" t="str">
            <v>85366990</v>
          </cell>
          <cell r="W105" t="str">
            <v>DE</v>
          </cell>
          <cell r="X105" t="str">
            <v>C</v>
          </cell>
          <cell r="Y105" t="str">
            <v>606</v>
          </cell>
          <cell r="Z105" t="str">
            <v>EA</v>
          </cell>
          <cell r="AA105">
            <v>1</v>
          </cell>
          <cell r="AB105" t="str">
            <v>235 X 112 X 107</v>
          </cell>
          <cell r="AE105" t="str">
            <v>STK</v>
          </cell>
          <cell r="AF105">
            <v>1</v>
          </cell>
          <cell r="AG105">
            <v>19</v>
          </cell>
          <cell r="AH105">
            <v>1</v>
          </cell>
          <cell r="AI105" t="str">
            <v>STK</v>
          </cell>
          <cell r="AJ105" t="str">
            <v>PEHA Elektro GmbH &amp; Co. KG</v>
          </cell>
          <cell r="AK105" t="str">
            <v>PEHA Elektro GmbH &amp; Co. KG</v>
          </cell>
        </row>
        <row r="106">
          <cell r="C106" t="str">
            <v>D 620 LA WAB</v>
          </cell>
          <cell r="D106" t="str">
            <v>4851</v>
          </cell>
          <cell r="E106" t="str">
            <v>15</v>
          </cell>
          <cell r="F106" t="str">
            <v>1</v>
          </cell>
          <cell r="G106" t="str">
            <v>01</v>
          </cell>
          <cell r="H106" t="str">
            <v>01</v>
          </cell>
          <cell r="I106" t="str">
            <v>1</v>
          </cell>
          <cell r="J106">
            <v>1</v>
          </cell>
          <cell r="K106">
            <v>0.12</v>
          </cell>
          <cell r="L106">
            <v>0.12</v>
          </cell>
          <cell r="M106" t="str">
            <v>KG</v>
          </cell>
          <cell r="N106">
            <v>0</v>
          </cell>
          <cell r="P106" t="str">
            <v>223261224728572U33</v>
          </cell>
          <cell r="Q106" t="str">
            <v>4010105305418</v>
          </cell>
          <cell r="R106" t="str">
            <v>4</v>
          </cell>
          <cell r="S106" t="str">
            <v>223</v>
          </cell>
          <cell r="T106" t="str">
            <v>11</v>
          </cell>
          <cell r="V106" t="str">
            <v>85389099</v>
          </cell>
          <cell r="W106" t="str">
            <v>DE</v>
          </cell>
          <cell r="X106" t="str">
            <v>W</v>
          </cell>
          <cell r="Y106" t="str">
            <v>606</v>
          </cell>
          <cell r="Z106" t="str">
            <v>EA</v>
          </cell>
          <cell r="AA106">
            <v>1</v>
          </cell>
          <cell r="AB106" t="str">
            <v>305 X 190 X 080</v>
          </cell>
          <cell r="AE106" t="str">
            <v>STK</v>
          </cell>
          <cell r="AF106">
            <v>1</v>
          </cell>
          <cell r="AG106">
            <v>19</v>
          </cell>
          <cell r="AH106">
            <v>1</v>
          </cell>
          <cell r="AI106" t="str">
            <v>STK</v>
          </cell>
          <cell r="AJ106" t="str">
            <v>PEHA Elektro GmbH &amp; Co. KG</v>
          </cell>
          <cell r="AK106" t="str">
            <v>PEHA Elektro GmbH &amp; Co. KG</v>
          </cell>
        </row>
        <row r="107">
          <cell r="C107" t="str">
            <v>D 620 B WAB</v>
          </cell>
          <cell r="D107" t="str">
            <v>4851</v>
          </cell>
          <cell r="E107" t="str">
            <v>15</v>
          </cell>
          <cell r="F107" t="str">
            <v>18</v>
          </cell>
          <cell r="G107" t="str">
            <v>18</v>
          </cell>
          <cell r="H107" t="str">
            <v>18</v>
          </cell>
          <cell r="I107" t="str">
            <v>18</v>
          </cell>
          <cell r="J107">
            <v>1</v>
          </cell>
          <cell r="K107">
            <v>0.09</v>
          </cell>
          <cell r="L107">
            <v>0.09</v>
          </cell>
          <cell r="M107" t="str">
            <v>KG</v>
          </cell>
          <cell r="N107">
            <v>0</v>
          </cell>
          <cell r="P107" t="str">
            <v>223261224728572U33</v>
          </cell>
          <cell r="Q107" t="str">
            <v>4010105305517</v>
          </cell>
          <cell r="R107" t="str">
            <v>4</v>
          </cell>
          <cell r="S107" t="str">
            <v>223</v>
          </cell>
          <cell r="T107" t="str">
            <v>11</v>
          </cell>
          <cell r="V107" t="str">
            <v>85389099</v>
          </cell>
          <cell r="W107" t="str">
            <v>DE</v>
          </cell>
          <cell r="X107" t="str">
            <v>C</v>
          </cell>
          <cell r="Y107" t="str">
            <v>606</v>
          </cell>
          <cell r="Z107" t="str">
            <v>EA</v>
          </cell>
          <cell r="AA107">
            <v>1</v>
          </cell>
          <cell r="AB107" t="str">
            <v>70 X 80  X 50</v>
          </cell>
          <cell r="AE107" t="str">
            <v>STK</v>
          </cell>
          <cell r="AF107">
            <v>1</v>
          </cell>
          <cell r="AG107">
            <v>19</v>
          </cell>
          <cell r="AH107">
            <v>1</v>
          </cell>
          <cell r="AI107" t="str">
            <v>STK</v>
          </cell>
          <cell r="AJ107" t="str">
            <v>PEHA Elektro GmbH &amp; Co. KG</v>
          </cell>
          <cell r="AK107" t="str">
            <v>PEHA Elektro GmbH &amp; Co. KG</v>
          </cell>
        </row>
        <row r="108">
          <cell r="C108" t="str">
            <v>D 66</v>
          </cell>
          <cell r="D108" t="str">
            <v>4851</v>
          </cell>
          <cell r="E108" t="str">
            <v>15</v>
          </cell>
          <cell r="F108" t="str">
            <v>1</v>
          </cell>
          <cell r="G108" t="str">
            <v>08</v>
          </cell>
          <cell r="H108" t="str">
            <v>08</v>
          </cell>
          <cell r="I108" t="str">
            <v>8</v>
          </cell>
          <cell r="J108">
            <v>1</v>
          </cell>
          <cell r="K108">
            <v>5.0000000000000001E-3</v>
          </cell>
          <cell r="L108">
            <v>5.0000000000000001E-3</v>
          </cell>
          <cell r="M108" t="str">
            <v>KG</v>
          </cell>
          <cell r="N108">
            <v>0</v>
          </cell>
          <cell r="P108" t="str">
            <v>223261224728572U33</v>
          </cell>
          <cell r="Q108" t="str">
            <v>4010105305616</v>
          </cell>
          <cell r="R108" t="str">
            <v>4</v>
          </cell>
          <cell r="S108" t="str">
            <v>223</v>
          </cell>
          <cell r="T108" t="str">
            <v>11</v>
          </cell>
          <cell r="V108" t="str">
            <v>85389099</v>
          </cell>
          <cell r="W108" t="str">
            <v>DE</v>
          </cell>
          <cell r="X108" t="str">
            <v>C</v>
          </cell>
          <cell r="Y108" t="str">
            <v>606</v>
          </cell>
          <cell r="Z108" t="str">
            <v>EA</v>
          </cell>
          <cell r="AA108">
            <v>1</v>
          </cell>
          <cell r="AB108" t="str">
            <v>22 X 24  X 22</v>
          </cell>
          <cell r="AE108" t="str">
            <v>STK</v>
          </cell>
          <cell r="AF108">
            <v>1</v>
          </cell>
          <cell r="AG108">
            <v>19</v>
          </cell>
          <cell r="AH108">
            <v>1</v>
          </cell>
          <cell r="AI108" t="str">
            <v>STK</v>
          </cell>
          <cell r="AJ108" t="str">
            <v>PEHA Elektro GmbH &amp; Co. KG</v>
          </cell>
          <cell r="AK108" t="str">
            <v>PEHA Elektro GmbH &amp; Co. KG</v>
          </cell>
        </row>
        <row r="109">
          <cell r="C109" t="str">
            <v>B 6671 WAB SI</v>
          </cell>
          <cell r="D109" t="str">
            <v>4851</v>
          </cell>
          <cell r="E109" t="str">
            <v>15</v>
          </cell>
          <cell r="F109" t="str">
            <v>1</v>
          </cell>
          <cell r="G109" t="str">
            <v>01</v>
          </cell>
          <cell r="H109" t="str">
            <v>01</v>
          </cell>
          <cell r="I109" t="str">
            <v>1</v>
          </cell>
          <cell r="J109">
            <v>1</v>
          </cell>
          <cell r="K109">
            <v>0.14299999999999999</v>
          </cell>
          <cell r="L109">
            <v>0.14299999999999999</v>
          </cell>
          <cell r="M109" t="str">
            <v>KG</v>
          </cell>
          <cell r="N109">
            <v>0</v>
          </cell>
          <cell r="P109" t="str">
            <v>223261224728572U33</v>
          </cell>
          <cell r="Q109" t="str">
            <v>4010105305647</v>
          </cell>
          <cell r="R109" t="str">
            <v>4</v>
          </cell>
          <cell r="S109" t="str">
            <v>223</v>
          </cell>
          <cell r="T109" t="str">
            <v>11</v>
          </cell>
          <cell r="V109" t="str">
            <v>85366990</v>
          </cell>
          <cell r="W109" t="str">
            <v>DE</v>
          </cell>
          <cell r="X109" t="str">
            <v>W</v>
          </cell>
          <cell r="Y109" t="str">
            <v>606</v>
          </cell>
          <cell r="Z109" t="str">
            <v>EA</v>
          </cell>
          <cell r="AA109">
            <v>1</v>
          </cell>
          <cell r="AB109" t="str">
            <v>90 X 70  X 50</v>
          </cell>
          <cell r="AE109" t="str">
            <v>STK</v>
          </cell>
          <cell r="AF109">
            <v>1</v>
          </cell>
          <cell r="AG109">
            <v>19</v>
          </cell>
          <cell r="AH109">
            <v>1</v>
          </cell>
          <cell r="AI109" t="str">
            <v>STK</v>
          </cell>
          <cell r="AJ109" t="str">
            <v>PEHA Elektro GmbH &amp; Co. KG</v>
          </cell>
          <cell r="AK109" t="str">
            <v>PEHA Elektro GmbH &amp; Co. KG</v>
          </cell>
        </row>
        <row r="110">
          <cell r="C110" t="str">
            <v>D 6670/20 US WAB 120V</v>
          </cell>
          <cell r="D110" t="str">
            <v>4851</v>
          </cell>
          <cell r="E110" t="str">
            <v>15</v>
          </cell>
          <cell r="F110" t="str">
            <v>2</v>
          </cell>
          <cell r="G110" t="str">
            <v>02</v>
          </cell>
          <cell r="H110" t="str">
            <v>02</v>
          </cell>
          <cell r="I110" t="str">
            <v>2</v>
          </cell>
          <cell r="J110">
            <v>1</v>
          </cell>
          <cell r="K110">
            <v>0.14299999999999999</v>
          </cell>
          <cell r="L110">
            <v>0.14299999999999999</v>
          </cell>
          <cell r="M110" t="str">
            <v>KG</v>
          </cell>
          <cell r="N110">
            <v>0</v>
          </cell>
          <cell r="P110" t="str">
            <v>223261224728572U33</v>
          </cell>
          <cell r="Q110" t="str">
            <v>4010105305661</v>
          </cell>
          <cell r="R110" t="str">
            <v>4</v>
          </cell>
          <cell r="S110" t="str">
            <v>223</v>
          </cell>
          <cell r="T110" t="str">
            <v>11</v>
          </cell>
          <cell r="V110" t="str">
            <v>85366990</v>
          </cell>
          <cell r="W110" t="str">
            <v>DE</v>
          </cell>
          <cell r="X110" t="str">
            <v>C</v>
          </cell>
          <cell r="Y110" t="str">
            <v>606</v>
          </cell>
          <cell r="Z110" t="str">
            <v>EA</v>
          </cell>
          <cell r="AA110">
            <v>1</v>
          </cell>
          <cell r="AB110" t="str">
            <v>305 X 190 X 080</v>
          </cell>
          <cell r="AE110" t="str">
            <v>STK</v>
          </cell>
          <cell r="AF110">
            <v>1</v>
          </cell>
          <cell r="AG110">
            <v>19</v>
          </cell>
          <cell r="AH110">
            <v>1</v>
          </cell>
          <cell r="AI110" t="str">
            <v>STK</v>
          </cell>
          <cell r="AJ110" t="str">
            <v>PEHA Elektro GmbH &amp; Co. KG</v>
          </cell>
          <cell r="AK110" t="str">
            <v>PEHA Elektro GmbH &amp; Co. KG</v>
          </cell>
        </row>
        <row r="111">
          <cell r="C111" t="str">
            <v>B 6671 WAB SI O.D.</v>
          </cell>
          <cell r="D111" t="str">
            <v>4851</v>
          </cell>
          <cell r="E111" t="str">
            <v>15</v>
          </cell>
          <cell r="F111" t="str">
            <v>1</v>
          </cell>
          <cell r="G111" t="str">
            <v>01</v>
          </cell>
          <cell r="H111" t="str">
            <v>01</v>
          </cell>
          <cell r="I111" t="str">
            <v>1</v>
          </cell>
          <cell r="J111">
            <v>1</v>
          </cell>
          <cell r="K111">
            <v>9.2999999999999999E-2</v>
          </cell>
          <cell r="L111">
            <v>9.2999999999999999E-2</v>
          </cell>
          <cell r="M111" t="str">
            <v>KG</v>
          </cell>
          <cell r="N111">
            <v>0</v>
          </cell>
          <cell r="P111" t="str">
            <v>223261224728572U33</v>
          </cell>
          <cell r="Q111" t="str">
            <v>4010105305746</v>
          </cell>
          <cell r="R111" t="str">
            <v>4</v>
          </cell>
          <cell r="S111" t="str">
            <v>223</v>
          </cell>
          <cell r="T111" t="str">
            <v>11</v>
          </cell>
          <cell r="V111" t="str">
            <v>85366990</v>
          </cell>
          <cell r="W111" t="str">
            <v>DE</v>
          </cell>
          <cell r="X111" t="str">
            <v>W</v>
          </cell>
          <cell r="Y111" t="str">
            <v>606</v>
          </cell>
          <cell r="Z111" t="str">
            <v>EA</v>
          </cell>
          <cell r="AA111">
            <v>1</v>
          </cell>
          <cell r="AB111" t="str">
            <v>80 X 72  X 45</v>
          </cell>
          <cell r="AE111" t="str">
            <v>STK</v>
          </cell>
          <cell r="AF111">
            <v>1</v>
          </cell>
          <cell r="AG111">
            <v>19</v>
          </cell>
          <cell r="AH111">
            <v>1</v>
          </cell>
          <cell r="AI111" t="str">
            <v>STK</v>
          </cell>
          <cell r="AJ111" t="str">
            <v>PEHA Elektro GmbH &amp; Co. KG</v>
          </cell>
          <cell r="AK111" t="str">
            <v>PEHA Elektro GmbH &amp; Co. KG</v>
          </cell>
        </row>
        <row r="112">
          <cell r="C112" t="str">
            <v>H 6620 WAB GRÜN</v>
          </cell>
          <cell r="D112" t="str">
            <v>4851</v>
          </cell>
          <cell r="E112" t="str">
            <v>15</v>
          </cell>
          <cell r="F112" t="str">
            <v>1</v>
          </cell>
          <cell r="G112" t="str">
            <v>01</v>
          </cell>
          <cell r="H112" t="str">
            <v>01</v>
          </cell>
          <cell r="I112" t="str">
            <v>1</v>
          </cell>
          <cell r="J112">
            <v>1</v>
          </cell>
          <cell r="K112">
            <v>0.14000000000000001</v>
          </cell>
          <cell r="L112">
            <v>0.13</v>
          </cell>
          <cell r="M112" t="str">
            <v>KG</v>
          </cell>
          <cell r="N112">
            <v>0</v>
          </cell>
          <cell r="P112" t="str">
            <v>223261224728572U33</v>
          </cell>
          <cell r="Q112" t="str">
            <v>4010105305821</v>
          </cell>
          <cell r="R112" t="str">
            <v>4</v>
          </cell>
          <cell r="S112" t="str">
            <v>223</v>
          </cell>
          <cell r="T112" t="str">
            <v>11</v>
          </cell>
          <cell r="V112" t="str">
            <v>85366990</v>
          </cell>
          <cell r="W112" t="str">
            <v>DE</v>
          </cell>
          <cell r="X112" t="str">
            <v>C</v>
          </cell>
          <cell r="Y112" t="str">
            <v>606</v>
          </cell>
          <cell r="Z112" t="str">
            <v>EA</v>
          </cell>
          <cell r="AA112">
            <v>1</v>
          </cell>
          <cell r="AB112" t="str">
            <v>90 X 70 X 60</v>
          </cell>
          <cell r="AE112" t="str">
            <v>STK</v>
          </cell>
          <cell r="AF112">
            <v>1</v>
          </cell>
          <cell r="AG112">
            <v>19</v>
          </cell>
          <cell r="AH112">
            <v>1</v>
          </cell>
          <cell r="AI112" t="str">
            <v>STK</v>
          </cell>
          <cell r="AJ112" t="str">
            <v>PEHA Elektro GmbH &amp; Co. KG</v>
          </cell>
          <cell r="AK112" t="str">
            <v>PEHA Elektro GmbH &amp; Co. KG</v>
          </cell>
        </row>
        <row r="113">
          <cell r="C113" t="str">
            <v>H 6620 WAB ORANGE</v>
          </cell>
          <cell r="D113" t="str">
            <v>4851</v>
          </cell>
          <cell r="E113" t="str">
            <v>15</v>
          </cell>
          <cell r="F113" t="str">
            <v>2</v>
          </cell>
          <cell r="G113" t="str">
            <v>02</v>
          </cell>
          <cell r="H113" t="str">
            <v>02</v>
          </cell>
          <cell r="I113" t="str">
            <v>2</v>
          </cell>
          <cell r="J113">
            <v>1</v>
          </cell>
          <cell r="K113">
            <v>0.14000000000000001</v>
          </cell>
          <cell r="L113">
            <v>0.13</v>
          </cell>
          <cell r="M113" t="str">
            <v>KG</v>
          </cell>
          <cell r="N113">
            <v>0</v>
          </cell>
          <cell r="P113" t="str">
            <v>223261224728572U33</v>
          </cell>
          <cell r="Q113" t="str">
            <v>4010105305920</v>
          </cell>
          <cell r="R113" t="str">
            <v>4</v>
          </cell>
          <cell r="S113" t="str">
            <v>223</v>
          </cell>
          <cell r="T113" t="str">
            <v>11</v>
          </cell>
          <cell r="V113" t="str">
            <v>85366990</v>
          </cell>
          <cell r="W113" t="str">
            <v>DE</v>
          </cell>
          <cell r="X113" t="str">
            <v>C</v>
          </cell>
          <cell r="Y113" t="str">
            <v>606</v>
          </cell>
          <cell r="Z113" t="str">
            <v>EA</v>
          </cell>
          <cell r="AA113">
            <v>1</v>
          </cell>
          <cell r="AB113" t="str">
            <v>305 X 190 X 080</v>
          </cell>
          <cell r="AE113" t="str">
            <v>STK</v>
          </cell>
          <cell r="AF113">
            <v>1</v>
          </cell>
          <cell r="AG113">
            <v>19</v>
          </cell>
          <cell r="AH113">
            <v>1</v>
          </cell>
          <cell r="AI113" t="str">
            <v>STK</v>
          </cell>
          <cell r="AJ113" t="str">
            <v>PEHA Elektro GmbH &amp; Co. KG</v>
          </cell>
          <cell r="AK113" t="str">
            <v>PEHA Elektro GmbH &amp; Co. KG</v>
          </cell>
        </row>
        <row r="114">
          <cell r="C114" t="str">
            <v>D 6620 WAB NA VS</v>
          </cell>
          <cell r="D114" t="str">
            <v>4851</v>
          </cell>
          <cell r="E114" t="str">
            <v>15</v>
          </cell>
          <cell r="F114" t="str">
            <v>1</v>
          </cell>
          <cell r="G114" t="str">
            <v>01</v>
          </cell>
          <cell r="H114" t="str">
            <v>01</v>
          </cell>
          <cell r="I114" t="str">
            <v>1</v>
          </cell>
          <cell r="J114">
            <v>1</v>
          </cell>
          <cell r="K114">
            <v>0.161</v>
          </cell>
          <cell r="L114">
            <v>0.161</v>
          </cell>
          <cell r="M114" t="str">
            <v>KG</v>
          </cell>
          <cell r="N114">
            <v>0</v>
          </cell>
          <cell r="P114" t="str">
            <v>223261224728572U33</v>
          </cell>
          <cell r="Q114" t="str">
            <v>4010105306019</v>
          </cell>
          <cell r="R114" t="str">
            <v>4</v>
          </cell>
          <cell r="S114" t="str">
            <v>223</v>
          </cell>
          <cell r="T114" t="str">
            <v>11</v>
          </cell>
          <cell r="V114" t="str">
            <v>85366990</v>
          </cell>
          <cell r="W114" t="str">
            <v>DE</v>
          </cell>
          <cell r="X114" t="str">
            <v>W</v>
          </cell>
          <cell r="Y114" t="str">
            <v>606</v>
          </cell>
          <cell r="Z114" t="str">
            <v>EA</v>
          </cell>
          <cell r="AA114">
            <v>1</v>
          </cell>
          <cell r="AB114" t="str">
            <v>305 X 190 X 080</v>
          </cell>
          <cell r="AE114" t="str">
            <v>STK</v>
          </cell>
          <cell r="AF114">
            <v>1</v>
          </cell>
          <cell r="AG114">
            <v>19</v>
          </cell>
          <cell r="AH114">
            <v>1</v>
          </cell>
          <cell r="AI114" t="str">
            <v>STK</v>
          </cell>
          <cell r="AJ114" t="str">
            <v>PEHA Elektro GmbH &amp; Co. KG</v>
          </cell>
          <cell r="AK114" t="str">
            <v>PEHA Elektro GmbH &amp; Co. KG</v>
          </cell>
        </row>
        <row r="115">
          <cell r="C115" t="str">
            <v>H 6620 WAB NA VS</v>
          </cell>
          <cell r="D115" t="str">
            <v>4851</v>
          </cell>
          <cell r="E115" t="str">
            <v>15</v>
          </cell>
          <cell r="F115" t="str">
            <v>1</v>
          </cell>
          <cell r="G115" t="str">
            <v>10</v>
          </cell>
          <cell r="H115" t="str">
            <v>10</v>
          </cell>
          <cell r="I115" t="str">
            <v>2</v>
          </cell>
          <cell r="J115">
            <v>1</v>
          </cell>
          <cell r="K115">
            <v>0.161</v>
          </cell>
          <cell r="L115">
            <v>0.161</v>
          </cell>
          <cell r="M115" t="str">
            <v>KG</v>
          </cell>
          <cell r="N115">
            <v>0</v>
          </cell>
          <cell r="P115" t="str">
            <v>223261224728572U33</v>
          </cell>
          <cell r="Q115" t="str">
            <v>4010105306026</v>
          </cell>
          <cell r="R115" t="str">
            <v>4</v>
          </cell>
          <cell r="S115" t="str">
            <v>223</v>
          </cell>
          <cell r="T115" t="str">
            <v>11</v>
          </cell>
          <cell r="V115" t="str">
            <v>85366990</v>
          </cell>
          <cell r="W115" t="str">
            <v>DE</v>
          </cell>
          <cell r="X115" t="str">
            <v>C</v>
          </cell>
          <cell r="Y115" t="str">
            <v>606</v>
          </cell>
          <cell r="Z115" t="str">
            <v>EA</v>
          </cell>
          <cell r="AA115">
            <v>1</v>
          </cell>
          <cell r="AB115" t="str">
            <v>305 X 190 X 080</v>
          </cell>
          <cell r="AE115" t="str">
            <v>STK</v>
          </cell>
          <cell r="AF115">
            <v>1</v>
          </cell>
          <cell r="AG115">
            <v>19</v>
          </cell>
          <cell r="AH115">
            <v>1</v>
          </cell>
          <cell r="AI115" t="str">
            <v>STK</v>
          </cell>
          <cell r="AJ115" t="str">
            <v>PEHA Elektro GmbH &amp; Co. KG</v>
          </cell>
          <cell r="AK115" t="str">
            <v>PEHA Elektro GmbH &amp; Co. KG</v>
          </cell>
        </row>
        <row r="116">
          <cell r="C116" t="str">
            <v>D 6633 WAB</v>
          </cell>
          <cell r="D116" t="str">
            <v>4851</v>
          </cell>
          <cell r="E116" t="str">
            <v>15</v>
          </cell>
          <cell r="F116" t="str">
            <v>1</v>
          </cell>
          <cell r="G116" t="str">
            <v>01</v>
          </cell>
          <cell r="H116" t="str">
            <v>01</v>
          </cell>
          <cell r="I116" t="str">
            <v>1</v>
          </cell>
          <cell r="J116">
            <v>1</v>
          </cell>
          <cell r="K116">
            <v>0.41799999999999998</v>
          </cell>
          <cell r="L116">
            <v>0.41799999999999998</v>
          </cell>
          <cell r="M116" t="str">
            <v>KG</v>
          </cell>
          <cell r="N116">
            <v>0</v>
          </cell>
          <cell r="P116" t="str">
            <v>223261224728572U33</v>
          </cell>
          <cell r="Q116" t="str">
            <v>4010105306316</v>
          </cell>
          <cell r="R116" t="str">
            <v>4</v>
          </cell>
          <cell r="S116" t="str">
            <v>223</v>
          </cell>
          <cell r="T116" t="str">
            <v>11</v>
          </cell>
          <cell r="V116" t="str">
            <v>85366990</v>
          </cell>
          <cell r="W116" t="str">
            <v>DE</v>
          </cell>
          <cell r="X116" t="str">
            <v>A</v>
          </cell>
          <cell r="Y116" t="str">
            <v>606</v>
          </cell>
          <cell r="Z116" t="str">
            <v>EA</v>
          </cell>
          <cell r="AA116">
            <v>1</v>
          </cell>
          <cell r="AB116" t="str">
            <v>220 X 55  X 80</v>
          </cell>
          <cell r="AE116" t="str">
            <v>STK</v>
          </cell>
          <cell r="AF116">
            <v>1</v>
          </cell>
          <cell r="AG116">
            <v>19</v>
          </cell>
          <cell r="AH116">
            <v>1</v>
          </cell>
          <cell r="AI116" t="str">
            <v>STK</v>
          </cell>
          <cell r="AJ116" t="str">
            <v>PEHA Elektro GmbH &amp; Co. KG</v>
          </cell>
          <cell r="AK116" t="str">
            <v>PEHA Elektro GmbH &amp; Co. KG</v>
          </cell>
        </row>
        <row r="117">
          <cell r="C117" t="str">
            <v>H 6633 WAB</v>
          </cell>
          <cell r="D117" t="str">
            <v>4851</v>
          </cell>
          <cell r="E117" t="str">
            <v>15</v>
          </cell>
          <cell r="F117" t="str">
            <v>1</v>
          </cell>
          <cell r="G117" t="str">
            <v>10</v>
          </cell>
          <cell r="H117" t="str">
            <v>10</v>
          </cell>
          <cell r="I117" t="str">
            <v>2</v>
          </cell>
          <cell r="J117">
            <v>1</v>
          </cell>
          <cell r="K117">
            <v>0.41799999999999998</v>
          </cell>
          <cell r="L117">
            <v>0.41799999999999998</v>
          </cell>
          <cell r="M117" t="str">
            <v>KG</v>
          </cell>
          <cell r="N117">
            <v>0</v>
          </cell>
          <cell r="P117" t="str">
            <v>223261224728572U33</v>
          </cell>
          <cell r="Q117" t="str">
            <v>4010105306323</v>
          </cell>
          <cell r="R117" t="str">
            <v>4</v>
          </cell>
          <cell r="S117" t="str">
            <v>223</v>
          </cell>
          <cell r="T117" t="str">
            <v>11</v>
          </cell>
          <cell r="V117" t="str">
            <v>85366990</v>
          </cell>
          <cell r="W117" t="str">
            <v>DE</v>
          </cell>
          <cell r="X117" t="str">
            <v>C</v>
          </cell>
          <cell r="Y117" t="str">
            <v>606</v>
          </cell>
          <cell r="Z117" t="str">
            <v>EA</v>
          </cell>
          <cell r="AA117">
            <v>1</v>
          </cell>
          <cell r="AB117" t="str">
            <v>235 X 112 X 107</v>
          </cell>
          <cell r="AE117" t="str">
            <v>STK</v>
          </cell>
          <cell r="AF117">
            <v>1</v>
          </cell>
          <cell r="AG117">
            <v>19</v>
          </cell>
          <cell r="AH117">
            <v>1</v>
          </cell>
          <cell r="AI117" t="str">
            <v>STK</v>
          </cell>
          <cell r="AJ117" t="str">
            <v>PEHA Elektro GmbH &amp; Co. KG</v>
          </cell>
          <cell r="AK117" t="str">
            <v>PEHA Elektro GmbH &amp; Co. KG</v>
          </cell>
        </row>
        <row r="118">
          <cell r="C118" t="str">
            <v>D 6620 WAB SI</v>
          </cell>
          <cell r="D118" t="str">
            <v>4851</v>
          </cell>
          <cell r="E118" t="str">
            <v>15</v>
          </cell>
          <cell r="F118" t="str">
            <v>1</v>
          </cell>
          <cell r="G118" t="str">
            <v>01</v>
          </cell>
          <cell r="H118" t="str">
            <v>01</v>
          </cell>
          <cell r="I118" t="str">
            <v>1</v>
          </cell>
          <cell r="J118">
            <v>1</v>
          </cell>
          <cell r="K118">
            <v>0.28000000000000003</v>
          </cell>
          <cell r="L118">
            <v>0.28000000000000003</v>
          </cell>
          <cell r="M118" t="str">
            <v>KG</v>
          </cell>
          <cell r="N118">
            <v>0</v>
          </cell>
          <cell r="P118" t="str">
            <v>223261224728572U33</v>
          </cell>
          <cell r="Q118" t="str">
            <v>4010105306415</v>
          </cell>
          <cell r="R118" t="str">
            <v>4</v>
          </cell>
          <cell r="S118" t="str">
            <v>223</v>
          </cell>
          <cell r="T118" t="str">
            <v>11</v>
          </cell>
          <cell r="V118" t="str">
            <v>85366990</v>
          </cell>
          <cell r="W118" t="str">
            <v>DE</v>
          </cell>
          <cell r="X118" t="str">
            <v>W</v>
          </cell>
          <cell r="Y118" t="str">
            <v>606</v>
          </cell>
          <cell r="Z118" t="str">
            <v>EA</v>
          </cell>
          <cell r="AA118">
            <v>1</v>
          </cell>
          <cell r="AB118" t="str">
            <v>80 X 75 X 55</v>
          </cell>
          <cell r="AE118" t="str">
            <v>STK</v>
          </cell>
          <cell r="AF118">
            <v>1</v>
          </cell>
          <cell r="AG118">
            <v>19</v>
          </cell>
          <cell r="AH118">
            <v>1</v>
          </cell>
          <cell r="AI118" t="str">
            <v>STK</v>
          </cell>
          <cell r="AJ118" t="str">
            <v>PEHA Elektro GmbH &amp; Co. KG</v>
          </cell>
          <cell r="AK118" t="str">
            <v>PEHA Elektro GmbH &amp; Co. KG</v>
          </cell>
        </row>
        <row r="119">
          <cell r="C119" t="str">
            <v>D 6670/15 US WAB</v>
          </cell>
          <cell r="D119" t="str">
            <v>4851</v>
          </cell>
          <cell r="E119" t="str">
            <v>15</v>
          </cell>
          <cell r="F119" t="str">
            <v>1</v>
          </cell>
          <cell r="G119" t="str">
            <v>01</v>
          </cell>
          <cell r="H119" t="str">
            <v>01</v>
          </cell>
          <cell r="I119" t="str">
            <v>1</v>
          </cell>
          <cell r="J119">
            <v>1</v>
          </cell>
          <cell r="K119">
            <v>0.14000000000000001</v>
          </cell>
          <cell r="L119">
            <v>0.14000000000000001</v>
          </cell>
          <cell r="M119" t="str">
            <v>KG</v>
          </cell>
          <cell r="N119">
            <v>0</v>
          </cell>
          <cell r="P119" t="str">
            <v>223261224728572U33</v>
          </cell>
          <cell r="Q119" t="str">
            <v>4010105306811</v>
          </cell>
          <cell r="R119" t="str">
            <v>4</v>
          </cell>
          <cell r="S119" t="str">
            <v>223</v>
          </cell>
          <cell r="T119" t="str">
            <v>11</v>
          </cell>
          <cell r="V119" t="str">
            <v>85366990</v>
          </cell>
          <cell r="W119" t="str">
            <v>DE</v>
          </cell>
          <cell r="X119" t="str">
            <v>W</v>
          </cell>
          <cell r="Y119" t="str">
            <v>606</v>
          </cell>
          <cell r="Z119" t="str">
            <v>EA</v>
          </cell>
          <cell r="AA119">
            <v>1</v>
          </cell>
          <cell r="AB119" t="str">
            <v>90 X 72  X 54</v>
          </cell>
          <cell r="AE119" t="str">
            <v>STK</v>
          </cell>
          <cell r="AF119">
            <v>1</v>
          </cell>
          <cell r="AG119">
            <v>19</v>
          </cell>
          <cell r="AH119">
            <v>1</v>
          </cell>
          <cell r="AI119" t="str">
            <v>STK</v>
          </cell>
          <cell r="AJ119" t="str">
            <v>PEHA Elektro GmbH &amp; Co. KG</v>
          </cell>
          <cell r="AK119" t="str">
            <v>PEHA Elektro GmbH &amp; Co. KG</v>
          </cell>
        </row>
        <row r="120">
          <cell r="C120" t="str">
            <v>D 6670/20 US WAB</v>
          </cell>
          <cell r="D120" t="str">
            <v>4851</v>
          </cell>
          <cell r="E120" t="str">
            <v>15</v>
          </cell>
          <cell r="F120" t="str">
            <v>1</v>
          </cell>
          <cell r="G120" t="str">
            <v>01</v>
          </cell>
          <cell r="H120" t="str">
            <v>01</v>
          </cell>
          <cell r="I120" t="str">
            <v>1</v>
          </cell>
          <cell r="J120">
            <v>1</v>
          </cell>
          <cell r="K120">
            <v>0.14000000000000001</v>
          </cell>
          <cell r="L120">
            <v>0.14000000000000001</v>
          </cell>
          <cell r="M120" t="str">
            <v>KG</v>
          </cell>
          <cell r="N120">
            <v>0</v>
          </cell>
          <cell r="P120" t="str">
            <v>223261224728572U33</v>
          </cell>
          <cell r="Q120" t="str">
            <v>4010105306910</v>
          </cell>
          <cell r="R120" t="str">
            <v>4</v>
          </cell>
          <cell r="S120" t="str">
            <v>223</v>
          </cell>
          <cell r="T120" t="str">
            <v>11</v>
          </cell>
          <cell r="V120" t="str">
            <v>85366990</v>
          </cell>
          <cell r="W120" t="str">
            <v>DE</v>
          </cell>
          <cell r="X120" t="str">
            <v>W</v>
          </cell>
          <cell r="Y120" t="str">
            <v>606</v>
          </cell>
          <cell r="Z120" t="str">
            <v>EA</v>
          </cell>
          <cell r="AA120">
            <v>1</v>
          </cell>
          <cell r="AB120" t="str">
            <v>305 X 190 X 080</v>
          </cell>
          <cell r="AE120" t="str">
            <v>STK</v>
          </cell>
          <cell r="AF120">
            <v>1</v>
          </cell>
          <cell r="AG120">
            <v>19</v>
          </cell>
          <cell r="AH120">
            <v>1</v>
          </cell>
          <cell r="AI120" t="str">
            <v>STK</v>
          </cell>
          <cell r="AJ120" t="str">
            <v>PEHA Elektro GmbH &amp; Co. KG</v>
          </cell>
          <cell r="AK120" t="str">
            <v>PEHA Elektro GmbH &amp; Co. KG</v>
          </cell>
        </row>
        <row r="121">
          <cell r="C121" t="str">
            <v>D 6620 WAB NA</v>
          </cell>
          <cell r="D121" t="str">
            <v>4851</v>
          </cell>
          <cell r="E121" t="str">
            <v>15</v>
          </cell>
          <cell r="F121" t="str">
            <v>1</v>
          </cell>
          <cell r="G121" t="str">
            <v>01</v>
          </cell>
          <cell r="H121" t="str">
            <v>01</v>
          </cell>
          <cell r="I121" t="str">
            <v>1</v>
          </cell>
          <cell r="J121">
            <v>1</v>
          </cell>
          <cell r="K121">
            <v>0.13900000000000001</v>
          </cell>
          <cell r="L121">
            <v>0.13900000000000001</v>
          </cell>
          <cell r="M121" t="str">
            <v>KG</v>
          </cell>
          <cell r="N121">
            <v>0</v>
          </cell>
          <cell r="P121" t="str">
            <v>223261224728572U33</v>
          </cell>
          <cell r="Q121" t="str">
            <v>4010105307016</v>
          </cell>
          <cell r="R121" t="str">
            <v>4</v>
          </cell>
          <cell r="S121" t="str">
            <v>223</v>
          </cell>
          <cell r="T121" t="str">
            <v>11</v>
          </cell>
          <cell r="U121" t="str">
            <v>19</v>
          </cell>
          <cell r="V121" t="str">
            <v>85366990</v>
          </cell>
          <cell r="W121" t="str">
            <v>DE</v>
          </cell>
          <cell r="X121" t="str">
            <v>W</v>
          </cell>
          <cell r="Y121" t="str">
            <v>606</v>
          </cell>
          <cell r="Z121" t="str">
            <v>EA</v>
          </cell>
          <cell r="AA121">
            <v>1</v>
          </cell>
          <cell r="AB121" t="str">
            <v>305 X 190 X 080</v>
          </cell>
          <cell r="AE121" t="str">
            <v>STK</v>
          </cell>
          <cell r="AF121">
            <v>1</v>
          </cell>
          <cell r="AG121">
            <v>19</v>
          </cell>
          <cell r="AH121">
            <v>1</v>
          </cell>
          <cell r="AI121" t="str">
            <v>STK</v>
          </cell>
          <cell r="AJ121" t="str">
            <v>PEHA Elektro GmbH &amp; Co. KG</v>
          </cell>
          <cell r="AK121" t="str">
            <v>PEHA Elektro GmbH &amp; Co. KG</v>
          </cell>
        </row>
        <row r="122">
          <cell r="C122" t="str">
            <v>H 6620 WAB NA</v>
          </cell>
          <cell r="D122" t="str">
            <v>4851</v>
          </cell>
          <cell r="E122" t="str">
            <v>15</v>
          </cell>
          <cell r="F122" t="str">
            <v>1</v>
          </cell>
          <cell r="G122" t="str">
            <v>10</v>
          </cell>
          <cell r="H122" t="str">
            <v>10</v>
          </cell>
          <cell r="I122" t="str">
            <v>2</v>
          </cell>
          <cell r="J122">
            <v>1</v>
          </cell>
          <cell r="K122">
            <v>0.13900000000000001</v>
          </cell>
          <cell r="L122">
            <v>0.13900000000000001</v>
          </cell>
          <cell r="M122" t="str">
            <v>KG</v>
          </cell>
          <cell r="N122">
            <v>0</v>
          </cell>
          <cell r="P122" t="str">
            <v>223261224728572U33</v>
          </cell>
          <cell r="Q122" t="str">
            <v>4010105307023</v>
          </cell>
          <cell r="R122" t="str">
            <v>4</v>
          </cell>
          <cell r="S122" t="str">
            <v>223</v>
          </cell>
          <cell r="T122" t="str">
            <v>11</v>
          </cell>
          <cell r="V122" t="str">
            <v>85366990</v>
          </cell>
          <cell r="W122" t="str">
            <v>DE</v>
          </cell>
          <cell r="X122" t="str">
            <v>C</v>
          </cell>
          <cell r="Y122" t="str">
            <v>606</v>
          </cell>
          <cell r="Z122" t="str">
            <v>EA</v>
          </cell>
          <cell r="AA122">
            <v>1</v>
          </cell>
          <cell r="AB122" t="str">
            <v>305 X 190 X 080</v>
          </cell>
          <cell r="AE122" t="str">
            <v>STK</v>
          </cell>
          <cell r="AF122">
            <v>1</v>
          </cell>
          <cell r="AG122">
            <v>19</v>
          </cell>
          <cell r="AH122">
            <v>1</v>
          </cell>
          <cell r="AI122" t="str">
            <v>STK</v>
          </cell>
          <cell r="AJ122" t="str">
            <v>PEHA Elektro GmbH &amp; Co. KG</v>
          </cell>
          <cell r="AK122" t="str">
            <v>PEHA Elektro GmbH &amp; Co. KG</v>
          </cell>
        </row>
        <row r="123">
          <cell r="C123" t="str">
            <v>D 6670/15 US WAB NA</v>
          </cell>
          <cell r="D123" t="str">
            <v>4851</v>
          </cell>
          <cell r="E123" t="str">
            <v>15</v>
          </cell>
          <cell r="F123" t="str">
            <v>1</v>
          </cell>
          <cell r="G123" t="str">
            <v>01</v>
          </cell>
          <cell r="H123" t="str">
            <v>01</v>
          </cell>
          <cell r="I123" t="str">
            <v>1</v>
          </cell>
          <cell r="J123">
            <v>1</v>
          </cell>
          <cell r="K123">
            <v>0.14000000000000001</v>
          </cell>
          <cell r="L123">
            <v>0.14000000000000001</v>
          </cell>
          <cell r="M123" t="str">
            <v>KG</v>
          </cell>
          <cell r="N123">
            <v>0</v>
          </cell>
          <cell r="P123" t="str">
            <v>223261224728572U33</v>
          </cell>
          <cell r="Q123" t="str">
            <v>4010105307115</v>
          </cell>
          <cell r="R123" t="str">
            <v>4</v>
          </cell>
          <cell r="S123" t="str">
            <v>223</v>
          </cell>
          <cell r="T123" t="str">
            <v>11</v>
          </cell>
          <cell r="V123" t="str">
            <v>85366990</v>
          </cell>
          <cell r="W123" t="str">
            <v>DE</v>
          </cell>
          <cell r="X123" t="str">
            <v>W</v>
          </cell>
          <cell r="Y123" t="str">
            <v>606</v>
          </cell>
          <cell r="Z123" t="str">
            <v>EA</v>
          </cell>
          <cell r="AA123">
            <v>1</v>
          </cell>
          <cell r="AB123" t="str">
            <v>305 X 190 X 080</v>
          </cell>
          <cell r="AE123" t="str">
            <v>STK</v>
          </cell>
          <cell r="AF123">
            <v>1</v>
          </cell>
          <cell r="AG123">
            <v>19</v>
          </cell>
          <cell r="AH123">
            <v>1</v>
          </cell>
          <cell r="AI123" t="str">
            <v>STK</v>
          </cell>
          <cell r="AJ123" t="str">
            <v>PEHA Elektro GmbH &amp; Co. KG</v>
          </cell>
          <cell r="AK123" t="str">
            <v>PEHA Elektro GmbH &amp; Co. KG</v>
          </cell>
        </row>
        <row r="124">
          <cell r="C124" t="str">
            <v>D 6670/20 US WAB NA</v>
          </cell>
          <cell r="D124" t="str">
            <v>4851</v>
          </cell>
          <cell r="E124" t="str">
            <v>15</v>
          </cell>
          <cell r="F124" t="str">
            <v>1</v>
          </cell>
          <cell r="G124" t="str">
            <v>01</v>
          </cell>
          <cell r="H124" t="str">
            <v>01</v>
          </cell>
          <cell r="I124" t="str">
            <v>1</v>
          </cell>
          <cell r="J124">
            <v>1</v>
          </cell>
          <cell r="K124">
            <v>0.14000000000000001</v>
          </cell>
          <cell r="L124">
            <v>0.14000000000000001</v>
          </cell>
          <cell r="M124" t="str">
            <v>KG</v>
          </cell>
          <cell r="N124">
            <v>0</v>
          </cell>
          <cell r="P124" t="str">
            <v>223261224728572U33</v>
          </cell>
          <cell r="Q124" t="str">
            <v>4010105307214</v>
          </cell>
          <cell r="R124" t="str">
            <v>4</v>
          </cell>
          <cell r="S124" t="str">
            <v>223</v>
          </cell>
          <cell r="T124" t="str">
            <v>11</v>
          </cell>
          <cell r="V124" t="str">
            <v>85366990</v>
          </cell>
          <cell r="W124" t="str">
            <v>DE</v>
          </cell>
          <cell r="X124" t="str">
            <v>C</v>
          </cell>
          <cell r="Y124" t="str">
            <v>606</v>
          </cell>
          <cell r="Z124" t="str">
            <v>EA</v>
          </cell>
          <cell r="AA124">
            <v>1</v>
          </cell>
          <cell r="AB124" t="str">
            <v>89 X 70  X 54</v>
          </cell>
          <cell r="AE124" t="str">
            <v>STK</v>
          </cell>
          <cell r="AF124">
            <v>1</v>
          </cell>
          <cell r="AG124">
            <v>19</v>
          </cell>
          <cell r="AH124">
            <v>1</v>
          </cell>
          <cell r="AI124" t="str">
            <v>STK</v>
          </cell>
          <cell r="AJ124" t="str">
            <v>PEHA Elektro GmbH &amp; Co. KG</v>
          </cell>
          <cell r="AK124" t="str">
            <v>PEHA Elektro GmbH &amp; Co. KG</v>
          </cell>
        </row>
        <row r="125">
          <cell r="C125" t="str">
            <v>H 6665 WAB</v>
          </cell>
          <cell r="D125" t="str">
            <v>4851</v>
          </cell>
          <cell r="E125" t="str">
            <v>15</v>
          </cell>
          <cell r="F125" t="str">
            <v>1</v>
          </cell>
          <cell r="G125" t="str">
            <v>01</v>
          </cell>
          <cell r="H125" t="str">
            <v>01</v>
          </cell>
          <cell r="I125" t="str">
            <v>1</v>
          </cell>
          <cell r="J125">
            <v>1</v>
          </cell>
          <cell r="K125">
            <v>0.25600000000000001</v>
          </cell>
          <cell r="L125">
            <v>0.255</v>
          </cell>
          <cell r="M125" t="str">
            <v>KG</v>
          </cell>
          <cell r="N125">
            <v>0</v>
          </cell>
          <cell r="P125" t="str">
            <v>223261224728572U33</v>
          </cell>
          <cell r="Q125" t="str">
            <v>4010105307528</v>
          </cell>
          <cell r="R125" t="str">
            <v>4</v>
          </cell>
          <cell r="S125" t="str">
            <v>223</v>
          </cell>
          <cell r="T125" t="str">
            <v>11</v>
          </cell>
          <cell r="V125" t="str">
            <v>85365080</v>
          </cell>
          <cell r="W125" t="str">
            <v>DE</v>
          </cell>
          <cell r="X125" t="str">
            <v>W</v>
          </cell>
          <cell r="Y125" t="str">
            <v>606</v>
          </cell>
          <cell r="Z125" t="str">
            <v>EA</v>
          </cell>
          <cell r="AA125">
            <v>1</v>
          </cell>
          <cell r="AB125" t="str">
            <v>170 X 75 X 60</v>
          </cell>
          <cell r="AE125" t="str">
            <v>STK</v>
          </cell>
          <cell r="AF125">
            <v>1</v>
          </cell>
          <cell r="AG125">
            <v>19</v>
          </cell>
          <cell r="AH125">
            <v>1</v>
          </cell>
          <cell r="AI125" t="str">
            <v>STK</v>
          </cell>
          <cell r="AJ125" t="str">
            <v>PEHA Elektro GmbH &amp; Co. KG</v>
          </cell>
          <cell r="AK125" t="str">
            <v>PEHA Elektro GmbH &amp; Co. KG</v>
          </cell>
        </row>
        <row r="126">
          <cell r="C126" t="str">
            <v>D 6632 S WAB/W</v>
          </cell>
          <cell r="D126" t="str">
            <v>4851</v>
          </cell>
          <cell r="E126" t="str">
            <v>15</v>
          </cell>
          <cell r="F126" t="str">
            <v>1</v>
          </cell>
          <cell r="G126" t="str">
            <v>01</v>
          </cell>
          <cell r="H126" t="str">
            <v>01</v>
          </cell>
          <cell r="I126" t="str">
            <v>1</v>
          </cell>
          <cell r="J126">
            <v>1</v>
          </cell>
          <cell r="K126">
            <v>0.6</v>
          </cell>
          <cell r="L126">
            <v>0.6</v>
          </cell>
          <cell r="M126" t="str">
            <v>KG</v>
          </cell>
          <cell r="N126">
            <v>0</v>
          </cell>
          <cell r="P126" t="str">
            <v>223261224728572U33</v>
          </cell>
          <cell r="Q126" t="str">
            <v>4010105307719</v>
          </cell>
          <cell r="R126" t="str">
            <v>4</v>
          </cell>
          <cell r="S126" t="str">
            <v>223</v>
          </cell>
          <cell r="T126" t="str">
            <v>11</v>
          </cell>
          <cell r="V126" t="str">
            <v>85366990</v>
          </cell>
          <cell r="W126" t="str">
            <v>DE</v>
          </cell>
          <cell r="X126" t="str">
            <v>C</v>
          </cell>
          <cell r="Y126" t="str">
            <v>606</v>
          </cell>
          <cell r="Z126" t="str">
            <v>EA</v>
          </cell>
          <cell r="AA126">
            <v>1</v>
          </cell>
          <cell r="AB126" t="str">
            <v>320 X 158 X 107</v>
          </cell>
          <cell r="AE126" t="str">
            <v>STK</v>
          </cell>
          <cell r="AF126">
            <v>1</v>
          </cell>
          <cell r="AG126">
            <v>19</v>
          </cell>
          <cell r="AH126">
            <v>1</v>
          </cell>
          <cell r="AI126" t="str">
            <v>STK</v>
          </cell>
          <cell r="AJ126" t="str">
            <v>PEHA Elektro GmbH &amp; Co. KG</v>
          </cell>
          <cell r="AK126" t="str">
            <v>PEHA Elektro GmbH &amp; Co. KG</v>
          </cell>
        </row>
        <row r="127">
          <cell r="C127" t="str">
            <v>D 6672/15 US WAB</v>
          </cell>
          <cell r="D127" t="str">
            <v>4851</v>
          </cell>
          <cell r="E127" t="str">
            <v>15</v>
          </cell>
          <cell r="F127" t="str">
            <v>1</v>
          </cell>
          <cell r="G127" t="str">
            <v>01</v>
          </cell>
          <cell r="H127" t="str">
            <v>01</v>
          </cell>
          <cell r="I127" t="str">
            <v>1</v>
          </cell>
          <cell r="J127">
            <v>1</v>
          </cell>
          <cell r="K127">
            <v>0.27300000000000002</v>
          </cell>
          <cell r="L127">
            <v>0.27300000000000002</v>
          </cell>
          <cell r="M127" t="str">
            <v>KG</v>
          </cell>
          <cell r="N127">
            <v>0</v>
          </cell>
          <cell r="P127" t="str">
            <v>223261224728572U33</v>
          </cell>
          <cell r="Q127" t="str">
            <v>4010105307818</v>
          </cell>
          <cell r="R127" t="str">
            <v>4</v>
          </cell>
          <cell r="S127" t="str">
            <v>223</v>
          </cell>
          <cell r="T127" t="str">
            <v>11</v>
          </cell>
          <cell r="V127" t="str">
            <v>85366990</v>
          </cell>
          <cell r="W127" t="str">
            <v>DE</v>
          </cell>
          <cell r="X127" t="str">
            <v>C</v>
          </cell>
          <cell r="Y127" t="str">
            <v>606</v>
          </cell>
          <cell r="Z127" t="str">
            <v>EA</v>
          </cell>
          <cell r="AA127">
            <v>1</v>
          </cell>
          <cell r="AB127" t="str">
            <v>305 X 190 X 080</v>
          </cell>
          <cell r="AE127" t="str">
            <v>STK</v>
          </cell>
          <cell r="AF127">
            <v>1</v>
          </cell>
          <cell r="AG127">
            <v>19</v>
          </cell>
          <cell r="AH127">
            <v>1</v>
          </cell>
          <cell r="AI127" t="str">
            <v>STK</v>
          </cell>
          <cell r="AJ127" t="str">
            <v>PEHA Elektro GmbH &amp; Co. KG</v>
          </cell>
          <cell r="AK127" t="str">
            <v>PEHA Elektro GmbH &amp; Co. KG</v>
          </cell>
        </row>
        <row r="128">
          <cell r="C128" t="str">
            <v>D 6672/20 US WAB</v>
          </cell>
          <cell r="D128" t="str">
            <v>4851</v>
          </cell>
          <cell r="E128" t="str">
            <v>15</v>
          </cell>
          <cell r="F128" t="str">
            <v>1</v>
          </cell>
          <cell r="G128" t="str">
            <v>01</v>
          </cell>
          <cell r="H128" t="str">
            <v>01</v>
          </cell>
          <cell r="I128" t="str">
            <v>1</v>
          </cell>
          <cell r="J128">
            <v>1</v>
          </cell>
          <cell r="K128">
            <v>0.2</v>
          </cell>
          <cell r="L128">
            <v>0.2</v>
          </cell>
          <cell r="M128" t="str">
            <v>KG</v>
          </cell>
          <cell r="N128">
            <v>0</v>
          </cell>
          <cell r="P128" t="str">
            <v>223261224728572U33</v>
          </cell>
          <cell r="Q128" t="str">
            <v>4010105307917</v>
          </cell>
          <cell r="R128" t="str">
            <v>4</v>
          </cell>
          <cell r="S128" t="str">
            <v>223</v>
          </cell>
          <cell r="T128" t="str">
            <v>11</v>
          </cell>
          <cell r="V128" t="str">
            <v>85366990</v>
          </cell>
          <cell r="W128" t="str">
            <v>DE</v>
          </cell>
          <cell r="X128" t="str">
            <v>C</v>
          </cell>
          <cell r="Y128" t="str">
            <v>606</v>
          </cell>
          <cell r="Z128" t="str">
            <v>EA</v>
          </cell>
          <cell r="AA128">
            <v>1</v>
          </cell>
          <cell r="AB128" t="str">
            <v>160 X 70 X 55</v>
          </cell>
          <cell r="AE128" t="str">
            <v>STK</v>
          </cell>
          <cell r="AF128">
            <v>1</v>
          </cell>
          <cell r="AG128">
            <v>19</v>
          </cell>
          <cell r="AH128">
            <v>1</v>
          </cell>
          <cell r="AI128" t="str">
            <v>STK</v>
          </cell>
          <cell r="AJ128" t="str">
            <v>PEHA Elektro GmbH &amp; Co. KG</v>
          </cell>
          <cell r="AK128" t="str">
            <v>PEHA Elektro GmbH &amp; Co. KG</v>
          </cell>
        </row>
        <row r="129">
          <cell r="C129" t="str">
            <v>D 6672/15 US WAB O.K.</v>
          </cell>
          <cell r="D129" t="str">
            <v>4851</v>
          </cell>
          <cell r="E129" t="str">
            <v>15</v>
          </cell>
          <cell r="F129" t="str">
            <v>2</v>
          </cell>
          <cell r="G129" t="str">
            <v>02</v>
          </cell>
          <cell r="H129" t="str">
            <v>02</v>
          </cell>
          <cell r="I129" t="str">
            <v>2</v>
          </cell>
          <cell r="J129">
            <v>1</v>
          </cell>
          <cell r="K129">
            <v>0.2</v>
          </cell>
          <cell r="L129">
            <v>0.2</v>
          </cell>
          <cell r="M129" t="str">
            <v>KG</v>
          </cell>
          <cell r="N129">
            <v>0</v>
          </cell>
          <cell r="P129" t="str">
            <v>223261224728572U33</v>
          </cell>
          <cell r="Q129" t="str">
            <v>4010105308013</v>
          </cell>
          <cell r="R129" t="str">
            <v>4</v>
          </cell>
          <cell r="S129" t="str">
            <v>223</v>
          </cell>
          <cell r="T129" t="str">
            <v>11</v>
          </cell>
          <cell r="V129" t="str">
            <v>85366990</v>
          </cell>
          <cell r="W129" t="str">
            <v>DE</v>
          </cell>
          <cell r="X129" t="str">
            <v>C</v>
          </cell>
          <cell r="Y129" t="str">
            <v>606</v>
          </cell>
          <cell r="Z129" t="str">
            <v>EA</v>
          </cell>
          <cell r="AA129">
            <v>1</v>
          </cell>
          <cell r="AB129" t="str">
            <v>305 X 190 X 080</v>
          </cell>
          <cell r="AE129" t="str">
            <v>STK</v>
          </cell>
          <cell r="AF129">
            <v>1</v>
          </cell>
          <cell r="AG129">
            <v>19</v>
          </cell>
          <cell r="AH129">
            <v>1</v>
          </cell>
          <cell r="AI129" t="str">
            <v>STK</v>
          </cell>
          <cell r="AJ129" t="str">
            <v>PEHA Elektro GmbH &amp; Co. KG</v>
          </cell>
          <cell r="AK129" t="str">
            <v>PEHA Elektro GmbH &amp; Co. KG</v>
          </cell>
        </row>
        <row r="130">
          <cell r="C130" t="str">
            <v>D 61</v>
          </cell>
          <cell r="D130" t="str">
            <v>4851</v>
          </cell>
          <cell r="E130" t="str">
            <v>15</v>
          </cell>
          <cell r="F130" t="str">
            <v>1</v>
          </cell>
          <cell r="G130" t="str">
            <v>01</v>
          </cell>
          <cell r="H130" t="str">
            <v>01</v>
          </cell>
          <cell r="I130" t="str">
            <v>1</v>
          </cell>
          <cell r="J130">
            <v>1</v>
          </cell>
          <cell r="K130">
            <v>2.4E-2</v>
          </cell>
          <cell r="L130">
            <v>2.4E-2</v>
          </cell>
          <cell r="M130" t="str">
            <v>KG</v>
          </cell>
          <cell r="N130">
            <v>0</v>
          </cell>
          <cell r="P130" t="str">
            <v>223261224728572U33</v>
          </cell>
          <cell r="Q130" t="str">
            <v>4010105308112</v>
          </cell>
          <cell r="R130" t="str">
            <v>4</v>
          </cell>
          <cell r="S130" t="str">
            <v>223</v>
          </cell>
          <cell r="T130" t="str">
            <v>11</v>
          </cell>
          <cell r="V130" t="str">
            <v>85389099</v>
          </cell>
          <cell r="W130" t="str">
            <v>DE</v>
          </cell>
          <cell r="X130" t="str">
            <v>W</v>
          </cell>
          <cell r="Y130" t="str">
            <v>606</v>
          </cell>
          <cell r="Z130" t="str">
            <v>EA</v>
          </cell>
          <cell r="AA130">
            <v>1</v>
          </cell>
          <cell r="AE130" t="str">
            <v>STK</v>
          </cell>
          <cell r="AF130">
            <v>1</v>
          </cell>
          <cell r="AG130">
            <v>19</v>
          </cell>
          <cell r="AH130">
            <v>1</v>
          </cell>
          <cell r="AI130" t="str">
            <v>STK</v>
          </cell>
          <cell r="AJ130" t="str">
            <v>PEHA Elektro GmbH &amp; Co. KG</v>
          </cell>
          <cell r="AK130" t="str">
            <v>PEHA Elektro GmbH &amp; Co. KG</v>
          </cell>
        </row>
        <row r="131">
          <cell r="C131" t="str">
            <v>H 61 IP54</v>
          </cell>
          <cell r="D131" t="str">
            <v>4851</v>
          </cell>
          <cell r="E131" t="str">
            <v>15</v>
          </cell>
          <cell r="F131" t="str">
            <v>1</v>
          </cell>
          <cell r="G131" t="str">
            <v>01</v>
          </cell>
          <cell r="H131" t="str">
            <v>01</v>
          </cell>
          <cell r="I131" t="str">
            <v>1</v>
          </cell>
          <cell r="J131">
            <v>1</v>
          </cell>
          <cell r="K131">
            <v>2E-3</v>
          </cell>
          <cell r="L131">
            <v>2E-3</v>
          </cell>
          <cell r="M131" t="str">
            <v>KG</v>
          </cell>
          <cell r="N131">
            <v>0</v>
          </cell>
          <cell r="P131" t="str">
            <v>223261224728572U33</v>
          </cell>
          <cell r="Q131" t="str">
            <v>4010105308136</v>
          </cell>
          <cell r="R131" t="str">
            <v>4</v>
          </cell>
          <cell r="S131" t="str">
            <v>223</v>
          </cell>
          <cell r="T131" t="str">
            <v>11</v>
          </cell>
          <cell r="V131" t="str">
            <v>39269097</v>
          </cell>
          <cell r="W131" t="str">
            <v>DE</v>
          </cell>
          <cell r="X131" t="str">
            <v>C</v>
          </cell>
          <cell r="Y131" t="str">
            <v>606</v>
          </cell>
          <cell r="Z131" t="str">
            <v>EA</v>
          </cell>
          <cell r="AA131">
            <v>1</v>
          </cell>
          <cell r="AE131" t="str">
            <v>STK</v>
          </cell>
          <cell r="AF131">
            <v>1</v>
          </cell>
          <cell r="AG131">
            <v>19</v>
          </cell>
          <cell r="AH131">
            <v>1</v>
          </cell>
          <cell r="AI131" t="str">
            <v>STK</v>
          </cell>
          <cell r="AJ131" t="str">
            <v>PEHA Elektro GmbH &amp; Co. KG</v>
          </cell>
          <cell r="AK131" t="str">
            <v>PEHA Elektro GmbH &amp; Co. KG</v>
          </cell>
        </row>
        <row r="132">
          <cell r="C132" t="str">
            <v>D 62</v>
          </cell>
          <cell r="D132" t="str">
            <v>4851</v>
          </cell>
          <cell r="E132" t="str">
            <v>15</v>
          </cell>
          <cell r="F132" t="str">
            <v>1</v>
          </cell>
          <cell r="G132" t="str">
            <v>01</v>
          </cell>
          <cell r="H132" t="str">
            <v>01</v>
          </cell>
          <cell r="I132" t="str">
            <v>1</v>
          </cell>
          <cell r="J132">
            <v>1</v>
          </cell>
          <cell r="K132">
            <v>2E-3</v>
          </cell>
          <cell r="L132">
            <v>2E-3</v>
          </cell>
          <cell r="M132" t="str">
            <v>KG</v>
          </cell>
          <cell r="N132">
            <v>0</v>
          </cell>
          <cell r="P132" t="str">
            <v>223261224728572U33</v>
          </cell>
          <cell r="Q132" t="str">
            <v>4010105308211</v>
          </cell>
          <cell r="R132" t="str">
            <v>4</v>
          </cell>
          <cell r="S132" t="str">
            <v>223</v>
          </cell>
          <cell r="T132" t="str">
            <v>11</v>
          </cell>
          <cell r="V132" t="str">
            <v>85389099</v>
          </cell>
          <cell r="W132" t="str">
            <v>DE</v>
          </cell>
          <cell r="X132" t="str">
            <v>C</v>
          </cell>
          <cell r="Y132" t="str">
            <v>606</v>
          </cell>
          <cell r="Z132" t="str">
            <v>EA</v>
          </cell>
          <cell r="AA132">
            <v>1</v>
          </cell>
          <cell r="AE132" t="str">
            <v>STK</v>
          </cell>
          <cell r="AF132">
            <v>1</v>
          </cell>
          <cell r="AG132">
            <v>19</v>
          </cell>
          <cell r="AH132">
            <v>1</v>
          </cell>
          <cell r="AI132" t="str">
            <v>STK</v>
          </cell>
          <cell r="AJ132" t="str">
            <v>PEHA Elektro GmbH &amp; Co. KG</v>
          </cell>
          <cell r="AK132" t="str">
            <v>PEHA Elektro GmbH &amp; Co. KG</v>
          </cell>
        </row>
        <row r="133">
          <cell r="C133" t="str">
            <v>D 63</v>
          </cell>
          <cell r="D133" t="str">
            <v>4851</v>
          </cell>
          <cell r="E133" t="str">
            <v>15</v>
          </cell>
          <cell r="F133" t="str">
            <v>1</v>
          </cell>
          <cell r="G133" t="str">
            <v>01</v>
          </cell>
          <cell r="H133" t="str">
            <v>01</v>
          </cell>
          <cell r="I133" t="str">
            <v>1</v>
          </cell>
          <cell r="J133">
            <v>1</v>
          </cell>
          <cell r="K133">
            <v>8.9999999999999993E-3</v>
          </cell>
          <cell r="L133">
            <v>8.0000000000000002E-3</v>
          </cell>
          <cell r="M133" t="str">
            <v>KG</v>
          </cell>
          <cell r="N133">
            <v>0</v>
          </cell>
          <cell r="P133" t="str">
            <v>223261224728572U33</v>
          </cell>
          <cell r="Q133" t="str">
            <v>4010105308310</v>
          </cell>
          <cell r="R133" t="str">
            <v>4</v>
          </cell>
          <cell r="S133" t="str">
            <v>223</v>
          </cell>
          <cell r="T133" t="str">
            <v>11</v>
          </cell>
          <cell r="V133" t="str">
            <v>85389099</v>
          </cell>
          <cell r="W133" t="str">
            <v>DE</v>
          </cell>
          <cell r="X133" t="str">
            <v>W</v>
          </cell>
          <cell r="Y133" t="str">
            <v>606</v>
          </cell>
          <cell r="Z133" t="str">
            <v>EA</v>
          </cell>
          <cell r="AA133">
            <v>1</v>
          </cell>
          <cell r="AB133" t="str">
            <v>45 X 25 X 30</v>
          </cell>
          <cell r="AE133" t="str">
            <v>STK</v>
          </cell>
          <cell r="AF133">
            <v>1</v>
          </cell>
          <cell r="AG133">
            <v>19</v>
          </cell>
          <cell r="AH133">
            <v>1</v>
          </cell>
          <cell r="AI133" t="str">
            <v>STK</v>
          </cell>
          <cell r="AJ133" t="str">
            <v>PEHA Elektro GmbH &amp; Co. KG</v>
          </cell>
          <cell r="AK133" t="str">
            <v>PEHA Elektro GmbH &amp; Co. KG</v>
          </cell>
        </row>
        <row r="134">
          <cell r="C134" t="str">
            <v>D 6670/20 US SI WAB</v>
          </cell>
          <cell r="D134" t="str">
            <v>4851</v>
          </cell>
          <cell r="E134" t="str">
            <v>15</v>
          </cell>
          <cell r="F134" t="str">
            <v>2</v>
          </cell>
          <cell r="G134" t="str">
            <v>02</v>
          </cell>
          <cell r="H134" t="str">
            <v>02</v>
          </cell>
          <cell r="I134" t="str">
            <v>2</v>
          </cell>
          <cell r="J134">
            <v>1</v>
          </cell>
          <cell r="K134">
            <v>0</v>
          </cell>
          <cell r="L134">
            <v>0</v>
          </cell>
          <cell r="M134" t="str">
            <v>KG</v>
          </cell>
          <cell r="N134">
            <v>0</v>
          </cell>
          <cell r="P134" t="str">
            <v>223261224728572U33</v>
          </cell>
          <cell r="Q134" t="str">
            <v>4010105308471</v>
          </cell>
          <cell r="R134" t="str">
            <v>3</v>
          </cell>
          <cell r="S134" t="str">
            <v>223</v>
          </cell>
          <cell r="T134" t="str">
            <v>11</v>
          </cell>
          <cell r="V134" t="str">
            <v>85366990</v>
          </cell>
          <cell r="W134" t="str">
            <v>DE</v>
          </cell>
          <cell r="Y134" t="str">
            <v>992</v>
          </cell>
          <cell r="Z134" t="str">
            <v>EA</v>
          </cell>
          <cell r="AA134">
            <v>1</v>
          </cell>
          <cell r="AE134" t="str">
            <v>STK</v>
          </cell>
          <cell r="AF134">
            <v>1</v>
          </cell>
          <cell r="AG134">
            <v>19</v>
          </cell>
          <cell r="AH134">
            <v>1</v>
          </cell>
          <cell r="AI134" t="str">
            <v>STK</v>
          </cell>
          <cell r="AJ134" t="str">
            <v>PEHA Elektro GmbH &amp; Co. KG</v>
          </cell>
          <cell r="AK134" t="str">
            <v>PEHA Elektro GmbH &amp; Co. KG</v>
          </cell>
        </row>
        <row r="135">
          <cell r="C135" t="str">
            <v>B 655.02 WAB O.D.</v>
          </cell>
          <cell r="D135" t="str">
            <v>4851</v>
          </cell>
          <cell r="E135" t="str">
            <v>15</v>
          </cell>
          <cell r="F135" t="str">
            <v>1</v>
          </cell>
          <cell r="G135" t="str">
            <v>01</v>
          </cell>
          <cell r="H135" t="str">
            <v>01</v>
          </cell>
          <cell r="I135" t="str">
            <v>1</v>
          </cell>
          <cell r="J135">
            <v>1</v>
          </cell>
          <cell r="K135">
            <v>7.0000000000000007E-2</v>
          </cell>
          <cell r="L135">
            <v>6.9000000000000006E-2</v>
          </cell>
          <cell r="M135" t="str">
            <v>KG</v>
          </cell>
          <cell r="N135">
            <v>0</v>
          </cell>
          <cell r="P135" t="str">
            <v>223261224728572U33</v>
          </cell>
          <cell r="Q135" t="str">
            <v>4010105308549</v>
          </cell>
          <cell r="R135" t="str">
            <v>4</v>
          </cell>
          <cell r="S135" t="str">
            <v>223</v>
          </cell>
          <cell r="T135" t="str">
            <v>11</v>
          </cell>
          <cell r="V135" t="str">
            <v>85365080</v>
          </cell>
          <cell r="W135" t="str">
            <v>DE</v>
          </cell>
          <cell r="X135" t="str">
            <v>C</v>
          </cell>
          <cell r="Y135" t="str">
            <v>606</v>
          </cell>
          <cell r="Z135" t="str">
            <v>EA</v>
          </cell>
          <cell r="AA135">
            <v>1</v>
          </cell>
          <cell r="AB135" t="str">
            <v>305 X 190 X 080</v>
          </cell>
          <cell r="AE135" t="str">
            <v>STK</v>
          </cell>
          <cell r="AF135">
            <v>1</v>
          </cell>
          <cell r="AG135">
            <v>19</v>
          </cell>
          <cell r="AH135">
            <v>1</v>
          </cell>
          <cell r="AI135" t="str">
            <v>STK</v>
          </cell>
          <cell r="AJ135" t="str">
            <v>PEHA Elektro GmbH &amp; Co. KG</v>
          </cell>
          <cell r="AK135" t="str">
            <v>PEHA Elektro GmbH &amp; Co. KG</v>
          </cell>
        </row>
        <row r="136">
          <cell r="C136" t="str">
            <v>B 655.02 WAB GLK O.D.</v>
          </cell>
          <cell r="D136" t="str">
            <v>4851</v>
          </cell>
          <cell r="E136" t="str">
            <v>15</v>
          </cell>
          <cell r="F136" t="str">
            <v>1</v>
          </cell>
          <cell r="G136" t="str">
            <v>01</v>
          </cell>
          <cell r="H136" t="str">
            <v>01</v>
          </cell>
          <cell r="I136" t="str">
            <v>1</v>
          </cell>
          <cell r="J136">
            <v>1</v>
          </cell>
          <cell r="K136">
            <v>7.0000000000000007E-2</v>
          </cell>
          <cell r="L136">
            <v>6.9000000000000006E-2</v>
          </cell>
          <cell r="M136" t="str">
            <v>KG</v>
          </cell>
          <cell r="N136">
            <v>0</v>
          </cell>
          <cell r="P136" t="str">
            <v>223261224728572U33</v>
          </cell>
          <cell r="Q136" t="str">
            <v>4010105308648</v>
          </cell>
          <cell r="R136" t="str">
            <v>4</v>
          </cell>
          <cell r="S136" t="str">
            <v>223</v>
          </cell>
          <cell r="T136" t="str">
            <v>11</v>
          </cell>
          <cell r="V136" t="str">
            <v>85365080</v>
          </cell>
          <cell r="W136" t="str">
            <v>DE</v>
          </cell>
          <cell r="X136" t="str">
            <v>C</v>
          </cell>
          <cell r="Y136" t="str">
            <v>606</v>
          </cell>
          <cell r="Z136" t="str">
            <v>EA</v>
          </cell>
          <cell r="AA136">
            <v>1</v>
          </cell>
          <cell r="AB136" t="str">
            <v>305 X 190 X 080</v>
          </cell>
          <cell r="AE136" t="str">
            <v>STK</v>
          </cell>
          <cell r="AF136">
            <v>1</v>
          </cell>
          <cell r="AG136">
            <v>19</v>
          </cell>
          <cell r="AH136">
            <v>1</v>
          </cell>
          <cell r="AI136" t="str">
            <v>STK</v>
          </cell>
          <cell r="AJ136" t="str">
            <v>PEHA Elektro GmbH &amp; Co. KG</v>
          </cell>
          <cell r="AK136" t="str">
            <v>PEHA Elektro GmbH &amp; Co. KG</v>
          </cell>
        </row>
        <row r="137">
          <cell r="C137" t="str">
            <v>D 67</v>
          </cell>
          <cell r="D137" t="str">
            <v>4851</v>
          </cell>
          <cell r="E137" t="str">
            <v>15</v>
          </cell>
          <cell r="F137" t="str">
            <v>1</v>
          </cell>
          <cell r="G137" t="str">
            <v>01</v>
          </cell>
          <cell r="H137" t="str">
            <v>01</v>
          </cell>
          <cell r="I137" t="str">
            <v>1</v>
          </cell>
          <cell r="J137">
            <v>1</v>
          </cell>
          <cell r="K137">
            <v>5.0000000000000001E-3</v>
          </cell>
          <cell r="L137">
            <v>5.0000000000000001E-3</v>
          </cell>
          <cell r="M137" t="str">
            <v>KG</v>
          </cell>
          <cell r="N137">
            <v>0</v>
          </cell>
          <cell r="P137" t="str">
            <v>223261224728572U33</v>
          </cell>
          <cell r="Q137" t="str">
            <v>4010105308716</v>
          </cell>
          <cell r="R137" t="str">
            <v>4</v>
          </cell>
          <cell r="S137" t="str">
            <v>223</v>
          </cell>
          <cell r="T137" t="str">
            <v>11</v>
          </cell>
          <cell r="V137" t="str">
            <v>85389099</v>
          </cell>
          <cell r="W137" t="str">
            <v>DE</v>
          </cell>
          <cell r="X137" t="str">
            <v>W</v>
          </cell>
          <cell r="Y137" t="str">
            <v>606</v>
          </cell>
          <cell r="Z137" t="str">
            <v>EA</v>
          </cell>
          <cell r="AA137">
            <v>1</v>
          </cell>
          <cell r="AB137" t="str">
            <v>25 X 30  X 25</v>
          </cell>
          <cell r="AE137" t="str">
            <v>STK</v>
          </cell>
          <cell r="AF137">
            <v>1</v>
          </cell>
          <cell r="AG137">
            <v>19</v>
          </cell>
          <cell r="AH137">
            <v>1</v>
          </cell>
          <cell r="AI137" t="str">
            <v>STK</v>
          </cell>
          <cell r="AJ137" t="str">
            <v>PEHA Elektro GmbH &amp; Co. KG</v>
          </cell>
          <cell r="AK137" t="str">
            <v>PEHA Elektro GmbH &amp; Co. KG</v>
          </cell>
        </row>
        <row r="138">
          <cell r="C138" t="str">
            <v>D 68</v>
          </cell>
          <cell r="D138" t="str">
            <v>4851</v>
          </cell>
          <cell r="E138" t="str">
            <v>15</v>
          </cell>
          <cell r="F138" t="str">
            <v>1</v>
          </cell>
          <cell r="G138" t="str">
            <v>01</v>
          </cell>
          <cell r="H138" t="str">
            <v>01</v>
          </cell>
          <cell r="I138" t="str">
            <v>1</v>
          </cell>
          <cell r="J138">
            <v>1</v>
          </cell>
          <cell r="K138">
            <v>4.0000000000000001E-3</v>
          </cell>
          <cell r="L138">
            <v>4.0000000000000001E-3</v>
          </cell>
          <cell r="M138" t="str">
            <v>KG</v>
          </cell>
          <cell r="N138">
            <v>0</v>
          </cell>
          <cell r="P138" t="str">
            <v>223261224728572U33</v>
          </cell>
          <cell r="Q138" t="str">
            <v>4010105308815</v>
          </cell>
          <cell r="R138" t="str">
            <v>4</v>
          </cell>
          <cell r="S138" t="str">
            <v>223</v>
          </cell>
          <cell r="T138" t="str">
            <v>11</v>
          </cell>
          <cell r="V138" t="str">
            <v>85389099</v>
          </cell>
          <cell r="W138" t="str">
            <v>DE</v>
          </cell>
          <cell r="X138" t="str">
            <v>W</v>
          </cell>
          <cell r="Y138" t="str">
            <v>606</v>
          </cell>
          <cell r="Z138" t="str">
            <v>EA</v>
          </cell>
          <cell r="AA138">
            <v>1</v>
          </cell>
          <cell r="AB138" t="str">
            <v>27 X 27 X 14</v>
          </cell>
          <cell r="AE138" t="str">
            <v>STK</v>
          </cell>
          <cell r="AF138">
            <v>1</v>
          </cell>
          <cell r="AG138">
            <v>19</v>
          </cell>
          <cell r="AH138">
            <v>1</v>
          </cell>
          <cell r="AI138" t="str">
            <v>STK</v>
          </cell>
          <cell r="AJ138" t="str">
            <v>PEHA Elektro GmbH &amp; Co. KG</v>
          </cell>
          <cell r="AK138" t="str">
            <v>PEHA Elektro GmbH &amp; Co. KG</v>
          </cell>
        </row>
        <row r="139">
          <cell r="C139" t="str">
            <v>D 6682/15 US WAB</v>
          </cell>
          <cell r="D139" t="str">
            <v>4851</v>
          </cell>
          <cell r="E139" t="str">
            <v>15</v>
          </cell>
          <cell r="F139" t="str">
            <v>1</v>
          </cell>
          <cell r="G139" t="str">
            <v>01</v>
          </cell>
          <cell r="H139" t="str">
            <v>01</v>
          </cell>
          <cell r="I139" t="str">
            <v>1</v>
          </cell>
          <cell r="J139">
            <v>1</v>
          </cell>
          <cell r="K139">
            <v>0.26</v>
          </cell>
          <cell r="L139">
            <v>0.26</v>
          </cell>
          <cell r="M139" t="str">
            <v>KG</v>
          </cell>
          <cell r="N139">
            <v>0</v>
          </cell>
          <cell r="P139" t="str">
            <v>223261224728572U33</v>
          </cell>
          <cell r="Q139" t="str">
            <v>4010105309010</v>
          </cell>
          <cell r="R139" t="str">
            <v>4</v>
          </cell>
          <cell r="S139" t="str">
            <v>223</v>
          </cell>
          <cell r="T139" t="str">
            <v>11</v>
          </cell>
          <cell r="V139" t="str">
            <v>85366990</v>
          </cell>
          <cell r="W139" t="str">
            <v>DE</v>
          </cell>
          <cell r="X139" t="str">
            <v>W</v>
          </cell>
          <cell r="Y139" t="str">
            <v>606</v>
          </cell>
          <cell r="Z139" t="str">
            <v>EA</v>
          </cell>
          <cell r="AA139">
            <v>1</v>
          </cell>
          <cell r="AB139" t="str">
            <v>145 X 90 X 55</v>
          </cell>
          <cell r="AE139" t="str">
            <v>STK</v>
          </cell>
          <cell r="AF139">
            <v>1</v>
          </cell>
          <cell r="AG139">
            <v>19</v>
          </cell>
          <cell r="AH139">
            <v>1</v>
          </cell>
          <cell r="AI139" t="str">
            <v>STK</v>
          </cell>
          <cell r="AJ139" t="str">
            <v>PEHA Elektro GmbH &amp; Co. KG</v>
          </cell>
          <cell r="AK139" t="str">
            <v>PEHA Elektro GmbH &amp; Co. KG</v>
          </cell>
        </row>
        <row r="140">
          <cell r="C140" t="str">
            <v>D 6682/20 US WAB</v>
          </cell>
          <cell r="D140" t="str">
            <v>4851</v>
          </cell>
          <cell r="E140" t="str">
            <v>15</v>
          </cell>
          <cell r="F140" t="str">
            <v>1</v>
          </cell>
          <cell r="G140" t="str">
            <v>01</v>
          </cell>
          <cell r="H140" t="str">
            <v>01</v>
          </cell>
          <cell r="I140" t="str">
            <v>1</v>
          </cell>
          <cell r="J140">
            <v>1</v>
          </cell>
          <cell r="K140">
            <v>0.25800000000000001</v>
          </cell>
          <cell r="L140">
            <v>0.25800000000000001</v>
          </cell>
          <cell r="M140" t="str">
            <v>KG</v>
          </cell>
          <cell r="N140">
            <v>0</v>
          </cell>
          <cell r="P140" t="str">
            <v>223261224728572U33</v>
          </cell>
          <cell r="Q140" t="str">
            <v>4010105309119</v>
          </cell>
          <cell r="R140" t="str">
            <v>4</v>
          </cell>
          <cell r="S140" t="str">
            <v>223</v>
          </cell>
          <cell r="T140" t="str">
            <v>11</v>
          </cell>
          <cell r="V140" t="str">
            <v>85366990</v>
          </cell>
          <cell r="W140" t="str">
            <v>DE</v>
          </cell>
          <cell r="X140" t="str">
            <v>W</v>
          </cell>
          <cell r="Y140" t="str">
            <v>606</v>
          </cell>
          <cell r="Z140" t="str">
            <v>EA</v>
          </cell>
          <cell r="AA140">
            <v>1</v>
          </cell>
          <cell r="AB140" t="str">
            <v>320 X 158 X 107</v>
          </cell>
          <cell r="AE140" t="str">
            <v>STK</v>
          </cell>
          <cell r="AF140">
            <v>1</v>
          </cell>
          <cell r="AG140">
            <v>19</v>
          </cell>
          <cell r="AH140">
            <v>1</v>
          </cell>
          <cell r="AI140" t="str">
            <v>STK</v>
          </cell>
          <cell r="AJ140" t="str">
            <v>PEHA Elektro GmbH &amp; Co. KG</v>
          </cell>
          <cell r="AK140" t="str">
            <v>PEHA Elektro GmbH &amp; Co. KG</v>
          </cell>
        </row>
        <row r="141">
          <cell r="C141" t="str">
            <v>D 6682/15 US TL WAB</v>
          </cell>
          <cell r="D141" t="str">
            <v>4851</v>
          </cell>
          <cell r="E141" t="str">
            <v>15</v>
          </cell>
          <cell r="F141" t="str">
            <v>1</v>
          </cell>
          <cell r="G141" t="str">
            <v>01</v>
          </cell>
          <cell r="H141" t="str">
            <v>01</v>
          </cell>
          <cell r="I141" t="str">
            <v>1</v>
          </cell>
          <cell r="J141">
            <v>1</v>
          </cell>
          <cell r="K141">
            <v>0.28999999999999998</v>
          </cell>
          <cell r="L141">
            <v>0.28999999999999998</v>
          </cell>
          <cell r="M141" t="str">
            <v>KG</v>
          </cell>
          <cell r="N141">
            <v>0</v>
          </cell>
          <cell r="P141" t="str">
            <v>223261224728572U33</v>
          </cell>
          <cell r="Q141" t="str">
            <v>4010105309218</v>
          </cell>
          <cell r="R141" t="str">
            <v>4</v>
          </cell>
          <cell r="S141" t="str">
            <v>223</v>
          </cell>
          <cell r="T141" t="str">
            <v>11</v>
          </cell>
          <cell r="V141" t="str">
            <v>85366990</v>
          </cell>
          <cell r="W141" t="str">
            <v>DE</v>
          </cell>
          <cell r="X141" t="str">
            <v>C</v>
          </cell>
          <cell r="Y141" t="str">
            <v>606</v>
          </cell>
          <cell r="Z141" t="str">
            <v>EA</v>
          </cell>
          <cell r="AA141">
            <v>1</v>
          </cell>
          <cell r="AB141" t="str">
            <v>140 X 90 X 60</v>
          </cell>
          <cell r="AE141" t="str">
            <v>STK</v>
          </cell>
          <cell r="AF141">
            <v>1</v>
          </cell>
          <cell r="AG141">
            <v>19</v>
          </cell>
          <cell r="AH141">
            <v>1</v>
          </cell>
          <cell r="AI141" t="str">
            <v>STK</v>
          </cell>
          <cell r="AJ141" t="str">
            <v>PEHA Elektro GmbH &amp; Co. KG</v>
          </cell>
          <cell r="AK141" t="str">
            <v>PEHA Elektro GmbH &amp; Co. KG</v>
          </cell>
        </row>
        <row r="142">
          <cell r="C142" t="str">
            <v>D 6670/15 US TL WAB</v>
          </cell>
          <cell r="D142" t="str">
            <v>4851</v>
          </cell>
          <cell r="E142" t="str">
            <v>15</v>
          </cell>
          <cell r="F142" t="str">
            <v>18</v>
          </cell>
          <cell r="G142" t="str">
            <v>18</v>
          </cell>
          <cell r="H142" t="str">
            <v>18</v>
          </cell>
          <cell r="I142" t="str">
            <v>18</v>
          </cell>
          <cell r="J142">
            <v>1</v>
          </cell>
          <cell r="K142">
            <v>0.155</v>
          </cell>
          <cell r="L142">
            <v>0.154</v>
          </cell>
          <cell r="M142" t="str">
            <v>KG</v>
          </cell>
          <cell r="N142">
            <v>0</v>
          </cell>
          <cell r="P142" t="str">
            <v>223261224728572U33</v>
          </cell>
          <cell r="Q142" t="str">
            <v>4010105309317</v>
          </cell>
          <cell r="R142" t="str">
            <v>4</v>
          </cell>
          <cell r="S142" t="str">
            <v>223</v>
          </cell>
          <cell r="T142" t="str">
            <v>11</v>
          </cell>
          <cell r="V142" t="str">
            <v>85366990</v>
          </cell>
          <cell r="W142" t="str">
            <v>DE</v>
          </cell>
          <cell r="X142" t="str">
            <v>W</v>
          </cell>
          <cell r="Y142" t="str">
            <v>606</v>
          </cell>
          <cell r="Z142" t="str">
            <v>EA</v>
          </cell>
          <cell r="AA142">
            <v>1</v>
          </cell>
          <cell r="AB142" t="str">
            <v>305 X 190 X 080</v>
          </cell>
          <cell r="AE142" t="str">
            <v>STK</v>
          </cell>
          <cell r="AF142">
            <v>1</v>
          </cell>
          <cell r="AG142">
            <v>19</v>
          </cell>
          <cell r="AH142">
            <v>1</v>
          </cell>
          <cell r="AI142" t="str">
            <v>STK</v>
          </cell>
          <cell r="AJ142" t="str">
            <v>PEHA Elektro GmbH &amp; Co. KG</v>
          </cell>
          <cell r="AK142" t="str">
            <v>PEHA Elektro GmbH &amp; Co. KG</v>
          </cell>
        </row>
        <row r="143">
          <cell r="C143" t="str">
            <v>D 6670/15 250 US TL WAB</v>
          </cell>
          <cell r="D143" t="str">
            <v>4851</v>
          </cell>
          <cell r="E143" t="str">
            <v>15</v>
          </cell>
          <cell r="F143" t="str">
            <v>1</v>
          </cell>
          <cell r="G143" t="str">
            <v>01</v>
          </cell>
          <cell r="H143" t="str">
            <v>01</v>
          </cell>
          <cell r="I143" t="str">
            <v>1</v>
          </cell>
          <cell r="J143">
            <v>1</v>
          </cell>
          <cell r="K143">
            <v>0.155</v>
          </cell>
          <cell r="L143">
            <v>0.155</v>
          </cell>
          <cell r="M143" t="str">
            <v>KG</v>
          </cell>
          <cell r="N143">
            <v>0</v>
          </cell>
          <cell r="P143" t="str">
            <v>223261224728572U33</v>
          </cell>
          <cell r="Q143" t="str">
            <v>4010105309355</v>
          </cell>
          <cell r="R143" t="str">
            <v>4</v>
          </cell>
          <cell r="S143" t="str">
            <v>223</v>
          </cell>
          <cell r="T143" t="str">
            <v>11</v>
          </cell>
          <cell r="V143" t="str">
            <v>85366990</v>
          </cell>
          <cell r="W143" t="str">
            <v>DE</v>
          </cell>
          <cell r="X143" t="str">
            <v>C</v>
          </cell>
          <cell r="Y143" t="str">
            <v>992</v>
          </cell>
          <cell r="Z143" t="str">
            <v>EA</v>
          </cell>
          <cell r="AA143">
            <v>1</v>
          </cell>
          <cell r="AB143" t="str">
            <v>90 X 70  X 60</v>
          </cell>
          <cell r="AE143" t="str">
            <v>STK</v>
          </cell>
          <cell r="AF143">
            <v>1</v>
          </cell>
          <cell r="AG143">
            <v>19</v>
          </cell>
          <cell r="AH143">
            <v>1</v>
          </cell>
          <cell r="AI143" t="str">
            <v>STK</v>
          </cell>
          <cell r="AJ143" t="str">
            <v>PEHA Elektro GmbH &amp; Co. KG</v>
          </cell>
          <cell r="AK143" t="str">
            <v>PEHA Elektro GmbH &amp; Co. KG</v>
          </cell>
        </row>
        <row r="144">
          <cell r="C144" t="str">
            <v>D 6683/15 US WAB</v>
          </cell>
          <cell r="D144" t="str">
            <v>4851</v>
          </cell>
          <cell r="E144" t="str">
            <v>15</v>
          </cell>
          <cell r="F144" t="str">
            <v>1</v>
          </cell>
          <cell r="G144" t="str">
            <v>01</v>
          </cell>
          <cell r="H144" t="str">
            <v>01</v>
          </cell>
          <cell r="I144" t="str">
            <v>1</v>
          </cell>
          <cell r="J144">
            <v>1</v>
          </cell>
          <cell r="K144">
            <v>0.42</v>
          </cell>
          <cell r="L144">
            <v>0.42</v>
          </cell>
          <cell r="M144" t="str">
            <v>KG</v>
          </cell>
          <cell r="N144">
            <v>0</v>
          </cell>
          <cell r="P144" t="str">
            <v>223261224728572U33</v>
          </cell>
          <cell r="Q144" t="str">
            <v>4010105309416</v>
          </cell>
          <cell r="R144" t="str">
            <v>4</v>
          </cell>
          <cell r="S144" t="str">
            <v>223</v>
          </cell>
          <cell r="T144" t="str">
            <v>11</v>
          </cell>
          <cell r="V144" t="str">
            <v>85366990</v>
          </cell>
          <cell r="W144" t="str">
            <v>DE</v>
          </cell>
          <cell r="X144" t="str">
            <v>C</v>
          </cell>
          <cell r="Y144" t="str">
            <v>606</v>
          </cell>
          <cell r="Z144" t="str">
            <v>EA</v>
          </cell>
          <cell r="AA144">
            <v>1</v>
          </cell>
          <cell r="AB144" t="str">
            <v>235 X 112 X 107</v>
          </cell>
          <cell r="AE144" t="str">
            <v>STK</v>
          </cell>
          <cell r="AF144">
            <v>1</v>
          </cell>
          <cell r="AG144">
            <v>19</v>
          </cell>
          <cell r="AH144">
            <v>1</v>
          </cell>
          <cell r="AI144" t="str">
            <v>STK</v>
          </cell>
          <cell r="AJ144" t="str">
            <v>PEHA Elektro GmbH &amp; Co. KG</v>
          </cell>
          <cell r="AK144" t="str">
            <v>PEHA Elektro GmbH &amp; Co. KG</v>
          </cell>
        </row>
        <row r="145">
          <cell r="C145" t="str">
            <v>D 620 MJ ATT/C WAB NA</v>
          </cell>
          <cell r="D145" t="str">
            <v>4851</v>
          </cell>
          <cell r="E145" t="str">
            <v>15</v>
          </cell>
          <cell r="F145" t="str">
            <v>1</v>
          </cell>
          <cell r="G145" t="str">
            <v>01</v>
          </cell>
          <cell r="H145" t="str">
            <v>01</v>
          </cell>
          <cell r="I145" t="str">
            <v>1</v>
          </cell>
          <cell r="J145">
            <v>1</v>
          </cell>
          <cell r="K145">
            <v>0.114</v>
          </cell>
          <cell r="L145">
            <v>0.114</v>
          </cell>
          <cell r="M145" t="str">
            <v>KG</v>
          </cell>
          <cell r="N145">
            <v>0</v>
          </cell>
          <cell r="P145" t="str">
            <v>223261224728572U33</v>
          </cell>
          <cell r="Q145" t="str">
            <v>4010105309515</v>
          </cell>
          <cell r="R145" t="str">
            <v>4</v>
          </cell>
          <cell r="S145" t="str">
            <v>223</v>
          </cell>
          <cell r="T145" t="str">
            <v>11</v>
          </cell>
          <cell r="V145" t="str">
            <v>85389099</v>
          </cell>
          <cell r="W145" t="str">
            <v>DE</v>
          </cell>
          <cell r="X145" t="str">
            <v>W</v>
          </cell>
          <cell r="Y145" t="str">
            <v>606</v>
          </cell>
          <cell r="Z145" t="str">
            <v>EA</v>
          </cell>
          <cell r="AA145">
            <v>1</v>
          </cell>
          <cell r="AB145" t="str">
            <v>75 X 70  X 53</v>
          </cell>
          <cell r="AE145" t="str">
            <v>STK</v>
          </cell>
          <cell r="AF145">
            <v>1</v>
          </cell>
          <cell r="AG145">
            <v>19</v>
          </cell>
          <cell r="AH145">
            <v>1</v>
          </cell>
          <cell r="AI145" t="str">
            <v>STK</v>
          </cell>
          <cell r="AJ145" t="str">
            <v>PEHA Elektro GmbH &amp; Co. KG</v>
          </cell>
          <cell r="AK145" t="str">
            <v>PEHA Elektro GmbH &amp; Co. KG</v>
          </cell>
        </row>
        <row r="146">
          <cell r="C146" t="str">
            <v>D 620 MJ ATT/I WAB NA</v>
          </cell>
          <cell r="D146" t="str">
            <v>4851</v>
          </cell>
          <cell r="E146" t="str">
            <v>15</v>
          </cell>
          <cell r="F146" t="str">
            <v>18</v>
          </cell>
          <cell r="G146" t="str">
            <v>18</v>
          </cell>
          <cell r="H146" t="str">
            <v>18</v>
          </cell>
          <cell r="I146" t="str">
            <v>18</v>
          </cell>
          <cell r="J146">
            <v>1</v>
          </cell>
          <cell r="K146">
            <v>0.12</v>
          </cell>
          <cell r="L146">
            <v>0.12</v>
          </cell>
          <cell r="M146" t="str">
            <v>KG</v>
          </cell>
          <cell r="N146">
            <v>0</v>
          </cell>
          <cell r="P146" t="str">
            <v>223261224728572U33</v>
          </cell>
          <cell r="Q146" t="str">
            <v>4010105309553</v>
          </cell>
          <cell r="R146" t="str">
            <v>4</v>
          </cell>
          <cell r="S146" t="str">
            <v>223</v>
          </cell>
          <cell r="T146" t="str">
            <v>11</v>
          </cell>
          <cell r="V146" t="str">
            <v>85389099</v>
          </cell>
          <cell r="W146" t="str">
            <v>DE</v>
          </cell>
          <cell r="X146" t="str">
            <v>C</v>
          </cell>
          <cell r="Y146" t="str">
            <v>606</v>
          </cell>
          <cell r="Z146" t="str">
            <v>EA</v>
          </cell>
          <cell r="AA146">
            <v>1</v>
          </cell>
          <cell r="AB146" t="str">
            <v>92 X 73 X 54</v>
          </cell>
          <cell r="AE146" t="str">
            <v>STK</v>
          </cell>
          <cell r="AF146">
            <v>1</v>
          </cell>
          <cell r="AG146">
            <v>19</v>
          </cell>
          <cell r="AH146">
            <v>1</v>
          </cell>
          <cell r="AI146" t="str">
            <v>STK</v>
          </cell>
          <cell r="AJ146" t="str">
            <v>PEHA Elektro GmbH &amp; Co. KG</v>
          </cell>
          <cell r="AK146" t="str">
            <v>PEHA Elektro GmbH &amp; Co. KG</v>
          </cell>
        </row>
        <row r="147">
          <cell r="C147" t="str">
            <v>D 6672/15 US WAB O.K./HED</v>
          </cell>
          <cell r="D147" t="str">
            <v>4851</v>
          </cell>
          <cell r="E147" t="str">
            <v>15</v>
          </cell>
          <cell r="F147" t="str">
            <v>2</v>
          </cell>
          <cell r="G147" t="str">
            <v>02</v>
          </cell>
          <cell r="H147" t="str">
            <v>02</v>
          </cell>
          <cell r="I147" t="str">
            <v>2</v>
          </cell>
          <cell r="J147">
            <v>1</v>
          </cell>
          <cell r="K147">
            <v>0.12</v>
          </cell>
          <cell r="L147">
            <v>0.12</v>
          </cell>
          <cell r="M147" t="str">
            <v>KG</v>
          </cell>
          <cell r="N147">
            <v>0</v>
          </cell>
          <cell r="P147" t="str">
            <v>223261224728572U33</v>
          </cell>
          <cell r="Q147" t="str">
            <v>4010105309614</v>
          </cell>
          <cell r="R147" t="str">
            <v>4</v>
          </cell>
          <cell r="S147" t="str">
            <v>223</v>
          </cell>
          <cell r="T147" t="str">
            <v>11</v>
          </cell>
          <cell r="V147" t="str">
            <v>85366990</v>
          </cell>
          <cell r="W147" t="str">
            <v>DE</v>
          </cell>
          <cell r="X147" t="str">
            <v>C</v>
          </cell>
          <cell r="Y147" t="str">
            <v>606</v>
          </cell>
          <cell r="Z147" t="str">
            <v>EA</v>
          </cell>
          <cell r="AA147">
            <v>1</v>
          </cell>
          <cell r="AB147" t="str">
            <v>305 X 190 X 080</v>
          </cell>
          <cell r="AE147" t="str">
            <v>STK</v>
          </cell>
          <cell r="AF147">
            <v>1</v>
          </cell>
          <cell r="AG147">
            <v>19</v>
          </cell>
          <cell r="AH147">
            <v>1</v>
          </cell>
          <cell r="AI147" t="str">
            <v>STK</v>
          </cell>
          <cell r="AJ147" t="str">
            <v>PEHA Elektro GmbH &amp; Co. KG</v>
          </cell>
          <cell r="AK147" t="str">
            <v>PEHA Elektro GmbH &amp; Co. KG</v>
          </cell>
        </row>
        <row r="148">
          <cell r="C148" t="str">
            <v>B 622.02 WAB O.D.</v>
          </cell>
          <cell r="D148" t="str">
            <v>4851</v>
          </cell>
          <cell r="E148" t="str">
            <v>15</v>
          </cell>
          <cell r="F148" t="str">
            <v>1</v>
          </cell>
          <cell r="G148" t="str">
            <v>01</v>
          </cell>
          <cell r="H148" t="str">
            <v>01</v>
          </cell>
          <cell r="I148" t="str">
            <v>1</v>
          </cell>
          <cell r="J148">
            <v>1</v>
          </cell>
          <cell r="K148">
            <v>0.12</v>
          </cell>
          <cell r="L148">
            <v>0.12</v>
          </cell>
          <cell r="M148" t="str">
            <v>KG</v>
          </cell>
          <cell r="N148">
            <v>0</v>
          </cell>
          <cell r="P148" t="str">
            <v>223261224728572U33</v>
          </cell>
          <cell r="Q148" t="str">
            <v>4010105309744</v>
          </cell>
          <cell r="R148" t="str">
            <v>4</v>
          </cell>
          <cell r="S148" t="str">
            <v>223</v>
          </cell>
          <cell r="T148" t="str">
            <v>11</v>
          </cell>
          <cell r="V148" t="str">
            <v>85365080</v>
          </cell>
          <cell r="W148" t="str">
            <v>DE</v>
          </cell>
          <cell r="X148" t="str">
            <v>C</v>
          </cell>
          <cell r="Y148" t="str">
            <v>606</v>
          </cell>
          <cell r="Z148" t="str">
            <v>EA</v>
          </cell>
          <cell r="AA148">
            <v>1</v>
          </cell>
          <cell r="AB148" t="str">
            <v>305 X 190 X 080</v>
          </cell>
          <cell r="AE148" t="str">
            <v>STK</v>
          </cell>
          <cell r="AF148">
            <v>1</v>
          </cell>
          <cell r="AG148">
            <v>19</v>
          </cell>
          <cell r="AH148">
            <v>1</v>
          </cell>
          <cell r="AI148" t="str">
            <v>STK</v>
          </cell>
          <cell r="AJ148" t="str">
            <v>PEHA Elektro GmbH &amp; Co. KG</v>
          </cell>
          <cell r="AK148" t="str">
            <v>PEHA Elektro GmbH &amp; Co. KG</v>
          </cell>
        </row>
        <row r="149">
          <cell r="C149" t="str">
            <v>D 6621 WAB NA</v>
          </cell>
          <cell r="D149" t="str">
            <v>4851</v>
          </cell>
          <cell r="E149" t="str">
            <v>15</v>
          </cell>
          <cell r="F149" t="str">
            <v>1</v>
          </cell>
          <cell r="G149" t="str">
            <v>01</v>
          </cell>
          <cell r="H149" t="str">
            <v>01</v>
          </cell>
          <cell r="I149" t="str">
            <v>1</v>
          </cell>
          <cell r="J149">
            <v>1</v>
          </cell>
          <cell r="K149">
            <v>0.13900000000000001</v>
          </cell>
          <cell r="L149">
            <v>0.13900000000000001</v>
          </cell>
          <cell r="M149" t="str">
            <v>KG</v>
          </cell>
          <cell r="N149">
            <v>0</v>
          </cell>
          <cell r="P149" t="str">
            <v>223261224728572U33</v>
          </cell>
          <cell r="Q149" t="str">
            <v>4010105311310</v>
          </cell>
          <cell r="R149" t="str">
            <v>4</v>
          </cell>
          <cell r="S149" t="str">
            <v>223</v>
          </cell>
          <cell r="T149" t="str">
            <v>11</v>
          </cell>
          <cell r="V149" t="str">
            <v>85366990</v>
          </cell>
          <cell r="W149" t="str">
            <v>DE</v>
          </cell>
          <cell r="X149" t="str">
            <v>C</v>
          </cell>
          <cell r="Y149" t="str">
            <v>606</v>
          </cell>
          <cell r="Z149" t="str">
            <v>EA</v>
          </cell>
          <cell r="AA149">
            <v>1</v>
          </cell>
          <cell r="AB149" t="str">
            <v>70 X 80 X 50</v>
          </cell>
          <cell r="AE149" t="str">
            <v>STK</v>
          </cell>
          <cell r="AF149">
            <v>1</v>
          </cell>
          <cell r="AG149">
            <v>19</v>
          </cell>
          <cell r="AH149">
            <v>1</v>
          </cell>
          <cell r="AI149" t="str">
            <v>STK</v>
          </cell>
          <cell r="AJ149" t="str">
            <v>PEHA Elektro GmbH &amp; Co. KG</v>
          </cell>
          <cell r="AK149" t="str">
            <v>PEHA Elektro GmbH &amp; Co. KG</v>
          </cell>
        </row>
        <row r="150">
          <cell r="C150" t="str">
            <v>D 625 WAB O.D.</v>
          </cell>
          <cell r="D150" t="str">
            <v>4851</v>
          </cell>
          <cell r="E150" t="str">
            <v>15</v>
          </cell>
          <cell r="F150" t="str">
            <v>1</v>
          </cell>
          <cell r="G150" t="str">
            <v>01</v>
          </cell>
          <cell r="H150" t="str">
            <v>01</v>
          </cell>
          <cell r="I150" t="str">
            <v>1</v>
          </cell>
          <cell r="J150">
            <v>1</v>
          </cell>
          <cell r="K150">
            <v>0.1</v>
          </cell>
          <cell r="L150">
            <v>9.9000000000000005E-2</v>
          </cell>
          <cell r="M150" t="str">
            <v>KG</v>
          </cell>
          <cell r="N150">
            <v>0</v>
          </cell>
          <cell r="P150" t="str">
            <v>223261224728572U33</v>
          </cell>
          <cell r="Q150" t="str">
            <v>4010105312713</v>
          </cell>
          <cell r="R150" t="str">
            <v>4</v>
          </cell>
          <cell r="S150" t="str">
            <v>223</v>
          </cell>
          <cell r="T150" t="str">
            <v>11</v>
          </cell>
          <cell r="V150" t="str">
            <v>85365080</v>
          </cell>
          <cell r="W150" t="str">
            <v>DE</v>
          </cell>
          <cell r="X150" t="str">
            <v>C</v>
          </cell>
          <cell r="Y150" t="str">
            <v>606</v>
          </cell>
          <cell r="Z150" t="str">
            <v>EA</v>
          </cell>
          <cell r="AA150">
            <v>1</v>
          </cell>
          <cell r="AB150" t="str">
            <v>305 X 190 X 080</v>
          </cell>
          <cell r="AE150" t="str">
            <v>STK</v>
          </cell>
          <cell r="AF150">
            <v>1</v>
          </cell>
          <cell r="AG150">
            <v>19</v>
          </cell>
          <cell r="AH150">
            <v>1</v>
          </cell>
          <cell r="AI150" t="str">
            <v>STK</v>
          </cell>
          <cell r="AJ150" t="str">
            <v>PEHA Elektro GmbH &amp; Co. KG</v>
          </cell>
          <cell r="AK150" t="str">
            <v>PEHA Elektro GmbH &amp; Co. KG</v>
          </cell>
        </row>
        <row r="151">
          <cell r="C151" t="str">
            <v>D 626 WAB GLK O.D.</v>
          </cell>
          <cell r="D151" t="str">
            <v>4851</v>
          </cell>
          <cell r="E151" t="str">
            <v>15</v>
          </cell>
          <cell r="F151" t="str">
            <v>1</v>
          </cell>
          <cell r="G151" t="str">
            <v>01</v>
          </cell>
          <cell r="H151" t="str">
            <v>01</v>
          </cell>
          <cell r="I151" t="str">
            <v>1</v>
          </cell>
          <cell r="J151">
            <v>1</v>
          </cell>
          <cell r="K151">
            <v>8.1000000000000003E-2</v>
          </cell>
          <cell r="L151">
            <v>0.08</v>
          </cell>
          <cell r="M151" t="str">
            <v>KG</v>
          </cell>
          <cell r="N151">
            <v>0</v>
          </cell>
          <cell r="P151" t="str">
            <v>223261224728572U33</v>
          </cell>
          <cell r="Q151" t="str">
            <v>4010105312737</v>
          </cell>
          <cell r="R151" t="str">
            <v>4</v>
          </cell>
          <cell r="S151" t="str">
            <v>223</v>
          </cell>
          <cell r="T151" t="str">
            <v>11</v>
          </cell>
          <cell r="V151" t="str">
            <v>85365080</v>
          </cell>
          <cell r="W151" t="str">
            <v>DE</v>
          </cell>
          <cell r="X151" t="str">
            <v>C</v>
          </cell>
          <cell r="Y151" t="str">
            <v>606</v>
          </cell>
          <cell r="Z151" t="str">
            <v>EA</v>
          </cell>
          <cell r="AA151">
            <v>1</v>
          </cell>
          <cell r="AB151" t="str">
            <v>80 X 70 X 45</v>
          </cell>
          <cell r="AE151" t="str">
            <v>STK</v>
          </cell>
          <cell r="AF151">
            <v>1</v>
          </cell>
          <cell r="AG151">
            <v>19</v>
          </cell>
          <cell r="AH151">
            <v>1</v>
          </cell>
          <cell r="AI151" t="str">
            <v>STK</v>
          </cell>
          <cell r="AJ151" t="str">
            <v>PEHA Elektro GmbH &amp; Co. KG</v>
          </cell>
          <cell r="AK151" t="str">
            <v>PEHA Elektro GmbH &amp; Co. KG</v>
          </cell>
        </row>
        <row r="152">
          <cell r="C152" t="str">
            <v>D 6632 WAB O.D.</v>
          </cell>
          <cell r="D152" t="str">
            <v>4851</v>
          </cell>
          <cell r="E152" t="str">
            <v>15</v>
          </cell>
          <cell r="F152" t="str">
            <v>1</v>
          </cell>
          <cell r="G152" t="str">
            <v>01</v>
          </cell>
          <cell r="H152" t="str">
            <v>01</v>
          </cell>
          <cell r="I152" t="str">
            <v>1</v>
          </cell>
          <cell r="J152">
            <v>1</v>
          </cell>
          <cell r="K152">
            <v>0.17</v>
          </cell>
          <cell r="L152">
            <v>0.17</v>
          </cell>
          <cell r="M152" t="str">
            <v>KG</v>
          </cell>
          <cell r="N152">
            <v>0</v>
          </cell>
          <cell r="P152" t="str">
            <v>223261224728572U33</v>
          </cell>
          <cell r="Q152" t="str">
            <v>4010105312751</v>
          </cell>
          <cell r="R152" t="str">
            <v>4</v>
          </cell>
          <cell r="S152" t="str">
            <v>223</v>
          </cell>
          <cell r="T152" t="str">
            <v>11</v>
          </cell>
          <cell r="V152" t="str">
            <v>85366990</v>
          </cell>
          <cell r="W152" t="str">
            <v>DE</v>
          </cell>
          <cell r="X152" t="str">
            <v>C</v>
          </cell>
          <cell r="Y152" t="str">
            <v>606</v>
          </cell>
          <cell r="Z152" t="str">
            <v>EA</v>
          </cell>
          <cell r="AA152">
            <v>1</v>
          </cell>
          <cell r="AB152" t="str">
            <v>137 X 81  X 51</v>
          </cell>
          <cell r="AE152" t="str">
            <v>STK</v>
          </cell>
          <cell r="AF152">
            <v>1</v>
          </cell>
          <cell r="AG152">
            <v>19</v>
          </cell>
          <cell r="AH152">
            <v>1</v>
          </cell>
          <cell r="AI152" t="str">
            <v>STK</v>
          </cell>
          <cell r="AJ152" t="str">
            <v>PEHA Elektro GmbH &amp; Co. KG</v>
          </cell>
          <cell r="AK152" t="str">
            <v>PEHA Elektro GmbH &amp; Co. KG</v>
          </cell>
        </row>
        <row r="153">
          <cell r="C153" t="str">
            <v>D 6633 WAB O.D.</v>
          </cell>
          <cell r="D153" t="str">
            <v>4851</v>
          </cell>
          <cell r="E153" t="str">
            <v>15</v>
          </cell>
          <cell r="F153" t="str">
            <v>1</v>
          </cell>
          <cell r="G153" t="str">
            <v>01</v>
          </cell>
          <cell r="H153" t="str">
            <v>01</v>
          </cell>
          <cell r="I153" t="str">
            <v>1</v>
          </cell>
          <cell r="J153">
            <v>1</v>
          </cell>
          <cell r="K153">
            <v>0.26700000000000002</v>
          </cell>
          <cell r="L153">
            <v>0.26700000000000002</v>
          </cell>
          <cell r="M153" t="str">
            <v>KG</v>
          </cell>
          <cell r="N153">
            <v>0</v>
          </cell>
          <cell r="P153" t="str">
            <v>223261224728572U33</v>
          </cell>
          <cell r="Q153" t="str">
            <v>4010105312775</v>
          </cell>
          <cell r="R153" t="str">
            <v>4</v>
          </cell>
          <cell r="S153" t="str">
            <v>223</v>
          </cell>
          <cell r="T153" t="str">
            <v>11</v>
          </cell>
          <cell r="V153" t="str">
            <v>85366990</v>
          </cell>
          <cell r="W153" t="str">
            <v>DE</v>
          </cell>
          <cell r="X153" t="str">
            <v>C</v>
          </cell>
          <cell r="Y153" t="str">
            <v>606</v>
          </cell>
          <cell r="Z153" t="str">
            <v>EA</v>
          </cell>
          <cell r="AA153">
            <v>1</v>
          </cell>
          <cell r="AB153" t="str">
            <v>220 X 45  X 75</v>
          </cell>
          <cell r="AE153" t="str">
            <v>STK</v>
          </cell>
          <cell r="AF153">
            <v>1</v>
          </cell>
          <cell r="AG153">
            <v>19</v>
          </cell>
          <cell r="AH153">
            <v>1</v>
          </cell>
          <cell r="AI153" t="str">
            <v>STK</v>
          </cell>
          <cell r="AJ153" t="str">
            <v>PEHA Elektro GmbH &amp; Co. KG</v>
          </cell>
          <cell r="AK153" t="str">
            <v>PEHA Elektro GmbH &amp; Co. KG</v>
          </cell>
        </row>
        <row r="154">
          <cell r="C154" t="str">
            <v>D 6622 WAB O.D.</v>
          </cell>
          <cell r="D154" t="str">
            <v>4851</v>
          </cell>
          <cell r="E154" t="str">
            <v>15</v>
          </cell>
          <cell r="F154" t="str">
            <v>1</v>
          </cell>
          <cell r="G154" t="str">
            <v>01</v>
          </cell>
          <cell r="H154" t="str">
            <v>01</v>
          </cell>
          <cell r="I154" t="str">
            <v>1</v>
          </cell>
          <cell r="J154">
            <v>1</v>
          </cell>
          <cell r="K154">
            <v>0.03</v>
          </cell>
          <cell r="L154">
            <v>2.9000000000000001E-2</v>
          </cell>
          <cell r="M154" t="str">
            <v>KG</v>
          </cell>
          <cell r="N154">
            <v>0</v>
          </cell>
          <cell r="P154" t="str">
            <v>223261224728572U33</v>
          </cell>
          <cell r="Q154" t="str">
            <v>4010105312812</v>
          </cell>
          <cell r="R154" t="str">
            <v>4</v>
          </cell>
          <cell r="S154" t="str">
            <v>223</v>
          </cell>
          <cell r="T154" t="str">
            <v>11</v>
          </cell>
          <cell r="V154" t="str">
            <v>85366990</v>
          </cell>
          <cell r="W154" t="str">
            <v>DE</v>
          </cell>
          <cell r="X154" t="str">
            <v>C</v>
          </cell>
          <cell r="Y154" t="str">
            <v>606</v>
          </cell>
          <cell r="Z154" t="str">
            <v>EA</v>
          </cell>
          <cell r="AA154">
            <v>1</v>
          </cell>
          <cell r="AB154" t="str">
            <v>305 X 190 X 080</v>
          </cell>
          <cell r="AE154" t="str">
            <v>STK</v>
          </cell>
          <cell r="AF154">
            <v>1</v>
          </cell>
          <cell r="AG154">
            <v>19</v>
          </cell>
          <cell r="AH154">
            <v>1</v>
          </cell>
          <cell r="AI154" t="str">
            <v>STK</v>
          </cell>
          <cell r="AJ154" t="str">
            <v>PEHA Elektro GmbH &amp; Co. KG</v>
          </cell>
          <cell r="AK154" t="str">
            <v>PEHA Elektro GmbH &amp; Co. KG</v>
          </cell>
        </row>
        <row r="155">
          <cell r="C155" t="str">
            <v>D 6632 WAB GLK NA</v>
          </cell>
          <cell r="D155" t="str">
            <v>4851</v>
          </cell>
          <cell r="E155" t="str">
            <v>15</v>
          </cell>
          <cell r="F155" t="str">
            <v>1</v>
          </cell>
          <cell r="G155" t="str">
            <v>01</v>
          </cell>
          <cell r="H155" t="str">
            <v>01</v>
          </cell>
          <cell r="I155" t="str">
            <v>1</v>
          </cell>
          <cell r="J155">
            <v>1</v>
          </cell>
          <cell r="K155">
            <v>0.26100000000000001</v>
          </cell>
          <cell r="L155">
            <v>0.26</v>
          </cell>
          <cell r="M155" t="str">
            <v>KG</v>
          </cell>
          <cell r="N155">
            <v>0</v>
          </cell>
          <cell r="P155" t="str">
            <v>223261224728572U33</v>
          </cell>
          <cell r="Q155" t="str">
            <v>4010105333510</v>
          </cell>
          <cell r="R155" t="str">
            <v>4</v>
          </cell>
          <cell r="S155" t="str">
            <v>223</v>
          </cell>
          <cell r="T155" t="str">
            <v>11</v>
          </cell>
          <cell r="V155" t="str">
            <v>85366990</v>
          </cell>
          <cell r="W155" t="str">
            <v>DE</v>
          </cell>
          <cell r="X155" t="str">
            <v>C</v>
          </cell>
          <cell r="Y155" t="str">
            <v>606</v>
          </cell>
          <cell r="Z155" t="str">
            <v>EA</v>
          </cell>
          <cell r="AA155">
            <v>1</v>
          </cell>
          <cell r="AB155" t="str">
            <v>135 X 80 X 50</v>
          </cell>
          <cell r="AE155" t="str">
            <v>STK</v>
          </cell>
          <cell r="AF155">
            <v>1</v>
          </cell>
          <cell r="AG155">
            <v>19</v>
          </cell>
          <cell r="AH155">
            <v>1</v>
          </cell>
          <cell r="AI155" t="str">
            <v>STK</v>
          </cell>
          <cell r="AJ155" t="str">
            <v>PEHA Elektro GmbH &amp; Co. KG</v>
          </cell>
          <cell r="AK155" t="str">
            <v>PEHA Elektro GmbH &amp; Co. KG</v>
          </cell>
        </row>
        <row r="156">
          <cell r="C156" t="str">
            <v>D 6632 WAB NA GRÜN</v>
          </cell>
          <cell r="D156" t="str">
            <v>4851</v>
          </cell>
          <cell r="E156" t="str">
            <v>15</v>
          </cell>
          <cell r="F156" t="str">
            <v>1</v>
          </cell>
          <cell r="G156" t="str">
            <v>01</v>
          </cell>
          <cell r="H156" t="str">
            <v>01</v>
          </cell>
          <cell r="I156" t="str">
            <v>1</v>
          </cell>
          <cell r="J156">
            <v>1</v>
          </cell>
          <cell r="K156">
            <v>0.26400000000000001</v>
          </cell>
          <cell r="L156">
            <v>0.26400000000000001</v>
          </cell>
          <cell r="M156" t="str">
            <v>KG</v>
          </cell>
          <cell r="N156">
            <v>0</v>
          </cell>
          <cell r="P156" t="str">
            <v>22326122472F282V06</v>
          </cell>
          <cell r="Q156" t="str">
            <v>4010105333619</v>
          </cell>
          <cell r="R156" t="str">
            <v>4</v>
          </cell>
          <cell r="S156" t="str">
            <v>223</v>
          </cell>
          <cell r="T156" t="str">
            <v>11</v>
          </cell>
          <cell r="V156" t="str">
            <v>85366990</v>
          </cell>
          <cell r="W156" t="str">
            <v>DE</v>
          </cell>
          <cell r="X156" t="str">
            <v>C</v>
          </cell>
          <cell r="Y156" t="str">
            <v>606</v>
          </cell>
          <cell r="Z156" t="str">
            <v>EA</v>
          </cell>
          <cell r="AA156">
            <v>1</v>
          </cell>
          <cell r="AB156" t="str">
            <v>55 X 150  X 90</v>
          </cell>
          <cell r="AE156" t="str">
            <v>STK</v>
          </cell>
          <cell r="AF156">
            <v>1</v>
          </cell>
          <cell r="AG156">
            <v>19</v>
          </cell>
          <cell r="AH156">
            <v>1</v>
          </cell>
          <cell r="AI156" t="str">
            <v>STK</v>
          </cell>
          <cell r="AJ156" t="str">
            <v>PEHA Elektro GmbH &amp; Co. KG</v>
          </cell>
          <cell r="AK156" t="str">
            <v>PEHA Elektro GmbH &amp; Co. KG</v>
          </cell>
        </row>
        <row r="157">
          <cell r="C157" t="str">
            <v>D 6632 WAB NA ROT</v>
          </cell>
          <cell r="D157" t="str">
            <v>4851</v>
          </cell>
          <cell r="E157" t="str">
            <v>15</v>
          </cell>
          <cell r="F157" t="str">
            <v>1</v>
          </cell>
          <cell r="G157" t="str">
            <v>01</v>
          </cell>
          <cell r="H157" t="str">
            <v>01</v>
          </cell>
          <cell r="I157" t="str">
            <v>1</v>
          </cell>
          <cell r="J157">
            <v>1</v>
          </cell>
          <cell r="K157">
            <v>0.26300000000000001</v>
          </cell>
          <cell r="L157">
            <v>0.26300000000000001</v>
          </cell>
          <cell r="M157" t="str">
            <v>KG</v>
          </cell>
          <cell r="N157">
            <v>0</v>
          </cell>
          <cell r="P157" t="str">
            <v>22326122472F282V06</v>
          </cell>
          <cell r="Q157" t="str">
            <v>4010105333817</v>
          </cell>
          <cell r="R157" t="str">
            <v>4</v>
          </cell>
          <cell r="S157" t="str">
            <v>223</v>
          </cell>
          <cell r="T157" t="str">
            <v>11</v>
          </cell>
          <cell r="V157" t="str">
            <v>85366990</v>
          </cell>
          <cell r="W157" t="str">
            <v>DE</v>
          </cell>
          <cell r="X157" t="str">
            <v>C</v>
          </cell>
          <cell r="Y157" t="str">
            <v>606</v>
          </cell>
          <cell r="Z157" t="str">
            <v>EA</v>
          </cell>
          <cell r="AA157">
            <v>1</v>
          </cell>
          <cell r="AB157" t="str">
            <v>55 X 150  X 90</v>
          </cell>
          <cell r="AE157" t="str">
            <v>STK</v>
          </cell>
          <cell r="AF157">
            <v>1</v>
          </cell>
          <cell r="AG157">
            <v>19</v>
          </cell>
          <cell r="AH157">
            <v>1</v>
          </cell>
          <cell r="AI157" t="str">
            <v>STK</v>
          </cell>
          <cell r="AJ157" t="str">
            <v>PEHA Elektro GmbH &amp; Co. KG</v>
          </cell>
          <cell r="AK157" t="str">
            <v>PEHA Elektro GmbH &amp; Co. KG</v>
          </cell>
        </row>
        <row r="158">
          <cell r="C158" t="str">
            <v>D 6620 WAB GLK NA</v>
          </cell>
          <cell r="D158" t="str">
            <v>4851</v>
          </cell>
          <cell r="E158" t="str">
            <v>15</v>
          </cell>
          <cell r="F158" t="str">
            <v>1</v>
          </cell>
          <cell r="G158" t="str">
            <v>01</v>
          </cell>
          <cell r="H158" t="str">
            <v>01</v>
          </cell>
          <cell r="I158" t="str">
            <v>1</v>
          </cell>
          <cell r="J158">
            <v>1</v>
          </cell>
          <cell r="K158">
            <v>0.13800000000000001</v>
          </cell>
          <cell r="L158">
            <v>0.13800000000000001</v>
          </cell>
          <cell r="M158" t="str">
            <v>KG</v>
          </cell>
          <cell r="N158">
            <v>0</v>
          </cell>
          <cell r="P158" t="str">
            <v>223261224728572U33</v>
          </cell>
          <cell r="Q158" t="str">
            <v>4010105333916</v>
          </cell>
          <cell r="R158" t="str">
            <v>4</v>
          </cell>
          <cell r="S158" t="str">
            <v>223</v>
          </cell>
          <cell r="T158" t="str">
            <v>11</v>
          </cell>
          <cell r="V158" t="str">
            <v>85366990</v>
          </cell>
          <cell r="W158" t="str">
            <v>DE</v>
          </cell>
          <cell r="X158" t="str">
            <v>C</v>
          </cell>
          <cell r="Y158" t="str">
            <v>606</v>
          </cell>
          <cell r="Z158" t="str">
            <v>EA</v>
          </cell>
          <cell r="AA158">
            <v>1</v>
          </cell>
          <cell r="AB158" t="str">
            <v>85 X 70  X 54</v>
          </cell>
          <cell r="AE158" t="str">
            <v>STK</v>
          </cell>
          <cell r="AF158">
            <v>1</v>
          </cell>
          <cell r="AG158">
            <v>19</v>
          </cell>
          <cell r="AH158">
            <v>1</v>
          </cell>
          <cell r="AI158" t="str">
            <v>STK</v>
          </cell>
          <cell r="AJ158" t="str">
            <v>PEHA Elektro GmbH &amp; Co. KG</v>
          </cell>
          <cell r="AK158" t="str">
            <v>PEHA Elektro GmbH &amp; Co. KG</v>
          </cell>
        </row>
        <row r="159">
          <cell r="C159" t="str">
            <v>D 6620 WAB NA OR</v>
          </cell>
          <cell r="D159" t="str">
            <v>4851</v>
          </cell>
          <cell r="E159" t="str">
            <v>15</v>
          </cell>
          <cell r="F159" t="str">
            <v>2</v>
          </cell>
          <cell r="G159" t="str">
            <v>02</v>
          </cell>
          <cell r="H159" t="str">
            <v>02</v>
          </cell>
          <cell r="I159" t="str">
            <v>2</v>
          </cell>
          <cell r="J159">
            <v>1</v>
          </cell>
          <cell r="K159">
            <v>0.13800000000000001</v>
          </cell>
          <cell r="L159">
            <v>0.13800000000000001</v>
          </cell>
          <cell r="M159" t="str">
            <v>KG</v>
          </cell>
          <cell r="N159">
            <v>0</v>
          </cell>
          <cell r="P159" t="str">
            <v>22326122472F282V06</v>
          </cell>
          <cell r="Q159" t="str">
            <v>4010105334012</v>
          </cell>
          <cell r="R159" t="str">
            <v>4</v>
          </cell>
          <cell r="S159" t="str">
            <v>223</v>
          </cell>
          <cell r="T159" t="str">
            <v>11</v>
          </cell>
          <cell r="V159" t="str">
            <v>85366990</v>
          </cell>
          <cell r="W159" t="str">
            <v>DE</v>
          </cell>
          <cell r="X159" t="str">
            <v>C</v>
          </cell>
          <cell r="Y159" t="str">
            <v>606</v>
          </cell>
          <cell r="Z159" t="str">
            <v>EA</v>
          </cell>
          <cell r="AA159">
            <v>1</v>
          </cell>
          <cell r="AB159" t="str">
            <v>305 X 190 X 080</v>
          </cell>
          <cell r="AE159" t="str">
            <v>STK</v>
          </cell>
          <cell r="AF159">
            <v>1</v>
          </cell>
          <cell r="AG159">
            <v>19</v>
          </cell>
          <cell r="AH159">
            <v>1</v>
          </cell>
          <cell r="AI159" t="str">
            <v>STK</v>
          </cell>
          <cell r="AJ159" t="str">
            <v>PEHA Elektro GmbH &amp; Co. KG</v>
          </cell>
          <cell r="AK159" t="str">
            <v>PEHA Elektro GmbH &amp; Co. KG</v>
          </cell>
        </row>
        <row r="160">
          <cell r="C160" t="str">
            <v>D 6620 WAB NA ROT</v>
          </cell>
          <cell r="D160" t="str">
            <v>4851</v>
          </cell>
          <cell r="E160" t="str">
            <v>15</v>
          </cell>
          <cell r="F160" t="str">
            <v>1</v>
          </cell>
          <cell r="G160" t="str">
            <v>01</v>
          </cell>
          <cell r="H160" t="str">
            <v>01</v>
          </cell>
          <cell r="I160" t="str">
            <v>1</v>
          </cell>
          <cell r="J160">
            <v>1</v>
          </cell>
          <cell r="K160">
            <v>0.14000000000000001</v>
          </cell>
          <cell r="L160">
            <v>0.14000000000000001</v>
          </cell>
          <cell r="M160" t="str">
            <v>KG</v>
          </cell>
          <cell r="N160">
            <v>0</v>
          </cell>
          <cell r="P160" t="str">
            <v>22326122472F282V06</v>
          </cell>
          <cell r="Q160" t="str">
            <v>4010105334715</v>
          </cell>
          <cell r="R160" t="str">
            <v>4</v>
          </cell>
          <cell r="S160" t="str">
            <v>223</v>
          </cell>
          <cell r="T160" t="str">
            <v>11</v>
          </cell>
          <cell r="V160" t="str">
            <v>85366990</v>
          </cell>
          <cell r="W160" t="str">
            <v>DE</v>
          </cell>
          <cell r="X160" t="str">
            <v>W</v>
          </cell>
          <cell r="Y160" t="str">
            <v>606</v>
          </cell>
          <cell r="Z160" t="str">
            <v>EA</v>
          </cell>
          <cell r="AA160">
            <v>1</v>
          </cell>
          <cell r="AB160" t="str">
            <v>91 X 70  X 55</v>
          </cell>
          <cell r="AE160" t="str">
            <v>STK</v>
          </cell>
          <cell r="AF160">
            <v>1</v>
          </cell>
          <cell r="AG160">
            <v>19</v>
          </cell>
          <cell r="AH160">
            <v>1</v>
          </cell>
          <cell r="AI160" t="str">
            <v>STK</v>
          </cell>
          <cell r="AJ160" t="str">
            <v>PEHA Elektro GmbH &amp; Co. KG</v>
          </cell>
          <cell r="AK160" t="str">
            <v>PEHA Elektro GmbH &amp; Co. KG</v>
          </cell>
        </row>
        <row r="161">
          <cell r="C161" t="str">
            <v>D 6620 WAB NA GRÜN</v>
          </cell>
          <cell r="D161" t="str">
            <v>4851</v>
          </cell>
          <cell r="E161" t="str">
            <v>15</v>
          </cell>
          <cell r="F161" t="str">
            <v>1</v>
          </cell>
          <cell r="G161" t="str">
            <v>01</v>
          </cell>
          <cell r="H161" t="str">
            <v>01</v>
          </cell>
          <cell r="I161" t="str">
            <v>1</v>
          </cell>
          <cell r="J161">
            <v>1</v>
          </cell>
          <cell r="K161">
            <v>0.08</v>
          </cell>
          <cell r="L161">
            <v>7.9000000000000001E-2</v>
          </cell>
          <cell r="M161" t="str">
            <v>KG</v>
          </cell>
          <cell r="N161">
            <v>0</v>
          </cell>
          <cell r="P161" t="str">
            <v>223261224728572U33</v>
          </cell>
          <cell r="Q161" t="str">
            <v>4010105345025</v>
          </cell>
          <cell r="R161" t="str">
            <v>4</v>
          </cell>
          <cell r="S161" t="str">
            <v>223</v>
          </cell>
          <cell r="T161" t="str">
            <v>11</v>
          </cell>
          <cell r="V161" t="str">
            <v>85366990</v>
          </cell>
          <cell r="W161" t="str">
            <v>DE</v>
          </cell>
          <cell r="X161" t="str">
            <v>C</v>
          </cell>
          <cell r="Y161" t="str">
            <v>606</v>
          </cell>
          <cell r="Z161" t="str">
            <v>EA</v>
          </cell>
          <cell r="AA161">
            <v>1</v>
          </cell>
          <cell r="AB161" t="str">
            <v>305 X 190 X 080</v>
          </cell>
          <cell r="AE161" t="str">
            <v>STK</v>
          </cell>
          <cell r="AF161">
            <v>1</v>
          </cell>
          <cell r="AG161">
            <v>19</v>
          </cell>
          <cell r="AH161">
            <v>1</v>
          </cell>
          <cell r="AI161" t="str">
            <v>STK</v>
          </cell>
          <cell r="AJ161" t="str">
            <v>PEHA Elektro GmbH &amp; Co. KG</v>
          </cell>
          <cell r="AK161" t="str">
            <v>PEHA Elektro GmbH &amp; Co. KG</v>
          </cell>
        </row>
        <row r="162">
          <cell r="C162" t="str">
            <v>H 1622 WAB</v>
          </cell>
          <cell r="D162" t="str">
            <v>4851</v>
          </cell>
          <cell r="E162" t="str">
            <v>15</v>
          </cell>
          <cell r="F162" t="str">
            <v>1</v>
          </cell>
          <cell r="G162" t="str">
            <v>01</v>
          </cell>
          <cell r="H162" t="str">
            <v>01</v>
          </cell>
          <cell r="I162" t="str">
            <v>1</v>
          </cell>
          <cell r="J162">
            <v>1</v>
          </cell>
          <cell r="K162">
            <v>0.125</v>
          </cell>
          <cell r="L162">
            <v>0.125</v>
          </cell>
          <cell r="M162" t="str">
            <v>KG</v>
          </cell>
          <cell r="N162">
            <v>0</v>
          </cell>
          <cell r="P162" t="str">
            <v>223261224728572U33</v>
          </cell>
          <cell r="Q162" t="str">
            <v>4010105387223</v>
          </cell>
          <cell r="R162" t="str">
            <v>4</v>
          </cell>
          <cell r="S162" t="str">
            <v>223</v>
          </cell>
          <cell r="T162" t="str">
            <v>11</v>
          </cell>
          <cell r="V162" t="str">
            <v>85365080</v>
          </cell>
          <cell r="W162" t="str">
            <v>HU</v>
          </cell>
          <cell r="X162" t="str">
            <v>C</v>
          </cell>
          <cell r="Y162" t="str">
            <v>606</v>
          </cell>
          <cell r="Z162" t="str">
            <v>EA</v>
          </cell>
          <cell r="AA162">
            <v>1</v>
          </cell>
          <cell r="AB162" t="str">
            <v>305 X 190 X 080</v>
          </cell>
          <cell r="AE162" t="str">
            <v>STK</v>
          </cell>
          <cell r="AF162">
            <v>1</v>
          </cell>
          <cell r="AG162">
            <v>19</v>
          </cell>
          <cell r="AH162">
            <v>1</v>
          </cell>
          <cell r="AI162" t="str">
            <v>STK</v>
          </cell>
          <cell r="AJ162" t="str">
            <v>PEHA Elektro GmbH &amp; Co. KG</v>
          </cell>
          <cell r="AK162" t="str">
            <v>PEHA Elektro GmbH &amp; Co. KG</v>
          </cell>
        </row>
        <row r="163">
          <cell r="C163" t="str">
            <v>H 1626 WAB</v>
          </cell>
          <cell r="D163" t="str">
            <v>4851</v>
          </cell>
          <cell r="E163" t="str">
            <v>15</v>
          </cell>
          <cell r="F163" t="str">
            <v>1</v>
          </cell>
          <cell r="G163" t="str">
            <v>01</v>
          </cell>
          <cell r="H163" t="str">
            <v>01</v>
          </cell>
          <cell r="I163" t="str">
            <v>1</v>
          </cell>
          <cell r="J163">
            <v>1</v>
          </cell>
          <cell r="K163">
            <v>0.122</v>
          </cell>
          <cell r="L163">
            <v>0.122</v>
          </cell>
          <cell r="M163" t="str">
            <v>KG</v>
          </cell>
          <cell r="N163">
            <v>0</v>
          </cell>
          <cell r="P163" t="str">
            <v>223261224728572U33</v>
          </cell>
          <cell r="Q163" t="str">
            <v>4010105387629</v>
          </cell>
          <cell r="R163" t="str">
            <v>4</v>
          </cell>
          <cell r="S163" t="str">
            <v>223</v>
          </cell>
          <cell r="T163" t="str">
            <v>11</v>
          </cell>
          <cell r="V163" t="str">
            <v>85365080</v>
          </cell>
          <cell r="W163" t="str">
            <v>HU</v>
          </cell>
          <cell r="X163" t="str">
            <v>W</v>
          </cell>
          <cell r="Y163" t="str">
            <v>606</v>
          </cell>
          <cell r="Z163" t="str">
            <v>EA</v>
          </cell>
          <cell r="AA163">
            <v>1</v>
          </cell>
          <cell r="AB163" t="str">
            <v>305 X 190 X 080</v>
          </cell>
          <cell r="AE163" t="str">
            <v>STK</v>
          </cell>
          <cell r="AF163">
            <v>1</v>
          </cell>
          <cell r="AG163">
            <v>19</v>
          </cell>
          <cell r="AH163">
            <v>1</v>
          </cell>
          <cell r="AI163" t="str">
            <v>STK</v>
          </cell>
          <cell r="AJ163" t="str">
            <v>PEHA Elektro GmbH &amp; Co. KG</v>
          </cell>
          <cell r="AK163" t="str">
            <v>PEHA Elektro GmbH &amp; Co. KG</v>
          </cell>
        </row>
        <row r="164">
          <cell r="C164" t="str">
            <v>D 623 WAB</v>
          </cell>
          <cell r="D164" t="str">
            <v>4851</v>
          </cell>
          <cell r="E164" t="str">
            <v>15</v>
          </cell>
          <cell r="F164" t="str">
            <v>1</v>
          </cell>
          <cell r="G164" t="str">
            <v>01</v>
          </cell>
          <cell r="H164" t="str">
            <v>01</v>
          </cell>
          <cell r="I164" t="str">
            <v>1</v>
          </cell>
          <cell r="J164">
            <v>1</v>
          </cell>
          <cell r="K164">
            <v>0.11</v>
          </cell>
          <cell r="L164">
            <v>0.11</v>
          </cell>
          <cell r="M164" t="str">
            <v>KG</v>
          </cell>
          <cell r="N164">
            <v>0</v>
          </cell>
          <cell r="P164" t="str">
            <v>223261224728572U33</v>
          </cell>
          <cell r="Q164" t="str">
            <v>4010105390315</v>
          </cell>
          <cell r="R164" t="str">
            <v>4</v>
          </cell>
          <cell r="S164" t="str">
            <v>223</v>
          </cell>
          <cell r="T164" t="str">
            <v>11</v>
          </cell>
          <cell r="V164" t="str">
            <v>85365080</v>
          </cell>
          <cell r="W164" t="str">
            <v>DE</v>
          </cell>
          <cell r="X164" t="str">
            <v>C</v>
          </cell>
          <cell r="Y164" t="str">
            <v>606</v>
          </cell>
          <cell r="Z164" t="str">
            <v>EA</v>
          </cell>
          <cell r="AA164">
            <v>1</v>
          </cell>
          <cell r="AB164" t="str">
            <v>305 X 190 X 080</v>
          </cell>
          <cell r="AE164" t="str">
            <v>STK</v>
          </cell>
          <cell r="AF164">
            <v>1</v>
          </cell>
          <cell r="AG164">
            <v>19</v>
          </cell>
          <cell r="AH164">
            <v>1</v>
          </cell>
          <cell r="AI164" t="str">
            <v>STK</v>
          </cell>
          <cell r="AJ164" t="str">
            <v>PEHA Elektro GmbH &amp; Co. KG</v>
          </cell>
          <cell r="AK164" t="str">
            <v>PEHA Elektro GmbH &amp; Co. KG</v>
          </cell>
        </row>
        <row r="165">
          <cell r="C165" t="str">
            <v>D 626/4 WAB</v>
          </cell>
          <cell r="D165" t="str">
            <v>4851</v>
          </cell>
          <cell r="E165" t="str">
            <v>15</v>
          </cell>
          <cell r="F165" t="str">
            <v>1</v>
          </cell>
          <cell r="G165" t="str">
            <v>01</v>
          </cell>
          <cell r="H165" t="str">
            <v>01</v>
          </cell>
          <cell r="I165" t="str">
            <v>1</v>
          </cell>
          <cell r="J165">
            <v>1</v>
          </cell>
          <cell r="K165">
            <v>0.155</v>
          </cell>
          <cell r="L165">
            <v>0.155</v>
          </cell>
          <cell r="M165" t="str">
            <v>KG</v>
          </cell>
          <cell r="N165">
            <v>0</v>
          </cell>
          <cell r="P165" t="str">
            <v>223261224728572U33</v>
          </cell>
          <cell r="Q165" t="str">
            <v>4010105390414</v>
          </cell>
          <cell r="R165" t="str">
            <v>4</v>
          </cell>
          <cell r="S165" t="str">
            <v>223</v>
          </cell>
          <cell r="T165" t="str">
            <v>11</v>
          </cell>
          <cell r="V165" t="str">
            <v>85365080</v>
          </cell>
          <cell r="W165" t="str">
            <v>DE</v>
          </cell>
          <cell r="X165" t="str">
            <v>W</v>
          </cell>
          <cell r="Y165" t="str">
            <v>606</v>
          </cell>
          <cell r="Z165" t="str">
            <v>EA</v>
          </cell>
          <cell r="AA165">
            <v>1</v>
          </cell>
          <cell r="AB165" t="str">
            <v>305 X 190 X 080</v>
          </cell>
          <cell r="AE165" t="str">
            <v>STK</v>
          </cell>
          <cell r="AF165">
            <v>1</v>
          </cell>
          <cell r="AG165">
            <v>19</v>
          </cell>
          <cell r="AH165">
            <v>1</v>
          </cell>
          <cell r="AI165" t="str">
            <v>STK</v>
          </cell>
          <cell r="AJ165" t="str">
            <v>PEHA Elektro GmbH &amp; Co. KG</v>
          </cell>
          <cell r="AK165" t="str">
            <v>PEHA Elektro GmbH &amp; Co. KG</v>
          </cell>
        </row>
        <row r="166">
          <cell r="C166" t="str">
            <v>D 655/4 WAB</v>
          </cell>
          <cell r="D166" t="str">
            <v>4851</v>
          </cell>
          <cell r="E166" t="str">
            <v>15</v>
          </cell>
          <cell r="F166" t="str">
            <v>1</v>
          </cell>
          <cell r="G166" t="str">
            <v>01</v>
          </cell>
          <cell r="H166" t="str">
            <v>01</v>
          </cell>
          <cell r="I166" t="str">
            <v>1</v>
          </cell>
          <cell r="J166">
            <v>1</v>
          </cell>
          <cell r="K166">
            <v>0.12</v>
          </cell>
          <cell r="L166">
            <v>0.11</v>
          </cell>
          <cell r="M166" t="str">
            <v>KG</v>
          </cell>
          <cell r="N166">
            <v>0</v>
          </cell>
          <cell r="P166" t="str">
            <v>223261224728572U33</v>
          </cell>
          <cell r="Q166" t="str">
            <v>4010105390513</v>
          </cell>
          <cell r="R166" t="str">
            <v>4</v>
          </cell>
          <cell r="S166" t="str">
            <v>223</v>
          </cell>
          <cell r="T166" t="str">
            <v>11</v>
          </cell>
          <cell r="V166" t="str">
            <v>85365080</v>
          </cell>
          <cell r="W166" t="str">
            <v>DE</v>
          </cell>
          <cell r="X166" t="str">
            <v>W</v>
          </cell>
          <cell r="Y166" t="str">
            <v>606</v>
          </cell>
          <cell r="Z166" t="str">
            <v>EA</v>
          </cell>
          <cell r="AA166">
            <v>1</v>
          </cell>
          <cell r="AB166" t="str">
            <v>70 X 90 X 55</v>
          </cell>
          <cell r="AE166" t="str">
            <v>STK</v>
          </cell>
          <cell r="AF166">
            <v>1</v>
          </cell>
          <cell r="AG166">
            <v>19</v>
          </cell>
          <cell r="AH166">
            <v>1</v>
          </cell>
          <cell r="AI166" t="str">
            <v>STK</v>
          </cell>
          <cell r="AJ166" t="str">
            <v>PEHA Elektro GmbH &amp; Co. KG</v>
          </cell>
          <cell r="AK166" t="str">
            <v>PEHA Elektro GmbH &amp; Co. KG</v>
          </cell>
        </row>
        <row r="167">
          <cell r="C167" t="str">
            <v>D 626/6 WAB</v>
          </cell>
          <cell r="D167" t="str">
            <v>4851</v>
          </cell>
          <cell r="E167" t="str">
            <v>15</v>
          </cell>
          <cell r="F167" t="str">
            <v>1</v>
          </cell>
          <cell r="G167" t="str">
            <v>01</v>
          </cell>
          <cell r="H167" t="str">
            <v>01</v>
          </cell>
          <cell r="I167" t="str">
            <v>1</v>
          </cell>
          <cell r="J167">
            <v>1</v>
          </cell>
          <cell r="K167">
            <v>0.12</v>
          </cell>
          <cell r="L167">
            <v>0.11</v>
          </cell>
          <cell r="M167" t="str">
            <v>KG</v>
          </cell>
          <cell r="N167">
            <v>0</v>
          </cell>
          <cell r="P167" t="str">
            <v>223261224728572U33</v>
          </cell>
          <cell r="Q167" t="str">
            <v>4010105390612</v>
          </cell>
          <cell r="R167" t="str">
            <v>4</v>
          </cell>
          <cell r="S167" t="str">
            <v>223</v>
          </cell>
          <cell r="T167" t="str">
            <v>11</v>
          </cell>
          <cell r="V167" t="str">
            <v>85365080</v>
          </cell>
          <cell r="W167" t="str">
            <v>DE</v>
          </cell>
          <cell r="X167" t="str">
            <v>C</v>
          </cell>
          <cell r="Y167" t="str">
            <v>606</v>
          </cell>
          <cell r="Z167" t="str">
            <v>EA</v>
          </cell>
          <cell r="AA167">
            <v>1</v>
          </cell>
          <cell r="AB167" t="str">
            <v>305 X 190 X 080</v>
          </cell>
          <cell r="AE167" t="str">
            <v>STK</v>
          </cell>
          <cell r="AF167">
            <v>1</v>
          </cell>
          <cell r="AG167">
            <v>19</v>
          </cell>
          <cell r="AH167">
            <v>1</v>
          </cell>
          <cell r="AI167" t="str">
            <v>STK</v>
          </cell>
          <cell r="AJ167" t="str">
            <v>PEHA Elektro GmbH &amp; Co. KG</v>
          </cell>
          <cell r="AK167" t="str">
            <v>PEHA Elektro GmbH &amp; Co. KG</v>
          </cell>
        </row>
        <row r="168">
          <cell r="C168" t="str">
            <v>D 6621 WAB</v>
          </cell>
          <cell r="D168" t="str">
            <v>4851</v>
          </cell>
          <cell r="E168" t="str">
            <v>15</v>
          </cell>
          <cell r="F168" t="str">
            <v>1</v>
          </cell>
          <cell r="G168" t="str">
            <v>01</v>
          </cell>
          <cell r="H168" t="str">
            <v>01</v>
          </cell>
          <cell r="I168" t="str">
            <v>1</v>
          </cell>
          <cell r="J168">
            <v>1</v>
          </cell>
          <cell r="K168">
            <v>0.14000000000000001</v>
          </cell>
          <cell r="L168">
            <v>0.13900000000000001</v>
          </cell>
          <cell r="M168" t="str">
            <v>KG</v>
          </cell>
          <cell r="N168">
            <v>0</v>
          </cell>
          <cell r="P168" t="str">
            <v>223261224728572U33</v>
          </cell>
          <cell r="Q168" t="str">
            <v>4010105390711</v>
          </cell>
          <cell r="R168" t="str">
            <v>4</v>
          </cell>
          <cell r="S168" t="str">
            <v>223</v>
          </cell>
          <cell r="T168" t="str">
            <v>11</v>
          </cell>
          <cell r="U168" t="str">
            <v>19</v>
          </cell>
          <cell r="V168" t="str">
            <v>85366990</v>
          </cell>
          <cell r="W168" t="str">
            <v>DE</v>
          </cell>
          <cell r="X168" t="str">
            <v>W</v>
          </cell>
          <cell r="Y168" t="str">
            <v>606</v>
          </cell>
          <cell r="Z168" t="str">
            <v>EA</v>
          </cell>
          <cell r="AA168">
            <v>1</v>
          </cell>
          <cell r="AB168" t="str">
            <v>305 X 190 X 080</v>
          </cell>
          <cell r="AE168" t="str">
            <v>STK</v>
          </cell>
          <cell r="AF168">
            <v>1</v>
          </cell>
          <cell r="AG168">
            <v>19</v>
          </cell>
          <cell r="AH168">
            <v>1</v>
          </cell>
          <cell r="AI168" t="str">
            <v>STK</v>
          </cell>
          <cell r="AJ168" t="str">
            <v>PEHA Elektro GmbH &amp; Co. KG</v>
          </cell>
          <cell r="AK168" t="str">
            <v>PEHA Elektro GmbH &amp; Co. KG</v>
          </cell>
        </row>
        <row r="169">
          <cell r="C169" t="str">
            <v>D 625 T WAB</v>
          </cell>
          <cell r="D169" t="str">
            <v>4851</v>
          </cell>
          <cell r="E169" t="str">
            <v>15</v>
          </cell>
          <cell r="F169" t="str">
            <v>1</v>
          </cell>
          <cell r="G169" t="str">
            <v>01</v>
          </cell>
          <cell r="H169" t="str">
            <v>01</v>
          </cell>
          <cell r="I169" t="str">
            <v>1</v>
          </cell>
          <cell r="J169">
            <v>1</v>
          </cell>
          <cell r="K169">
            <v>0.124</v>
          </cell>
          <cell r="L169">
            <v>0.124</v>
          </cell>
          <cell r="M169" t="str">
            <v>KG</v>
          </cell>
          <cell r="N169">
            <v>0</v>
          </cell>
          <cell r="P169" t="str">
            <v>223261224728572U33</v>
          </cell>
          <cell r="Q169" t="str">
            <v>4010105390810</v>
          </cell>
          <cell r="R169" t="str">
            <v>4</v>
          </cell>
          <cell r="S169" t="str">
            <v>223</v>
          </cell>
          <cell r="T169" t="str">
            <v>11</v>
          </cell>
          <cell r="V169" t="str">
            <v>85365080</v>
          </cell>
          <cell r="W169" t="str">
            <v>DE</v>
          </cell>
          <cell r="X169" t="str">
            <v>W</v>
          </cell>
          <cell r="Y169" t="str">
            <v>606</v>
          </cell>
          <cell r="Z169" t="str">
            <v>EA</v>
          </cell>
          <cell r="AA169">
            <v>1</v>
          </cell>
          <cell r="AB169" t="str">
            <v>90 X 72  X 62</v>
          </cell>
          <cell r="AE169" t="str">
            <v>STK</v>
          </cell>
          <cell r="AF169">
            <v>1</v>
          </cell>
          <cell r="AG169">
            <v>19</v>
          </cell>
          <cell r="AH169">
            <v>1</v>
          </cell>
          <cell r="AI169" t="str">
            <v>STK</v>
          </cell>
          <cell r="AJ169" t="str">
            <v>PEHA Elektro GmbH &amp; Co. KG</v>
          </cell>
          <cell r="AK169" t="str">
            <v>PEHA Elektro GmbH &amp; Co. KG</v>
          </cell>
        </row>
        <row r="170">
          <cell r="C170" t="str">
            <v>D 629 T WAB</v>
          </cell>
          <cell r="D170" t="str">
            <v>4851</v>
          </cell>
          <cell r="E170" t="str">
            <v>15</v>
          </cell>
          <cell r="F170" t="str">
            <v>1</v>
          </cell>
          <cell r="G170" t="str">
            <v>01</v>
          </cell>
          <cell r="H170" t="str">
            <v>01</v>
          </cell>
          <cell r="I170" t="str">
            <v>1</v>
          </cell>
          <cell r="J170">
            <v>1</v>
          </cell>
          <cell r="K170">
            <v>0.158</v>
          </cell>
          <cell r="L170">
            <v>0.158</v>
          </cell>
          <cell r="M170" t="str">
            <v>KG</v>
          </cell>
          <cell r="N170">
            <v>0</v>
          </cell>
          <cell r="P170" t="str">
            <v>223261224728572U33</v>
          </cell>
          <cell r="Q170" t="str">
            <v>4010105390919</v>
          </cell>
          <cell r="R170" t="str">
            <v>4</v>
          </cell>
          <cell r="S170" t="str">
            <v>223</v>
          </cell>
          <cell r="T170" t="str">
            <v>11</v>
          </cell>
          <cell r="V170" t="str">
            <v>85365080</v>
          </cell>
          <cell r="W170" t="str">
            <v>DE</v>
          </cell>
          <cell r="X170" t="str">
            <v>W</v>
          </cell>
          <cell r="Y170" t="str">
            <v>606</v>
          </cell>
          <cell r="Z170" t="str">
            <v>EA</v>
          </cell>
          <cell r="AA170">
            <v>1</v>
          </cell>
          <cell r="AB170" t="str">
            <v>90 X 75  X 60</v>
          </cell>
          <cell r="AE170" t="str">
            <v>STK</v>
          </cell>
          <cell r="AF170">
            <v>1</v>
          </cell>
          <cell r="AG170">
            <v>19</v>
          </cell>
          <cell r="AH170">
            <v>1</v>
          </cell>
          <cell r="AI170" t="str">
            <v>STK</v>
          </cell>
          <cell r="AJ170" t="str">
            <v>PEHA Elektro GmbH &amp; Co. KG</v>
          </cell>
          <cell r="AK170" t="str">
            <v>PEHA Elektro GmbH &amp; Co. KG</v>
          </cell>
        </row>
        <row r="171">
          <cell r="C171" t="str">
            <v>D 6621 WAB/W</v>
          </cell>
          <cell r="D171" t="str">
            <v>4851</v>
          </cell>
          <cell r="E171" t="str">
            <v>15</v>
          </cell>
          <cell r="F171" t="str">
            <v>1</v>
          </cell>
          <cell r="G171" t="str">
            <v>01</v>
          </cell>
          <cell r="H171" t="str">
            <v>01</v>
          </cell>
          <cell r="I171" t="str">
            <v>1</v>
          </cell>
          <cell r="J171">
            <v>1</v>
          </cell>
          <cell r="K171">
            <v>0.13900000000000001</v>
          </cell>
          <cell r="L171">
            <v>0.13800000000000001</v>
          </cell>
          <cell r="M171" t="str">
            <v>KG</v>
          </cell>
          <cell r="N171">
            <v>0</v>
          </cell>
          <cell r="P171" t="str">
            <v>223261224728572U33</v>
          </cell>
          <cell r="Q171" t="str">
            <v>4010105394115</v>
          </cell>
          <cell r="R171" t="str">
            <v>4</v>
          </cell>
          <cell r="S171" t="str">
            <v>223</v>
          </cell>
          <cell r="T171" t="str">
            <v>11</v>
          </cell>
          <cell r="V171" t="str">
            <v>85366990</v>
          </cell>
          <cell r="W171" t="str">
            <v>DE</v>
          </cell>
          <cell r="X171" t="str">
            <v>C</v>
          </cell>
          <cell r="Y171" t="str">
            <v>606</v>
          </cell>
          <cell r="Z171" t="str">
            <v>EA</v>
          </cell>
          <cell r="AA171">
            <v>1</v>
          </cell>
          <cell r="AB171" t="str">
            <v>305 X 190 X 080</v>
          </cell>
          <cell r="AE171" t="str">
            <v>STK</v>
          </cell>
          <cell r="AF171">
            <v>1</v>
          </cell>
          <cell r="AG171">
            <v>19</v>
          </cell>
          <cell r="AH171">
            <v>1</v>
          </cell>
          <cell r="AI171" t="str">
            <v>STK</v>
          </cell>
          <cell r="AJ171" t="str">
            <v>PEHA Elektro GmbH &amp; Co. KG</v>
          </cell>
          <cell r="AK171" t="str">
            <v>PEHA Elektro GmbH &amp; Co. KG</v>
          </cell>
        </row>
        <row r="172">
          <cell r="C172" t="str">
            <v>D 626.02 WAB HN</v>
          </cell>
          <cell r="D172" t="str">
            <v>4851</v>
          </cell>
          <cell r="E172" t="str">
            <v>15</v>
          </cell>
          <cell r="F172" t="str">
            <v>2</v>
          </cell>
          <cell r="G172" t="str">
            <v>02</v>
          </cell>
          <cell r="H172" t="str">
            <v>02</v>
          </cell>
          <cell r="I172" t="str">
            <v>2</v>
          </cell>
          <cell r="J172">
            <v>1</v>
          </cell>
          <cell r="K172">
            <v>9.4E-2</v>
          </cell>
          <cell r="L172">
            <v>9.4E-2</v>
          </cell>
          <cell r="M172" t="str">
            <v>KG</v>
          </cell>
          <cell r="N172">
            <v>0</v>
          </cell>
          <cell r="P172" t="str">
            <v>223261224728572U33</v>
          </cell>
          <cell r="Q172" t="str">
            <v>4010105462012</v>
          </cell>
          <cell r="R172" t="str">
            <v>4</v>
          </cell>
          <cell r="S172" t="str">
            <v>223</v>
          </cell>
          <cell r="T172" t="str">
            <v>11</v>
          </cell>
          <cell r="V172" t="str">
            <v>85365080</v>
          </cell>
          <cell r="W172" t="str">
            <v>DE</v>
          </cell>
          <cell r="X172" t="str">
            <v>C</v>
          </cell>
          <cell r="Y172" t="str">
            <v>606</v>
          </cell>
          <cell r="Z172" t="str">
            <v>EA</v>
          </cell>
          <cell r="AA172">
            <v>1</v>
          </cell>
          <cell r="AB172" t="str">
            <v>305 X 190 X 080</v>
          </cell>
          <cell r="AE172" t="str">
            <v>STK</v>
          </cell>
          <cell r="AF172">
            <v>1</v>
          </cell>
          <cell r="AG172">
            <v>19</v>
          </cell>
          <cell r="AH172">
            <v>1</v>
          </cell>
          <cell r="AI172" t="str">
            <v>STK</v>
          </cell>
          <cell r="AJ172" t="str">
            <v>PEHA Elektro GmbH &amp; Co. KG</v>
          </cell>
          <cell r="AK172" t="str">
            <v>PEHA Elektro GmbH &amp; Co. KG</v>
          </cell>
        </row>
        <row r="173">
          <cell r="C173" t="str">
            <v>D 622.02 WAB</v>
          </cell>
          <cell r="D173" t="str">
            <v>4851</v>
          </cell>
          <cell r="E173" t="str">
            <v>15</v>
          </cell>
          <cell r="F173" t="str">
            <v>1</v>
          </cell>
          <cell r="G173" t="str">
            <v>01</v>
          </cell>
          <cell r="H173" t="str">
            <v>01</v>
          </cell>
          <cell r="I173" t="str">
            <v>1</v>
          </cell>
          <cell r="J173">
            <v>1</v>
          </cell>
          <cell r="K173">
            <v>0.127</v>
          </cell>
          <cell r="L173">
            <v>0.127</v>
          </cell>
          <cell r="M173" t="str">
            <v>KG</v>
          </cell>
          <cell r="N173">
            <v>0</v>
          </cell>
          <cell r="P173" t="str">
            <v>223261224728572U33</v>
          </cell>
          <cell r="Q173" t="str">
            <v>4010105462210</v>
          </cell>
          <cell r="R173" t="str">
            <v>4</v>
          </cell>
          <cell r="S173" t="str">
            <v>223</v>
          </cell>
          <cell r="T173" t="str">
            <v>11</v>
          </cell>
          <cell r="V173" t="str">
            <v>85365080</v>
          </cell>
          <cell r="W173" t="str">
            <v>DE</v>
          </cell>
          <cell r="X173" t="str">
            <v>C</v>
          </cell>
          <cell r="Y173" t="str">
            <v>606</v>
          </cell>
          <cell r="Z173" t="str">
            <v>EA</v>
          </cell>
          <cell r="AA173">
            <v>1</v>
          </cell>
          <cell r="AB173" t="str">
            <v>50 X 90  X 70</v>
          </cell>
          <cell r="AE173" t="str">
            <v>STK</v>
          </cell>
          <cell r="AF173">
            <v>1</v>
          </cell>
          <cell r="AG173">
            <v>19</v>
          </cell>
          <cell r="AH173">
            <v>1</v>
          </cell>
          <cell r="AI173" t="str">
            <v>STK</v>
          </cell>
          <cell r="AJ173" t="str">
            <v>PEHA Elektro GmbH &amp; Co. KG</v>
          </cell>
          <cell r="AK173" t="str">
            <v>PEHA Elektro GmbH &amp; Co. KG</v>
          </cell>
        </row>
        <row r="174">
          <cell r="C174" t="str">
            <v>H 622.02 WAB</v>
          </cell>
          <cell r="D174" t="str">
            <v>4851</v>
          </cell>
          <cell r="E174" t="str">
            <v>15</v>
          </cell>
          <cell r="F174" t="str">
            <v>1</v>
          </cell>
          <cell r="G174" t="str">
            <v>10</v>
          </cell>
          <cell r="H174" t="str">
            <v>10</v>
          </cell>
          <cell r="I174" t="str">
            <v>2</v>
          </cell>
          <cell r="J174">
            <v>1</v>
          </cell>
          <cell r="K174">
            <v>0.127</v>
          </cell>
          <cell r="L174">
            <v>0.127</v>
          </cell>
          <cell r="M174" t="str">
            <v>KG</v>
          </cell>
          <cell r="N174">
            <v>0</v>
          </cell>
          <cell r="P174" t="str">
            <v>223261224728572U33</v>
          </cell>
          <cell r="Q174" t="str">
            <v>4010105462227</v>
          </cell>
          <cell r="R174" t="str">
            <v>4</v>
          </cell>
          <cell r="S174" t="str">
            <v>223</v>
          </cell>
          <cell r="T174" t="str">
            <v>11</v>
          </cell>
          <cell r="V174" t="str">
            <v>85365080</v>
          </cell>
          <cell r="W174" t="str">
            <v>DE</v>
          </cell>
          <cell r="X174" t="str">
            <v>C</v>
          </cell>
          <cell r="Y174" t="str">
            <v>606</v>
          </cell>
          <cell r="Z174" t="str">
            <v>EA</v>
          </cell>
          <cell r="AA174">
            <v>1</v>
          </cell>
          <cell r="AB174" t="str">
            <v>305 X 190 X 80</v>
          </cell>
          <cell r="AE174" t="str">
            <v>STK</v>
          </cell>
          <cell r="AF174">
            <v>1</v>
          </cell>
          <cell r="AG174">
            <v>19</v>
          </cell>
          <cell r="AH174">
            <v>1</v>
          </cell>
          <cell r="AI174" t="str">
            <v>STK</v>
          </cell>
          <cell r="AJ174" t="str">
            <v>PEHA Elektro GmbH &amp; Co. KG</v>
          </cell>
          <cell r="AK174" t="str">
            <v>PEHA Elektro GmbH &amp; Co. KG</v>
          </cell>
        </row>
        <row r="175">
          <cell r="C175" t="str">
            <v>D 623.02 WAB</v>
          </cell>
          <cell r="D175" t="str">
            <v>4851</v>
          </cell>
          <cell r="E175" t="str">
            <v>15</v>
          </cell>
          <cell r="F175" t="str">
            <v>2</v>
          </cell>
          <cell r="G175" t="str">
            <v>02</v>
          </cell>
          <cell r="H175" t="str">
            <v>02</v>
          </cell>
          <cell r="I175" t="str">
            <v>2</v>
          </cell>
          <cell r="J175">
            <v>1</v>
          </cell>
          <cell r="K175">
            <v>0.127</v>
          </cell>
          <cell r="L175">
            <v>0.127</v>
          </cell>
          <cell r="M175" t="str">
            <v>KG</v>
          </cell>
          <cell r="N175">
            <v>0</v>
          </cell>
          <cell r="P175" t="str">
            <v>223261224728572U33</v>
          </cell>
          <cell r="Q175" t="str">
            <v>4010105462319</v>
          </cell>
          <cell r="R175" t="str">
            <v>4</v>
          </cell>
          <cell r="S175" t="str">
            <v>223</v>
          </cell>
          <cell r="T175" t="str">
            <v>11</v>
          </cell>
          <cell r="V175" t="str">
            <v>85365080</v>
          </cell>
          <cell r="W175" t="str">
            <v>DE</v>
          </cell>
          <cell r="X175" t="str">
            <v>C</v>
          </cell>
          <cell r="Y175" t="str">
            <v>606</v>
          </cell>
          <cell r="Z175" t="str">
            <v>EA</v>
          </cell>
          <cell r="AA175">
            <v>1</v>
          </cell>
          <cell r="AB175" t="str">
            <v>305 X 190 X 080</v>
          </cell>
          <cell r="AE175" t="str">
            <v>STK</v>
          </cell>
          <cell r="AF175">
            <v>1</v>
          </cell>
          <cell r="AG175">
            <v>19</v>
          </cell>
          <cell r="AH175">
            <v>1</v>
          </cell>
          <cell r="AI175" t="str">
            <v>STK</v>
          </cell>
          <cell r="AJ175" t="str">
            <v>PEHA Elektro GmbH &amp; Co. KG</v>
          </cell>
          <cell r="AK175" t="str">
            <v>PEHA Elektro GmbH &amp; Co. KG</v>
          </cell>
        </row>
        <row r="176">
          <cell r="C176" t="str">
            <v>D 626/4.02 WAB</v>
          </cell>
          <cell r="D176" t="str">
            <v>4851</v>
          </cell>
          <cell r="E176" t="str">
            <v>15</v>
          </cell>
          <cell r="F176" t="str">
            <v>18</v>
          </cell>
          <cell r="G176" t="str">
            <v>18</v>
          </cell>
          <cell r="H176" t="str">
            <v>18</v>
          </cell>
          <cell r="I176" t="str">
            <v>18</v>
          </cell>
          <cell r="J176">
            <v>1</v>
          </cell>
          <cell r="K176">
            <v>0.155</v>
          </cell>
          <cell r="L176">
            <v>0.155</v>
          </cell>
          <cell r="M176" t="str">
            <v>KG</v>
          </cell>
          <cell r="N176">
            <v>0</v>
          </cell>
          <cell r="P176" t="str">
            <v>223261224728572U33</v>
          </cell>
          <cell r="Q176" t="str">
            <v>4010105462418</v>
          </cell>
          <cell r="R176" t="str">
            <v>4</v>
          </cell>
          <cell r="S176" t="str">
            <v>223</v>
          </cell>
          <cell r="T176" t="str">
            <v>11</v>
          </cell>
          <cell r="V176" t="str">
            <v>85365080</v>
          </cell>
          <cell r="W176" t="str">
            <v>DE</v>
          </cell>
          <cell r="X176" t="str">
            <v>C</v>
          </cell>
          <cell r="Y176" t="str">
            <v>606</v>
          </cell>
          <cell r="Z176" t="str">
            <v>EA</v>
          </cell>
          <cell r="AA176">
            <v>1</v>
          </cell>
          <cell r="AB176" t="str">
            <v>73 X 90  X 61</v>
          </cell>
          <cell r="AE176" t="str">
            <v>STK</v>
          </cell>
          <cell r="AF176">
            <v>1</v>
          </cell>
          <cell r="AG176">
            <v>19</v>
          </cell>
          <cell r="AH176">
            <v>1</v>
          </cell>
          <cell r="AI176" t="str">
            <v>STK</v>
          </cell>
          <cell r="AJ176" t="str">
            <v>PEHA Elektro GmbH &amp; Co. KG</v>
          </cell>
          <cell r="AK176" t="str">
            <v>PEHA Elektro GmbH &amp; Co. KG</v>
          </cell>
        </row>
        <row r="177">
          <cell r="C177" t="str">
            <v>D 625.02 WAB</v>
          </cell>
          <cell r="D177" t="str">
            <v>4851</v>
          </cell>
          <cell r="E177" t="str">
            <v>15</v>
          </cell>
          <cell r="F177" t="str">
            <v>1</v>
          </cell>
          <cell r="G177" t="str">
            <v>01</v>
          </cell>
          <cell r="H177" t="str">
            <v>01</v>
          </cell>
          <cell r="I177" t="str">
            <v>1</v>
          </cell>
          <cell r="J177">
            <v>1</v>
          </cell>
          <cell r="K177">
            <v>0.126</v>
          </cell>
          <cell r="L177">
            <v>0.126</v>
          </cell>
          <cell r="M177" t="str">
            <v>KG</v>
          </cell>
          <cell r="N177">
            <v>0</v>
          </cell>
          <cell r="P177" t="str">
            <v>223261224728572U33</v>
          </cell>
          <cell r="Q177" t="str">
            <v>4010105462517</v>
          </cell>
          <cell r="R177" t="str">
            <v>4</v>
          </cell>
          <cell r="S177" t="str">
            <v>223</v>
          </cell>
          <cell r="T177" t="str">
            <v>11</v>
          </cell>
          <cell r="V177" t="str">
            <v>85365080</v>
          </cell>
          <cell r="W177" t="str">
            <v>DE</v>
          </cell>
          <cell r="X177" t="str">
            <v>W</v>
          </cell>
          <cell r="Y177" t="str">
            <v>606</v>
          </cell>
          <cell r="Z177" t="str">
            <v>EA</v>
          </cell>
          <cell r="AA177">
            <v>1</v>
          </cell>
          <cell r="AB177" t="str">
            <v>75 X 90  X 55</v>
          </cell>
          <cell r="AE177" t="str">
            <v>STK</v>
          </cell>
          <cell r="AF177">
            <v>1</v>
          </cell>
          <cell r="AG177">
            <v>19</v>
          </cell>
          <cell r="AH177">
            <v>1</v>
          </cell>
          <cell r="AI177" t="str">
            <v>STK</v>
          </cell>
          <cell r="AJ177" t="str">
            <v>PEHA Elektro GmbH &amp; Co. KG</v>
          </cell>
          <cell r="AK177" t="str">
            <v>PEHA Elektro GmbH &amp; Co. KG</v>
          </cell>
        </row>
        <row r="178">
          <cell r="C178" t="str">
            <v>H 625.02 WAB</v>
          </cell>
          <cell r="D178" t="str">
            <v>4851</v>
          </cell>
          <cell r="E178" t="str">
            <v>15</v>
          </cell>
          <cell r="F178" t="str">
            <v>1</v>
          </cell>
          <cell r="G178" t="str">
            <v>10</v>
          </cell>
          <cell r="H178" t="str">
            <v>10</v>
          </cell>
          <cell r="I178" t="str">
            <v>2</v>
          </cell>
          <cell r="J178">
            <v>1</v>
          </cell>
          <cell r="K178">
            <v>0.126</v>
          </cell>
          <cell r="L178">
            <v>0.126</v>
          </cell>
          <cell r="M178" t="str">
            <v>KG</v>
          </cell>
          <cell r="N178">
            <v>0</v>
          </cell>
          <cell r="P178" t="str">
            <v>223261224728572U33</v>
          </cell>
          <cell r="Q178" t="str">
            <v>4010105462524</v>
          </cell>
          <cell r="R178" t="str">
            <v>4</v>
          </cell>
          <cell r="S178" t="str">
            <v>223</v>
          </cell>
          <cell r="T178" t="str">
            <v>11</v>
          </cell>
          <cell r="V178" t="str">
            <v>85365080</v>
          </cell>
          <cell r="W178" t="str">
            <v>DE</v>
          </cell>
          <cell r="X178" t="str">
            <v>C</v>
          </cell>
          <cell r="Y178" t="str">
            <v>606</v>
          </cell>
          <cell r="Z178" t="str">
            <v>EA</v>
          </cell>
          <cell r="AA178">
            <v>1</v>
          </cell>
          <cell r="AB178" t="str">
            <v>305 X 190 X 80</v>
          </cell>
          <cell r="AE178" t="str">
            <v>STK</v>
          </cell>
          <cell r="AF178">
            <v>1</v>
          </cell>
          <cell r="AG178">
            <v>19</v>
          </cell>
          <cell r="AH178">
            <v>1</v>
          </cell>
          <cell r="AI178" t="str">
            <v>STK</v>
          </cell>
          <cell r="AJ178" t="str">
            <v>PEHA Elektro GmbH &amp; Co. KG</v>
          </cell>
          <cell r="AK178" t="str">
            <v>PEHA Elektro GmbH &amp; Co. KG</v>
          </cell>
        </row>
        <row r="179">
          <cell r="C179" t="str">
            <v>D 626.02 WAB</v>
          </cell>
          <cell r="D179" t="str">
            <v>4851</v>
          </cell>
          <cell r="E179" t="str">
            <v>15</v>
          </cell>
          <cell r="F179" t="str">
            <v>1</v>
          </cell>
          <cell r="G179" t="str">
            <v>01</v>
          </cell>
          <cell r="H179" t="str">
            <v>01</v>
          </cell>
          <cell r="I179" t="str">
            <v>1</v>
          </cell>
          <cell r="J179">
            <v>1</v>
          </cell>
          <cell r="K179">
            <v>0.123</v>
          </cell>
          <cell r="L179">
            <v>0.123</v>
          </cell>
          <cell r="M179" t="str">
            <v>KG</v>
          </cell>
          <cell r="N179">
            <v>0</v>
          </cell>
          <cell r="P179" t="str">
            <v>223261224728572U33</v>
          </cell>
          <cell r="Q179" t="str">
            <v>4010105462616</v>
          </cell>
          <cell r="R179" t="str">
            <v>4</v>
          </cell>
          <cell r="S179" t="str">
            <v>223</v>
          </cell>
          <cell r="T179" t="str">
            <v>11</v>
          </cell>
          <cell r="U179" t="str">
            <v>19</v>
          </cell>
          <cell r="V179" t="str">
            <v>85365080</v>
          </cell>
          <cell r="W179" t="str">
            <v>DE</v>
          </cell>
          <cell r="X179" t="str">
            <v>W</v>
          </cell>
          <cell r="Y179" t="str">
            <v>606</v>
          </cell>
          <cell r="Z179" t="str">
            <v>EA</v>
          </cell>
          <cell r="AA179">
            <v>1</v>
          </cell>
          <cell r="AB179" t="str">
            <v>93 X 75 X 60</v>
          </cell>
          <cell r="AE179" t="str">
            <v>STK</v>
          </cell>
          <cell r="AF179">
            <v>1</v>
          </cell>
          <cell r="AG179">
            <v>19</v>
          </cell>
          <cell r="AH179">
            <v>1</v>
          </cell>
          <cell r="AI179" t="str">
            <v>STK</v>
          </cell>
          <cell r="AJ179" t="str">
            <v>PEHA Elektro GmbH &amp; Co. KG</v>
          </cell>
          <cell r="AK179" t="str">
            <v>PEHA Elektro GmbH &amp; Co. KG</v>
          </cell>
        </row>
        <row r="180">
          <cell r="C180" t="str">
            <v>H 626.02 WAB</v>
          </cell>
          <cell r="D180" t="str">
            <v>4851</v>
          </cell>
          <cell r="E180" t="str">
            <v>15</v>
          </cell>
          <cell r="F180" t="str">
            <v>1</v>
          </cell>
          <cell r="G180" t="str">
            <v>10</v>
          </cell>
          <cell r="H180" t="str">
            <v>10</v>
          </cell>
          <cell r="I180" t="str">
            <v>2</v>
          </cell>
          <cell r="J180">
            <v>1</v>
          </cell>
          <cell r="K180">
            <v>0.123</v>
          </cell>
          <cell r="L180">
            <v>0.123</v>
          </cell>
          <cell r="M180" t="str">
            <v>KG</v>
          </cell>
          <cell r="N180">
            <v>0</v>
          </cell>
          <cell r="P180" t="str">
            <v>223261224728572U33</v>
          </cell>
          <cell r="Q180" t="str">
            <v>4010105462623</v>
          </cell>
          <cell r="R180" t="str">
            <v>4</v>
          </cell>
          <cell r="S180" t="str">
            <v>223</v>
          </cell>
          <cell r="T180" t="str">
            <v>11</v>
          </cell>
          <cell r="V180" t="str">
            <v>85365080</v>
          </cell>
          <cell r="W180" t="str">
            <v>DE</v>
          </cell>
          <cell r="X180" t="str">
            <v>C</v>
          </cell>
          <cell r="Y180" t="str">
            <v>606</v>
          </cell>
          <cell r="Z180" t="str">
            <v>EA</v>
          </cell>
          <cell r="AA180">
            <v>1</v>
          </cell>
          <cell r="AB180" t="str">
            <v>305 X 190 X 080</v>
          </cell>
          <cell r="AE180" t="str">
            <v>STK</v>
          </cell>
          <cell r="AF180">
            <v>1</v>
          </cell>
          <cell r="AG180">
            <v>19</v>
          </cell>
          <cell r="AH180">
            <v>1</v>
          </cell>
          <cell r="AI180" t="str">
            <v>STK</v>
          </cell>
          <cell r="AJ180" t="str">
            <v>PEHA Elektro GmbH &amp; Co. KG</v>
          </cell>
          <cell r="AK180" t="str">
            <v>PEHA Elektro GmbH &amp; Co. KG</v>
          </cell>
        </row>
        <row r="181">
          <cell r="C181" t="str">
            <v>D 627.02 WAB</v>
          </cell>
          <cell r="D181" t="str">
            <v>4851</v>
          </cell>
          <cell r="E181" t="str">
            <v>15</v>
          </cell>
          <cell r="F181" t="str">
            <v>2</v>
          </cell>
          <cell r="G181" t="str">
            <v>02</v>
          </cell>
          <cell r="H181" t="str">
            <v>02</v>
          </cell>
          <cell r="I181" t="str">
            <v>2</v>
          </cell>
          <cell r="J181">
            <v>1</v>
          </cell>
          <cell r="K181">
            <v>0.126</v>
          </cell>
          <cell r="L181">
            <v>0.126</v>
          </cell>
          <cell r="M181" t="str">
            <v>KG</v>
          </cell>
          <cell r="N181">
            <v>0</v>
          </cell>
          <cell r="P181" t="str">
            <v>223261224728572U33</v>
          </cell>
          <cell r="Q181" t="str">
            <v>4010105462715</v>
          </cell>
          <cell r="R181" t="str">
            <v>4</v>
          </cell>
          <cell r="S181" t="str">
            <v>223</v>
          </cell>
          <cell r="T181" t="str">
            <v>11</v>
          </cell>
          <cell r="V181" t="str">
            <v>85365080</v>
          </cell>
          <cell r="W181" t="str">
            <v>DE</v>
          </cell>
          <cell r="X181" t="str">
            <v>C</v>
          </cell>
          <cell r="Y181" t="str">
            <v>606</v>
          </cell>
          <cell r="Z181" t="str">
            <v>EA</v>
          </cell>
          <cell r="AA181">
            <v>1</v>
          </cell>
          <cell r="AB181" t="str">
            <v>305 X 190 X 080</v>
          </cell>
          <cell r="AE181" t="str">
            <v>STK</v>
          </cell>
          <cell r="AF181">
            <v>1</v>
          </cell>
          <cell r="AG181">
            <v>19</v>
          </cell>
          <cell r="AH181">
            <v>1</v>
          </cell>
          <cell r="AI181" t="str">
            <v>STK</v>
          </cell>
          <cell r="AJ181" t="str">
            <v>PEHA Elektro GmbH &amp; Co. KG</v>
          </cell>
          <cell r="AK181" t="str">
            <v>PEHA Elektro GmbH &amp; Co. KG</v>
          </cell>
        </row>
        <row r="182">
          <cell r="C182" t="str">
            <v>D 629.02 T WAB</v>
          </cell>
          <cell r="D182" t="str">
            <v>4851</v>
          </cell>
          <cell r="E182" t="str">
            <v>15</v>
          </cell>
          <cell r="F182" t="str">
            <v>1</v>
          </cell>
          <cell r="G182" t="str">
            <v>01</v>
          </cell>
          <cell r="H182" t="str">
            <v>01</v>
          </cell>
          <cell r="I182" t="str">
            <v>1</v>
          </cell>
          <cell r="J182">
            <v>1</v>
          </cell>
          <cell r="K182">
            <v>0.156</v>
          </cell>
          <cell r="L182">
            <v>0.156</v>
          </cell>
          <cell r="M182" t="str">
            <v>KG</v>
          </cell>
          <cell r="N182">
            <v>0</v>
          </cell>
          <cell r="P182" t="str">
            <v>223261224728572U33</v>
          </cell>
          <cell r="Q182" t="str">
            <v>4010105462913</v>
          </cell>
          <cell r="R182" t="str">
            <v>4</v>
          </cell>
          <cell r="S182" t="str">
            <v>223</v>
          </cell>
          <cell r="T182" t="str">
            <v>11</v>
          </cell>
          <cell r="V182" t="str">
            <v>85365080</v>
          </cell>
          <cell r="W182" t="str">
            <v>DE</v>
          </cell>
          <cell r="X182" t="str">
            <v>C</v>
          </cell>
          <cell r="Y182" t="str">
            <v>606</v>
          </cell>
          <cell r="Z182" t="str">
            <v>EA</v>
          </cell>
          <cell r="AA182">
            <v>1</v>
          </cell>
          <cell r="AB182" t="str">
            <v>305 X 190 X 080</v>
          </cell>
          <cell r="AE182" t="str">
            <v>STK</v>
          </cell>
          <cell r="AF182">
            <v>1</v>
          </cell>
          <cell r="AG182">
            <v>19</v>
          </cell>
          <cell r="AH182">
            <v>1</v>
          </cell>
          <cell r="AI182" t="str">
            <v>STK</v>
          </cell>
          <cell r="AJ182" t="str">
            <v>PEHA Elektro GmbH &amp; Co. KG</v>
          </cell>
          <cell r="AK182" t="str">
            <v>PEHA Elektro GmbH &amp; Co. KG</v>
          </cell>
        </row>
        <row r="183">
          <cell r="C183" t="str">
            <v>D 655.02 WAB</v>
          </cell>
          <cell r="D183" t="str">
            <v>4851</v>
          </cell>
          <cell r="E183" t="str">
            <v>15</v>
          </cell>
          <cell r="F183" t="str">
            <v>1</v>
          </cell>
          <cell r="G183" t="str">
            <v>01</v>
          </cell>
          <cell r="H183" t="str">
            <v>01</v>
          </cell>
          <cell r="I183" t="str">
            <v>1</v>
          </cell>
          <cell r="J183">
            <v>1</v>
          </cell>
          <cell r="K183">
            <v>0.122</v>
          </cell>
          <cell r="L183">
            <v>0.122</v>
          </cell>
          <cell r="M183" t="str">
            <v>KG</v>
          </cell>
          <cell r="N183">
            <v>0</v>
          </cell>
          <cell r="P183" t="str">
            <v>223261224728572U33</v>
          </cell>
          <cell r="Q183" t="str">
            <v>4010105463118</v>
          </cell>
          <cell r="R183" t="str">
            <v>4</v>
          </cell>
          <cell r="S183" t="str">
            <v>223</v>
          </cell>
          <cell r="T183" t="str">
            <v>11</v>
          </cell>
          <cell r="V183" t="str">
            <v>85365080</v>
          </cell>
          <cell r="W183" t="str">
            <v>DE</v>
          </cell>
          <cell r="X183" t="str">
            <v>C</v>
          </cell>
          <cell r="Y183" t="str">
            <v>606</v>
          </cell>
          <cell r="Z183" t="str">
            <v>EA</v>
          </cell>
          <cell r="AA183">
            <v>1</v>
          </cell>
          <cell r="AB183" t="str">
            <v>90 X 60 X 70</v>
          </cell>
          <cell r="AE183" t="str">
            <v>STK</v>
          </cell>
          <cell r="AF183">
            <v>1</v>
          </cell>
          <cell r="AG183">
            <v>19</v>
          </cell>
          <cell r="AH183">
            <v>1</v>
          </cell>
          <cell r="AI183" t="str">
            <v>STK</v>
          </cell>
          <cell r="AJ183" t="str">
            <v>PEHA Elektro GmbH &amp; Co. KG</v>
          </cell>
          <cell r="AK183" t="str">
            <v>PEHA Elektro GmbH &amp; Co. KG</v>
          </cell>
        </row>
        <row r="184">
          <cell r="C184" t="str">
            <v>D 622.02 WAB GLK</v>
          </cell>
          <cell r="D184" t="str">
            <v>4851</v>
          </cell>
          <cell r="E184" t="str">
            <v>15</v>
          </cell>
          <cell r="F184" t="str">
            <v>1</v>
          </cell>
          <cell r="G184" t="str">
            <v>01</v>
          </cell>
          <cell r="H184" t="str">
            <v>01</v>
          </cell>
          <cell r="I184" t="str">
            <v>1</v>
          </cell>
          <cell r="J184">
            <v>1</v>
          </cell>
          <cell r="K184">
            <v>0.126</v>
          </cell>
          <cell r="L184">
            <v>0.126</v>
          </cell>
          <cell r="M184" t="str">
            <v>KG</v>
          </cell>
          <cell r="N184">
            <v>0</v>
          </cell>
          <cell r="P184" t="str">
            <v>223261224728572U33</v>
          </cell>
          <cell r="Q184" t="str">
            <v>4010105463217</v>
          </cell>
          <cell r="R184" t="str">
            <v>4</v>
          </cell>
          <cell r="S184" t="str">
            <v>223</v>
          </cell>
          <cell r="T184" t="str">
            <v>11</v>
          </cell>
          <cell r="V184" t="str">
            <v>85365080</v>
          </cell>
          <cell r="W184" t="str">
            <v>DE</v>
          </cell>
          <cell r="X184" t="str">
            <v>C</v>
          </cell>
          <cell r="Y184" t="str">
            <v>606</v>
          </cell>
          <cell r="Z184" t="str">
            <v>EA</v>
          </cell>
          <cell r="AA184">
            <v>1</v>
          </cell>
          <cell r="AB184" t="str">
            <v>305 X 190 X 080</v>
          </cell>
          <cell r="AE184" t="str">
            <v>STK</v>
          </cell>
          <cell r="AF184">
            <v>1</v>
          </cell>
          <cell r="AG184">
            <v>19</v>
          </cell>
          <cell r="AH184">
            <v>1</v>
          </cell>
          <cell r="AI184" t="str">
            <v>STK</v>
          </cell>
          <cell r="AJ184" t="str">
            <v>PEHA Elektro GmbH &amp; Co. KG</v>
          </cell>
          <cell r="AK184" t="str">
            <v>PEHA Elektro GmbH &amp; Co. KG</v>
          </cell>
        </row>
        <row r="185">
          <cell r="C185" t="str">
            <v>D 626.02 WAB GLK</v>
          </cell>
          <cell r="D185" t="str">
            <v>4851</v>
          </cell>
          <cell r="E185" t="str">
            <v>15</v>
          </cell>
          <cell r="F185" t="str">
            <v>1</v>
          </cell>
          <cell r="G185" t="str">
            <v>01</v>
          </cell>
          <cell r="H185" t="str">
            <v>01</v>
          </cell>
          <cell r="I185" t="str">
            <v>1</v>
          </cell>
          <cell r="J185">
            <v>1</v>
          </cell>
          <cell r="K185">
            <v>0.25</v>
          </cell>
          <cell r="L185">
            <v>0.25</v>
          </cell>
          <cell r="M185" t="str">
            <v>KG</v>
          </cell>
          <cell r="N185">
            <v>0</v>
          </cell>
          <cell r="P185" t="str">
            <v>223261224728572U33</v>
          </cell>
          <cell r="Q185" t="str">
            <v>4010105463613</v>
          </cell>
          <cell r="R185" t="str">
            <v>4</v>
          </cell>
          <cell r="S185" t="str">
            <v>223</v>
          </cell>
          <cell r="T185" t="str">
            <v>11</v>
          </cell>
          <cell r="V185" t="str">
            <v>85365080</v>
          </cell>
          <cell r="W185" t="str">
            <v>DE</v>
          </cell>
          <cell r="X185" t="str">
            <v>C</v>
          </cell>
          <cell r="Y185" t="str">
            <v>606</v>
          </cell>
          <cell r="Z185" t="str">
            <v>EA</v>
          </cell>
          <cell r="AA185">
            <v>1</v>
          </cell>
          <cell r="AB185" t="str">
            <v>305 X 190 X 080</v>
          </cell>
          <cell r="AE185" t="str">
            <v>STK</v>
          </cell>
          <cell r="AF185">
            <v>1</v>
          </cell>
          <cell r="AG185">
            <v>19</v>
          </cell>
          <cell r="AH185">
            <v>1</v>
          </cell>
          <cell r="AI185" t="str">
            <v>STK</v>
          </cell>
          <cell r="AJ185" t="str">
            <v>PEHA Elektro GmbH &amp; Co. KG</v>
          </cell>
          <cell r="AK185" t="str">
            <v>PEHA Elektro GmbH &amp; Co. KG</v>
          </cell>
        </row>
        <row r="186">
          <cell r="C186" t="str">
            <v>H 626.02 WAB GLK</v>
          </cell>
          <cell r="D186" t="str">
            <v>4851</v>
          </cell>
          <cell r="E186" t="str">
            <v>15</v>
          </cell>
          <cell r="F186" t="str">
            <v>1</v>
          </cell>
          <cell r="G186" t="str">
            <v>10</v>
          </cell>
          <cell r="H186" t="str">
            <v>10</v>
          </cell>
          <cell r="I186" t="str">
            <v>2</v>
          </cell>
          <cell r="J186">
            <v>1</v>
          </cell>
          <cell r="K186">
            <v>0.25</v>
          </cell>
          <cell r="L186">
            <v>0.25</v>
          </cell>
          <cell r="M186" t="str">
            <v>KG</v>
          </cell>
          <cell r="N186">
            <v>0</v>
          </cell>
          <cell r="P186" t="str">
            <v>223261224728572U33</v>
          </cell>
          <cell r="Q186" t="str">
            <v>4010105463620</v>
          </cell>
          <cell r="R186" t="str">
            <v>4</v>
          </cell>
          <cell r="S186" t="str">
            <v>223</v>
          </cell>
          <cell r="T186" t="str">
            <v>11</v>
          </cell>
          <cell r="V186" t="str">
            <v>85365080</v>
          </cell>
          <cell r="W186" t="str">
            <v>DE</v>
          </cell>
          <cell r="X186" t="str">
            <v>C</v>
          </cell>
          <cell r="Y186" t="str">
            <v>606</v>
          </cell>
          <cell r="Z186" t="str">
            <v>EA</v>
          </cell>
          <cell r="AA186">
            <v>1</v>
          </cell>
          <cell r="AB186" t="str">
            <v>305 X 190 X 80</v>
          </cell>
          <cell r="AE186" t="str">
            <v>STK</v>
          </cell>
          <cell r="AF186">
            <v>1</v>
          </cell>
          <cell r="AG186">
            <v>19</v>
          </cell>
          <cell r="AH186">
            <v>1</v>
          </cell>
          <cell r="AI186" t="str">
            <v>STK</v>
          </cell>
          <cell r="AJ186" t="str">
            <v>PEHA Elektro GmbH &amp; Co. KG</v>
          </cell>
          <cell r="AK186" t="str">
            <v>PEHA Elektro GmbH &amp; Co. KG</v>
          </cell>
        </row>
        <row r="187">
          <cell r="C187" t="str">
            <v>D 6620.02 WAB NA VS</v>
          </cell>
          <cell r="D187" t="str">
            <v>4851</v>
          </cell>
          <cell r="E187" t="str">
            <v>15</v>
          </cell>
          <cell r="F187" t="str">
            <v>1</v>
          </cell>
          <cell r="G187" t="str">
            <v>01</v>
          </cell>
          <cell r="H187" t="str">
            <v>01</v>
          </cell>
          <cell r="I187" t="str">
            <v>1</v>
          </cell>
          <cell r="J187">
            <v>1</v>
          </cell>
          <cell r="K187">
            <v>0.16200000000000001</v>
          </cell>
          <cell r="L187">
            <v>0.16200000000000001</v>
          </cell>
          <cell r="M187" t="str">
            <v>KG</v>
          </cell>
          <cell r="N187">
            <v>0</v>
          </cell>
          <cell r="P187" t="str">
            <v>223261224728572U33</v>
          </cell>
          <cell r="Q187" t="str">
            <v>4010105464016</v>
          </cell>
          <cell r="R187" t="str">
            <v>4</v>
          </cell>
          <cell r="S187" t="str">
            <v>223</v>
          </cell>
          <cell r="T187" t="str">
            <v>11</v>
          </cell>
          <cell r="V187" t="str">
            <v>85366990</v>
          </cell>
          <cell r="W187" t="str">
            <v>DE</v>
          </cell>
          <cell r="X187" t="str">
            <v>C</v>
          </cell>
          <cell r="Y187" t="str">
            <v>606</v>
          </cell>
          <cell r="Z187" t="str">
            <v>EA</v>
          </cell>
          <cell r="AA187">
            <v>1</v>
          </cell>
          <cell r="AB187" t="str">
            <v>305 X 190 X 080</v>
          </cell>
          <cell r="AE187" t="str">
            <v>STK</v>
          </cell>
          <cell r="AF187">
            <v>1</v>
          </cell>
          <cell r="AG187">
            <v>19</v>
          </cell>
          <cell r="AH187">
            <v>1</v>
          </cell>
          <cell r="AI187" t="str">
            <v>STK</v>
          </cell>
          <cell r="AJ187" t="str">
            <v>PEHA Elektro GmbH &amp; Co. KG</v>
          </cell>
          <cell r="AK187" t="str">
            <v>PEHA Elektro GmbH &amp; Co. KG</v>
          </cell>
        </row>
        <row r="188">
          <cell r="C188" t="str">
            <v>H 6620.02 WAB NA VS</v>
          </cell>
          <cell r="D188" t="str">
            <v>4851</v>
          </cell>
          <cell r="E188" t="str">
            <v>15</v>
          </cell>
          <cell r="F188" t="str">
            <v>1</v>
          </cell>
          <cell r="G188" t="str">
            <v>10</v>
          </cell>
          <cell r="H188" t="str">
            <v>10</v>
          </cell>
          <cell r="I188" t="str">
            <v>2</v>
          </cell>
          <cell r="J188">
            <v>1</v>
          </cell>
          <cell r="K188">
            <v>0.16200000000000001</v>
          </cell>
          <cell r="L188">
            <v>0.16200000000000001</v>
          </cell>
          <cell r="M188" t="str">
            <v>KG</v>
          </cell>
          <cell r="N188">
            <v>0</v>
          </cell>
          <cell r="P188" t="str">
            <v>223261224728572U33</v>
          </cell>
          <cell r="Q188" t="str">
            <v>4010105464023</v>
          </cell>
          <cell r="R188" t="str">
            <v>4</v>
          </cell>
          <cell r="S188" t="str">
            <v>223</v>
          </cell>
          <cell r="T188" t="str">
            <v>11</v>
          </cell>
          <cell r="V188" t="str">
            <v>85366990</v>
          </cell>
          <cell r="W188" t="str">
            <v>DE</v>
          </cell>
          <cell r="X188" t="str">
            <v>C</v>
          </cell>
          <cell r="Y188" t="str">
            <v>606</v>
          </cell>
          <cell r="Z188" t="str">
            <v>EA</v>
          </cell>
          <cell r="AA188">
            <v>1</v>
          </cell>
          <cell r="AB188" t="str">
            <v>305 X 190 X 80</v>
          </cell>
          <cell r="AE188" t="str">
            <v>STK</v>
          </cell>
          <cell r="AF188">
            <v>1</v>
          </cell>
          <cell r="AG188">
            <v>19</v>
          </cell>
          <cell r="AH188">
            <v>1</v>
          </cell>
          <cell r="AI188" t="str">
            <v>STK</v>
          </cell>
          <cell r="AJ188" t="str">
            <v>PEHA Elektro GmbH &amp; Co. KG</v>
          </cell>
          <cell r="AK188" t="str">
            <v>PEHA Elektro GmbH &amp; Co. KG</v>
          </cell>
        </row>
        <row r="189">
          <cell r="C189" t="str">
            <v>D 655.02 WAB GLK</v>
          </cell>
          <cell r="D189" t="str">
            <v>4851</v>
          </cell>
          <cell r="E189" t="str">
            <v>15</v>
          </cell>
          <cell r="F189" t="str">
            <v>1</v>
          </cell>
          <cell r="G189" t="str">
            <v>01</v>
          </cell>
          <cell r="H189" t="str">
            <v>01</v>
          </cell>
          <cell r="I189" t="str">
            <v>1</v>
          </cell>
          <cell r="J189">
            <v>1</v>
          </cell>
          <cell r="K189">
            <v>0.124</v>
          </cell>
          <cell r="L189">
            <v>0.123</v>
          </cell>
          <cell r="M189" t="str">
            <v>KG</v>
          </cell>
          <cell r="N189">
            <v>0</v>
          </cell>
          <cell r="P189" t="str">
            <v>223261224728572U33</v>
          </cell>
          <cell r="Q189" t="str">
            <v>4010105464115</v>
          </cell>
          <cell r="R189" t="str">
            <v>4</v>
          </cell>
          <cell r="S189" t="str">
            <v>223</v>
          </cell>
          <cell r="T189" t="str">
            <v>11</v>
          </cell>
          <cell r="V189" t="str">
            <v>85365080</v>
          </cell>
          <cell r="W189" t="str">
            <v>DE</v>
          </cell>
          <cell r="X189" t="str">
            <v>C</v>
          </cell>
          <cell r="Y189" t="str">
            <v>606</v>
          </cell>
          <cell r="Z189" t="str">
            <v>EA</v>
          </cell>
          <cell r="AA189">
            <v>1</v>
          </cell>
          <cell r="AB189" t="str">
            <v>90 X 70 X 55</v>
          </cell>
          <cell r="AE189" t="str">
            <v>STK</v>
          </cell>
          <cell r="AF189">
            <v>1</v>
          </cell>
          <cell r="AG189">
            <v>19</v>
          </cell>
          <cell r="AH189">
            <v>1</v>
          </cell>
          <cell r="AI189" t="str">
            <v>STK</v>
          </cell>
          <cell r="AJ189" t="str">
            <v>PEHA Elektro GmbH &amp; Co. KG</v>
          </cell>
          <cell r="AK189" t="str">
            <v>PEHA Elektro GmbH &amp; Co. KG</v>
          </cell>
        </row>
        <row r="190">
          <cell r="C190" t="str">
            <v>D 61.02</v>
          </cell>
          <cell r="D190" t="str">
            <v>4851</v>
          </cell>
          <cell r="E190" t="str">
            <v>15</v>
          </cell>
          <cell r="F190" t="str">
            <v>1</v>
          </cell>
          <cell r="G190" t="str">
            <v>01</v>
          </cell>
          <cell r="H190" t="str">
            <v>01</v>
          </cell>
          <cell r="I190" t="str">
            <v>1</v>
          </cell>
          <cell r="J190">
            <v>1</v>
          </cell>
          <cell r="K190">
            <v>0.124</v>
          </cell>
          <cell r="L190">
            <v>0.123</v>
          </cell>
          <cell r="M190" t="str">
            <v>KG</v>
          </cell>
          <cell r="N190">
            <v>0</v>
          </cell>
          <cell r="P190" t="str">
            <v>223261224728572U33</v>
          </cell>
          <cell r="Q190" t="str">
            <v>4010105464214</v>
          </cell>
          <cell r="R190" t="str">
            <v>4</v>
          </cell>
          <cell r="S190" t="str">
            <v>223</v>
          </cell>
          <cell r="T190" t="str">
            <v>11</v>
          </cell>
          <cell r="V190" t="str">
            <v>85389099</v>
          </cell>
          <cell r="W190" t="str">
            <v>DE</v>
          </cell>
          <cell r="X190" t="str">
            <v>C</v>
          </cell>
          <cell r="Y190" t="str">
            <v>606</v>
          </cell>
          <cell r="Z190" t="str">
            <v>EA</v>
          </cell>
          <cell r="AA190">
            <v>1</v>
          </cell>
          <cell r="AE190" t="str">
            <v>STK</v>
          </cell>
          <cell r="AF190">
            <v>1</v>
          </cell>
          <cell r="AG190">
            <v>19</v>
          </cell>
          <cell r="AH190">
            <v>1</v>
          </cell>
          <cell r="AI190" t="str">
            <v>STK</v>
          </cell>
          <cell r="AJ190" t="str">
            <v>PEHA Elektro GmbH &amp; Co. KG</v>
          </cell>
          <cell r="AK190" t="str">
            <v>PEHA Elektro GmbH &amp; Co. KG</v>
          </cell>
        </row>
        <row r="191">
          <cell r="C191" t="str">
            <v>D 655/4.02 WAB</v>
          </cell>
          <cell r="D191" t="str">
            <v>4851</v>
          </cell>
          <cell r="E191" t="str">
            <v>15</v>
          </cell>
          <cell r="F191" t="str">
            <v>1</v>
          </cell>
          <cell r="G191" t="str">
            <v>10</v>
          </cell>
          <cell r="H191" t="str">
            <v>10</v>
          </cell>
          <cell r="I191" t="str">
            <v>2</v>
          </cell>
          <cell r="J191">
            <v>1</v>
          </cell>
          <cell r="K191">
            <v>4.4999999999999998E-2</v>
          </cell>
          <cell r="L191">
            <v>4.4999999999999998E-2</v>
          </cell>
          <cell r="M191" t="str">
            <v>KG</v>
          </cell>
          <cell r="N191">
            <v>0</v>
          </cell>
          <cell r="P191" t="str">
            <v>223261224728572U33</v>
          </cell>
          <cell r="Q191" t="str">
            <v>4010105464511</v>
          </cell>
          <cell r="R191" t="str">
            <v>4</v>
          </cell>
          <cell r="S191" t="str">
            <v>223</v>
          </cell>
          <cell r="T191" t="str">
            <v>11</v>
          </cell>
          <cell r="V191" t="str">
            <v>85365080</v>
          </cell>
          <cell r="W191" t="str">
            <v>DE</v>
          </cell>
          <cell r="X191" t="str">
            <v>C</v>
          </cell>
          <cell r="Y191" t="str">
            <v>606</v>
          </cell>
          <cell r="Z191" t="str">
            <v>EA</v>
          </cell>
          <cell r="AA191">
            <v>1</v>
          </cell>
          <cell r="AB191" t="str">
            <v>305 X 190 X 080</v>
          </cell>
          <cell r="AE191" t="str">
            <v>STK</v>
          </cell>
          <cell r="AF191">
            <v>1</v>
          </cell>
          <cell r="AG191">
            <v>19</v>
          </cell>
          <cell r="AH191">
            <v>1</v>
          </cell>
          <cell r="AI191" t="str">
            <v>STK</v>
          </cell>
          <cell r="AJ191" t="str">
            <v>PEHA Elektro GmbH &amp; Co. KG</v>
          </cell>
          <cell r="AK191" t="str">
            <v>PEHA Elektro GmbH &amp; Co. KG</v>
          </cell>
        </row>
        <row r="192">
          <cell r="C192" t="str">
            <v>D 656.02 WAB</v>
          </cell>
          <cell r="D192" t="str">
            <v>4851</v>
          </cell>
          <cell r="E192" t="str">
            <v>15</v>
          </cell>
          <cell r="F192" t="str">
            <v>1</v>
          </cell>
          <cell r="G192" t="str">
            <v>01</v>
          </cell>
          <cell r="H192" t="str">
            <v>01</v>
          </cell>
          <cell r="I192" t="str">
            <v>1</v>
          </cell>
          <cell r="J192">
            <v>1</v>
          </cell>
          <cell r="K192">
            <v>0.124</v>
          </cell>
          <cell r="L192">
            <v>0.124</v>
          </cell>
          <cell r="M192" t="str">
            <v>KG</v>
          </cell>
          <cell r="N192">
            <v>0</v>
          </cell>
          <cell r="P192" t="str">
            <v>223261224728572U33</v>
          </cell>
          <cell r="Q192" t="str">
            <v>4010105464610</v>
          </cell>
          <cell r="R192" t="str">
            <v>4</v>
          </cell>
          <cell r="S192" t="str">
            <v>223</v>
          </cell>
          <cell r="T192" t="str">
            <v>11</v>
          </cell>
          <cell r="V192" t="str">
            <v>85365080</v>
          </cell>
          <cell r="W192" t="str">
            <v>DE</v>
          </cell>
          <cell r="X192" t="str">
            <v>C</v>
          </cell>
          <cell r="Y192" t="str">
            <v>606</v>
          </cell>
          <cell r="Z192" t="str">
            <v>EA</v>
          </cell>
          <cell r="AA192">
            <v>1</v>
          </cell>
          <cell r="AB192" t="str">
            <v>90 X 72  X 57</v>
          </cell>
          <cell r="AE192" t="str">
            <v>STK</v>
          </cell>
          <cell r="AF192">
            <v>1</v>
          </cell>
          <cell r="AG192">
            <v>19</v>
          </cell>
          <cell r="AH192">
            <v>1</v>
          </cell>
          <cell r="AI192" t="str">
            <v>STK</v>
          </cell>
          <cell r="AJ192" t="str">
            <v>PEHA Elektro GmbH &amp; Co. KG</v>
          </cell>
          <cell r="AK192" t="str">
            <v>PEHA Elektro GmbH &amp; Co. KG</v>
          </cell>
        </row>
        <row r="193">
          <cell r="C193" t="str">
            <v>D 695.02 WAB O.H.</v>
          </cell>
          <cell r="D193" t="str">
            <v>4851</v>
          </cell>
          <cell r="E193" t="str">
            <v>15</v>
          </cell>
          <cell r="F193" t="str">
            <v>1</v>
          </cell>
          <cell r="G193" t="str">
            <v>01</v>
          </cell>
          <cell r="H193" t="str">
            <v>01</v>
          </cell>
          <cell r="I193" t="str">
            <v>1</v>
          </cell>
          <cell r="J193">
            <v>1</v>
          </cell>
          <cell r="K193">
            <v>0.02</v>
          </cell>
          <cell r="L193">
            <v>1.9E-2</v>
          </cell>
          <cell r="M193" t="str">
            <v>KG</v>
          </cell>
          <cell r="N193">
            <v>0</v>
          </cell>
          <cell r="P193" t="str">
            <v>223261224728572U33</v>
          </cell>
          <cell r="Q193" t="str">
            <v>4010105465013</v>
          </cell>
          <cell r="R193" t="str">
            <v>4</v>
          </cell>
          <cell r="S193" t="str">
            <v>223</v>
          </cell>
          <cell r="T193" t="str">
            <v>11</v>
          </cell>
          <cell r="V193" t="str">
            <v>85318095</v>
          </cell>
          <cell r="W193" t="str">
            <v>DE</v>
          </cell>
          <cell r="X193" t="str">
            <v>C</v>
          </cell>
          <cell r="Y193" t="str">
            <v>606</v>
          </cell>
          <cell r="Z193" t="str">
            <v>EA</v>
          </cell>
          <cell r="AA193">
            <v>1</v>
          </cell>
          <cell r="AB193" t="str">
            <v>50 X 90  X 73</v>
          </cell>
          <cell r="AE193" t="str">
            <v>STK</v>
          </cell>
          <cell r="AF193">
            <v>1</v>
          </cell>
          <cell r="AG193">
            <v>19</v>
          </cell>
          <cell r="AH193">
            <v>1</v>
          </cell>
          <cell r="AI193" t="str">
            <v>STK</v>
          </cell>
          <cell r="AJ193" t="str">
            <v>PEHA Elektro GmbH &amp; Co. KG</v>
          </cell>
          <cell r="AK193" t="str">
            <v>PEHA Elektro GmbH &amp; Co. KG</v>
          </cell>
        </row>
        <row r="194">
          <cell r="C194" t="str">
            <v>D 695/14.02 WAB O.H.</v>
          </cell>
          <cell r="D194" t="str">
            <v>4851</v>
          </cell>
          <cell r="E194" t="str">
            <v>15</v>
          </cell>
          <cell r="F194" t="str">
            <v>1</v>
          </cell>
          <cell r="G194" t="str">
            <v>01</v>
          </cell>
          <cell r="H194" t="str">
            <v>01</v>
          </cell>
          <cell r="I194" t="str">
            <v>1</v>
          </cell>
          <cell r="J194">
            <v>1</v>
          </cell>
          <cell r="K194">
            <v>0.02</v>
          </cell>
          <cell r="L194">
            <v>1.9E-2</v>
          </cell>
          <cell r="M194" t="str">
            <v>KG</v>
          </cell>
          <cell r="N194">
            <v>0</v>
          </cell>
          <cell r="P194" t="str">
            <v>223261224728572U33</v>
          </cell>
          <cell r="Q194" t="str">
            <v>4010105465112</v>
          </cell>
          <cell r="R194" t="str">
            <v>4</v>
          </cell>
          <cell r="S194" t="str">
            <v>223</v>
          </cell>
          <cell r="T194" t="str">
            <v>11</v>
          </cell>
          <cell r="V194" t="str">
            <v>85318095</v>
          </cell>
          <cell r="W194" t="str">
            <v>DE</v>
          </cell>
          <cell r="X194" t="str">
            <v>C</v>
          </cell>
          <cell r="Y194" t="str">
            <v>606</v>
          </cell>
          <cell r="Z194" t="str">
            <v>EA</v>
          </cell>
          <cell r="AA194">
            <v>1</v>
          </cell>
          <cell r="AB194" t="str">
            <v>305 X 190 X 080</v>
          </cell>
          <cell r="AE194" t="str">
            <v>STK</v>
          </cell>
          <cell r="AF194">
            <v>1</v>
          </cell>
          <cell r="AG194">
            <v>19</v>
          </cell>
          <cell r="AH194">
            <v>1</v>
          </cell>
          <cell r="AI194" t="str">
            <v>STK</v>
          </cell>
          <cell r="AJ194" t="str">
            <v>PEHA Elektro GmbH &amp; Co. KG</v>
          </cell>
          <cell r="AK194" t="str">
            <v>PEHA Elektro GmbH &amp; Co. KG</v>
          </cell>
        </row>
        <row r="195">
          <cell r="C195" t="str">
            <v>D 6620.02 WAB</v>
          </cell>
          <cell r="D195" t="str">
            <v>4851</v>
          </cell>
          <cell r="E195" t="str">
            <v>15</v>
          </cell>
          <cell r="F195" t="str">
            <v>1</v>
          </cell>
          <cell r="G195" t="str">
            <v>01</v>
          </cell>
          <cell r="H195" t="str">
            <v>01</v>
          </cell>
          <cell r="I195" t="str">
            <v>1</v>
          </cell>
          <cell r="J195">
            <v>1</v>
          </cell>
          <cell r="K195">
            <v>0.13800000000000001</v>
          </cell>
          <cell r="L195">
            <v>0.13800000000000001</v>
          </cell>
          <cell r="M195" t="str">
            <v>KG</v>
          </cell>
          <cell r="N195">
            <v>0</v>
          </cell>
          <cell r="P195" t="str">
            <v>223261224728572U33</v>
          </cell>
          <cell r="Q195" t="str">
            <v>4010105466119</v>
          </cell>
          <cell r="R195" t="str">
            <v>4</v>
          </cell>
          <cell r="S195" t="str">
            <v>223</v>
          </cell>
          <cell r="T195" t="str">
            <v>11</v>
          </cell>
          <cell r="U195" t="str">
            <v>19</v>
          </cell>
          <cell r="V195" t="str">
            <v>85366990</v>
          </cell>
          <cell r="W195" t="str">
            <v>DE</v>
          </cell>
          <cell r="X195" t="str">
            <v>W</v>
          </cell>
          <cell r="Y195" t="str">
            <v>606</v>
          </cell>
          <cell r="Z195" t="str">
            <v>EA</v>
          </cell>
          <cell r="AA195">
            <v>1</v>
          </cell>
          <cell r="AB195" t="str">
            <v>305 X 190 X 080</v>
          </cell>
          <cell r="AE195" t="str">
            <v>STK</v>
          </cell>
          <cell r="AF195">
            <v>1</v>
          </cell>
          <cell r="AG195">
            <v>19</v>
          </cell>
          <cell r="AH195">
            <v>1</v>
          </cell>
          <cell r="AI195" t="str">
            <v>STK</v>
          </cell>
          <cell r="AJ195" t="str">
            <v>PEHA Elektro GmbH &amp; Co. KG</v>
          </cell>
          <cell r="AK195" t="str">
            <v>PEHA Elektro GmbH &amp; Co. KG</v>
          </cell>
        </row>
        <row r="196">
          <cell r="C196" t="str">
            <v>H 6620.02 WAB</v>
          </cell>
          <cell r="D196" t="str">
            <v>4851</v>
          </cell>
          <cell r="E196" t="str">
            <v>15</v>
          </cell>
          <cell r="F196" t="str">
            <v>1</v>
          </cell>
          <cell r="G196" t="str">
            <v>10</v>
          </cell>
          <cell r="H196" t="str">
            <v>10</v>
          </cell>
          <cell r="I196" t="str">
            <v>2</v>
          </cell>
          <cell r="J196">
            <v>1</v>
          </cell>
          <cell r="K196">
            <v>0.13800000000000001</v>
          </cell>
          <cell r="L196">
            <v>0.13800000000000001</v>
          </cell>
          <cell r="M196" t="str">
            <v>KG</v>
          </cell>
          <cell r="N196">
            <v>0</v>
          </cell>
          <cell r="P196" t="str">
            <v>223261224728572U33</v>
          </cell>
          <cell r="Q196" t="str">
            <v>4010105466126</v>
          </cell>
          <cell r="R196" t="str">
            <v>4</v>
          </cell>
          <cell r="S196" t="str">
            <v>223</v>
          </cell>
          <cell r="T196" t="str">
            <v>11</v>
          </cell>
          <cell r="V196" t="str">
            <v>85366990</v>
          </cell>
          <cell r="W196" t="str">
            <v>DE</v>
          </cell>
          <cell r="X196" t="str">
            <v>C</v>
          </cell>
          <cell r="Y196" t="str">
            <v>606</v>
          </cell>
          <cell r="Z196" t="str">
            <v>EA</v>
          </cell>
          <cell r="AA196">
            <v>1</v>
          </cell>
          <cell r="AB196" t="str">
            <v>305 X 190 X 080</v>
          </cell>
          <cell r="AE196" t="str">
            <v>STK</v>
          </cell>
          <cell r="AF196">
            <v>1</v>
          </cell>
          <cell r="AG196">
            <v>19</v>
          </cell>
          <cell r="AH196">
            <v>1</v>
          </cell>
          <cell r="AI196" t="str">
            <v>STK</v>
          </cell>
          <cell r="AJ196" t="str">
            <v>PEHA Elektro GmbH &amp; Co. KG</v>
          </cell>
          <cell r="AK196" t="str">
            <v>PEHA Elektro GmbH &amp; Co. KG</v>
          </cell>
        </row>
        <row r="197">
          <cell r="C197" t="str">
            <v>D 6632.02 WAB</v>
          </cell>
          <cell r="D197" t="str">
            <v>4851</v>
          </cell>
          <cell r="E197" t="str">
            <v>15</v>
          </cell>
          <cell r="F197" t="str">
            <v>1</v>
          </cell>
          <cell r="G197" t="str">
            <v>01</v>
          </cell>
          <cell r="H197" t="str">
            <v>01</v>
          </cell>
          <cell r="I197" t="str">
            <v>1</v>
          </cell>
          <cell r="J197">
            <v>1</v>
          </cell>
          <cell r="K197">
            <v>0.26500000000000001</v>
          </cell>
          <cell r="L197">
            <v>0.26500000000000001</v>
          </cell>
          <cell r="M197" t="str">
            <v>KG</v>
          </cell>
          <cell r="N197">
            <v>0</v>
          </cell>
          <cell r="P197" t="str">
            <v>223261224728572U33</v>
          </cell>
          <cell r="Q197" t="str">
            <v>4010105466218</v>
          </cell>
          <cell r="R197" t="str">
            <v>4</v>
          </cell>
          <cell r="S197" t="str">
            <v>223</v>
          </cell>
          <cell r="T197" t="str">
            <v>11</v>
          </cell>
          <cell r="U197" t="str">
            <v>19</v>
          </cell>
          <cell r="V197" t="str">
            <v>85366990</v>
          </cell>
          <cell r="W197" t="str">
            <v>DE</v>
          </cell>
          <cell r="X197" t="str">
            <v>W</v>
          </cell>
          <cell r="Y197" t="str">
            <v>606</v>
          </cell>
          <cell r="Z197" t="str">
            <v>EA</v>
          </cell>
          <cell r="AA197">
            <v>1</v>
          </cell>
          <cell r="AB197" t="str">
            <v>145 X 88  X 55</v>
          </cell>
          <cell r="AE197" t="str">
            <v>STK</v>
          </cell>
          <cell r="AF197">
            <v>1</v>
          </cell>
          <cell r="AG197">
            <v>19</v>
          </cell>
          <cell r="AH197">
            <v>1</v>
          </cell>
          <cell r="AI197" t="str">
            <v>STK</v>
          </cell>
          <cell r="AJ197" t="str">
            <v>PEHA Elektro GmbH &amp; Co. KG</v>
          </cell>
          <cell r="AK197" t="str">
            <v>PEHA Elektro GmbH &amp; Co. KG</v>
          </cell>
        </row>
        <row r="198">
          <cell r="C198" t="str">
            <v>H 6632.02 WAB</v>
          </cell>
          <cell r="D198" t="str">
            <v>4851</v>
          </cell>
          <cell r="E198" t="str">
            <v>15</v>
          </cell>
          <cell r="F198" t="str">
            <v>1</v>
          </cell>
          <cell r="G198" t="str">
            <v>10</v>
          </cell>
          <cell r="H198" t="str">
            <v>10</v>
          </cell>
          <cell r="I198" t="str">
            <v>2</v>
          </cell>
          <cell r="J198">
            <v>1</v>
          </cell>
          <cell r="K198">
            <v>0.26500000000000001</v>
          </cell>
          <cell r="L198">
            <v>0.26500000000000001</v>
          </cell>
          <cell r="M198" t="str">
            <v>KG</v>
          </cell>
          <cell r="N198">
            <v>0</v>
          </cell>
          <cell r="P198" t="str">
            <v>223261224728572U33</v>
          </cell>
          <cell r="Q198" t="str">
            <v>4010105466225</v>
          </cell>
          <cell r="R198" t="str">
            <v>4</v>
          </cell>
          <cell r="S198" t="str">
            <v>223</v>
          </cell>
          <cell r="T198" t="str">
            <v>11</v>
          </cell>
          <cell r="V198" t="str">
            <v>85366990</v>
          </cell>
          <cell r="W198" t="str">
            <v>DE</v>
          </cell>
          <cell r="X198" t="str">
            <v>C</v>
          </cell>
          <cell r="Y198" t="str">
            <v>606</v>
          </cell>
          <cell r="Z198" t="str">
            <v>EA</v>
          </cell>
          <cell r="AA198">
            <v>1</v>
          </cell>
          <cell r="AB198" t="str">
            <v>320 X 158 X 107</v>
          </cell>
          <cell r="AE198" t="str">
            <v>STK</v>
          </cell>
          <cell r="AF198">
            <v>1</v>
          </cell>
          <cell r="AG198">
            <v>19</v>
          </cell>
          <cell r="AH198">
            <v>1</v>
          </cell>
          <cell r="AI198" t="str">
            <v>STK</v>
          </cell>
          <cell r="AJ198" t="str">
            <v>PEHA Elektro GmbH &amp; Co. KG</v>
          </cell>
          <cell r="AK198" t="str">
            <v>PEHA Elektro GmbH &amp; Co. KG</v>
          </cell>
        </row>
        <row r="199">
          <cell r="C199" t="str">
            <v>D 6633.02 WAB</v>
          </cell>
          <cell r="D199" t="str">
            <v>4851</v>
          </cell>
          <cell r="E199" t="str">
            <v>15</v>
          </cell>
          <cell r="F199" t="str">
            <v>1</v>
          </cell>
          <cell r="G199" t="str">
            <v>01</v>
          </cell>
          <cell r="H199" t="str">
            <v>01</v>
          </cell>
          <cell r="I199" t="str">
            <v>1</v>
          </cell>
          <cell r="J199">
            <v>1</v>
          </cell>
          <cell r="K199">
            <v>0.42</v>
          </cell>
          <cell r="L199">
            <v>0.42</v>
          </cell>
          <cell r="M199" t="str">
            <v>KG</v>
          </cell>
          <cell r="N199">
            <v>0</v>
          </cell>
          <cell r="P199" t="str">
            <v>223261224728572U33</v>
          </cell>
          <cell r="Q199" t="str">
            <v>4010105466317</v>
          </cell>
          <cell r="R199" t="str">
            <v>4</v>
          </cell>
          <cell r="S199" t="str">
            <v>223</v>
          </cell>
          <cell r="T199" t="str">
            <v>11</v>
          </cell>
          <cell r="V199" t="str">
            <v>85366990</v>
          </cell>
          <cell r="W199" t="str">
            <v>DE</v>
          </cell>
          <cell r="X199" t="str">
            <v>W</v>
          </cell>
          <cell r="Y199" t="str">
            <v>606</v>
          </cell>
          <cell r="Z199" t="str">
            <v>EA</v>
          </cell>
          <cell r="AA199">
            <v>1</v>
          </cell>
          <cell r="AB199" t="str">
            <v>228 X 60  X 85</v>
          </cell>
          <cell r="AE199" t="str">
            <v>STK</v>
          </cell>
          <cell r="AF199">
            <v>1</v>
          </cell>
          <cell r="AG199">
            <v>19</v>
          </cell>
          <cell r="AH199">
            <v>1</v>
          </cell>
          <cell r="AI199" t="str">
            <v>STK</v>
          </cell>
          <cell r="AJ199" t="str">
            <v>PEHA Elektro GmbH &amp; Co. KG</v>
          </cell>
          <cell r="AK199" t="str">
            <v>PEHA Elektro GmbH &amp; Co. KG</v>
          </cell>
        </row>
        <row r="200">
          <cell r="C200" t="str">
            <v>H 6633.02 WAB</v>
          </cell>
          <cell r="D200" t="str">
            <v>4851</v>
          </cell>
          <cell r="E200" t="str">
            <v>15</v>
          </cell>
          <cell r="F200" t="str">
            <v>1</v>
          </cell>
          <cell r="G200" t="str">
            <v>10</v>
          </cell>
          <cell r="H200" t="str">
            <v>10</v>
          </cell>
          <cell r="I200" t="str">
            <v>2</v>
          </cell>
          <cell r="J200">
            <v>1</v>
          </cell>
          <cell r="K200">
            <v>0.42</v>
          </cell>
          <cell r="L200">
            <v>0.42</v>
          </cell>
          <cell r="M200" t="str">
            <v>KG</v>
          </cell>
          <cell r="N200">
            <v>0</v>
          </cell>
          <cell r="P200" t="str">
            <v>223261224728572U33</v>
          </cell>
          <cell r="Q200" t="str">
            <v>4010105466324</v>
          </cell>
          <cell r="R200" t="str">
            <v>4</v>
          </cell>
          <cell r="S200" t="str">
            <v>223</v>
          </cell>
          <cell r="T200" t="str">
            <v>11</v>
          </cell>
          <cell r="V200" t="str">
            <v>85366990</v>
          </cell>
          <cell r="W200" t="str">
            <v>DE</v>
          </cell>
          <cell r="X200" t="str">
            <v>C</v>
          </cell>
          <cell r="Y200" t="str">
            <v>606</v>
          </cell>
          <cell r="Z200" t="str">
            <v>EA</v>
          </cell>
          <cell r="AA200">
            <v>1</v>
          </cell>
          <cell r="AB200" t="str">
            <v>235 X 112 X 107</v>
          </cell>
          <cell r="AE200" t="str">
            <v>STK</v>
          </cell>
          <cell r="AF200">
            <v>1</v>
          </cell>
          <cell r="AG200">
            <v>19</v>
          </cell>
          <cell r="AH200">
            <v>1</v>
          </cell>
          <cell r="AI200" t="str">
            <v>STK</v>
          </cell>
          <cell r="AJ200" t="str">
            <v>PEHA Elektro GmbH &amp; Co. KG</v>
          </cell>
          <cell r="AK200" t="str">
            <v>PEHA Elektro GmbH &amp; Co. KG</v>
          </cell>
        </row>
        <row r="201">
          <cell r="C201" t="str">
            <v>D 6622.02 WAB</v>
          </cell>
          <cell r="D201" t="str">
            <v>4851</v>
          </cell>
          <cell r="E201" t="str">
            <v>15</v>
          </cell>
          <cell r="F201" t="str">
            <v>1</v>
          </cell>
          <cell r="G201" t="str">
            <v>01</v>
          </cell>
          <cell r="H201" t="str">
            <v>01</v>
          </cell>
          <cell r="I201" t="str">
            <v>1</v>
          </cell>
          <cell r="J201">
            <v>1</v>
          </cell>
          <cell r="K201">
            <v>0.27200000000000002</v>
          </cell>
          <cell r="L201">
            <v>0.27200000000000002</v>
          </cell>
          <cell r="M201" t="str">
            <v>KG</v>
          </cell>
          <cell r="N201">
            <v>0</v>
          </cell>
          <cell r="P201" t="str">
            <v>223261224728572U33</v>
          </cell>
          <cell r="Q201" t="str">
            <v>4010105466515</v>
          </cell>
          <cell r="R201" t="str">
            <v>4</v>
          </cell>
          <cell r="S201" t="str">
            <v>223</v>
          </cell>
          <cell r="T201" t="str">
            <v>11</v>
          </cell>
          <cell r="U201" t="str">
            <v>19</v>
          </cell>
          <cell r="V201" t="str">
            <v>85366990</v>
          </cell>
          <cell r="W201" t="str">
            <v>DE</v>
          </cell>
          <cell r="X201" t="str">
            <v>C</v>
          </cell>
          <cell r="Y201" t="str">
            <v>606</v>
          </cell>
          <cell r="Z201" t="str">
            <v>EA</v>
          </cell>
          <cell r="AA201">
            <v>1</v>
          </cell>
          <cell r="AB201" t="str">
            <v>305 X 190 X 080</v>
          </cell>
          <cell r="AE201" t="str">
            <v>STK</v>
          </cell>
          <cell r="AF201">
            <v>1</v>
          </cell>
          <cell r="AG201">
            <v>19</v>
          </cell>
          <cell r="AH201">
            <v>1</v>
          </cell>
          <cell r="AI201" t="str">
            <v>STK</v>
          </cell>
          <cell r="AJ201" t="str">
            <v>PEHA Elektro GmbH &amp; Co. KG</v>
          </cell>
          <cell r="AK201" t="str">
            <v>PEHA Elektro GmbH &amp; Co. KG</v>
          </cell>
        </row>
        <row r="202">
          <cell r="C202" t="str">
            <v>H 6622.02 WAB</v>
          </cell>
          <cell r="D202" t="str">
            <v>4851</v>
          </cell>
          <cell r="E202" t="str">
            <v>15</v>
          </cell>
          <cell r="F202" t="str">
            <v>1</v>
          </cell>
          <cell r="G202" t="str">
            <v>01</v>
          </cell>
          <cell r="H202" t="str">
            <v>01</v>
          </cell>
          <cell r="I202" t="str">
            <v>1</v>
          </cell>
          <cell r="J202">
            <v>1</v>
          </cell>
          <cell r="K202">
            <v>0.28000000000000003</v>
          </cell>
          <cell r="L202">
            <v>0.28000000000000003</v>
          </cell>
          <cell r="M202" t="str">
            <v>KG</v>
          </cell>
          <cell r="N202">
            <v>0</v>
          </cell>
          <cell r="P202" t="str">
            <v>223261224728572U33</v>
          </cell>
          <cell r="Q202" t="str">
            <v>4010105466522</v>
          </cell>
          <cell r="R202" t="str">
            <v>4</v>
          </cell>
          <cell r="S202" t="str">
            <v>223</v>
          </cell>
          <cell r="T202" t="str">
            <v>11</v>
          </cell>
          <cell r="V202" t="str">
            <v>85366990</v>
          </cell>
          <cell r="W202" t="str">
            <v>DE</v>
          </cell>
          <cell r="X202" t="str">
            <v>W</v>
          </cell>
          <cell r="Y202" t="str">
            <v>606</v>
          </cell>
          <cell r="Z202" t="str">
            <v>EA</v>
          </cell>
          <cell r="AA202">
            <v>1</v>
          </cell>
          <cell r="AB202" t="str">
            <v>305 X 190 X 080</v>
          </cell>
          <cell r="AE202" t="str">
            <v>STK</v>
          </cell>
          <cell r="AF202">
            <v>1</v>
          </cell>
          <cell r="AG202">
            <v>19</v>
          </cell>
          <cell r="AH202">
            <v>1</v>
          </cell>
          <cell r="AI202" t="str">
            <v>STK</v>
          </cell>
          <cell r="AJ202" t="str">
            <v>PEHA Elektro GmbH &amp; Co. KG</v>
          </cell>
          <cell r="AK202" t="str">
            <v>PEHA Elektro GmbH &amp; Co. KG</v>
          </cell>
        </row>
        <row r="203">
          <cell r="C203" t="str">
            <v>D 6620.02 WAB NA</v>
          </cell>
          <cell r="D203" t="str">
            <v>4851</v>
          </cell>
          <cell r="E203" t="str">
            <v>15</v>
          </cell>
          <cell r="F203" t="str">
            <v>1</v>
          </cell>
          <cell r="G203" t="str">
            <v>01</v>
          </cell>
          <cell r="H203" t="str">
            <v>01</v>
          </cell>
          <cell r="I203" t="str">
            <v>1</v>
          </cell>
          <cell r="J203">
            <v>1</v>
          </cell>
          <cell r="K203">
            <v>0.28000000000000003</v>
          </cell>
          <cell r="L203">
            <v>0.28000000000000003</v>
          </cell>
          <cell r="M203" t="str">
            <v>KG</v>
          </cell>
          <cell r="N203">
            <v>0</v>
          </cell>
          <cell r="P203" t="str">
            <v>223261224728572U33</v>
          </cell>
          <cell r="Q203" t="str">
            <v>4010105466614</v>
          </cell>
          <cell r="R203" t="str">
            <v>4</v>
          </cell>
          <cell r="S203" t="str">
            <v>223</v>
          </cell>
          <cell r="T203" t="str">
            <v>11</v>
          </cell>
          <cell r="U203" t="str">
            <v>19</v>
          </cell>
          <cell r="V203" t="str">
            <v>85366990</v>
          </cell>
          <cell r="W203" t="str">
            <v>DE</v>
          </cell>
          <cell r="X203" t="str">
            <v>C</v>
          </cell>
          <cell r="Y203" t="str">
            <v>606</v>
          </cell>
          <cell r="Z203" t="str">
            <v>EA</v>
          </cell>
          <cell r="AA203">
            <v>1</v>
          </cell>
          <cell r="AB203" t="str">
            <v>305 X 190 X 080</v>
          </cell>
          <cell r="AE203" t="str">
            <v>STK</v>
          </cell>
          <cell r="AF203">
            <v>1</v>
          </cell>
          <cell r="AG203">
            <v>19</v>
          </cell>
          <cell r="AH203">
            <v>1</v>
          </cell>
          <cell r="AI203" t="str">
            <v>STK</v>
          </cell>
          <cell r="AJ203" t="str">
            <v>PEHA Elektro GmbH &amp; Co. KG</v>
          </cell>
          <cell r="AK203" t="str">
            <v>PEHA Elektro GmbH &amp; Co. KG</v>
          </cell>
        </row>
        <row r="204">
          <cell r="C204" t="str">
            <v>H 6620.02 WAB NA</v>
          </cell>
          <cell r="D204" t="str">
            <v>4851</v>
          </cell>
          <cell r="E204" t="str">
            <v>15</v>
          </cell>
          <cell r="F204" t="str">
            <v>1</v>
          </cell>
          <cell r="G204" t="str">
            <v>10</v>
          </cell>
          <cell r="H204" t="str">
            <v>10</v>
          </cell>
          <cell r="I204" t="str">
            <v>2</v>
          </cell>
          <cell r="J204">
            <v>1</v>
          </cell>
          <cell r="K204">
            <v>0.28000000000000003</v>
          </cell>
          <cell r="L204">
            <v>0.28000000000000003</v>
          </cell>
          <cell r="M204" t="str">
            <v>KG</v>
          </cell>
          <cell r="N204">
            <v>0</v>
          </cell>
          <cell r="P204" t="str">
            <v>223261224728572U33</v>
          </cell>
          <cell r="Q204" t="str">
            <v>4010105466621</v>
          </cell>
          <cell r="R204" t="str">
            <v>4</v>
          </cell>
          <cell r="S204" t="str">
            <v>223</v>
          </cell>
          <cell r="T204" t="str">
            <v>11</v>
          </cell>
          <cell r="V204" t="str">
            <v>85366990</v>
          </cell>
          <cell r="W204" t="str">
            <v>DE</v>
          </cell>
          <cell r="X204" t="str">
            <v>C</v>
          </cell>
          <cell r="Y204" t="str">
            <v>606</v>
          </cell>
          <cell r="Z204" t="str">
            <v>EA</v>
          </cell>
          <cell r="AA204">
            <v>1</v>
          </cell>
          <cell r="AB204" t="str">
            <v>305 X 190 X 80</v>
          </cell>
          <cell r="AE204" t="str">
            <v>STK</v>
          </cell>
          <cell r="AF204">
            <v>1</v>
          </cell>
          <cell r="AG204">
            <v>19</v>
          </cell>
          <cell r="AH204">
            <v>1</v>
          </cell>
          <cell r="AI204" t="str">
            <v>STK</v>
          </cell>
          <cell r="AJ204" t="str">
            <v>PEHA Elektro GmbH &amp; Co. KG</v>
          </cell>
          <cell r="AK204" t="str">
            <v>PEHA Elektro GmbH &amp; Co. KG</v>
          </cell>
        </row>
        <row r="205">
          <cell r="C205" t="str">
            <v>D 6632.02 WAB NA</v>
          </cell>
          <cell r="D205" t="str">
            <v>4851</v>
          </cell>
          <cell r="E205" t="str">
            <v>15</v>
          </cell>
          <cell r="F205" t="str">
            <v>1</v>
          </cell>
          <cell r="G205" t="str">
            <v>01</v>
          </cell>
          <cell r="H205" t="str">
            <v>01</v>
          </cell>
          <cell r="I205" t="str">
            <v>1</v>
          </cell>
          <cell r="J205">
            <v>1</v>
          </cell>
          <cell r="K205">
            <v>0.32</v>
          </cell>
          <cell r="L205">
            <v>0.32</v>
          </cell>
          <cell r="M205" t="str">
            <v>KG</v>
          </cell>
          <cell r="N205">
            <v>0</v>
          </cell>
          <cell r="P205" t="str">
            <v>223261224728572U33</v>
          </cell>
          <cell r="Q205" t="str">
            <v>4010105466713</v>
          </cell>
          <cell r="R205" t="str">
            <v>4</v>
          </cell>
          <cell r="S205" t="str">
            <v>223</v>
          </cell>
          <cell r="T205" t="str">
            <v>11</v>
          </cell>
          <cell r="V205" t="str">
            <v>85366990</v>
          </cell>
          <cell r="W205" t="str">
            <v>DE</v>
          </cell>
          <cell r="X205" t="str">
            <v>C</v>
          </cell>
          <cell r="Y205" t="str">
            <v>606</v>
          </cell>
          <cell r="Z205" t="str">
            <v>EA</v>
          </cell>
          <cell r="AA205">
            <v>1</v>
          </cell>
          <cell r="AB205" t="str">
            <v>190 X 190  X 90</v>
          </cell>
          <cell r="AE205" t="str">
            <v>STK</v>
          </cell>
          <cell r="AF205">
            <v>1</v>
          </cell>
          <cell r="AG205">
            <v>19</v>
          </cell>
          <cell r="AH205">
            <v>1</v>
          </cell>
          <cell r="AI205" t="str">
            <v>STK</v>
          </cell>
          <cell r="AJ205" t="str">
            <v>PEHA Elektro GmbH &amp; Co. KG</v>
          </cell>
          <cell r="AK205" t="str">
            <v>PEHA Elektro GmbH &amp; Co. KG</v>
          </cell>
        </row>
        <row r="206">
          <cell r="C206" t="str">
            <v>D 6620.02 WAB SI</v>
          </cell>
          <cell r="D206" t="str">
            <v>4851</v>
          </cell>
          <cell r="E206" t="str">
            <v>15</v>
          </cell>
          <cell r="F206" t="str">
            <v>1</v>
          </cell>
          <cell r="G206" t="str">
            <v>01</v>
          </cell>
          <cell r="H206" t="str">
            <v>01</v>
          </cell>
          <cell r="I206" t="str">
            <v>1</v>
          </cell>
          <cell r="J206">
            <v>1</v>
          </cell>
          <cell r="K206">
            <v>0.42</v>
          </cell>
          <cell r="L206">
            <v>0.42</v>
          </cell>
          <cell r="M206" t="str">
            <v>KG</v>
          </cell>
          <cell r="N206">
            <v>0</v>
          </cell>
          <cell r="P206" t="str">
            <v>223261224728572U33</v>
          </cell>
          <cell r="Q206" t="str">
            <v>4010105466812</v>
          </cell>
          <cell r="R206" t="str">
            <v>4</v>
          </cell>
          <cell r="S206" t="str">
            <v>223</v>
          </cell>
          <cell r="T206" t="str">
            <v>11</v>
          </cell>
          <cell r="U206" t="str">
            <v>19</v>
          </cell>
          <cell r="V206" t="str">
            <v>85366990</v>
          </cell>
          <cell r="W206" t="str">
            <v>DE</v>
          </cell>
          <cell r="X206" t="str">
            <v>C</v>
          </cell>
          <cell r="Y206" t="str">
            <v>606</v>
          </cell>
          <cell r="Z206" t="str">
            <v>EA</v>
          </cell>
          <cell r="AA206">
            <v>1</v>
          </cell>
          <cell r="AB206" t="str">
            <v>305 X 190 X 080</v>
          </cell>
          <cell r="AE206" t="str">
            <v>STK</v>
          </cell>
          <cell r="AF206">
            <v>1</v>
          </cell>
          <cell r="AG206">
            <v>19</v>
          </cell>
          <cell r="AH206">
            <v>1</v>
          </cell>
          <cell r="AI206" t="str">
            <v>STK</v>
          </cell>
          <cell r="AJ206" t="str">
            <v>PEHA Elektro GmbH &amp; Co. KG</v>
          </cell>
          <cell r="AK206" t="str">
            <v>PEHA Elektro GmbH &amp; Co. KG</v>
          </cell>
        </row>
        <row r="207">
          <cell r="C207" t="str">
            <v>D 6622.02 WAB SI</v>
          </cell>
          <cell r="D207" t="str">
            <v>4851</v>
          </cell>
          <cell r="E207" t="str">
            <v>15</v>
          </cell>
          <cell r="F207" t="str">
            <v>18</v>
          </cell>
          <cell r="G207" t="str">
            <v>18</v>
          </cell>
          <cell r="H207" t="str">
            <v>18</v>
          </cell>
          <cell r="I207" t="str">
            <v>18</v>
          </cell>
          <cell r="J207">
            <v>1</v>
          </cell>
          <cell r="K207">
            <v>0.27800000000000002</v>
          </cell>
          <cell r="L207">
            <v>0.27800000000000002</v>
          </cell>
          <cell r="M207" t="str">
            <v>KG</v>
          </cell>
          <cell r="N207">
            <v>0</v>
          </cell>
          <cell r="P207" t="str">
            <v>223261224728572U33</v>
          </cell>
          <cell r="Q207" t="str">
            <v>4010105466911</v>
          </cell>
          <cell r="R207" t="str">
            <v>4</v>
          </cell>
          <cell r="S207" t="str">
            <v>223</v>
          </cell>
          <cell r="T207" t="str">
            <v>11</v>
          </cell>
          <cell r="U207" t="str">
            <v>19</v>
          </cell>
          <cell r="V207" t="str">
            <v>85366990</v>
          </cell>
          <cell r="W207" t="str">
            <v>DE</v>
          </cell>
          <cell r="X207" t="str">
            <v>W</v>
          </cell>
          <cell r="Y207" t="str">
            <v>606</v>
          </cell>
          <cell r="Z207" t="str">
            <v>EA</v>
          </cell>
          <cell r="AA207">
            <v>1</v>
          </cell>
          <cell r="AB207" t="str">
            <v>305 X 190 X 080</v>
          </cell>
          <cell r="AE207" t="str">
            <v>STK</v>
          </cell>
          <cell r="AF207">
            <v>1</v>
          </cell>
          <cell r="AG207">
            <v>19</v>
          </cell>
          <cell r="AH207">
            <v>1</v>
          </cell>
          <cell r="AI207" t="str">
            <v>STK</v>
          </cell>
          <cell r="AJ207" t="str">
            <v>PEHA Elektro GmbH &amp; Co. KG</v>
          </cell>
          <cell r="AK207" t="str">
            <v>PEHA Elektro GmbH &amp; Co. KG</v>
          </cell>
        </row>
        <row r="208">
          <cell r="C208" t="str">
            <v>H 6665.02 WAB</v>
          </cell>
          <cell r="D208" t="str">
            <v>4851</v>
          </cell>
          <cell r="E208" t="str">
            <v>15</v>
          </cell>
          <cell r="F208" t="str">
            <v>1</v>
          </cell>
          <cell r="G208" t="str">
            <v>10</v>
          </cell>
          <cell r="H208" t="str">
            <v>10</v>
          </cell>
          <cell r="I208" t="str">
            <v>2</v>
          </cell>
          <cell r="J208">
            <v>1</v>
          </cell>
          <cell r="K208">
            <v>3.0000000000000001E-3</v>
          </cell>
          <cell r="L208">
            <v>3.0000000000000001E-3</v>
          </cell>
          <cell r="M208" t="str">
            <v>KG</v>
          </cell>
          <cell r="N208">
            <v>0</v>
          </cell>
          <cell r="P208" t="str">
            <v>223261224728572U33</v>
          </cell>
          <cell r="Q208" t="str">
            <v>4010105467529</v>
          </cell>
          <cell r="R208" t="str">
            <v>4</v>
          </cell>
          <cell r="S208" t="str">
            <v>223</v>
          </cell>
          <cell r="T208" t="str">
            <v>11</v>
          </cell>
          <cell r="V208" t="str">
            <v>85365080</v>
          </cell>
          <cell r="W208" t="str">
            <v>DE</v>
          </cell>
          <cell r="X208" t="str">
            <v>C</v>
          </cell>
          <cell r="Y208" t="str">
            <v>606</v>
          </cell>
          <cell r="Z208" t="str">
            <v>EA</v>
          </cell>
          <cell r="AA208">
            <v>1</v>
          </cell>
          <cell r="AB208" t="str">
            <v>305 X 190 X 80</v>
          </cell>
          <cell r="AE208" t="str">
            <v>STK</v>
          </cell>
          <cell r="AF208">
            <v>1</v>
          </cell>
          <cell r="AG208">
            <v>19</v>
          </cell>
          <cell r="AH208">
            <v>1</v>
          </cell>
          <cell r="AI208" t="str">
            <v>STK</v>
          </cell>
          <cell r="AJ208" t="str">
            <v>PEHA Elektro GmbH &amp; Co. KG</v>
          </cell>
          <cell r="AK208" t="str">
            <v>PEHA Elektro GmbH &amp; Co. KG</v>
          </cell>
        </row>
        <row r="209">
          <cell r="C209" t="str">
            <v>D 6666.02 WAB</v>
          </cell>
          <cell r="D209" t="str">
            <v>4851</v>
          </cell>
          <cell r="E209" t="str">
            <v>15</v>
          </cell>
          <cell r="F209" t="str">
            <v>1</v>
          </cell>
          <cell r="G209" t="str">
            <v>01</v>
          </cell>
          <cell r="H209" t="str">
            <v>01</v>
          </cell>
          <cell r="I209" t="str">
            <v>1</v>
          </cell>
          <cell r="J209">
            <v>1</v>
          </cell>
          <cell r="K209">
            <v>0.255</v>
          </cell>
          <cell r="L209">
            <v>0.255</v>
          </cell>
          <cell r="M209" t="str">
            <v>KG</v>
          </cell>
          <cell r="N209">
            <v>0</v>
          </cell>
          <cell r="P209" t="str">
            <v>223261224728572U33</v>
          </cell>
          <cell r="Q209" t="str">
            <v>4010105467611</v>
          </cell>
          <cell r="R209" t="str">
            <v>4</v>
          </cell>
          <cell r="S209" t="str">
            <v>223</v>
          </cell>
          <cell r="T209" t="str">
            <v>11</v>
          </cell>
          <cell r="U209" t="str">
            <v>19</v>
          </cell>
          <cell r="V209" t="str">
            <v>85365080</v>
          </cell>
          <cell r="W209" t="str">
            <v>DE</v>
          </cell>
          <cell r="X209" t="str">
            <v>W</v>
          </cell>
          <cell r="Y209" t="str">
            <v>606</v>
          </cell>
          <cell r="Z209" t="str">
            <v>EA</v>
          </cell>
          <cell r="AA209">
            <v>1</v>
          </cell>
          <cell r="AB209" t="str">
            <v>72 X 170  X 59</v>
          </cell>
          <cell r="AE209" t="str">
            <v>STK</v>
          </cell>
          <cell r="AF209">
            <v>1</v>
          </cell>
          <cell r="AG209">
            <v>19</v>
          </cell>
          <cell r="AH209">
            <v>1</v>
          </cell>
          <cell r="AI209" t="str">
            <v>STK</v>
          </cell>
          <cell r="AJ209" t="str">
            <v>PEHA Elektro GmbH &amp; Co. KG</v>
          </cell>
          <cell r="AK209" t="str">
            <v>PEHA Elektro GmbH &amp; Co. KG</v>
          </cell>
        </row>
        <row r="210">
          <cell r="C210" t="str">
            <v>H 6666.02 WAB</v>
          </cell>
          <cell r="D210" t="str">
            <v>4851</v>
          </cell>
          <cell r="E210" t="str">
            <v>15</v>
          </cell>
          <cell r="F210" t="str">
            <v>1</v>
          </cell>
          <cell r="G210" t="str">
            <v>10</v>
          </cell>
          <cell r="H210" t="str">
            <v>10</v>
          </cell>
          <cell r="I210" t="str">
            <v>2</v>
          </cell>
          <cell r="J210">
            <v>1</v>
          </cell>
          <cell r="K210">
            <v>0.255</v>
          </cell>
          <cell r="L210">
            <v>0.255</v>
          </cell>
          <cell r="M210" t="str">
            <v>KG</v>
          </cell>
          <cell r="N210">
            <v>0</v>
          </cell>
          <cell r="P210" t="str">
            <v>223261224728572U33</v>
          </cell>
          <cell r="Q210" t="str">
            <v>4010105467628</v>
          </cell>
          <cell r="R210" t="str">
            <v>4</v>
          </cell>
          <cell r="S210" t="str">
            <v>223</v>
          </cell>
          <cell r="T210" t="str">
            <v>11</v>
          </cell>
          <cell r="V210" t="str">
            <v>85365080</v>
          </cell>
          <cell r="W210" t="str">
            <v>DE</v>
          </cell>
          <cell r="X210" t="str">
            <v>C</v>
          </cell>
          <cell r="Y210" t="str">
            <v>606</v>
          </cell>
          <cell r="Z210" t="str">
            <v>EA</v>
          </cell>
          <cell r="AA210">
            <v>1</v>
          </cell>
          <cell r="AB210" t="str">
            <v>305 X 190 X 80</v>
          </cell>
          <cell r="AE210" t="str">
            <v>STK</v>
          </cell>
          <cell r="AF210">
            <v>1</v>
          </cell>
          <cell r="AG210">
            <v>19</v>
          </cell>
          <cell r="AH210">
            <v>1</v>
          </cell>
          <cell r="AI210" t="str">
            <v>STK</v>
          </cell>
          <cell r="AJ210" t="str">
            <v>PEHA Elektro GmbH &amp; Co. KG</v>
          </cell>
          <cell r="AK210" t="str">
            <v>PEHA Elektro GmbH &amp; Co. KG</v>
          </cell>
        </row>
        <row r="211">
          <cell r="C211" t="str">
            <v>B 601 WAB DO</v>
          </cell>
          <cell r="D211" t="str">
            <v>4851</v>
          </cell>
          <cell r="E211" t="str">
            <v>15</v>
          </cell>
          <cell r="F211" t="str">
            <v>1</v>
          </cell>
          <cell r="G211" t="str">
            <v>01</v>
          </cell>
          <cell r="H211" t="str">
            <v>01</v>
          </cell>
          <cell r="I211" t="str">
            <v>1</v>
          </cell>
          <cell r="J211">
            <v>1</v>
          </cell>
          <cell r="K211">
            <v>0.06</v>
          </cell>
          <cell r="L211">
            <v>0.06</v>
          </cell>
          <cell r="M211" t="str">
            <v>KG</v>
          </cell>
          <cell r="N211">
            <v>0</v>
          </cell>
          <cell r="P211" t="str">
            <v>223261224728572U33</v>
          </cell>
          <cell r="Q211" t="str">
            <v>4010105576047</v>
          </cell>
          <cell r="R211" t="str">
            <v>4</v>
          </cell>
          <cell r="S211" t="str">
            <v>223</v>
          </cell>
          <cell r="T211" t="str">
            <v>11</v>
          </cell>
          <cell r="V211" t="str">
            <v>85389099</v>
          </cell>
          <cell r="W211" t="str">
            <v>DE</v>
          </cell>
          <cell r="X211" t="str">
            <v>W</v>
          </cell>
          <cell r="Y211" t="str">
            <v>606</v>
          </cell>
          <cell r="Z211" t="str">
            <v>EA</v>
          </cell>
          <cell r="AA211">
            <v>1</v>
          </cell>
          <cell r="AB211" t="str">
            <v>110 X 72 X 37</v>
          </cell>
          <cell r="AE211" t="str">
            <v>STK</v>
          </cell>
          <cell r="AF211">
            <v>1</v>
          </cell>
          <cell r="AG211">
            <v>19</v>
          </cell>
          <cell r="AH211">
            <v>1</v>
          </cell>
          <cell r="AI211" t="str">
            <v>STK</v>
          </cell>
          <cell r="AJ211" t="str">
            <v>PEHA Elektro GmbH &amp; Co. KG</v>
          </cell>
          <cell r="AK211" t="str">
            <v>PEHA Elektro GmbH &amp; Co. KG</v>
          </cell>
        </row>
        <row r="212">
          <cell r="C212" t="str">
            <v>B 603 WAB DO</v>
          </cell>
          <cell r="D212" t="str">
            <v>4851</v>
          </cell>
          <cell r="E212" t="str">
            <v>15</v>
          </cell>
          <cell r="F212" t="str">
            <v>1</v>
          </cell>
          <cell r="G212" t="str">
            <v>01</v>
          </cell>
          <cell r="H212" t="str">
            <v>01</v>
          </cell>
          <cell r="I212" t="str">
            <v>1</v>
          </cell>
          <cell r="J212">
            <v>1</v>
          </cell>
          <cell r="K212">
            <v>0.16</v>
          </cell>
          <cell r="L212">
            <v>0.16</v>
          </cell>
          <cell r="M212" t="str">
            <v>KG</v>
          </cell>
          <cell r="N212">
            <v>0</v>
          </cell>
          <cell r="P212" t="str">
            <v>223261224728572U33</v>
          </cell>
          <cell r="Q212" t="str">
            <v>4010105576245</v>
          </cell>
          <cell r="R212" t="str">
            <v>4</v>
          </cell>
          <cell r="S212" t="str">
            <v>223</v>
          </cell>
          <cell r="T212" t="str">
            <v>11</v>
          </cell>
          <cell r="V212" t="str">
            <v>85389099</v>
          </cell>
          <cell r="W212" t="str">
            <v>DE</v>
          </cell>
          <cell r="X212" t="str">
            <v>W</v>
          </cell>
          <cell r="Y212" t="str">
            <v>606</v>
          </cell>
          <cell r="Z212" t="str">
            <v>EA</v>
          </cell>
          <cell r="AA212">
            <v>1</v>
          </cell>
          <cell r="AB212" t="str">
            <v>215 X 90 X 40</v>
          </cell>
          <cell r="AE212" t="str">
            <v>STK</v>
          </cell>
          <cell r="AF212">
            <v>1</v>
          </cell>
          <cell r="AG212">
            <v>19</v>
          </cell>
          <cell r="AH212">
            <v>1</v>
          </cell>
          <cell r="AI212" t="str">
            <v>STK</v>
          </cell>
          <cell r="AJ212" t="str">
            <v>PEHA Elektro GmbH &amp; Co. KG</v>
          </cell>
          <cell r="AK212" t="str">
            <v>PEHA Elektro GmbH &amp; Co. KG</v>
          </cell>
        </row>
        <row r="213">
          <cell r="C213" t="str">
            <v>B 602/2 WAB DO</v>
          </cell>
          <cell r="D213" t="str">
            <v>4851</v>
          </cell>
          <cell r="E213" t="str">
            <v>15</v>
          </cell>
          <cell r="F213" t="str">
            <v>1</v>
          </cell>
          <cell r="G213" t="str">
            <v>01</v>
          </cell>
          <cell r="H213" t="str">
            <v>01</v>
          </cell>
          <cell r="I213" t="str">
            <v>1</v>
          </cell>
          <cell r="J213">
            <v>1</v>
          </cell>
          <cell r="K213">
            <v>0.107</v>
          </cell>
          <cell r="L213">
            <v>0.107</v>
          </cell>
          <cell r="M213" t="str">
            <v>KG</v>
          </cell>
          <cell r="N213">
            <v>0</v>
          </cell>
          <cell r="P213" t="str">
            <v>223261224728572U33</v>
          </cell>
          <cell r="Q213" t="str">
            <v>4010105576344</v>
          </cell>
          <cell r="R213" t="str">
            <v>4</v>
          </cell>
          <cell r="S213" t="str">
            <v>223</v>
          </cell>
          <cell r="T213" t="str">
            <v>11</v>
          </cell>
          <cell r="V213" t="str">
            <v>85389099</v>
          </cell>
          <cell r="W213" t="str">
            <v>DE</v>
          </cell>
          <cell r="X213" t="str">
            <v>W</v>
          </cell>
          <cell r="Y213" t="str">
            <v>606</v>
          </cell>
          <cell r="Z213" t="str">
            <v>EA</v>
          </cell>
          <cell r="AA213">
            <v>1</v>
          </cell>
          <cell r="AB213" t="str">
            <v>195 X 75  X 40</v>
          </cell>
          <cell r="AE213" t="str">
            <v>STK</v>
          </cell>
          <cell r="AF213">
            <v>1</v>
          </cell>
          <cell r="AG213">
            <v>19</v>
          </cell>
          <cell r="AH213">
            <v>1</v>
          </cell>
          <cell r="AI213" t="str">
            <v>STK</v>
          </cell>
          <cell r="AJ213" t="str">
            <v>PEHA Elektro GmbH &amp; Co. KG</v>
          </cell>
          <cell r="AK213" t="str">
            <v>PEHA Elektro GmbH &amp; Co. KG</v>
          </cell>
        </row>
        <row r="214">
          <cell r="C214" t="str">
            <v>B 601.02 WAB DO</v>
          </cell>
          <cell r="D214" t="str">
            <v>4851</v>
          </cell>
          <cell r="E214" t="str">
            <v>15</v>
          </cell>
          <cell r="F214" t="str">
            <v>1</v>
          </cell>
          <cell r="G214" t="str">
            <v>01</v>
          </cell>
          <cell r="H214" t="str">
            <v>01</v>
          </cell>
          <cell r="I214" t="str">
            <v>1</v>
          </cell>
          <cell r="J214">
            <v>1</v>
          </cell>
          <cell r="K214">
            <v>6.4000000000000001E-2</v>
          </cell>
          <cell r="L214">
            <v>6.3E-2</v>
          </cell>
          <cell r="M214" t="str">
            <v>KG</v>
          </cell>
          <cell r="N214">
            <v>0</v>
          </cell>
          <cell r="P214" t="str">
            <v>223261224728572U33</v>
          </cell>
          <cell r="Q214" t="str">
            <v>4010105576443</v>
          </cell>
          <cell r="R214" t="str">
            <v>4</v>
          </cell>
          <cell r="S214" t="str">
            <v>223</v>
          </cell>
          <cell r="T214" t="str">
            <v>11</v>
          </cell>
          <cell r="V214" t="str">
            <v>85389099</v>
          </cell>
          <cell r="W214" t="str">
            <v>DE</v>
          </cell>
          <cell r="X214" t="str">
            <v>C</v>
          </cell>
          <cell r="Y214" t="str">
            <v>606</v>
          </cell>
          <cell r="Z214" t="str">
            <v>EA</v>
          </cell>
          <cell r="AA214">
            <v>1</v>
          </cell>
          <cell r="AB214" t="str">
            <v>241 X 158 X 125</v>
          </cell>
          <cell r="AE214" t="str">
            <v>STK</v>
          </cell>
          <cell r="AF214">
            <v>1</v>
          </cell>
          <cell r="AG214">
            <v>19</v>
          </cell>
          <cell r="AH214">
            <v>1</v>
          </cell>
          <cell r="AI214" t="str">
            <v>STK</v>
          </cell>
          <cell r="AJ214" t="str">
            <v>PEHA Elektro GmbH &amp; Co. KG</v>
          </cell>
          <cell r="AK214" t="str">
            <v>PEHA Elektro GmbH &amp; Co. KG</v>
          </cell>
        </row>
        <row r="215">
          <cell r="C215" t="str">
            <v>B 603.02 WAB DO</v>
          </cell>
          <cell r="D215" t="str">
            <v>4851</v>
          </cell>
          <cell r="E215" t="str">
            <v>15</v>
          </cell>
          <cell r="F215" t="str">
            <v>1</v>
          </cell>
          <cell r="G215" t="str">
            <v>01</v>
          </cell>
          <cell r="H215" t="str">
            <v>01</v>
          </cell>
          <cell r="I215" t="str">
            <v>1</v>
          </cell>
          <cell r="J215">
            <v>1</v>
          </cell>
          <cell r="K215">
            <v>6.4000000000000001E-2</v>
          </cell>
          <cell r="L215">
            <v>6.3E-2</v>
          </cell>
          <cell r="M215" t="str">
            <v>KG</v>
          </cell>
          <cell r="N215">
            <v>0</v>
          </cell>
          <cell r="P215" t="str">
            <v>223261224728572U33</v>
          </cell>
          <cell r="Q215" t="str">
            <v>4010105576542</v>
          </cell>
          <cell r="R215" t="str">
            <v>4</v>
          </cell>
          <cell r="S215" t="str">
            <v>223</v>
          </cell>
          <cell r="T215" t="str">
            <v>11</v>
          </cell>
          <cell r="V215" t="str">
            <v>85389099</v>
          </cell>
          <cell r="W215" t="str">
            <v>DE</v>
          </cell>
          <cell r="X215" t="str">
            <v>C</v>
          </cell>
          <cell r="Y215" t="str">
            <v>606</v>
          </cell>
          <cell r="Z215" t="str">
            <v>EA</v>
          </cell>
          <cell r="AA215">
            <v>1</v>
          </cell>
          <cell r="AB215" t="str">
            <v>235 X 112 X 107</v>
          </cell>
          <cell r="AE215" t="str">
            <v>STK</v>
          </cell>
          <cell r="AF215">
            <v>1</v>
          </cell>
          <cell r="AG215">
            <v>19</v>
          </cell>
          <cell r="AH215">
            <v>1</v>
          </cell>
          <cell r="AI215" t="str">
            <v>STK</v>
          </cell>
          <cell r="AJ215" t="str">
            <v>PEHA Elektro GmbH &amp; Co. KG</v>
          </cell>
          <cell r="AK215" t="str">
            <v>PEHA Elektro GmbH &amp; Co. KG</v>
          </cell>
        </row>
        <row r="216">
          <cell r="C216" t="str">
            <v>B 602/2.02 WAB DO</v>
          </cell>
          <cell r="D216" t="str">
            <v>4851</v>
          </cell>
          <cell r="E216" t="str">
            <v>15</v>
          </cell>
          <cell r="F216" t="str">
            <v>1</v>
          </cell>
          <cell r="G216" t="str">
            <v>01</v>
          </cell>
          <cell r="H216" t="str">
            <v>01</v>
          </cell>
          <cell r="I216" t="str">
            <v>1</v>
          </cell>
          <cell r="J216">
            <v>1</v>
          </cell>
          <cell r="K216">
            <v>0.109</v>
          </cell>
          <cell r="L216">
            <v>0.109</v>
          </cell>
          <cell r="M216" t="str">
            <v>KG</v>
          </cell>
          <cell r="N216">
            <v>0</v>
          </cell>
          <cell r="P216" t="str">
            <v>223261224728572U33</v>
          </cell>
          <cell r="Q216" t="str">
            <v>4010105576641</v>
          </cell>
          <cell r="R216" t="str">
            <v>4</v>
          </cell>
          <cell r="S216" t="str">
            <v>223</v>
          </cell>
          <cell r="T216" t="str">
            <v>11</v>
          </cell>
          <cell r="V216" t="str">
            <v>85389099</v>
          </cell>
          <cell r="W216" t="str">
            <v>DE</v>
          </cell>
          <cell r="X216" t="str">
            <v>C</v>
          </cell>
          <cell r="Y216" t="str">
            <v>606</v>
          </cell>
          <cell r="Z216" t="str">
            <v>EA</v>
          </cell>
          <cell r="AA216">
            <v>1</v>
          </cell>
          <cell r="AB216" t="str">
            <v>40 X 210  X 75</v>
          </cell>
          <cell r="AE216" t="str">
            <v>STK</v>
          </cell>
          <cell r="AF216">
            <v>1</v>
          </cell>
          <cell r="AG216">
            <v>19</v>
          </cell>
          <cell r="AH216">
            <v>1</v>
          </cell>
          <cell r="AI216" t="str">
            <v>STK</v>
          </cell>
          <cell r="AJ216" t="str">
            <v>PEHA Elektro GmbH &amp; Co. KG</v>
          </cell>
          <cell r="AK216" t="str">
            <v>PEHA Elektro GmbH &amp; Co. KG</v>
          </cell>
        </row>
        <row r="217">
          <cell r="C217" t="str">
            <v>D 490/8</v>
          </cell>
          <cell r="D217" t="str">
            <v>4851</v>
          </cell>
          <cell r="E217" t="str">
            <v>15</v>
          </cell>
          <cell r="F217" t="str">
            <v>1</v>
          </cell>
          <cell r="G217" t="str">
            <v>18</v>
          </cell>
          <cell r="H217" t="str">
            <v>18</v>
          </cell>
          <cell r="I217" t="str">
            <v>18</v>
          </cell>
          <cell r="J217">
            <v>1</v>
          </cell>
          <cell r="K217">
            <v>2E-3</v>
          </cell>
          <cell r="L217">
            <v>2E-3</v>
          </cell>
          <cell r="M217" t="str">
            <v>KG</v>
          </cell>
          <cell r="N217">
            <v>0</v>
          </cell>
          <cell r="P217" t="str">
            <v>223261224728572U33</v>
          </cell>
          <cell r="Q217" t="str">
            <v>4010105582017</v>
          </cell>
          <cell r="R217" t="str">
            <v>4</v>
          </cell>
          <cell r="S217" t="str">
            <v>223</v>
          </cell>
          <cell r="T217" t="str">
            <v>11</v>
          </cell>
          <cell r="V217" t="str">
            <v>85399090</v>
          </cell>
          <cell r="W217" t="str">
            <v>DE</v>
          </cell>
          <cell r="X217" t="str">
            <v>C</v>
          </cell>
          <cell r="Y217" t="str">
            <v>606</v>
          </cell>
          <cell r="Z217" t="str">
            <v>EA</v>
          </cell>
          <cell r="AA217">
            <v>1</v>
          </cell>
          <cell r="AE217" t="str">
            <v>STK</v>
          </cell>
          <cell r="AF217">
            <v>1</v>
          </cell>
          <cell r="AG217">
            <v>19</v>
          </cell>
          <cell r="AH217">
            <v>1</v>
          </cell>
          <cell r="AI217" t="str">
            <v>STK</v>
          </cell>
          <cell r="AJ217" t="str">
            <v>PEHA Elektro GmbH &amp; Co. KG</v>
          </cell>
          <cell r="AK217" t="str">
            <v>PEHA Elektro GmbH &amp; Co. KG</v>
          </cell>
        </row>
        <row r="218">
          <cell r="C218" t="str">
            <v>D 490/220</v>
          </cell>
          <cell r="D218" t="str">
            <v>4851</v>
          </cell>
          <cell r="E218" t="str">
            <v>15</v>
          </cell>
          <cell r="F218" t="str">
            <v>1</v>
          </cell>
          <cell r="G218" t="str">
            <v>01</v>
          </cell>
          <cell r="H218" t="str">
            <v>01</v>
          </cell>
          <cell r="I218" t="str">
            <v>1</v>
          </cell>
          <cell r="J218">
            <v>1</v>
          </cell>
          <cell r="K218">
            <v>2E-3</v>
          </cell>
          <cell r="L218">
            <v>2E-3</v>
          </cell>
          <cell r="M218" t="str">
            <v>KG</v>
          </cell>
          <cell r="N218">
            <v>0</v>
          </cell>
          <cell r="P218" t="str">
            <v>223261224728572U33</v>
          </cell>
          <cell r="Q218" t="str">
            <v>4010105582116</v>
          </cell>
          <cell r="R218" t="str">
            <v>4</v>
          </cell>
          <cell r="S218" t="str">
            <v>223</v>
          </cell>
          <cell r="T218" t="str">
            <v>11</v>
          </cell>
          <cell r="V218" t="str">
            <v>85399090</v>
          </cell>
          <cell r="W218" t="str">
            <v>DE</v>
          </cell>
          <cell r="X218" t="str">
            <v>W</v>
          </cell>
          <cell r="Y218" t="str">
            <v>606</v>
          </cell>
          <cell r="Z218" t="str">
            <v>EA</v>
          </cell>
          <cell r="AA218">
            <v>1</v>
          </cell>
          <cell r="AE218" t="str">
            <v>STK</v>
          </cell>
          <cell r="AF218">
            <v>1</v>
          </cell>
          <cell r="AG218">
            <v>19</v>
          </cell>
          <cell r="AH218">
            <v>1</v>
          </cell>
          <cell r="AI218" t="str">
            <v>STK</v>
          </cell>
          <cell r="AJ218" t="str">
            <v>PEHA Elektro GmbH &amp; Co. KG</v>
          </cell>
          <cell r="AK218" t="str">
            <v>PEHA Elektro GmbH &amp; Co. KG</v>
          </cell>
        </row>
        <row r="219">
          <cell r="C219" t="str">
            <v>D 490/220-3</v>
          </cell>
          <cell r="D219" t="str">
            <v>4851</v>
          </cell>
          <cell r="E219" t="str">
            <v>15</v>
          </cell>
          <cell r="F219" t="str">
            <v>1</v>
          </cell>
          <cell r="G219" t="str">
            <v>10</v>
          </cell>
          <cell r="H219" t="str">
            <v>10</v>
          </cell>
          <cell r="I219" t="str">
            <v>2</v>
          </cell>
          <cell r="J219">
            <v>1</v>
          </cell>
          <cell r="K219">
            <v>2E-3</v>
          </cell>
          <cell r="L219">
            <v>2E-3</v>
          </cell>
          <cell r="M219" t="str">
            <v>KG</v>
          </cell>
          <cell r="N219">
            <v>0</v>
          </cell>
          <cell r="P219" t="str">
            <v>223261224728572U33</v>
          </cell>
          <cell r="Q219" t="str">
            <v>4010105582215</v>
          </cell>
          <cell r="R219" t="str">
            <v>4</v>
          </cell>
          <cell r="S219" t="str">
            <v>223</v>
          </cell>
          <cell r="T219" t="str">
            <v>11</v>
          </cell>
          <cell r="V219" t="str">
            <v>85399090</v>
          </cell>
          <cell r="W219" t="str">
            <v>DE</v>
          </cell>
          <cell r="X219" t="str">
            <v>C</v>
          </cell>
          <cell r="Y219" t="str">
            <v>606</v>
          </cell>
          <cell r="Z219" t="str">
            <v>EA</v>
          </cell>
          <cell r="AA219">
            <v>1</v>
          </cell>
          <cell r="AE219" t="str">
            <v>STK</v>
          </cell>
          <cell r="AF219">
            <v>1</v>
          </cell>
          <cell r="AG219">
            <v>19</v>
          </cell>
          <cell r="AH219">
            <v>1</v>
          </cell>
          <cell r="AI219" t="str">
            <v>STK</v>
          </cell>
          <cell r="AJ219" t="str">
            <v>PEHA Elektro GmbH &amp; Co. KG</v>
          </cell>
          <cell r="AK219" t="str">
            <v>PEHA Elektro GmbH &amp; Co. KG</v>
          </cell>
        </row>
        <row r="220">
          <cell r="C220" t="str">
            <v>D Diverses Zubehör R11</v>
          </cell>
          <cell r="D220" t="str">
            <v>4851</v>
          </cell>
          <cell r="E220" t="str">
            <v>15</v>
          </cell>
          <cell r="F220" t="str">
            <v>1</v>
          </cell>
          <cell r="G220" t="str">
            <v>09</v>
          </cell>
          <cell r="H220" t="str">
            <v>09</v>
          </cell>
          <cell r="I220" t="str">
            <v>9</v>
          </cell>
          <cell r="J220">
            <v>1</v>
          </cell>
          <cell r="K220">
            <v>6.0000000000000001E-3</v>
          </cell>
          <cell r="L220">
            <v>6.0000000000000001E-3</v>
          </cell>
          <cell r="M220" t="str">
            <v>KG</v>
          </cell>
          <cell r="N220">
            <v>0</v>
          </cell>
          <cell r="P220" t="str">
            <v>223261224628362000</v>
          </cell>
          <cell r="Q220" t="str">
            <v>4010105598018</v>
          </cell>
          <cell r="R220" t="str">
            <v>4</v>
          </cell>
          <cell r="S220" t="str">
            <v>223</v>
          </cell>
          <cell r="T220" t="str">
            <v>11</v>
          </cell>
          <cell r="V220" t="str">
            <v>85389099</v>
          </cell>
          <cell r="W220" t="str">
            <v>DE</v>
          </cell>
          <cell r="X220" t="str">
            <v>W</v>
          </cell>
          <cell r="Y220" t="str">
            <v>606</v>
          </cell>
          <cell r="Z220" t="str">
            <v>EA</v>
          </cell>
          <cell r="AA220">
            <v>1</v>
          </cell>
          <cell r="AE220" t="str">
            <v>STK</v>
          </cell>
          <cell r="AF220">
            <v>1</v>
          </cell>
          <cell r="AG220">
            <v>19</v>
          </cell>
          <cell r="AH220">
            <v>1</v>
          </cell>
          <cell r="AI220" t="str">
            <v>STK</v>
          </cell>
          <cell r="AJ220" t="str">
            <v>PEHA Elektro GmbH &amp; Co. KG</v>
          </cell>
          <cell r="AK220" t="str">
            <v>PEHA Elektro GmbH &amp; Co. KG</v>
          </cell>
        </row>
        <row r="221">
          <cell r="C221" t="str">
            <v>D 6620 WAB GRÜN SV</v>
          </cell>
          <cell r="D221" t="str">
            <v>4851</v>
          </cell>
          <cell r="E221" t="str">
            <v>15</v>
          </cell>
          <cell r="F221" t="str">
            <v>1</v>
          </cell>
          <cell r="G221" t="str">
            <v>01</v>
          </cell>
          <cell r="H221" t="str">
            <v>01</v>
          </cell>
          <cell r="I221" t="str">
            <v>1</v>
          </cell>
          <cell r="J221">
            <v>1</v>
          </cell>
          <cell r="K221">
            <v>0.13500000000000001</v>
          </cell>
          <cell r="L221">
            <v>0.13</v>
          </cell>
          <cell r="M221" t="str">
            <v>KG</v>
          </cell>
          <cell r="N221">
            <v>0</v>
          </cell>
          <cell r="P221" t="str">
            <v>22326122472F282V06</v>
          </cell>
          <cell r="Q221" t="str">
            <v>4010105803013</v>
          </cell>
          <cell r="R221" t="str">
            <v>4</v>
          </cell>
          <cell r="S221" t="str">
            <v>223</v>
          </cell>
          <cell r="T221" t="str">
            <v>11</v>
          </cell>
          <cell r="V221" t="str">
            <v>85366990</v>
          </cell>
          <cell r="W221" t="str">
            <v>DE</v>
          </cell>
          <cell r="X221" t="str">
            <v>C</v>
          </cell>
          <cell r="Y221" t="str">
            <v>606</v>
          </cell>
          <cell r="Z221" t="str">
            <v>EA</v>
          </cell>
          <cell r="AA221">
            <v>1</v>
          </cell>
          <cell r="AB221" t="str">
            <v>54 X 90  X 75</v>
          </cell>
          <cell r="AE221" t="str">
            <v>STK</v>
          </cell>
          <cell r="AF221">
            <v>1</v>
          </cell>
          <cell r="AG221">
            <v>19</v>
          </cell>
          <cell r="AH221">
            <v>1</v>
          </cell>
          <cell r="AI221" t="str">
            <v>STK</v>
          </cell>
          <cell r="AJ221" t="str">
            <v>PEHA Elektro GmbH &amp; Co. KG</v>
          </cell>
          <cell r="AK221" t="str">
            <v>PEHA Elektro GmbH &amp; Co. KG</v>
          </cell>
        </row>
        <row r="222">
          <cell r="C222" t="str">
            <v>D 6620 WAB ROT UPS/230V</v>
          </cell>
          <cell r="D222" t="str">
            <v>4851</v>
          </cell>
          <cell r="E222" t="str">
            <v>15</v>
          </cell>
          <cell r="F222" t="str">
            <v>1</v>
          </cell>
          <cell r="G222" t="str">
            <v>01</v>
          </cell>
          <cell r="H222" t="str">
            <v>01</v>
          </cell>
          <cell r="I222" t="str">
            <v>1</v>
          </cell>
          <cell r="J222">
            <v>1</v>
          </cell>
          <cell r="K222">
            <v>0.14000000000000001</v>
          </cell>
          <cell r="L222">
            <v>0.14000000000000001</v>
          </cell>
          <cell r="M222" t="str">
            <v>KG</v>
          </cell>
          <cell r="N222">
            <v>0</v>
          </cell>
          <cell r="P222" t="str">
            <v>223261224728572U33</v>
          </cell>
          <cell r="Q222" t="str">
            <v>4010105803051</v>
          </cell>
          <cell r="R222" t="str">
            <v>4</v>
          </cell>
          <cell r="S222" t="str">
            <v>223</v>
          </cell>
          <cell r="T222" t="str">
            <v>11</v>
          </cell>
          <cell r="V222" t="str">
            <v>85366990</v>
          </cell>
          <cell r="W222" t="str">
            <v>DE</v>
          </cell>
          <cell r="X222" t="str">
            <v>C</v>
          </cell>
          <cell r="Y222" t="str">
            <v>606</v>
          </cell>
          <cell r="Z222" t="str">
            <v>EA</v>
          </cell>
          <cell r="AA222">
            <v>1</v>
          </cell>
          <cell r="AB222" t="str">
            <v>90 X 70  X 52</v>
          </cell>
          <cell r="AE222" t="str">
            <v>STK</v>
          </cell>
          <cell r="AF222">
            <v>1</v>
          </cell>
          <cell r="AG222">
            <v>19</v>
          </cell>
          <cell r="AH222">
            <v>1</v>
          </cell>
          <cell r="AI222" t="str">
            <v>STK</v>
          </cell>
          <cell r="AJ222" t="str">
            <v>PEHA Elektro GmbH &amp; Co. KG</v>
          </cell>
          <cell r="AK222" t="str">
            <v>PEHA Elektro GmbH &amp; Co. KG</v>
          </cell>
        </row>
        <row r="223">
          <cell r="C223" t="str">
            <v>D 6620 WAB NA GRÜN SV</v>
          </cell>
          <cell r="D223" t="str">
            <v>4851</v>
          </cell>
          <cell r="E223" t="str">
            <v>15</v>
          </cell>
          <cell r="F223" t="str">
            <v>1</v>
          </cell>
          <cell r="G223" t="str">
            <v>01</v>
          </cell>
          <cell r="H223" t="str">
            <v>01</v>
          </cell>
          <cell r="I223" t="str">
            <v>1</v>
          </cell>
          <cell r="J223">
            <v>1</v>
          </cell>
          <cell r="K223">
            <v>0.14000000000000001</v>
          </cell>
          <cell r="L223">
            <v>0.14000000000000001</v>
          </cell>
          <cell r="M223" t="str">
            <v>KG</v>
          </cell>
          <cell r="N223">
            <v>0</v>
          </cell>
          <cell r="P223" t="str">
            <v>22326122472F282V06</v>
          </cell>
          <cell r="Q223" t="str">
            <v>4010105803112</v>
          </cell>
          <cell r="R223" t="str">
            <v>4</v>
          </cell>
          <cell r="S223" t="str">
            <v>223</v>
          </cell>
          <cell r="T223" t="str">
            <v>11</v>
          </cell>
          <cell r="V223" t="str">
            <v>85366990</v>
          </cell>
          <cell r="W223" t="str">
            <v>DE</v>
          </cell>
          <cell r="X223" t="str">
            <v>C</v>
          </cell>
          <cell r="Y223" t="str">
            <v>606</v>
          </cell>
          <cell r="Z223" t="str">
            <v>EA</v>
          </cell>
          <cell r="AA223">
            <v>1</v>
          </cell>
          <cell r="AB223" t="str">
            <v>305 X 190 X 080</v>
          </cell>
          <cell r="AE223" t="str">
            <v>STK</v>
          </cell>
          <cell r="AF223">
            <v>1</v>
          </cell>
          <cell r="AG223">
            <v>19</v>
          </cell>
          <cell r="AH223">
            <v>1</v>
          </cell>
          <cell r="AI223" t="str">
            <v>STK</v>
          </cell>
          <cell r="AJ223" t="str">
            <v>PEHA Elektro GmbH &amp; Co. KG</v>
          </cell>
          <cell r="AK223" t="str">
            <v>PEHA Elektro GmbH &amp; Co. KG</v>
          </cell>
        </row>
        <row r="224">
          <cell r="C224" t="str">
            <v>D 6620 WAB GLK NA GRÜN SV</v>
          </cell>
          <cell r="D224" t="str">
            <v>4851</v>
          </cell>
          <cell r="E224" t="str">
            <v>15</v>
          </cell>
          <cell r="F224" t="str">
            <v>1</v>
          </cell>
          <cell r="G224" t="str">
            <v>01</v>
          </cell>
          <cell r="H224" t="str">
            <v>01</v>
          </cell>
          <cell r="I224" t="str">
            <v>1</v>
          </cell>
          <cell r="J224">
            <v>1</v>
          </cell>
          <cell r="K224">
            <v>0.13800000000000001</v>
          </cell>
          <cell r="L224">
            <v>0.13800000000000001</v>
          </cell>
          <cell r="M224" t="str">
            <v>KG</v>
          </cell>
          <cell r="N224">
            <v>0</v>
          </cell>
          <cell r="P224" t="str">
            <v>22326122472F282V06</v>
          </cell>
          <cell r="Q224" t="str">
            <v>4010105803310</v>
          </cell>
          <cell r="R224" t="str">
            <v>4</v>
          </cell>
          <cell r="S224" t="str">
            <v>223</v>
          </cell>
          <cell r="T224" t="str">
            <v>11</v>
          </cell>
          <cell r="V224" t="str">
            <v>85366990</v>
          </cell>
          <cell r="W224" t="str">
            <v>DE</v>
          </cell>
          <cell r="X224" t="str">
            <v>C</v>
          </cell>
          <cell r="Y224" t="str">
            <v>606</v>
          </cell>
          <cell r="Z224" t="str">
            <v>EA</v>
          </cell>
          <cell r="AA224">
            <v>1</v>
          </cell>
          <cell r="AB224" t="str">
            <v>50 X 80  X 70</v>
          </cell>
          <cell r="AE224" t="str">
            <v>STK</v>
          </cell>
          <cell r="AF224">
            <v>1</v>
          </cell>
          <cell r="AG224">
            <v>19</v>
          </cell>
          <cell r="AH224">
            <v>1</v>
          </cell>
          <cell r="AI224" t="str">
            <v>STK</v>
          </cell>
          <cell r="AJ224" t="str">
            <v>PEHA Elektro GmbH &amp; Co. KG</v>
          </cell>
          <cell r="AK224" t="str">
            <v>PEHA Elektro GmbH &amp; Co. KG</v>
          </cell>
        </row>
        <row r="225">
          <cell r="C225" t="str">
            <v>D 6632 WAB ROT UPS/230V</v>
          </cell>
          <cell r="D225" t="str">
            <v>4851</v>
          </cell>
          <cell r="E225" t="str">
            <v>15</v>
          </cell>
          <cell r="F225" t="str">
            <v>1</v>
          </cell>
          <cell r="G225" t="str">
            <v>01</v>
          </cell>
          <cell r="H225" t="str">
            <v>01</v>
          </cell>
          <cell r="I225" t="str">
            <v>1</v>
          </cell>
          <cell r="J225">
            <v>1</v>
          </cell>
          <cell r="K225">
            <v>0.13800000000000001</v>
          </cell>
          <cell r="L225">
            <v>0.13800000000000001</v>
          </cell>
          <cell r="M225" t="str">
            <v>KG</v>
          </cell>
          <cell r="N225">
            <v>0</v>
          </cell>
          <cell r="P225" t="str">
            <v>223261224728572U33</v>
          </cell>
          <cell r="Q225" t="str">
            <v>4010105803365</v>
          </cell>
          <cell r="R225" t="str">
            <v>3</v>
          </cell>
          <cell r="S225" t="str">
            <v>223</v>
          </cell>
          <cell r="T225" t="str">
            <v>11</v>
          </cell>
          <cell r="V225" t="str">
            <v>85366990</v>
          </cell>
          <cell r="W225" t="str">
            <v>DE</v>
          </cell>
          <cell r="X225" t="str">
            <v>C</v>
          </cell>
          <cell r="Y225" t="str">
            <v>992</v>
          </cell>
          <cell r="Z225" t="str">
            <v>EA</v>
          </cell>
          <cell r="AA225">
            <v>1</v>
          </cell>
          <cell r="AE225" t="str">
            <v>STK</v>
          </cell>
          <cell r="AF225">
            <v>1</v>
          </cell>
          <cell r="AG225">
            <v>19</v>
          </cell>
          <cell r="AH225">
            <v>1</v>
          </cell>
          <cell r="AI225" t="str">
            <v>STK</v>
          </cell>
          <cell r="AJ225" t="str">
            <v>PEHA Elektro GmbH &amp; Co. KG</v>
          </cell>
          <cell r="AK225" t="str">
            <v>PEHA Elektro GmbH &amp; Co. KG</v>
          </cell>
        </row>
        <row r="226">
          <cell r="C226" t="str">
            <v>D 6632 WAB GRÜN SV</v>
          </cell>
          <cell r="D226" t="str">
            <v>4851</v>
          </cell>
          <cell r="E226" t="str">
            <v>15</v>
          </cell>
          <cell r="F226" t="str">
            <v>1</v>
          </cell>
          <cell r="G226" t="str">
            <v>01</v>
          </cell>
          <cell r="H226" t="str">
            <v>01</v>
          </cell>
          <cell r="I226" t="str">
            <v>1</v>
          </cell>
          <cell r="J226">
            <v>1</v>
          </cell>
          <cell r="K226">
            <v>1.9E-2</v>
          </cell>
          <cell r="L226">
            <v>1.9E-2</v>
          </cell>
          <cell r="M226" t="str">
            <v>KG</v>
          </cell>
          <cell r="N226">
            <v>0</v>
          </cell>
          <cell r="P226" t="str">
            <v>22326122472F282V06</v>
          </cell>
          <cell r="Q226" t="str">
            <v>4010105803617</v>
          </cell>
          <cell r="R226" t="str">
            <v>4</v>
          </cell>
          <cell r="S226" t="str">
            <v>223</v>
          </cell>
          <cell r="T226" t="str">
            <v>11</v>
          </cell>
          <cell r="V226" t="str">
            <v>85366990</v>
          </cell>
          <cell r="W226" t="str">
            <v>DE</v>
          </cell>
          <cell r="X226" t="str">
            <v>C</v>
          </cell>
          <cell r="Y226" t="str">
            <v>606</v>
          </cell>
          <cell r="Z226" t="str">
            <v>EA</v>
          </cell>
          <cell r="AA226">
            <v>1</v>
          </cell>
          <cell r="AB226" t="str">
            <v>320 X 158 X 107</v>
          </cell>
          <cell r="AE226" t="str">
            <v>STK</v>
          </cell>
          <cell r="AF226">
            <v>1</v>
          </cell>
          <cell r="AG226">
            <v>19</v>
          </cell>
          <cell r="AH226">
            <v>1</v>
          </cell>
          <cell r="AI226" t="str">
            <v>STK</v>
          </cell>
          <cell r="AJ226" t="str">
            <v>PEHA Elektro GmbH &amp; Co. KG</v>
          </cell>
          <cell r="AK226" t="str">
            <v>PEHA Elektro GmbH &amp; Co. KG</v>
          </cell>
        </row>
        <row r="227">
          <cell r="C227" t="str">
            <v>D 6632 WAB NA GRÜN SV</v>
          </cell>
          <cell r="D227" t="str">
            <v>4851</v>
          </cell>
          <cell r="E227" t="str">
            <v>15</v>
          </cell>
          <cell r="F227" t="str">
            <v>1</v>
          </cell>
          <cell r="G227" t="str">
            <v>01</v>
          </cell>
          <cell r="H227" t="str">
            <v>01</v>
          </cell>
          <cell r="I227" t="str">
            <v>1</v>
          </cell>
          <cell r="J227">
            <v>1</v>
          </cell>
          <cell r="K227">
            <v>1.9E-2</v>
          </cell>
          <cell r="L227">
            <v>1.9E-2</v>
          </cell>
          <cell r="M227" t="str">
            <v>KG</v>
          </cell>
          <cell r="N227">
            <v>0</v>
          </cell>
          <cell r="P227" t="str">
            <v>22326122472F282V06</v>
          </cell>
          <cell r="Q227" t="str">
            <v>4010105803716</v>
          </cell>
          <cell r="R227" t="str">
            <v>4</v>
          </cell>
          <cell r="S227" t="str">
            <v>223</v>
          </cell>
          <cell r="T227" t="str">
            <v>11</v>
          </cell>
          <cell r="V227" t="str">
            <v>85366990</v>
          </cell>
          <cell r="W227" t="str">
            <v>DE</v>
          </cell>
          <cell r="X227" t="str">
            <v>C</v>
          </cell>
          <cell r="Y227" t="str">
            <v>606</v>
          </cell>
          <cell r="Z227" t="str">
            <v>EA</v>
          </cell>
          <cell r="AA227">
            <v>1</v>
          </cell>
          <cell r="AB227" t="str">
            <v>320 X 158 X 107</v>
          </cell>
          <cell r="AE227" t="str">
            <v>STK</v>
          </cell>
          <cell r="AF227">
            <v>1</v>
          </cell>
          <cell r="AG227">
            <v>19</v>
          </cell>
          <cell r="AH227">
            <v>1</v>
          </cell>
          <cell r="AI227" t="str">
            <v>STK</v>
          </cell>
          <cell r="AJ227" t="str">
            <v>PEHA Elektro GmbH &amp; Co. KG</v>
          </cell>
          <cell r="AK227" t="str">
            <v>PEHA Elektro GmbH &amp; Co. KG</v>
          </cell>
        </row>
        <row r="228">
          <cell r="C228" t="str">
            <v>D 6620 WAB OR ZSV</v>
          </cell>
          <cell r="D228" t="str">
            <v>4851</v>
          </cell>
          <cell r="E228" t="str">
            <v>15</v>
          </cell>
          <cell r="F228" t="str">
            <v>1</v>
          </cell>
          <cell r="G228" t="str">
            <v>01</v>
          </cell>
          <cell r="H228" t="str">
            <v>01</v>
          </cell>
          <cell r="I228" t="str">
            <v>1</v>
          </cell>
          <cell r="J228">
            <v>1</v>
          </cell>
          <cell r="K228">
            <v>0.115</v>
          </cell>
          <cell r="L228">
            <v>0.115</v>
          </cell>
          <cell r="M228" t="str">
            <v>KG</v>
          </cell>
          <cell r="N228">
            <v>0</v>
          </cell>
          <cell r="P228" t="str">
            <v>22326122472F282V06</v>
          </cell>
          <cell r="Q228" t="str">
            <v>4010105808018</v>
          </cell>
          <cell r="R228" t="str">
            <v>4</v>
          </cell>
          <cell r="S228" t="str">
            <v>223</v>
          </cell>
          <cell r="T228" t="str">
            <v>11</v>
          </cell>
          <cell r="V228" t="str">
            <v>85366990</v>
          </cell>
          <cell r="W228" t="str">
            <v>DE</v>
          </cell>
          <cell r="X228" t="str">
            <v>W</v>
          </cell>
          <cell r="Y228" t="str">
            <v>606</v>
          </cell>
          <cell r="Z228" t="str">
            <v>EA</v>
          </cell>
          <cell r="AA228">
            <v>1</v>
          </cell>
          <cell r="AB228" t="str">
            <v>305 X 190 X 080</v>
          </cell>
          <cell r="AE228" t="str">
            <v>STK</v>
          </cell>
          <cell r="AF228">
            <v>1</v>
          </cell>
          <cell r="AG228">
            <v>19</v>
          </cell>
          <cell r="AH228">
            <v>1</v>
          </cell>
          <cell r="AI228" t="str">
            <v>STK</v>
          </cell>
          <cell r="AJ228" t="str">
            <v>PEHA Elektro GmbH &amp; Co. KG</v>
          </cell>
          <cell r="AK228" t="str">
            <v>PEHA Elektro GmbH &amp; Co. KG</v>
          </cell>
        </row>
        <row r="229">
          <cell r="C229" t="str">
            <v>D 6620 WAB NA OR ZSV</v>
          </cell>
          <cell r="D229" t="str">
            <v>4851</v>
          </cell>
          <cell r="E229" t="str">
            <v>15</v>
          </cell>
          <cell r="F229" t="str">
            <v>1</v>
          </cell>
          <cell r="G229" t="str">
            <v>01</v>
          </cell>
          <cell r="H229" t="str">
            <v>01</v>
          </cell>
          <cell r="I229" t="str">
            <v>1</v>
          </cell>
          <cell r="J229">
            <v>1</v>
          </cell>
          <cell r="K229">
            <v>0.14000000000000001</v>
          </cell>
          <cell r="L229">
            <v>0.13900000000000001</v>
          </cell>
          <cell r="M229" t="str">
            <v>KG</v>
          </cell>
          <cell r="N229">
            <v>0</v>
          </cell>
          <cell r="P229" t="str">
            <v>22326122472F282V06</v>
          </cell>
          <cell r="Q229" t="str">
            <v>4010105808117</v>
          </cell>
          <cell r="R229" t="str">
            <v>4</v>
          </cell>
          <cell r="S229" t="str">
            <v>223</v>
          </cell>
          <cell r="T229" t="str">
            <v>11</v>
          </cell>
          <cell r="V229" t="str">
            <v>85366990</v>
          </cell>
          <cell r="W229" t="str">
            <v>DE</v>
          </cell>
          <cell r="X229" t="str">
            <v>C</v>
          </cell>
          <cell r="Y229" t="str">
            <v>606</v>
          </cell>
          <cell r="Z229" t="str">
            <v>EA</v>
          </cell>
          <cell r="AA229">
            <v>1</v>
          </cell>
          <cell r="AB229" t="str">
            <v>305 X 190 X 080</v>
          </cell>
          <cell r="AE229" t="str">
            <v>STK</v>
          </cell>
          <cell r="AF229">
            <v>1</v>
          </cell>
          <cell r="AG229">
            <v>19</v>
          </cell>
          <cell r="AH229">
            <v>1</v>
          </cell>
          <cell r="AI229" t="str">
            <v>STK</v>
          </cell>
          <cell r="AJ229" t="str">
            <v>PEHA Elektro GmbH &amp; Co. KG</v>
          </cell>
          <cell r="AK229" t="str">
            <v>PEHA Elektro GmbH &amp; Co. KG</v>
          </cell>
        </row>
        <row r="230">
          <cell r="C230" t="str">
            <v>D 6620 WAB GLK NA OR ZSV</v>
          </cell>
          <cell r="D230" t="str">
            <v>4851</v>
          </cell>
          <cell r="E230" t="str">
            <v>15</v>
          </cell>
          <cell r="F230" t="str">
            <v>1</v>
          </cell>
          <cell r="G230" t="str">
            <v>01</v>
          </cell>
          <cell r="H230" t="str">
            <v>01</v>
          </cell>
          <cell r="I230" t="str">
            <v>1</v>
          </cell>
          <cell r="J230">
            <v>1</v>
          </cell>
          <cell r="K230">
            <v>1.4999999999999999E-2</v>
          </cell>
          <cell r="L230">
            <v>1.4E-2</v>
          </cell>
          <cell r="M230" t="str">
            <v>KG</v>
          </cell>
          <cell r="N230">
            <v>0</v>
          </cell>
          <cell r="P230" t="str">
            <v>22326122472F282V06</v>
          </cell>
          <cell r="Q230" t="str">
            <v>4010105808315</v>
          </cell>
          <cell r="R230" t="str">
            <v>4</v>
          </cell>
          <cell r="S230" t="str">
            <v>223</v>
          </cell>
          <cell r="T230" t="str">
            <v>11</v>
          </cell>
          <cell r="V230" t="str">
            <v>85366990</v>
          </cell>
          <cell r="W230" t="str">
            <v>DE</v>
          </cell>
          <cell r="X230" t="str">
            <v>C</v>
          </cell>
          <cell r="Y230" t="str">
            <v>606</v>
          </cell>
          <cell r="Z230" t="str">
            <v>EA</v>
          </cell>
          <cell r="AA230">
            <v>1</v>
          </cell>
          <cell r="AB230" t="str">
            <v>90 X 70 X 52</v>
          </cell>
          <cell r="AE230" t="str">
            <v>STK</v>
          </cell>
          <cell r="AF230">
            <v>1</v>
          </cell>
          <cell r="AG230">
            <v>19</v>
          </cell>
          <cell r="AH230">
            <v>1</v>
          </cell>
          <cell r="AI230" t="str">
            <v>STK</v>
          </cell>
          <cell r="AJ230" t="str">
            <v>PEHA Elektro GmbH &amp; Co. KG</v>
          </cell>
          <cell r="AK230" t="str">
            <v>PEHA Elektro GmbH &amp; Co. KG</v>
          </cell>
        </row>
        <row r="231">
          <cell r="C231" t="str">
            <v>D 6620 WAB LED/4 NAGRÜNSV</v>
          </cell>
          <cell r="D231" t="str">
            <v>4851</v>
          </cell>
          <cell r="E231" t="str">
            <v>15</v>
          </cell>
          <cell r="F231" t="str">
            <v>1</v>
          </cell>
          <cell r="G231" t="str">
            <v>01</v>
          </cell>
          <cell r="H231" t="str">
            <v>01</v>
          </cell>
          <cell r="I231" t="str">
            <v>1</v>
          </cell>
          <cell r="J231">
            <v>1</v>
          </cell>
          <cell r="K231">
            <v>1.4999999999999999E-2</v>
          </cell>
          <cell r="L231">
            <v>1.4E-2</v>
          </cell>
          <cell r="M231" t="str">
            <v>KG</v>
          </cell>
          <cell r="N231">
            <v>0</v>
          </cell>
          <cell r="P231" t="str">
            <v>22326122472F282V06</v>
          </cell>
          <cell r="Q231" t="str">
            <v>4010105808414</v>
          </cell>
          <cell r="R231" t="str">
            <v>4</v>
          </cell>
          <cell r="S231" t="str">
            <v>223</v>
          </cell>
          <cell r="T231" t="str">
            <v>11</v>
          </cell>
          <cell r="V231" t="str">
            <v>85366990</v>
          </cell>
          <cell r="W231" t="str">
            <v>DE</v>
          </cell>
          <cell r="X231" t="str">
            <v>C</v>
          </cell>
          <cell r="Y231" t="str">
            <v>606</v>
          </cell>
          <cell r="Z231" t="str">
            <v>EA</v>
          </cell>
          <cell r="AA231">
            <v>1</v>
          </cell>
          <cell r="AB231" t="str">
            <v>305 X 190 X 080</v>
          </cell>
          <cell r="AE231" t="str">
            <v>STK</v>
          </cell>
          <cell r="AF231">
            <v>1</v>
          </cell>
          <cell r="AG231">
            <v>19</v>
          </cell>
          <cell r="AH231">
            <v>1</v>
          </cell>
          <cell r="AI231" t="str">
            <v>STK</v>
          </cell>
          <cell r="AJ231" t="str">
            <v>PEHA Elektro GmbH &amp; Co. KG</v>
          </cell>
          <cell r="AK231" t="str">
            <v>PEHA Elektro GmbH &amp; Co. KG</v>
          </cell>
        </row>
        <row r="232">
          <cell r="C232" t="str">
            <v>D 6632 WAB OR ZSV</v>
          </cell>
          <cell r="D232" t="str">
            <v>4851</v>
          </cell>
          <cell r="E232" t="str">
            <v>15</v>
          </cell>
          <cell r="F232" t="str">
            <v>1</v>
          </cell>
          <cell r="G232" t="str">
            <v>01</v>
          </cell>
          <cell r="H232" t="str">
            <v>01</v>
          </cell>
          <cell r="I232" t="str">
            <v>1</v>
          </cell>
          <cell r="J232">
            <v>1</v>
          </cell>
          <cell r="K232">
            <v>0.26200000000000001</v>
          </cell>
          <cell r="L232">
            <v>0.26200000000000001</v>
          </cell>
          <cell r="M232" t="str">
            <v>KG</v>
          </cell>
          <cell r="N232">
            <v>0</v>
          </cell>
          <cell r="P232" t="str">
            <v>22326122472F282V06</v>
          </cell>
          <cell r="Q232" t="str">
            <v>4010105808612</v>
          </cell>
          <cell r="R232" t="str">
            <v>4</v>
          </cell>
          <cell r="S232" t="str">
            <v>223</v>
          </cell>
          <cell r="T232" t="str">
            <v>11</v>
          </cell>
          <cell r="V232" t="str">
            <v>85366990</v>
          </cell>
          <cell r="W232" t="str">
            <v>DE</v>
          </cell>
          <cell r="X232" t="str">
            <v>C</v>
          </cell>
          <cell r="Y232" t="str">
            <v>606</v>
          </cell>
          <cell r="Z232" t="str">
            <v>EA</v>
          </cell>
          <cell r="AA232">
            <v>1</v>
          </cell>
          <cell r="AB232" t="str">
            <v>320 X 158 X 107</v>
          </cell>
          <cell r="AE232" t="str">
            <v>STK</v>
          </cell>
          <cell r="AF232">
            <v>1</v>
          </cell>
          <cell r="AG232">
            <v>19</v>
          </cell>
          <cell r="AH232">
            <v>1</v>
          </cell>
          <cell r="AI232" t="str">
            <v>STK</v>
          </cell>
          <cell r="AJ232" t="str">
            <v>PEHA Elektro GmbH &amp; Co. KG</v>
          </cell>
          <cell r="AK232" t="str">
            <v>PEHA Elektro GmbH &amp; Co. KG</v>
          </cell>
        </row>
        <row r="233">
          <cell r="C233" t="str">
            <v>D 6632 WAB NA OR ZSV</v>
          </cell>
          <cell r="D233" t="str">
            <v>4851</v>
          </cell>
          <cell r="E233" t="str">
            <v>15</v>
          </cell>
          <cell r="F233" t="str">
            <v>1</v>
          </cell>
          <cell r="G233" t="str">
            <v>01</v>
          </cell>
          <cell r="H233" t="str">
            <v>01</v>
          </cell>
          <cell r="I233" t="str">
            <v>1</v>
          </cell>
          <cell r="J233">
            <v>1</v>
          </cell>
          <cell r="K233">
            <v>0.26200000000000001</v>
          </cell>
          <cell r="L233">
            <v>0.26200000000000001</v>
          </cell>
          <cell r="M233" t="str">
            <v>KG</v>
          </cell>
          <cell r="N233">
            <v>0</v>
          </cell>
          <cell r="P233" t="str">
            <v>22326122472F282V06</v>
          </cell>
          <cell r="Q233" t="str">
            <v>4010105808711</v>
          </cell>
          <cell r="R233" t="str">
            <v>4</v>
          </cell>
          <cell r="S233" t="str">
            <v>223</v>
          </cell>
          <cell r="T233" t="str">
            <v>11</v>
          </cell>
          <cell r="V233" t="str">
            <v>85366990</v>
          </cell>
          <cell r="W233" t="str">
            <v>DE</v>
          </cell>
          <cell r="X233" t="str">
            <v>C</v>
          </cell>
          <cell r="Y233" t="str">
            <v>606</v>
          </cell>
          <cell r="Z233" t="str">
            <v>EA</v>
          </cell>
          <cell r="AA233">
            <v>1</v>
          </cell>
          <cell r="AB233" t="str">
            <v>320 X 158 X 107</v>
          </cell>
          <cell r="AE233" t="str">
            <v>STK</v>
          </cell>
          <cell r="AF233">
            <v>1</v>
          </cell>
          <cell r="AG233">
            <v>19</v>
          </cell>
          <cell r="AH233">
            <v>1</v>
          </cell>
          <cell r="AI233" t="str">
            <v>STK</v>
          </cell>
          <cell r="AJ233" t="str">
            <v>PEHA Elektro GmbH &amp; Co. KG</v>
          </cell>
          <cell r="AK233" t="str">
            <v>PEHA Elektro GmbH &amp; Co. KG</v>
          </cell>
        </row>
        <row r="234">
          <cell r="C234" t="str">
            <v>D 6620 WAB LED/4 NA ORZSV</v>
          </cell>
          <cell r="D234" t="str">
            <v>4851</v>
          </cell>
          <cell r="E234" t="str">
            <v>15</v>
          </cell>
          <cell r="F234" t="str">
            <v>1</v>
          </cell>
          <cell r="G234" t="str">
            <v>01</v>
          </cell>
          <cell r="H234" t="str">
            <v>01</v>
          </cell>
          <cell r="I234" t="str">
            <v>1</v>
          </cell>
          <cell r="J234">
            <v>1</v>
          </cell>
          <cell r="K234">
            <v>0.14099999999999999</v>
          </cell>
          <cell r="L234">
            <v>0.14099999999999999</v>
          </cell>
          <cell r="M234" t="str">
            <v>KG</v>
          </cell>
          <cell r="N234">
            <v>0</v>
          </cell>
          <cell r="P234" t="str">
            <v>22326122472F282V06</v>
          </cell>
          <cell r="Q234" t="str">
            <v>4010105809411</v>
          </cell>
          <cell r="R234" t="str">
            <v>4</v>
          </cell>
          <cell r="S234" t="str">
            <v>223</v>
          </cell>
          <cell r="T234" t="str">
            <v>11</v>
          </cell>
          <cell r="V234" t="str">
            <v>85366990</v>
          </cell>
          <cell r="W234" t="str">
            <v>DE</v>
          </cell>
          <cell r="X234" t="str">
            <v>C</v>
          </cell>
          <cell r="Y234" t="str">
            <v>606</v>
          </cell>
          <cell r="Z234" t="str">
            <v>EA</v>
          </cell>
          <cell r="AA234">
            <v>1</v>
          </cell>
          <cell r="AB234" t="str">
            <v>53 X 90  X 73</v>
          </cell>
          <cell r="AE234" t="str">
            <v>STK</v>
          </cell>
          <cell r="AF234">
            <v>1</v>
          </cell>
          <cell r="AG234">
            <v>19</v>
          </cell>
          <cell r="AH234">
            <v>1</v>
          </cell>
          <cell r="AI234" t="str">
            <v>STK</v>
          </cell>
          <cell r="AJ234" t="str">
            <v>PEHA Elektro GmbH &amp; Co. KG</v>
          </cell>
          <cell r="AK234" t="str">
            <v>PEHA Elektro GmbH &amp; Co. KG</v>
          </cell>
        </row>
        <row r="235">
          <cell r="C235" t="str">
            <v>D 6620 WAB NA ROT EDV</v>
          </cell>
          <cell r="D235" t="str">
            <v>4851</v>
          </cell>
          <cell r="E235" t="str">
            <v>15</v>
          </cell>
          <cell r="F235" t="str">
            <v>1</v>
          </cell>
          <cell r="G235" t="str">
            <v>01</v>
          </cell>
          <cell r="H235" t="str">
            <v>01</v>
          </cell>
          <cell r="I235" t="str">
            <v>1</v>
          </cell>
          <cell r="J235">
            <v>1</v>
          </cell>
          <cell r="K235">
            <v>9.6000000000000002E-2</v>
          </cell>
          <cell r="L235">
            <v>9.6000000000000002E-2</v>
          </cell>
          <cell r="M235" t="str">
            <v>KG</v>
          </cell>
          <cell r="N235">
            <v>0</v>
          </cell>
          <cell r="P235" t="str">
            <v>22326122472F282V06</v>
          </cell>
          <cell r="Q235" t="str">
            <v>4010105813111</v>
          </cell>
          <cell r="R235" t="str">
            <v>4</v>
          </cell>
          <cell r="S235" t="str">
            <v>223</v>
          </cell>
          <cell r="T235" t="str">
            <v>11</v>
          </cell>
          <cell r="V235" t="str">
            <v>85366990</v>
          </cell>
          <cell r="W235" t="str">
            <v>DE</v>
          </cell>
          <cell r="X235" t="str">
            <v>C</v>
          </cell>
          <cell r="Y235" t="str">
            <v>606</v>
          </cell>
          <cell r="Z235" t="str">
            <v>EA</v>
          </cell>
          <cell r="AA235">
            <v>1</v>
          </cell>
          <cell r="AB235" t="str">
            <v>305 X 190 X 080</v>
          </cell>
          <cell r="AE235" t="str">
            <v>STK</v>
          </cell>
          <cell r="AF235">
            <v>1</v>
          </cell>
          <cell r="AG235">
            <v>19</v>
          </cell>
          <cell r="AH235">
            <v>1</v>
          </cell>
          <cell r="AI235" t="str">
            <v>STK</v>
          </cell>
          <cell r="AJ235" t="str">
            <v>PEHA Elektro GmbH &amp; Co. KG</v>
          </cell>
          <cell r="AK235" t="str">
            <v>PEHA Elektro GmbH &amp; Co. KG</v>
          </cell>
        </row>
        <row r="236">
          <cell r="C236" t="str">
            <v>D 6620 WAB GLK NA ROT EDV</v>
          </cell>
          <cell r="D236" t="str">
            <v>4851</v>
          </cell>
          <cell r="E236" t="str">
            <v>15</v>
          </cell>
          <cell r="F236" t="str">
            <v>1</v>
          </cell>
          <cell r="G236" t="str">
            <v>01</v>
          </cell>
          <cell r="H236" t="str">
            <v>01</v>
          </cell>
          <cell r="I236" t="str">
            <v>1</v>
          </cell>
          <cell r="J236">
            <v>1</v>
          </cell>
          <cell r="K236">
            <v>1.7000000000000001E-2</v>
          </cell>
          <cell r="L236">
            <v>1.7000000000000001E-2</v>
          </cell>
          <cell r="M236" t="str">
            <v>KG</v>
          </cell>
          <cell r="N236">
            <v>0</v>
          </cell>
          <cell r="P236" t="str">
            <v>223261224728572U33</v>
          </cell>
          <cell r="Q236" t="str">
            <v>4010105813319</v>
          </cell>
          <cell r="R236" t="str">
            <v>4</v>
          </cell>
          <cell r="S236" t="str">
            <v>223</v>
          </cell>
          <cell r="T236" t="str">
            <v>11</v>
          </cell>
          <cell r="V236" t="str">
            <v>85366990</v>
          </cell>
          <cell r="W236" t="str">
            <v>DE</v>
          </cell>
          <cell r="X236" t="str">
            <v>C</v>
          </cell>
          <cell r="Y236" t="str">
            <v>606</v>
          </cell>
          <cell r="Z236" t="str">
            <v>EA</v>
          </cell>
          <cell r="AA236">
            <v>1</v>
          </cell>
          <cell r="AB236" t="str">
            <v>305 X 190 X 080</v>
          </cell>
          <cell r="AE236" t="str">
            <v>STK</v>
          </cell>
          <cell r="AF236">
            <v>1</v>
          </cell>
          <cell r="AG236">
            <v>19</v>
          </cell>
          <cell r="AH236">
            <v>1</v>
          </cell>
          <cell r="AI236" t="str">
            <v>STK</v>
          </cell>
          <cell r="AJ236" t="str">
            <v>PEHA Elektro GmbH &amp; Co. KG</v>
          </cell>
          <cell r="AK236" t="str">
            <v>PEHA Elektro GmbH &amp; Co. KG</v>
          </cell>
        </row>
        <row r="237">
          <cell r="C237" t="str">
            <v>D 6632 WAB GLK NA ROT EDV</v>
          </cell>
          <cell r="D237" t="str">
            <v>4851</v>
          </cell>
          <cell r="E237" t="str">
            <v>15</v>
          </cell>
          <cell r="F237" t="str">
            <v>1</v>
          </cell>
          <cell r="G237" t="str">
            <v>01</v>
          </cell>
          <cell r="H237" t="str">
            <v>01</v>
          </cell>
          <cell r="I237" t="str">
            <v>1</v>
          </cell>
          <cell r="J237">
            <v>1</v>
          </cell>
          <cell r="K237">
            <v>0.63</v>
          </cell>
          <cell r="L237">
            <v>0.63</v>
          </cell>
          <cell r="M237" t="str">
            <v>KG</v>
          </cell>
          <cell r="N237">
            <v>0</v>
          </cell>
          <cell r="P237" t="str">
            <v>22326122472F282V06</v>
          </cell>
          <cell r="Q237" t="str">
            <v>4010105814316</v>
          </cell>
          <cell r="R237" t="str">
            <v>4</v>
          </cell>
          <cell r="S237" t="str">
            <v>223</v>
          </cell>
          <cell r="T237" t="str">
            <v>11</v>
          </cell>
          <cell r="V237" t="str">
            <v>85366990</v>
          </cell>
          <cell r="W237" t="str">
            <v>DE</v>
          </cell>
          <cell r="X237" t="str">
            <v>W</v>
          </cell>
          <cell r="Y237" t="str">
            <v>606</v>
          </cell>
          <cell r="Z237" t="str">
            <v>EA</v>
          </cell>
          <cell r="AA237">
            <v>1</v>
          </cell>
          <cell r="AB237" t="str">
            <v>320 X 158 X 107</v>
          </cell>
          <cell r="AE237" t="str">
            <v>STK</v>
          </cell>
          <cell r="AF237">
            <v>1</v>
          </cell>
          <cell r="AG237">
            <v>19</v>
          </cell>
          <cell r="AH237">
            <v>1</v>
          </cell>
          <cell r="AI237" t="str">
            <v>STK</v>
          </cell>
          <cell r="AJ237" t="str">
            <v>PEHA Elektro GmbH &amp; Co. KG</v>
          </cell>
          <cell r="AK237" t="str">
            <v>PEHA Elektro GmbH &amp; Co. KG</v>
          </cell>
        </row>
        <row r="238">
          <cell r="C238" t="str">
            <v>H 434 PE O.A.</v>
          </cell>
          <cell r="D238" t="str">
            <v>4851</v>
          </cell>
          <cell r="E238" t="str">
            <v>15</v>
          </cell>
          <cell r="F238" t="str">
            <v>1</v>
          </cell>
          <cell r="G238" t="str">
            <v>01</v>
          </cell>
          <cell r="H238" t="str">
            <v>08</v>
          </cell>
          <cell r="I238" t="str">
            <v>8</v>
          </cell>
          <cell r="J238">
            <v>110</v>
          </cell>
          <cell r="K238">
            <v>0.12</v>
          </cell>
          <cell r="L238">
            <v>0.12</v>
          </cell>
          <cell r="M238" t="str">
            <v>KG</v>
          </cell>
          <cell r="N238">
            <v>0</v>
          </cell>
          <cell r="P238" t="str">
            <v>22326122472F382U43</v>
          </cell>
          <cell r="Q238" t="str">
            <v>4010105116960</v>
          </cell>
          <cell r="R238" t="str">
            <v>4</v>
          </cell>
          <cell r="S238" t="str">
            <v>223</v>
          </cell>
          <cell r="T238" t="str">
            <v>10</v>
          </cell>
          <cell r="U238" t="str">
            <v>20</v>
          </cell>
          <cell r="V238" t="str">
            <v>85334090</v>
          </cell>
          <cell r="W238" t="str">
            <v>RO</v>
          </cell>
          <cell r="X238" t="str">
            <v>W</v>
          </cell>
          <cell r="Y238" t="str">
            <v>606</v>
          </cell>
          <cell r="Z238" t="str">
            <v>EA</v>
          </cell>
          <cell r="AA238">
            <v>1</v>
          </cell>
          <cell r="AB238" t="str">
            <v>75 X 75 X 60</v>
          </cell>
          <cell r="AE238" t="str">
            <v>STK</v>
          </cell>
          <cell r="AF238">
            <v>1</v>
          </cell>
          <cell r="AG238">
            <v>19</v>
          </cell>
          <cell r="AH238">
            <v>1</v>
          </cell>
          <cell r="AI238" t="str">
            <v>STK</v>
          </cell>
          <cell r="AJ238" t="str">
            <v>PEHA Elektro GmbH &amp; Co. KG</v>
          </cell>
          <cell r="AK238" t="str">
            <v>PEHA Elektro GmbH &amp; Co. KG</v>
          </cell>
        </row>
        <row r="239">
          <cell r="C239" t="str">
            <v>D 80.433 V</v>
          </cell>
          <cell r="D239" t="str">
            <v>4851</v>
          </cell>
          <cell r="E239" t="str">
            <v>15</v>
          </cell>
          <cell r="F239" t="str">
            <v>1</v>
          </cell>
          <cell r="G239" t="str">
            <v>01</v>
          </cell>
          <cell r="H239" t="str">
            <v>01</v>
          </cell>
          <cell r="I239" t="str">
            <v>1</v>
          </cell>
          <cell r="J239">
            <v>1</v>
          </cell>
          <cell r="K239">
            <v>0.16</v>
          </cell>
          <cell r="L239">
            <v>0.16</v>
          </cell>
          <cell r="M239" t="str">
            <v>KG</v>
          </cell>
          <cell r="N239">
            <v>0</v>
          </cell>
          <cell r="P239" t="str">
            <v>22326122472F382U43</v>
          </cell>
          <cell r="Q239" t="str">
            <v>4010105207910</v>
          </cell>
          <cell r="R239" t="str">
            <v>4</v>
          </cell>
          <cell r="S239" t="str">
            <v>223</v>
          </cell>
          <cell r="T239" t="str">
            <v>10</v>
          </cell>
          <cell r="U239" t="str">
            <v>20</v>
          </cell>
          <cell r="V239" t="str">
            <v>85334090</v>
          </cell>
          <cell r="W239" t="str">
            <v>DE</v>
          </cell>
          <cell r="X239" t="str">
            <v>W</v>
          </cell>
          <cell r="Y239" t="str">
            <v>606</v>
          </cell>
          <cell r="Z239" t="str">
            <v>EA</v>
          </cell>
          <cell r="AA239">
            <v>1</v>
          </cell>
          <cell r="AB239" t="str">
            <v>90 X 90 X 75</v>
          </cell>
          <cell r="AE239" t="str">
            <v>STK</v>
          </cell>
          <cell r="AF239">
            <v>1</v>
          </cell>
          <cell r="AG239">
            <v>19</v>
          </cell>
          <cell r="AH239">
            <v>1</v>
          </cell>
          <cell r="AI239" t="str">
            <v>STK</v>
          </cell>
          <cell r="AJ239" t="str">
            <v>PEHA Elektro GmbH &amp; Co. KG</v>
          </cell>
          <cell r="AK239" t="str">
            <v>PEHA Elektro GmbH &amp; Co. KG</v>
          </cell>
        </row>
        <row r="240">
          <cell r="C240" t="str">
            <v>D 434 O.A.</v>
          </cell>
          <cell r="D240" t="str">
            <v>4851</v>
          </cell>
          <cell r="E240" t="str">
            <v>15</v>
          </cell>
          <cell r="F240" t="str">
            <v>1</v>
          </cell>
          <cell r="G240" t="str">
            <v>01</v>
          </cell>
          <cell r="H240" t="str">
            <v>01</v>
          </cell>
          <cell r="I240" t="str">
            <v>1</v>
          </cell>
          <cell r="J240">
            <v>20</v>
          </cell>
          <cell r="K240">
            <v>0.124</v>
          </cell>
          <cell r="L240">
            <v>0.124</v>
          </cell>
          <cell r="M240" t="str">
            <v>KG</v>
          </cell>
          <cell r="N240">
            <v>0</v>
          </cell>
          <cell r="P240" t="str">
            <v>22326122472F382U43</v>
          </cell>
          <cell r="Q240" t="str">
            <v>4010105208016</v>
          </cell>
          <cell r="R240" t="str">
            <v>3</v>
          </cell>
          <cell r="S240" t="str">
            <v>223</v>
          </cell>
          <cell r="T240" t="str">
            <v>10</v>
          </cell>
          <cell r="U240" t="str">
            <v>20</v>
          </cell>
          <cell r="V240" t="str">
            <v>85334090</v>
          </cell>
          <cell r="W240" t="str">
            <v>RO</v>
          </cell>
          <cell r="X240" t="str">
            <v>A</v>
          </cell>
          <cell r="Y240" t="str">
            <v>606</v>
          </cell>
          <cell r="Z240" t="str">
            <v>EA</v>
          </cell>
          <cell r="AA240">
            <v>1</v>
          </cell>
          <cell r="AB240" t="str">
            <v>75 X 75  X 55</v>
          </cell>
          <cell r="AE240" t="str">
            <v>STK</v>
          </cell>
          <cell r="AF240">
            <v>1</v>
          </cell>
          <cell r="AG240">
            <v>19</v>
          </cell>
          <cell r="AH240">
            <v>1</v>
          </cell>
          <cell r="AI240" t="str">
            <v>STK</v>
          </cell>
          <cell r="AJ240" t="str">
            <v>PEHA Elektro GmbH &amp; Co. KG</v>
          </cell>
          <cell r="AK240" t="str">
            <v>PEHA Elektro GmbH &amp; Co. KG</v>
          </cell>
        </row>
        <row r="241">
          <cell r="C241" t="str">
            <v>D 436 o.A.</v>
          </cell>
          <cell r="D241" t="str">
            <v>4851</v>
          </cell>
          <cell r="E241" t="str">
            <v>15</v>
          </cell>
          <cell r="F241" t="str">
            <v>1</v>
          </cell>
          <cell r="G241" t="str">
            <v>01</v>
          </cell>
          <cell r="H241" t="str">
            <v>01</v>
          </cell>
          <cell r="I241" t="str">
            <v>1</v>
          </cell>
          <cell r="J241">
            <v>20</v>
          </cell>
          <cell r="K241">
            <v>0.12</v>
          </cell>
          <cell r="L241">
            <v>0.12</v>
          </cell>
          <cell r="M241" t="str">
            <v>KG</v>
          </cell>
          <cell r="N241">
            <v>0</v>
          </cell>
          <cell r="P241" t="str">
            <v>22326122472F382U43</v>
          </cell>
          <cell r="Q241" t="str">
            <v>4010105209617</v>
          </cell>
          <cell r="R241" t="str">
            <v>1</v>
          </cell>
          <cell r="S241" t="str">
            <v>223</v>
          </cell>
          <cell r="T241" t="str">
            <v>10</v>
          </cell>
          <cell r="V241" t="str">
            <v>85334090</v>
          </cell>
          <cell r="W241" t="str">
            <v>RO</v>
          </cell>
          <cell r="X241" t="str">
            <v>A</v>
          </cell>
          <cell r="Y241" t="str">
            <v>606</v>
          </cell>
          <cell r="Z241" t="str">
            <v>EA</v>
          </cell>
          <cell r="AA241">
            <v>1</v>
          </cell>
          <cell r="AB241" t="str">
            <v>75 X 70 X 55</v>
          </cell>
          <cell r="AE241" t="str">
            <v>STK</v>
          </cell>
          <cell r="AF241">
            <v>1</v>
          </cell>
          <cell r="AG241">
            <v>19</v>
          </cell>
          <cell r="AH241">
            <v>1</v>
          </cell>
          <cell r="AI241" t="str">
            <v>STK</v>
          </cell>
          <cell r="AJ241" t="str">
            <v>PEHA Elektro GmbH &amp; Co. KG</v>
          </cell>
          <cell r="AK241" t="str">
            <v>PEHA Elektro GmbH &amp; Co. KG</v>
          </cell>
        </row>
        <row r="242">
          <cell r="C242" t="str">
            <v>D 435 HAN O.A.</v>
          </cell>
          <cell r="D242" t="str">
            <v>4851</v>
          </cell>
          <cell r="E242" t="str">
            <v>15</v>
          </cell>
          <cell r="F242" t="str">
            <v>1</v>
          </cell>
          <cell r="G242" t="str">
            <v>01</v>
          </cell>
          <cell r="H242" t="str">
            <v>01</v>
          </cell>
          <cell r="I242" t="str">
            <v>1</v>
          </cell>
          <cell r="J242">
            <v>20</v>
          </cell>
          <cell r="K242">
            <v>0.12</v>
          </cell>
          <cell r="L242">
            <v>0.12</v>
          </cell>
          <cell r="M242" t="str">
            <v>KG</v>
          </cell>
          <cell r="N242">
            <v>0</v>
          </cell>
          <cell r="P242" t="str">
            <v>22326122472F382U43</v>
          </cell>
          <cell r="Q242" t="str">
            <v>4010105209716</v>
          </cell>
          <cell r="R242" t="str">
            <v>1</v>
          </cell>
          <cell r="S242" t="str">
            <v>223</v>
          </cell>
          <cell r="T242" t="str">
            <v>10</v>
          </cell>
          <cell r="U242" t="str">
            <v>20</v>
          </cell>
          <cell r="V242" t="str">
            <v>85334090</v>
          </cell>
          <cell r="W242" t="str">
            <v>RO</v>
          </cell>
          <cell r="X242" t="str">
            <v>A</v>
          </cell>
          <cell r="Y242" t="str">
            <v>606</v>
          </cell>
          <cell r="Z242" t="str">
            <v>EA</v>
          </cell>
          <cell r="AA242">
            <v>1</v>
          </cell>
          <cell r="AB242" t="str">
            <v>75 X 57 X 75</v>
          </cell>
          <cell r="AE242" t="str">
            <v>STK</v>
          </cell>
          <cell r="AF242">
            <v>1</v>
          </cell>
          <cell r="AG242">
            <v>19</v>
          </cell>
          <cell r="AH242">
            <v>1</v>
          </cell>
          <cell r="AI242" t="str">
            <v>STK</v>
          </cell>
          <cell r="AJ242" t="str">
            <v>PEHA Elektro GmbH &amp; Co. KG</v>
          </cell>
          <cell r="AK242" t="str">
            <v>PEHA Elektro GmbH &amp; Co. KG</v>
          </cell>
        </row>
        <row r="243">
          <cell r="C243" t="str">
            <v>D 435 HAN O.A./SW</v>
          </cell>
          <cell r="D243" t="str">
            <v>4851</v>
          </cell>
          <cell r="E243" t="str">
            <v>15</v>
          </cell>
          <cell r="F243" t="str">
            <v>1</v>
          </cell>
          <cell r="G243" t="str">
            <v>01</v>
          </cell>
          <cell r="H243" t="str">
            <v>01</v>
          </cell>
          <cell r="I243" t="str">
            <v>1</v>
          </cell>
          <cell r="J243">
            <v>10</v>
          </cell>
          <cell r="K243">
            <v>0.13</v>
          </cell>
          <cell r="L243">
            <v>0.13</v>
          </cell>
          <cell r="M243" t="str">
            <v>KG</v>
          </cell>
          <cell r="N243">
            <v>0</v>
          </cell>
          <cell r="P243" t="str">
            <v>22326122472F382U43</v>
          </cell>
          <cell r="Q243" t="str">
            <v>4010105209730</v>
          </cell>
          <cell r="R243" t="str">
            <v>4</v>
          </cell>
          <cell r="S243" t="str">
            <v>223</v>
          </cell>
          <cell r="T243" t="str">
            <v>10</v>
          </cell>
          <cell r="V243" t="str">
            <v>85334090</v>
          </cell>
          <cell r="W243" t="str">
            <v>RO</v>
          </cell>
          <cell r="X243" t="str">
            <v>C</v>
          </cell>
          <cell r="Y243" t="str">
            <v>606</v>
          </cell>
          <cell r="Z243" t="str">
            <v>EA</v>
          </cell>
          <cell r="AA243">
            <v>1</v>
          </cell>
          <cell r="AB243" t="str">
            <v>76 X 74  X 61</v>
          </cell>
          <cell r="AE243" t="str">
            <v>STK</v>
          </cell>
          <cell r="AF243">
            <v>1</v>
          </cell>
          <cell r="AG243">
            <v>19</v>
          </cell>
          <cell r="AH243">
            <v>1</v>
          </cell>
          <cell r="AI243" t="str">
            <v>STK</v>
          </cell>
          <cell r="AJ243" t="str">
            <v>PEHA Elektro GmbH &amp; Co. KG</v>
          </cell>
          <cell r="AK243" t="str">
            <v>PEHA Elektro GmbH &amp; Co. KG</v>
          </cell>
        </row>
        <row r="244">
          <cell r="C244" t="str">
            <v>H 80.435.02 V HAB-60/W</v>
          </cell>
          <cell r="D244" t="str">
            <v>4851</v>
          </cell>
          <cell r="E244" t="str">
            <v>15</v>
          </cell>
          <cell r="F244" t="str">
            <v>18</v>
          </cell>
          <cell r="G244" t="str">
            <v>18</v>
          </cell>
          <cell r="H244" t="str">
            <v>18</v>
          </cell>
          <cell r="I244" t="str">
            <v>18</v>
          </cell>
          <cell r="J244">
            <v>1</v>
          </cell>
          <cell r="K244">
            <v>0.16</v>
          </cell>
          <cell r="L244">
            <v>0.16</v>
          </cell>
          <cell r="M244" t="str">
            <v>KG</v>
          </cell>
          <cell r="N244">
            <v>0</v>
          </cell>
          <cell r="P244" t="str">
            <v>22326122472F382P23</v>
          </cell>
          <cell r="Q244" t="str">
            <v>4010105215229</v>
          </cell>
          <cell r="R244" t="str">
            <v>4</v>
          </cell>
          <cell r="S244" t="str">
            <v>223</v>
          </cell>
          <cell r="T244" t="str">
            <v>10</v>
          </cell>
          <cell r="V244" t="str">
            <v>85334090</v>
          </cell>
          <cell r="W244" t="str">
            <v>DE</v>
          </cell>
          <cell r="X244" t="str">
            <v>C</v>
          </cell>
          <cell r="Y244" t="str">
            <v>606</v>
          </cell>
          <cell r="Z244" t="str">
            <v>EA</v>
          </cell>
          <cell r="AA244">
            <v>1</v>
          </cell>
          <cell r="AB244" t="str">
            <v>87 X 87 X 70</v>
          </cell>
          <cell r="AE244" t="str">
            <v>STK</v>
          </cell>
          <cell r="AF244">
            <v>1</v>
          </cell>
          <cell r="AG244">
            <v>19</v>
          </cell>
          <cell r="AH244">
            <v>1</v>
          </cell>
          <cell r="AI244" t="str">
            <v>STK</v>
          </cell>
          <cell r="AJ244" t="str">
            <v>PEHA Elektro GmbH &amp; Co. KG</v>
          </cell>
          <cell r="AK244" t="str">
            <v>PEHA Elektro GmbH &amp; Co. KG</v>
          </cell>
        </row>
        <row r="245">
          <cell r="C245" t="str">
            <v>D 435 HAB O.A.</v>
          </cell>
          <cell r="D245" t="str">
            <v>4851</v>
          </cell>
          <cell r="E245" t="str">
            <v>15</v>
          </cell>
          <cell r="F245" t="str">
            <v>1</v>
          </cell>
          <cell r="G245" t="str">
            <v>01</v>
          </cell>
          <cell r="H245" t="str">
            <v>01</v>
          </cell>
          <cell r="I245" t="str">
            <v>1</v>
          </cell>
          <cell r="J245">
            <v>10</v>
          </cell>
          <cell r="K245">
            <v>0.16500000000000001</v>
          </cell>
          <cell r="L245">
            <v>0.16500000000000001</v>
          </cell>
          <cell r="M245" t="str">
            <v>KG</v>
          </cell>
          <cell r="N245">
            <v>0</v>
          </cell>
          <cell r="P245" t="str">
            <v>22326122472F382U43</v>
          </cell>
          <cell r="Q245" t="str">
            <v>4010105217117</v>
          </cell>
          <cell r="R245" t="str">
            <v>3</v>
          </cell>
          <cell r="S245" t="str">
            <v>223</v>
          </cell>
          <cell r="T245" t="str">
            <v>10</v>
          </cell>
          <cell r="U245" t="str">
            <v>20</v>
          </cell>
          <cell r="V245" t="str">
            <v>85365080</v>
          </cell>
          <cell r="W245" t="str">
            <v>CZ</v>
          </cell>
          <cell r="X245" t="str">
            <v>W</v>
          </cell>
          <cell r="Y245" t="str">
            <v>606</v>
          </cell>
          <cell r="Z245" t="str">
            <v>EA</v>
          </cell>
          <cell r="AA245">
            <v>1</v>
          </cell>
          <cell r="AB245" t="str">
            <v>75 X 75 X 60</v>
          </cell>
          <cell r="AE245" t="str">
            <v>STK</v>
          </cell>
          <cell r="AF245">
            <v>1</v>
          </cell>
          <cell r="AG245">
            <v>19</v>
          </cell>
          <cell r="AH245">
            <v>1</v>
          </cell>
          <cell r="AI245" t="str">
            <v>STK</v>
          </cell>
          <cell r="AJ245" t="str">
            <v>PEHA Elektro GmbH &amp; Co. KG</v>
          </cell>
          <cell r="AK245" t="str">
            <v>PEHA Elektro GmbH &amp; Co. KG</v>
          </cell>
        </row>
        <row r="246">
          <cell r="C246" t="str">
            <v>D 435 HAB-60 O.A.</v>
          </cell>
          <cell r="D246" t="str">
            <v>4851</v>
          </cell>
          <cell r="E246" t="str">
            <v>15</v>
          </cell>
          <cell r="F246" t="str">
            <v>1</v>
          </cell>
          <cell r="G246" t="str">
            <v>01</v>
          </cell>
          <cell r="H246" t="str">
            <v>01</v>
          </cell>
          <cell r="I246" t="str">
            <v>1</v>
          </cell>
          <cell r="J246">
            <v>10</v>
          </cell>
          <cell r="K246">
            <v>0.16500000000000001</v>
          </cell>
          <cell r="L246">
            <v>0.16500000000000001</v>
          </cell>
          <cell r="M246" t="str">
            <v>KG</v>
          </cell>
          <cell r="N246">
            <v>0</v>
          </cell>
          <cell r="P246" t="str">
            <v>22326122472F382U43</v>
          </cell>
          <cell r="Q246" t="str">
            <v>4010105217414</v>
          </cell>
          <cell r="R246" t="str">
            <v>4</v>
          </cell>
          <cell r="S246" t="str">
            <v>223</v>
          </cell>
          <cell r="T246" t="str">
            <v>10</v>
          </cell>
          <cell r="U246" t="str">
            <v>20</v>
          </cell>
          <cell r="V246" t="str">
            <v>85365080</v>
          </cell>
          <cell r="W246" t="str">
            <v>CZ</v>
          </cell>
          <cell r="X246" t="str">
            <v>W</v>
          </cell>
          <cell r="Y246" t="str">
            <v>606</v>
          </cell>
          <cell r="Z246" t="str">
            <v>EA</v>
          </cell>
          <cell r="AA246">
            <v>1</v>
          </cell>
          <cell r="AB246" t="str">
            <v>74 X 74 X 55</v>
          </cell>
          <cell r="AE246" t="str">
            <v>STK</v>
          </cell>
          <cell r="AF246">
            <v>1</v>
          </cell>
          <cell r="AG246">
            <v>19</v>
          </cell>
          <cell r="AH246">
            <v>1</v>
          </cell>
          <cell r="AI246" t="str">
            <v>STK</v>
          </cell>
          <cell r="AJ246" t="str">
            <v>PEHA Elektro GmbH &amp; Co. KG</v>
          </cell>
          <cell r="AK246" t="str">
            <v>PEHA Elektro GmbH &amp; Co. KG</v>
          </cell>
        </row>
        <row r="247">
          <cell r="C247" t="str">
            <v>D 431 HAN LED O.A.</v>
          </cell>
          <cell r="D247" t="str">
            <v>4851</v>
          </cell>
          <cell r="E247" t="str">
            <v>15</v>
          </cell>
          <cell r="F247" t="str">
            <v>1</v>
          </cell>
          <cell r="G247" t="str">
            <v>01</v>
          </cell>
          <cell r="H247" t="str">
            <v>01</v>
          </cell>
          <cell r="I247" t="str">
            <v>1</v>
          </cell>
          <cell r="J247">
            <v>10</v>
          </cell>
          <cell r="K247">
            <v>0.16500000000000001</v>
          </cell>
          <cell r="L247">
            <v>0.16500000000000001</v>
          </cell>
          <cell r="M247" t="str">
            <v>KG</v>
          </cell>
          <cell r="N247">
            <v>0</v>
          </cell>
          <cell r="P247" t="str">
            <v>22326122472F382U43</v>
          </cell>
          <cell r="Q247" t="str">
            <v>4010105260625</v>
          </cell>
          <cell r="R247" t="str">
            <v>1</v>
          </cell>
          <cell r="S247" t="str">
            <v>223</v>
          </cell>
          <cell r="T247" t="str">
            <v>10</v>
          </cell>
          <cell r="U247" t="str">
            <v>20</v>
          </cell>
          <cell r="V247" t="str">
            <v>85365080</v>
          </cell>
          <cell r="W247" t="str">
            <v>CZ</v>
          </cell>
          <cell r="X247" t="str">
            <v>W</v>
          </cell>
          <cell r="Y247" t="str">
            <v>606</v>
          </cell>
          <cell r="Z247" t="str">
            <v>EA</v>
          </cell>
          <cell r="AA247">
            <v>1</v>
          </cell>
          <cell r="AB247" t="str">
            <v>80 X 5 X 60</v>
          </cell>
          <cell r="AE247" t="str">
            <v>STK</v>
          </cell>
          <cell r="AF247">
            <v>1</v>
          </cell>
          <cell r="AG247">
            <v>19</v>
          </cell>
          <cell r="AH247">
            <v>1</v>
          </cell>
          <cell r="AI247" t="str">
            <v>STK</v>
          </cell>
          <cell r="AJ247" t="str">
            <v>PEHA Elektro GmbH &amp; Co. KG</v>
          </cell>
          <cell r="AK247" t="str">
            <v>PEHA Elektro GmbH &amp; Co. KG</v>
          </cell>
        </row>
        <row r="248">
          <cell r="C248" t="str">
            <v>D 431 HAN LED O.A./BJC</v>
          </cell>
          <cell r="D248" t="str">
            <v>4851</v>
          </cell>
          <cell r="E248" t="str">
            <v>15</v>
          </cell>
          <cell r="F248" t="str">
            <v>1</v>
          </cell>
          <cell r="G248" t="str">
            <v>01</v>
          </cell>
          <cell r="H248" t="str">
            <v>01</v>
          </cell>
          <cell r="I248" t="str">
            <v>1</v>
          </cell>
          <cell r="J248">
            <v>10</v>
          </cell>
          <cell r="K248">
            <v>0.16500000000000001</v>
          </cell>
          <cell r="L248">
            <v>0.16500000000000001</v>
          </cell>
          <cell r="M248" t="str">
            <v>KG</v>
          </cell>
          <cell r="N248">
            <v>0</v>
          </cell>
          <cell r="P248" t="str">
            <v>22326122472F382U43</v>
          </cell>
          <cell r="Q248" t="str">
            <v>8421870672517</v>
          </cell>
          <cell r="R248" t="str">
            <v>4</v>
          </cell>
          <cell r="S248" t="str">
            <v>223</v>
          </cell>
          <cell r="T248" t="str">
            <v>10</v>
          </cell>
          <cell r="U248" t="str">
            <v>20</v>
          </cell>
          <cell r="V248" t="str">
            <v>85365080</v>
          </cell>
          <cell r="W248" t="str">
            <v>CZ</v>
          </cell>
          <cell r="X248" t="str">
            <v>C</v>
          </cell>
          <cell r="Y248" t="str">
            <v>606</v>
          </cell>
          <cell r="Z248" t="str">
            <v>EA</v>
          </cell>
          <cell r="AA248">
            <v>1</v>
          </cell>
          <cell r="AB248" t="str">
            <v>074 X 074 X 055</v>
          </cell>
          <cell r="AE248" t="str">
            <v>STK</v>
          </cell>
          <cell r="AF248">
            <v>1</v>
          </cell>
          <cell r="AG248">
            <v>19</v>
          </cell>
          <cell r="AH248">
            <v>1</v>
          </cell>
          <cell r="AI248" t="str">
            <v>STK</v>
          </cell>
          <cell r="AJ248" t="str">
            <v>PEHA Elektro GmbH &amp; Co. KG</v>
          </cell>
          <cell r="AK248" t="str">
            <v>PEHA Elektro GmbH &amp; Co. KG</v>
          </cell>
        </row>
        <row r="249">
          <cell r="C249" t="str">
            <v>D 431 HAN LED O.A./SW</v>
          </cell>
          <cell r="D249" t="str">
            <v>4851</v>
          </cell>
          <cell r="E249" t="str">
            <v>15</v>
          </cell>
          <cell r="F249" t="str">
            <v>1</v>
          </cell>
          <cell r="G249" t="str">
            <v>01</v>
          </cell>
          <cell r="H249" t="str">
            <v>01</v>
          </cell>
          <cell r="I249" t="str">
            <v>1</v>
          </cell>
          <cell r="J249">
            <v>10</v>
          </cell>
          <cell r="K249">
            <v>0.16</v>
          </cell>
          <cell r="L249">
            <v>0.16</v>
          </cell>
          <cell r="M249" t="str">
            <v>KG</v>
          </cell>
          <cell r="N249">
            <v>0</v>
          </cell>
          <cell r="P249" t="str">
            <v>22326122472F382U43</v>
          </cell>
          <cell r="Q249" t="str">
            <v>4010105262322</v>
          </cell>
          <cell r="R249" t="str">
            <v>4</v>
          </cell>
          <cell r="S249" t="str">
            <v>223</v>
          </cell>
          <cell r="T249" t="str">
            <v>10</v>
          </cell>
          <cell r="U249" t="str">
            <v>20</v>
          </cell>
          <cell r="V249" t="str">
            <v>85365080</v>
          </cell>
          <cell r="W249" t="str">
            <v>CZ</v>
          </cell>
          <cell r="X249" t="str">
            <v>W</v>
          </cell>
          <cell r="Y249" t="str">
            <v>606</v>
          </cell>
          <cell r="Z249" t="str">
            <v>EA</v>
          </cell>
          <cell r="AA249">
            <v>1</v>
          </cell>
          <cell r="AB249" t="str">
            <v>073 X 073X 054</v>
          </cell>
          <cell r="AE249" t="str">
            <v>STK</v>
          </cell>
          <cell r="AF249">
            <v>1</v>
          </cell>
          <cell r="AG249">
            <v>19</v>
          </cell>
          <cell r="AH249">
            <v>1</v>
          </cell>
          <cell r="AI249" t="str">
            <v>STK</v>
          </cell>
          <cell r="AJ249" t="str">
            <v>PEHA Elektro GmbH &amp; Co. KG</v>
          </cell>
          <cell r="AK249" t="str">
            <v>PEHA Elektro GmbH &amp; Co. KG</v>
          </cell>
        </row>
        <row r="250">
          <cell r="C250" t="str">
            <v>D 431 HAN LED O.A./S</v>
          </cell>
          <cell r="D250" t="str">
            <v>4851</v>
          </cell>
          <cell r="E250" t="str">
            <v>15</v>
          </cell>
          <cell r="F250" t="str">
            <v>1</v>
          </cell>
          <cell r="G250" t="str">
            <v>01</v>
          </cell>
          <cell r="H250" t="str">
            <v>01</v>
          </cell>
          <cell r="I250" t="str">
            <v>1</v>
          </cell>
          <cell r="J250">
            <v>10</v>
          </cell>
          <cell r="K250">
            <v>0.16500000000000001</v>
          </cell>
          <cell r="L250">
            <v>0.16500000000000001</v>
          </cell>
          <cell r="M250" t="str">
            <v>KG</v>
          </cell>
          <cell r="N250">
            <v>0</v>
          </cell>
          <cell r="P250" t="str">
            <v>22326122472F382U43</v>
          </cell>
          <cell r="Q250" t="str">
            <v>4001869504117</v>
          </cell>
          <cell r="R250" t="str">
            <v>4</v>
          </cell>
          <cell r="S250" t="str">
            <v>223</v>
          </cell>
          <cell r="T250" t="str">
            <v>10</v>
          </cell>
          <cell r="U250" t="str">
            <v>20</v>
          </cell>
          <cell r="V250" t="str">
            <v>85365080</v>
          </cell>
          <cell r="W250" t="str">
            <v>CZ</v>
          </cell>
          <cell r="X250" t="str">
            <v>C</v>
          </cell>
          <cell r="Y250" t="str">
            <v>606</v>
          </cell>
          <cell r="Z250" t="str">
            <v>EA</v>
          </cell>
          <cell r="AA250">
            <v>1</v>
          </cell>
          <cell r="AB250" t="str">
            <v>85 X 75 X 70</v>
          </cell>
          <cell r="AE250" t="str">
            <v>STK</v>
          </cell>
          <cell r="AF250">
            <v>1</v>
          </cell>
          <cell r="AG250">
            <v>19</v>
          </cell>
          <cell r="AH250">
            <v>1</v>
          </cell>
          <cell r="AI250" t="str">
            <v>STK</v>
          </cell>
          <cell r="AJ250" t="str">
            <v>PEHA Elektro GmbH &amp; Co. KG</v>
          </cell>
          <cell r="AK250" t="str">
            <v>PEHA Elektro GmbH &amp; Co. KG</v>
          </cell>
        </row>
        <row r="251">
          <cell r="C251" t="str">
            <v>D 439 HAB O.A.</v>
          </cell>
          <cell r="D251" t="str">
            <v>4851</v>
          </cell>
          <cell r="E251" t="str">
            <v>15</v>
          </cell>
          <cell r="F251" t="str">
            <v>1</v>
          </cell>
          <cell r="G251" t="str">
            <v>01</v>
          </cell>
          <cell r="H251" t="str">
            <v>01</v>
          </cell>
          <cell r="I251" t="str">
            <v>1</v>
          </cell>
          <cell r="J251">
            <v>10</v>
          </cell>
          <cell r="K251">
            <v>0.16500000000000001</v>
          </cell>
          <cell r="L251">
            <v>0.16500000000000001</v>
          </cell>
          <cell r="M251" t="str">
            <v>KG</v>
          </cell>
          <cell r="N251">
            <v>0</v>
          </cell>
          <cell r="P251" t="str">
            <v>22326122472F382U43</v>
          </cell>
          <cell r="Q251" t="str">
            <v>4010105279016</v>
          </cell>
          <cell r="R251" t="str">
            <v>3</v>
          </cell>
          <cell r="S251" t="str">
            <v>223</v>
          </cell>
          <cell r="T251" t="str">
            <v>10</v>
          </cell>
          <cell r="U251" t="str">
            <v>20</v>
          </cell>
          <cell r="V251" t="str">
            <v>85365080</v>
          </cell>
          <cell r="W251" t="str">
            <v>CZ</v>
          </cell>
          <cell r="X251" t="str">
            <v>W</v>
          </cell>
          <cell r="Y251" t="str">
            <v>606</v>
          </cell>
          <cell r="Z251" t="str">
            <v>EA</v>
          </cell>
          <cell r="AA251">
            <v>1</v>
          </cell>
          <cell r="AB251" t="str">
            <v>110 X 75 X 60</v>
          </cell>
          <cell r="AE251" t="str">
            <v>STK</v>
          </cell>
          <cell r="AF251">
            <v>1</v>
          </cell>
          <cell r="AG251">
            <v>19</v>
          </cell>
          <cell r="AH251">
            <v>1</v>
          </cell>
          <cell r="AI251" t="str">
            <v>STK</v>
          </cell>
          <cell r="AJ251" t="str">
            <v>PEHA Elektro GmbH &amp; Co. KG</v>
          </cell>
          <cell r="AK251" t="str">
            <v>PEHA Elektro GmbH &amp; Co. KG</v>
          </cell>
        </row>
        <row r="252">
          <cell r="C252" t="str">
            <v>D 20.692.022</v>
          </cell>
          <cell r="D252" t="str">
            <v>4851</v>
          </cell>
          <cell r="E252" t="str">
            <v>15</v>
          </cell>
          <cell r="F252" t="str">
            <v>1</v>
          </cell>
          <cell r="G252" t="str">
            <v>01</v>
          </cell>
          <cell r="H252" t="str">
            <v>01</v>
          </cell>
          <cell r="I252" t="str">
            <v>1</v>
          </cell>
          <cell r="J252">
            <v>1</v>
          </cell>
          <cell r="K252">
            <v>0.109</v>
          </cell>
          <cell r="L252">
            <v>0.109</v>
          </cell>
          <cell r="M252" t="str">
            <v>KG</v>
          </cell>
          <cell r="N252">
            <v>0</v>
          </cell>
          <cell r="P252" t="str">
            <v>22326122472F382V05</v>
          </cell>
          <cell r="Q252" t="str">
            <v>4010105031010</v>
          </cell>
          <cell r="R252" t="str">
            <v>4</v>
          </cell>
          <cell r="S252" t="str">
            <v>223</v>
          </cell>
          <cell r="T252" t="str">
            <v>08</v>
          </cell>
          <cell r="U252" t="str">
            <v>21</v>
          </cell>
          <cell r="V252" t="str">
            <v>85389099</v>
          </cell>
          <cell r="W252" t="str">
            <v>DE</v>
          </cell>
          <cell r="X252" t="str">
            <v>W</v>
          </cell>
          <cell r="Y252" t="str">
            <v>606</v>
          </cell>
          <cell r="Z252" t="str">
            <v>EA</v>
          </cell>
          <cell r="AA252">
            <v>1</v>
          </cell>
          <cell r="AB252" t="str">
            <v>150 X 80  X 50</v>
          </cell>
          <cell r="AE252" t="str">
            <v>STK</v>
          </cell>
          <cell r="AF252">
            <v>1</v>
          </cell>
          <cell r="AG252">
            <v>19</v>
          </cell>
          <cell r="AH252">
            <v>1</v>
          </cell>
          <cell r="AI252" t="str">
            <v>STK</v>
          </cell>
          <cell r="AJ252" t="str">
            <v>PEHA Elektro GmbH &amp; Co. KG</v>
          </cell>
          <cell r="AK252" t="str">
            <v>PEHA Elektro GmbH &amp; Co. KG</v>
          </cell>
        </row>
        <row r="253">
          <cell r="C253" t="str">
            <v>D 20.691.022</v>
          </cell>
          <cell r="D253" t="str">
            <v>4851</v>
          </cell>
          <cell r="E253" t="str">
            <v>15</v>
          </cell>
          <cell r="F253" t="str">
            <v>1</v>
          </cell>
          <cell r="G253" t="str">
            <v>01</v>
          </cell>
          <cell r="H253" t="str">
            <v>01</v>
          </cell>
          <cell r="I253" t="str">
            <v>1</v>
          </cell>
          <cell r="J253">
            <v>1</v>
          </cell>
          <cell r="K253">
            <v>0.06</v>
          </cell>
          <cell r="L253">
            <v>0.06</v>
          </cell>
          <cell r="M253" t="str">
            <v>KG</v>
          </cell>
          <cell r="N253">
            <v>0</v>
          </cell>
          <cell r="P253" t="str">
            <v>22326122472F382V05</v>
          </cell>
          <cell r="Q253" t="str">
            <v>4010105031034</v>
          </cell>
          <cell r="R253" t="str">
            <v>3</v>
          </cell>
          <cell r="S253" t="str">
            <v>223</v>
          </cell>
          <cell r="T253" t="str">
            <v>08</v>
          </cell>
          <cell r="U253" t="str">
            <v>21</v>
          </cell>
          <cell r="V253" t="str">
            <v>85389099</v>
          </cell>
          <cell r="W253" t="str">
            <v>MY</v>
          </cell>
          <cell r="X253" t="str">
            <v>W</v>
          </cell>
          <cell r="Y253" t="str">
            <v>606</v>
          </cell>
          <cell r="Z253" t="str">
            <v>EA</v>
          </cell>
          <cell r="AA253">
            <v>1</v>
          </cell>
          <cell r="AB253" t="str">
            <v>80 X 80 X 40</v>
          </cell>
          <cell r="AE253" t="str">
            <v>STK</v>
          </cell>
          <cell r="AF253">
            <v>1</v>
          </cell>
          <cell r="AG253">
            <v>19</v>
          </cell>
          <cell r="AH253">
            <v>1</v>
          </cell>
          <cell r="AI253" t="str">
            <v>STK</v>
          </cell>
          <cell r="AJ253" t="str">
            <v>PEHA Elektro GmbH &amp; Co. KG</v>
          </cell>
          <cell r="AK253" t="str">
            <v>PEHA Elektro GmbH &amp; Co. KG</v>
          </cell>
        </row>
        <row r="254">
          <cell r="C254" t="str">
            <v>D 95.691.02/MX</v>
          </cell>
          <cell r="D254" t="str">
            <v>4851</v>
          </cell>
          <cell r="E254" t="str">
            <v>15</v>
          </cell>
          <cell r="F254" t="str">
            <v>1</v>
          </cell>
          <cell r="G254" t="str">
            <v>01</v>
          </cell>
          <cell r="H254" t="str">
            <v>01</v>
          </cell>
          <cell r="I254" t="str">
            <v>1</v>
          </cell>
          <cell r="J254">
            <v>1</v>
          </cell>
          <cell r="K254">
            <v>6.6000000000000003E-2</v>
          </cell>
          <cell r="L254">
            <v>6.6000000000000003E-2</v>
          </cell>
          <cell r="M254" t="str">
            <v>KG</v>
          </cell>
          <cell r="N254">
            <v>0</v>
          </cell>
          <cell r="P254" t="str">
            <v>22326122472F382U45</v>
          </cell>
          <cell r="Q254" t="str">
            <v>4010105099515</v>
          </cell>
          <cell r="R254" t="str">
            <v>4</v>
          </cell>
          <cell r="S254" t="str">
            <v>223</v>
          </cell>
          <cell r="T254" t="str">
            <v>08</v>
          </cell>
          <cell r="V254" t="str">
            <v>85389099</v>
          </cell>
          <cell r="W254" t="str">
            <v>DE</v>
          </cell>
          <cell r="X254" t="str">
            <v>C</v>
          </cell>
          <cell r="Y254" t="str">
            <v>606</v>
          </cell>
          <cell r="Z254" t="str">
            <v>EA</v>
          </cell>
          <cell r="AA254">
            <v>1</v>
          </cell>
          <cell r="AB254" t="str">
            <v>80 X 80  X 40</v>
          </cell>
          <cell r="AE254" t="str">
            <v>STK</v>
          </cell>
          <cell r="AF254">
            <v>1</v>
          </cell>
          <cell r="AG254">
            <v>19</v>
          </cell>
          <cell r="AH254">
            <v>1</v>
          </cell>
          <cell r="AI254" t="str">
            <v>STK</v>
          </cell>
          <cell r="AJ254" t="str">
            <v>PEHA Elektro GmbH &amp; Co. KG</v>
          </cell>
          <cell r="AK254" t="str">
            <v>PEHA Elektro GmbH &amp; Co. KG</v>
          </cell>
        </row>
        <row r="255">
          <cell r="C255" t="str">
            <v>D 80.6670/20.70 US KWU</v>
          </cell>
          <cell r="D255" t="str">
            <v>4851</v>
          </cell>
          <cell r="E255" t="str">
            <v>15</v>
          </cell>
          <cell r="F255" t="str">
            <v>1</v>
          </cell>
          <cell r="G255" t="str">
            <v>01</v>
          </cell>
          <cell r="H255" t="str">
            <v>01</v>
          </cell>
          <cell r="I255" t="str">
            <v>1</v>
          </cell>
          <cell r="J255">
            <v>1</v>
          </cell>
          <cell r="K255">
            <v>2.5000000000000001E-2</v>
          </cell>
          <cell r="L255">
            <v>2.4E-2</v>
          </cell>
          <cell r="M255" t="str">
            <v>KG</v>
          </cell>
          <cell r="N255">
            <v>0</v>
          </cell>
          <cell r="P255" t="str">
            <v>223261224728572U33</v>
          </cell>
          <cell r="Q255" t="str">
            <v>4010105199475</v>
          </cell>
          <cell r="R255" t="str">
            <v>4</v>
          </cell>
          <cell r="S255" t="str">
            <v>223</v>
          </cell>
          <cell r="T255" t="str">
            <v>08</v>
          </cell>
          <cell r="U255" t="str">
            <v>22</v>
          </cell>
          <cell r="V255" t="str">
            <v>85366990</v>
          </cell>
          <cell r="W255" t="str">
            <v>DE</v>
          </cell>
          <cell r="X255" t="str">
            <v>C</v>
          </cell>
          <cell r="Y255" t="str">
            <v>606</v>
          </cell>
          <cell r="Z255" t="str">
            <v>EA</v>
          </cell>
          <cell r="AA255">
            <v>1</v>
          </cell>
          <cell r="AB255" t="str">
            <v>223 X 153 X 078</v>
          </cell>
          <cell r="AE255" t="str">
            <v>STK</v>
          </cell>
          <cell r="AF255">
            <v>1</v>
          </cell>
          <cell r="AG255">
            <v>19</v>
          </cell>
          <cell r="AH255">
            <v>1</v>
          </cell>
          <cell r="AI255" t="str">
            <v>STK</v>
          </cell>
          <cell r="AJ255" t="str">
            <v>PEHA Elektro GmbH &amp; Co. KG</v>
          </cell>
          <cell r="AK255" t="str">
            <v>PEHA Elektro GmbH &amp; Co. KG</v>
          </cell>
        </row>
        <row r="256">
          <cell r="C256" t="str">
            <v>D 80.691.02</v>
          </cell>
          <cell r="D256" t="str">
            <v>4851</v>
          </cell>
          <cell r="E256" t="str">
            <v>15</v>
          </cell>
          <cell r="F256" t="str">
            <v>1</v>
          </cell>
          <cell r="G256" t="str">
            <v>01</v>
          </cell>
          <cell r="H256" t="str">
            <v>01</v>
          </cell>
          <cell r="I256" t="str">
            <v>1</v>
          </cell>
          <cell r="J256">
            <v>1</v>
          </cell>
          <cell r="K256">
            <v>6.7000000000000004E-2</v>
          </cell>
          <cell r="L256">
            <v>6.7000000000000004E-2</v>
          </cell>
          <cell r="M256" t="str">
            <v>KG</v>
          </cell>
          <cell r="N256">
            <v>0</v>
          </cell>
          <cell r="P256" t="str">
            <v>22326122472F382P23</v>
          </cell>
          <cell r="Q256" t="str">
            <v>4010105199512</v>
          </cell>
          <cell r="R256" t="str">
            <v>4</v>
          </cell>
          <cell r="S256" t="str">
            <v>223</v>
          </cell>
          <cell r="T256" t="str">
            <v>08</v>
          </cell>
          <cell r="U256" t="str">
            <v>21</v>
          </cell>
          <cell r="V256" t="str">
            <v>85389099</v>
          </cell>
          <cell r="W256" t="str">
            <v>DE</v>
          </cell>
          <cell r="X256" t="str">
            <v>W</v>
          </cell>
          <cell r="Y256" t="str">
            <v>606</v>
          </cell>
          <cell r="Z256" t="str">
            <v>EA</v>
          </cell>
          <cell r="AA256">
            <v>1</v>
          </cell>
          <cell r="AB256" t="str">
            <v>80 X 80  X 33</v>
          </cell>
          <cell r="AE256" t="str">
            <v>STK</v>
          </cell>
          <cell r="AF256">
            <v>1</v>
          </cell>
          <cell r="AG256">
            <v>19</v>
          </cell>
          <cell r="AH256">
            <v>1</v>
          </cell>
          <cell r="AI256" t="str">
            <v>STK</v>
          </cell>
          <cell r="AJ256" t="str">
            <v>PEHA Elektro GmbH &amp; Co. KG</v>
          </cell>
          <cell r="AK256" t="str">
            <v>PEHA Elektro GmbH &amp; Co. KG</v>
          </cell>
        </row>
        <row r="257">
          <cell r="C257" t="str">
            <v>D 80.692.02</v>
          </cell>
          <cell r="D257" t="str">
            <v>4851</v>
          </cell>
          <cell r="E257" t="str">
            <v>15</v>
          </cell>
          <cell r="F257" t="str">
            <v>1</v>
          </cell>
          <cell r="G257" t="str">
            <v>01</v>
          </cell>
          <cell r="H257" t="str">
            <v>01</v>
          </cell>
          <cell r="I257" t="str">
            <v>1</v>
          </cell>
          <cell r="J257">
            <v>1</v>
          </cell>
          <cell r="K257">
            <v>0.128</v>
          </cell>
          <cell r="L257">
            <v>0.128</v>
          </cell>
          <cell r="M257" t="str">
            <v>KG</v>
          </cell>
          <cell r="N257">
            <v>0</v>
          </cell>
          <cell r="P257" t="str">
            <v>22326122472F382P23</v>
          </cell>
          <cell r="Q257" t="str">
            <v>4010105199611</v>
          </cell>
          <cell r="R257" t="str">
            <v>4</v>
          </cell>
          <cell r="S257" t="str">
            <v>223</v>
          </cell>
          <cell r="T257" t="str">
            <v>08</v>
          </cell>
          <cell r="U257" t="str">
            <v>21</v>
          </cell>
          <cell r="V257" t="str">
            <v>85389099</v>
          </cell>
          <cell r="W257" t="str">
            <v>HU</v>
          </cell>
          <cell r="X257" t="str">
            <v>W</v>
          </cell>
          <cell r="Y257" t="str">
            <v>606</v>
          </cell>
          <cell r="Z257" t="str">
            <v>EA</v>
          </cell>
          <cell r="AA257">
            <v>1</v>
          </cell>
          <cell r="AB257" t="str">
            <v>150 X 80  X 33</v>
          </cell>
          <cell r="AE257" t="str">
            <v>STK</v>
          </cell>
          <cell r="AF257">
            <v>1</v>
          </cell>
          <cell r="AG257">
            <v>19</v>
          </cell>
          <cell r="AH257">
            <v>1</v>
          </cell>
          <cell r="AI257" t="str">
            <v>STK</v>
          </cell>
          <cell r="AJ257" t="str">
            <v>PEHA Elektro GmbH &amp; Co. KG</v>
          </cell>
          <cell r="AK257" t="str">
            <v>PEHA Elektro GmbH &amp; Co. KG</v>
          </cell>
        </row>
        <row r="258">
          <cell r="C258" t="str">
            <v>D 80.693.02</v>
          </cell>
          <cell r="D258" t="str">
            <v>4851</v>
          </cell>
          <cell r="E258" t="str">
            <v>15</v>
          </cell>
          <cell r="F258" t="str">
            <v>1</v>
          </cell>
          <cell r="G258" t="str">
            <v>01</v>
          </cell>
          <cell r="H258" t="str">
            <v>01</v>
          </cell>
          <cell r="I258" t="str">
            <v>1</v>
          </cell>
          <cell r="J258">
            <v>1</v>
          </cell>
          <cell r="K258">
            <v>0.17</v>
          </cell>
          <cell r="L258">
            <v>0.17</v>
          </cell>
          <cell r="M258" t="str">
            <v>KG</v>
          </cell>
          <cell r="N258">
            <v>0</v>
          </cell>
          <cell r="P258" t="str">
            <v>22326122472F382P23</v>
          </cell>
          <cell r="Q258" t="str">
            <v>4010105199710</v>
          </cell>
          <cell r="R258" t="str">
            <v>4</v>
          </cell>
          <cell r="S258" t="str">
            <v>223</v>
          </cell>
          <cell r="T258" t="str">
            <v>08</v>
          </cell>
          <cell r="U258" t="str">
            <v>21</v>
          </cell>
          <cell r="V258" t="str">
            <v>85389099</v>
          </cell>
          <cell r="W258" t="str">
            <v>DE</v>
          </cell>
          <cell r="X258" t="str">
            <v>W</v>
          </cell>
          <cell r="Y258" t="str">
            <v>606</v>
          </cell>
          <cell r="Z258" t="str">
            <v>EA</v>
          </cell>
          <cell r="AA258">
            <v>1</v>
          </cell>
          <cell r="AB258" t="str">
            <v>240 X 215 X 094</v>
          </cell>
          <cell r="AE258" t="str">
            <v>STK</v>
          </cell>
          <cell r="AF258">
            <v>1</v>
          </cell>
          <cell r="AG258">
            <v>19</v>
          </cell>
          <cell r="AH258">
            <v>1</v>
          </cell>
          <cell r="AI258" t="str">
            <v>STK</v>
          </cell>
          <cell r="AJ258" t="str">
            <v>PEHA Elektro GmbH &amp; Co. KG</v>
          </cell>
          <cell r="AK258" t="str">
            <v>PEHA Elektro GmbH &amp; Co. KG</v>
          </cell>
        </row>
        <row r="259">
          <cell r="C259" t="str">
            <v>D 80.671.02 WU</v>
          </cell>
          <cell r="D259" t="str">
            <v>4851</v>
          </cell>
          <cell r="E259" t="str">
            <v>15</v>
          </cell>
          <cell r="F259" t="str">
            <v>1</v>
          </cell>
          <cell r="G259" t="str">
            <v>01</v>
          </cell>
          <cell r="H259" t="str">
            <v>01</v>
          </cell>
          <cell r="I259" t="str">
            <v>1</v>
          </cell>
          <cell r="J259">
            <v>1</v>
          </cell>
          <cell r="K259">
            <v>1.6E-2</v>
          </cell>
          <cell r="L259">
            <v>1.4999999999999999E-2</v>
          </cell>
          <cell r="M259" t="str">
            <v>KG</v>
          </cell>
          <cell r="N259">
            <v>0</v>
          </cell>
          <cell r="P259" t="str">
            <v>223261224728572U33</v>
          </cell>
          <cell r="Q259" t="str">
            <v>4010105203615</v>
          </cell>
          <cell r="R259" t="str">
            <v>4</v>
          </cell>
          <cell r="S259" t="str">
            <v>223</v>
          </cell>
          <cell r="T259" t="str">
            <v>08</v>
          </cell>
          <cell r="U259" t="str">
            <v>22</v>
          </cell>
          <cell r="V259" t="str">
            <v>85389099</v>
          </cell>
          <cell r="W259" t="str">
            <v>DE</v>
          </cell>
          <cell r="X259" t="str">
            <v>W</v>
          </cell>
          <cell r="Y259" t="str">
            <v>606</v>
          </cell>
          <cell r="Z259" t="str">
            <v>EA</v>
          </cell>
          <cell r="AA259">
            <v>1</v>
          </cell>
          <cell r="AB259" t="str">
            <v>80 X 80  X 20</v>
          </cell>
          <cell r="AE259" t="str">
            <v>STK</v>
          </cell>
          <cell r="AF259">
            <v>1</v>
          </cell>
          <cell r="AG259">
            <v>19</v>
          </cell>
          <cell r="AH259">
            <v>1</v>
          </cell>
          <cell r="AI259" t="str">
            <v>STK</v>
          </cell>
          <cell r="AJ259" t="str">
            <v>PEHA Elektro GmbH &amp; Co. KG</v>
          </cell>
          <cell r="AK259" t="str">
            <v>PEHA Elektro GmbH &amp; Co. KG</v>
          </cell>
        </row>
        <row r="260">
          <cell r="C260" t="str">
            <v>D 80.672.02 WU</v>
          </cell>
          <cell r="D260" t="str">
            <v>4851</v>
          </cell>
          <cell r="E260" t="str">
            <v>15</v>
          </cell>
          <cell r="F260" t="str">
            <v>1</v>
          </cell>
          <cell r="G260" t="str">
            <v>01</v>
          </cell>
          <cell r="H260" t="str">
            <v>01</v>
          </cell>
          <cell r="I260" t="str">
            <v>1</v>
          </cell>
          <cell r="J260">
            <v>1</v>
          </cell>
          <cell r="K260">
            <v>2.9000000000000001E-2</v>
          </cell>
          <cell r="L260">
            <v>2.9000000000000001E-2</v>
          </cell>
          <cell r="M260" t="str">
            <v>KG</v>
          </cell>
          <cell r="N260">
            <v>0</v>
          </cell>
          <cell r="P260" t="str">
            <v>223261224728572U33</v>
          </cell>
          <cell r="Q260" t="str">
            <v>4010105203714</v>
          </cell>
          <cell r="R260" t="str">
            <v>4</v>
          </cell>
          <cell r="S260" t="str">
            <v>223</v>
          </cell>
          <cell r="T260" t="str">
            <v>08</v>
          </cell>
          <cell r="U260" t="str">
            <v>22</v>
          </cell>
          <cell r="V260" t="str">
            <v>85389099</v>
          </cell>
          <cell r="W260" t="str">
            <v>DE</v>
          </cell>
          <cell r="X260" t="str">
            <v>A</v>
          </cell>
          <cell r="Y260" t="str">
            <v>606</v>
          </cell>
          <cell r="Z260" t="str">
            <v>EA</v>
          </cell>
          <cell r="AA260">
            <v>1</v>
          </cell>
          <cell r="AB260" t="str">
            <v>155 X 85  X 25</v>
          </cell>
          <cell r="AE260" t="str">
            <v>STK</v>
          </cell>
          <cell r="AF260">
            <v>1</v>
          </cell>
          <cell r="AG260">
            <v>19</v>
          </cell>
          <cell r="AH260">
            <v>1</v>
          </cell>
          <cell r="AI260" t="str">
            <v>STK</v>
          </cell>
          <cell r="AJ260" t="str">
            <v>PEHA Elektro GmbH &amp; Co. KG</v>
          </cell>
          <cell r="AK260" t="str">
            <v>PEHA Elektro GmbH &amp; Co. KG</v>
          </cell>
        </row>
        <row r="261">
          <cell r="C261" t="str">
            <v>D 80.673.02 WU</v>
          </cell>
          <cell r="D261" t="str">
            <v>4851</v>
          </cell>
          <cell r="E261" t="str">
            <v>15</v>
          </cell>
          <cell r="F261" t="str">
            <v>1</v>
          </cell>
          <cell r="G261" t="str">
            <v>01</v>
          </cell>
          <cell r="H261" t="str">
            <v>01</v>
          </cell>
          <cell r="I261" t="str">
            <v>1</v>
          </cell>
          <cell r="J261">
            <v>1</v>
          </cell>
          <cell r="K261">
            <v>0.04</v>
          </cell>
          <cell r="L261">
            <v>0.04</v>
          </cell>
          <cell r="M261" t="str">
            <v>KG</v>
          </cell>
          <cell r="N261">
            <v>0</v>
          </cell>
          <cell r="P261" t="str">
            <v>223261224728572U33</v>
          </cell>
          <cell r="Q261" t="str">
            <v>4010105203813</v>
          </cell>
          <cell r="R261" t="str">
            <v>4</v>
          </cell>
          <cell r="S261" t="str">
            <v>223</v>
          </cell>
          <cell r="T261" t="str">
            <v>08</v>
          </cell>
          <cell r="U261" t="str">
            <v>22</v>
          </cell>
          <cell r="V261" t="str">
            <v>85389099</v>
          </cell>
          <cell r="W261" t="str">
            <v>DE</v>
          </cell>
          <cell r="X261" t="str">
            <v>W</v>
          </cell>
          <cell r="Y261" t="str">
            <v>606</v>
          </cell>
          <cell r="Z261" t="str">
            <v>EA</v>
          </cell>
          <cell r="AA261">
            <v>1</v>
          </cell>
          <cell r="AB261" t="str">
            <v>225 X 85 X 25</v>
          </cell>
          <cell r="AE261" t="str">
            <v>STK</v>
          </cell>
          <cell r="AF261">
            <v>1</v>
          </cell>
          <cell r="AG261">
            <v>19</v>
          </cell>
          <cell r="AH261">
            <v>1</v>
          </cell>
          <cell r="AI261" t="str">
            <v>STK</v>
          </cell>
          <cell r="AJ261" t="str">
            <v>PEHA Elektro GmbH &amp; Co. KG</v>
          </cell>
          <cell r="AK261" t="str">
            <v>PEHA Elektro GmbH &amp; Co. KG</v>
          </cell>
        </row>
        <row r="262">
          <cell r="C262" t="str">
            <v>D 80.691 F W</v>
          </cell>
          <cell r="D262" t="str">
            <v>4851</v>
          </cell>
          <cell r="E262" t="str">
            <v>15</v>
          </cell>
          <cell r="F262" t="str">
            <v>1</v>
          </cell>
          <cell r="G262" t="str">
            <v>01</v>
          </cell>
          <cell r="H262" t="str">
            <v>01</v>
          </cell>
          <cell r="I262" t="str">
            <v>1</v>
          </cell>
          <cell r="J262">
            <v>1</v>
          </cell>
          <cell r="K262">
            <v>1.6E-2</v>
          </cell>
          <cell r="L262">
            <v>1.6E-2</v>
          </cell>
          <cell r="M262" t="str">
            <v>KG</v>
          </cell>
          <cell r="N262">
            <v>0</v>
          </cell>
          <cell r="P262" t="str">
            <v>22326122472F382P23</v>
          </cell>
          <cell r="Q262" t="str">
            <v>4010105207019</v>
          </cell>
          <cell r="R262" t="str">
            <v>4</v>
          </cell>
          <cell r="S262" t="str">
            <v>223</v>
          </cell>
          <cell r="T262" t="str">
            <v>08</v>
          </cell>
          <cell r="U262" t="str">
            <v>21</v>
          </cell>
          <cell r="V262" t="str">
            <v>85389099</v>
          </cell>
          <cell r="W262" t="str">
            <v>HU</v>
          </cell>
          <cell r="X262" t="str">
            <v>C</v>
          </cell>
          <cell r="Y262" t="str">
            <v>606</v>
          </cell>
          <cell r="Z262" t="str">
            <v>EA</v>
          </cell>
          <cell r="AA262">
            <v>1</v>
          </cell>
          <cell r="AB262" t="str">
            <v>193 X 090 X 090</v>
          </cell>
          <cell r="AE262" t="str">
            <v>STK</v>
          </cell>
          <cell r="AF262">
            <v>1</v>
          </cell>
          <cell r="AG262">
            <v>19</v>
          </cell>
          <cell r="AH262">
            <v>1</v>
          </cell>
          <cell r="AI262" t="str">
            <v>STK</v>
          </cell>
          <cell r="AJ262" t="str">
            <v>PEHA Elektro GmbH &amp; Co. KG</v>
          </cell>
          <cell r="AK262" t="str">
            <v>PEHA Elektro GmbH &amp; Co. KG</v>
          </cell>
        </row>
        <row r="263">
          <cell r="C263" t="str">
            <v>D 80.691 W</v>
          </cell>
          <cell r="D263" t="str">
            <v>4851</v>
          </cell>
          <cell r="E263" t="str">
            <v>15</v>
          </cell>
          <cell r="F263" t="str">
            <v>1</v>
          </cell>
          <cell r="G263" t="str">
            <v>01</v>
          </cell>
          <cell r="H263" t="str">
            <v>01</v>
          </cell>
          <cell r="I263" t="str">
            <v>1</v>
          </cell>
          <cell r="J263">
            <v>1</v>
          </cell>
          <cell r="K263">
            <v>8.2000000000000003E-2</v>
          </cell>
          <cell r="L263">
            <v>8.2000000000000003E-2</v>
          </cell>
          <cell r="M263" t="str">
            <v>KG</v>
          </cell>
          <cell r="N263">
            <v>0</v>
          </cell>
          <cell r="P263" t="str">
            <v>22326122472F382P23</v>
          </cell>
          <cell r="Q263" t="str">
            <v>4010105207118</v>
          </cell>
          <cell r="R263" t="str">
            <v>4</v>
          </cell>
          <cell r="S263" t="str">
            <v>223</v>
          </cell>
          <cell r="T263" t="str">
            <v>08</v>
          </cell>
          <cell r="U263" t="str">
            <v>21</v>
          </cell>
          <cell r="V263" t="str">
            <v>85389099</v>
          </cell>
          <cell r="W263" t="str">
            <v>DE</v>
          </cell>
          <cell r="X263" t="str">
            <v>W</v>
          </cell>
          <cell r="Y263" t="str">
            <v>606</v>
          </cell>
          <cell r="Z263" t="str">
            <v>EA</v>
          </cell>
          <cell r="AA263">
            <v>1</v>
          </cell>
          <cell r="AB263" t="str">
            <v>275 X 185 X 92</v>
          </cell>
          <cell r="AE263" t="str">
            <v>STK</v>
          </cell>
          <cell r="AF263">
            <v>1</v>
          </cell>
          <cell r="AG263">
            <v>19</v>
          </cell>
          <cell r="AH263">
            <v>1</v>
          </cell>
          <cell r="AI263" t="str">
            <v>STK</v>
          </cell>
          <cell r="AJ263" t="str">
            <v>PEHA Elektro GmbH &amp; Co. KG</v>
          </cell>
          <cell r="AK263" t="str">
            <v>PEHA Elektro GmbH &amp; Co. KG</v>
          </cell>
        </row>
        <row r="264">
          <cell r="C264" t="str">
            <v>D 80.692 W</v>
          </cell>
          <cell r="D264" t="str">
            <v>4851</v>
          </cell>
          <cell r="E264" t="str">
            <v>15</v>
          </cell>
          <cell r="F264" t="str">
            <v>1</v>
          </cell>
          <cell r="G264" t="str">
            <v>01</v>
          </cell>
          <cell r="H264" t="str">
            <v>01</v>
          </cell>
          <cell r="I264" t="str">
            <v>1</v>
          </cell>
          <cell r="J264">
            <v>1</v>
          </cell>
          <cell r="K264">
            <v>0.12</v>
          </cell>
          <cell r="L264">
            <v>0.11</v>
          </cell>
          <cell r="M264" t="str">
            <v>KG</v>
          </cell>
          <cell r="N264">
            <v>0</v>
          </cell>
          <cell r="P264" t="str">
            <v>22326122472F382P23</v>
          </cell>
          <cell r="Q264" t="str">
            <v>4010105207217</v>
          </cell>
          <cell r="R264" t="str">
            <v>4</v>
          </cell>
          <cell r="S264" t="str">
            <v>223</v>
          </cell>
          <cell r="T264" t="str">
            <v>08</v>
          </cell>
          <cell r="U264" t="str">
            <v>21</v>
          </cell>
          <cell r="V264" t="str">
            <v>85389099</v>
          </cell>
          <cell r="W264" t="str">
            <v>DE</v>
          </cell>
          <cell r="X264" t="str">
            <v>W</v>
          </cell>
          <cell r="Y264" t="str">
            <v>606</v>
          </cell>
          <cell r="Z264" t="str">
            <v>EA</v>
          </cell>
          <cell r="AA264">
            <v>1</v>
          </cell>
          <cell r="AB264" t="str">
            <v>156 X 35 X 82</v>
          </cell>
          <cell r="AE264" t="str">
            <v>STK</v>
          </cell>
          <cell r="AF264">
            <v>1</v>
          </cell>
          <cell r="AG264">
            <v>19</v>
          </cell>
          <cell r="AH264">
            <v>1</v>
          </cell>
          <cell r="AI264" t="str">
            <v>STK</v>
          </cell>
          <cell r="AJ264" t="str">
            <v>PEHA Elektro GmbH &amp; Co. KG</v>
          </cell>
          <cell r="AK264" t="str">
            <v>PEHA Elektro GmbH &amp; Co. KG</v>
          </cell>
        </row>
        <row r="265">
          <cell r="C265" t="str">
            <v>D 80.693 W</v>
          </cell>
          <cell r="D265" t="str">
            <v>4851</v>
          </cell>
          <cell r="E265" t="str">
            <v>15</v>
          </cell>
          <cell r="F265" t="str">
            <v>1</v>
          </cell>
          <cell r="G265" t="str">
            <v>01</v>
          </cell>
          <cell r="H265" t="str">
            <v>01</v>
          </cell>
          <cell r="I265" t="str">
            <v>1</v>
          </cell>
          <cell r="J265">
            <v>1</v>
          </cell>
          <cell r="K265">
            <v>0.16800000000000001</v>
          </cell>
          <cell r="L265">
            <v>0.16800000000000001</v>
          </cell>
          <cell r="M265" t="str">
            <v>KG</v>
          </cell>
          <cell r="N265">
            <v>0</v>
          </cell>
          <cell r="P265" t="str">
            <v>22326122472F382P23</v>
          </cell>
          <cell r="Q265" t="str">
            <v>4010105207316</v>
          </cell>
          <cell r="R265" t="str">
            <v>4</v>
          </cell>
          <cell r="S265" t="str">
            <v>223</v>
          </cell>
          <cell r="T265" t="str">
            <v>08</v>
          </cell>
          <cell r="U265" t="str">
            <v>21</v>
          </cell>
          <cell r="V265" t="str">
            <v>85389099</v>
          </cell>
          <cell r="W265" t="str">
            <v>DE</v>
          </cell>
          <cell r="X265" t="str">
            <v>W</v>
          </cell>
          <cell r="Y265" t="str">
            <v>606</v>
          </cell>
          <cell r="Z265" t="str">
            <v>EA</v>
          </cell>
          <cell r="AA265">
            <v>1</v>
          </cell>
          <cell r="AB265" t="str">
            <v>220 X 80  X 33</v>
          </cell>
          <cell r="AE265" t="str">
            <v>STK</v>
          </cell>
          <cell r="AF265">
            <v>1</v>
          </cell>
          <cell r="AG265">
            <v>19</v>
          </cell>
          <cell r="AH265">
            <v>1</v>
          </cell>
          <cell r="AI265" t="str">
            <v>STK</v>
          </cell>
          <cell r="AJ265" t="str">
            <v>PEHA Elektro GmbH &amp; Co. KG</v>
          </cell>
          <cell r="AK265" t="str">
            <v>PEHA Elektro GmbH &amp; Co. KG</v>
          </cell>
        </row>
        <row r="266">
          <cell r="C266" t="str">
            <v>D 80.691 H W</v>
          </cell>
          <cell r="D266" t="str">
            <v>4851</v>
          </cell>
          <cell r="E266" t="str">
            <v>15</v>
          </cell>
          <cell r="F266" t="str">
            <v>1</v>
          </cell>
          <cell r="G266" t="str">
            <v>01</v>
          </cell>
          <cell r="H266" t="str">
            <v>01</v>
          </cell>
          <cell r="I266" t="str">
            <v>1</v>
          </cell>
          <cell r="J266">
            <v>1</v>
          </cell>
          <cell r="K266">
            <v>0.08</v>
          </cell>
          <cell r="L266">
            <v>0.08</v>
          </cell>
          <cell r="M266" t="str">
            <v>KG</v>
          </cell>
          <cell r="N266">
            <v>0</v>
          </cell>
          <cell r="P266" t="str">
            <v>22326122472F382P23</v>
          </cell>
          <cell r="Q266" t="str">
            <v>4010105207415</v>
          </cell>
          <cell r="R266" t="str">
            <v>4</v>
          </cell>
          <cell r="S266" t="str">
            <v>223</v>
          </cell>
          <cell r="T266" t="str">
            <v>08</v>
          </cell>
          <cell r="U266" t="str">
            <v>21</v>
          </cell>
          <cell r="V266" t="str">
            <v>85389099</v>
          </cell>
          <cell r="W266" t="str">
            <v>DE</v>
          </cell>
          <cell r="X266" t="str">
            <v>W</v>
          </cell>
          <cell r="Y266" t="str">
            <v>606</v>
          </cell>
          <cell r="Z266" t="str">
            <v>EA</v>
          </cell>
          <cell r="AA266">
            <v>1</v>
          </cell>
          <cell r="AB266" t="str">
            <v>80 X 80 X 50</v>
          </cell>
          <cell r="AE266" t="str">
            <v>STK</v>
          </cell>
          <cell r="AF266">
            <v>1</v>
          </cell>
          <cell r="AG266">
            <v>19</v>
          </cell>
          <cell r="AH266">
            <v>1</v>
          </cell>
          <cell r="AI266" t="str">
            <v>STK</v>
          </cell>
          <cell r="AJ266" t="str">
            <v>PEHA Elektro GmbH &amp; Co. KG</v>
          </cell>
          <cell r="AK266" t="str">
            <v>PEHA Elektro GmbH &amp; Co. KG</v>
          </cell>
        </row>
        <row r="267">
          <cell r="C267" t="str">
            <v>D 80.691.02 F</v>
          </cell>
          <cell r="D267" t="str">
            <v>4851</v>
          </cell>
          <cell r="E267" t="str">
            <v>15</v>
          </cell>
          <cell r="F267" t="str">
            <v>18</v>
          </cell>
          <cell r="G267" t="str">
            <v>18</v>
          </cell>
          <cell r="H267" t="str">
            <v>18</v>
          </cell>
          <cell r="I267" t="str">
            <v>18</v>
          </cell>
          <cell r="J267">
            <v>1</v>
          </cell>
          <cell r="K267">
            <v>1.6E-2</v>
          </cell>
          <cell r="L267">
            <v>1.6E-2</v>
          </cell>
          <cell r="M267" t="str">
            <v>KG</v>
          </cell>
          <cell r="N267">
            <v>0</v>
          </cell>
          <cell r="P267" t="str">
            <v>22326122472F382P23</v>
          </cell>
          <cell r="Q267" t="str">
            <v>4010105208412</v>
          </cell>
          <cell r="R267" t="str">
            <v>4</v>
          </cell>
          <cell r="S267" t="str">
            <v>223</v>
          </cell>
          <cell r="T267" t="str">
            <v>08</v>
          </cell>
          <cell r="U267" t="str">
            <v>21</v>
          </cell>
          <cell r="V267" t="str">
            <v>85389099</v>
          </cell>
          <cell r="W267" t="str">
            <v>DE</v>
          </cell>
          <cell r="X267" t="str">
            <v>C</v>
          </cell>
          <cell r="Y267" t="str">
            <v>606</v>
          </cell>
          <cell r="Z267" t="str">
            <v>EA</v>
          </cell>
          <cell r="AA267">
            <v>1</v>
          </cell>
          <cell r="AB267" t="str">
            <v>193 X 090 X 090</v>
          </cell>
          <cell r="AE267" t="str">
            <v>STK</v>
          </cell>
          <cell r="AF267">
            <v>1</v>
          </cell>
          <cell r="AG267">
            <v>19</v>
          </cell>
          <cell r="AH267">
            <v>1</v>
          </cell>
          <cell r="AI267" t="str">
            <v>STK</v>
          </cell>
          <cell r="AJ267" t="str">
            <v>PEHA Elektro GmbH &amp; Co. KG</v>
          </cell>
          <cell r="AK267" t="str">
            <v>PEHA Elektro GmbH &amp; Co. KG</v>
          </cell>
        </row>
        <row r="268">
          <cell r="C268" t="str">
            <v>D 80.691 F AW</v>
          </cell>
          <cell r="D268" t="str">
            <v>4851</v>
          </cell>
          <cell r="E268" t="str">
            <v>15</v>
          </cell>
          <cell r="F268" t="str">
            <v>1</v>
          </cell>
          <cell r="G268" t="str">
            <v>01</v>
          </cell>
          <cell r="H268" t="str">
            <v>01</v>
          </cell>
          <cell r="I268" t="str">
            <v>1</v>
          </cell>
          <cell r="J268">
            <v>1</v>
          </cell>
          <cell r="K268">
            <v>1E-3</v>
          </cell>
          <cell r="L268">
            <v>1E-3</v>
          </cell>
          <cell r="M268" t="str">
            <v>KG</v>
          </cell>
          <cell r="N268">
            <v>0</v>
          </cell>
          <cell r="P268" t="str">
            <v>22326122472F382P23</v>
          </cell>
          <cell r="Q268" t="str">
            <v>4010105208511</v>
          </cell>
          <cell r="R268" t="str">
            <v>4</v>
          </cell>
          <cell r="S268" t="str">
            <v>223</v>
          </cell>
          <cell r="T268" t="str">
            <v>08</v>
          </cell>
          <cell r="U268" t="str">
            <v>21</v>
          </cell>
          <cell r="V268" t="str">
            <v>85389099</v>
          </cell>
          <cell r="W268" t="str">
            <v>DE</v>
          </cell>
          <cell r="X268" t="str">
            <v>W</v>
          </cell>
          <cell r="Y268" t="str">
            <v>606</v>
          </cell>
          <cell r="Z268" t="str">
            <v>EA</v>
          </cell>
          <cell r="AA268">
            <v>1</v>
          </cell>
          <cell r="AB268" t="str">
            <v>80 X 12 X 80</v>
          </cell>
          <cell r="AE268" t="str">
            <v>STK</v>
          </cell>
          <cell r="AF268">
            <v>1</v>
          </cell>
          <cell r="AG268">
            <v>19</v>
          </cell>
          <cell r="AH268">
            <v>1</v>
          </cell>
          <cell r="AI268" t="str">
            <v>STK</v>
          </cell>
          <cell r="AJ268" t="str">
            <v>PEHA Elektro GmbH &amp; Co. KG</v>
          </cell>
          <cell r="AK268" t="str">
            <v>PEHA Elektro GmbH &amp; Co. KG</v>
          </cell>
        </row>
        <row r="269">
          <cell r="C269" t="str">
            <v>D 80.691 AW</v>
          </cell>
          <cell r="D269" t="str">
            <v>4851</v>
          </cell>
          <cell r="E269" t="str">
            <v>15</v>
          </cell>
          <cell r="F269" t="str">
            <v>1</v>
          </cell>
          <cell r="G269" t="str">
            <v>01</v>
          </cell>
          <cell r="H269" t="str">
            <v>01</v>
          </cell>
          <cell r="I269" t="str">
            <v>1</v>
          </cell>
          <cell r="J269">
            <v>1</v>
          </cell>
          <cell r="K269">
            <v>6.4000000000000001E-2</v>
          </cell>
          <cell r="L269">
            <v>6.4000000000000001E-2</v>
          </cell>
          <cell r="M269" t="str">
            <v>KG</v>
          </cell>
          <cell r="N269">
            <v>0</v>
          </cell>
          <cell r="P269" t="str">
            <v>22326122472F382P23</v>
          </cell>
          <cell r="Q269" t="str">
            <v>4010105208610</v>
          </cell>
          <cell r="R269" t="str">
            <v>4</v>
          </cell>
          <cell r="S269" t="str">
            <v>223</v>
          </cell>
          <cell r="T269" t="str">
            <v>08</v>
          </cell>
          <cell r="U269" t="str">
            <v>21</v>
          </cell>
          <cell r="V269" t="str">
            <v>85389099</v>
          </cell>
          <cell r="W269" t="str">
            <v>HU</v>
          </cell>
          <cell r="X269" t="str">
            <v>W</v>
          </cell>
          <cell r="Y269" t="str">
            <v>606</v>
          </cell>
          <cell r="Z269" t="str">
            <v>EA</v>
          </cell>
          <cell r="AA269">
            <v>1</v>
          </cell>
          <cell r="AB269" t="str">
            <v>82 X 82  X 35</v>
          </cell>
          <cell r="AE269" t="str">
            <v>STK</v>
          </cell>
          <cell r="AF269">
            <v>1</v>
          </cell>
          <cell r="AG269">
            <v>19</v>
          </cell>
          <cell r="AH269">
            <v>1</v>
          </cell>
          <cell r="AI269" t="str">
            <v>STK</v>
          </cell>
          <cell r="AJ269" t="str">
            <v>PEHA Elektro GmbH &amp; Co. KG</v>
          </cell>
          <cell r="AK269" t="str">
            <v>PEHA Elektro GmbH &amp; Co. KG</v>
          </cell>
        </row>
        <row r="270">
          <cell r="C270" t="str">
            <v>D 80.692 AW</v>
          </cell>
          <cell r="D270" t="str">
            <v>4851</v>
          </cell>
          <cell r="E270" t="str">
            <v>15</v>
          </cell>
          <cell r="F270" t="str">
            <v>1</v>
          </cell>
          <cell r="G270" t="str">
            <v>01</v>
          </cell>
          <cell r="H270" t="str">
            <v>01</v>
          </cell>
          <cell r="I270" t="str">
            <v>1</v>
          </cell>
          <cell r="J270">
            <v>1</v>
          </cell>
          <cell r="K270">
            <v>0.12</v>
          </cell>
          <cell r="L270">
            <v>0.12</v>
          </cell>
          <cell r="M270" t="str">
            <v>KG</v>
          </cell>
          <cell r="N270">
            <v>0</v>
          </cell>
          <cell r="P270" t="str">
            <v>22326122472F382P23</v>
          </cell>
          <cell r="Q270" t="str">
            <v>4010105208719</v>
          </cell>
          <cell r="R270" t="str">
            <v>4</v>
          </cell>
          <cell r="S270" t="str">
            <v>223</v>
          </cell>
          <cell r="T270" t="str">
            <v>08</v>
          </cell>
          <cell r="U270" t="str">
            <v>21</v>
          </cell>
          <cell r="V270" t="str">
            <v>85389099</v>
          </cell>
          <cell r="W270" t="str">
            <v>DE</v>
          </cell>
          <cell r="X270" t="str">
            <v>W</v>
          </cell>
          <cell r="Y270" t="str">
            <v>606</v>
          </cell>
          <cell r="Z270" t="str">
            <v>EA</v>
          </cell>
          <cell r="AA270">
            <v>1</v>
          </cell>
          <cell r="AB270" t="str">
            <v>150 X 80 X 35</v>
          </cell>
          <cell r="AE270" t="str">
            <v>STK</v>
          </cell>
          <cell r="AF270">
            <v>1</v>
          </cell>
          <cell r="AG270">
            <v>19</v>
          </cell>
          <cell r="AH270">
            <v>1</v>
          </cell>
          <cell r="AI270" t="str">
            <v>STK</v>
          </cell>
          <cell r="AJ270" t="str">
            <v>PEHA Elektro GmbH &amp; Co. KG</v>
          </cell>
          <cell r="AK270" t="str">
            <v>PEHA Elektro GmbH &amp; Co. KG</v>
          </cell>
        </row>
        <row r="271">
          <cell r="C271" t="str">
            <v>D 80.693 AW</v>
          </cell>
          <cell r="D271" t="str">
            <v>4851</v>
          </cell>
          <cell r="E271" t="str">
            <v>15</v>
          </cell>
          <cell r="F271" t="str">
            <v>1</v>
          </cell>
          <cell r="G271" t="str">
            <v>01</v>
          </cell>
          <cell r="H271" t="str">
            <v>01</v>
          </cell>
          <cell r="I271" t="str">
            <v>1</v>
          </cell>
          <cell r="J271">
            <v>1</v>
          </cell>
          <cell r="K271">
            <v>0.16</v>
          </cell>
          <cell r="L271">
            <v>0.16</v>
          </cell>
          <cell r="M271" t="str">
            <v>KG</v>
          </cell>
          <cell r="N271">
            <v>0</v>
          </cell>
          <cell r="P271" t="str">
            <v>22326122472F382P23</v>
          </cell>
          <cell r="Q271" t="str">
            <v>4010105208818</v>
          </cell>
          <cell r="R271" t="str">
            <v>4</v>
          </cell>
          <cell r="S271" t="str">
            <v>223</v>
          </cell>
          <cell r="T271" t="str">
            <v>08</v>
          </cell>
          <cell r="U271" t="str">
            <v>21</v>
          </cell>
          <cell r="V271" t="str">
            <v>85389099</v>
          </cell>
          <cell r="W271" t="str">
            <v>DE</v>
          </cell>
          <cell r="X271" t="str">
            <v>W</v>
          </cell>
          <cell r="Y271" t="str">
            <v>606</v>
          </cell>
          <cell r="Z271" t="str">
            <v>EA</v>
          </cell>
          <cell r="AA271">
            <v>1</v>
          </cell>
          <cell r="AB271" t="str">
            <v>225 X 35 X 80</v>
          </cell>
          <cell r="AE271" t="str">
            <v>STK</v>
          </cell>
          <cell r="AF271">
            <v>1</v>
          </cell>
          <cell r="AG271">
            <v>19</v>
          </cell>
          <cell r="AH271">
            <v>1</v>
          </cell>
          <cell r="AI271" t="str">
            <v>STK</v>
          </cell>
          <cell r="AJ271" t="str">
            <v>PEHA Elektro GmbH &amp; Co. KG</v>
          </cell>
          <cell r="AK271" t="str">
            <v>PEHA Elektro GmbH &amp; Co. KG</v>
          </cell>
        </row>
        <row r="272">
          <cell r="C272" t="str">
            <v>D 80.691 H AW</v>
          </cell>
          <cell r="D272" t="str">
            <v>4851</v>
          </cell>
          <cell r="E272" t="str">
            <v>15</v>
          </cell>
          <cell r="F272" t="str">
            <v>1</v>
          </cell>
          <cell r="G272" t="str">
            <v>01</v>
          </cell>
          <cell r="H272" t="str">
            <v>01</v>
          </cell>
          <cell r="I272" t="str">
            <v>1</v>
          </cell>
          <cell r="J272">
            <v>1</v>
          </cell>
          <cell r="K272">
            <v>0.08</v>
          </cell>
          <cell r="L272">
            <v>7.9000000000000001E-2</v>
          </cell>
          <cell r="M272" t="str">
            <v>KG</v>
          </cell>
          <cell r="N272">
            <v>0</v>
          </cell>
          <cell r="P272" t="str">
            <v>22326122472F382P23</v>
          </cell>
          <cell r="Q272" t="str">
            <v>4010105208917</v>
          </cell>
          <cell r="R272" t="str">
            <v>4</v>
          </cell>
          <cell r="S272" t="str">
            <v>223</v>
          </cell>
          <cell r="T272" t="str">
            <v>08</v>
          </cell>
          <cell r="U272" t="str">
            <v>21</v>
          </cell>
          <cell r="V272" t="str">
            <v>85389099</v>
          </cell>
          <cell r="W272" t="str">
            <v>DE</v>
          </cell>
          <cell r="X272" t="str">
            <v>C</v>
          </cell>
          <cell r="Y272" t="str">
            <v>606</v>
          </cell>
          <cell r="Z272" t="str">
            <v>EA</v>
          </cell>
          <cell r="AA272">
            <v>1</v>
          </cell>
          <cell r="AB272" t="str">
            <v>80 X 80 X 45</v>
          </cell>
          <cell r="AE272" t="str">
            <v>STK</v>
          </cell>
          <cell r="AF272">
            <v>1</v>
          </cell>
          <cell r="AG272">
            <v>19</v>
          </cell>
          <cell r="AH272">
            <v>1</v>
          </cell>
          <cell r="AI272" t="str">
            <v>STK</v>
          </cell>
          <cell r="AJ272" t="str">
            <v>PEHA Elektro GmbH &amp; Co. KG</v>
          </cell>
          <cell r="AK272" t="str">
            <v>PEHA Elektro GmbH &amp; Co. KG</v>
          </cell>
        </row>
        <row r="273">
          <cell r="C273" t="str">
            <v>D 80.691.02 H</v>
          </cell>
          <cell r="D273" t="str">
            <v>4851</v>
          </cell>
          <cell r="E273" t="str">
            <v>15</v>
          </cell>
          <cell r="F273" t="str">
            <v>1</v>
          </cell>
          <cell r="G273" t="str">
            <v>01</v>
          </cell>
          <cell r="H273" t="str">
            <v>01</v>
          </cell>
          <cell r="I273" t="str">
            <v>1</v>
          </cell>
          <cell r="J273">
            <v>1</v>
          </cell>
          <cell r="K273">
            <v>8.1000000000000003E-2</v>
          </cell>
          <cell r="L273">
            <v>8.1000000000000003E-2</v>
          </cell>
          <cell r="M273" t="str">
            <v>KG</v>
          </cell>
          <cell r="N273">
            <v>0</v>
          </cell>
          <cell r="P273" t="str">
            <v>22326122472F382P23</v>
          </cell>
          <cell r="Q273" t="str">
            <v>4010105209013</v>
          </cell>
          <cell r="R273" t="str">
            <v>4</v>
          </cell>
          <cell r="S273" t="str">
            <v>223</v>
          </cell>
          <cell r="T273" t="str">
            <v>08</v>
          </cell>
          <cell r="U273" t="str">
            <v>21</v>
          </cell>
          <cell r="V273" t="str">
            <v>85389099</v>
          </cell>
          <cell r="W273" t="str">
            <v>HU</v>
          </cell>
          <cell r="X273" t="str">
            <v>W</v>
          </cell>
          <cell r="Y273" t="str">
            <v>606</v>
          </cell>
          <cell r="Z273" t="str">
            <v>EA</v>
          </cell>
          <cell r="AA273">
            <v>1</v>
          </cell>
          <cell r="AB273" t="str">
            <v>275 X 185 X 92</v>
          </cell>
          <cell r="AE273" t="str">
            <v>STK</v>
          </cell>
          <cell r="AF273">
            <v>1</v>
          </cell>
          <cell r="AG273">
            <v>19</v>
          </cell>
          <cell r="AH273">
            <v>1</v>
          </cell>
          <cell r="AI273" t="str">
            <v>STK</v>
          </cell>
          <cell r="AJ273" t="str">
            <v>PEHA Elektro GmbH &amp; Co. KG</v>
          </cell>
          <cell r="AK273" t="str">
            <v>PEHA Elektro GmbH &amp; Co. KG</v>
          </cell>
        </row>
        <row r="274">
          <cell r="C274" t="str">
            <v>D 80.670.02 K WU</v>
          </cell>
          <cell r="D274" t="str">
            <v>4851</v>
          </cell>
          <cell r="E274" t="str">
            <v>15</v>
          </cell>
          <cell r="F274" t="str">
            <v>1</v>
          </cell>
          <cell r="G274" t="str">
            <v>01</v>
          </cell>
          <cell r="H274" t="str">
            <v>01</v>
          </cell>
          <cell r="I274" t="str">
            <v>1</v>
          </cell>
          <cell r="J274">
            <v>1</v>
          </cell>
          <cell r="K274">
            <v>0.02</v>
          </cell>
          <cell r="L274">
            <v>1.9E-2</v>
          </cell>
          <cell r="M274" t="str">
            <v>KG</v>
          </cell>
          <cell r="N274">
            <v>0</v>
          </cell>
          <cell r="P274" t="str">
            <v>223261224728572U33</v>
          </cell>
          <cell r="Q274" t="str">
            <v>4010105212419</v>
          </cell>
          <cell r="R274" t="str">
            <v>4</v>
          </cell>
          <cell r="S274" t="str">
            <v>223</v>
          </cell>
          <cell r="T274" t="str">
            <v>08</v>
          </cell>
          <cell r="U274" t="str">
            <v>22</v>
          </cell>
          <cell r="V274" t="str">
            <v>85389099</v>
          </cell>
          <cell r="W274" t="str">
            <v>HU</v>
          </cell>
          <cell r="X274" t="str">
            <v>C</v>
          </cell>
          <cell r="Y274" t="str">
            <v>606</v>
          </cell>
          <cell r="Z274" t="str">
            <v>EA</v>
          </cell>
          <cell r="AA274">
            <v>1</v>
          </cell>
          <cell r="AB274" t="str">
            <v>65 X 65 X 10</v>
          </cell>
          <cell r="AE274" t="str">
            <v>STK</v>
          </cell>
          <cell r="AF274">
            <v>1</v>
          </cell>
          <cell r="AG274">
            <v>19</v>
          </cell>
          <cell r="AH274">
            <v>1</v>
          </cell>
          <cell r="AI274" t="str">
            <v>STK</v>
          </cell>
          <cell r="AJ274" t="str">
            <v>PEHA Elektro GmbH &amp; Co. KG</v>
          </cell>
          <cell r="AK274" t="str">
            <v>PEHA Elektro GmbH &amp; Co. KG</v>
          </cell>
        </row>
        <row r="275">
          <cell r="C275" t="str">
            <v>D 80.691 W/VM</v>
          </cell>
          <cell r="D275" t="str">
            <v>4851</v>
          </cell>
          <cell r="E275" t="str">
            <v>15</v>
          </cell>
          <cell r="F275" t="str">
            <v>1</v>
          </cell>
          <cell r="G275" t="str">
            <v>01</v>
          </cell>
          <cell r="H275" t="str">
            <v>01</v>
          </cell>
          <cell r="I275" t="str">
            <v>1</v>
          </cell>
          <cell r="J275">
            <v>1</v>
          </cell>
          <cell r="K275">
            <v>8.3000000000000004E-2</v>
          </cell>
          <cell r="L275">
            <v>8.3000000000000004E-2</v>
          </cell>
          <cell r="M275" t="str">
            <v>KG</v>
          </cell>
          <cell r="N275">
            <v>0</v>
          </cell>
          <cell r="P275" t="str">
            <v>22326122472F382P23</v>
          </cell>
          <cell r="Q275" t="str">
            <v>4010105238617</v>
          </cell>
          <cell r="R275" t="str">
            <v>4</v>
          </cell>
          <cell r="S275" t="str">
            <v>223</v>
          </cell>
          <cell r="T275" t="str">
            <v>08</v>
          </cell>
          <cell r="V275" t="str">
            <v>85389099</v>
          </cell>
          <cell r="W275" t="str">
            <v>DE</v>
          </cell>
          <cell r="X275" t="str">
            <v>W</v>
          </cell>
          <cell r="Y275" t="str">
            <v>606</v>
          </cell>
          <cell r="Z275" t="str">
            <v>EA</v>
          </cell>
          <cell r="AA275">
            <v>1</v>
          </cell>
          <cell r="AB275" t="str">
            <v>275 X 185 X 92</v>
          </cell>
          <cell r="AE275" t="str">
            <v>STK</v>
          </cell>
          <cell r="AF275">
            <v>1</v>
          </cell>
          <cell r="AG275">
            <v>19</v>
          </cell>
          <cell r="AH275">
            <v>1</v>
          </cell>
          <cell r="AI275" t="str">
            <v>STK</v>
          </cell>
          <cell r="AJ275" t="str">
            <v>PEHA Elektro GmbH &amp; Co. KG</v>
          </cell>
          <cell r="AK275" t="str">
            <v>PEHA Elektro GmbH &amp; Co. KG</v>
          </cell>
        </row>
        <row r="276">
          <cell r="C276" t="str">
            <v>D 80.692 W/VM</v>
          </cell>
          <cell r="D276" t="str">
            <v>4851</v>
          </cell>
          <cell r="E276" t="str">
            <v>15</v>
          </cell>
          <cell r="F276" t="str">
            <v>1</v>
          </cell>
          <cell r="G276" t="str">
            <v>01</v>
          </cell>
          <cell r="H276" t="str">
            <v>01</v>
          </cell>
          <cell r="I276" t="str">
            <v>1</v>
          </cell>
          <cell r="J276">
            <v>1</v>
          </cell>
          <cell r="K276">
            <v>0.13400000000000001</v>
          </cell>
          <cell r="L276">
            <v>0.13400000000000001</v>
          </cell>
          <cell r="M276" t="str">
            <v>KG</v>
          </cell>
          <cell r="N276">
            <v>0</v>
          </cell>
          <cell r="P276" t="str">
            <v>22326122472F382P23</v>
          </cell>
          <cell r="Q276" t="str">
            <v>4010105238631</v>
          </cell>
          <cell r="R276" t="str">
            <v>4</v>
          </cell>
          <cell r="S276" t="str">
            <v>223</v>
          </cell>
          <cell r="T276" t="str">
            <v>08</v>
          </cell>
          <cell r="V276" t="str">
            <v>85389099</v>
          </cell>
          <cell r="W276" t="str">
            <v>DE</v>
          </cell>
          <cell r="X276" t="str">
            <v>C</v>
          </cell>
          <cell r="Y276" t="str">
            <v>606</v>
          </cell>
          <cell r="Z276" t="str">
            <v>EA</v>
          </cell>
          <cell r="AA276">
            <v>1</v>
          </cell>
          <cell r="AB276" t="str">
            <v>192 X 167 X 92</v>
          </cell>
          <cell r="AE276" t="str">
            <v>STK</v>
          </cell>
          <cell r="AF276">
            <v>1</v>
          </cell>
          <cell r="AG276">
            <v>19</v>
          </cell>
          <cell r="AH276">
            <v>1</v>
          </cell>
          <cell r="AI276" t="str">
            <v>STK</v>
          </cell>
          <cell r="AJ276" t="str">
            <v>PEHA Elektro GmbH &amp; Co. KG</v>
          </cell>
          <cell r="AK276" t="str">
            <v>PEHA Elektro GmbH &amp; Co. KG</v>
          </cell>
        </row>
        <row r="277">
          <cell r="C277" t="str">
            <v>H 622</v>
          </cell>
          <cell r="D277" t="str">
            <v>4851</v>
          </cell>
          <cell r="E277" t="str">
            <v>15</v>
          </cell>
          <cell r="F277" t="str">
            <v>1</v>
          </cell>
          <cell r="G277" t="str">
            <v>01</v>
          </cell>
          <cell r="H277" t="str">
            <v>01</v>
          </cell>
          <cell r="I277" t="str">
            <v>1</v>
          </cell>
          <cell r="J277">
            <v>1</v>
          </cell>
          <cell r="K277">
            <v>6.8000000000000005E-2</v>
          </cell>
          <cell r="L277">
            <v>6.8000000000000005E-2</v>
          </cell>
          <cell r="M277" t="str">
            <v>KG</v>
          </cell>
          <cell r="N277">
            <v>0</v>
          </cell>
          <cell r="P277" t="str">
            <v>22326122472F382U50</v>
          </cell>
          <cell r="Q277" t="str">
            <v>4010105250220</v>
          </cell>
          <cell r="R277" t="str">
            <v>4</v>
          </cell>
          <cell r="S277" t="str">
            <v>223</v>
          </cell>
          <cell r="T277" t="str">
            <v>08</v>
          </cell>
          <cell r="U277" t="str">
            <v>21</v>
          </cell>
          <cell r="V277" t="str">
            <v>85365080</v>
          </cell>
          <cell r="W277" t="str">
            <v>HU</v>
          </cell>
          <cell r="X277" t="str">
            <v>W</v>
          </cell>
          <cell r="Y277" t="str">
            <v>606</v>
          </cell>
          <cell r="Z277" t="str">
            <v>EA</v>
          </cell>
          <cell r="AA277">
            <v>1</v>
          </cell>
          <cell r="AB277" t="str">
            <v>68 X 60 X 30</v>
          </cell>
          <cell r="AE277" t="str">
            <v>STK</v>
          </cell>
          <cell r="AF277">
            <v>1</v>
          </cell>
          <cell r="AG277">
            <v>19</v>
          </cell>
          <cell r="AH277">
            <v>1</v>
          </cell>
          <cell r="AI277" t="str">
            <v>STK</v>
          </cell>
          <cell r="AJ277" t="str">
            <v>PEHA Elektro GmbH &amp; Co. KG</v>
          </cell>
          <cell r="AK277" t="str">
            <v>PEHA Elektro GmbH &amp; Co. KG</v>
          </cell>
        </row>
        <row r="278">
          <cell r="C278" t="str">
            <v>D 624</v>
          </cell>
          <cell r="D278" t="str">
            <v>4851</v>
          </cell>
          <cell r="E278" t="str">
            <v>15</v>
          </cell>
          <cell r="F278" t="str">
            <v>1</v>
          </cell>
          <cell r="G278" t="str">
            <v>01</v>
          </cell>
          <cell r="H278" t="str">
            <v>01</v>
          </cell>
          <cell r="I278" t="str">
            <v>1</v>
          </cell>
          <cell r="J278">
            <v>1</v>
          </cell>
          <cell r="K278">
            <v>6.8000000000000005E-2</v>
          </cell>
          <cell r="L278">
            <v>6.8000000000000005E-2</v>
          </cell>
          <cell r="M278" t="str">
            <v>KG</v>
          </cell>
          <cell r="N278">
            <v>0</v>
          </cell>
          <cell r="P278" t="str">
            <v>22326122472F382U50</v>
          </cell>
          <cell r="Q278" t="str">
            <v>4010105250411</v>
          </cell>
          <cell r="R278" t="str">
            <v>4</v>
          </cell>
          <cell r="S278" t="str">
            <v>223</v>
          </cell>
          <cell r="T278" t="str">
            <v>08</v>
          </cell>
          <cell r="U278" t="str">
            <v>21</v>
          </cell>
          <cell r="V278" t="str">
            <v>85365080</v>
          </cell>
          <cell r="W278" t="str">
            <v>DE</v>
          </cell>
          <cell r="X278" t="str">
            <v>C</v>
          </cell>
          <cell r="Y278" t="str">
            <v>606</v>
          </cell>
          <cell r="Z278" t="str">
            <v>EA</v>
          </cell>
          <cell r="AA278">
            <v>1</v>
          </cell>
          <cell r="AB278" t="str">
            <v>173 X 139 X 066</v>
          </cell>
          <cell r="AE278" t="str">
            <v>STK</v>
          </cell>
          <cell r="AF278">
            <v>1</v>
          </cell>
          <cell r="AG278">
            <v>19</v>
          </cell>
          <cell r="AH278">
            <v>1</v>
          </cell>
          <cell r="AI278" t="str">
            <v>STK</v>
          </cell>
          <cell r="AJ278" t="str">
            <v>PEHA Elektro GmbH &amp; Co. KG</v>
          </cell>
          <cell r="AK278" t="str">
            <v>PEHA Elektro GmbH &amp; Co. KG</v>
          </cell>
        </row>
        <row r="279">
          <cell r="C279" t="str">
            <v>H 625</v>
          </cell>
          <cell r="D279" t="str">
            <v>4851</v>
          </cell>
          <cell r="E279" t="str">
            <v>15</v>
          </cell>
          <cell r="F279" t="str">
            <v>1</v>
          </cell>
          <cell r="G279" t="str">
            <v>01</v>
          </cell>
          <cell r="H279" t="str">
            <v>01</v>
          </cell>
          <cell r="I279" t="str">
            <v>1</v>
          </cell>
          <cell r="J279">
            <v>1</v>
          </cell>
          <cell r="K279">
            <v>6.8000000000000005E-2</v>
          </cell>
          <cell r="L279">
            <v>6.8000000000000005E-2</v>
          </cell>
          <cell r="M279" t="str">
            <v>KG</v>
          </cell>
          <cell r="N279">
            <v>0</v>
          </cell>
          <cell r="P279" t="str">
            <v>22326122472F382U50</v>
          </cell>
          <cell r="Q279" t="str">
            <v>4010105250527</v>
          </cell>
          <cell r="R279" t="str">
            <v>4</v>
          </cell>
          <cell r="S279" t="str">
            <v>223</v>
          </cell>
          <cell r="T279" t="str">
            <v>08</v>
          </cell>
          <cell r="U279" t="str">
            <v>21</v>
          </cell>
          <cell r="V279" t="str">
            <v>85365080</v>
          </cell>
          <cell r="W279" t="str">
            <v>HU</v>
          </cell>
          <cell r="X279" t="str">
            <v>W</v>
          </cell>
          <cell r="Y279" t="str">
            <v>606</v>
          </cell>
          <cell r="Z279" t="str">
            <v>EA</v>
          </cell>
          <cell r="AA279">
            <v>1</v>
          </cell>
          <cell r="AB279" t="str">
            <v>173 X 139 X 066</v>
          </cell>
          <cell r="AE279" t="str">
            <v>STK</v>
          </cell>
          <cell r="AF279">
            <v>1</v>
          </cell>
          <cell r="AG279">
            <v>19</v>
          </cell>
          <cell r="AH279">
            <v>1</v>
          </cell>
          <cell r="AI279" t="str">
            <v>STK</v>
          </cell>
          <cell r="AJ279" t="str">
            <v>PEHA Elektro GmbH &amp; Co. KG</v>
          </cell>
          <cell r="AK279" t="str">
            <v>PEHA Elektro GmbH &amp; Co. KG</v>
          </cell>
        </row>
        <row r="280">
          <cell r="C280" t="str">
            <v>H 626</v>
          </cell>
          <cell r="D280" t="str">
            <v>4851</v>
          </cell>
          <cell r="E280" t="str">
            <v>15</v>
          </cell>
          <cell r="F280" t="str">
            <v>1</v>
          </cell>
          <cell r="G280" t="str">
            <v>01</v>
          </cell>
          <cell r="H280" t="str">
            <v>01</v>
          </cell>
          <cell r="I280" t="str">
            <v>1</v>
          </cell>
          <cell r="J280">
            <v>1</v>
          </cell>
          <cell r="K280">
            <v>6.6000000000000003E-2</v>
          </cell>
          <cell r="L280">
            <v>6.6000000000000003E-2</v>
          </cell>
          <cell r="M280" t="str">
            <v>KG</v>
          </cell>
          <cell r="N280">
            <v>0</v>
          </cell>
          <cell r="P280" t="str">
            <v>22326122472F382U50</v>
          </cell>
          <cell r="Q280" t="str">
            <v>4010105250626</v>
          </cell>
          <cell r="R280" t="str">
            <v>4</v>
          </cell>
          <cell r="S280" t="str">
            <v>223</v>
          </cell>
          <cell r="T280" t="str">
            <v>08</v>
          </cell>
          <cell r="U280" t="str">
            <v>21</v>
          </cell>
          <cell r="V280" t="str">
            <v>85365080</v>
          </cell>
          <cell r="W280" t="str">
            <v>HU</v>
          </cell>
          <cell r="X280" t="str">
            <v>A</v>
          </cell>
          <cell r="Y280" t="str">
            <v>606</v>
          </cell>
          <cell r="Z280" t="str">
            <v>EA</v>
          </cell>
          <cell r="AA280">
            <v>1</v>
          </cell>
          <cell r="AB280" t="str">
            <v>60 X 60  X 30</v>
          </cell>
          <cell r="AE280" t="str">
            <v>STK</v>
          </cell>
          <cell r="AF280">
            <v>1</v>
          </cell>
          <cell r="AG280">
            <v>19</v>
          </cell>
          <cell r="AH280">
            <v>1</v>
          </cell>
          <cell r="AI280" t="str">
            <v>STK</v>
          </cell>
          <cell r="AJ280" t="str">
            <v>PEHA Elektro GmbH &amp; Co. KG</v>
          </cell>
          <cell r="AK280" t="str">
            <v>PEHA Elektro GmbH &amp; Co. KG</v>
          </cell>
        </row>
        <row r="281">
          <cell r="C281" t="str">
            <v>H 627</v>
          </cell>
          <cell r="D281" t="str">
            <v>4851</v>
          </cell>
          <cell r="E281" t="str">
            <v>15</v>
          </cell>
          <cell r="F281" t="str">
            <v>1</v>
          </cell>
          <cell r="G281" t="str">
            <v>01</v>
          </cell>
          <cell r="H281" t="str">
            <v>01</v>
          </cell>
          <cell r="I281" t="str">
            <v>1</v>
          </cell>
          <cell r="J281">
            <v>1</v>
          </cell>
          <cell r="K281">
            <v>6.5000000000000002E-2</v>
          </cell>
          <cell r="L281">
            <v>6.5000000000000002E-2</v>
          </cell>
          <cell r="M281" t="str">
            <v>KG</v>
          </cell>
          <cell r="N281">
            <v>0</v>
          </cell>
          <cell r="P281" t="str">
            <v>22326122472F382U50</v>
          </cell>
          <cell r="Q281" t="str">
            <v>4010105250725</v>
          </cell>
          <cell r="R281" t="str">
            <v>4</v>
          </cell>
          <cell r="S281" t="str">
            <v>223</v>
          </cell>
          <cell r="T281" t="str">
            <v>08</v>
          </cell>
          <cell r="U281" t="str">
            <v>21</v>
          </cell>
          <cell r="V281" t="str">
            <v>85365080</v>
          </cell>
          <cell r="W281" t="str">
            <v>HU</v>
          </cell>
          <cell r="X281" t="str">
            <v>W</v>
          </cell>
          <cell r="Y281" t="str">
            <v>606</v>
          </cell>
          <cell r="Z281" t="str">
            <v>EA</v>
          </cell>
          <cell r="AA281">
            <v>1</v>
          </cell>
          <cell r="AB281" t="str">
            <v>60 X 60 X 30</v>
          </cell>
          <cell r="AE281" t="str">
            <v>STK</v>
          </cell>
          <cell r="AF281">
            <v>1</v>
          </cell>
          <cell r="AG281">
            <v>19</v>
          </cell>
          <cell r="AH281">
            <v>1</v>
          </cell>
          <cell r="AI281" t="str">
            <v>STK</v>
          </cell>
          <cell r="AJ281" t="str">
            <v>PEHA Elektro GmbH &amp; Co. KG</v>
          </cell>
          <cell r="AK281" t="str">
            <v>PEHA Elektro GmbH &amp; Co. KG</v>
          </cell>
        </row>
        <row r="282">
          <cell r="C282" t="str">
            <v>H 622.02/W</v>
          </cell>
          <cell r="D282" t="str">
            <v>4851</v>
          </cell>
          <cell r="E282" t="str">
            <v>15</v>
          </cell>
          <cell r="F282" t="str">
            <v>18</v>
          </cell>
          <cell r="G282" t="str">
            <v>18</v>
          </cell>
          <cell r="H282" t="str">
            <v>18</v>
          </cell>
          <cell r="I282" t="str">
            <v>18</v>
          </cell>
          <cell r="J282">
            <v>1</v>
          </cell>
          <cell r="K282">
            <v>6.8000000000000005E-2</v>
          </cell>
          <cell r="L282">
            <v>6.8000000000000005E-2</v>
          </cell>
          <cell r="M282" t="str">
            <v>KG</v>
          </cell>
          <cell r="N282">
            <v>0</v>
          </cell>
          <cell r="P282" t="str">
            <v>22326122472F382U50</v>
          </cell>
          <cell r="Q282" t="str">
            <v>4010105251029</v>
          </cell>
          <cell r="R282" t="str">
            <v>4</v>
          </cell>
          <cell r="S282" t="str">
            <v>223</v>
          </cell>
          <cell r="T282" t="str">
            <v>08</v>
          </cell>
          <cell r="V282" t="str">
            <v>85365080</v>
          </cell>
          <cell r="W282" t="str">
            <v>DE</v>
          </cell>
          <cell r="X282" t="str">
            <v>C</v>
          </cell>
          <cell r="Y282" t="str">
            <v>606</v>
          </cell>
          <cell r="Z282" t="str">
            <v>EA</v>
          </cell>
          <cell r="AA282">
            <v>1</v>
          </cell>
          <cell r="AB282" t="str">
            <v>29 X 63  X 63</v>
          </cell>
          <cell r="AE282" t="str">
            <v>STK</v>
          </cell>
          <cell r="AF282">
            <v>1</v>
          </cell>
          <cell r="AG282">
            <v>19</v>
          </cell>
          <cell r="AH282">
            <v>1</v>
          </cell>
          <cell r="AI282" t="str">
            <v>STK</v>
          </cell>
          <cell r="AJ282" t="str">
            <v>PEHA Elektro GmbH &amp; Co. KG</v>
          </cell>
          <cell r="AK282" t="str">
            <v>PEHA Elektro GmbH &amp; Co. KG</v>
          </cell>
        </row>
        <row r="283">
          <cell r="C283" t="str">
            <v>H 622 GLK</v>
          </cell>
          <cell r="D283" t="str">
            <v>4851</v>
          </cell>
          <cell r="E283" t="str">
            <v>15</v>
          </cell>
          <cell r="F283" t="str">
            <v>1</v>
          </cell>
          <cell r="G283" t="str">
            <v>01</v>
          </cell>
          <cell r="H283" t="str">
            <v>01</v>
          </cell>
          <cell r="I283" t="str">
            <v>1</v>
          </cell>
          <cell r="J283">
            <v>1</v>
          </cell>
          <cell r="K283">
            <v>6.8000000000000005E-2</v>
          </cell>
          <cell r="L283">
            <v>6.8000000000000005E-2</v>
          </cell>
          <cell r="M283" t="str">
            <v>KG</v>
          </cell>
          <cell r="N283">
            <v>0</v>
          </cell>
          <cell r="P283" t="str">
            <v>22326122472F382U50</v>
          </cell>
          <cell r="Q283" t="str">
            <v>4010105251227</v>
          </cell>
          <cell r="R283" t="str">
            <v>4</v>
          </cell>
          <cell r="S283" t="str">
            <v>223</v>
          </cell>
          <cell r="T283" t="str">
            <v>08</v>
          </cell>
          <cell r="U283" t="str">
            <v>21</v>
          </cell>
          <cell r="V283" t="str">
            <v>85365080</v>
          </cell>
          <cell r="W283" t="str">
            <v>HU</v>
          </cell>
          <cell r="X283" t="str">
            <v>W</v>
          </cell>
          <cell r="Y283" t="str">
            <v>606</v>
          </cell>
          <cell r="Z283" t="str">
            <v>EA</v>
          </cell>
          <cell r="AA283">
            <v>1</v>
          </cell>
          <cell r="AB283" t="str">
            <v>173 X 139 X 066</v>
          </cell>
          <cell r="AE283" t="str">
            <v>STK</v>
          </cell>
          <cell r="AF283">
            <v>1</v>
          </cell>
          <cell r="AG283">
            <v>19</v>
          </cell>
          <cell r="AH283">
            <v>1</v>
          </cell>
          <cell r="AI283" t="str">
            <v>STK</v>
          </cell>
          <cell r="AJ283" t="str">
            <v>PEHA Elektro GmbH &amp; Co. KG</v>
          </cell>
          <cell r="AK283" t="str">
            <v>PEHA Elektro GmbH &amp; Co. KG</v>
          </cell>
        </row>
        <row r="284">
          <cell r="C284" t="str">
            <v>H 626 GLK</v>
          </cell>
          <cell r="D284" t="str">
            <v>4851</v>
          </cell>
          <cell r="E284" t="str">
            <v>15</v>
          </cell>
          <cell r="F284" t="str">
            <v>1</v>
          </cell>
          <cell r="G284" t="str">
            <v>01</v>
          </cell>
          <cell r="H284" t="str">
            <v>01</v>
          </cell>
          <cell r="I284" t="str">
            <v>1</v>
          </cell>
          <cell r="J284">
            <v>1</v>
          </cell>
          <cell r="K284">
            <v>0.31</v>
          </cell>
          <cell r="L284">
            <v>0.3</v>
          </cell>
          <cell r="M284" t="str">
            <v>KG</v>
          </cell>
          <cell r="N284">
            <v>0</v>
          </cell>
          <cell r="P284" t="str">
            <v>22326122472F382U50</v>
          </cell>
          <cell r="Q284" t="str">
            <v>4010105251623</v>
          </cell>
          <cell r="R284" t="str">
            <v>4</v>
          </cell>
          <cell r="S284" t="str">
            <v>223</v>
          </cell>
          <cell r="T284" t="str">
            <v>08</v>
          </cell>
          <cell r="U284" t="str">
            <v>21</v>
          </cell>
          <cell r="V284" t="str">
            <v>85365080</v>
          </cell>
          <cell r="W284" t="str">
            <v>HU</v>
          </cell>
          <cell r="X284" t="str">
            <v>W</v>
          </cell>
          <cell r="Y284" t="str">
            <v>606</v>
          </cell>
          <cell r="Z284" t="str">
            <v>EA</v>
          </cell>
          <cell r="AA284">
            <v>1</v>
          </cell>
          <cell r="AB284" t="str">
            <v>173 X 139 X 066</v>
          </cell>
          <cell r="AE284" t="str">
            <v>STK</v>
          </cell>
          <cell r="AF284">
            <v>1</v>
          </cell>
          <cell r="AG284">
            <v>19</v>
          </cell>
          <cell r="AH284">
            <v>1</v>
          </cell>
          <cell r="AI284" t="str">
            <v>STK</v>
          </cell>
          <cell r="AJ284" t="str">
            <v>PEHA Elektro GmbH &amp; Co. KG</v>
          </cell>
          <cell r="AK284" t="str">
            <v>PEHA Elektro GmbH &amp; Co. KG</v>
          </cell>
        </row>
        <row r="285">
          <cell r="C285" t="str">
            <v>H 655</v>
          </cell>
          <cell r="D285" t="str">
            <v>4851</v>
          </cell>
          <cell r="E285" t="str">
            <v>15</v>
          </cell>
          <cell r="F285" t="str">
            <v>1</v>
          </cell>
          <cell r="G285" t="str">
            <v>01</v>
          </cell>
          <cell r="H285" t="str">
            <v>01</v>
          </cell>
          <cell r="I285" t="str">
            <v>1</v>
          </cell>
          <cell r="J285">
            <v>1</v>
          </cell>
          <cell r="K285">
            <v>6.6000000000000003E-2</v>
          </cell>
          <cell r="L285">
            <v>6.6000000000000003E-2</v>
          </cell>
          <cell r="M285" t="str">
            <v>KG</v>
          </cell>
          <cell r="N285">
            <v>0</v>
          </cell>
          <cell r="P285" t="str">
            <v>22326122472F382U50</v>
          </cell>
          <cell r="Q285" t="str">
            <v>4010105252125</v>
          </cell>
          <cell r="R285" t="str">
            <v>4</v>
          </cell>
          <cell r="S285" t="str">
            <v>223</v>
          </cell>
          <cell r="T285" t="str">
            <v>08</v>
          </cell>
          <cell r="U285" t="str">
            <v>21</v>
          </cell>
          <cell r="V285" t="str">
            <v>85365080</v>
          </cell>
          <cell r="W285" t="str">
            <v>HU</v>
          </cell>
          <cell r="X285" t="str">
            <v>W</v>
          </cell>
          <cell r="Y285" t="str">
            <v>606</v>
          </cell>
          <cell r="Z285" t="str">
            <v>EA</v>
          </cell>
          <cell r="AA285">
            <v>1</v>
          </cell>
          <cell r="AB285" t="str">
            <v>60 X 60 X 35</v>
          </cell>
          <cell r="AE285" t="str">
            <v>STK</v>
          </cell>
          <cell r="AF285">
            <v>1</v>
          </cell>
          <cell r="AG285">
            <v>19</v>
          </cell>
          <cell r="AH285">
            <v>1</v>
          </cell>
          <cell r="AI285" t="str">
            <v>STK</v>
          </cell>
          <cell r="AJ285" t="str">
            <v>PEHA Elektro GmbH &amp; Co. KG</v>
          </cell>
          <cell r="AK285" t="str">
            <v>PEHA Elektro GmbH &amp; Co. KG</v>
          </cell>
        </row>
        <row r="286">
          <cell r="C286" t="str">
            <v>D 655 R</v>
          </cell>
          <cell r="D286" t="str">
            <v>4851</v>
          </cell>
          <cell r="E286" t="str">
            <v>15</v>
          </cell>
          <cell r="F286" t="str">
            <v>2</v>
          </cell>
          <cell r="G286" t="str">
            <v>02</v>
          </cell>
          <cell r="H286" t="str">
            <v>02</v>
          </cell>
          <cell r="I286" t="str">
            <v>2</v>
          </cell>
          <cell r="J286">
            <v>1</v>
          </cell>
          <cell r="K286">
            <v>4.0000000000000001E-3</v>
          </cell>
          <cell r="L286">
            <v>4.0000000000000001E-3</v>
          </cell>
          <cell r="M286" t="str">
            <v>KG</v>
          </cell>
          <cell r="N286">
            <v>0</v>
          </cell>
          <cell r="P286" t="str">
            <v>22326122472F382U50</v>
          </cell>
          <cell r="Q286" t="str">
            <v>4010105253115</v>
          </cell>
          <cell r="R286" t="str">
            <v>4</v>
          </cell>
          <cell r="S286" t="str">
            <v>223</v>
          </cell>
          <cell r="T286" t="str">
            <v>08</v>
          </cell>
          <cell r="V286" t="str">
            <v>85365080</v>
          </cell>
          <cell r="W286" t="str">
            <v>DE</v>
          </cell>
          <cell r="X286" t="str">
            <v>C</v>
          </cell>
          <cell r="Y286" t="str">
            <v>606</v>
          </cell>
          <cell r="Z286" t="str">
            <v>EA</v>
          </cell>
          <cell r="AA286">
            <v>1</v>
          </cell>
          <cell r="AB286" t="str">
            <v>173 X 139 X 066</v>
          </cell>
          <cell r="AE286" t="str">
            <v>STK</v>
          </cell>
          <cell r="AF286">
            <v>1</v>
          </cell>
          <cell r="AG286">
            <v>19</v>
          </cell>
          <cell r="AH286">
            <v>1</v>
          </cell>
          <cell r="AI286" t="str">
            <v>STK</v>
          </cell>
          <cell r="AJ286" t="str">
            <v>PEHA Elektro GmbH &amp; Co. KG</v>
          </cell>
          <cell r="AK286" t="str">
            <v>PEHA Elektro GmbH &amp; Co. KG</v>
          </cell>
        </row>
        <row r="287">
          <cell r="C287" t="str">
            <v>H 655 GLK</v>
          </cell>
          <cell r="D287" t="str">
            <v>4851</v>
          </cell>
          <cell r="E287" t="str">
            <v>15</v>
          </cell>
          <cell r="F287" t="str">
            <v>1</v>
          </cell>
          <cell r="G287" t="str">
            <v>01</v>
          </cell>
          <cell r="H287" t="str">
            <v>01</v>
          </cell>
          <cell r="I287" t="str">
            <v>1</v>
          </cell>
          <cell r="J287">
            <v>1</v>
          </cell>
          <cell r="K287">
            <v>6.7000000000000004E-2</v>
          </cell>
          <cell r="L287">
            <v>6.7000000000000004E-2</v>
          </cell>
          <cell r="M287" t="str">
            <v>KG</v>
          </cell>
          <cell r="N287">
            <v>0</v>
          </cell>
          <cell r="P287" t="str">
            <v>22326122472F382U50</v>
          </cell>
          <cell r="Q287" t="str">
            <v>4010105254129</v>
          </cell>
          <cell r="R287" t="str">
            <v>4</v>
          </cell>
          <cell r="S287" t="str">
            <v>223</v>
          </cell>
          <cell r="T287" t="str">
            <v>08</v>
          </cell>
          <cell r="U287" t="str">
            <v>21</v>
          </cell>
          <cell r="V287" t="str">
            <v>85365080</v>
          </cell>
          <cell r="W287" t="str">
            <v>DE</v>
          </cell>
          <cell r="X287" t="str">
            <v>C</v>
          </cell>
          <cell r="Y287" t="str">
            <v>606</v>
          </cell>
          <cell r="Z287" t="str">
            <v>EA</v>
          </cell>
          <cell r="AA287">
            <v>1</v>
          </cell>
          <cell r="AB287" t="str">
            <v>173 X 139 X 066</v>
          </cell>
          <cell r="AE287" t="str">
            <v>STK</v>
          </cell>
          <cell r="AF287">
            <v>1</v>
          </cell>
          <cell r="AG287">
            <v>19</v>
          </cell>
          <cell r="AH287">
            <v>1</v>
          </cell>
          <cell r="AI287" t="str">
            <v>STK</v>
          </cell>
          <cell r="AJ287" t="str">
            <v>PEHA Elektro GmbH &amp; Co. KG</v>
          </cell>
          <cell r="AK287" t="str">
            <v>PEHA Elektro GmbH &amp; Co. KG</v>
          </cell>
        </row>
        <row r="288">
          <cell r="C288" t="str">
            <v>H 626.02</v>
          </cell>
          <cell r="D288" t="str">
            <v>4851</v>
          </cell>
          <cell r="E288" t="str">
            <v>15</v>
          </cell>
          <cell r="F288" t="str">
            <v>1</v>
          </cell>
          <cell r="G288" t="str">
            <v>01</v>
          </cell>
          <cell r="H288" t="str">
            <v>01</v>
          </cell>
          <cell r="I288" t="str">
            <v>1</v>
          </cell>
          <cell r="J288">
            <v>1</v>
          </cell>
          <cell r="K288">
            <v>6.8000000000000005E-2</v>
          </cell>
          <cell r="L288">
            <v>6.8000000000000005E-2</v>
          </cell>
          <cell r="M288" t="str">
            <v>KG</v>
          </cell>
          <cell r="N288">
            <v>0</v>
          </cell>
          <cell r="P288" t="str">
            <v>22326122472F382U50</v>
          </cell>
          <cell r="Q288" t="str">
            <v>4010105259421</v>
          </cell>
          <cell r="R288" t="str">
            <v>4</v>
          </cell>
          <cell r="S288" t="str">
            <v>223</v>
          </cell>
          <cell r="T288" t="str">
            <v>08</v>
          </cell>
          <cell r="U288" t="str">
            <v>21</v>
          </cell>
          <cell r="V288" t="str">
            <v>85365080</v>
          </cell>
          <cell r="W288" t="str">
            <v>HU</v>
          </cell>
          <cell r="X288" t="str">
            <v>W</v>
          </cell>
          <cell r="Y288" t="str">
            <v>606</v>
          </cell>
          <cell r="Z288" t="str">
            <v>EA</v>
          </cell>
          <cell r="AA288">
            <v>1</v>
          </cell>
          <cell r="AB288" t="str">
            <v>173 X 139 X 066</v>
          </cell>
          <cell r="AE288" t="str">
            <v>STK</v>
          </cell>
          <cell r="AF288">
            <v>1</v>
          </cell>
          <cell r="AG288">
            <v>19</v>
          </cell>
          <cell r="AH288">
            <v>1</v>
          </cell>
          <cell r="AI288" t="str">
            <v>STK</v>
          </cell>
          <cell r="AJ288" t="str">
            <v>PEHA Elektro GmbH &amp; Co. KG</v>
          </cell>
          <cell r="AK288" t="str">
            <v>PEHA Elektro GmbH &amp; Co. KG</v>
          </cell>
        </row>
        <row r="289">
          <cell r="C289" t="str">
            <v>H 625.02</v>
          </cell>
          <cell r="D289" t="str">
            <v>4851</v>
          </cell>
          <cell r="E289" t="str">
            <v>15</v>
          </cell>
          <cell r="F289" t="str">
            <v>1</v>
          </cell>
          <cell r="G289" t="str">
            <v>01</v>
          </cell>
          <cell r="H289" t="str">
            <v>01</v>
          </cell>
          <cell r="I289" t="str">
            <v>1</v>
          </cell>
          <cell r="J289">
            <v>1</v>
          </cell>
          <cell r="K289">
            <v>4.1000000000000002E-2</v>
          </cell>
          <cell r="L289">
            <v>0.04</v>
          </cell>
          <cell r="M289" t="str">
            <v>KG</v>
          </cell>
          <cell r="N289">
            <v>0</v>
          </cell>
          <cell r="P289" t="str">
            <v>22326122472F382U50</v>
          </cell>
          <cell r="Q289" t="str">
            <v>4010105259629</v>
          </cell>
          <cell r="R289" t="str">
            <v>4</v>
          </cell>
          <cell r="S289" t="str">
            <v>223</v>
          </cell>
          <cell r="T289" t="str">
            <v>08</v>
          </cell>
          <cell r="U289" t="str">
            <v>21</v>
          </cell>
          <cell r="V289" t="str">
            <v>85365080</v>
          </cell>
          <cell r="W289" t="str">
            <v>HU</v>
          </cell>
          <cell r="X289" t="str">
            <v>C</v>
          </cell>
          <cell r="Y289" t="str">
            <v>606</v>
          </cell>
          <cell r="Z289" t="str">
            <v>EA</v>
          </cell>
          <cell r="AA289">
            <v>1</v>
          </cell>
          <cell r="AB289" t="str">
            <v>173 X 139 X 066</v>
          </cell>
          <cell r="AE289" t="str">
            <v>STK</v>
          </cell>
          <cell r="AF289">
            <v>1</v>
          </cell>
          <cell r="AG289">
            <v>19</v>
          </cell>
          <cell r="AH289">
            <v>1</v>
          </cell>
          <cell r="AI289" t="str">
            <v>STK</v>
          </cell>
          <cell r="AJ289" t="str">
            <v>PEHA Elektro GmbH &amp; Co. KG</v>
          </cell>
          <cell r="AK289" t="str">
            <v>PEHA Elektro GmbH &amp; Co. KG</v>
          </cell>
        </row>
        <row r="290">
          <cell r="C290" t="str">
            <v>H 6696.02</v>
          </cell>
          <cell r="D290" t="str">
            <v>4851</v>
          </cell>
          <cell r="E290" t="str">
            <v>15</v>
          </cell>
          <cell r="F290" t="str">
            <v>1</v>
          </cell>
          <cell r="G290" t="str">
            <v>01</v>
          </cell>
          <cell r="H290" t="str">
            <v>01</v>
          </cell>
          <cell r="I290" t="str">
            <v>1</v>
          </cell>
          <cell r="J290">
            <v>1</v>
          </cell>
          <cell r="K290">
            <v>0.14399999999999999</v>
          </cell>
          <cell r="L290">
            <v>0.14000000000000001</v>
          </cell>
          <cell r="M290" t="str">
            <v>KG</v>
          </cell>
          <cell r="N290">
            <v>0</v>
          </cell>
          <cell r="P290" t="str">
            <v>22326122472F382U50</v>
          </cell>
          <cell r="Q290" t="str">
            <v>4010105259728</v>
          </cell>
          <cell r="R290" t="str">
            <v>4</v>
          </cell>
          <cell r="S290" t="str">
            <v>223</v>
          </cell>
          <cell r="T290" t="str">
            <v>08</v>
          </cell>
          <cell r="U290" t="str">
            <v>21</v>
          </cell>
          <cell r="V290" t="str">
            <v>85365080</v>
          </cell>
          <cell r="W290" t="str">
            <v>DE</v>
          </cell>
          <cell r="X290" t="str">
            <v>W</v>
          </cell>
          <cell r="Y290" t="str">
            <v>606</v>
          </cell>
          <cell r="Z290" t="str">
            <v>EA</v>
          </cell>
          <cell r="AA290">
            <v>1</v>
          </cell>
          <cell r="AB290" t="str">
            <v>307 X 182 X 128</v>
          </cell>
          <cell r="AE290" t="str">
            <v>STK</v>
          </cell>
          <cell r="AF290">
            <v>1</v>
          </cell>
          <cell r="AG290">
            <v>19</v>
          </cell>
          <cell r="AH290">
            <v>1</v>
          </cell>
          <cell r="AI290" t="str">
            <v>STK</v>
          </cell>
          <cell r="AJ290" t="str">
            <v>PEHA Elektro GmbH &amp; Co. KG</v>
          </cell>
          <cell r="AK290" t="str">
            <v>PEHA Elektro GmbH &amp; Co. KG</v>
          </cell>
        </row>
        <row r="291">
          <cell r="C291" t="str">
            <v>H 6600.02 V</v>
          </cell>
          <cell r="D291" t="str">
            <v>4851</v>
          </cell>
          <cell r="E291" t="str">
            <v>15</v>
          </cell>
          <cell r="F291" t="str">
            <v>1</v>
          </cell>
          <cell r="G291" t="str">
            <v>01</v>
          </cell>
          <cell r="H291" t="str">
            <v>01</v>
          </cell>
          <cell r="I291" t="str">
            <v>1</v>
          </cell>
          <cell r="J291">
            <v>1</v>
          </cell>
          <cell r="K291">
            <v>8.5999999999999993E-2</v>
          </cell>
          <cell r="L291">
            <v>8.5999999999999993E-2</v>
          </cell>
          <cell r="M291" t="str">
            <v>KG</v>
          </cell>
          <cell r="N291">
            <v>0</v>
          </cell>
          <cell r="P291" t="str">
            <v>22326122472F382U50</v>
          </cell>
          <cell r="Q291" t="str">
            <v>4010105259827</v>
          </cell>
          <cell r="R291" t="str">
            <v>4</v>
          </cell>
          <cell r="S291" t="str">
            <v>223</v>
          </cell>
          <cell r="T291" t="str">
            <v>08</v>
          </cell>
          <cell r="V291" t="str">
            <v>85366990</v>
          </cell>
          <cell r="W291" t="str">
            <v>HU</v>
          </cell>
          <cell r="X291" t="str">
            <v>W</v>
          </cell>
          <cell r="Y291" t="str">
            <v>606</v>
          </cell>
          <cell r="Z291" t="str">
            <v>EA</v>
          </cell>
          <cell r="AA291">
            <v>1</v>
          </cell>
          <cell r="AB291" t="str">
            <v>275 X 185 X 92</v>
          </cell>
          <cell r="AE291" t="str">
            <v>STK</v>
          </cell>
          <cell r="AF291">
            <v>1</v>
          </cell>
          <cell r="AG291">
            <v>19</v>
          </cell>
          <cell r="AH291">
            <v>1</v>
          </cell>
          <cell r="AI291" t="str">
            <v>STK</v>
          </cell>
          <cell r="AJ291" t="str">
            <v>PEHA Elektro GmbH &amp; Co. KG</v>
          </cell>
          <cell r="AK291" t="str">
            <v>PEHA Elektro GmbH &amp; Co. KG</v>
          </cell>
        </row>
        <row r="292">
          <cell r="C292" t="str">
            <v>H 6602.02</v>
          </cell>
          <cell r="D292" t="str">
            <v>4851</v>
          </cell>
          <cell r="E292" t="str">
            <v>15</v>
          </cell>
          <cell r="F292" t="str">
            <v>1</v>
          </cell>
          <cell r="G292" t="str">
            <v>01</v>
          </cell>
          <cell r="H292" t="str">
            <v>01</v>
          </cell>
          <cell r="I292" t="str">
            <v>1</v>
          </cell>
          <cell r="J292">
            <v>1</v>
          </cell>
          <cell r="K292">
            <v>0.13800000000000001</v>
          </cell>
          <cell r="L292">
            <v>0.13800000000000001</v>
          </cell>
          <cell r="M292" t="str">
            <v>KG</v>
          </cell>
          <cell r="N292">
            <v>0</v>
          </cell>
          <cell r="P292" t="str">
            <v>22326122472F382U50</v>
          </cell>
          <cell r="Q292" t="str">
            <v>4010105259926</v>
          </cell>
          <cell r="R292" t="str">
            <v>4</v>
          </cell>
          <cell r="S292" t="str">
            <v>223</v>
          </cell>
          <cell r="T292" t="str">
            <v>08</v>
          </cell>
          <cell r="V292" t="str">
            <v>85366990</v>
          </cell>
          <cell r="W292" t="str">
            <v>DE</v>
          </cell>
          <cell r="X292" t="str">
            <v>W</v>
          </cell>
          <cell r="Y292" t="str">
            <v>606</v>
          </cell>
          <cell r="Z292" t="str">
            <v>EA</v>
          </cell>
          <cell r="AA292">
            <v>1</v>
          </cell>
          <cell r="AB292" t="str">
            <v>260 X 142 X 107</v>
          </cell>
          <cell r="AE292" t="str">
            <v>STK</v>
          </cell>
          <cell r="AF292">
            <v>1</v>
          </cell>
          <cell r="AG292">
            <v>19</v>
          </cell>
          <cell r="AH292">
            <v>1</v>
          </cell>
          <cell r="AI292" t="str">
            <v>STK</v>
          </cell>
          <cell r="AJ292" t="str">
            <v>PEHA Elektro GmbH &amp; Co. KG</v>
          </cell>
          <cell r="AK292" t="str">
            <v>PEHA Elektro GmbH &amp; Co. KG</v>
          </cell>
        </row>
        <row r="293">
          <cell r="C293" t="str">
            <v>H 1900.02 V</v>
          </cell>
          <cell r="D293" t="str">
            <v>4851</v>
          </cell>
          <cell r="E293" t="str">
            <v>15</v>
          </cell>
          <cell r="F293" t="str">
            <v>1</v>
          </cell>
          <cell r="G293" t="str">
            <v>01</v>
          </cell>
          <cell r="H293" t="str">
            <v>01</v>
          </cell>
          <cell r="I293" t="str">
            <v>1</v>
          </cell>
          <cell r="J293">
            <v>1</v>
          </cell>
          <cell r="K293">
            <v>6.8000000000000005E-2</v>
          </cell>
          <cell r="L293">
            <v>6.8000000000000005E-2</v>
          </cell>
          <cell r="M293" t="str">
            <v>KG</v>
          </cell>
          <cell r="N293">
            <v>0</v>
          </cell>
          <cell r="P293" t="str">
            <v>22326122472F382U50</v>
          </cell>
          <cell r="Q293" t="str">
            <v>4010105260021</v>
          </cell>
          <cell r="R293" t="str">
            <v>4</v>
          </cell>
          <cell r="S293" t="str">
            <v>223</v>
          </cell>
          <cell r="T293" t="str">
            <v>08</v>
          </cell>
          <cell r="U293" t="str">
            <v>21</v>
          </cell>
          <cell r="V293" t="str">
            <v>85366990</v>
          </cell>
          <cell r="W293" t="str">
            <v>DE</v>
          </cell>
          <cell r="X293" t="str">
            <v>C</v>
          </cell>
          <cell r="Y293" t="str">
            <v>606</v>
          </cell>
          <cell r="Z293" t="str">
            <v>EA</v>
          </cell>
          <cell r="AA293">
            <v>1</v>
          </cell>
          <cell r="AB293" t="str">
            <v>223 X 153 X 078</v>
          </cell>
          <cell r="AE293" t="str">
            <v>STK</v>
          </cell>
          <cell r="AF293">
            <v>1</v>
          </cell>
          <cell r="AG293">
            <v>19</v>
          </cell>
          <cell r="AH293">
            <v>1</v>
          </cell>
          <cell r="AI293" t="str">
            <v>STK</v>
          </cell>
          <cell r="AJ293" t="str">
            <v>PEHA Elektro GmbH &amp; Co. KG</v>
          </cell>
          <cell r="AK293" t="str">
            <v>PEHA Elektro GmbH &amp; Co. KG</v>
          </cell>
        </row>
        <row r="294">
          <cell r="C294" t="str">
            <v>H 1902.02</v>
          </cell>
          <cell r="D294" t="str">
            <v>4851</v>
          </cell>
          <cell r="E294" t="str">
            <v>15</v>
          </cell>
          <cell r="F294" t="str">
            <v>1</v>
          </cell>
          <cell r="G294" t="str">
            <v>01</v>
          </cell>
          <cell r="H294" t="str">
            <v>01</v>
          </cell>
          <cell r="I294" t="str">
            <v>1</v>
          </cell>
          <cell r="J294">
            <v>1</v>
          </cell>
          <cell r="K294">
            <v>0.106</v>
          </cell>
          <cell r="L294">
            <v>0.106</v>
          </cell>
          <cell r="M294" t="str">
            <v>KG</v>
          </cell>
          <cell r="N294">
            <v>0</v>
          </cell>
          <cell r="P294" t="str">
            <v>22326122472F382U50</v>
          </cell>
          <cell r="Q294" t="str">
            <v>4010105260120</v>
          </cell>
          <cell r="R294" t="str">
            <v>4</v>
          </cell>
          <cell r="S294" t="str">
            <v>223</v>
          </cell>
          <cell r="T294" t="str">
            <v>08</v>
          </cell>
          <cell r="U294" t="str">
            <v>21</v>
          </cell>
          <cell r="V294" t="str">
            <v>85366990</v>
          </cell>
          <cell r="W294" t="str">
            <v>HU</v>
          </cell>
          <cell r="X294" t="str">
            <v>C</v>
          </cell>
          <cell r="Y294" t="str">
            <v>606</v>
          </cell>
          <cell r="Z294" t="str">
            <v>EA</v>
          </cell>
          <cell r="AA294">
            <v>1</v>
          </cell>
          <cell r="AB294" t="str">
            <v>100 X 60  X 35</v>
          </cell>
          <cell r="AE294" t="str">
            <v>STK</v>
          </cell>
          <cell r="AF294">
            <v>1</v>
          </cell>
          <cell r="AG294">
            <v>19</v>
          </cell>
          <cell r="AH294">
            <v>1</v>
          </cell>
          <cell r="AI294" t="str">
            <v>STK</v>
          </cell>
          <cell r="AJ294" t="str">
            <v>PEHA Elektro GmbH &amp; Co. KG</v>
          </cell>
          <cell r="AK294" t="str">
            <v>PEHA Elektro GmbH &amp; Co. KG</v>
          </cell>
        </row>
        <row r="295">
          <cell r="C295" t="str">
            <v>H 1996.02</v>
          </cell>
          <cell r="D295" t="str">
            <v>4851</v>
          </cell>
          <cell r="E295" t="str">
            <v>15</v>
          </cell>
          <cell r="F295" t="str">
            <v>1</v>
          </cell>
          <cell r="G295" t="str">
            <v>01</v>
          </cell>
          <cell r="H295" t="str">
            <v>01</v>
          </cell>
          <cell r="I295" t="str">
            <v>1</v>
          </cell>
          <cell r="J295">
            <v>1</v>
          </cell>
          <cell r="K295">
            <v>0.112</v>
          </cell>
          <cell r="L295">
            <v>0.112</v>
          </cell>
          <cell r="M295" t="str">
            <v>KG</v>
          </cell>
          <cell r="N295">
            <v>0</v>
          </cell>
          <cell r="P295" t="str">
            <v>22326122472F382U50</v>
          </cell>
          <cell r="Q295" t="str">
            <v>4010105260229</v>
          </cell>
          <cell r="R295" t="str">
            <v>4</v>
          </cell>
          <cell r="S295" t="str">
            <v>223</v>
          </cell>
          <cell r="T295" t="str">
            <v>08</v>
          </cell>
          <cell r="U295" t="str">
            <v>21</v>
          </cell>
          <cell r="V295" t="str">
            <v>85365080</v>
          </cell>
          <cell r="W295" t="str">
            <v>HU</v>
          </cell>
          <cell r="X295" t="str">
            <v>C</v>
          </cell>
          <cell r="Y295" t="str">
            <v>606</v>
          </cell>
          <cell r="Z295" t="str">
            <v>EA</v>
          </cell>
          <cell r="AA295">
            <v>1</v>
          </cell>
          <cell r="AB295" t="str">
            <v>202 X 187 X 129</v>
          </cell>
          <cell r="AE295" t="str">
            <v>STK</v>
          </cell>
          <cell r="AF295">
            <v>1</v>
          </cell>
          <cell r="AG295">
            <v>19</v>
          </cell>
          <cell r="AH295">
            <v>1</v>
          </cell>
          <cell r="AI295" t="str">
            <v>STK</v>
          </cell>
          <cell r="AJ295" t="str">
            <v>PEHA Elektro GmbH &amp; Co. KG</v>
          </cell>
          <cell r="AK295" t="str">
            <v>PEHA Elektro GmbH &amp; Co. KG</v>
          </cell>
        </row>
        <row r="296">
          <cell r="C296" t="str">
            <v>H 6695/2</v>
          </cell>
          <cell r="D296" t="str">
            <v>4851</v>
          </cell>
          <cell r="E296" t="str">
            <v>15</v>
          </cell>
          <cell r="F296" t="str">
            <v>1</v>
          </cell>
          <cell r="G296" t="str">
            <v>01</v>
          </cell>
          <cell r="H296" t="str">
            <v>01</v>
          </cell>
          <cell r="I296" t="str">
            <v>1</v>
          </cell>
          <cell r="J296">
            <v>1</v>
          </cell>
          <cell r="K296">
            <v>0.23100000000000001</v>
          </cell>
          <cell r="L296">
            <v>0.23100000000000001</v>
          </cell>
          <cell r="M296" t="str">
            <v>KG</v>
          </cell>
          <cell r="N296">
            <v>0</v>
          </cell>
          <cell r="P296" t="str">
            <v>22326122472F382U50</v>
          </cell>
          <cell r="Q296" t="str">
            <v>4010105270020</v>
          </cell>
          <cell r="R296" t="str">
            <v>4</v>
          </cell>
          <cell r="S296" t="str">
            <v>223</v>
          </cell>
          <cell r="T296" t="str">
            <v>08</v>
          </cell>
          <cell r="U296" t="str">
            <v>21</v>
          </cell>
          <cell r="V296" t="str">
            <v>85365080</v>
          </cell>
          <cell r="W296" t="str">
            <v>DE</v>
          </cell>
          <cell r="X296" t="str">
            <v>C</v>
          </cell>
          <cell r="Y296" t="str">
            <v>606</v>
          </cell>
          <cell r="Z296" t="str">
            <v>EA</v>
          </cell>
          <cell r="AA296">
            <v>1</v>
          </cell>
          <cell r="AB296" t="str">
            <v>48 X 155  X 63</v>
          </cell>
          <cell r="AE296" t="str">
            <v>STK</v>
          </cell>
          <cell r="AF296">
            <v>1</v>
          </cell>
          <cell r="AG296">
            <v>19</v>
          </cell>
          <cell r="AH296">
            <v>1</v>
          </cell>
          <cell r="AI296" t="str">
            <v>STK</v>
          </cell>
          <cell r="AJ296" t="str">
            <v>PEHA Elektro GmbH &amp; Co. KG</v>
          </cell>
          <cell r="AK296" t="str">
            <v>PEHA Elektro GmbH &amp; Co. KG</v>
          </cell>
        </row>
        <row r="297">
          <cell r="C297" t="str">
            <v>H 1995</v>
          </cell>
          <cell r="D297" t="str">
            <v>4851</v>
          </cell>
          <cell r="E297" t="str">
            <v>15</v>
          </cell>
          <cell r="F297" t="str">
            <v>1</v>
          </cell>
          <cell r="G297" t="str">
            <v>01</v>
          </cell>
          <cell r="H297" t="str">
            <v>01</v>
          </cell>
          <cell r="I297" t="str">
            <v>1</v>
          </cell>
          <cell r="J297">
            <v>1</v>
          </cell>
          <cell r="K297">
            <v>0.12</v>
          </cell>
          <cell r="L297">
            <v>0.12</v>
          </cell>
          <cell r="M297" t="str">
            <v>KG</v>
          </cell>
          <cell r="N297">
            <v>0</v>
          </cell>
          <cell r="P297" t="str">
            <v>22326122472F382U50</v>
          </cell>
          <cell r="Q297" t="str">
            <v>4010105274523</v>
          </cell>
          <cell r="R297" t="str">
            <v>4</v>
          </cell>
          <cell r="S297" t="str">
            <v>223</v>
          </cell>
          <cell r="T297" t="str">
            <v>08</v>
          </cell>
          <cell r="U297" t="str">
            <v>21</v>
          </cell>
          <cell r="V297" t="str">
            <v>85365080</v>
          </cell>
          <cell r="W297" t="str">
            <v>HU</v>
          </cell>
          <cell r="X297" t="str">
            <v>W</v>
          </cell>
          <cell r="Y297" t="str">
            <v>606</v>
          </cell>
          <cell r="Z297" t="str">
            <v>EA</v>
          </cell>
          <cell r="AA297">
            <v>1</v>
          </cell>
          <cell r="AB297" t="str">
            <v>105 X 60 X 34</v>
          </cell>
          <cell r="AE297" t="str">
            <v>STK</v>
          </cell>
          <cell r="AF297">
            <v>1</v>
          </cell>
          <cell r="AG297">
            <v>19</v>
          </cell>
          <cell r="AH297">
            <v>1</v>
          </cell>
          <cell r="AI297" t="str">
            <v>STK</v>
          </cell>
          <cell r="AJ297" t="str">
            <v>PEHA Elektro GmbH &amp; Co. KG</v>
          </cell>
          <cell r="AK297" t="str">
            <v>PEHA Elektro GmbH &amp; Co. KG</v>
          </cell>
        </row>
        <row r="298">
          <cell r="C298" t="str">
            <v>H 1996</v>
          </cell>
          <cell r="D298" t="str">
            <v>4851</v>
          </cell>
          <cell r="E298" t="str">
            <v>15</v>
          </cell>
          <cell r="F298" t="str">
            <v>1</v>
          </cell>
          <cell r="G298" t="str">
            <v>01</v>
          </cell>
          <cell r="H298" t="str">
            <v>01</v>
          </cell>
          <cell r="I298" t="str">
            <v>1</v>
          </cell>
          <cell r="J298">
            <v>1</v>
          </cell>
          <cell r="K298">
            <v>0.12</v>
          </cell>
          <cell r="L298">
            <v>0.12</v>
          </cell>
          <cell r="M298" t="str">
            <v>KG</v>
          </cell>
          <cell r="N298">
            <v>0</v>
          </cell>
          <cell r="P298" t="str">
            <v>22326122472F382U50</v>
          </cell>
          <cell r="Q298" t="str">
            <v>4010105274622</v>
          </cell>
          <cell r="R298" t="str">
            <v>4</v>
          </cell>
          <cell r="S298" t="str">
            <v>223</v>
          </cell>
          <cell r="T298" t="str">
            <v>08</v>
          </cell>
          <cell r="U298" t="str">
            <v>21</v>
          </cell>
          <cell r="V298" t="str">
            <v>85365080</v>
          </cell>
          <cell r="W298" t="str">
            <v>HU</v>
          </cell>
          <cell r="X298" t="str">
            <v>W</v>
          </cell>
          <cell r="Y298" t="str">
            <v>606</v>
          </cell>
          <cell r="Z298" t="str">
            <v>EA</v>
          </cell>
          <cell r="AA298">
            <v>1</v>
          </cell>
          <cell r="AB298" t="str">
            <v>105 X 58 X 29</v>
          </cell>
          <cell r="AE298" t="str">
            <v>STK</v>
          </cell>
          <cell r="AF298">
            <v>1</v>
          </cell>
          <cell r="AG298">
            <v>19</v>
          </cell>
          <cell r="AH298">
            <v>1</v>
          </cell>
          <cell r="AI298" t="str">
            <v>STK</v>
          </cell>
          <cell r="AJ298" t="str">
            <v>PEHA Elektro GmbH &amp; Co. KG</v>
          </cell>
          <cell r="AK298" t="str">
            <v>PEHA Elektro GmbH &amp; Co. KG</v>
          </cell>
        </row>
        <row r="299">
          <cell r="C299" t="str">
            <v>D KAPPE FÜR 1996</v>
          </cell>
          <cell r="D299" t="str">
            <v>4851</v>
          </cell>
          <cell r="E299" t="str">
            <v>15</v>
          </cell>
          <cell r="F299" t="str">
            <v>1</v>
          </cell>
          <cell r="G299" t="str">
            <v>01</v>
          </cell>
          <cell r="H299" t="str">
            <v>01</v>
          </cell>
          <cell r="I299" t="str">
            <v>1</v>
          </cell>
          <cell r="J299">
            <v>1</v>
          </cell>
          <cell r="K299">
            <v>5.1999999999999998E-2</v>
          </cell>
          <cell r="L299">
            <v>5.1999999999999998E-2</v>
          </cell>
          <cell r="M299" t="str">
            <v>KG</v>
          </cell>
          <cell r="N299">
            <v>0</v>
          </cell>
          <cell r="P299" t="str">
            <v>22326122472F382U50</v>
          </cell>
          <cell r="Q299" t="str">
            <v>4010105275117</v>
          </cell>
          <cell r="R299" t="str">
            <v>4</v>
          </cell>
          <cell r="S299" t="str">
            <v>223</v>
          </cell>
          <cell r="T299" t="str">
            <v>08</v>
          </cell>
          <cell r="V299" t="str">
            <v>85389099</v>
          </cell>
          <cell r="W299" t="str">
            <v>DE</v>
          </cell>
          <cell r="X299" t="str">
            <v>C</v>
          </cell>
          <cell r="Y299" t="str">
            <v>606</v>
          </cell>
          <cell r="Z299" t="str">
            <v>EA</v>
          </cell>
          <cell r="AA299">
            <v>1</v>
          </cell>
          <cell r="AB299" t="str">
            <v>30 X 60  X 105</v>
          </cell>
          <cell r="AE299" t="str">
            <v>STK</v>
          </cell>
          <cell r="AF299">
            <v>1</v>
          </cell>
          <cell r="AG299">
            <v>19</v>
          </cell>
          <cell r="AH299">
            <v>1</v>
          </cell>
          <cell r="AI299" t="str">
            <v>STK</v>
          </cell>
          <cell r="AJ299" t="str">
            <v>PEHA Elektro GmbH &amp; Co. KG</v>
          </cell>
          <cell r="AK299" t="str">
            <v>PEHA Elektro GmbH &amp; Co. KG</v>
          </cell>
        </row>
        <row r="300">
          <cell r="C300" t="str">
            <v>H 6695</v>
          </cell>
          <cell r="D300" t="str">
            <v>4851</v>
          </cell>
          <cell r="E300" t="str">
            <v>15</v>
          </cell>
          <cell r="F300" t="str">
            <v>1</v>
          </cell>
          <cell r="G300" t="str">
            <v>01</v>
          </cell>
          <cell r="H300" t="str">
            <v>01</v>
          </cell>
          <cell r="I300" t="str">
            <v>1</v>
          </cell>
          <cell r="J300">
            <v>1</v>
          </cell>
          <cell r="K300">
            <v>0.14599999999999999</v>
          </cell>
          <cell r="L300">
            <v>0.14599999999999999</v>
          </cell>
          <cell r="M300" t="str">
            <v>KG</v>
          </cell>
          <cell r="N300">
            <v>0</v>
          </cell>
          <cell r="P300" t="str">
            <v>22326122472F382U50</v>
          </cell>
          <cell r="Q300" t="str">
            <v>4010105275520</v>
          </cell>
          <cell r="R300" t="str">
            <v>4</v>
          </cell>
          <cell r="S300" t="str">
            <v>223</v>
          </cell>
          <cell r="T300" t="str">
            <v>08</v>
          </cell>
          <cell r="U300" t="str">
            <v>21</v>
          </cell>
          <cell r="V300" t="str">
            <v>85365080</v>
          </cell>
          <cell r="W300" t="str">
            <v>DE</v>
          </cell>
          <cell r="X300" t="str">
            <v>W</v>
          </cell>
          <cell r="Y300" t="str">
            <v>606</v>
          </cell>
          <cell r="Z300" t="str">
            <v>EA</v>
          </cell>
          <cell r="AA300">
            <v>1</v>
          </cell>
          <cell r="AB300" t="str">
            <v>307 X 182 X 128</v>
          </cell>
          <cell r="AE300" t="str">
            <v>STK</v>
          </cell>
          <cell r="AF300">
            <v>1</v>
          </cell>
          <cell r="AG300">
            <v>19</v>
          </cell>
          <cell r="AH300">
            <v>1</v>
          </cell>
          <cell r="AI300" t="str">
            <v>STK</v>
          </cell>
          <cell r="AJ300" t="str">
            <v>PEHA Elektro GmbH &amp; Co. KG</v>
          </cell>
          <cell r="AK300" t="str">
            <v>PEHA Elektro GmbH &amp; Co. KG</v>
          </cell>
        </row>
        <row r="301">
          <cell r="C301" t="str">
            <v>H 6696</v>
          </cell>
          <cell r="D301" t="str">
            <v>4851</v>
          </cell>
          <cell r="E301" t="str">
            <v>15</v>
          </cell>
          <cell r="F301" t="str">
            <v>1</v>
          </cell>
          <cell r="G301" t="str">
            <v>01</v>
          </cell>
          <cell r="H301" t="str">
            <v>01</v>
          </cell>
          <cell r="I301" t="str">
            <v>1</v>
          </cell>
          <cell r="J301">
            <v>1</v>
          </cell>
          <cell r="K301">
            <v>0.14399999999999999</v>
          </cell>
          <cell r="L301">
            <v>0.14399999999999999</v>
          </cell>
          <cell r="M301" t="str">
            <v>KG</v>
          </cell>
          <cell r="N301">
            <v>0</v>
          </cell>
          <cell r="P301" t="str">
            <v>22326122472F382U50</v>
          </cell>
          <cell r="Q301" t="str">
            <v>4010105275629</v>
          </cell>
          <cell r="R301" t="str">
            <v>4</v>
          </cell>
          <cell r="S301" t="str">
            <v>223</v>
          </cell>
          <cell r="T301" t="str">
            <v>08</v>
          </cell>
          <cell r="U301" t="str">
            <v>21</v>
          </cell>
          <cell r="V301" t="str">
            <v>85365080</v>
          </cell>
          <cell r="W301" t="str">
            <v>HU</v>
          </cell>
          <cell r="X301" t="str">
            <v>A</v>
          </cell>
          <cell r="Y301" t="str">
            <v>606</v>
          </cell>
          <cell r="Z301" t="str">
            <v>EA</v>
          </cell>
          <cell r="AA301">
            <v>1</v>
          </cell>
          <cell r="AB301" t="str">
            <v>100 X 60  X 45</v>
          </cell>
          <cell r="AE301" t="str">
            <v>STK</v>
          </cell>
          <cell r="AF301">
            <v>1</v>
          </cell>
          <cell r="AG301">
            <v>19</v>
          </cell>
          <cell r="AH301">
            <v>1</v>
          </cell>
          <cell r="AI301" t="str">
            <v>STK</v>
          </cell>
          <cell r="AJ301" t="str">
            <v>PEHA Elektro GmbH &amp; Co. KG</v>
          </cell>
          <cell r="AK301" t="str">
            <v>PEHA Elektro GmbH &amp; Co. KG</v>
          </cell>
        </row>
        <row r="302">
          <cell r="C302" t="str">
            <v>D KAPPE FÜR 6696</v>
          </cell>
          <cell r="D302" t="str">
            <v>4851</v>
          </cell>
          <cell r="E302" t="str">
            <v>15</v>
          </cell>
          <cell r="F302" t="str">
            <v>1</v>
          </cell>
          <cell r="G302" t="str">
            <v>01</v>
          </cell>
          <cell r="H302" t="str">
            <v>01</v>
          </cell>
          <cell r="I302" t="str">
            <v>1</v>
          </cell>
          <cell r="J302">
            <v>1</v>
          </cell>
          <cell r="K302">
            <v>7.4999999999999997E-2</v>
          </cell>
          <cell r="L302">
            <v>7.4999999999999997E-2</v>
          </cell>
          <cell r="M302" t="str">
            <v>KG</v>
          </cell>
          <cell r="N302">
            <v>0</v>
          </cell>
          <cell r="P302" t="str">
            <v>22326122472F382U50</v>
          </cell>
          <cell r="Q302" t="str">
            <v>4010105275711</v>
          </cell>
          <cell r="R302" t="str">
            <v>4</v>
          </cell>
          <cell r="S302" t="str">
            <v>223</v>
          </cell>
          <cell r="T302" t="str">
            <v>08</v>
          </cell>
          <cell r="V302" t="str">
            <v>85389099</v>
          </cell>
          <cell r="W302" t="str">
            <v>DE</v>
          </cell>
          <cell r="X302" t="str">
            <v>C</v>
          </cell>
          <cell r="Y302" t="str">
            <v>606</v>
          </cell>
          <cell r="Z302" t="str">
            <v>EA</v>
          </cell>
          <cell r="AA302">
            <v>1</v>
          </cell>
          <cell r="AB302" t="str">
            <v>99 X 58  X 47</v>
          </cell>
          <cell r="AE302" t="str">
            <v>STK</v>
          </cell>
          <cell r="AF302">
            <v>1</v>
          </cell>
          <cell r="AG302">
            <v>19</v>
          </cell>
          <cell r="AH302">
            <v>1</v>
          </cell>
          <cell r="AI302" t="str">
            <v>STK</v>
          </cell>
          <cell r="AJ302" t="str">
            <v>PEHA Elektro GmbH &amp; Co. KG</v>
          </cell>
          <cell r="AK302" t="str">
            <v>PEHA Elektro GmbH &amp; Co. KG</v>
          </cell>
        </row>
        <row r="303">
          <cell r="C303" t="str">
            <v>H 6696/2</v>
          </cell>
          <cell r="D303" t="str">
            <v>4851</v>
          </cell>
          <cell r="E303" t="str">
            <v>15</v>
          </cell>
          <cell r="F303" t="str">
            <v>1</v>
          </cell>
          <cell r="G303" t="str">
            <v>01</v>
          </cell>
          <cell r="H303" t="str">
            <v>01</v>
          </cell>
          <cell r="I303" t="str">
            <v>1</v>
          </cell>
          <cell r="J303">
            <v>1</v>
          </cell>
          <cell r="K303">
            <v>0.24</v>
          </cell>
          <cell r="L303">
            <v>0.24</v>
          </cell>
          <cell r="M303" t="str">
            <v>KG</v>
          </cell>
          <cell r="N303">
            <v>0</v>
          </cell>
          <cell r="P303" t="str">
            <v>22326122472F382U50</v>
          </cell>
          <cell r="Q303" t="str">
            <v>4010105276626</v>
          </cell>
          <cell r="R303" t="str">
            <v>4</v>
          </cell>
          <cell r="S303" t="str">
            <v>223</v>
          </cell>
          <cell r="T303" t="str">
            <v>08</v>
          </cell>
          <cell r="U303" t="str">
            <v>21</v>
          </cell>
          <cell r="V303" t="str">
            <v>85365080</v>
          </cell>
          <cell r="W303" t="str">
            <v>HU</v>
          </cell>
          <cell r="X303" t="str">
            <v>W</v>
          </cell>
          <cell r="Y303" t="str">
            <v>606</v>
          </cell>
          <cell r="Z303" t="str">
            <v>EA</v>
          </cell>
          <cell r="AA303">
            <v>1</v>
          </cell>
          <cell r="AB303" t="str">
            <v>155 X 63 X 52</v>
          </cell>
          <cell r="AE303" t="str">
            <v>STK</v>
          </cell>
          <cell r="AF303">
            <v>1</v>
          </cell>
          <cell r="AG303">
            <v>19</v>
          </cell>
          <cell r="AH303">
            <v>1</v>
          </cell>
          <cell r="AI303" t="str">
            <v>STK</v>
          </cell>
          <cell r="AJ303" t="str">
            <v>PEHA Elektro GmbH &amp; Co. KG</v>
          </cell>
          <cell r="AK303" t="str">
            <v>PEHA Elektro GmbH &amp; Co. KG</v>
          </cell>
        </row>
        <row r="304">
          <cell r="C304" t="str">
            <v>D 695 O.H.</v>
          </cell>
          <cell r="D304" t="str">
            <v>4851</v>
          </cell>
          <cell r="E304" t="str">
            <v>15</v>
          </cell>
          <cell r="F304" t="str">
            <v>1</v>
          </cell>
          <cell r="G304" t="str">
            <v>01</v>
          </cell>
          <cell r="H304" t="str">
            <v>01</v>
          </cell>
          <cell r="I304" t="str">
            <v>1</v>
          </cell>
          <cell r="J304">
            <v>1</v>
          </cell>
          <cell r="K304">
            <v>0.08</v>
          </cell>
          <cell r="L304">
            <v>0.08</v>
          </cell>
          <cell r="M304" t="str">
            <v>KG</v>
          </cell>
          <cell r="N304">
            <v>0</v>
          </cell>
          <cell r="P304" t="str">
            <v>22326122472F382U50</v>
          </cell>
          <cell r="Q304" t="str">
            <v>4010105278019</v>
          </cell>
          <cell r="R304" t="str">
            <v>4</v>
          </cell>
          <cell r="S304" t="str">
            <v>223</v>
          </cell>
          <cell r="T304" t="str">
            <v>08</v>
          </cell>
          <cell r="U304" t="str">
            <v>21</v>
          </cell>
          <cell r="V304" t="str">
            <v>85318095</v>
          </cell>
          <cell r="W304" t="str">
            <v>HU</v>
          </cell>
          <cell r="X304" t="str">
            <v>C</v>
          </cell>
          <cell r="Y304" t="str">
            <v>606</v>
          </cell>
          <cell r="Z304" t="str">
            <v>EA</v>
          </cell>
          <cell r="AA304">
            <v>1</v>
          </cell>
          <cell r="AB304" t="str">
            <v>60 X 60 X 47</v>
          </cell>
          <cell r="AE304" t="str">
            <v>STK</v>
          </cell>
          <cell r="AF304">
            <v>1</v>
          </cell>
          <cell r="AG304">
            <v>19</v>
          </cell>
          <cell r="AH304">
            <v>1</v>
          </cell>
          <cell r="AI304" t="str">
            <v>STK</v>
          </cell>
          <cell r="AJ304" t="str">
            <v>PEHA Elektro GmbH &amp; Co. KG</v>
          </cell>
          <cell r="AK304" t="str">
            <v>PEHA Elektro GmbH &amp; Co. KG</v>
          </cell>
        </row>
        <row r="305">
          <cell r="C305" t="str">
            <v>D 695/14 O.H.</v>
          </cell>
          <cell r="D305" t="str">
            <v>4851</v>
          </cell>
          <cell r="E305" t="str">
            <v>15</v>
          </cell>
          <cell r="F305" t="str">
            <v>1</v>
          </cell>
          <cell r="G305" t="str">
            <v>01</v>
          </cell>
          <cell r="H305" t="str">
            <v>01</v>
          </cell>
          <cell r="I305" t="str">
            <v>1</v>
          </cell>
          <cell r="J305">
            <v>1</v>
          </cell>
          <cell r="K305">
            <v>0.08</v>
          </cell>
          <cell r="L305">
            <v>0.08</v>
          </cell>
          <cell r="M305" t="str">
            <v>KG</v>
          </cell>
          <cell r="N305">
            <v>0</v>
          </cell>
          <cell r="P305" t="str">
            <v>22326122472F382U50</v>
          </cell>
          <cell r="Q305" t="str">
            <v>4010105278118</v>
          </cell>
          <cell r="R305" t="str">
            <v>4</v>
          </cell>
          <cell r="S305" t="str">
            <v>223</v>
          </cell>
          <cell r="T305" t="str">
            <v>08</v>
          </cell>
          <cell r="U305" t="str">
            <v>21</v>
          </cell>
          <cell r="V305" t="str">
            <v>85318095</v>
          </cell>
          <cell r="W305" t="str">
            <v>HU</v>
          </cell>
          <cell r="X305" t="str">
            <v>C</v>
          </cell>
          <cell r="Y305" t="str">
            <v>606</v>
          </cell>
          <cell r="Z305" t="str">
            <v>EA</v>
          </cell>
          <cell r="AA305">
            <v>1</v>
          </cell>
          <cell r="AB305" t="str">
            <v>60 X 60 X 47</v>
          </cell>
          <cell r="AE305" t="str">
            <v>STK</v>
          </cell>
          <cell r="AF305">
            <v>1</v>
          </cell>
          <cell r="AG305">
            <v>19</v>
          </cell>
          <cell r="AH305">
            <v>1</v>
          </cell>
          <cell r="AI305" t="str">
            <v>STK</v>
          </cell>
          <cell r="AJ305" t="str">
            <v>PEHA Elektro GmbH &amp; Co. KG</v>
          </cell>
          <cell r="AK305" t="str">
            <v>PEHA Elektro GmbH &amp; Co. KG</v>
          </cell>
        </row>
        <row r="306">
          <cell r="C306" t="str">
            <v>D KAPPE FÜR 626</v>
          </cell>
          <cell r="D306" t="str">
            <v>4851</v>
          </cell>
          <cell r="E306" t="str">
            <v>15</v>
          </cell>
          <cell r="F306" t="str">
            <v>1</v>
          </cell>
          <cell r="G306" t="str">
            <v>01</v>
          </cell>
          <cell r="H306" t="str">
            <v>18</v>
          </cell>
          <cell r="I306" t="str">
            <v>18</v>
          </cell>
          <cell r="J306">
            <v>1</v>
          </cell>
          <cell r="K306">
            <v>0.02</v>
          </cell>
          <cell r="L306">
            <v>0.02</v>
          </cell>
          <cell r="M306" t="str">
            <v>KG</v>
          </cell>
          <cell r="N306">
            <v>0</v>
          </cell>
          <cell r="P306" t="str">
            <v>22326122472F382U50</v>
          </cell>
          <cell r="Q306" t="str">
            <v>4010105301311</v>
          </cell>
          <cell r="R306" t="str">
            <v>4</v>
          </cell>
          <cell r="S306" t="str">
            <v>223</v>
          </cell>
          <cell r="T306" t="str">
            <v>08</v>
          </cell>
          <cell r="V306" t="str">
            <v>85389099</v>
          </cell>
          <cell r="W306" t="str">
            <v>DE</v>
          </cell>
          <cell r="X306" t="str">
            <v>C</v>
          </cell>
          <cell r="Y306" t="str">
            <v>606</v>
          </cell>
          <cell r="Z306" t="str">
            <v>EA</v>
          </cell>
          <cell r="AA306">
            <v>1</v>
          </cell>
          <cell r="AB306" t="str">
            <v>62 X 59 X 22</v>
          </cell>
          <cell r="AE306" t="str">
            <v>STK</v>
          </cell>
          <cell r="AF306">
            <v>1</v>
          </cell>
          <cell r="AG306">
            <v>19</v>
          </cell>
          <cell r="AH306">
            <v>1</v>
          </cell>
          <cell r="AI306" t="str">
            <v>STK</v>
          </cell>
          <cell r="AJ306" t="str">
            <v>PEHA Elektro GmbH &amp; Co. KG</v>
          </cell>
          <cell r="AK306" t="str">
            <v>PEHA Elektro GmbH &amp; Co. KG</v>
          </cell>
        </row>
        <row r="307">
          <cell r="C307" t="str">
            <v>D 80.6511.42 K WU LED/4NA</v>
          </cell>
          <cell r="D307" t="str">
            <v>4851</v>
          </cell>
          <cell r="E307" t="str">
            <v>15</v>
          </cell>
          <cell r="F307" t="str">
            <v>18</v>
          </cell>
          <cell r="G307" t="str">
            <v>18</v>
          </cell>
          <cell r="H307" t="str">
            <v>18</v>
          </cell>
          <cell r="I307" t="str">
            <v>18</v>
          </cell>
          <cell r="J307">
            <v>1</v>
          </cell>
          <cell r="K307">
            <v>0.1</v>
          </cell>
          <cell r="L307">
            <v>0.1</v>
          </cell>
          <cell r="M307" t="str">
            <v>KG</v>
          </cell>
          <cell r="N307">
            <v>0</v>
          </cell>
          <cell r="P307" t="str">
            <v>22326122472F282V06</v>
          </cell>
          <cell r="Q307" t="str">
            <v>4010105347012</v>
          </cell>
          <cell r="R307" t="str">
            <v>4</v>
          </cell>
          <cell r="S307" t="str">
            <v>223</v>
          </cell>
          <cell r="T307" t="str">
            <v>08</v>
          </cell>
          <cell r="U307" t="str">
            <v>22</v>
          </cell>
          <cell r="V307" t="str">
            <v>85366990</v>
          </cell>
          <cell r="W307" t="str">
            <v>DE</v>
          </cell>
          <cell r="X307" t="str">
            <v>C</v>
          </cell>
          <cell r="Y307" t="str">
            <v>606</v>
          </cell>
          <cell r="Z307" t="str">
            <v>EA</v>
          </cell>
          <cell r="AA307">
            <v>1</v>
          </cell>
          <cell r="AB307" t="str">
            <v>70 X 70  X 50</v>
          </cell>
          <cell r="AE307" t="str">
            <v>STK</v>
          </cell>
          <cell r="AF307">
            <v>1</v>
          </cell>
          <cell r="AG307">
            <v>19</v>
          </cell>
          <cell r="AH307">
            <v>1</v>
          </cell>
          <cell r="AI307" t="str">
            <v>STK</v>
          </cell>
          <cell r="AJ307" t="str">
            <v>PEHA Elektro GmbH &amp; Co. KG</v>
          </cell>
          <cell r="AK307" t="str">
            <v>PEHA Elektro GmbH &amp; Co. KG</v>
          </cell>
        </row>
        <row r="308">
          <cell r="C308" t="str">
            <v>D 80.6511.02 K WU LED/4NA</v>
          </cell>
          <cell r="D308" t="str">
            <v>4851</v>
          </cell>
          <cell r="E308" t="str">
            <v>15</v>
          </cell>
          <cell r="F308" t="str">
            <v>2</v>
          </cell>
          <cell r="G308" t="str">
            <v>02</v>
          </cell>
          <cell r="H308" t="str">
            <v>02</v>
          </cell>
          <cell r="I308" t="str">
            <v>2</v>
          </cell>
          <cell r="J308">
            <v>1</v>
          </cell>
          <cell r="K308">
            <v>1</v>
          </cell>
          <cell r="L308">
            <v>1</v>
          </cell>
          <cell r="M308" t="str">
            <v>KG</v>
          </cell>
          <cell r="N308">
            <v>0</v>
          </cell>
          <cell r="P308" t="str">
            <v>223261224728572U33</v>
          </cell>
          <cell r="Q308" t="str">
            <v>4010105347210</v>
          </cell>
          <cell r="R308" t="str">
            <v>4</v>
          </cell>
          <cell r="S308" t="str">
            <v>223</v>
          </cell>
          <cell r="T308" t="str">
            <v>08</v>
          </cell>
          <cell r="U308" t="str">
            <v>22</v>
          </cell>
          <cell r="V308" t="str">
            <v>85366990</v>
          </cell>
          <cell r="W308" t="str">
            <v>DE</v>
          </cell>
          <cell r="X308" t="str">
            <v>C</v>
          </cell>
          <cell r="Y308" t="str">
            <v>606</v>
          </cell>
          <cell r="Z308" t="str">
            <v>EA</v>
          </cell>
          <cell r="AA308">
            <v>1</v>
          </cell>
          <cell r="AB308" t="str">
            <v>275 X 185 X 92</v>
          </cell>
          <cell r="AE308" t="str">
            <v>STK</v>
          </cell>
          <cell r="AF308">
            <v>1</v>
          </cell>
          <cell r="AG308">
            <v>19</v>
          </cell>
          <cell r="AH308">
            <v>1</v>
          </cell>
          <cell r="AI308" t="str">
            <v>STK</v>
          </cell>
          <cell r="AJ308" t="str">
            <v>PEHA Elektro GmbH &amp; Co. KG</v>
          </cell>
          <cell r="AK308" t="str">
            <v>PEHA Elektro GmbH &amp; Co. KG</v>
          </cell>
        </row>
        <row r="309">
          <cell r="C309" t="str">
            <v>D 80.6511 K WU W</v>
          </cell>
          <cell r="D309" t="str">
            <v>4851</v>
          </cell>
          <cell r="E309" t="str">
            <v>15</v>
          </cell>
          <cell r="F309" t="str">
            <v>1</v>
          </cell>
          <cell r="G309" t="str">
            <v>01</v>
          </cell>
          <cell r="H309" t="str">
            <v>01</v>
          </cell>
          <cell r="I309" t="str">
            <v>1</v>
          </cell>
          <cell r="J309">
            <v>1</v>
          </cell>
          <cell r="K309">
            <v>9.8000000000000004E-2</v>
          </cell>
          <cell r="L309">
            <v>9.8000000000000004E-2</v>
          </cell>
          <cell r="M309" t="str">
            <v>KG</v>
          </cell>
          <cell r="N309">
            <v>0</v>
          </cell>
          <cell r="P309" t="str">
            <v>223261224728572U33</v>
          </cell>
          <cell r="Q309" t="str">
            <v>4010105353754</v>
          </cell>
          <cell r="R309" t="str">
            <v>4</v>
          </cell>
          <cell r="S309" t="str">
            <v>223</v>
          </cell>
          <cell r="T309" t="str">
            <v>08</v>
          </cell>
          <cell r="U309" t="str">
            <v>22</v>
          </cell>
          <cell r="V309" t="str">
            <v>85366990</v>
          </cell>
          <cell r="W309" t="str">
            <v>DE</v>
          </cell>
          <cell r="X309" t="str">
            <v>C</v>
          </cell>
          <cell r="Y309" t="str">
            <v>606</v>
          </cell>
          <cell r="Z309" t="str">
            <v>EA</v>
          </cell>
          <cell r="AA309">
            <v>1</v>
          </cell>
          <cell r="AB309" t="str">
            <v>275 X 185 X 92</v>
          </cell>
          <cell r="AE309" t="str">
            <v>STK</v>
          </cell>
          <cell r="AF309">
            <v>1</v>
          </cell>
          <cell r="AG309">
            <v>19</v>
          </cell>
          <cell r="AH309">
            <v>1</v>
          </cell>
          <cell r="AI309" t="str">
            <v>STK</v>
          </cell>
          <cell r="AJ309" t="str">
            <v>PEHA Elektro GmbH &amp; Co. KG</v>
          </cell>
          <cell r="AK309" t="str">
            <v>PEHA Elektro GmbH &amp; Co. KG</v>
          </cell>
        </row>
        <row r="310">
          <cell r="C310" t="str">
            <v>D 80.6511.02 K WU</v>
          </cell>
          <cell r="D310" t="str">
            <v>4851</v>
          </cell>
          <cell r="E310" t="str">
            <v>15</v>
          </cell>
          <cell r="F310" t="str">
            <v>1</v>
          </cell>
          <cell r="G310" t="str">
            <v>01</v>
          </cell>
          <cell r="H310" t="str">
            <v>01</v>
          </cell>
          <cell r="I310" t="str">
            <v>1</v>
          </cell>
          <cell r="J310">
            <v>1</v>
          </cell>
          <cell r="K310">
            <v>9.9000000000000005E-2</v>
          </cell>
          <cell r="L310">
            <v>9.9000000000000005E-2</v>
          </cell>
          <cell r="M310" t="str">
            <v>KG</v>
          </cell>
          <cell r="N310">
            <v>0</v>
          </cell>
          <cell r="P310" t="str">
            <v>223261224728572U33</v>
          </cell>
          <cell r="Q310" t="str">
            <v>4010105353853</v>
          </cell>
          <cell r="R310" t="str">
            <v>4</v>
          </cell>
          <cell r="S310" t="str">
            <v>223</v>
          </cell>
          <cell r="T310" t="str">
            <v>08</v>
          </cell>
          <cell r="U310" t="str">
            <v>22</v>
          </cell>
          <cell r="V310" t="str">
            <v>85366990</v>
          </cell>
          <cell r="W310" t="str">
            <v>DE</v>
          </cell>
          <cell r="X310" t="str">
            <v>W</v>
          </cell>
          <cell r="Y310" t="str">
            <v>606</v>
          </cell>
          <cell r="Z310" t="str">
            <v>EA</v>
          </cell>
          <cell r="AA310">
            <v>1</v>
          </cell>
          <cell r="AB310" t="str">
            <v>275 X 185 X 92</v>
          </cell>
          <cell r="AE310" t="str">
            <v>STK</v>
          </cell>
          <cell r="AF310">
            <v>1</v>
          </cell>
          <cell r="AG310">
            <v>19</v>
          </cell>
          <cell r="AH310">
            <v>1</v>
          </cell>
          <cell r="AI310" t="str">
            <v>STK</v>
          </cell>
          <cell r="AJ310" t="str">
            <v>PEHA Elektro GmbH &amp; Co. KG</v>
          </cell>
          <cell r="AK310" t="str">
            <v>PEHA Elektro GmbH &amp; Co. KG</v>
          </cell>
        </row>
        <row r="311">
          <cell r="C311" t="str">
            <v>D 80.640 Z WU AW</v>
          </cell>
          <cell r="D311" t="str">
            <v>4851</v>
          </cell>
          <cell r="E311" t="str">
            <v>15</v>
          </cell>
          <cell r="F311" t="str">
            <v>1</v>
          </cell>
          <cell r="G311" t="str">
            <v>10</v>
          </cell>
          <cell r="H311" t="str">
            <v>10</v>
          </cell>
          <cell r="I311" t="str">
            <v>2</v>
          </cell>
          <cell r="J311">
            <v>1</v>
          </cell>
          <cell r="K311">
            <v>9.9000000000000005E-2</v>
          </cell>
          <cell r="L311">
            <v>9.9000000000000005E-2</v>
          </cell>
          <cell r="M311" t="str">
            <v>KG</v>
          </cell>
          <cell r="N311">
            <v>0</v>
          </cell>
          <cell r="P311" t="str">
            <v>223261224728572U33</v>
          </cell>
          <cell r="Q311" t="str">
            <v>4010105354010</v>
          </cell>
          <cell r="R311" t="str">
            <v>4</v>
          </cell>
          <cell r="S311" t="str">
            <v>223</v>
          </cell>
          <cell r="T311" t="str">
            <v>08</v>
          </cell>
          <cell r="V311" t="str">
            <v>85365080</v>
          </cell>
          <cell r="W311" t="str">
            <v>DE</v>
          </cell>
          <cell r="X311" t="str">
            <v>C</v>
          </cell>
          <cell r="Y311" t="str">
            <v>606</v>
          </cell>
          <cell r="Z311" t="str">
            <v>EA</v>
          </cell>
          <cell r="AA311">
            <v>1</v>
          </cell>
          <cell r="AB311" t="str">
            <v>158 X 087 X 076</v>
          </cell>
          <cell r="AE311" t="str">
            <v>STK</v>
          </cell>
          <cell r="AF311">
            <v>1</v>
          </cell>
          <cell r="AG311">
            <v>19</v>
          </cell>
          <cell r="AH311">
            <v>1</v>
          </cell>
          <cell r="AI311" t="str">
            <v>STK</v>
          </cell>
          <cell r="AJ311" t="str">
            <v>PEHA Elektro GmbH &amp; Co. KG</v>
          </cell>
          <cell r="AK311" t="str">
            <v>PEHA Elektro GmbH &amp; Co. KG</v>
          </cell>
        </row>
        <row r="312">
          <cell r="C312" t="str">
            <v>D 80.640.02 Z WU</v>
          </cell>
          <cell r="D312" t="str">
            <v>4851</v>
          </cell>
          <cell r="E312" t="str">
            <v>15</v>
          </cell>
          <cell r="F312" t="str">
            <v>1</v>
          </cell>
          <cell r="G312" t="str">
            <v>01</v>
          </cell>
          <cell r="H312" t="str">
            <v>01</v>
          </cell>
          <cell r="I312" t="str">
            <v>1</v>
          </cell>
          <cell r="J312">
            <v>1</v>
          </cell>
          <cell r="K312">
            <v>6.2E-2</v>
          </cell>
          <cell r="L312">
            <v>6.2E-2</v>
          </cell>
          <cell r="M312" t="str">
            <v>KG</v>
          </cell>
          <cell r="N312">
            <v>0</v>
          </cell>
          <cell r="P312" t="str">
            <v>223261224728572U33</v>
          </cell>
          <cell r="Q312" t="str">
            <v>4010105354119</v>
          </cell>
          <cell r="R312" t="str">
            <v>4</v>
          </cell>
          <cell r="S312" t="str">
            <v>223</v>
          </cell>
          <cell r="T312" t="str">
            <v>08</v>
          </cell>
          <cell r="U312" t="str">
            <v>22</v>
          </cell>
          <cell r="V312" t="str">
            <v>85365080</v>
          </cell>
          <cell r="W312" t="str">
            <v>DE</v>
          </cell>
          <cell r="X312" t="str">
            <v>W</v>
          </cell>
          <cell r="Y312" t="str">
            <v>606</v>
          </cell>
          <cell r="Z312" t="str">
            <v>EA</v>
          </cell>
          <cell r="AA312">
            <v>1</v>
          </cell>
          <cell r="AB312" t="str">
            <v>300 X 83  X 10</v>
          </cell>
          <cell r="AE312" t="str">
            <v>STK</v>
          </cell>
          <cell r="AF312">
            <v>1</v>
          </cell>
          <cell r="AG312">
            <v>19</v>
          </cell>
          <cell r="AH312">
            <v>1</v>
          </cell>
          <cell r="AI312" t="str">
            <v>STK</v>
          </cell>
          <cell r="AJ312" t="str">
            <v>PEHA Elektro GmbH &amp; Co. KG</v>
          </cell>
          <cell r="AK312" t="str">
            <v>PEHA Elektro GmbH &amp; Co. KG</v>
          </cell>
        </row>
        <row r="313">
          <cell r="C313" t="str">
            <v>D 80.640.02 Z WU NA</v>
          </cell>
          <cell r="D313" t="str">
            <v>4851</v>
          </cell>
          <cell r="E313" t="str">
            <v>15</v>
          </cell>
          <cell r="F313" t="str">
            <v>1</v>
          </cell>
          <cell r="G313" t="str">
            <v>01</v>
          </cell>
          <cell r="H313" t="str">
            <v>01</v>
          </cell>
          <cell r="I313" t="str">
            <v>1</v>
          </cell>
          <cell r="J313">
            <v>1</v>
          </cell>
          <cell r="K313">
            <v>3.3000000000000002E-2</v>
          </cell>
          <cell r="L313">
            <v>3.3000000000000002E-2</v>
          </cell>
          <cell r="M313" t="str">
            <v>KG</v>
          </cell>
          <cell r="N313">
            <v>0</v>
          </cell>
          <cell r="P313" t="str">
            <v>223261224728572U33</v>
          </cell>
          <cell r="Q313" t="str">
            <v>4010105354317</v>
          </cell>
          <cell r="R313" t="str">
            <v>4</v>
          </cell>
          <cell r="S313" t="str">
            <v>223</v>
          </cell>
          <cell r="T313" t="str">
            <v>08</v>
          </cell>
          <cell r="U313" t="str">
            <v>22</v>
          </cell>
          <cell r="V313" t="str">
            <v>85365080</v>
          </cell>
          <cell r="W313" t="str">
            <v>DE</v>
          </cell>
          <cell r="X313" t="str">
            <v>C</v>
          </cell>
          <cell r="Y313" t="str">
            <v>606</v>
          </cell>
          <cell r="Z313" t="str">
            <v>EA</v>
          </cell>
          <cell r="AA313">
            <v>1</v>
          </cell>
          <cell r="AB313" t="str">
            <v>158 X 087 X 076</v>
          </cell>
          <cell r="AE313" t="str">
            <v>STK</v>
          </cell>
          <cell r="AF313">
            <v>1</v>
          </cell>
          <cell r="AG313">
            <v>19</v>
          </cell>
          <cell r="AH313">
            <v>1</v>
          </cell>
          <cell r="AI313" t="str">
            <v>STK</v>
          </cell>
          <cell r="AJ313" t="str">
            <v>PEHA Elektro GmbH &amp; Co. KG</v>
          </cell>
          <cell r="AK313" t="str">
            <v>PEHA Elektro GmbH &amp; Co. KG</v>
          </cell>
        </row>
        <row r="314">
          <cell r="C314" t="str">
            <v>D 80.645 Z WU AW</v>
          </cell>
          <cell r="D314" t="str">
            <v>4851</v>
          </cell>
          <cell r="E314" t="str">
            <v>15</v>
          </cell>
          <cell r="F314" t="str">
            <v>1</v>
          </cell>
          <cell r="G314" t="str">
            <v>10</v>
          </cell>
          <cell r="H314" t="str">
            <v>10</v>
          </cell>
          <cell r="I314" t="str">
            <v>2</v>
          </cell>
          <cell r="J314">
            <v>1</v>
          </cell>
          <cell r="K314">
            <v>3.3000000000000002E-2</v>
          </cell>
          <cell r="L314">
            <v>3.3000000000000002E-2</v>
          </cell>
          <cell r="M314" t="str">
            <v>KG</v>
          </cell>
          <cell r="N314">
            <v>0</v>
          </cell>
          <cell r="P314" t="str">
            <v>223261224728572U33</v>
          </cell>
          <cell r="Q314" t="str">
            <v>4010105354515</v>
          </cell>
          <cell r="R314" t="str">
            <v>4</v>
          </cell>
          <cell r="S314" t="str">
            <v>223</v>
          </cell>
          <cell r="T314" t="str">
            <v>08</v>
          </cell>
          <cell r="V314" t="str">
            <v>85365080</v>
          </cell>
          <cell r="W314" t="str">
            <v>DE</v>
          </cell>
          <cell r="X314" t="str">
            <v>C</v>
          </cell>
          <cell r="Y314" t="str">
            <v>606</v>
          </cell>
          <cell r="Z314" t="str">
            <v>EA</v>
          </cell>
          <cell r="AA314">
            <v>1</v>
          </cell>
          <cell r="AB314" t="str">
            <v>158 X 087 X 076</v>
          </cell>
          <cell r="AE314" t="str">
            <v>STK</v>
          </cell>
          <cell r="AF314">
            <v>1</v>
          </cell>
          <cell r="AG314">
            <v>19</v>
          </cell>
          <cell r="AH314">
            <v>1</v>
          </cell>
          <cell r="AI314" t="str">
            <v>STK</v>
          </cell>
          <cell r="AJ314" t="str">
            <v>PEHA Elektro GmbH &amp; Co. KG</v>
          </cell>
          <cell r="AK314" t="str">
            <v>PEHA Elektro GmbH &amp; Co. KG</v>
          </cell>
        </row>
        <row r="315">
          <cell r="C315" t="str">
            <v>D 80.640.02 Z WU GLK</v>
          </cell>
          <cell r="D315" t="str">
            <v>4851</v>
          </cell>
          <cell r="E315" t="str">
            <v>15</v>
          </cell>
          <cell r="F315" t="str">
            <v>1</v>
          </cell>
          <cell r="G315" t="str">
            <v>01</v>
          </cell>
          <cell r="H315" t="str">
            <v>01</v>
          </cell>
          <cell r="I315" t="str">
            <v>1</v>
          </cell>
          <cell r="J315">
            <v>1</v>
          </cell>
          <cell r="K315">
            <v>3.2000000000000001E-2</v>
          </cell>
          <cell r="L315">
            <v>3.2000000000000001E-2</v>
          </cell>
          <cell r="M315" t="str">
            <v>KG</v>
          </cell>
          <cell r="N315">
            <v>0</v>
          </cell>
          <cell r="P315" t="str">
            <v>223261224728572U33</v>
          </cell>
          <cell r="Q315" t="str">
            <v>4010105354812</v>
          </cell>
          <cell r="R315" t="str">
            <v>4</v>
          </cell>
          <cell r="S315" t="str">
            <v>223</v>
          </cell>
          <cell r="T315" t="str">
            <v>08</v>
          </cell>
          <cell r="U315" t="str">
            <v>22</v>
          </cell>
          <cell r="V315" t="str">
            <v>85365080</v>
          </cell>
          <cell r="W315" t="str">
            <v>DE</v>
          </cell>
          <cell r="X315" t="str">
            <v>W</v>
          </cell>
          <cell r="Y315" t="str">
            <v>606</v>
          </cell>
          <cell r="Z315" t="str">
            <v>EA</v>
          </cell>
          <cell r="AA315">
            <v>1</v>
          </cell>
          <cell r="AB315" t="str">
            <v>158 X 087 X 076</v>
          </cell>
          <cell r="AE315" t="str">
            <v>STK</v>
          </cell>
          <cell r="AF315">
            <v>1</v>
          </cell>
          <cell r="AG315">
            <v>19</v>
          </cell>
          <cell r="AH315">
            <v>1</v>
          </cell>
          <cell r="AI315" t="str">
            <v>STK</v>
          </cell>
          <cell r="AJ315" t="str">
            <v>PEHA Elektro GmbH &amp; Co. KG</v>
          </cell>
          <cell r="AK315" t="str">
            <v>PEHA Elektro GmbH &amp; Co. KG</v>
          </cell>
        </row>
        <row r="316">
          <cell r="C316" t="str">
            <v>D 80.642.02 Z WU</v>
          </cell>
          <cell r="D316" t="str">
            <v>4851</v>
          </cell>
          <cell r="E316" t="str">
            <v>15</v>
          </cell>
          <cell r="F316" t="str">
            <v>1</v>
          </cell>
          <cell r="G316" t="str">
            <v>01</v>
          </cell>
          <cell r="H316" t="str">
            <v>01</v>
          </cell>
          <cell r="I316" t="str">
            <v>1</v>
          </cell>
          <cell r="J316">
            <v>1</v>
          </cell>
          <cell r="K316">
            <v>0.04</v>
          </cell>
          <cell r="L316">
            <v>0.04</v>
          </cell>
          <cell r="M316" t="str">
            <v>KG</v>
          </cell>
          <cell r="N316">
            <v>0</v>
          </cell>
          <cell r="P316" t="str">
            <v>223261224728572U33</v>
          </cell>
          <cell r="Q316" t="str">
            <v>4010105354911</v>
          </cell>
          <cell r="R316" t="str">
            <v>4</v>
          </cell>
          <cell r="S316" t="str">
            <v>223</v>
          </cell>
          <cell r="T316" t="str">
            <v>08</v>
          </cell>
          <cell r="U316" t="str">
            <v>22</v>
          </cell>
          <cell r="V316" t="str">
            <v>85365080</v>
          </cell>
          <cell r="W316" t="str">
            <v>DE</v>
          </cell>
          <cell r="X316" t="str">
            <v>C</v>
          </cell>
          <cell r="Y316" t="str">
            <v>606</v>
          </cell>
          <cell r="Z316" t="str">
            <v>EA</v>
          </cell>
          <cell r="AA316">
            <v>1</v>
          </cell>
          <cell r="AB316" t="str">
            <v>70 X 70 X 18</v>
          </cell>
          <cell r="AE316" t="str">
            <v>STK</v>
          </cell>
          <cell r="AF316">
            <v>1</v>
          </cell>
          <cell r="AG316">
            <v>19</v>
          </cell>
          <cell r="AH316">
            <v>1</v>
          </cell>
          <cell r="AI316" t="str">
            <v>STK</v>
          </cell>
          <cell r="AJ316" t="str">
            <v>PEHA Elektro GmbH &amp; Co. KG</v>
          </cell>
          <cell r="AK316" t="str">
            <v>PEHA Elektro GmbH &amp; Co. KG</v>
          </cell>
        </row>
        <row r="317">
          <cell r="C317" t="str">
            <v>D 80.642.02 Z WU GLK</v>
          </cell>
          <cell r="D317" t="str">
            <v>4851</v>
          </cell>
          <cell r="E317" t="str">
            <v>15</v>
          </cell>
          <cell r="F317" t="str">
            <v>1</v>
          </cell>
          <cell r="G317" t="str">
            <v>01</v>
          </cell>
          <cell r="H317" t="str">
            <v>01</v>
          </cell>
          <cell r="I317" t="str">
            <v>1</v>
          </cell>
          <cell r="J317">
            <v>1</v>
          </cell>
          <cell r="K317">
            <v>0.03</v>
          </cell>
          <cell r="L317">
            <v>0.03</v>
          </cell>
          <cell r="M317" t="str">
            <v>KG</v>
          </cell>
          <cell r="N317">
            <v>0</v>
          </cell>
          <cell r="P317" t="str">
            <v>223261224728572U33</v>
          </cell>
          <cell r="Q317" t="str">
            <v>4010105355116</v>
          </cell>
          <cell r="R317" t="str">
            <v>4</v>
          </cell>
          <cell r="S317" t="str">
            <v>223</v>
          </cell>
          <cell r="T317" t="str">
            <v>08</v>
          </cell>
          <cell r="U317" t="str">
            <v>22</v>
          </cell>
          <cell r="V317" t="str">
            <v>85365080</v>
          </cell>
          <cell r="W317" t="str">
            <v>DE</v>
          </cell>
          <cell r="X317" t="str">
            <v>C</v>
          </cell>
          <cell r="Y317" t="str">
            <v>606</v>
          </cell>
          <cell r="Z317" t="str">
            <v>EA</v>
          </cell>
          <cell r="AA317">
            <v>1</v>
          </cell>
          <cell r="AB317" t="str">
            <v>158 X 087 X 076</v>
          </cell>
          <cell r="AE317" t="str">
            <v>STK</v>
          </cell>
          <cell r="AF317">
            <v>1</v>
          </cell>
          <cell r="AG317">
            <v>19</v>
          </cell>
          <cell r="AH317">
            <v>1</v>
          </cell>
          <cell r="AI317" t="str">
            <v>STK</v>
          </cell>
          <cell r="AJ317" t="str">
            <v>PEHA Elektro GmbH &amp; Co. KG</v>
          </cell>
          <cell r="AK317" t="str">
            <v>PEHA Elektro GmbH &amp; Co. KG</v>
          </cell>
        </row>
        <row r="318">
          <cell r="C318" t="str">
            <v>D 80.655.02 K Z WU</v>
          </cell>
          <cell r="D318" t="str">
            <v>4851</v>
          </cell>
          <cell r="E318" t="str">
            <v>15</v>
          </cell>
          <cell r="F318" t="str">
            <v>18</v>
          </cell>
          <cell r="G318" t="str">
            <v>18</v>
          </cell>
          <cell r="H318" t="str">
            <v>18</v>
          </cell>
          <cell r="I318" t="str">
            <v>18</v>
          </cell>
          <cell r="J318">
            <v>1</v>
          </cell>
          <cell r="K318">
            <v>3.1E-2</v>
          </cell>
          <cell r="L318">
            <v>3.1E-2</v>
          </cell>
          <cell r="M318" t="str">
            <v>KG</v>
          </cell>
          <cell r="N318">
            <v>0</v>
          </cell>
          <cell r="P318" t="str">
            <v>223261224728572U33</v>
          </cell>
          <cell r="Q318" t="str">
            <v>4010105355215</v>
          </cell>
          <cell r="R318" t="str">
            <v>4</v>
          </cell>
          <cell r="S318" t="str">
            <v>223</v>
          </cell>
          <cell r="T318" t="str">
            <v>08</v>
          </cell>
          <cell r="V318" t="str">
            <v>85365080</v>
          </cell>
          <cell r="W318" t="str">
            <v>DE</v>
          </cell>
          <cell r="X318" t="str">
            <v>C</v>
          </cell>
          <cell r="Y318" t="str">
            <v>606</v>
          </cell>
          <cell r="Z318" t="str">
            <v>EA</v>
          </cell>
          <cell r="AA318">
            <v>1</v>
          </cell>
          <cell r="AB318" t="str">
            <v>158 X 087 X 076</v>
          </cell>
          <cell r="AE318" t="str">
            <v>STK</v>
          </cell>
          <cell r="AF318">
            <v>1</v>
          </cell>
          <cell r="AG318">
            <v>19</v>
          </cell>
          <cell r="AH318">
            <v>1</v>
          </cell>
          <cell r="AI318" t="str">
            <v>STK</v>
          </cell>
          <cell r="AJ318" t="str">
            <v>PEHA Elektro GmbH &amp; Co. KG</v>
          </cell>
          <cell r="AK318" t="str">
            <v>PEHA Elektro GmbH &amp; Co. KG</v>
          </cell>
        </row>
        <row r="319">
          <cell r="C319" t="str">
            <v>D 80.644.02 Z WU</v>
          </cell>
          <cell r="D319" t="str">
            <v>4851</v>
          </cell>
          <cell r="E319" t="str">
            <v>15</v>
          </cell>
          <cell r="F319" t="str">
            <v>2</v>
          </cell>
          <cell r="G319" t="str">
            <v>02</v>
          </cell>
          <cell r="H319" t="str">
            <v>02</v>
          </cell>
          <cell r="I319" t="str">
            <v>2</v>
          </cell>
          <cell r="J319">
            <v>1</v>
          </cell>
          <cell r="K319">
            <v>3.1E-2</v>
          </cell>
          <cell r="L319">
            <v>3.1E-2</v>
          </cell>
          <cell r="M319" t="str">
            <v>KG</v>
          </cell>
          <cell r="N319">
            <v>0</v>
          </cell>
          <cell r="P319" t="str">
            <v>223261224728572U33</v>
          </cell>
          <cell r="Q319" t="str">
            <v>4010105355314</v>
          </cell>
          <cell r="R319" t="str">
            <v>4</v>
          </cell>
          <cell r="S319" t="str">
            <v>223</v>
          </cell>
          <cell r="T319" t="str">
            <v>08</v>
          </cell>
          <cell r="U319" t="str">
            <v>22</v>
          </cell>
          <cell r="V319" t="str">
            <v>85365080</v>
          </cell>
          <cell r="W319" t="str">
            <v>DE</v>
          </cell>
          <cell r="X319" t="str">
            <v>C</v>
          </cell>
          <cell r="Y319" t="str">
            <v>606</v>
          </cell>
          <cell r="Z319" t="str">
            <v>EA</v>
          </cell>
          <cell r="AA319">
            <v>1</v>
          </cell>
          <cell r="AB319" t="str">
            <v>158 X 087 X 076</v>
          </cell>
          <cell r="AE319" t="str">
            <v>STK</v>
          </cell>
          <cell r="AF319">
            <v>1</v>
          </cell>
          <cell r="AG319">
            <v>19</v>
          </cell>
          <cell r="AH319">
            <v>1</v>
          </cell>
          <cell r="AI319" t="str">
            <v>STK</v>
          </cell>
          <cell r="AJ319" t="str">
            <v>PEHA Elektro GmbH &amp; Co. KG</v>
          </cell>
          <cell r="AK319" t="str">
            <v>PEHA Elektro GmbH &amp; Co. KG</v>
          </cell>
        </row>
        <row r="320">
          <cell r="C320" t="str">
            <v>D 80.645.02 Z WU</v>
          </cell>
          <cell r="D320" t="str">
            <v>4851</v>
          </cell>
          <cell r="E320" t="str">
            <v>15</v>
          </cell>
          <cell r="F320" t="str">
            <v>1</v>
          </cell>
          <cell r="G320" t="str">
            <v>01</v>
          </cell>
          <cell r="H320" t="str">
            <v>01</v>
          </cell>
          <cell r="I320" t="str">
            <v>1</v>
          </cell>
          <cell r="J320">
            <v>1</v>
          </cell>
          <cell r="K320">
            <v>3.3000000000000002E-2</v>
          </cell>
          <cell r="L320">
            <v>3.3000000000000002E-2</v>
          </cell>
          <cell r="M320" t="str">
            <v>KG</v>
          </cell>
          <cell r="N320">
            <v>0</v>
          </cell>
          <cell r="P320" t="str">
            <v>223261224728572U33</v>
          </cell>
          <cell r="Q320" t="str">
            <v>4010105355413</v>
          </cell>
          <cell r="R320" t="str">
            <v>4</v>
          </cell>
          <cell r="S320" t="str">
            <v>223</v>
          </cell>
          <cell r="T320" t="str">
            <v>08</v>
          </cell>
          <cell r="U320" t="str">
            <v>22</v>
          </cell>
          <cell r="V320" t="str">
            <v>85365080</v>
          </cell>
          <cell r="W320" t="str">
            <v>DE</v>
          </cell>
          <cell r="X320" t="str">
            <v>W</v>
          </cell>
          <cell r="Y320" t="str">
            <v>606</v>
          </cell>
          <cell r="Z320" t="str">
            <v>EA</v>
          </cell>
          <cell r="AA320">
            <v>1</v>
          </cell>
          <cell r="AB320" t="str">
            <v>158 X 087 X 076</v>
          </cell>
          <cell r="AE320" t="str">
            <v>STK</v>
          </cell>
          <cell r="AF320">
            <v>1</v>
          </cell>
          <cell r="AG320">
            <v>19</v>
          </cell>
          <cell r="AH320">
            <v>1</v>
          </cell>
          <cell r="AI320" t="str">
            <v>STK</v>
          </cell>
          <cell r="AJ320" t="str">
            <v>PEHA Elektro GmbH &amp; Co. KG</v>
          </cell>
          <cell r="AK320" t="str">
            <v>PEHA Elektro GmbH &amp; Co. KG</v>
          </cell>
        </row>
        <row r="321">
          <cell r="C321" t="str">
            <v>D 80.655.02 Z WU</v>
          </cell>
          <cell r="D321" t="str">
            <v>4851</v>
          </cell>
          <cell r="E321" t="str">
            <v>15</v>
          </cell>
          <cell r="F321" t="str">
            <v>1</v>
          </cell>
          <cell r="G321" t="str">
            <v>01</v>
          </cell>
          <cell r="H321" t="str">
            <v>01</v>
          </cell>
          <cell r="I321" t="str">
            <v>1</v>
          </cell>
          <cell r="J321">
            <v>1</v>
          </cell>
          <cell r="K321">
            <v>0.03</v>
          </cell>
          <cell r="L321">
            <v>0.03</v>
          </cell>
          <cell r="M321" t="str">
            <v>KG</v>
          </cell>
          <cell r="N321">
            <v>0</v>
          </cell>
          <cell r="P321" t="str">
            <v>223261224728572U33</v>
          </cell>
          <cell r="Q321" t="str">
            <v>4010105355512</v>
          </cell>
          <cell r="R321" t="str">
            <v>4</v>
          </cell>
          <cell r="S321" t="str">
            <v>223</v>
          </cell>
          <cell r="T321" t="str">
            <v>08</v>
          </cell>
          <cell r="U321" t="str">
            <v>22</v>
          </cell>
          <cell r="V321" t="str">
            <v>85365080</v>
          </cell>
          <cell r="W321" t="str">
            <v>DE</v>
          </cell>
          <cell r="X321" t="str">
            <v>W</v>
          </cell>
          <cell r="Y321" t="str">
            <v>606</v>
          </cell>
          <cell r="Z321" t="str">
            <v>EA</v>
          </cell>
          <cell r="AA321">
            <v>1</v>
          </cell>
          <cell r="AB321" t="str">
            <v>158 X 087 X 076</v>
          </cell>
          <cell r="AE321" t="str">
            <v>STK</v>
          </cell>
          <cell r="AF321">
            <v>1</v>
          </cell>
          <cell r="AG321">
            <v>19</v>
          </cell>
          <cell r="AH321">
            <v>1</v>
          </cell>
          <cell r="AI321" t="str">
            <v>STK</v>
          </cell>
          <cell r="AJ321" t="str">
            <v>PEHA Elektro GmbH &amp; Co. KG</v>
          </cell>
          <cell r="AK321" t="str">
            <v>PEHA Elektro GmbH &amp; Co. KG</v>
          </cell>
        </row>
        <row r="322">
          <cell r="C322" t="str">
            <v>D 80.6611.02 K WU</v>
          </cell>
          <cell r="D322" t="str">
            <v>4851</v>
          </cell>
          <cell r="E322" t="str">
            <v>15</v>
          </cell>
          <cell r="F322" t="str">
            <v>1</v>
          </cell>
          <cell r="G322" t="str">
            <v>01</v>
          </cell>
          <cell r="H322" t="str">
            <v>01</v>
          </cell>
          <cell r="I322" t="str">
            <v>1</v>
          </cell>
          <cell r="J322">
            <v>1</v>
          </cell>
          <cell r="K322">
            <v>9.7000000000000003E-2</v>
          </cell>
          <cell r="L322">
            <v>9.7000000000000003E-2</v>
          </cell>
          <cell r="M322" t="str">
            <v>KG</v>
          </cell>
          <cell r="N322">
            <v>0</v>
          </cell>
          <cell r="P322" t="str">
            <v>223261224728572U33</v>
          </cell>
          <cell r="Q322" t="str">
            <v>4010105355611</v>
          </cell>
          <cell r="R322" t="str">
            <v>4</v>
          </cell>
          <cell r="S322" t="str">
            <v>223</v>
          </cell>
          <cell r="T322" t="str">
            <v>08</v>
          </cell>
          <cell r="U322" t="str">
            <v>22</v>
          </cell>
          <cell r="V322" t="str">
            <v>85366990</v>
          </cell>
          <cell r="W322" t="str">
            <v>DE</v>
          </cell>
          <cell r="X322" t="str">
            <v>A</v>
          </cell>
          <cell r="Y322" t="str">
            <v>606</v>
          </cell>
          <cell r="Z322" t="str">
            <v>EA</v>
          </cell>
          <cell r="AA322">
            <v>1</v>
          </cell>
          <cell r="AB322" t="str">
            <v>70 X 70  X 48</v>
          </cell>
          <cell r="AE322" t="str">
            <v>STK</v>
          </cell>
          <cell r="AF322">
            <v>1</v>
          </cell>
          <cell r="AG322">
            <v>19</v>
          </cell>
          <cell r="AH322">
            <v>1</v>
          </cell>
          <cell r="AI322" t="str">
            <v>STK</v>
          </cell>
          <cell r="AJ322" t="str">
            <v>PEHA Elektro GmbH &amp; Co. KG</v>
          </cell>
          <cell r="AK322" t="str">
            <v>PEHA Elektro GmbH &amp; Co. KG</v>
          </cell>
        </row>
        <row r="323">
          <cell r="C323" t="str">
            <v>D 80.6611.02 K WU NA</v>
          </cell>
          <cell r="D323" t="str">
            <v>4851</v>
          </cell>
          <cell r="E323" t="str">
            <v>15</v>
          </cell>
          <cell r="F323" t="str">
            <v>1</v>
          </cell>
          <cell r="G323" t="str">
            <v>01</v>
          </cell>
          <cell r="H323" t="str">
            <v>01</v>
          </cell>
          <cell r="I323" t="str">
            <v>1</v>
          </cell>
          <cell r="J323">
            <v>1</v>
          </cell>
          <cell r="K323">
            <v>9.5000000000000001E-2</v>
          </cell>
          <cell r="L323">
            <v>9.5000000000000001E-2</v>
          </cell>
          <cell r="M323" t="str">
            <v>KG</v>
          </cell>
          <cell r="N323">
            <v>0</v>
          </cell>
          <cell r="P323" t="str">
            <v>223261224728572U33</v>
          </cell>
          <cell r="Q323" t="str">
            <v>4010105355710</v>
          </cell>
          <cell r="R323" t="str">
            <v>4</v>
          </cell>
          <cell r="S323" t="str">
            <v>223</v>
          </cell>
          <cell r="T323" t="str">
            <v>08</v>
          </cell>
          <cell r="U323" t="str">
            <v>22</v>
          </cell>
          <cell r="V323" t="str">
            <v>85366990</v>
          </cell>
          <cell r="W323" t="str">
            <v>DE</v>
          </cell>
          <cell r="X323" t="str">
            <v>W</v>
          </cell>
          <cell r="Y323" t="str">
            <v>606</v>
          </cell>
          <cell r="Z323" t="str">
            <v>EA</v>
          </cell>
          <cell r="AA323">
            <v>1</v>
          </cell>
          <cell r="AB323" t="str">
            <v>275 X 185 X 92</v>
          </cell>
          <cell r="AE323" t="str">
            <v>STK</v>
          </cell>
          <cell r="AF323">
            <v>1</v>
          </cell>
          <cell r="AG323">
            <v>19</v>
          </cell>
          <cell r="AH323">
            <v>1</v>
          </cell>
          <cell r="AI323" t="str">
            <v>STK</v>
          </cell>
          <cell r="AJ323" t="str">
            <v>PEHA Elektro GmbH &amp; Co. KG</v>
          </cell>
          <cell r="AK323" t="str">
            <v>PEHA Elektro GmbH &amp; Co. KG</v>
          </cell>
        </row>
        <row r="324">
          <cell r="C324" t="str">
            <v>D 80.6611.02 K WU VS</v>
          </cell>
          <cell r="D324" t="str">
            <v>4851</v>
          </cell>
          <cell r="E324" t="str">
            <v>15</v>
          </cell>
          <cell r="F324" t="str">
            <v>1</v>
          </cell>
          <cell r="G324" t="str">
            <v>01</v>
          </cell>
          <cell r="H324" t="str">
            <v>01</v>
          </cell>
          <cell r="I324" t="str">
            <v>1</v>
          </cell>
          <cell r="J324">
            <v>1</v>
          </cell>
          <cell r="K324">
            <v>9.5000000000000001E-2</v>
          </cell>
          <cell r="L324">
            <v>9.5000000000000001E-2</v>
          </cell>
          <cell r="M324" t="str">
            <v>KG</v>
          </cell>
          <cell r="N324">
            <v>0</v>
          </cell>
          <cell r="P324" t="str">
            <v>223261224728572U33</v>
          </cell>
          <cell r="Q324" t="str">
            <v>4010105355819</v>
          </cell>
          <cell r="R324" t="str">
            <v>4</v>
          </cell>
          <cell r="S324" t="str">
            <v>223</v>
          </cell>
          <cell r="T324" t="str">
            <v>08</v>
          </cell>
          <cell r="U324" t="str">
            <v>22</v>
          </cell>
          <cell r="V324" t="str">
            <v>85366990</v>
          </cell>
          <cell r="W324" t="str">
            <v>DE</v>
          </cell>
          <cell r="X324" t="str">
            <v>C</v>
          </cell>
          <cell r="Y324" t="str">
            <v>606</v>
          </cell>
          <cell r="Z324" t="str">
            <v>EA</v>
          </cell>
          <cell r="AA324">
            <v>1</v>
          </cell>
          <cell r="AB324" t="str">
            <v>275 X 185 X 92</v>
          </cell>
          <cell r="AE324" t="str">
            <v>STK</v>
          </cell>
          <cell r="AF324">
            <v>1</v>
          </cell>
          <cell r="AG324">
            <v>19</v>
          </cell>
          <cell r="AH324">
            <v>1</v>
          </cell>
          <cell r="AI324" t="str">
            <v>STK</v>
          </cell>
          <cell r="AJ324" t="str">
            <v>PEHA Elektro GmbH &amp; Co. KG</v>
          </cell>
          <cell r="AK324" t="str">
            <v>PEHA Elektro GmbH &amp; Co. KG</v>
          </cell>
        </row>
        <row r="325">
          <cell r="C325" t="str">
            <v>D 80.6611 K WU AW</v>
          </cell>
          <cell r="D325" t="str">
            <v>4851</v>
          </cell>
          <cell r="E325" t="str">
            <v>15</v>
          </cell>
          <cell r="F325" t="str">
            <v>1</v>
          </cell>
          <cell r="G325" t="str">
            <v>02</v>
          </cell>
          <cell r="H325" t="str">
            <v>02</v>
          </cell>
          <cell r="I325" t="str">
            <v>2</v>
          </cell>
          <cell r="J325">
            <v>1</v>
          </cell>
          <cell r="K325">
            <v>9.5000000000000001E-2</v>
          </cell>
          <cell r="L325">
            <v>9.5000000000000001E-2</v>
          </cell>
          <cell r="M325" t="str">
            <v>KG</v>
          </cell>
          <cell r="N325">
            <v>0</v>
          </cell>
          <cell r="P325" t="str">
            <v>223261224728572U33</v>
          </cell>
          <cell r="Q325" t="str">
            <v>4010105356014</v>
          </cell>
          <cell r="R325" t="str">
            <v>4</v>
          </cell>
          <cell r="S325" t="str">
            <v>223</v>
          </cell>
          <cell r="T325" t="str">
            <v>08</v>
          </cell>
          <cell r="V325" t="str">
            <v>85366990</v>
          </cell>
          <cell r="W325" t="str">
            <v>DE</v>
          </cell>
          <cell r="X325" t="str">
            <v>W</v>
          </cell>
          <cell r="Y325" t="str">
            <v>606</v>
          </cell>
          <cell r="Z325" t="str">
            <v>EA</v>
          </cell>
          <cell r="AA325">
            <v>1</v>
          </cell>
          <cell r="AB325" t="str">
            <v>275 X 185 X 92</v>
          </cell>
          <cell r="AE325" t="str">
            <v>STK</v>
          </cell>
          <cell r="AF325">
            <v>1</v>
          </cell>
          <cell r="AG325">
            <v>19</v>
          </cell>
          <cell r="AH325">
            <v>1</v>
          </cell>
          <cell r="AI325" t="str">
            <v>STK</v>
          </cell>
          <cell r="AJ325" t="str">
            <v>PEHA Elektro GmbH &amp; Co. KG</v>
          </cell>
          <cell r="AK325" t="str">
            <v>PEHA Elektro GmbH &amp; Co. KG</v>
          </cell>
        </row>
        <row r="326">
          <cell r="C326" t="str">
            <v>D 80.671 WU AW</v>
          </cell>
          <cell r="D326" t="str">
            <v>4851</v>
          </cell>
          <cell r="E326" t="str">
            <v>15</v>
          </cell>
          <cell r="F326" t="str">
            <v>1</v>
          </cell>
          <cell r="G326" t="str">
            <v>02</v>
          </cell>
          <cell r="H326" t="str">
            <v>02</v>
          </cell>
          <cell r="I326" t="str">
            <v>2</v>
          </cell>
          <cell r="J326">
            <v>1</v>
          </cell>
          <cell r="K326">
            <v>9.5000000000000001E-2</v>
          </cell>
          <cell r="L326">
            <v>9.5000000000000001E-2</v>
          </cell>
          <cell r="M326" t="str">
            <v>KG</v>
          </cell>
          <cell r="N326">
            <v>0</v>
          </cell>
          <cell r="P326" t="str">
            <v>223261224728572U33</v>
          </cell>
          <cell r="Q326" t="str">
            <v>4010105356113</v>
          </cell>
          <cell r="R326" t="str">
            <v>4</v>
          </cell>
          <cell r="S326" t="str">
            <v>223</v>
          </cell>
          <cell r="T326" t="str">
            <v>08</v>
          </cell>
          <cell r="V326" t="str">
            <v>85389099</v>
          </cell>
          <cell r="W326" t="str">
            <v>DE</v>
          </cell>
          <cell r="X326" t="str">
            <v>W</v>
          </cell>
          <cell r="Y326" t="str">
            <v>606</v>
          </cell>
          <cell r="Z326" t="str">
            <v>EA</v>
          </cell>
          <cell r="AA326">
            <v>1</v>
          </cell>
          <cell r="AB326" t="str">
            <v>275 X 185 X 92</v>
          </cell>
          <cell r="AE326" t="str">
            <v>STK</v>
          </cell>
          <cell r="AF326">
            <v>1</v>
          </cell>
          <cell r="AG326">
            <v>19</v>
          </cell>
          <cell r="AH326">
            <v>1</v>
          </cell>
          <cell r="AI326" t="str">
            <v>STK</v>
          </cell>
          <cell r="AJ326" t="str">
            <v>PEHA Elektro GmbH &amp; Co. KG</v>
          </cell>
          <cell r="AK326" t="str">
            <v>PEHA Elektro GmbH &amp; Co. KG</v>
          </cell>
        </row>
        <row r="327">
          <cell r="C327" t="str">
            <v>D 80.672 WU AW</v>
          </cell>
          <cell r="D327" t="str">
            <v>4851</v>
          </cell>
          <cell r="E327" t="str">
            <v>15</v>
          </cell>
          <cell r="F327" t="str">
            <v>1</v>
          </cell>
          <cell r="G327" t="str">
            <v>02</v>
          </cell>
          <cell r="H327" t="str">
            <v>02</v>
          </cell>
          <cell r="I327" t="str">
            <v>2</v>
          </cell>
          <cell r="J327">
            <v>1</v>
          </cell>
          <cell r="K327">
            <v>9.5000000000000001E-2</v>
          </cell>
          <cell r="L327">
            <v>9.5000000000000001E-2</v>
          </cell>
          <cell r="M327" t="str">
            <v>KG</v>
          </cell>
          <cell r="N327">
            <v>0</v>
          </cell>
          <cell r="P327" t="str">
            <v>22326122472F282V06</v>
          </cell>
          <cell r="Q327" t="str">
            <v>4010105356212</v>
          </cell>
          <cell r="R327" t="str">
            <v>4</v>
          </cell>
          <cell r="S327" t="str">
            <v>223</v>
          </cell>
          <cell r="T327" t="str">
            <v>08</v>
          </cell>
          <cell r="V327" t="str">
            <v>85389099</v>
          </cell>
          <cell r="W327" t="str">
            <v>DE</v>
          </cell>
          <cell r="X327" t="str">
            <v>W</v>
          </cell>
          <cell r="Y327" t="str">
            <v>606</v>
          </cell>
          <cell r="Z327" t="str">
            <v>EA</v>
          </cell>
          <cell r="AA327">
            <v>1</v>
          </cell>
          <cell r="AB327" t="str">
            <v>192 X 167 X 092</v>
          </cell>
          <cell r="AE327" t="str">
            <v>STK</v>
          </cell>
          <cell r="AF327">
            <v>1</v>
          </cell>
          <cell r="AG327">
            <v>19</v>
          </cell>
          <cell r="AH327">
            <v>1</v>
          </cell>
          <cell r="AI327" t="str">
            <v>STK</v>
          </cell>
          <cell r="AJ327" t="str">
            <v>PEHA Elektro GmbH &amp; Co. KG</v>
          </cell>
          <cell r="AK327" t="str">
            <v>PEHA Elektro GmbH &amp; Co. KG</v>
          </cell>
        </row>
        <row r="328">
          <cell r="C328" t="str">
            <v>H 80.673 WU AW</v>
          </cell>
          <cell r="D328" t="str">
            <v>4851</v>
          </cell>
          <cell r="E328" t="str">
            <v>15</v>
          </cell>
          <cell r="F328" t="str">
            <v>2</v>
          </cell>
          <cell r="G328" t="str">
            <v>02</v>
          </cell>
          <cell r="H328" t="str">
            <v>02</v>
          </cell>
          <cell r="I328" t="str">
            <v>2</v>
          </cell>
          <cell r="J328">
            <v>1</v>
          </cell>
          <cell r="K328">
            <v>9.5000000000000001E-2</v>
          </cell>
          <cell r="L328">
            <v>9.5000000000000001E-2</v>
          </cell>
          <cell r="M328" t="str">
            <v>KG</v>
          </cell>
          <cell r="N328">
            <v>0</v>
          </cell>
          <cell r="P328" t="str">
            <v>223261224728572U33</v>
          </cell>
          <cell r="Q328" t="str">
            <v>4010105356328</v>
          </cell>
          <cell r="R328" t="str">
            <v>4</v>
          </cell>
          <cell r="S328" t="str">
            <v>223</v>
          </cell>
          <cell r="T328" t="str">
            <v>08</v>
          </cell>
          <cell r="V328" t="str">
            <v>85389099</v>
          </cell>
          <cell r="W328" t="str">
            <v>DE</v>
          </cell>
          <cell r="X328" t="str">
            <v>C</v>
          </cell>
          <cell r="Y328" t="str">
            <v>606</v>
          </cell>
          <cell r="Z328" t="str">
            <v>EA</v>
          </cell>
          <cell r="AA328">
            <v>1</v>
          </cell>
          <cell r="AB328" t="str">
            <v>240 X 215 X 094</v>
          </cell>
          <cell r="AE328" t="str">
            <v>STK</v>
          </cell>
          <cell r="AF328">
            <v>1</v>
          </cell>
          <cell r="AG328">
            <v>19</v>
          </cell>
          <cell r="AH328">
            <v>1</v>
          </cell>
          <cell r="AI328" t="str">
            <v>STK</v>
          </cell>
          <cell r="AJ328" t="str">
            <v>PEHA Elektro GmbH &amp; Co. KG</v>
          </cell>
          <cell r="AK328" t="str">
            <v>PEHA Elektro GmbH &amp; Co. KG</v>
          </cell>
        </row>
        <row r="329">
          <cell r="C329" t="str">
            <v>D 80.6611.02 K WU SI</v>
          </cell>
          <cell r="D329" t="str">
            <v>4851</v>
          </cell>
          <cell r="E329" t="str">
            <v>15</v>
          </cell>
          <cell r="F329" t="str">
            <v>1</v>
          </cell>
          <cell r="G329" t="str">
            <v>01</v>
          </cell>
          <cell r="H329" t="str">
            <v>01</v>
          </cell>
          <cell r="I329" t="str">
            <v>1</v>
          </cell>
          <cell r="J329">
            <v>1</v>
          </cell>
          <cell r="K329">
            <v>9.8000000000000004E-2</v>
          </cell>
          <cell r="L329">
            <v>9.8000000000000004E-2</v>
          </cell>
          <cell r="M329" t="str">
            <v>KG</v>
          </cell>
          <cell r="N329">
            <v>0</v>
          </cell>
          <cell r="P329" t="str">
            <v>223261224728572U33</v>
          </cell>
          <cell r="Q329" t="str">
            <v>4010105356410</v>
          </cell>
          <cell r="R329" t="str">
            <v>4</v>
          </cell>
          <cell r="S329" t="str">
            <v>223</v>
          </cell>
          <cell r="T329" t="str">
            <v>08</v>
          </cell>
          <cell r="U329" t="str">
            <v>22</v>
          </cell>
          <cell r="V329" t="str">
            <v>85366990</v>
          </cell>
          <cell r="W329" t="str">
            <v>DE</v>
          </cell>
          <cell r="X329" t="str">
            <v>W</v>
          </cell>
          <cell r="Y329" t="str">
            <v>606</v>
          </cell>
          <cell r="Z329" t="str">
            <v>EA</v>
          </cell>
          <cell r="AA329">
            <v>1</v>
          </cell>
          <cell r="AB329" t="str">
            <v>70 X 70  X 50</v>
          </cell>
          <cell r="AE329" t="str">
            <v>STK</v>
          </cell>
          <cell r="AF329">
            <v>1</v>
          </cell>
          <cell r="AG329">
            <v>19</v>
          </cell>
          <cell r="AH329">
            <v>1</v>
          </cell>
          <cell r="AI329" t="str">
            <v>STK</v>
          </cell>
          <cell r="AJ329" t="str">
            <v>PEHA Elektro GmbH &amp; Co. KG</v>
          </cell>
          <cell r="AK329" t="str">
            <v>PEHA Elektro GmbH &amp; Co. KG</v>
          </cell>
        </row>
        <row r="330">
          <cell r="C330" t="str">
            <v>D 80.6611.02 K WU GLK</v>
          </cell>
          <cell r="D330" t="str">
            <v>4851</v>
          </cell>
          <cell r="E330" t="str">
            <v>15</v>
          </cell>
          <cell r="F330" t="str">
            <v>1</v>
          </cell>
          <cell r="G330" t="str">
            <v>01</v>
          </cell>
          <cell r="H330" t="str">
            <v>01</v>
          </cell>
          <cell r="I330" t="str">
            <v>1</v>
          </cell>
          <cell r="J330">
            <v>1</v>
          </cell>
          <cell r="K330">
            <v>9.9000000000000005E-2</v>
          </cell>
          <cell r="L330">
            <v>9.9000000000000005E-2</v>
          </cell>
          <cell r="M330" t="str">
            <v>KG</v>
          </cell>
          <cell r="N330">
            <v>0</v>
          </cell>
          <cell r="P330" t="str">
            <v>223261224728572U33</v>
          </cell>
          <cell r="Q330" t="str">
            <v>4010105356519</v>
          </cell>
          <cell r="R330" t="str">
            <v>4</v>
          </cell>
          <cell r="S330" t="str">
            <v>223</v>
          </cell>
          <cell r="T330" t="str">
            <v>08</v>
          </cell>
          <cell r="U330" t="str">
            <v>22</v>
          </cell>
          <cell r="V330" t="str">
            <v>85366990</v>
          </cell>
          <cell r="W330" t="str">
            <v>DE</v>
          </cell>
          <cell r="X330" t="str">
            <v>C</v>
          </cell>
          <cell r="Y330" t="str">
            <v>606</v>
          </cell>
          <cell r="Z330" t="str">
            <v>EA</v>
          </cell>
          <cell r="AA330">
            <v>1</v>
          </cell>
          <cell r="AB330" t="str">
            <v>50 X 70  X 70</v>
          </cell>
          <cell r="AE330" t="str">
            <v>STK</v>
          </cell>
          <cell r="AF330">
            <v>1</v>
          </cell>
          <cell r="AG330">
            <v>19</v>
          </cell>
          <cell r="AH330">
            <v>1</v>
          </cell>
          <cell r="AI330" t="str">
            <v>STK</v>
          </cell>
          <cell r="AJ330" t="str">
            <v>PEHA Elektro GmbH &amp; Co. KG</v>
          </cell>
          <cell r="AK330" t="str">
            <v>PEHA Elektro GmbH &amp; Co. KG</v>
          </cell>
        </row>
        <row r="331">
          <cell r="C331" t="str">
            <v>D 80.6611.02 K WU GLK NA</v>
          </cell>
          <cell r="D331" t="str">
            <v>4851</v>
          </cell>
          <cell r="E331" t="str">
            <v>15</v>
          </cell>
          <cell r="F331" t="str">
            <v>1</v>
          </cell>
          <cell r="G331" t="str">
            <v>01</v>
          </cell>
          <cell r="H331" t="str">
            <v>01</v>
          </cell>
          <cell r="I331" t="str">
            <v>1</v>
          </cell>
          <cell r="J331">
            <v>1</v>
          </cell>
          <cell r="K331">
            <v>0.1</v>
          </cell>
          <cell r="L331">
            <v>0.1</v>
          </cell>
          <cell r="M331" t="str">
            <v>KG</v>
          </cell>
          <cell r="N331">
            <v>0</v>
          </cell>
          <cell r="P331" t="str">
            <v>223261224728572U33</v>
          </cell>
          <cell r="Q331" t="str">
            <v>4010105357011</v>
          </cell>
          <cell r="R331" t="str">
            <v>4</v>
          </cell>
          <cell r="S331" t="str">
            <v>223</v>
          </cell>
          <cell r="T331" t="str">
            <v>08</v>
          </cell>
          <cell r="U331" t="str">
            <v>22</v>
          </cell>
          <cell r="V331" t="str">
            <v>85366990</v>
          </cell>
          <cell r="W331" t="str">
            <v>DE</v>
          </cell>
          <cell r="X331" t="str">
            <v>C</v>
          </cell>
          <cell r="Y331" t="str">
            <v>606</v>
          </cell>
          <cell r="Z331" t="str">
            <v>EA</v>
          </cell>
          <cell r="AA331">
            <v>1</v>
          </cell>
          <cell r="AB331" t="str">
            <v>101 X 79  X 52</v>
          </cell>
          <cell r="AE331" t="str">
            <v>STK</v>
          </cell>
          <cell r="AF331">
            <v>1</v>
          </cell>
          <cell r="AG331">
            <v>19</v>
          </cell>
          <cell r="AH331">
            <v>1</v>
          </cell>
          <cell r="AI331" t="str">
            <v>STK</v>
          </cell>
          <cell r="AJ331" t="str">
            <v>PEHA Elektro GmbH &amp; Co. KG</v>
          </cell>
          <cell r="AK331" t="str">
            <v>PEHA Elektro GmbH &amp; Co. KG</v>
          </cell>
        </row>
        <row r="332">
          <cell r="C332" t="str">
            <v>D 80.6620.02 WU</v>
          </cell>
          <cell r="D332" t="str">
            <v>4851</v>
          </cell>
          <cell r="E332" t="str">
            <v>15</v>
          </cell>
          <cell r="F332" t="str">
            <v>1</v>
          </cell>
          <cell r="G332" t="str">
            <v>01</v>
          </cell>
          <cell r="H332" t="str">
            <v>01</v>
          </cell>
          <cell r="I332" t="str">
            <v>1</v>
          </cell>
          <cell r="J332">
            <v>1</v>
          </cell>
          <cell r="K332">
            <v>0.11799999999999999</v>
          </cell>
          <cell r="L332">
            <v>0.11799999999999999</v>
          </cell>
          <cell r="M332" t="str">
            <v>KG</v>
          </cell>
          <cell r="N332">
            <v>0</v>
          </cell>
          <cell r="P332" t="str">
            <v>223261224728572U33</v>
          </cell>
          <cell r="Q332" t="str">
            <v>4010105357110</v>
          </cell>
          <cell r="R332" t="str">
            <v>4</v>
          </cell>
          <cell r="S332" t="str">
            <v>223</v>
          </cell>
          <cell r="T332" t="str">
            <v>08</v>
          </cell>
          <cell r="U332" t="str">
            <v>22</v>
          </cell>
          <cell r="V332" t="str">
            <v>85366990</v>
          </cell>
          <cell r="W332" t="str">
            <v>HU</v>
          </cell>
          <cell r="X332" t="str">
            <v>W</v>
          </cell>
          <cell r="Y332" t="str">
            <v>606</v>
          </cell>
          <cell r="Z332" t="str">
            <v>EA</v>
          </cell>
          <cell r="AA332">
            <v>1</v>
          </cell>
          <cell r="AB332" t="str">
            <v>275 X 185 X 92</v>
          </cell>
          <cell r="AE332" t="str">
            <v>STK</v>
          </cell>
          <cell r="AF332">
            <v>1</v>
          </cell>
          <cell r="AG332">
            <v>19</v>
          </cell>
          <cell r="AH332">
            <v>1</v>
          </cell>
          <cell r="AI332" t="str">
            <v>STK</v>
          </cell>
          <cell r="AJ332" t="str">
            <v>PEHA Elektro GmbH &amp; Co. KG</v>
          </cell>
          <cell r="AK332" t="str">
            <v>PEHA Elektro GmbH &amp; Co. KG</v>
          </cell>
        </row>
        <row r="333">
          <cell r="C333" t="str">
            <v>D 80.640 Z WU W</v>
          </cell>
          <cell r="D333" t="str">
            <v>4851</v>
          </cell>
          <cell r="E333" t="str">
            <v>15</v>
          </cell>
          <cell r="F333" t="str">
            <v>1</v>
          </cell>
          <cell r="G333" t="str">
            <v>01</v>
          </cell>
          <cell r="H333" t="str">
            <v>01</v>
          </cell>
          <cell r="I333" t="str">
            <v>1</v>
          </cell>
          <cell r="J333">
            <v>1</v>
          </cell>
          <cell r="K333">
            <v>3.2000000000000001E-2</v>
          </cell>
          <cell r="L333">
            <v>3.2000000000000001E-2</v>
          </cell>
          <cell r="M333" t="str">
            <v>KG</v>
          </cell>
          <cell r="N333">
            <v>0</v>
          </cell>
          <cell r="P333" t="str">
            <v>223261224728572U33</v>
          </cell>
          <cell r="Q333" t="str">
            <v>4010105360011</v>
          </cell>
          <cell r="R333" t="str">
            <v>4</v>
          </cell>
          <cell r="S333" t="str">
            <v>223</v>
          </cell>
          <cell r="T333" t="str">
            <v>08</v>
          </cell>
          <cell r="U333" t="str">
            <v>22</v>
          </cell>
          <cell r="V333" t="str">
            <v>85365080</v>
          </cell>
          <cell r="W333" t="str">
            <v>DE</v>
          </cell>
          <cell r="X333" t="str">
            <v>W</v>
          </cell>
          <cell r="Y333" t="str">
            <v>606</v>
          </cell>
          <cell r="Z333" t="str">
            <v>EA</v>
          </cell>
          <cell r="AA333">
            <v>1</v>
          </cell>
          <cell r="AB333" t="str">
            <v>70 X 70 X 15</v>
          </cell>
          <cell r="AE333" t="str">
            <v>STK</v>
          </cell>
          <cell r="AF333">
            <v>1</v>
          </cell>
          <cell r="AG333">
            <v>19</v>
          </cell>
          <cell r="AH333">
            <v>1</v>
          </cell>
          <cell r="AI333" t="str">
            <v>STK</v>
          </cell>
          <cell r="AJ333" t="str">
            <v>PEHA Elektro GmbH &amp; Co. KG</v>
          </cell>
          <cell r="AK333" t="str">
            <v>PEHA Elektro GmbH &amp; Co. KG</v>
          </cell>
        </row>
        <row r="334">
          <cell r="C334" t="str">
            <v>D 80.642 Z WU W</v>
          </cell>
          <cell r="D334" t="str">
            <v>4851</v>
          </cell>
          <cell r="E334" t="str">
            <v>15</v>
          </cell>
          <cell r="F334" t="str">
            <v>1</v>
          </cell>
          <cell r="G334" t="str">
            <v>01</v>
          </cell>
          <cell r="H334" t="str">
            <v>01</v>
          </cell>
          <cell r="I334" t="str">
            <v>1</v>
          </cell>
          <cell r="J334">
            <v>1</v>
          </cell>
          <cell r="K334">
            <v>3.2000000000000001E-2</v>
          </cell>
          <cell r="L334">
            <v>3.2000000000000001E-2</v>
          </cell>
          <cell r="M334" t="str">
            <v>KG</v>
          </cell>
          <cell r="N334">
            <v>0</v>
          </cell>
          <cell r="P334" t="str">
            <v>223261224728572U33</v>
          </cell>
          <cell r="Q334" t="str">
            <v>4010105360219</v>
          </cell>
          <cell r="R334" t="str">
            <v>4</v>
          </cell>
          <cell r="S334" t="str">
            <v>223</v>
          </cell>
          <cell r="T334" t="str">
            <v>08</v>
          </cell>
          <cell r="U334" t="str">
            <v>22</v>
          </cell>
          <cell r="V334" t="str">
            <v>85365080</v>
          </cell>
          <cell r="W334" t="str">
            <v>DE</v>
          </cell>
          <cell r="X334" t="str">
            <v>W</v>
          </cell>
          <cell r="Y334" t="str">
            <v>606</v>
          </cell>
          <cell r="Z334" t="str">
            <v>EA</v>
          </cell>
          <cell r="AA334">
            <v>1</v>
          </cell>
          <cell r="AB334" t="str">
            <v>158 X 087 X 076</v>
          </cell>
          <cell r="AE334" t="str">
            <v>STK</v>
          </cell>
          <cell r="AF334">
            <v>1</v>
          </cell>
          <cell r="AG334">
            <v>19</v>
          </cell>
          <cell r="AH334">
            <v>1</v>
          </cell>
          <cell r="AI334" t="str">
            <v>STK</v>
          </cell>
          <cell r="AJ334" t="str">
            <v>PEHA Elektro GmbH &amp; Co. KG</v>
          </cell>
          <cell r="AK334" t="str">
            <v>PEHA Elektro GmbH &amp; Co. KG</v>
          </cell>
        </row>
        <row r="335">
          <cell r="C335" t="str">
            <v>D 80.644 Z WU W</v>
          </cell>
          <cell r="D335" t="str">
            <v>4851</v>
          </cell>
          <cell r="E335" t="str">
            <v>15</v>
          </cell>
          <cell r="F335" t="str">
            <v>2</v>
          </cell>
          <cell r="G335" t="str">
            <v>02</v>
          </cell>
          <cell r="H335" t="str">
            <v>02</v>
          </cell>
          <cell r="I335" t="str">
            <v>2</v>
          </cell>
          <cell r="J335">
            <v>1</v>
          </cell>
          <cell r="K335">
            <v>3.2000000000000001E-2</v>
          </cell>
          <cell r="L335">
            <v>3.2000000000000001E-2</v>
          </cell>
          <cell r="M335" t="str">
            <v>KG</v>
          </cell>
          <cell r="N335">
            <v>0</v>
          </cell>
          <cell r="P335" t="str">
            <v>223261224728572U33</v>
          </cell>
          <cell r="Q335" t="str">
            <v>4010105360417</v>
          </cell>
          <cell r="R335" t="str">
            <v>4</v>
          </cell>
          <cell r="S335" t="str">
            <v>223</v>
          </cell>
          <cell r="T335" t="str">
            <v>08</v>
          </cell>
          <cell r="U335" t="str">
            <v>22</v>
          </cell>
          <cell r="V335" t="str">
            <v>85365080</v>
          </cell>
          <cell r="W335" t="str">
            <v>DE</v>
          </cell>
          <cell r="X335" t="str">
            <v>C</v>
          </cell>
          <cell r="Y335" t="str">
            <v>606</v>
          </cell>
          <cell r="Z335" t="str">
            <v>EA</v>
          </cell>
          <cell r="AA335">
            <v>1</v>
          </cell>
          <cell r="AB335" t="str">
            <v>158 X 087 X 076</v>
          </cell>
          <cell r="AE335" t="str">
            <v>STK</v>
          </cell>
          <cell r="AF335">
            <v>1</v>
          </cell>
          <cell r="AG335">
            <v>19</v>
          </cell>
          <cell r="AH335">
            <v>1</v>
          </cell>
          <cell r="AI335" t="str">
            <v>STK</v>
          </cell>
          <cell r="AJ335" t="str">
            <v>PEHA Elektro GmbH &amp; Co. KG</v>
          </cell>
          <cell r="AK335" t="str">
            <v>PEHA Elektro GmbH &amp; Co. KG</v>
          </cell>
        </row>
        <row r="336">
          <cell r="C336" t="str">
            <v>D 80.645 Z WU W</v>
          </cell>
          <cell r="D336" t="str">
            <v>4851</v>
          </cell>
          <cell r="E336" t="str">
            <v>15</v>
          </cell>
          <cell r="F336" t="str">
            <v>1</v>
          </cell>
          <cell r="G336" t="str">
            <v>01</v>
          </cell>
          <cell r="H336" t="str">
            <v>01</v>
          </cell>
          <cell r="I336" t="str">
            <v>1</v>
          </cell>
          <cell r="J336">
            <v>1</v>
          </cell>
          <cell r="K336">
            <v>3.3000000000000002E-2</v>
          </cell>
          <cell r="L336">
            <v>3.3000000000000002E-2</v>
          </cell>
          <cell r="M336" t="str">
            <v>KG</v>
          </cell>
          <cell r="N336">
            <v>0</v>
          </cell>
          <cell r="P336" t="str">
            <v>223261224728572U33</v>
          </cell>
          <cell r="Q336" t="str">
            <v>4010105360516</v>
          </cell>
          <cell r="R336" t="str">
            <v>4</v>
          </cell>
          <cell r="S336" t="str">
            <v>223</v>
          </cell>
          <cell r="T336" t="str">
            <v>08</v>
          </cell>
          <cell r="U336" t="str">
            <v>22</v>
          </cell>
          <cell r="V336" t="str">
            <v>85365080</v>
          </cell>
          <cell r="W336" t="str">
            <v>DE</v>
          </cell>
          <cell r="X336" t="str">
            <v>W</v>
          </cell>
          <cell r="Y336" t="str">
            <v>606</v>
          </cell>
          <cell r="Z336" t="str">
            <v>EA</v>
          </cell>
          <cell r="AA336">
            <v>1</v>
          </cell>
          <cell r="AB336" t="str">
            <v>158 X 087 X 076</v>
          </cell>
          <cell r="AE336" t="str">
            <v>STK</v>
          </cell>
          <cell r="AF336">
            <v>1</v>
          </cell>
          <cell r="AG336">
            <v>19</v>
          </cell>
          <cell r="AH336">
            <v>1</v>
          </cell>
          <cell r="AI336" t="str">
            <v>STK</v>
          </cell>
          <cell r="AJ336" t="str">
            <v>PEHA Elektro GmbH &amp; Co. KG</v>
          </cell>
          <cell r="AK336" t="str">
            <v>PEHA Elektro GmbH &amp; Co. KG</v>
          </cell>
        </row>
        <row r="337">
          <cell r="C337" t="str">
            <v>D 80.640 Z WU NA W</v>
          </cell>
          <cell r="D337" t="str">
            <v>4851</v>
          </cell>
          <cell r="E337" t="str">
            <v>15</v>
          </cell>
          <cell r="F337" t="str">
            <v>1</v>
          </cell>
          <cell r="G337" t="str">
            <v>01</v>
          </cell>
          <cell r="H337" t="str">
            <v>01</v>
          </cell>
          <cell r="I337" t="str">
            <v>1</v>
          </cell>
          <cell r="J337">
            <v>1</v>
          </cell>
          <cell r="K337">
            <v>0.03</v>
          </cell>
          <cell r="L337">
            <v>0.03</v>
          </cell>
          <cell r="M337" t="str">
            <v>KG</v>
          </cell>
          <cell r="N337">
            <v>0</v>
          </cell>
          <cell r="P337" t="str">
            <v>223261224728572U33</v>
          </cell>
          <cell r="Q337" t="str">
            <v>4010105360615</v>
          </cell>
          <cell r="R337" t="str">
            <v>4</v>
          </cell>
          <cell r="S337" t="str">
            <v>223</v>
          </cell>
          <cell r="T337" t="str">
            <v>08</v>
          </cell>
          <cell r="U337" t="str">
            <v>22</v>
          </cell>
          <cell r="V337" t="str">
            <v>85365080</v>
          </cell>
          <cell r="W337" t="str">
            <v>DE</v>
          </cell>
          <cell r="X337" t="str">
            <v>C</v>
          </cell>
          <cell r="Y337" t="str">
            <v>606</v>
          </cell>
          <cell r="Z337" t="str">
            <v>EA</v>
          </cell>
          <cell r="AA337">
            <v>1</v>
          </cell>
          <cell r="AB337" t="str">
            <v>158 X 087 X 076</v>
          </cell>
          <cell r="AE337" t="str">
            <v>STK</v>
          </cell>
          <cell r="AF337">
            <v>1</v>
          </cell>
          <cell r="AG337">
            <v>19</v>
          </cell>
          <cell r="AH337">
            <v>1</v>
          </cell>
          <cell r="AI337" t="str">
            <v>STK</v>
          </cell>
          <cell r="AJ337" t="str">
            <v>PEHA Elektro GmbH &amp; Co. KG</v>
          </cell>
          <cell r="AK337" t="str">
            <v>PEHA Elektro GmbH &amp; Co. KG</v>
          </cell>
        </row>
        <row r="338">
          <cell r="C338" t="str">
            <v>D 80.655 Z WU W</v>
          </cell>
          <cell r="D338" t="str">
            <v>4851</v>
          </cell>
          <cell r="E338" t="str">
            <v>15</v>
          </cell>
          <cell r="F338" t="str">
            <v>1</v>
          </cell>
          <cell r="G338" t="str">
            <v>01</v>
          </cell>
          <cell r="H338" t="str">
            <v>01</v>
          </cell>
          <cell r="I338" t="str">
            <v>1</v>
          </cell>
          <cell r="J338">
            <v>1</v>
          </cell>
          <cell r="K338">
            <v>0.03</v>
          </cell>
          <cell r="L338">
            <v>0.03</v>
          </cell>
          <cell r="M338" t="str">
            <v>KG</v>
          </cell>
          <cell r="N338">
            <v>0</v>
          </cell>
          <cell r="P338" t="str">
            <v>223261224728572U33</v>
          </cell>
          <cell r="Q338" t="str">
            <v>4010105360714</v>
          </cell>
          <cell r="R338" t="str">
            <v>4</v>
          </cell>
          <cell r="S338" t="str">
            <v>223</v>
          </cell>
          <cell r="T338" t="str">
            <v>08</v>
          </cell>
          <cell r="U338" t="str">
            <v>22</v>
          </cell>
          <cell r="V338" t="str">
            <v>85365080</v>
          </cell>
          <cell r="W338" t="str">
            <v>DE</v>
          </cell>
          <cell r="X338" t="str">
            <v>C</v>
          </cell>
          <cell r="Y338" t="str">
            <v>606</v>
          </cell>
          <cell r="Z338" t="str">
            <v>EA</v>
          </cell>
          <cell r="AA338">
            <v>1</v>
          </cell>
          <cell r="AB338" t="str">
            <v>158 X 087 X 076</v>
          </cell>
          <cell r="AE338" t="str">
            <v>STK</v>
          </cell>
          <cell r="AF338">
            <v>1</v>
          </cell>
          <cell r="AG338">
            <v>19</v>
          </cell>
          <cell r="AH338">
            <v>1</v>
          </cell>
          <cell r="AI338" t="str">
            <v>STK</v>
          </cell>
          <cell r="AJ338" t="str">
            <v>PEHA Elektro GmbH &amp; Co. KG</v>
          </cell>
          <cell r="AK338" t="str">
            <v>PEHA Elektro GmbH &amp; Co. KG</v>
          </cell>
        </row>
        <row r="339">
          <cell r="C339" t="str">
            <v>D 80.670 K WU NA W</v>
          </cell>
          <cell r="D339" t="str">
            <v>4851</v>
          </cell>
          <cell r="E339" t="str">
            <v>15</v>
          </cell>
          <cell r="F339" t="str">
            <v>18</v>
          </cell>
          <cell r="G339" t="str">
            <v>18</v>
          </cell>
          <cell r="H339" t="str">
            <v>18</v>
          </cell>
          <cell r="I339" t="str">
            <v>18</v>
          </cell>
          <cell r="J339">
            <v>1</v>
          </cell>
          <cell r="K339">
            <v>2.5000000000000001E-2</v>
          </cell>
          <cell r="L339">
            <v>2.5000000000000001E-2</v>
          </cell>
          <cell r="M339" t="str">
            <v>KG</v>
          </cell>
          <cell r="N339">
            <v>0</v>
          </cell>
          <cell r="P339" t="str">
            <v>223261224728572U33</v>
          </cell>
          <cell r="Q339" t="str">
            <v>4010105360813</v>
          </cell>
          <cell r="R339" t="str">
            <v>4</v>
          </cell>
          <cell r="S339" t="str">
            <v>223</v>
          </cell>
          <cell r="T339" t="str">
            <v>08</v>
          </cell>
          <cell r="U339" t="str">
            <v>22</v>
          </cell>
          <cell r="V339" t="str">
            <v>85389099</v>
          </cell>
          <cell r="W339" t="str">
            <v>DE</v>
          </cell>
          <cell r="X339" t="str">
            <v>C</v>
          </cell>
          <cell r="Y339" t="str">
            <v>606</v>
          </cell>
          <cell r="Z339" t="str">
            <v>EA</v>
          </cell>
          <cell r="AA339">
            <v>1</v>
          </cell>
          <cell r="AB339" t="str">
            <v>70 X 70  X 12</v>
          </cell>
          <cell r="AE339" t="str">
            <v>STK</v>
          </cell>
          <cell r="AF339">
            <v>1</v>
          </cell>
          <cell r="AG339">
            <v>19</v>
          </cell>
          <cell r="AH339">
            <v>1</v>
          </cell>
          <cell r="AI339" t="str">
            <v>STK</v>
          </cell>
          <cell r="AJ339" t="str">
            <v>PEHA Elektro GmbH &amp; Co. KG</v>
          </cell>
          <cell r="AK339" t="str">
            <v>PEHA Elektro GmbH &amp; Co. KG</v>
          </cell>
        </row>
        <row r="340">
          <cell r="C340" t="str">
            <v>D 80.670 K WU W</v>
          </cell>
          <cell r="D340" t="str">
            <v>4851</v>
          </cell>
          <cell r="E340" t="str">
            <v>15</v>
          </cell>
          <cell r="F340" t="str">
            <v>1</v>
          </cell>
          <cell r="G340" t="str">
            <v>01</v>
          </cell>
          <cell r="H340" t="str">
            <v>01</v>
          </cell>
          <cell r="I340" t="str">
            <v>1</v>
          </cell>
          <cell r="J340">
            <v>1</v>
          </cell>
          <cell r="K340">
            <v>2.4E-2</v>
          </cell>
          <cell r="L340">
            <v>2.4E-2</v>
          </cell>
          <cell r="M340" t="str">
            <v>KG</v>
          </cell>
          <cell r="N340">
            <v>0</v>
          </cell>
          <cell r="P340" t="str">
            <v>223261224728572U33</v>
          </cell>
          <cell r="Q340" t="str">
            <v>4010105360912</v>
          </cell>
          <cell r="R340" t="str">
            <v>4</v>
          </cell>
          <cell r="S340" t="str">
            <v>223</v>
          </cell>
          <cell r="T340" t="str">
            <v>08</v>
          </cell>
          <cell r="U340" t="str">
            <v>22</v>
          </cell>
          <cell r="V340" t="str">
            <v>85389099</v>
          </cell>
          <cell r="W340" t="str">
            <v>DE</v>
          </cell>
          <cell r="X340" t="str">
            <v>W</v>
          </cell>
          <cell r="Y340" t="str">
            <v>606</v>
          </cell>
          <cell r="Z340" t="str">
            <v>EA</v>
          </cell>
          <cell r="AA340">
            <v>1</v>
          </cell>
          <cell r="AB340" t="str">
            <v>70 X 70  X 13</v>
          </cell>
          <cell r="AE340" t="str">
            <v>STK</v>
          </cell>
          <cell r="AF340">
            <v>1</v>
          </cell>
          <cell r="AG340">
            <v>19</v>
          </cell>
          <cell r="AH340">
            <v>1</v>
          </cell>
          <cell r="AI340" t="str">
            <v>STK</v>
          </cell>
          <cell r="AJ340" t="str">
            <v>PEHA Elektro GmbH &amp; Co. KG</v>
          </cell>
          <cell r="AK340" t="str">
            <v>PEHA Elektro GmbH &amp; Co. KG</v>
          </cell>
        </row>
        <row r="341">
          <cell r="C341" t="str">
            <v>D 80.640 Z WU GLK W</v>
          </cell>
          <cell r="D341" t="str">
            <v>4851</v>
          </cell>
          <cell r="E341" t="str">
            <v>15</v>
          </cell>
          <cell r="F341" t="str">
            <v>1</v>
          </cell>
          <cell r="G341" t="str">
            <v>01</v>
          </cell>
          <cell r="H341" t="str">
            <v>01</v>
          </cell>
          <cell r="I341" t="str">
            <v>1</v>
          </cell>
          <cell r="J341">
            <v>1</v>
          </cell>
          <cell r="K341">
            <v>0.03</v>
          </cell>
          <cell r="L341">
            <v>0.03</v>
          </cell>
          <cell r="M341" t="str">
            <v>KG</v>
          </cell>
          <cell r="N341">
            <v>0</v>
          </cell>
          <cell r="P341" t="str">
            <v>223261224728572U33</v>
          </cell>
          <cell r="Q341" t="str">
            <v>4010105361018</v>
          </cell>
          <cell r="R341" t="str">
            <v>4</v>
          </cell>
          <cell r="S341" t="str">
            <v>223</v>
          </cell>
          <cell r="T341" t="str">
            <v>08</v>
          </cell>
          <cell r="U341" t="str">
            <v>22</v>
          </cell>
          <cell r="V341" t="str">
            <v>85365080</v>
          </cell>
          <cell r="W341" t="str">
            <v>DE</v>
          </cell>
          <cell r="X341" t="str">
            <v>C</v>
          </cell>
          <cell r="Y341" t="str">
            <v>606</v>
          </cell>
          <cell r="Z341" t="str">
            <v>EA</v>
          </cell>
          <cell r="AA341">
            <v>1</v>
          </cell>
          <cell r="AB341" t="str">
            <v>158 X 087 X 076</v>
          </cell>
          <cell r="AE341" t="str">
            <v>STK</v>
          </cell>
          <cell r="AF341">
            <v>1</v>
          </cell>
          <cell r="AG341">
            <v>19</v>
          </cell>
          <cell r="AH341">
            <v>1</v>
          </cell>
          <cell r="AI341" t="str">
            <v>STK</v>
          </cell>
          <cell r="AJ341" t="str">
            <v>PEHA Elektro GmbH &amp; Co. KG</v>
          </cell>
          <cell r="AK341" t="str">
            <v>PEHA Elektro GmbH &amp; Co. KG</v>
          </cell>
        </row>
        <row r="342">
          <cell r="C342" t="str">
            <v>D 80.642 Z WU GLK W</v>
          </cell>
          <cell r="D342" t="str">
            <v>4851</v>
          </cell>
          <cell r="E342" t="str">
            <v>15</v>
          </cell>
          <cell r="F342" t="str">
            <v>1</v>
          </cell>
          <cell r="G342" t="str">
            <v>01</v>
          </cell>
          <cell r="H342" t="str">
            <v>01</v>
          </cell>
          <cell r="I342" t="str">
            <v>1</v>
          </cell>
          <cell r="J342">
            <v>1</v>
          </cell>
          <cell r="K342">
            <v>3.1E-2</v>
          </cell>
          <cell r="L342">
            <v>3.1E-2</v>
          </cell>
          <cell r="M342" t="str">
            <v>KG</v>
          </cell>
          <cell r="N342">
            <v>0</v>
          </cell>
          <cell r="P342" t="str">
            <v>223261224728572U33</v>
          </cell>
          <cell r="Q342" t="str">
            <v>4010105361216</v>
          </cell>
          <cell r="R342" t="str">
            <v>4</v>
          </cell>
          <cell r="S342" t="str">
            <v>223</v>
          </cell>
          <cell r="T342" t="str">
            <v>08</v>
          </cell>
          <cell r="U342" t="str">
            <v>22</v>
          </cell>
          <cell r="V342" t="str">
            <v>85365080</v>
          </cell>
          <cell r="W342" t="str">
            <v>DE</v>
          </cell>
          <cell r="X342" t="str">
            <v>C</v>
          </cell>
          <cell r="Y342" t="str">
            <v>606</v>
          </cell>
          <cell r="Z342" t="str">
            <v>EA</v>
          </cell>
          <cell r="AA342">
            <v>1</v>
          </cell>
          <cell r="AB342" t="str">
            <v>158 X 087 X 076</v>
          </cell>
          <cell r="AE342" t="str">
            <v>STK</v>
          </cell>
          <cell r="AF342">
            <v>1</v>
          </cell>
          <cell r="AG342">
            <v>19</v>
          </cell>
          <cell r="AH342">
            <v>1</v>
          </cell>
          <cell r="AI342" t="str">
            <v>STK</v>
          </cell>
          <cell r="AJ342" t="str">
            <v>PEHA Elektro GmbH &amp; Co. KG</v>
          </cell>
          <cell r="AK342" t="str">
            <v>PEHA Elektro GmbH &amp; Co. KG</v>
          </cell>
        </row>
        <row r="343">
          <cell r="C343" t="str">
            <v>D 80.6611 K WU SI W</v>
          </cell>
          <cell r="D343" t="str">
            <v>4851</v>
          </cell>
          <cell r="E343" t="str">
            <v>15</v>
          </cell>
          <cell r="F343" t="str">
            <v>1</v>
          </cell>
          <cell r="G343" t="str">
            <v>01</v>
          </cell>
          <cell r="H343" t="str">
            <v>01</v>
          </cell>
          <cell r="I343" t="str">
            <v>1</v>
          </cell>
          <cell r="J343">
            <v>1</v>
          </cell>
          <cell r="K343">
            <v>0.01</v>
          </cell>
          <cell r="L343">
            <v>0.01</v>
          </cell>
          <cell r="M343" t="str">
            <v>KG</v>
          </cell>
          <cell r="N343">
            <v>0</v>
          </cell>
          <cell r="P343" t="str">
            <v>223261224728572U33</v>
          </cell>
          <cell r="Q343" t="str">
            <v>4010105361315</v>
          </cell>
          <cell r="R343" t="str">
            <v>4</v>
          </cell>
          <cell r="S343" t="str">
            <v>223</v>
          </cell>
          <cell r="T343" t="str">
            <v>08</v>
          </cell>
          <cell r="U343" t="str">
            <v>22</v>
          </cell>
          <cell r="V343" t="str">
            <v>85366990</v>
          </cell>
          <cell r="W343" t="str">
            <v>DE</v>
          </cell>
          <cell r="X343" t="str">
            <v>W</v>
          </cell>
          <cell r="Y343" t="str">
            <v>606</v>
          </cell>
          <cell r="Z343" t="str">
            <v>EA</v>
          </cell>
          <cell r="AA343">
            <v>1</v>
          </cell>
          <cell r="AB343" t="str">
            <v>70 X 70 X 55</v>
          </cell>
          <cell r="AE343" t="str">
            <v>STK</v>
          </cell>
          <cell r="AF343">
            <v>1</v>
          </cell>
          <cell r="AG343">
            <v>19</v>
          </cell>
          <cell r="AH343">
            <v>1</v>
          </cell>
          <cell r="AI343" t="str">
            <v>STK</v>
          </cell>
          <cell r="AJ343" t="str">
            <v>PEHA Elektro GmbH &amp; Co. KG</v>
          </cell>
          <cell r="AK343" t="str">
            <v>PEHA Elektro GmbH &amp; Co. KG</v>
          </cell>
        </row>
        <row r="344">
          <cell r="C344" t="str">
            <v>H 80.6611 K WU SI W</v>
          </cell>
          <cell r="D344" t="str">
            <v>4851</v>
          </cell>
          <cell r="E344" t="str">
            <v>15</v>
          </cell>
          <cell r="F344" t="str">
            <v>1</v>
          </cell>
          <cell r="G344" t="str">
            <v>01</v>
          </cell>
          <cell r="H344" t="str">
            <v>18</v>
          </cell>
          <cell r="I344" t="str">
            <v>18</v>
          </cell>
          <cell r="J344">
            <v>1</v>
          </cell>
          <cell r="K344">
            <v>0.01</v>
          </cell>
          <cell r="L344">
            <v>8.9999999999999993E-3</v>
          </cell>
          <cell r="M344" t="str">
            <v>KG</v>
          </cell>
          <cell r="N344">
            <v>0</v>
          </cell>
          <cell r="P344" t="str">
            <v>223261224728572U33</v>
          </cell>
          <cell r="Q344" t="str">
            <v>4010105361322</v>
          </cell>
          <cell r="R344" t="str">
            <v>4</v>
          </cell>
          <cell r="S344" t="str">
            <v>223</v>
          </cell>
          <cell r="T344" t="str">
            <v>08</v>
          </cell>
          <cell r="U344" t="str">
            <v>22</v>
          </cell>
          <cell r="V344" t="str">
            <v>85366990</v>
          </cell>
          <cell r="W344" t="str">
            <v>DE</v>
          </cell>
          <cell r="X344" t="str">
            <v>C</v>
          </cell>
          <cell r="Y344" t="str">
            <v>606</v>
          </cell>
          <cell r="Z344" t="str">
            <v>EA</v>
          </cell>
          <cell r="AA344">
            <v>1</v>
          </cell>
          <cell r="AB344" t="str">
            <v>275 X 185 X 92</v>
          </cell>
          <cell r="AE344" t="str">
            <v>STK</v>
          </cell>
          <cell r="AF344">
            <v>1</v>
          </cell>
          <cell r="AG344">
            <v>19</v>
          </cell>
          <cell r="AH344">
            <v>1</v>
          </cell>
          <cell r="AI344" t="str">
            <v>STK</v>
          </cell>
          <cell r="AJ344" t="str">
            <v>PEHA Elektro GmbH &amp; Co. KG</v>
          </cell>
          <cell r="AK344" t="str">
            <v>PEHA Elektro GmbH &amp; Co. KG</v>
          </cell>
        </row>
        <row r="345">
          <cell r="C345" t="str">
            <v>B A 80.6671 K WU SI W</v>
          </cell>
          <cell r="D345" t="str">
            <v>4851</v>
          </cell>
          <cell r="E345" t="str">
            <v>15</v>
          </cell>
          <cell r="F345" t="str">
            <v>1</v>
          </cell>
          <cell r="G345" t="str">
            <v>10</v>
          </cell>
          <cell r="H345" t="str">
            <v>10</v>
          </cell>
          <cell r="I345" t="str">
            <v>2</v>
          </cell>
          <cell r="J345">
            <v>1</v>
          </cell>
          <cell r="K345">
            <v>0.01</v>
          </cell>
          <cell r="L345">
            <v>8.9999999999999993E-3</v>
          </cell>
          <cell r="M345" t="str">
            <v>KG</v>
          </cell>
          <cell r="N345">
            <v>0</v>
          </cell>
          <cell r="P345" t="str">
            <v>223261224728572U33</v>
          </cell>
          <cell r="Q345" t="str">
            <v>4010105361544</v>
          </cell>
          <cell r="R345" t="str">
            <v>4</v>
          </cell>
          <cell r="S345" t="str">
            <v>223</v>
          </cell>
          <cell r="T345" t="str">
            <v>08</v>
          </cell>
          <cell r="V345" t="str">
            <v>85366990</v>
          </cell>
          <cell r="W345" t="str">
            <v>DE</v>
          </cell>
          <cell r="X345" t="str">
            <v>C</v>
          </cell>
          <cell r="Y345" t="str">
            <v>606</v>
          </cell>
          <cell r="Z345" t="str">
            <v>EA</v>
          </cell>
          <cell r="AA345">
            <v>1</v>
          </cell>
          <cell r="AB345" t="str">
            <v>223 X 153 X 078</v>
          </cell>
          <cell r="AE345" t="str">
            <v>STK</v>
          </cell>
          <cell r="AF345">
            <v>1</v>
          </cell>
          <cell r="AG345">
            <v>19</v>
          </cell>
          <cell r="AH345">
            <v>1</v>
          </cell>
          <cell r="AI345" t="str">
            <v>STK</v>
          </cell>
          <cell r="AJ345" t="str">
            <v>PEHA Elektro GmbH &amp; Co. KG</v>
          </cell>
          <cell r="AK345" t="str">
            <v>PEHA Elektro GmbH &amp; Co. KG</v>
          </cell>
        </row>
        <row r="346">
          <cell r="C346" t="str">
            <v>D 80.6611 K WU GLK W</v>
          </cell>
          <cell r="D346" t="str">
            <v>4851</v>
          </cell>
          <cell r="E346" t="str">
            <v>15</v>
          </cell>
          <cell r="F346" t="str">
            <v>1</v>
          </cell>
          <cell r="G346" t="str">
            <v>01</v>
          </cell>
          <cell r="H346" t="str">
            <v>01</v>
          </cell>
          <cell r="I346" t="str">
            <v>1</v>
          </cell>
          <cell r="J346">
            <v>1</v>
          </cell>
          <cell r="K346">
            <v>9.7000000000000003E-2</v>
          </cell>
          <cell r="L346">
            <v>9.7000000000000003E-2</v>
          </cell>
          <cell r="M346" t="str">
            <v>KG</v>
          </cell>
          <cell r="N346">
            <v>0</v>
          </cell>
          <cell r="P346" t="str">
            <v>223261224728572U33</v>
          </cell>
          <cell r="Q346" t="str">
            <v>4010105361711</v>
          </cell>
          <cell r="R346" t="str">
            <v>4</v>
          </cell>
          <cell r="S346" t="str">
            <v>223</v>
          </cell>
          <cell r="T346" t="str">
            <v>08</v>
          </cell>
          <cell r="U346" t="str">
            <v>22</v>
          </cell>
          <cell r="V346" t="str">
            <v>85366990</v>
          </cell>
          <cell r="W346" t="str">
            <v>DE</v>
          </cell>
          <cell r="X346" t="str">
            <v>C</v>
          </cell>
          <cell r="Y346" t="str">
            <v>606</v>
          </cell>
          <cell r="Z346" t="str">
            <v>EA</v>
          </cell>
          <cell r="AA346">
            <v>1</v>
          </cell>
          <cell r="AB346" t="str">
            <v>65 X 65  X 45</v>
          </cell>
          <cell r="AE346" t="str">
            <v>STK</v>
          </cell>
          <cell r="AF346">
            <v>1</v>
          </cell>
          <cell r="AG346">
            <v>19</v>
          </cell>
          <cell r="AH346">
            <v>1</v>
          </cell>
          <cell r="AI346" t="str">
            <v>STK</v>
          </cell>
          <cell r="AJ346" t="str">
            <v>PEHA Elektro GmbH &amp; Co. KG</v>
          </cell>
          <cell r="AK346" t="str">
            <v>PEHA Elektro GmbH &amp; Co. KG</v>
          </cell>
        </row>
        <row r="347">
          <cell r="C347" t="str">
            <v>D 80.6611 K WU W</v>
          </cell>
          <cell r="D347" t="str">
            <v>4851</v>
          </cell>
          <cell r="E347" t="str">
            <v>15</v>
          </cell>
          <cell r="F347" t="str">
            <v>1</v>
          </cell>
          <cell r="G347" t="str">
            <v>01</v>
          </cell>
          <cell r="H347" t="str">
            <v>01</v>
          </cell>
          <cell r="I347" t="str">
            <v>1</v>
          </cell>
          <cell r="J347">
            <v>1</v>
          </cell>
          <cell r="K347">
            <v>9.8000000000000004E-2</v>
          </cell>
          <cell r="L347">
            <v>9.8000000000000004E-2</v>
          </cell>
          <cell r="M347" t="str">
            <v>KG</v>
          </cell>
          <cell r="N347">
            <v>0</v>
          </cell>
          <cell r="P347" t="str">
            <v>223261224728572U33</v>
          </cell>
          <cell r="Q347" t="str">
            <v>4010105362015</v>
          </cell>
          <cell r="R347" t="str">
            <v>4</v>
          </cell>
          <cell r="S347" t="str">
            <v>223</v>
          </cell>
          <cell r="T347" t="str">
            <v>08</v>
          </cell>
          <cell r="U347" t="str">
            <v>22</v>
          </cell>
          <cell r="V347" t="str">
            <v>85366990</v>
          </cell>
          <cell r="W347" t="str">
            <v>DE</v>
          </cell>
          <cell r="X347" t="str">
            <v>A</v>
          </cell>
          <cell r="Y347" t="str">
            <v>606</v>
          </cell>
          <cell r="Z347" t="str">
            <v>EA</v>
          </cell>
          <cell r="AA347">
            <v>1</v>
          </cell>
          <cell r="AB347" t="str">
            <v>70 X 70  X 52</v>
          </cell>
          <cell r="AE347" t="str">
            <v>STK</v>
          </cell>
          <cell r="AF347">
            <v>1</v>
          </cell>
          <cell r="AG347">
            <v>19</v>
          </cell>
          <cell r="AH347">
            <v>1</v>
          </cell>
          <cell r="AI347" t="str">
            <v>STK</v>
          </cell>
          <cell r="AJ347" t="str">
            <v>PEHA Elektro GmbH &amp; Co. KG</v>
          </cell>
          <cell r="AK347" t="str">
            <v>PEHA Elektro GmbH &amp; Co. KG</v>
          </cell>
        </row>
        <row r="348">
          <cell r="C348" t="str">
            <v>D 80.671 WU W</v>
          </cell>
          <cell r="D348" t="str">
            <v>4851</v>
          </cell>
          <cell r="E348" t="str">
            <v>15</v>
          </cell>
          <cell r="F348" t="str">
            <v>1</v>
          </cell>
          <cell r="G348" t="str">
            <v>01</v>
          </cell>
          <cell r="H348" t="str">
            <v>01</v>
          </cell>
          <cell r="I348" t="str">
            <v>1</v>
          </cell>
          <cell r="J348">
            <v>1</v>
          </cell>
          <cell r="K348">
            <v>0.02</v>
          </cell>
          <cell r="L348">
            <v>0.02</v>
          </cell>
          <cell r="M348" t="str">
            <v>KG</v>
          </cell>
          <cell r="N348">
            <v>0</v>
          </cell>
          <cell r="P348" t="str">
            <v>223261224728572U33</v>
          </cell>
          <cell r="Q348" t="str">
            <v>4010105362114</v>
          </cell>
          <cell r="R348" t="str">
            <v>4</v>
          </cell>
          <cell r="S348" t="str">
            <v>223</v>
          </cell>
          <cell r="T348" t="str">
            <v>08</v>
          </cell>
          <cell r="U348" t="str">
            <v>22</v>
          </cell>
          <cell r="V348" t="str">
            <v>85389099</v>
          </cell>
          <cell r="W348" t="str">
            <v>DE</v>
          </cell>
          <cell r="X348" t="str">
            <v>W</v>
          </cell>
          <cell r="Y348" t="str">
            <v>606</v>
          </cell>
          <cell r="Z348" t="str">
            <v>EA</v>
          </cell>
          <cell r="AA348">
            <v>1</v>
          </cell>
          <cell r="AB348" t="str">
            <v>85 X 85 X 20</v>
          </cell>
          <cell r="AE348" t="str">
            <v>STK</v>
          </cell>
          <cell r="AF348">
            <v>1</v>
          </cell>
          <cell r="AG348">
            <v>19</v>
          </cell>
          <cell r="AH348">
            <v>1</v>
          </cell>
          <cell r="AI348" t="str">
            <v>STK</v>
          </cell>
          <cell r="AJ348" t="str">
            <v>PEHA Elektro GmbH &amp; Co. KG</v>
          </cell>
          <cell r="AK348" t="str">
            <v>PEHA Elektro GmbH &amp; Co. KG</v>
          </cell>
        </row>
        <row r="349">
          <cell r="C349" t="str">
            <v>D 80.671.70 WU</v>
          </cell>
          <cell r="D349" t="str">
            <v>4851</v>
          </cell>
          <cell r="E349" t="str">
            <v>15</v>
          </cell>
          <cell r="F349" t="str">
            <v>2</v>
          </cell>
          <cell r="G349" t="str">
            <v>02</v>
          </cell>
          <cell r="H349" t="str">
            <v>02</v>
          </cell>
          <cell r="I349" t="str">
            <v>2</v>
          </cell>
          <cell r="J349">
            <v>1</v>
          </cell>
          <cell r="K349">
            <v>0.02</v>
          </cell>
          <cell r="L349">
            <v>0.02</v>
          </cell>
          <cell r="M349" t="str">
            <v>KG</v>
          </cell>
          <cell r="N349">
            <v>0</v>
          </cell>
          <cell r="P349" t="str">
            <v>223261224728572U33</v>
          </cell>
          <cell r="Q349" t="str">
            <v>4010105362169</v>
          </cell>
          <cell r="R349" t="str">
            <v>4</v>
          </cell>
          <cell r="S349" t="str">
            <v>223</v>
          </cell>
          <cell r="T349" t="str">
            <v>08</v>
          </cell>
          <cell r="U349" t="str">
            <v>22</v>
          </cell>
          <cell r="V349" t="str">
            <v>85389099</v>
          </cell>
          <cell r="W349" t="str">
            <v>DE</v>
          </cell>
          <cell r="X349" t="str">
            <v>W</v>
          </cell>
          <cell r="Y349" t="str">
            <v>606</v>
          </cell>
          <cell r="Z349" t="str">
            <v>EA</v>
          </cell>
          <cell r="AA349">
            <v>1</v>
          </cell>
          <cell r="AB349" t="str">
            <v>275 X 185 X 92</v>
          </cell>
          <cell r="AE349" t="str">
            <v>STK</v>
          </cell>
          <cell r="AF349">
            <v>1</v>
          </cell>
          <cell r="AG349">
            <v>19</v>
          </cell>
          <cell r="AH349">
            <v>1</v>
          </cell>
          <cell r="AI349" t="str">
            <v>STK</v>
          </cell>
          <cell r="AJ349" t="str">
            <v>PEHA Elektro GmbH &amp; Co. KG</v>
          </cell>
          <cell r="AK349" t="str">
            <v>PEHA Elektro GmbH &amp; Co. KG</v>
          </cell>
        </row>
        <row r="350">
          <cell r="C350" t="str">
            <v>D 80.672 WU W</v>
          </cell>
          <cell r="D350" t="str">
            <v>4851</v>
          </cell>
          <cell r="E350" t="str">
            <v>15</v>
          </cell>
          <cell r="F350" t="str">
            <v>1</v>
          </cell>
          <cell r="G350" t="str">
            <v>01</v>
          </cell>
          <cell r="H350" t="str">
            <v>01</v>
          </cell>
          <cell r="I350" t="str">
            <v>1</v>
          </cell>
          <cell r="J350">
            <v>1</v>
          </cell>
          <cell r="K350">
            <v>2.8000000000000001E-2</v>
          </cell>
          <cell r="L350">
            <v>0.02</v>
          </cell>
          <cell r="M350" t="str">
            <v>KG</v>
          </cell>
          <cell r="N350">
            <v>0</v>
          </cell>
          <cell r="P350" t="str">
            <v>223261224728572U33</v>
          </cell>
          <cell r="Q350" t="str">
            <v>4010105362213</v>
          </cell>
          <cell r="R350" t="str">
            <v>4</v>
          </cell>
          <cell r="S350" t="str">
            <v>223</v>
          </cell>
          <cell r="T350" t="str">
            <v>08</v>
          </cell>
          <cell r="U350" t="str">
            <v>22</v>
          </cell>
          <cell r="V350" t="str">
            <v>85389099</v>
          </cell>
          <cell r="W350" t="str">
            <v>DE</v>
          </cell>
          <cell r="X350" t="str">
            <v>W</v>
          </cell>
          <cell r="Y350" t="str">
            <v>606</v>
          </cell>
          <cell r="Z350" t="str">
            <v>EA</v>
          </cell>
          <cell r="AA350">
            <v>1</v>
          </cell>
          <cell r="AB350" t="str">
            <v>150 X 80  X 10</v>
          </cell>
          <cell r="AE350" t="str">
            <v>STK</v>
          </cell>
          <cell r="AF350">
            <v>1</v>
          </cell>
          <cell r="AG350">
            <v>19</v>
          </cell>
          <cell r="AH350">
            <v>1</v>
          </cell>
          <cell r="AI350" t="str">
            <v>STK</v>
          </cell>
          <cell r="AJ350" t="str">
            <v>PEHA Elektro GmbH &amp; Co. KG</v>
          </cell>
          <cell r="AK350" t="str">
            <v>PEHA Elektro GmbH &amp; Co. KG</v>
          </cell>
        </row>
        <row r="351">
          <cell r="C351" t="str">
            <v>D 80.673 WU W</v>
          </cell>
          <cell r="D351" t="str">
            <v>4851</v>
          </cell>
          <cell r="E351" t="str">
            <v>15</v>
          </cell>
          <cell r="F351" t="str">
            <v>1</v>
          </cell>
          <cell r="G351" t="str">
            <v>01</v>
          </cell>
          <cell r="H351" t="str">
            <v>01</v>
          </cell>
          <cell r="I351" t="str">
            <v>1</v>
          </cell>
          <cell r="J351">
            <v>1</v>
          </cell>
          <cell r="K351">
            <v>0.2</v>
          </cell>
          <cell r="L351">
            <v>0.2</v>
          </cell>
          <cell r="M351" t="str">
            <v>KG</v>
          </cell>
          <cell r="N351">
            <v>0</v>
          </cell>
          <cell r="P351" t="str">
            <v>223261224728572U33</v>
          </cell>
          <cell r="Q351" t="str">
            <v>4010105362312</v>
          </cell>
          <cell r="R351" t="str">
            <v>4</v>
          </cell>
          <cell r="S351" t="str">
            <v>223</v>
          </cell>
          <cell r="T351" t="str">
            <v>08</v>
          </cell>
          <cell r="U351" t="str">
            <v>22</v>
          </cell>
          <cell r="V351" t="str">
            <v>85389099</v>
          </cell>
          <cell r="W351" t="str">
            <v>DE</v>
          </cell>
          <cell r="X351" t="str">
            <v>W</v>
          </cell>
          <cell r="Y351" t="str">
            <v>606</v>
          </cell>
          <cell r="Z351" t="str">
            <v>EA</v>
          </cell>
          <cell r="AA351">
            <v>1</v>
          </cell>
          <cell r="AB351" t="str">
            <v>230 X 85 X 20</v>
          </cell>
          <cell r="AE351" t="str">
            <v>STK</v>
          </cell>
          <cell r="AF351">
            <v>1</v>
          </cell>
          <cell r="AG351">
            <v>19</v>
          </cell>
          <cell r="AH351">
            <v>1</v>
          </cell>
          <cell r="AI351" t="str">
            <v>STK</v>
          </cell>
          <cell r="AJ351" t="str">
            <v>PEHA Elektro GmbH &amp; Co. KG</v>
          </cell>
          <cell r="AK351" t="str">
            <v>PEHA Elektro GmbH &amp; Co. KG</v>
          </cell>
        </row>
        <row r="352">
          <cell r="C352" t="str">
            <v>D 80.6670/15 US K WU W</v>
          </cell>
          <cell r="D352" t="str">
            <v>4851</v>
          </cell>
          <cell r="E352" t="str">
            <v>15</v>
          </cell>
          <cell r="F352" t="str">
            <v>1</v>
          </cell>
          <cell r="G352" t="str">
            <v>01</v>
          </cell>
          <cell r="H352" t="str">
            <v>01</v>
          </cell>
          <cell r="I352" t="str">
            <v>1</v>
          </cell>
          <cell r="J352">
            <v>1</v>
          </cell>
          <cell r="K352">
            <v>0.01</v>
          </cell>
          <cell r="L352">
            <v>0.01</v>
          </cell>
          <cell r="M352" t="str">
            <v>KG</v>
          </cell>
          <cell r="N352">
            <v>0</v>
          </cell>
          <cell r="P352" t="str">
            <v>223261224728572U33</v>
          </cell>
          <cell r="Q352" t="str">
            <v>4010105362619</v>
          </cell>
          <cell r="R352" t="str">
            <v>4</v>
          </cell>
          <cell r="S352" t="str">
            <v>223</v>
          </cell>
          <cell r="T352" t="str">
            <v>08</v>
          </cell>
          <cell r="U352" t="str">
            <v>22</v>
          </cell>
          <cell r="V352" t="str">
            <v>85366990</v>
          </cell>
          <cell r="W352" t="str">
            <v>DE</v>
          </cell>
          <cell r="X352" t="str">
            <v>C</v>
          </cell>
          <cell r="Y352" t="str">
            <v>606</v>
          </cell>
          <cell r="Z352" t="str">
            <v>EA</v>
          </cell>
          <cell r="AA352">
            <v>1</v>
          </cell>
          <cell r="AB352" t="str">
            <v>70 X 70 X 40</v>
          </cell>
          <cell r="AE352" t="str">
            <v>STK</v>
          </cell>
          <cell r="AF352">
            <v>1</v>
          </cell>
          <cell r="AG352">
            <v>19</v>
          </cell>
          <cell r="AH352">
            <v>1</v>
          </cell>
          <cell r="AI352" t="str">
            <v>STK</v>
          </cell>
          <cell r="AJ352" t="str">
            <v>PEHA Elektro GmbH &amp; Co. KG</v>
          </cell>
          <cell r="AK352" t="str">
            <v>PEHA Elektro GmbH &amp; Co. KG</v>
          </cell>
        </row>
        <row r="353">
          <cell r="C353" t="str">
            <v>D 80.6670/15.19.70US K WU</v>
          </cell>
          <cell r="D353" t="str">
            <v>4851</v>
          </cell>
          <cell r="E353" t="str">
            <v>15</v>
          </cell>
          <cell r="F353" t="str">
            <v>18</v>
          </cell>
          <cell r="G353" t="str">
            <v>18</v>
          </cell>
          <cell r="H353" t="str">
            <v>18</v>
          </cell>
          <cell r="I353" t="str">
            <v>18</v>
          </cell>
          <cell r="J353">
            <v>1</v>
          </cell>
          <cell r="K353">
            <v>0.1</v>
          </cell>
          <cell r="L353">
            <v>0.1</v>
          </cell>
          <cell r="M353" t="str">
            <v>KG</v>
          </cell>
          <cell r="N353">
            <v>0</v>
          </cell>
          <cell r="P353" t="str">
            <v>223261224728572U33</v>
          </cell>
          <cell r="Q353" t="str">
            <v>4010105362664</v>
          </cell>
          <cell r="R353" t="str">
            <v>4</v>
          </cell>
          <cell r="S353" t="str">
            <v>223</v>
          </cell>
          <cell r="T353" t="str">
            <v>08</v>
          </cell>
          <cell r="U353" t="str">
            <v>22</v>
          </cell>
          <cell r="V353" t="str">
            <v>85366990</v>
          </cell>
          <cell r="W353" t="str">
            <v>DE</v>
          </cell>
          <cell r="X353" t="str">
            <v>W</v>
          </cell>
          <cell r="Y353" t="str">
            <v>606</v>
          </cell>
          <cell r="Z353" t="str">
            <v>EA</v>
          </cell>
          <cell r="AA353">
            <v>1</v>
          </cell>
          <cell r="AB353" t="str">
            <v>38 X 70  X 70</v>
          </cell>
          <cell r="AE353" t="str">
            <v>STK</v>
          </cell>
          <cell r="AF353">
            <v>1</v>
          </cell>
          <cell r="AG353">
            <v>19</v>
          </cell>
          <cell r="AH353">
            <v>1</v>
          </cell>
          <cell r="AI353" t="str">
            <v>STK</v>
          </cell>
          <cell r="AJ353" t="str">
            <v>PEHA Elektro GmbH &amp; Co. KG</v>
          </cell>
          <cell r="AK353" t="str">
            <v>PEHA Elektro GmbH &amp; Co. KG</v>
          </cell>
        </row>
        <row r="354">
          <cell r="C354" t="str">
            <v>D 80.6670/20 US K WU W</v>
          </cell>
          <cell r="D354" t="str">
            <v>4851</v>
          </cell>
          <cell r="E354" t="str">
            <v>15</v>
          </cell>
          <cell r="F354" t="str">
            <v>1</v>
          </cell>
          <cell r="G354" t="str">
            <v>01</v>
          </cell>
          <cell r="H354" t="str">
            <v>01</v>
          </cell>
          <cell r="I354" t="str">
            <v>1</v>
          </cell>
          <cell r="J354">
            <v>1</v>
          </cell>
          <cell r="K354">
            <v>0.08</v>
          </cell>
          <cell r="L354">
            <v>0.08</v>
          </cell>
          <cell r="M354" t="str">
            <v>KG</v>
          </cell>
          <cell r="N354">
            <v>0</v>
          </cell>
          <cell r="P354" t="str">
            <v>223261224728572U33</v>
          </cell>
          <cell r="Q354" t="str">
            <v>4010105362718</v>
          </cell>
          <cell r="R354" t="str">
            <v>4</v>
          </cell>
          <cell r="S354" t="str">
            <v>223</v>
          </cell>
          <cell r="T354" t="str">
            <v>08</v>
          </cell>
          <cell r="U354" t="str">
            <v>22</v>
          </cell>
          <cell r="V354" t="str">
            <v>85366990</v>
          </cell>
          <cell r="W354" t="str">
            <v>DE</v>
          </cell>
          <cell r="X354" t="str">
            <v>C</v>
          </cell>
          <cell r="Y354" t="str">
            <v>606</v>
          </cell>
          <cell r="Z354" t="str">
            <v>EA</v>
          </cell>
          <cell r="AA354">
            <v>1</v>
          </cell>
          <cell r="AB354" t="str">
            <v>223 X 153 X 078</v>
          </cell>
          <cell r="AE354" t="str">
            <v>STK</v>
          </cell>
          <cell r="AF354">
            <v>1</v>
          </cell>
          <cell r="AG354">
            <v>19</v>
          </cell>
          <cell r="AH354">
            <v>1</v>
          </cell>
          <cell r="AI354" t="str">
            <v>STK</v>
          </cell>
          <cell r="AJ354" t="str">
            <v>PEHA Elektro GmbH &amp; Co. KG</v>
          </cell>
          <cell r="AK354" t="str">
            <v>PEHA Elektro GmbH &amp; Co. KG</v>
          </cell>
        </row>
        <row r="355">
          <cell r="C355" t="str">
            <v>D 80.6670/15.19 US KWUTLW</v>
          </cell>
          <cell r="D355" t="str">
            <v>4851</v>
          </cell>
          <cell r="E355" t="str">
            <v>15</v>
          </cell>
          <cell r="F355" t="str">
            <v>1</v>
          </cell>
          <cell r="G355" t="str">
            <v>01</v>
          </cell>
          <cell r="H355" t="str">
            <v>01</v>
          </cell>
          <cell r="I355" t="str">
            <v>1</v>
          </cell>
          <cell r="J355">
            <v>1</v>
          </cell>
          <cell r="K355">
            <v>0.08</v>
          </cell>
          <cell r="L355">
            <v>0.08</v>
          </cell>
          <cell r="M355" t="str">
            <v>KG</v>
          </cell>
          <cell r="N355">
            <v>0</v>
          </cell>
          <cell r="P355" t="str">
            <v>22326122472F382P23</v>
          </cell>
          <cell r="Q355" t="str">
            <v>4010105362756</v>
          </cell>
          <cell r="R355" t="str">
            <v>4</v>
          </cell>
          <cell r="S355" t="str">
            <v>223</v>
          </cell>
          <cell r="T355" t="str">
            <v>08</v>
          </cell>
          <cell r="U355" t="str">
            <v>22</v>
          </cell>
          <cell r="V355" t="str">
            <v>85366990</v>
          </cell>
          <cell r="W355" t="str">
            <v>HU</v>
          </cell>
          <cell r="X355" t="str">
            <v>C</v>
          </cell>
          <cell r="Y355" t="str">
            <v>606</v>
          </cell>
          <cell r="Z355" t="str">
            <v>EA</v>
          </cell>
          <cell r="AA355">
            <v>1</v>
          </cell>
          <cell r="AB355" t="str">
            <v>223 X 153 X 078</v>
          </cell>
          <cell r="AE355" t="str">
            <v>STK</v>
          </cell>
          <cell r="AF355">
            <v>1</v>
          </cell>
          <cell r="AG355">
            <v>19</v>
          </cell>
          <cell r="AH355">
            <v>1</v>
          </cell>
          <cell r="AI355" t="str">
            <v>STK</v>
          </cell>
          <cell r="AJ355" t="str">
            <v>PEHA Elektro GmbH &amp; Co. KG</v>
          </cell>
          <cell r="AK355" t="str">
            <v>PEHA Elektro GmbH &amp; Co. KG</v>
          </cell>
        </row>
        <row r="356">
          <cell r="C356" t="str">
            <v>D 80.6611 K WU NA W</v>
          </cell>
          <cell r="D356" t="str">
            <v>4851</v>
          </cell>
          <cell r="E356" t="str">
            <v>15</v>
          </cell>
          <cell r="F356" t="str">
            <v>1</v>
          </cell>
          <cell r="G356" t="str">
            <v>01</v>
          </cell>
          <cell r="H356" t="str">
            <v>01</v>
          </cell>
          <cell r="I356" t="str">
            <v>1</v>
          </cell>
          <cell r="J356">
            <v>1</v>
          </cell>
          <cell r="K356">
            <v>9.8000000000000004E-2</v>
          </cell>
          <cell r="L356">
            <v>9.7000000000000003E-2</v>
          </cell>
          <cell r="M356" t="str">
            <v>KG</v>
          </cell>
          <cell r="N356">
            <v>0</v>
          </cell>
          <cell r="P356" t="str">
            <v>223261224728572U33</v>
          </cell>
          <cell r="Q356" t="str">
            <v>4010105362817</v>
          </cell>
          <cell r="R356" t="str">
            <v>4</v>
          </cell>
          <cell r="S356" t="str">
            <v>223</v>
          </cell>
          <cell r="T356" t="str">
            <v>08</v>
          </cell>
          <cell r="U356" t="str">
            <v>22</v>
          </cell>
          <cell r="V356" t="str">
            <v>85366990</v>
          </cell>
          <cell r="W356" t="str">
            <v>DE</v>
          </cell>
          <cell r="X356" t="str">
            <v>C</v>
          </cell>
          <cell r="Y356" t="str">
            <v>606</v>
          </cell>
          <cell r="Z356" t="str">
            <v>EA</v>
          </cell>
          <cell r="AA356">
            <v>1</v>
          </cell>
          <cell r="AB356" t="str">
            <v>275 X 185 X 92</v>
          </cell>
          <cell r="AE356" t="str">
            <v>STK</v>
          </cell>
          <cell r="AF356">
            <v>1</v>
          </cell>
          <cell r="AG356">
            <v>19</v>
          </cell>
          <cell r="AH356">
            <v>1</v>
          </cell>
          <cell r="AI356" t="str">
            <v>STK</v>
          </cell>
          <cell r="AJ356" t="str">
            <v>PEHA Elektro GmbH &amp; Co. KG</v>
          </cell>
          <cell r="AK356" t="str">
            <v>PEHA Elektro GmbH &amp; Co. KG</v>
          </cell>
        </row>
        <row r="357">
          <cell r="C357" t="str">
            <v>D 80.6670/15.19.02USKWUTL</v>
          </cell>
          <cell r="D357" t="str">
            <v>4851</v>
          </cell>
          <cell r="E357" t="str">
            <v>15</v>
          </cell>
          <cell r="F357" t="str">
            <v>1</v>
          </cell>
          <cell r="G357" t="str">
            <v>01</v>
          </cell>
          <cell r="H357" t="str">
            <v>01</v>
          </cell>
          <cell r="I357" t="str">
            <v>1</v>
          </cell>
          <cell r="J357">
            <v>1</v>
          </cell>
          <cell r="K357">
            <v>9.8000000000000004E-2</v>
          </cell>
          <cell r="L357">
            <v>9.7000000000000003E-2</v>
          </cell>
          <cell r="M357" t="str">
            <v>KG</v>
          </cell>
          <cell r="N357">
            <v>0</v>
          </cell>
          <cell r="P357" t="str">
            <v>22326122472F382P23</v>
          </cell>
          <cell r="Q357" t="str">
            <v>4010105362855</v>
          </cell>
          <cell r="R357" t="str">
            <v>4</v>
          </cell>
          <cell r="S357" t="str">
            <v>223</v>
          </cell>
          <cell r="T357" t="str">
            <v>08</v>
          </cell>
          <cell r="U357" t="str">
            <v>22</v>
          </cell>
          <cell r="V357" t="str">
            <v>85366990</v>
          </cell>
          <cell r="W357" t="str">
            <v>HU</v>
          </cell>
          <cell r="X357" t="str">
            <v>C</v>
          </cell>
          <cell r="Y357" t="str">
            <v>606</v>
          </cell>
          <cell r="Z357" t="str">
            <v>EA</v>
          </cell>
          <cell r="AA357">
            <v>1</v>
          </cell>
          <cell r="AB357" t="str">
            <v>223 X 153 X 078</v>
          </cell>
          <cell r="AE357" t="str">
            <v>STK</v>
          </cell>
          <cell r="AF357">
            <v>1</v>
          </cell>
          <cell r="AG357">
            <v>19</v>
          </cell>
          <cell r="AH357">
            <v>1</v>
          </cell>
          <cell r="AI357" t="str">
            <v>STK</v>
          </cell>
          <cell r="AJ357" t="str">
            <v>PEHA Elektro GmbH &amp; Co. KG</v>
          </cell>
          <cell r="AK357" t="str">
            <v>PEHA Elektro GmbH &amp; Co. KG</v>
          </cell>
        </row>
        <row r="358">
          <cell r="C358" t="str">
            <v>D 80.6611 K WU VS W</v>
          </cell>
          <cell r="D358" t="str">
            <v>4851</v>
          </cell>
          <cell r="E358" t="str">
            <v>15</v>
          </cell>
          <cell r="F358" t="str">
            <v>1</v>
          </cell>
          <cell r="G358" t="str">
            <v>01</v>
          </cell>
          <cell r="H358" t="str">
            <v>01</v>
          </cell>
          <cell r="I358" t="str">
            <v>1</v>
          </cell>
          <cell r="J358">
            <v>1</v>
          </cell>
          <cell r="K358">
            <v>0.11799999999999999</v>
          </cell>
          <cell r="L358">
            <v>0.11799999999999999</v>
          </cell>
          <cell r="M358" t="str">
            <v>KG</v>
          </cell>
          <cell r="N358">
            <v>0</v>
          </cell>
          <cell r="P358" t="str">
            <v>223261224728572U33</v>
          </cell>
          <cell r="Q358" t="str">
            <v>4010105362916</v>
          </cell>
          <cell r="R358" t="str">
            <v>4</v>
          </cell>
          <cell r="S358" t="str">
            <v>223</v>
          </cell>
          <cell r="T358" t="str">
            <v>08</v>
          </cell>
          <cell r="U358" t="str">
            <v>22</v>
          </cell>
          <cell r="V358" t="str">
            <v>85366990</v>
          </cell>
          <cell r="W358" t="str">
            <v>DE</v>
          </cell>
          <cell r="X358" t="str">
            <v>C</v>
          </cell>
          <cell r="Y358" t="str">
            <v>606</v>
          </cell>
          <cell r="Z358" t="str">
            <v>EA</v>
          </cell>
          <cell r="AA358">
            <v>1</v>
          </cell>
          <cell r="AB358" t="str">
            <v>70 X 70  X 48</v>
          </cell>
          <cell r="AE358" t="str">
            <v>STK</v>
          </cell>
          <cell r="AF358">
            <v>1</v>
          </cell>
          <cell r="AG358">
            <v>19</v>
          </cell>
          <cell r="AH358">
            <v>1</v>
          </cell>
          <cell r="AI358" t="str">
            <v>STK</v>
          </cell>
          <cell r="AJ358" t="str">
            <v>PEHA Elektro GmbH &amp; Co. KG</v>
          </cell>
          <cell r="AK358" t="str">
            <v>PEHA Elektro GmbH &amp; Co. KG</v>
          </cell>
        </row>
        <row r="359">
          <cell r="C359" t="str">
            <v>D 80.640 Z WU MA</v>
          </cell>
          <cell r="D359" t="str">
            <v>4851</v>
          </cell>
          <cell r="E359" t="str">
            <v>15</v>
          </cell>
          <cell r="F359" t="str">
            <v>1</v>
          </cell>
          <cell r="G359" t="str">
            <v>10</v>
          </cell>
          <cell r="H359" t="str">
            <v>10</v>
          </cell>
          <cell r="I359" t="str">
            <v>2</v>
          </cell>
          <cell r="J359">
            <v>1</v>
          </cell>
          <cell r="K359">
            <v>0.11799999999999999</v>
          </cell>
          <cell r="L359">
            <v>0.11799999999999999</v>
          </cell>
          <cell r="M359" t="str">
            <v>KG</v>
          </cell>
          <cell r="N359">
            <v>0</v>
          </cell>
          <cell r="P359" t="str">
            <v>223261224728572U33</v>
          </cell>
          <cell r="Q359" t="str">
            <v>4010105363012</v>
          </cell>
          <cell r="R359" t="str">
            <v>4</v>
          </cell>
          <cell r="S359" t="str">
            <v>223</v>
          </cell>
          <cell r="T359" t="str">
            <v>08</v>
          </cell>
          <cell r="V359" t="str">
            <v>85365080</v>
          </cell>
          <cell r="W359" t="str">
            <v>DE</v>
          </cell>
          <cell r="X359" t="str">
            <v>C</v>
          </cell>
          <cell r="Y359" t="str">
            <v>606</v>
          </cell>
          <cell r="Z359" t="str">
            <v>EA</v>
          </cell>
          <cell r="AA359">
            <v>1</v>
          </cell>
          <cell r="AB359" t="str">
            <v>158 X 87 X 76</v>
          </cell>
          <cell r="AE359" t="str">
            <v>STK</v>
          </cell>
          <cell r="AF359">
            <v>1</v>
          </cell>
          <cell r="AG359">
            <v>19</v>
          </cell>
          <cell r="AH359">
            <v>1</v>
          </cell>
          <cell r="AI359" t="str">
            <v>STK</v>
          </cell>
          <cell r="AJ359" t="str">
            <v>PEHA Elektro GmbH &amp; Co. KG</v>
          </cell>
          <cell r="AK359" t="str">
            <v>PEHA Elektro GmbH &amp; Co. KG</v>
          </cell>
        </row>
        <row r="360">
          <cell r="C360" t="str">
            <v>D 80.640 Z WU GLK MA</v>
          </cell>
          <cell r="D360" t="str">
            <v>4851</v>
          </cell>
          <cell r="E360" t="str">
            <v>15</v>
          </cell>
          <cell r="F360" t="str">
            <v>1</v>
          </cell>
          <cell r="G360" t="str">
            <v>10</v>
          </cell>
          <cell r="H360" t="str">
            <v>10</v>
          </cell>
          <cell r="I360" t="str">
            <v>2</v>
          </cell>
          <cell r="J360">
            <v>1</v>
          </cell>
          <cell r="K360">
            <v>0.08</v>
          </cell>
          <cell r="L360">
            <v>7.9000000000000001E-2</v>
          </cell>
          <cell r="M360" t="str">
            <v>KG</v>
          </cell>
          <cell r="N360">
            <v>0</v>
          </cell>
          <cell r="P360" t="str">
            <v>223261224728572U33</v>
          </cell>
          <cell r="Q360" t="str">
            <v>4010105364019</v>
          </cell>
          <cell r="R360" t="str">
            <v>4</v>
          </cell>
          <cell r="S360" t="str">
            <v>223</v>
          </cell>
          <cell r="T360" t="str">
            <v>08</v>
          </cell>
          <cell r="V360" t="str">
            <v>85365080</v>
          </cell>
          <cell r="W360" t="str">
            <v>DE</v>
          </cell>
          <cell r="X360" t="str">
            <v>C</v>
          </cell>
          <cell r="Y360" t="str">
            <v>606</v>
          </cell>
          <cell r="Z360" t="str">
            <v>EA</v>
          </cell>
          <cell r="AA360">
            <v>1</v>
          </cell>
          <cell r="AB360" t="str">
            <v>158 X 87 X 76</v>
          </cell>
          <cell r="AE360" t="str">
            <v>STK</v>
          </cell>
          <cell r="AF360">
            <v>1</v>
          </cell>
          <cell r="AG360">
            <v>19</v>
          </cell>
          <cell r="AH360">
            <v>1</v>
          </cell>
          <cell r="AI360" t="str">
            <v>STK</v>
          </cell>
          <cell r="AJ360" t="str">
            <v>PEHA Elektro GmbH &amp; Co. KG</v>
          </cell>
          <cell r="AK360" t="str">
            <v>PEHA Elektro GmbH &amp; Co. KG</v>
          </cell>
        </row>
        <row r="361">
          <cell r="C361" t="str">
            <v>D 80.6611 K WU MA</v>
          </cell>
          <cell r="D361" t="str">
            <v>4851</v>
          </cell>
          <cell r="E361" t="str">
            <v>15</v>
          </cell>
          <cell r="F361" t="str">
            <v>1</v>
          </cell>
          <cell r="G361" t="str">
            <v>01</v>
          </cell>
          <cell r="H361" t="str">
            <v>01</v>
          </cell>
          <cell r="I361" t="str">
            <v>1</v>
          </cell>
          <cell r="J361">
            <v>1</v>
          </cell>
          <cell r="K361">
            <v>9.6000000000000002E-2</v>
          </cell>
          <cell r="L361">
            <v>9.6000000000000002E-2</v>
          </cell>
          <cell r="M361" t="str">
            <v>KG</v>
          </cell>
          <cell r="N361">
            <v>0</v>
          </cell>
          <cell r="P361" t="str">
            <v>223261224728572U33</v>
          </cell>
          <cell r="Q361" t="str">
            <v>4010105365016</v>
          </cell>
          <cell r="R361" t="str">
            <v>4</v>
          </cell>
          <cell r="S361" t="str">
            <v>223</v>
          </cell>
          <cell r="T361" t="str">
            <v>08</v>
          </cell>
          <cell r="U361" t="str">
            <v>22</v>
          </cell>
          <cell r="V361" t="str">
            <v>85366990</v>
          </cell>
          <cell r="W361" t="str">
            <v>DE</v>
          </cell>
          <cell r="X361" t="str">
            <v>W</v>
          </cell>
          <cell r="Y361" t="str">
            <v>606</v>
          </cell>
          <cell r="Z361" t="str">
            <v>EA</v>
          </cell>
          <cell r="AA361">
            <v>1</v>
          </cell>
          <cell r="AB361" t="str">
            <v>275 X 185 X 92</v>
          </cell>
          <cell r="AE361" t="str">
            <v>STK</v>
          </cell>
          <cell r="AF361">
            <v>1</v>
          </cell>
          <cell r="AG361">
            <v>19</v>
          </cell>
          <cell r="AH361">
            <v>1</v>
          </cell>
          <cell r="AI361" t="str">
            <v>STK</v>
          </cell>
          <cell r="AJ361" t="str">
            <v>PEHA Elektro GmbH &amp; Co. KG</v>
          </cell>
          <cell r="AK361" t="str">
            <v>PEHA Elektro GmbH &amp; Co. KG</v>
          </cell>
        </row>
        <row r="362">
          <cell r="C362" t="str">
            <v>D 80.671 WU MA</v>
          </cell>
          <cell r="D362" t="str">
            <v>4851</v>
          </cell>
          <cell r="E362" t="str">
            <v>15</v>
          </cell>
          <cell r="F362" t="str">
            <v>1</v>
          </cell>
          <cell r="G362" t="str">
            <v>01</v>
          </cell>
          <cell r="H362" t="str">
            <v>01</v>
          </cell>
          <cell r="I362" t="str">
            <v>1</v>
          </cell>
          <cell r="J362">
            <v>1</v>
          </cell>
          <cell r="K362">
            <v>1.6E-2</v>
          </cell>
          <cell r="L362">
            <v>1.6E-2</v>
          </cell>
          <cell r="M362" t="str">
            <v>KG</v>
          </cell>
          <cell r="N362">
            <v>0</v>
          </cell>
          <cell r="P362" t="str">
            <v>223261224728572U33</v>
          </cell>
          <cell r="Q362" t="str">
            <v>4010105365115</v>
          </cell>
          <cell r="R362" t="str">
            <v>4</v>
          </cell>
          <cell r="S362" t="str">
            <v>223</v>
          </cell>
          <cell r="T362" t="str">
            <v>08</v>
          </cell>
          <cell r="U362" t="str">
            <v>22</v>
          </cell>
          <cell r="V362" t="str">
            <v>85389099</v>
          </cell>
          <cell r="W362" t="str">
            <v>DE</v>
          </cell>
          <cell r="X362" t="str">
            <v>W</v>
          </cell>
          <cell r="Y362" t="str">
            <v>606</v>
          </cell>
          <cell r="Z362" t="str">
            <v>EA</v>
          </cell>
          <cell r="AA362">
            <v>1</v>
          </cell>
          <cell r="AB362" t="str">
            <v>275 X 185 X 92</v>
          </cell>
          <cell r="AE362" t="str">
            <v>STK</v>
          </cell>
          <cell r="AF362">
            <v>1</v>
          </cell>
          <cell r="AG362">
            <v>19</v>
          </cell>
          <cell r="AH362">
            <v>1</v>
          </cell>
          <cell r="AI362" t="str">
            <v>STK</v>
          </cell>
          <cell r="AJ362" t="str">
            <v>PEHA Elektro GmbH &amp; Co. KG</v>
          </cell>
          <cell r="AK362" t="str">
            <v>PEHA Elektro GmbH &amp; Co. KG</v>
          </cell>
        </row>
        <row r="363">
          <cell r="C363" t="str">
            <v>D 80.672 WU MA</v>
          </cell>
          <cell r="D363" t="str">
            <v>4851</v>
          </cell>
          <cell r="E363" t="str">
            <v>15</v>
          </cell>
          <cell r="F363" t="str">
            <v>1</v>
          </cell>
          <cell r="G363" t="str">
            <v>01</v>
          </cell>
          <cell r="H363" t="str">
            <v>01</v>
          </cell>
          <cell r="I363" t="str">
            <v>1</v>
          </cell>
          <cell r="J363">
            <v>1</v>
          </cell>
          <cell r="K363">
            <v>1.7999999999999999E-2</v>
          </cell>
          <cell r="L363">
            <v>1.7999999999999999E-2</v>
          </cell>
          <cell r="M363" t="str">
            <v>KG</v>
          </cell>
          <cell r="N363">
            <v>0</v>
          </cell>
          <cell r="P363" t="str">
            <v>223261224728572U33</v>
          </cell>
          <cell r="Q363" t="str">
            <v>4010105365214</v>
          </cell>
          <cell r="R363" t="str">
            <v>4</v>
          </cell>
          <cell r="S363" t="str">
            <v>223</v>
          </cell>
          <cell r="T363" t="str">
            <v>08</v>
          </cell>
          <cell r="U363" t="str">
            <v>22</v>
          </cell>
          <cell r="V363" t="str">
            <v>85389099</v>
          </cell>
          <cell r="W363" t="str">
            <v>DE</v>
          </cell>
          <cell r="X363" t="str">
            <v>C</v>
          </cell>
          <cell r="Y363" t="str">
            <v>606</v>
          </cell>
          <cell r="Z363" t="str">
            <v>EA</v>
          </cell>
          <cell r="AA363">
            <v>1</v>
          </cell>
          <cell r="AB363" t="str">
            <v>155 X 85  X 10</v>
          </cell>
          <cell r="AE363" t="str">
            <v>STK</v>
          </cell>
          <cell r="AF363">
            <v>1</v>
          </cell>
          <cell r="AG363">
            <v>19</v>
          </cell>
          <cell r="AH363">
            <v>1</v>
          </cell>
          <cell r="AI363" t="str">
            <v>STK</v>
          </cell>
          <cell r="AJ363" t="str">
            <v>PEHA Elektro GmbH &amp; Co. KG</v>
          </cell>
          <cell r="AK363" t="str">
            <v>PEHA Elektro GmbH &amp; Co. KG</v>
          </cell>
        </row>
        <row r="364">
          <cell r="C364" t="str">
            <v>D 80.673 WU MA</v>
          </cell>
          <cell r="D364" t="str">
            <v>4851</v>
          </cell>
          <cell r="E364" t="str">
            <v>15</v>
          </cell>
          <cell r="F364" t="str">
            <v>1</v>
          </cell>
          <cell r="G364" t="str">
            <v>01</v>
          </cell>
          <cell r="H364" t="str">
            <v>01</v>
          </cell>
          <cell r="I364" t="str">
            <v>1</v>
          </cell>
          <cell r="J364">
            <v>1</v>
          </cell>
          <cell r="K364">
            <v>3.5000000000000003E-2</v>
          </cell>
          <cell r="L364">
            <v>3.5000000000000003E-2</v>
          </cell>
          <cell r="M364" t="str">
            <v>KG</v>
          </cell>
          <cell r="N364">
            <v>0</v>
          </cell>
          <cell r="P364" t="str">
            <v>223261224728572U33</v>
          </cell>
          <cell r="Q364" t="str">
            <v>4010105365313</v>
          </cell>
          <cell r="R364" t="str">
            <v>4</v>
          </cell>
          <cell r="S364" t="str">
            <v>223</v>
          </cell>
          <cell r="T364" t="str">
            <v>08</v>
          </cell>
          <cell r="U364" t="str">
            <v>22</v>
          </cell>
          <cell r="V364" t="str">
            <v>85389099</v>
          </cell>
          <cell r="W364" t="str">
            <v>DE</v>
          </cell>
          <cell r="X364" t="str">
            <v>C</v>
          </cell>
          <cell r="Y364" t="str">
            <v>606</v>
          </cell>
          <cell r="Z364" t="str">
            <v>EA</v>
          </cell>
          <cell r="AA364">
            <v>1</v>
          </cell>
          <cell r="AB364" t="str">
            <v>225 X 86  X 20</v>
          </cell>
          <cell r="AE364" t="str">
            <v>STK</v>
          </cell>
          <cell r="AF364">
            <v>1</v>
          </cell>
          <cell r="AG364">
            <v>19</v>
          </cell>
          <cell r="AH364">
            <v>1</v>
          </cell>
          <cell r="AI364" t="str">
            <v>STK</v>
          </cell>
          <cell r="AJ364" t="str">
            <v>PEHA Elektro GmbH &amp; Co. KG</v>
          </cell>
          <cell r="AK364" t="str">
            <v>PEHA Elektro GmbH &amp; Co. KG</v>
          </cell>
        </row>
        <row r="365">
          <cell r="C365" t="str">
            <v>D 80.670 K WU TV/4 W/C0</v>
          </cell>
          <cell r="D365" t="str">
            <v>4851</v>
          </cell>
          <cell r="E365" t="str">
            <v>15</v>
          </cell>
          <cell r="F365" t="str">
            <v>1</v>
          </cell>
          <cell r="G365" t="str">
            <v>01</v>
          </cell>
          <cell r="H365" t="str">
            <v>01</v>
          </cell>
          <cell r="I365" t="str">
            <v>1</v>
          </cell>
          <cell r="J365">
            <v>1</v>
          </cell>
          <cell r="K365">
            <v>7.9000000000000001E-2</v>
          </cell>
          <cell r="L365">
            <v>7.9000000000000001E-2</v>
          </cell>
          <cell r="M365" t="str">
            <v>KG</v>
          </cell>
          <cell r="N365">
            <v>0</v>
          </cell>
          <cell r="P365" t="str">
            <v>22326122472F382P23</v>
          </cell>
          <cell r="Q365" t="str">
            <v>4010105365412</v>
          </cell>
          <cell r="R365" t="str">
            <v>4</v>
          </cell>
          <cell r="S365" t="str">
            <v>223</v>
          </cell>
          <cell r="T365" t="str">
            <v>08</v>
          </cell>
          <cell r="U365" t="str">
            <v>22</v>
          </cell>
          <cell r="V365" t="str">
            <v>85389099</v>
          </cell>
          <cell r="W365" t="str">
            <v>HU</v>
          </cell>
          <cell r="X365" t="str">
            <v>C</v>
          </cell>
          <cell r="Y365" t="str">
            <v>606</v>
          </cell>
          <cell r="Z365" t="str">
            <v>EA</v>
          </cell>
          <cell r="AA365">
            <v>1</v>
          </cell>
          <cell r="AB365" t="str">
            <v>158 X 087 X 076</v>
          </cell>
          <cell r="AE365" t="str">
            <v>STK</v>
          </cell>
          <cell r="AF365">
            <v>1</v>
          </cell>
          <cell r="AG365">
            <v>19</v>
          </cell>
          <cell r="AH365">
            <v>1</v>
          </cell>
          <cell r="AI365" t="str">
            <v>STK</v>
          </cell>
          <cell r="AJ365" t="str">
            <v>PEHA Elektro GmbH &amp; Co. KG</v>
          </cell>
          <cell r="AK365" t="str">
            <v>PEHA Elektro GmbH &amp; Co. KG</v>
          </cell>
        </row>
        <row r="366">
          <cell r="C366" t="str">
            <v>D 80.6611 K WU ROT</v>
          </cell>
          <cell r="D366" t="str">
            <v>4851</v>
          </cell>
          <cell r="E366" t="str">
            <v>15</v>
          </cell>
          <cell r="F366" t="str">
            <v>2</v>
          </cell>
          <cell r="G366" t="str">
            <v>02</v>
          </cell>
          <cell r="H366" t="str">
            <v>02</v>
          </cell>
          <cell r="I366" t="str">
            <v>2</v>
          </cell>
          <cell r="J366">
            <v>1</v>
          </cell>
          <cell r="K366">
            <v>0.83499999999999996</v>
          </cell>
          <cell r="L366">
            <v>0.83499999999999996</v>
          </cell>
          <cell r="M366" t="str">
            <v>KG</v>
          </cell>
          <cell r="N366">
            <v>0</v>
          </cell>
          <cell r="P366" t="str">
            <v>223261224728572U33</v>
          </cell>
          <cell r="Q366" t="str">
            <v>4010105366013</v>
          </cell>
          <cell r="R366" t="str">
            <v>4</v>
          </cell>
          <cell r="S366" t="str">
            <v>223</v>
          </cell>
          <cell r="T366" t="str">
            <v>08</v>
          </cell>
          <cell r="V366" t="str">
            <v>85366990</v>
          </cell>
          <cell r="W366" t="str">
            <v>DE</v>
          </cell>
          <cell r="X366" t="str">
            <v>C</v>
          </cell>
          <cell r="Y366" t="str">
            <v>606</v>
          </cell>
          <cell r="Z366" t="str">
            <v>EA</v>
          </cell>
          <cell r="AA366">
            <v>1</v>
          </cell>
          <cell r="AB366" t="str">
            <v>275 X 185 X 92</v>
          </cell>
          <cell r="AE366" t="str">
            <v>STK</v>
          </cell>
          <cell r="AF366">
            <v>1</v>
          </cell>
          <cell r="AG366">
            <v>19</v>
          </cell>
          <cell r="AH366">
            <v>1</v>
          </cell>
          <cell r="AI366" t="str">
            <v>STK</v>
          </cell>
          <cell r="AJ366" t="str">
            <v>PEHA Elektro GmbH &amp; Co. KG</v>
          </cell>
          <cell r="AK366" t="str">
            <v>PEHA Elektro GmbH &amp; Co. KG</v>
          </cell>
        </row>
        <row r="367">
          <cell r="C367" t="str">
            <v>D 80.6611 K WU GLK NA W</v>
          </cell>
          <cell r="D367" t="str">
            <v>4851</v>
          </cell>
          <cell r="E367" t="str">
            <v>15</v>
          </cell>
          <cell r="F367" t="str">
            <v>1</v>
          </cell>
          <cell r="G367" t="str">
            <v>01</v>
          </cell>
          <cell r="H367" t="str">
            <v>01</v>
          </cell>
          <cell r="I367" t="str">
            <v>1</v>
          </cell>
          <cell r="J367">
            <v>1</v>
          </cell>
          <cell r="K367">
            <v>0.09</v>
          </cell>
          <cell r="L367">
            <v>0.09</v>
          </cell>
          <cell r="M367" t="str">
            <v>KG</v>
          </cell>
          <cell r="N367">
            <v>0</v>
          </cell>
          <cell r="P367" t="str">
            <v>223261224728572U33</v>
          </cell>
          <cell r="Q367" t="str">
            <v>4010105366716</v>
          </cell>
          <cell r="R367" t="str">
            <v>4</v>
          </cell>
          <cell r="S367" t="str">
            <v>223</v>
          </cell>
          <cell r="T367" t="str">
            <v>08</v>
          </cell>
          <cell r="U367" t="str">
            <v>22</v>
          </cell>
          <cell r="V367" t="str">
            <v>85366990</v>
          </cell>
          <cell r="W367" t="str">
            <v>DE</v>
          </cell>
          <cell r="X367" t="str">
            <v>C</v>
          </cell>
          <cell r="Y367" t="str">
            <v>606</v>
          </cell>
          <cell r="Z367" t="str">
            <v>EA</v>
          </cell>
          <cell r="AA367">
            <v>1</v>
          </cell>
          <cell r="AB367" t="str">
            <v>275 X 185 X 92</v>
          </cell>
          <cell r="AE367" t="str">
            <v>STK</v>
          </cell>
          <cell r="AF367">
            <v>1</v>
          </cell>
          <cell r="AG367">
            <v>19</v>
          </cell>
          <cell r="AH367">
            <v>1</v>
          </cell>
          <cell r="AI367" t="str">
            <v>STK</v>
          </cell>
          <cell r="AJ367" t="str">
            <v>PEHA Elektro GmbH &amp; Co. KG</v>
          </cell>
          <cell r="AK367" t="str">
            <v>PEHA Elektro GmbH &amp; Co. KG</v>
          </cell>
        </row>
        <row r="368">
          <cell r="C368" t="str">
            <v>H 80.1942 PA K WU W</v>
          </cell>
          <cell r="D368" t="str">
            <v>4851</v>
          </cell>
          <cell r="E368" t="str">
            <v>15</v>
          </cell>
          <cell r="F368" t="str">
            <v>1</v>
          </cell>
          <cell r="G368" t="str">
            <v>01</v>
          </cell>
          <cell r="H368" t="str">
            <v>01</v>
          </cell>
          <cell r="I368" t="str">
            <v>1</v>
          </cell>
          <cell r="J368">
            <v>1</v>
          </cell>
          <cell r="K368">
            <v>0.09</v>
          </cell>
          <cell r="L368">
            <v>0.09</v>
          </cell>
          <cell r="M368" t="str">
            <v>KG</v>
          </cell>
          <cell r="N368">
            <v>0</v>
          </cell>
          <cell r="P368" t="str">
            <v>22326122472F282V06</v>
          </cell>
          <cell r="Q368" t="str">
            <v>4010105367027</v>
          </cell>
          <cell r="R368" t="str">
            <v>4</v>
          </cell>
          <cell r="S368" t="str">
            <v>223</v>
          </cell>
          <cell r="T368" t="str">
            <v>08</v>
          </cell>
          <cell r="U368" t="str">
            <v>22</v>
          </cell>
          <cell r="V368" t="str">
            <v>85366990</v>
          </cell>
          <cell r="W368" t="str">
            <v>HU</v>
          </cell>
          <cell r="X368" t="str">
            <v>C</v>
          </cell>
          <cell r="Y368" t="str">
            <v>606</v>
          </cell>
          <cell r="Z368" t="str">
            <v>EA</v>
          </cell>
          <cell r="AA368">
            <v>1</v>
          </cell>
          <cell r="AB368" t="str">
            <v>223 X 153 X 078</v>
          </cell>
          <cell r="AE368" t="str">
            <v>STK</v>
          </cell>
          <cell r="AF368">
            <v>1</v>
          </cell>
          <cell r="AG368">
            <v>19</v>
          </cell>
          <cell r="AH368">
            <v>1</v>
          </cell>
          <cell r="AI368" t="str">
            <v>STK</v>
          </cell>
          <cell r="AJ368" t="str">
            <v>PEHA Elektro GmbH &amp; Co. KG</v>
          </cell>
          <cell r="AK368" t="str">
            <v>PEHA Elektro GmbH &amp; Co. KG</v>
          </cell>
        </row>
        <row r="369">
          <cell r="C369" t="str">
            <v>D 80.6620 WU W</v>
          </cell>
          <cell r="D369" t="str">
            <v>4851</v>
          </cell>
          <cell r="E369" t="str">
            <v>15</v>
          </cell>
          <cell r="F369" t="str">
            <v>1</v>
          </cell>
          <cell r="G369" t="str">
            <v>01</v>
          </cell>
          <cell r="H369" t="str">
            <v>01</v>
          </cell>
          <cell r="I369" t="str">
            <v>1</v>
          </cell>
          <cell r="J369">
            <v>1</v>
          </cell>
          <cell r="K369">
            <v>0.12</v>
          </cell>
          <cell r="L369">
            <v>0.12</v>
          </cell>
          <cell r="M369" t="str">
            <v>KG</v>
          </cell>
          <cell r="N369">
            <v>0</v>
          </cell>
          <cell r="P369" t="str">
            <v>223261224728572U33</v>
          </cell>
          <cell r="Q369" t="str">
            <v>4010105369014</v>
          </cell>
          <cell r="R369" t="str">
            <v>4</v>
          </cell>
          <cell r="S369" t="str">
            <v>223</v>
          </cell>
          <cell r="T369" t="str">
            <v>08</v>
          </cell>
          <cell r="U369" t="str">
            <v>22</v>
          </cell>
          <cell r="V369" t="str">
            <v>85366990</v>
          </cell>
          <cell r="W369" t="str">
            <v>DE</v>
          </cell>
          <cell r="X369" t="str">
            <v>W</v>
          </cell>
          <cell r="Y369" t="str">
            <v>606</v>
          </cell>
          <cell r="Z369" t="str">
            <v>EA</v>
          </cell>
          <cell r="AA369">
            <v>1</v>
          </cell>
          <cell r="AB369" t="str">
            <v>275 X 185 X 92</v>
          </cell>
          <cell r="AE369" t="str">
            <v>STK</v>
          </cell>
          <cell r="AF369">
            <v>1</v>
          </cell>
          <cell r="AG369">
            <v>19</v>
          </cell>
          <cell r="AH369">
            <v>1</v>
          </cell>
          <cell r="AI369" t="str">
            <v>STK</v>
          </cell>
          <cell r="AJ369" t="str">
            <v>PEHA Elektro GmbH &amp; Co. KG</v>
          </cell>
          <cell r="AK369" t="str">
            <v>PEHA Elektro GmbH &amp; Co. KG</v>
          </cell>
        </row>
        <row r="370">
          <cell r="C370" t="str">
            <v>H 1022 GLK</v>
          </cell>
          <cell r="D370" t="str">
            <v>4851</v>
          </cell>
          <cell r="E370" t="str">
            <v>15</v>
          </cell>
          <cell r="F370" t="str">
            <v>1</v>
          </cell>
          <cell r="G370" t="str">
            <v>01</v>
          </cell>
          <cell r="H370" t="str">
            <v>01</v>
          </cell>
          <cell r="I370" t="str">
            <v>1</v>
          </cell>
          <cell r="J370">
            <v>1</v>
          </cell>
          <cell r="K370">
            <v>0.193</v>
          </cell>
          <cell r="L370">
            <v>0.193</v>
          </cell>
          <cell r="M370" t="str">
            <v>KG</v>
          </cell>
          <cell r="N370">
            <v>0</v>
          </cell>
          <cell r="P370" t="str">
            <v>22326122472F382P23</v>
          </cell>
          <cell r="Q370" t="str">
            <v>4010105370225</v>
          </cell>
          <cell r="R370" t="str">
            <v>4</v>
          </cell>
          <cell r="S370" t="str">
            <v>223</v>
          </cell>
          <cell r="T370" t="str">
            <v>08</v>
          </cell>
          <cell r="V370" t="str">
            <v>85365080</v>
          </cell>
          <cell r="W370" t="str">
            <v>HU</v>
          </cell>
          <cell r="X370" t="str">
            <v>W</v>
          </cell>
          <cell r="Y370" t="str">
            <v>606</v>
          </cell>
          <cell r="Z370" t="str">
            <v>EA</v>
          </cell>
          <cell r="AA370">
            <v>1</v>
          </cell>
          <cell r="AB370" t="str">
            <v>100 X 35  X 80</v>
          </cell>
          <cell r="AE370" t="str">
            <v>STK</v>
          </cell>
          <cell r="AF370">
            <v>1</v>
          </cell>
          <cell r="AG370">
            <v>19</v>
          </cell>
          <cell r="AH370">
            <v>1</v>
          </cell>
          <cell r="AI370" t="str">
            <v>STK</v>
          </cell>
          <cell r="AJ370" t="str">
            <v>PEHA Elektro GmbH &amp; Co. KG</v>
          </cell>
          <cell r="AK370" t="str">
            <v>PEHA Elektro GmbH &amp; Co. KG</v>
          </cell>
        </row>
        <row r="371">
          <cell r="C371" t="str">
            <v>H 1622</v>
          </cell>
          <cell r="D371" t="str">
            <v>4851</v>
          </cell>
          <cell r="E371" t="str">
            <v>15</v>
          </cell>
          <cell r="F371" t="str">
            <v>1</v>
          </cell>
          <cell r="G371" t="str">
            <v>10</v>
          </cell>
          <cell r="H371" t="str">
            <v>10</v>
          </cell>
          <cell r="I371" t="str">
            <v>2</v>
          </cell>
          <cell r="J371">
            <v>1</v>
          </cell>
          <cell r="K371">
            <v>0.09</v>
          </cell>
          <cell r="L371">
            <v>0.09</v>
          </cell>
          <cell r="M371" t="str">
            <v>KG</v>
          </cell>
          <cell r="N371">
            <v>0</v>
          </cell>
          <cell r="P371" t="str">
            <v>22326122472F382U50</v>
          </cell>
          <cell r="Q371" t="str">
            <v>4010105386226</v>
          </cell>
          <cell r="R371" t="str">
            <v>4</v>
          </cell>
          <cell r="S371" t="str">
            <v>223</v>
          </cell>
          <cell r="T371" t="str">
            <v>08</v>
          </cell>
          <cell r="V371" t="str">
            <v>85365080</v>
          </cell>
          <cell r="W371" t="str">
            <v>DE</v>
          </cell>
          <cell r="X371" t="str">
            <v>C</v>
          </cell>
          <cell r="Y371" t="str">
            <v>606</v>
          </cell>
          <cell r="Z371" t="str">
            <v>EA</v>
          </cell>
          <cell r="AA371">
            <v>1</v>
          </cell>
          <cell r="AE371" t="str">
            <v>STK</v>
          </cell>
          <cell r="AF371">
            <v>1</v>
          </cell>
          <cell r="AG371">
            <v>19</v>
          </cell>
          <cell r="AH371">
            <v>1</v>
          </cell>
          <cell r="AI371" t="str">
            <v>STK</v>
          </cell>
          <cell r="AJ371" t="str">
            <v>PEHA Elektro GmbH &amp; Co. KG</v>
          </cell>
          <cell r="AK371" t="str">
            <v>PEHA Elektro GmbH &amp; Co. KG</v>
          </cell>
        </row>
        <row r="372">
          <cell r="C372" t="str">
            <v>H 1626</v>
          </cell>
          <cell r="D372" t="str">
            <v>4851</v>
          </cell>
          <cell r="E372" t="str">
            <v>15</v>
          </cell>
          <cell r="F372" t="str">
            <v>1</v>
          </cell>
          <cell r="G372" t="str">
            <v>01</v>
          </cell>
          <cell r="H372" t="str">
            <v>01</v>
          </cell>
          <cell r="I372" t="str">
            <v>1</v>
          </cell>
          <cell r="J372">
            <v>1</v>
          </cell>
          <cell r="K372">
            <v>0.06</v>
          </cell>
          <cell r="L372">
            <v>5.8999999999999997E-2</v>
          </cell>
          <cell r="M372" t="str">
            <v>KG</v>
          </cell>
          <cell r="N372">
            <v>0</v>
          </cell>
          <cell r="P372" t="str">
            <v>22326122472F382U50</v>
          </cell>
          <cell r="Q372" t="str">
            <v>4010105386622</v>
          </cell>
          <cell r="R372" t="str">
            <v>4</v>
          </cell>
          <cell r="S372" t="str">
            <v>223</v>
          </cell>
          <cell r="T372" t="str">
            <v>08</v>
          </cell>
          <cell r="U372" t="str">
            <v>21</v>
          </cell>
          <cell r="V372" t="str">
            <v>85365080</v>
          </cell>
          <cell r="W372" t="str">
            <v>HU</v>
          </cell>
          <cell r="X372" t="str">
            <v>A</v>
          </cell>
          <cell r="Y372" t="str">
            <v>606</v>
          </cell>
          <cell r="Z372" t="str">
            <v>EA</v>
          </cell>
          <cell r="AA372">
            <v>1</v>
          </cell>
          <cell r="AB372" t="str">
            <v>60 X 60 X 25</v>
          </cell>
          <cell r="AE372" t="str">
            <v>STK</v>
          </cell>
          <cell r="AF372">
            <v>1</v>
          </cell>
          <cell r="AG372">
            <v>19</v>
          </cell>
          <cell r="AH372">
            <v>1</v>
          </cell>
          <cell r="AI372" t="str">
            <v>STK</v>
          </cell>
          <cell r="AJ372" t="str">
            <v>PEHA Elektro GmbH &amp; Co. KG</v>
          </cell>
          <cell r="AK372" t="str">
            <v>PEHA Elektro GmbH &amp; Co. KG</v>
          </cell>
        </row>
        <row r="373">
          <cell r="C373" t="str">
            <v>D 10.191.02 F</v>
          </cell>
          <cell r="D373" t="str">
            <v>4851</v>
          </cell>
          <cell r="E373" t="str">
            <v>15</v>
          </cell>
          <cell r="F373" t="str">
            <v>1</v>
          </cell>
          <cell r="G373" t="str">
            <v>10</v>
          </cell>
          <cell r="H373" t="str">
            <v>10</v>
          </cell>
          <cell r="I373" t="str">
            <v>2</v>
          </cell>
          <cell r="J373">
            <v>1</v>
          </cell>
          <cell r="K373">
            <v>1E-3</v>
          </cell>
          <cell r="L373">
            <v>1E-3</v>
          </cell>
          <cell r="M373" t="str">
            <v>KG</v>
          </cell>
          <cell r="N373">
            <v>0</v>
          </cell>
          <cell r="P373" t="str">
            <v>22326122472F382V07</v>
          </cell>
          <cell r="Q373" t="str">
            <v>4010105391954</v>
          </cell>
          <cell r="R373" t="str">
            <v>4</v>
          </cell>
          <cell r="S373" t="str">
            <v>223</v>
          </cell>
          <cell r="T373" t="str">
            <v>08</v>
          </cell>
          <cell r="V373" t="str">
            <v>85366990</v>
          </cell>
          <cell r="W373" t="str">
            <v>DE</v>
          </cell>
          <cell r="X373" t="str">
            <v>C</v>
          </cell>
          <cell r="Y373" t="str">
            <v>606</v>
          </cell>
          <cell r="Z373" t="str">
            <v>EA</v>
          </cell>
          <cell r="AA373">
            <v>1</v>
          </cell>
          <cell r="AE373" t="str">
            <v>STK</v>
          </cell>
          <cell r="AF373">
            <v>1</v>
          </cell>
          <cell r="AG373">
            <v>19</v>
          </cell>
          <cell r="AH373">
            <v>1</v>
          </cell>
          <cell r="AI373" t="str">
            <v>STK</v>
          </cell>
          <cell r="AJ373" t="str">
            <v>PEHA Elektro GmbH &amp; Co. KG</v>
          </cell>
          <cell r="AK373" t="str">
            <v>PEHA Elektro GmbH &amp; Co. KG</v>
          </cell>
        </row>
        <row r="374">
          <cell r="C374" t="str">
            <v>D 10.192.02 F</v>
          </cell>
          <cell r="D374" t="str">
            <v>4851</v>
          </cell>
          <cell r="E374" t="str">
            <v>15</v>
          </cell>
          <cell r="F374" t="str">
            <v>1</v>
          </cell>
          <cell r="G374" t="str">
            <v>10</v>
          </cell>
          <cell r="H374" t="str">
            <v>10</v>
          </cell>
          <cell r="I374" t="str">
            <v>2</v>
          </cell>
          <cell r="J374">
            <v>1</v>
          </cell>
          <cell r="K374">
            <v>1E-3</v>
          </cell>
          <cell r="L374">
            <v>1E-3</v>
          </cell>
          <cell r="M374" t="str">
            <v>KG</v>
          </cell>
          <cell r="N374">
            <v>0</v>
          </cell>
          <cell r="P374" t="str">
            <v>22326122472F382V07</v>
          </cell>
          <cell r="Q374" t="str">
            <v>4010105391961</v>
          </cell>
          <cell r="R374" t="str">
            <v>4</v>
          </cell>
          <cell r="S374" t="str">
            <v>223</v>
          </cell>
          <cell r="T374" t="str">
            <v>08</v>
          </cell>
          <cell r="V374" t="str">
            <v>85366990</v>
          </cell>
          <cell r="W374" t="str">
            <v>DE</v>
          </cell>
          <cell r="X374" t="str">
            <v>C</v>
          </cell>
          <cell r="Y374" t="str">
            <v>606</v>
          </cell>
          <cell r="Z374" t="str">
            <v>EA</v>
          </cell>
          <cell r="AA374">
            <v>1</v>
          </cell>
          <cell r="AE374" t="str">
            <v>STK</v>
          </cell>
          <cell r="AF374">
            <v>1</v>
          </cell>
          <cell r="AG374">
            <v>19</v>
          </cell>
          <cell r="AH374">
            <v>1</v>
          </cell>
          <cell r="AI374" t="str">
            <v>STK</v>
          </cell>
          <cell r="AJ374" t="str">
            <v>PEHA Elektro GmbH &amp; Co. KG</v>
          </cell>
          <cell r="AK374" t="str">
            <v>PEHA Elektro GmbH &amp; Co. KG</v>
          </cell>
        </row>
        <row r="375">
          <cell r="C375" t="str">
            <v>D 10.191.02</v>
          </cell>
          <cell r="D375" t="str">
            <v>4851</v>
          </cell>
          <cell r="E375" t="str">
            <v>15</v>
          </cell>
          <cell r="F375" t="str">
            <v>2</v>
          </cell>
          <cell r="G375" t="str">
            <v>02</v>
          </cell>
          <cell r="H375" t="str">
            <v>02</v>
          </cell>
          <cell r="I375" t="str">
            <v>2</v>
          </cell>
          <cell r="J375">
            <v>1</v>
          </cell>
          <cell r="K375">
            <v>1E-3</v>
          </cell>
          <cell r="L375">
            <v>1E-3</v>
          </cell>
          <cell r="M375" t="str">
            <v>KG</v>
          </cell>
          <cell r="N375">
            <v>0</v>
          </cell>
          <cell r="P375" t="str">
            <v>22326122472F382V07</v>
          </cell>
          <cell r="Q375" t="str">
            <v>4010105391978</v>
          </cell>
          <cell r="R375" t="str">
            <v>4</v>
          </cell>
          <cell r="S375" t="str">
            <v>223</v>
          </cell>
          <cell r="T375" t="str">
            <v>08</v>
          </cell>
          <cell r="V375" t="str">
            <v>85366990</v>
          </cell>
          <cell r="W375" t="str">
            <v>DE</v>
          </cell>
          <cell r="X375" t="str">
            <v>C</v>
          </cell>
          <cell r="Y375" t="str">
            <v>606</v>
          </cell>
          <cell r="Z375" t="str">
            <v>EA</v>
          </cell>
          <cell r="AA375">
            <v>1</v>
          </cell>
          <cell r="AE375" t="str">
            <v>STK</v>
          </cell>
          <cell r="AF375">
            <v>1</v>
          </cell>
          <cell r="AG375">
            <v>19</v>
          </cell>
          <cell r="AH375">
            <v>1</v>
          </cell>
          <cell r="AI375" t="str">
            <v>STK</v>
          </cell>
          <cell r="AJ375" t="str">
            <v>PEHA Elektro GmbH &amp; Co. KG</v>
          </cell>
          <cell r="AK375" t="str">
            <v>PEHA Elektro GmbH &amp; Co. KG</v>
          </cell>
        </row>
        <row r="376">
          <cell r="C376" t="str">
            <v>H 1900 V</v>
          </cell>
          <cell r="D376" t="str">
            <v>4851</v>
          </cell>
          <cell r="E376" t="str">
            <v>15</v>
          </cell>
          <cell r="F376" t="str">
            <v>1</v>
          </cell>
          <cell r="G376" t="str">
            <v>01</v>
          </cell>
          <cell r="H376" t="str">
            <v>01</v>
          </cell>
          <cell r="I376" t="str">
            <v>1</v>
          </cell>
          <cell r="J376">
            <v>1</v>
          </cell>
          <cell r="K376">
            <v>0.1</v>
          </cell>
          <cell r="L376">
            <v>0.1</v>
          </cell>
          <cell r="M376" t="str">
            <v>KG</v>
          </cell>
          <cell r="N376">
            <v>0</v>
          </cell>
          <cell r="P376" t="str">
            <v>22326122472F382U50</v>
          </cell>
          <cell r="Q376" t="str">
            <v>4010105401127</v>
          </cell>
          <cell r="R376" t="str">
            <v>4</v>
          </cell>
          <cell r="S376" t="str">
            <v>223</v>
          </cell>
          <cell r="T376" t="str">
            <v>08</v>
          </cell>
          <cell r="U376" t="str">
            <v>21</v>
          </cell>
          <cell r="V376" t="str">
            <v>85366990</v>
          </cell>
          <cell r="W376" t="str">
            <v>DE</v>
          </cell>
          <cell r="X376" t="str">
            <v>W</v>
          </cell>
          <cell r="Y376" t="str">
            <v>606</v>
          </cell>
          <cell r="Z376" t="str">
            <v>EA</v>
          </cell>
          <cell r="AA376">
            <v>1</v>
          </cell>
          <cell r="AB376" t="str">
            <v>60 X 60 X 30</v>
          </cell>
          <cell r="AE376" t="str">
            <v>STK</v>
          </cell>
          <cell r="AF376">
            <v>1</v>
          </cell>
          <cell r="AG376">
            <v>19</v>
          </cell>
          <cell r="AH376">
            <v>1</v>
          </cell>
          <cell r="AI376" t="str">
            <v>STK</v>
          </cell>
          <cell r="AJ376" t="str">
            <v>PEHA Elektro GmbH &amp; Co. KG</v>
          </cell>
          <cell r="AK376" t="str">
            <v>PEHA Elektro GmbH &amp; Co. KG</v>
          </cell>
        </row>
        <row r="377">
          <cell r="C377" t="str">
            <v>D KAPPE FÜR 1900 V</v>
          </cell>
          <cell r="D377" t="str">
            <v>4851</v>
          </cell>
          <cell r="E377" t="str">
            <v>15</v>
          </cell>
          <cell r="F377" t="str">
            <v>1</v>
          </cell>
          <cell r="G377" t="str">
            <v>01</v>
          </cell>
          <cell r="H377" t="str">
            <v>01</v>
          </cell>
          <cell r="I377" t="str">
            <v>1</v>
          </cell>
          <cell r="J377">
            <v>1</v>
          </cell>
          <cell r="K377">
            <v>4.1000000000000002E-2</v>
          </cell>
          <cell r="L377">
            <v>4.1000000000000002E-2</v>
          </cell>
          <cell r="M377" t="str">
            <v>KG</v>
          </cell>
          <cell r="N377">
            <v>0</v>
          </cell>
          <cell r="P377" t="str">
            <v>22326122472F382U50</v>
          </cell>
          <cell r="Q377" t="str">
            <v>4010105404210</v>
          </cell>
          <cell r="R377" t="str">
            <v>4</v>
          </cell>
          <cell r="S377" t="str">
            <v>223</v>
          </cell>
          <cell r="T377" t="str">
            <v>08</v>
          </cell>
          <cell r="V377" t="str">
            <v>85389099</v>
          </cell>
          <cell r="W377" t="str">
            <v>DE</v>
          </cell>
          <cell r="X377" t="str">
            <v>C</v>
          </cell>
          <cell r="Y377" t="str">
            <v>606</v>
          </cell>
          <cell r="Z377" t="str">
            <v>EA</v>
          </cell>
          <cell r="AA377">
            <v>1</v>
          </cell>
          <cell r="AB377" t="str">
            <v>35 X 60  X 70</v>
          </cell>
          <cell r="AE377" t="str">
            <v>STK</v>
          </cell>
          <cell r="AF377">
            <v>1</v>
          </cell>
          <cell r="AG377">
            <v>19</v>
          </cell>
          <cell r="AH377">
            <v>1</v>
          </cell>
          <cell r="AI377" t="str">
            <v>STK</v>
          </cell>
          <cell r="AJ377" t="str">
            <v>PEHA Elektro GmbH &amp; Co. KG</v>
          </cell>
          <cell r="AK377" t="str">
            <v>PEHA Elektro GmbH &amp; Co. KG</v>
          </cell>
        </row>
        <row r="378">
          <cell r="C378" t="str">
            <v>H 1902</v>
          </cell>
          <cell r="D378" t="str">
            <v>4851</v>
          </cell>
          <cell r="E378" t="str">
            <v>15</v>
          </cell>
          <cell r="F378" t="str">
            <v>1</v>
          </cell>
          <cell r="G378" t="str">
            <v>01</v>
          </cell>
          <cell r="H378" t="str">
            <v>01</v>
          </cell>
          <cell r="I378" t="str">
            <v>1</v>
          </cell>
          <cell r="J378">
            <v>1</v>
          </cell>
          <cell r="K378">
            <v>0.1</v>
          </cell>
          <cell r="L378">
            <v>0.1</v>
          </cell>
          <cell r="M378" t="str">
            <v>KG</v>
          </cell>
          <cell r="N378">
            <v>0</v>
          </cell>
          <cell r="P378" t="str">
            <v>22326122472F382U50</v>
          </cell>
          <cell r="Q378" t="str">
            <v>4010105425024</v>
          </cell>
          <cell r="R378" t="str">
            <v>4</v>
          </cell>
          <cell r="S378" t="str">
            <v>223</v>
          </cell>
          <cell r="T378" t="str">
            <v>08</v>
          </cell>
          <cell r="U378" t="str">
            <v>21</v>
          </cell>
          <cell r="V378" t="str">
            <v>85366990</v>
          </cell>
          <cell r="W378" t="str">
            <v>DE</v>
          </cell>
          <cell r="X378" t="str">
            <v>W</v>
          </cell>
          <cell r="Y378" t="str">
            <v>606</v>
          </cell>
          <cell r="Z378" t="str">
            <v>EA</v>
          </cell>
          <cell r="AA378">
            <v>1</v>
          </cell>
          <cell r="AB378" t="str">
            <v>100 X 60 X 35</v>
          </cell>
          <cell r="AE378" t="str">
            <v>STK</v>
          </cell>
          <cell r="AF378">
            <v>1</v>
          </cell>
          <cell r="AG378">
            <v>19</v>
          </cell>
          <cell r="AH378">
            <v>1</v>
          </cell>
          <cell r="AI378" t="str">
            <v>STK</v>
          </cell>
          <cell r="AJ378" t="str">
            <v>PEHA Elektro GmbH &amp; Co. KG</v>
          </cell>
          <cell r="AK378" t="str">
            <v>PEHA Elektro GmbH &amp; Co. KG</v>
          </cell>
        </row>
        <row r="379">
          <cell r="C379" t="str">
            <v>D KAPPE FÜR 1902</v>
          </cell>
          <cell r="D379" t="str">
            <v>4851</v>
          </cell>
          <cell r="E379" t="str">
            <v>15</v>
          </cell>
          <cell r="F379" t="str">
            <v>1</v>
          </cell>
          <cell r="G379" t="str">
            <v>01</v>
          </cell>
          <cell r="H379" t="str">
            <v>02</v>
          </cell>
          <cell r="I379" t="str">
            <v>2</v>
          </cell>
          <cell r="J379">
            <v>1</v>
          </cell>
          <cell r="K379">
            <v>1.2999999999999999E-2</v>
          </cell>
          <cell r="L379">
            <v>1.2999999999999999E-2</v>
          </cell>
          <cell r="M379" t="str">
            <v>KG</v>
          </cell>
          <cell r="N379">
            <v>0</v>
          </cell>
          <cell r="P379" t="str">
            <v>22326122472F382U50</v>
          </cell>
          <cell r="Q379" t="str">
            <v>4010105425116</v>
          </cell>
          <cell r="R379" t="str">
            <v>4</v>
          </cell>
          <cell r="S379" t="str">
            <v>223</v>
          </cell>
          <cell r="T379" t="str">
            <v>08</v>
          </cell>
          <cell r="V379" t="str">
            <v>85389099</v>
          </cell>
          <cell r="W379" t="str">
            <v>DE</v>
          </cell>
          <cell r="X379" t="str">
            <v>W</v>
          </cell>
          <cell r="Y379" t="str">
            <v>606</v>
          </cell>
          <cell r="Z379" t="str">
            <v>EA</v>
          </cell>
          <cell r="AA379">
            <v>1</v>
          </cell>
          <cell r="AB379" t="str">
            <v>260 X 142 X 107</v>
          </cell>
          <cell r="AE379" t="str">
            <v>STK</v>
          </cell>
          <cell r="AF379">
            <v>1</v>
          </cell>
          <cell r="AG379">
            <v>19</v>
          </cell>
          <cell r="AH379">
            <v>1</v>
          </cell>
          <cell r="AI379" t="str">
            <v>STK</v>
          </cell>
          <cell r="AJ379" t="str">
            <v>PEHA Elektro GmbH &amp; Co. KG</v>
          </cell>
          <cell r="AK379" t="str">
            <v>PEHA Elektro GmbH &amp; Co. KG</v>
          </cell>
        </row>
        <row r="380">
          <cell r="C380" t="str">
            <v>H 6652 O.A./ATTEMA</v>
          </cell>
          <cell r="D380" t="str">
            <v>4851</v>
          </cell>
          <cell r="E380" t="str">
            <v>15</v>
          </cell>
          <cell r="F380" t="str">
            <v>1</v>
          </cell>
          <cell r="G380" t="str">
            <v>01</v>
          </cell>
          <cell r="H380" t="str">
            <v>01</v>
          </cell>
          <cell r="I380" t="str">
            <v>1</v>
          </cell>
          <cell r="J380">
            <v>1</v>
          </cell>
          <cell r="K380">
            <v>4.8000000000000001E-2</v>
          </cell>
          <cell r="L380">
            <v>4.8000000000000001E-2</v>
          </cell>
          <cell r="M380" t="str">
            <v>KG</v>
          </cell>
          <cell r="N380">
            <v>0</v>
          </cell>
          <cell r="P380" t="str">
            <v>22326122472F382U50</v>
          </cell>
          <cell r="Q380" t="str">
            <v>4010105446128</v>
          </cell>
          <cell r="R380" t="str">
            <v>4</v>
          </cell>
          <cell r="S380" t="str">
            <v>223</v>
          </cell>
          <cell r="T380" t="str">
            <v>08</v>
          </cell>
          <cell r="V380" t="str">
            <v>85366990</v>
          </cell>
          <cell r="W380" t="str">
            <v>DE</v>
          </cell>
          <cell r="X380" t="str">
            <v>W</v>
          </cell>
          <cell r="Y380" t="str">
            <v>606</v>
          </cell>
          <cell r="Z380" t="str">
            <v>EA</v>
          </cell>
          <cell r="AA380">
            <v>200</v>
          </cell>
          <cell r="AB380" t="str">
            <v>90 X 37 X 37</v>
          </cell>
          <cell r="AE380" t="str">
            <v>STK</v>
          </cell>
          <cell r="AF380">
            <v>1</v>
          </cell>
          <cell r="AG380">
            <v>19</v>
          </cell>
          <cell r="AH380">
            <v>1</v>
          </cell>
          <cell r="AI380" t="str">
            <v>STK</v>
          </cell>
          <cell r="AJ380" t="str">
            <v>PEHA Elektro GmbH &amp; Co. KG</v>
          </cell>
          <cell r="AK380" t="str">
            <v>PEHA Elektro GmbH &amp; Co. KG</v>
          </cell>
        </row>
        <row r="381">
          <cell r="C381" t="str">
            <v>D 10.191.03</v>
          </cell>
          <cell r="D381" t="str">
            <v>4851</v>
          </cell>
          <cell r="E381" t="str">
            <v>15</v>
          </cell>
          <cell r="F381" t="str">
            <v>1</v>
          </cell>
          <cell r="G381" t="str">
            <v>10</v>
          </cell>
          <cell r="H381" t="str">
            <v>10</v>
          </cell>
          <cell r="I381" t="str">
            <v>2</v>
          </cell>
          <cell r="J381">
            <v>1</v>
          </cell>
          <cell r="K381">
            <v>8.5000000000000006E-2</v>
          </cell>
          <cell r="L381">
            <v>8.5000000000000006E-2</v>
          </cell>
          <cell r="M381" t="str">
            <v>KG</v>
          </cell>
          <cell r="N381">
            <v>0</v>
          </cell>
          <cell r="P381" t="str">
            <v>22326122472F382V07</v>
          </cell>
          <cell r="Q381" t="str">
            <v>4010105450064</v>
          </cell>
          <cell r="R381" t="str">
            <v>4</v>
          </cell>
          <cell r="S381" t="str">
            <v>223</v>
          </cell>
          <cell r="T381" t="str">
            <v>08</v>
          </cell>
          <cell r="V381" t="str">
            <v>85366990</v>
          </cell>
          <cell r="W381" t="str">
            <v>DE</v>
          </cell>
          <cell r="X381" t="str">
            <v>C</v>
          </cell>
          <cell r="Y381" t="str">
            <v>606</v>
          </cell>
          <cell r="Z381" t="str">
            <v>EA</v>
          </cell>
          <cell r="AA381">
            <v>1</v>
          </cell>
          <cell r="AE381" t="str">
            <v>STK</v>
          </cell>
          <cell r="AF381">
            <v>1</v>
          </cell>
          <cell r="AG381">
            <v>19</v>
          </cell>
          <cell r="AH381">
            <v>1</v>
          </cell>
          <cell r="AI381" t="str">
            <v>STK</v>
          </cell>
          <cell r="AJ381" t="str">
            <v>PEHA Elektro GmbH &amp; Co. KG</v>
          </cell>
          <cell r="AK381" t="str">
            <v>PEHA Elektro GmbH &amp; Co. KG</v>
          </cell>
        </row>
        <row r="382">
          <cell r="C382" t="str">
            <v>D 6652.02 SI BF/BERKER</v>
          </cell>
          <cell r="D382" t="str">
            <v>4851</v>
          </cell>
          <cell r="E382" t="str">
            <v>15</v>
          </cell>
          <cell r="F382" t="str">
            <v>2</v>
          </cell>
          <cell r="G382" t="str">
            <v>02</v>
          </cell>
          <cell r="H382" t="str">
            <v>02</v>
          </cell>
          <cell r="I382" t="str">
            <v>2</v>
          </cell>
          <cell r="J382">
            <v>1</v>
          </cell>
          <cell r="K382">
            <v>0.126</v>
          </cell>
          <cell r="L382">
            <v>0.126</v>
          </cell>
          <cell r="M382" t="str">
            <v>KG</v>
          </cell>
          <cell r="N382">
            <v>0</v>
          </cell>
          <cell r="P382" t="str">
            <v>22326122472F382U50</v>
          </cell>
          <cell r="Q382" t="str">
            <v>4010105462869</v>
          </cell>
          <cell r="R382" t="str">
            <v>3</v>
          </cell>
          <cell r="S382" t="str">
            <v>223</v>
          </cell>
          <cell r="T382" t="str">
            <v>08</v>
          </cell>
          <cell r="V382" t="str">
            <v>85366990</v>
          </cell>
          <cell r="W382" t="str">
            <v>DE</v>
          </cell>
          <cell r="X382" t="str">
            <v>C</v>
          </cell>
          <cell r="Y382" t="str">
            <v>992</v>
          </cell>
          <cell r="Z382" t="str">
            <v>EA</v>
          </cell>
          <cell r="AA382">
            <v>1</v>
          </cell>
          <cell r="AE382" t="str">
            <v>STK</v>
          </cell>
          <cell r="AF382">
            <v>1</v>
          </cell>
          <cell r="AG382">
            <v>19</v>
          </cell>
          <cell r="AH382">
            <v>1</v>
          </cell>
          <cell r="AI382" t="str">
            <v>STK</v>
          </cell>
          <cell r="AJ382" t="str">
            <v>PEHA Elektro GmbH &amp; Co. KG</v>
          </cell>
          <cell r="AK382" t="str">
            <v>PEHA Elektro GmbH &amp; Co. KG</v>
          </cell>
        </row>
        <row r="383">
          <cell r="C383" t="str">
            <v>D 6604.02 SI/BERKER</v>
          </cell>
          <cell r="D383" t="str">
            <v>4851</v>
          </cell>
          <cell r="E383" t="str">
            <v>15</v>
          </cell>
          <cell r="F383" t="str">
            <v>1</v>
          </cell>
          <cell r="G383" t="str">
            <v>01</v>
          </cell>
          <cell r="H383" t="str">
            <v>01</v>
          </cell>
          <cell r="I383" t="str">
            <v>1</v>
          </cell>
          <cell r="J383">
            <v>1</v>
          </cell>
          <cell r="K383">
            <v>0.156</v>
          </cell>
          <cell r="L383">
            <v>0.156</v>
          </cell>
          <cell r="M383" t="str">
            <v>KG</v>
          </cell>
          <cell r="N383">
            <v>0</v>
          </cell>
          <cell r="P383" t="str">
            <v>22326122472F382U50</v>
          </cell>
          <cell r="Q383" t="str">
            <v>4010105462968</v>
          </cell>
          <cell r="R383" t="str">
            <v>4</v>
          </cell>
          <cell r="S383" t="str">
            <v>223</v>
          </cell>
          <cell r="T383" t="str">
            <v>08</v>
          </cell>
          <cell r="V383" t="str">
            <v>85366990</v>
          </cell>
          <cell r="W383" t="str">
            <v>DE</v>
          </cell>
          <cell r="X383" t="str">
            <v>C</v>
          </cell>
          <cell r="Y383" t="str">
            <v>992</v>
          </cell>
          <cell r="Z383" t="str">
            <v>EA</v>
          </cell>
          <cell r="AA383">
            <v>1</v>
          </cell>
          <cell r="AE383" t="str">
            <v>STK</v>
          </cell>
          <cell r="AF383">
            <v>1</v>
          </cell>
          <cell r="AG383">
            <v>19</v>
          </cell>
          <cell r="AH383">
            <v>1</v>
          </cell>
          <cell r="AI383" t="str">
            <v>STK</v>
          </cell>
          <cell r="AJ383" t="str">
            <v>PEHA Elektro GmbH &amp; Co. KG</v>
          </cell>
          <cell r="AK383" t="str">
            <v>PEHA Elektro GmbH &amp; Co. KG</v>
          </cell>
        </row>
        <row r="384">
          <cell r="C384" t="str">
            <v>D ABD. 80.6611 K WU W</v>
          </cell>
          <cell r="D384" t="str">
            <v>4851</v>
          </cell>
          <cell r="E384" t="str">
            <v>15</v>
          </cell>
          <cell r="F384" t="str">
            <v>1</v>
          </cell>
          <cell r="G384" t="str">
            <v>01</v>
          </cell>
          <cell r="H384" t="str">
            <v>01</v>
          </cell>
          <cell r="I384" t="str">
            <v>1</v>
          </cell>
          <cell r="J384">
            <v>1</v>
          </cell>
          <cell r="K384">
            <v>3.9E-2</v>
          </cell>
          <cell r="L384">
            <v>3.9E-2</v>
          </cell>
          <cell r="M384" t="str">
            <v>KG</v>
          </cell>
          <cell r="N384">
            <v>0</v>
          </cell>
          <cell r="P384" t="str">
            <v>22326122472F382P23</v>
          </cell>
          <cell r="Q384" t="str">
            <v>4010105463910</v>
          </cell>
          <cell r="R384" t="str">
            <v>4</v>
          </cell>
          <cell r="S384" t="str">
            <v>223</v>
          </cell>
          <cell r="T384" t="str">
            <v>08</v>
          </cell>
          <cell r="V384" t="str">
            <v>85366990</v>
          </cell>
          <cell r="W384" t="str">
            <v>DE</v>
          </cell>
          <cell r="X384" t="str">
            <v>C</v>
          </cell>
          <cell r="Y384" t="str">
            <v>606</v>
          </cell>
          <cell r="Z384" t="str">
            <v>EA</v>
          </cell>
          <cell r="AA384">
            <v>10</v>
          </cell>
          <cell r="AB384" t="str">
            <v>223 X 153 X 078</v>
          </cell>
          <cell r="AE384" t="str">
            <v>STK</v>
          </cell>
          <cell r="AF384">
            <v>1</v>
          </cell>
          <cell r="AG384">
            <v>19</v>
          </cell>
          <cell r="AH384">
            <v>1</v>
          </cell>
          <cell r="AI384" t="str">
            <v>STK</v>
          </cell>
          <cell r="AJ384" t="str">
            <v>PEHA Elektro GmbH &amp; Co. KG</v>
          </cell>
          <cell r="AK384" t="str">
            <v>PEHA Elektro GmbH &amp; Co. KG</v>
          </cell>
        </row>
        <row r="385">
          <cell r="C385" t="str">
            <v>B 80.6671 K WU NA SI W</v>
          </cell>
          <cell r="D385" t="str">
            <v>4851</v>
          </cell>
          <cell r="E385" t="str">
            <v>15</v>
          </cell>
          <cell r="F385" t="str">
            <v>1</v>
          </cell>
          <cell r="G385" t="str">
            <v>01</v>
          </cell>
          <cell r="H385" t="str">
            <v>01</v>
          </cell>
          <cell r="I385" t="str">
            <v>1</v>
          </cell>
          <cell r="J385">
            <v>1</v>
          </cell>
          <cell r="K385">
            <v>0.10299999999999999</v>
          </cell>
          <cell r="L385">
            <v>0.10299999999999999</v>
          </cell>
          <cell r="M385" t="str">
            <v>KG</v>
          </cell>
          <cell r="N385">
            <v>0</v>
          </cell>
          <cell r="P385" t="str">
            <v>223261224728572U33</v>
          </cell>
          <cell r="Q385" t="str">
            <v>4010105465945</v>
          </cell>
          <cell r="R385" t="str">
            <v>4</v>
          </cell>
          <cell r="S385" t="str">
            <v>223</v>
          </cell>
          <cell r="T385" t="str">
            <v>08</v>
          </cell>
          <cell r="V385" t="str">
            <v>85366990</v>
          </cell>
          <cell r="W385" t="str">
            <v>DE</v>
          </cell>
          <cell r="X385" t="str">
            <v>C</v>
          </cell>
          <cell r="Y385" t="str">
            <v>606</v>
          </cell>
          <cell r="Z385" t="str">
            <v>EA</v>
          </cell>
          <cell r="AA385">
            <v>1</v>
          </cell>
          <cell r="AB385" t="str">
            <v>275 X 185 X 92</v>
          </cell>
          <cell r="AE385" t="str">
            <v>STK</v>
          </cell>
          <cell r="AF385">
            <v>1</v>
          </cell>
          <cell r="AG385">
            <v>19</v>
          </cell>
          <cell r="AH385">
            <v>1</v>
          </cell>
          <cell r="AI385" t="str">
            <v>STK</v>
          </cell>
          <cell r="AJ385" t="str">
            <v>PEHA Elektro GmbH &amp; Co. KG</v>
          </cell>
          <cell r="AK385" t="str">
            <v>PEHA Elektro GmbH &amp; Co. KG</v>
          </cell>
        </row>
        <row r="386">
          <cell r="C386" t="str">
            <v>B 80.6571 K WU SI W</v>
          </cell>
          <cell r="D386" t="str">
            <v>4851</v>
          </cell>
          <cell r="E386" t="str">
            <v>15</v>
          </cell>
          <cell r="F386" t="str">
            <v>1</v>
          </cell>
          <cell r="G386" t="str">
            <v>01</v>
          </cell>
          <cell r="H386" t="str">
            <v>01</v>
          </cell>
          <cell r="I386" t="str">
            <v>1</v>
          </cell>
          <cell r="J386">
            <v>1</v>
          </cell>
          <cell r="K386">
            <v>9.9000000000000005E-2</v>
          </cell>
          <cell r="L386">
            <v>9.9000000000000005E-2</v>
          </cell>
          <cell r="M386" t="str">
            <v>KG</v>
          </cell>
          <cell r="N386">
            <v>0</v>
          </cell>
          <cell r="P386" t="str">
            <v>223261224728572U33</v>
          </cell>
          <cell r="Q386" t="str">
            <v>4010105469349</v>
          </cell>
          <cell r="R386" t="str">
            <v>4</v>
          </cell>
          <cell r="S386" t="str">
            <v>223</v>
          </cell>
          <cell r="T386" t="str">
            <v>08</v>
          </cell>
          <cell r="V386" t="str">
            <v>85366990</v>
          </cell>
          <cell r="W386" t="str">
            <v>DE</v>
          </cell>
          <cell r="X386" t="str">
            <v>C</v>
          </cell>
          <cell r="Y386" t="str">
            <v>606</v>
          </cell>
          <cell r="Z386" t="str">
            <v>EA</v>
          </cell>
          <cell r="AA386">
            <v>1</v>
          </cell>
          <cell r="AB386" t="str">
            <v>275 X 185 X 92</v>
          </cell>
          <cell r="AE386" t="str">
            <v>STK</v>
          </cell>
          <cell r="AF386">
            <v>1</v>
          </cell>
          <cell r="AG386">
            <v>19</v>
          </cell>
          <cell r="AH386">
            <v>1</v>
          </cell>
          <cell r="AI386" t="str">
            <v>STK</v>
          </cell>
          <cell r="AJ386" t="str">
            <v>PEHA Elektro GmbH &amp; Co. KG</v>
          </cell>
          <cell r="AK386" t="str">
            <v>PEHA Elektro GmbH &amp; Co. KG</v>
          </cell>
        </row>
        <row r="387">
          <cell r="C387" t="str">
            <v>B 80.6571.02 K WU SI</v>
          </cell>
          <cell r="D387" t="str">
            <v>4851</v>
          </cell>
          <cell r="E387" t="str">
            <v>15</v>
          </cell>
          <cell r="F387" t="str">
            <v>1</v>
          </cell>
          <cell r="G387" t="str">
            <v>01</v>
          </cell>
          <cell r="H387" t="str">
            <v>01</v>
          </cell>
          <cell r="I387" t="str">
            <v>1</v>
          </cell>
          <cell r="J387">
            <v>1</v>
          </cell>
          <cell r="K387">
            <v>0.1</v>
          </cell>
          <cell r="L387">
            <v>9.9000000000000005E-2</v>
          </cell>
          <cell r="M387" t="str">
            <v>KG</v>
          </cell>
          <cell r="N387">
            <v>0</v>
          </cell>
          <cell r="P387" t="str">
            <v>223261224728572U33</v>
          </cell>
          <cell r="Q387" t="str">
            <v>4010105469448</v>
          </cell>
          <cell r="R387" t="str">
            <v>4</v>
          </cell>
          <cell r="S387" t="str">
            <v>223</v>
          </cell>
          <cell r="T387" t="str">
            <v>08</v>
          </cell>
          <cell r="U387" t="str">
            <v>22</v>
          </cell>
          <cell r="V387" t="str">
            <v>85366990</v>
          </cell>
          <cell r="W387" t="str">
            <v>DE</v>
          </cell>
          <cell r="X387" t="str">
            <v>C</v>
          </cell>
          <cell r="Y387" t="str">
            <v>606</v>
          </cell>
          <cell r="Z387" t="str">
            <v>EA</v>
          </cell>
          <cell r="AA387">
            <v>1</v>
          </cell>
          <cell r="AB387" t="str">
            <v>275 X 185 X 92</v>
          </cell>
          <cell r="AE387" t="str">
            <v>STK</v>
          </cell>
          <cell r="AF387">
            <v>1</v>
          </cell>
          <cell r="AG387">
            <v>19</v>
          </cell>
          <cell r="AH387">
            <v>1</v>
          </cell>
          <cell r="AI387" t="str">
            <v>STK</v>
          </cell>
          <cell r="AJ387" t="str">
            <v>PEHA Elektro GmbH &amp; Co. KG</v>
          </cell>
          <cell r="AK387" t="str">
            <v>PEHA Elektro GmbH &amp; Co. KG</v>
          </cell>
        </row>
        <row r="388">
          <cell r="C388" t="str">
            <v>B 80.6671 K WU SI W</v>
          </cell>
          <cell r="D388" t="str">
            <v>4851</v>
          </cell>
          <cell r="E388" t="str">
            <v>15</v>
          </cell>
          <cell r="F388" t="str">
            <v>1</v>
          </cell>
          <cell r="G388" t="str">
            <v>01</v>
          </cell>
          <cell r="H388" t="str">
            <v>01</v>
          </cell>
          <cell r="I388" t="str">
            <v>1</v>
          </cell>
          <cell r="J388">
            <v>1</v>
          </cell>
          <cell r="K388">
            <v>0.1</v>
          </cell>
          <cell r="L388">
            <v>0.1</v>
          </cell>
          <cell r="M388" t="str">
            <v>KG</v>
          </cell>
          <cell r="N388">
            <v>0</v>
          </cell>
          <cell r="P388" t="str">
            <v>223261224728572U33</v>
          </cell>
          <cell r="Q388" t="str">
            <v>4010105469547</v>
          </cell>
          <cell r="R388" t="str">
            <v>4</v>
          </cell>
          <cell r="S388" t="str">
            <v>223</v>
          </cell>
          <cell r="T388" t="str">
            <v>08</v>
          </cell>
          <cell r="V388" t="str">
            <v>85366990</v>
          </cell>
          <cell r="W388" t="str">
            <v>DE</v>
          </cell>
          <cell r="X388" t="str">
            <v>W</v>
          </cell>
          <cell r="Y388" t="str">
            <v>606</v>
          </cell>
          <cell r="Z388" t="str">
            <v>EA</v>
          </cell>
          <cell r="AA388">
            <v>1</v>
          </cell>
          <cell r="AB388" t="str">
            <v>71 X 71  X 45</v>
          </cell>
          <cell r="AE388" t="str">
            <v>STK</v>
          </cell>
          <cell r="AF388">
            <v>1</v>
          </cell>
          <cell r="AG388">
            <v>19</v>
          </cell>
          <cell r="AH388">
            <v>1</v>
          </cell>
          <cell r="AI388" t="str">
            <v>STK</v>
          </cell>
          <cell r="AJ388" t="str">
            <v>PEHA Elektro GmbH &amp; Co. KG</v>
          </cell>
          <cell r="AK388" t="str">
            <v>PEHA Elektro GmbH &amp; Co. KG</v>
          </cell>
        </row>
        <row r="389">
          <cell r="C389" t="str">
            <v>B 80.6671 K WU NA SI GRÜN</v>
          </cell>
          <cell r="D389" t="str">
            <v>4851</v>
          </cell>
          <cell r="E389" t="str">
            <v>15</v>
          </cell>
          <cell r="F389" t="str">
            <v>18</v>
          </cell>
          <cell r="G389" t="str">
            <v>18</v>
          </cell>
          <cell r="H389" t="str">
            <v>18</v>
          </cell>
          <cell r="I389" t="str">
            <v>18</v>
          </cell>
          <cell r="J389">
            <v>1</v>
          </cell>
          <cell r="K389">
            <v>0.1</v>
          </cell>
          <cell r="L389">
            <v>0.1</v>
          </cell>
          <cell r="M389" t="str">
            <v>KG</v>
          </cell>
          <cell r="N389">
            <v>0</v>
          </cell>
          <cell r="P389" t="str">
            <v>223261224728572U33</v>
          </cell>
          <cell r="Q389" t="str">
            <v>4010105470741</v>
          </cell>
          <cell r="R389" t="str">
            <v>4</v>
          </cell>
          <cell r="S389" t="str">
            <v>223</v>
          </cell>
          <cell r="T389" t="str">
            <v>08</v>
          </cell>
          <cell r="V389" t="str">
            <v>85366990</v>
          </cell>
          <cell r="W389" t="str">
            <v>DE</v>
          </cell>
          <cell r="X389" t="str">
            <v>C</v>
          </cell>
          <cell r="Y389" t="str">
            <v>606</v>
          </cell>
          <cell r="Z389" t="str">
            <v>EA</v>
          </cell>
          <cell r="AA389">
            <v>1</v>
          </cell>
          <cell r="AB389" t="str">
            <v>275 X 185 X 92</v>
          </cell>
          <cell r="AE389" t="str">
            <v>STK</v>
          </cell>
          <cell r="AF389">
            <v>1</v>
          </cell>
          <cell r="AG389">
            <v>19</v>
          </cell>
          <cell r="AH389">
            <v>1</v>
          </cell>
          <cell r="AI389" t="str">
            <v>STK</v>
          </cell>
          <cell r="AJ389" t="str">
            <v>PEHA Elektro GmbH &amp; Co. KG</v>
          </cell>
          <cell r="AK389" t="str">
            <v>PEHA Elektro GmbH &amp; Co. KG</v>
          </cell>
        </row>
        <row r="390">
          <cell r="C390" t="str">
            <v>H 6600 V</v>
          </cell>
          <cell r="D390" t="str">
            <v>4851</v>
          </cell>
          <cell r="E390" t="str">
            <v>15</v>
          </cell>
          <cell r="F390" t="str">
            <v>1</v>
          </cell>
          <cell r="G390" t="str">
            <v>01</v>
          </cell>
          <cell r="H390" t="str">
            <v>01</v>
          </cell>
          <cell r="I390" t="str">
            <v>1</v>
          </cell>
          <cell r="J390">
            <v>1</v>
          </cell>
          <cell r="K390">
            <v>8.5000000000000006E-2</v>
          </cell>
          <cell r="L390">
            <v>8.5000000000000006E-2</v>
          </cell>
          <cell r="M390" t="str">
            <v>KG</v>
          </cell>
          <cell r="N390">
            <v>0</v>
          </cell>
          <cell r="P390" t="str">
            <v>22326122472F382U50</v>
          </cell>
          <cell r="Q390" t="str">
            <v>4010105480122</v>
          </cell>
          <cell r="R390" t="str">
            <v>4</v>
          </cell>
          <cell r="S390" t="str">
            <v>223</v>
          </cell>
          <cell r="T390" t="str">
            <v>08</v>
          </cell>
          <cell r="V390" t="str">
            <v>85366990</v>
          </cell>
          <cell r="W390" t="str">
            <v>DE</v>
          </cell>
          <cell r="X390" t="str">
            <v>W</v>
          </cell>
          <cell r="Y390" t="str">
            <v>606</v>
          </cell>
          <cell r="Z390" t="str">
            <v>EA</v>
          </cell>
          <cell r="AA390">
            <v>1</v>
          </cell>
          <cell r="AB390" t="str">
            <v>64 X 60  X 46</v>
          </cell>
          <cell r="AE390" t="str">
            <v>STK</v>
          </cell>
          <cell r="AF390">
            <v>1</v>
          </cell>
          <cell r="AG390">
            <v>19</v>
          </cell>
          <cell r="AH390">
            <v>1</v>
          </cell>
          <cell r="AI390" t="str">
            <v>STK</v>
          </cell>
          <cell r="AJ390" t="str">
            <v>PEHA Elektro GmbH &amp; Co. KG</v>
          </cell>
          <cell r="AK390" t="str">
            <v>PEHA Elektro GmbH &amp; Co. KG</v>
          </cell>
        </row>
        <row r="391">
          <cell r="C391" t="str">
            <v>H 6600 V/ATTEMA</v>
          </cell>
          <cell r="D391" t="str">
            <v>4851</v>
          </cell>
          <cell r="E391" t="str">
            <v>15</v>
          </cell>
          <cell r="F391" t="str">
            <v>1</v>
          </cell>
          <cell r="G391" t="str">
            <v>01</v>
          </cell>
          <cell r="H391" t="str">
            <v>01</v>
          </cell>
          <cell r="I391" t="str">
            <v>1</v>
          </cell>
          <cell r="J391">
            <v>1</v>
          </cell>
          <cell r="K391">
            <v>0.08</v>
          </cell>
          <cell r="L391">
            <v>7.9000000000000001E-2</v>
          </cell>
          <cell r="M391" t="str">
            <v>KG</v>
          </cell>
          <cell r="N391">
            <v>0</v>
          </cell>
          <cell r="P391" t="str">
            <v>22326122472F382U50</v>
          </cell>
          <cell r="Q391" t="str">
            <v>4010105480221</v>
          </cell>
          <cell r="R391" t="str">
            <v>4</v>
          </cell>
          <cell r="S391" t="str">
            <v>223</v>
          </cell>
          <cell r="T391" t="str">
            <v>08</v>
          </cell>
          <cell r="V391" t="str">
            <v>85366990</v>
          </cell>
          <cell r="W391" t="str">
            <v>DE</v>
          </cell>
          <cell r="X391" t="str">
            <v>C</v>
          </cell>
          <cell r="Y391" t="str">
            <v>606</v>
          </cell>
          <cell r="Z391" t="str">
            <v>EA</v>
          </cell>
          <cell r="AA391">
            <v>10</v>
          </cell>
          <cell r="AB391" t="str">
            <v>63 X 60 X 48</v>
          </cell>
          <cell r="AE391" t="str">
            <v>STK</v>
          </cell>
          <cell r="AF391">
            <v>1</v>
          </cell>
          <cell r="AG391">
            <v>19</v>
          </cell>
          <cell r="AH391">
            <v>1</v>
          </cell>
          <cell r="AI391" t="str">
            <v>STK</v>
          </cell>
          <cell r="AJ391" t="str">
            <v>PEHA Elektro GmbH &amp; Co. KG</v>
          </cell>
          <cell r="AK391" t="str">
            <v>PEHA Elektro GmbH &amp; Co. KG</v>
          </cell>
        </row>
        <row r="392">
          <cell r="C392" t="str">
            <v>B 80.6671.02 K WU SI</v>
          </cell>
          <cell r="D392" t="str">
            <v>4851</v>
          </cell>
          <cell r="E392" t="str">
            <v>15</v>
          </cell>
          <cell r="F392" t="str">
            <v>1</v>
          </cell>
          <cell r="G392" t="str">
            <v>01</v>
          </cell>
          <cell r="H392" t="str">
            <v>01</v>
          </cell>
          <cell r="I392" t="str">
            <v>1</v>
          </cell>
          <cell r="J392">
            <v>1</v>
          </cell>
          <cell r="K392">
            <v>0.1</v>
          </cell>
          <cell r="L392">
            <v>0.1</v>
          </cell>
          <cell r="M392" t="str">
            <v>KG</v>
          </cell>
          <cell r="N392">
            <v>0</v>
          </cell>
          <cell r="P392" t="str">
            <v>223261224728572U33</v>
          </cell>
          <cell r="Q392" t="str">
            <v>4010105484243</v>
          </cell>
          <cell r="R392" t="str">
            <v>4</v>
          </cell>
          <cell r="S392" t="str">
            <v>223</v>
          </cell>
          <cell r="T392" t="str">
            <v>08</v>
          </cell>
          <cell r="U392" t="str">
            <v>22</v>
          </cell>
          <cell r="V392" t="str">
            <v>85366990</v>
          </cell>
          <cell r="W392" t="str">
            <v>DE</v>
          </cell>
          <cell r="X392" t="str">
            <v>W</v>
          </cell>
          <cell r="Y392" t="str">
            <v>606</v>
          </cell>
          <cell r="Z392" t="str">
            <v>EA</v>
          </cell>
          <cell r="AA392">
            <v>1</v>
          </cell>
          <cell r="AB392" t="str">
            <v>70 X 50 X 70</v>
          </cell>
          <cell r="AE392" t="str">
            <v>STK</v>
          </cell>
          <cell r="AF392">
            <v>1</v>
          </cell>
          <cell r="AG392">
            <v>19</v>
          </cell>
          <cell r="AH392">
            <v>1</v>
          </cell>
          <cell r="AI392" t="str">
            <v>STK</v>
          </cell>
          <cell r="AJ392" t="str">
            <v>PEHA Elektro GmbH &amp; Co. KG</v>
          </cell>
          <cell r="AK392" t="str">
            <v>PEHA Elektro GmbH &amp; Co. KG</v>
          </cell>
        </row>
        <row r="393">
          <cell r="C393" t="str">
            <v>B 80.6671 K WU SI GRÜN</v>
          </cell>
          <cell r="D393" t="str">
            <v>4851</v>
          </cell>
          <cell r="E393" t="str">
            <v>15</v>
          </cell>
          <cell r="F393" t="str">
            <v>2</v>
          </cell>
          <cell r="G393" t="str">
            <v>02</v>
          </cell>
          <cell r="H393" t="str">
            <v>02</v>
          </cell>
          <cell r="I393" t="str">
            <v>2</v>
          </cell>
          <cell r="J393">
            <v>1</v>
          </cell>
          <cell r="K393">
            <v>0.1</v>
          </cell>
          <cell r="L393">
            <v>0.1</v>
          </cell>
          <cell r="M393" t="str">
            <v>KG</v>
          </cell>
          <cell r="N393">
            <v>0</v>
          </cell>
          <cell r="P393" t="str">
            <v>22326122472F282V06</v>
          </cell>
          <cell r="Q393" t="str">
            <v>4010105484465</v>
          </cell>
          <cell r="R393" t="str">
            <v>4</v>
          </cell>
          <cell r="S393" t="str">
            <v>223</v>
          </cell>
          <cell r="T393" t="str">
            <v>08</v>
          </cell>
          <cell r="V393" t="str">
            <v>85366990</v>
          </cell>
          <cell r="W393" t="str">
            <v>DE</v>
          </cell>
          <cell r="X393" t="str">
            <v>C</v>
          </cell>
          <cell r="Y393" t="str">
            <v>606</v>
          </cell>
          <cell r="Z393" t="str">
            <v>EA</v>
          </cell>
          <cell r="AA393">
            <v>1</v>
          </cell>
          <cell r="AB393" t="str">
            <v>275 X 185 X 92</v>
          </cell>
          <cell r="AE393" t="str">
            <v>STK</v>
          </cell>
          <cell r="AF393">
            <v>1</v>
          </cell>
          <cell r="AG393">
            <v>19</v>
          </cell>
          <cell r="AH393">
            <v>1</v>
          </cell>
          <cell r="AI393" t="str">
            <v>STK</v>
          </cell>
          <cell r="AJ393" t="str">
            <v>PEHA Elektro GmbH &amp; Co. KG</v>
          </cell>
          <cell r="AK393" t="str">
            <v>PEHA Elektro GmbH &amp; Co. KG</v>
          </cell>
        </row>
        <row r="394">
          <cell r="C394" t="str">
            <v>B 80.6671 K WU SI ORANGE</v>
          </cell>
          <cell r="D394" t="str">
            <v>4851</v>
          </cell>
          <cell r="E394" t="str">
            <v>15</v>
          </cell>
          <cell r="F394" t="str">
            <v>2</v>
          </cell>
          <cell r="G394" t="str">
            <v>02</v>
          </cell>
          <cell r="H394" t="str">
            <v>02</v>
          </cell>
          <cell r="I394" t="str">
            <v>2</v>
          </cell>
          <cell r="J394">
            <v>1</v>
          </cell>
          <cell r="K394">
            <v>0.1</v>
          </cell>
          <cell r="L394">
            <v>0.1</v>
          </cell>
          <cell r="M394" t="str">
            <v>KG</v>
          </cell>
          <cell r="N394">
            <v>0</v>
          </cell>
          <cell r="P394" t="str">
            <v>22326122472F282V06</v>
          </cell>
          <cell r="Q394" t="str">
            <v>4010105484489</v>
          </cell>
          <cell r="R394" t="str">
            <v>4</v>
          </cell>
          <cell r="S394" t="str">
            <v>223</v>
          </cell>
          <cell r="T394" t="str">
            <v>08</v>
          </cell>
          <cell r="V394" t="str">
            <v>85366990</v>
          </cell>
          <cell r="W394" t="str">
            <v>DE</v>
          </cell>
          <cell r="X394" t="str">
            <v>C</v>
          </cell>
          <cell r="Y394" t="str">
            <v>606</v>
          </cell>
          <cell r="Z394" t="str">
            <v>EA</v>
          </cell>
          <cell r="AA394">
            <v>1</v>
          </cell>
          <cell r="AB394" t="str">
            <v>275 X 185 X 92</v>
          </cell>
          <cell r="AE394" t="str">
            <v>STK</v>
          </cell>
          <cell r="AF394">
            <v>1</v>
          </cell>
          <cell r="AG394">
            <v>19</v>
          </cell>
          <cell r="AH394">
            <v>1</v>
          </cell>
          <cell r="AI394" t="str">
            <v>STK</v>
          </cell>
          <cell r="AJ394" t="str">
            <v>PEHA Elektro GmbH &amp; Co. KG</v>
          </cell>
          <cell r="AK394" t="str">
            <v>PEHA Elektro GmbH &amp; Co. KG</v>
          </cell>
        </row>
        <row r="395">
          <cell r="C395" t="str">
            <v>B 80.6671K WU SI NAORANGE</v>
          </cell>
          <cell r="D395" t="str">
            <v>4851</v>
          </cell>
          <cell r="E395" t="str">
            <v>15</v>
          </cell>
          <cell r="F395" t="str">
            <v>2</v>
          </cell>
          <cell r="G395" t="str">
            <v>02</v>
          </cell>
          <cell r="H395" t="str">
            <v>02</v>
          </cell>
          <cell r="I395" t="str">
            <v>2</v>
          </cell>
          <cell r="J395">
            <v>1</v>
          </cell>
          <cell r="K395">
            <v>0.1</v>
          </cell>
          <cell r="L395">
            <v>0.1</v>
          </cell>
          <cell r="M395" t="str">
            <v>KG</v>
          </cell>
          <cell r="N395">
            <v>0</v>
          </cell>
          <cell r="P395" t="str">
            <v>22326122472F282V06</v>
          </cell>
          <cell r="Q395" t="str">
            <v>4010105484502</v>
          </cell>
          <cell r="R395" t="str">
            <v>4</v>
          </cell>
          <cell r="S395" t="str">
            <v>223</v>
          </cell>
          <cell r="T395" t="str">
            <v>08</v>
          </cell>
          <cell r="V395" t="str">
            <v>85366990</v>
          </cell>
          <cell r="W395" t="str">
            <v>DE</v>
          </cell>
          <cell r="X395" t="str">
            <v>C</v>
          </cell>
          <cell r="Y395" t="str">
            <v>606</v>
          </cell>
          <cell r="Z395" t="str">
            <v>EA</v>
          </cell>
          <cell r="AA395">
            <v>1</v>
          </cell>
          <cell r="AB395" t="str">
            <v>275 X 185 X 92</v>
          </cell>
          <cell r="AE395" t="str">
            <v>STK</v>
          </cell>
          <cell r="AF395">
            <v>1</v>
          </cell>
          <cell r="AG395">
            <v>19</v>
          </cell>
          <cell r="AH395">
            <v>1</v>
          </cell>
          <cell r="AI395" t="str">
            <v>STK</v>
          </cell>
          <cell r="AJ395" t="str">
            <v>PEHA Elektro GmbH &amp; Co. KG</v>
          </cell>
          <cell r="AK395" t="str">
            <v>PEHA Elektro GmbH &amp; Co. KG</v>
          </cell>
        </row>
        <row r="396">
          <cell r="C396" t="str">
            <v>B 80.6671K WU SI GLK GRÜN</v>
          </cell>
          <cell r="D396" t="str">
            <v>4851</v>
          </cell>
          <cell r="E396" t="str">
            <v>15</v>
          </cell>
          <cell r="F396" t="str">
            <v>2</v>
          </cell>
          <cell r="G396" t="str">
            <v>02</v>
          </cell>
          <cell r="H396" t="str">
            <v>02</v>
          </cell>
          <cell r="I396" t="str">
            <v>2</v>
          </cell>
          <cell r="J396">
            <v>1</v>
          </cell>
          <cell r="K396">
            <v>0.1</v>
          </cell>
          <cell r="L396">
            <v>0.1</v>
          </cell>
          <cell r="M396" t="str">
            <v>KG</v>
          </cell>
          <cell r="N396">
            <v>0</v>
          </cell>
          <cell r="P396" t="str">
            <v>22326122472F282V06</v>
          </cell>
          <cell r="Q396" t="str">
            <v>4010105484526</v>
          </cell>
          <cell r="R396" t="str">
            <v>4</v>
          </cell>
          <cell r="S396" t="str">
            <v>223</v>
          </cell>
          <cell r="T396" t="str">
            <v>08</v>
          </cell>
          <cell r="V396" t="str">
            <v>85366990</v>
          </cell>
          <cell r="W396" t="str">
            <v>DE</v>
          </cell>
          <cell r="X396" t="str">
            <v>C</v>
          </cell>
          <cell r="Y396" t="str">
            <v>606</v>
          </cell>
          <cell r="Z396" t="str">
            <v>EA</v>
          </cell>
          <cell r="AA396">
            <v>1</v>
          </cell>
          <cell r="AB396" t="str">
            <v>275 X 185 X 92</v>
          </cell>
          <cell r="AE396" t="str">
            <v>STK</v>
          </cell>
          <cell r="AF396">
            <v>1</v>
          </cell>
          <cell r="AG396">
            <v>19</v>
          </cell>
          <cell r="AH396">
            <v>1</v>
          </cell>
          <cell r="AI396" t="str">
            <v>STK</v>
          </cell>
          <cell r="AJ396" t="str">
            <v>PEHA Elektro GmbH &amp; Co. KG</v>
          </cell>
          <cell r="AK396" t="str">
            <v>PEHA Elektro GmbH &amp; Co. KG</v>
          </cell>
        </row>
        <row r="397">
          <cell r="C397" t="str">
            <v>B 80.6671K WU SIGLKORANGE</v>
          </cell>
          <cell r="D397" t="str">
            <v>4851</v>
          </cell>
          <cell r="E397" t="str">
            <v>15</v>
          </cell>
          <cell r="F397" t="str">
            <v>2</v>
          </cell>
          <cell r="G397" t="str">
            <v>02</v>
          </cell>
          <cell r="H397" t="str">
            <v>02</v>
          </cell>
          <cell r="I397" t="str">
            <v>2</v>
          </cell>
          <cell r="J397">
            <v>1</v>
          </cell>
          <cell r="K397">
            <v>0.1</v>
          </cell>
          <cell r="L397">
            <v>0.1</v>
          </cell>
          <cell r="M397" t="str">
            <v>KG</v>
          </cell>
          <cell r="N397">
            <v>0</v>
          </cell>
          <cell r="P397" t="str">
            <v>22326122472F282V06</v>
          </cell>
          <cell r="Q397" t="str">
            <v>4010105484540</v>
          </cell>
          <cell r="R397" t="str">
            <v>4</v>
          </cell>
          <cell r="S397" t="str">
            <v>223</v>
          </cell>
          <cell r="T397" t="str">
            <v>08</v>
          </cell>
          <cell r="V397" t="str">
            <v>85366990</v>
          </cell>
          <cell r="W397" t="str">
            <v>DE</v>
          </cell>
          <cell r="X397" t="str">
            <v>C</v>
          </cell>
          <cell r="Y397" t="str">
            <v>606</v>
          </cell>
          <cell r="Z397" t="str">
            <v>EA</v>
          </cell>
          <cell r="AA397">
            <v>1</v>
          </cell>
          <cell r="AB397" t="str">
            <v>275 X 185 X 92</v>
          </cell>
          <cell r="AE397" t="str">
            <v>STK</v>
          </cell>
          <cell r="AF397">
            <v>1</v>
          </cell>
          <cell r="AG397">
            <v>19</v>
          </cell>
          <cell r="AH397">
            <v>1</v>
          </cell>
          <cell r="AI397" t="str">
            <v>STK</v>
          </cell>
          <cell r="AJ397" t="str">
            <v>PEHA Elektro GmbH &amp; Co. KG</v>
          </cell>
          <cell r="AK397" t="str">
            <v>PEHA Elektro GmbH &amp; Co. KG</v>
          </cell>
        </row>
        <row r="398">
          <cell r="C398" t="str">
            <v>B 80.6671.02 K WU SI NA</v>
          </cell>
          <cell r="D398" t="str">
            <v>4851</v>
          </cell>
          <cell r="E398" t="str">
            <v>15</v>
          </cell>
          <cell r="F398" t="str">
            <v>1</v>
          </cell>
          <cell r="G398" t="str">
            <v>01</v>
          </cell>
          <cell r="H398" t="str">
            <v>01</v>
          </cell>
          <cell r="I398" t="str">
            <v>1</v>
          </cell>
          <cell r="J398">
            <v>1</v>
          </cell>
          <cell r="K398">
            <v>0.1</v>
          </cell>
          <cell r="L398">
            <v>0.1</v>
          </cell>
          <cell r="M398" t="str">
            <v>KG</v>
          </cell>
          <cell r="N398">
            <v>0</v>
          </cell>
          <cell r="P398" t="str">
            <v>223261224728572U33</v>
          </cell>
          <cell r="Q398" t="str">
            <v>4010105484564</v>
          </cell>
          <cell r="R398" t="str">
            <v>4</v>
          </cell>
          <cell r="S398" t="str">
            <v>223</v>
          </cell>
          <cell r="T398" t="str">
            <v>08</v>
          </cell>
          <cell r="U398" t="str">
            <v>22</v>
          </cell>
          <cell r="V398" t="str">
            <v>85366990</v>
          </cell>
          <cell r="W398" t="str">
            <v>DE</v>
          </cell>
          <cell r="X398" t="str">
            <v>W</v>
          </cell>
          <cell r="Y398" t="str">
            <v>606</v>
          </cell>
          <cell r="Z398" t="str">
            <v>EA</v>
          </cell>
          <cell r="AA398">
            <v>1</v>
          </cell>
          <cell r="AB398" t="str">
            <v>275 X 185 X 92</v>
          </cell>
          <cell r="AE398" t="str">
            <v>STK</v>
          </cell>
          <cell r="AF398">
            <v>1</v>
          </cell>
          <cell r="AG398">
            <v>19</v>
          </cell>
          <cell r="AH398">
            <v>1</v>
          </cell>
          <cell r="AI398" t="str">
            <v>STK</v>
          </cell>
          <cell r="AJ398" t="str">
            <v>PEHA Elektro GmbH &amp; Co. KG</v>
          </cell>
          <cell r="AK398" t="str">
            <v>PEHA Elektro GmbH &amp; Co. KG</v>
          </cell>
        </row>
        <row r="399">
          <cell r="C399" t="str">
            <v>D 6650</v>
          </cell>
          <cell r="D399" t="str">
            <v>4851</v>
          </cell>
          <cell r="E399" t="str">
            <v>15</v>
          </cell>
          <cell r="F399" t="str">
            <v>1</v>
          </cell>
          <cell r="G399" t="str">
            <v>01</v>
          </cell>
          <cell r="H399" t="str">
            <v>01</v>
          </cell>
          <cell r="I399" t="str">
            <v>1</v>
          </cell>
          <cell r="J399">
            <v>1</v>
          </cell>
          <cell r="K399">
            <v>0.1</v>
          </cell>
          <cell r="L399">
            <v>0.1</v>
          </cell>
          <cell r="M399" t="str">
            <v>KG</v>
          </cell>
          <cell r="N399">
            <v>0</v>
          </cell>
          <cell r="P399" t="str">
            <v>22326122472F382U50</v>
          </cell>
          <cell r="Q399" t="str">
            <v>4010105485110</v>
          </cell>
          <cell r="R399" t="str">
            <v>4</v>
          </cell>
          <cell r="S399" t="str">
            <v>223</v>
          </cell>
          <cell r="T399" t="str">
            <v>08</v>
          </cell>
          <cell r="U399" t="str">
            <v>21</v>
          </cell>
          <cell r="V399" t="str">
            <v>85366990</v>
          </cell>
          <cell r="W399" t="str">
            <v>DE</v>
          </cell>
          <cell r="X399" t="str">
            <v>W</v>
          </cell>
          <cell r="Y399" t="str">
            <v>606</v>
          </cell>
          <cell r="Z399" t="str">
            <v>EA</v>
          </cell>
          <cell r="AA399">
            <v>1</v>
          </cell>
          <cell r="AB399" t="str">
            <v>65 X 60 X 50</v>
          </cell>
          <cell r="AE399" t="str">
            <v>STK</v>
          </cell>
          <cell r="AF399">
            <v>1</v>
          </cell>
          <cell r="AG399">
            <v>19</v>
          </cell>
          <cell r="AH399">
            <v>1</v>
          </cell>
          <cell r="AI399" t="str">
            <v>STK</v>
          </cell>
          <cell r="AJ399" t="str">
            <v>PEHA Elektro GmbH &amp; Co. KG</v>
          </cell>
          <cell r="AK399" t="str">
            <v>PEHA Elektro GmbH &amp; Co. KG</v>
          </cell>
        </row>
        <row r="400">
          <cell r="C400" t="str">
            <v>D KAPPE FÜR 6600 V</v>
          </cell>
          <cell r="D400" t="str">
            <v>4851</v>
          </cell>
          <cell r="E400" t="str">
            <v>15</v>
          </cell>
          <cell r="F400" t="str">
            <v>1</v>
          </cell>
          <cell r="G400" t="str">
            <v>01</v>
          </cell>
          <cell r="H400" t="str">
            <v>01</v>
          </cell>
          <cell r="I400" t="str">
            <v>1</v>
          </cell>
          <cell r="J400">
            <v>1</v>
          </cell>
          <cell r="K400">
            <v>5.6000000000000001E-2</v>
          </cell>
          <cell r="L400">
            <v>5.6000000000000001E-2</v>
          </cell>
          <cell r="M400" t="str">
            <v>KG</v>
          </cell>
          <cell r="N400">
            <v>0</v>
          </cell>
          <cell r="P400" t="str">
            <v>22326122472F382U50</v>
          </cell>
          <cell r="Q400" t="str">
            <v>4010105485615</v>
          </cell>
          <cell r="R400" t="str">
            <v>4</v>
          </cell>
          <cell r="S400" t="str">
            <v>223</v>
          </cell>
          <cell r="T400" t="str">
            <v>08</v>
          </cell>
          <cell r="V400" t="str">
            <v>85389099</v>
          </cell>
          <cell r="W400" t="str">
            <v>DE</v>
          </cell>
          <cell r="X400" t="str">
            <v>C</v>
          </cell>
          <cell r="Y400" t="str">
            <v>606</v>
          </cell>
          <cell r="Z400" t="str">
            <v>EA</v>
          </cell>
          <cell r="AA400">
            <v>1</v>
          </cell>
          <cell r="AB400" t="str">
            <v>60 X 64  X 47</v>
          </cell>
          <cell r="AE400" t="str">
            <v>STK</v>
          </cell>
          <cell r="AF400">
            <v>1</v>
          </cell>
          <cell r="AG400">
            <v>19</v>
          </cell>
          <cell r="AH400">
            <v>1</v>
          </cell>
          <cell r="AI400" t="str">
            <v>STK</v>
          </cell>
          <cell r="AJ400" t="str">
            <v>PEHA Elektro GmbH &amp; Co. KG</v>
          </cell>
          <cell r="AK400" t="str">
            <v>PEHA Elektro GmbH &amp; Co. KG</v>
          </cell>
        </row>
        <row r="401">
          <cell r="C401" t="str">
            <v>D 6604 W</v>
          </cell>
          <cell r="D401" t="str">
            <v>4851</v>
          </cell>
          <cell r="E401" t="str">
            <v>15</v>
          </cell>
          <cell r="F401" t="str">
            <v>2</v>
          </cell>
          <cell r="G401" t="str">
            <v>02</v>
          </cell>
          <cell r="H401" t="str">
            <v>02</v>
          </cell>
          <cell r="I401" t="str">
            <v>2</v>
          </cell>
          <cell r="J401">
            <v>1</v>
          </cell>
          <cell r="K401">
            <v>0.1</v>
          </cell>
          <cell r="L401">
            <v>0.09</v>
          </cell>
          <cell r="M401" t="str">
            <v>KG</v>
          </cell>
          <cell r="N401">
            <v>0</v>
          </cell>
          <cell r="P401" t="str">
            <v>22326122472F382U50</v>
          </cell>
          <cell r="Q401" t="str">
            <v>4010105489316</v>
          </cell>
          <cell r="R401" t="str">
            <v>4</v>
          </cell>
          <cell r="S401" t="str">
            <v>223</v>
          </cell>
          <cell r="T401" t="str">
            <v>08</v>
          </cell>
          <cell r="V401" t="str">
            <v>85366990</v>
          </cell>
          <cell r="W401" t="str">
            <v>DE</v>
          </cell>
          <cell r="X401" t="str">
            <v>W</v>
          </cell>
          <cell r="Y401" t="str">
            <v>606</v>
          </cell>
          <cell r="Z401" t="str">
            <v>EA</v>
          </cell>
          <cell r="AA401">
            <v>1</v>
          </cell>
          <cell r="AB401" t="str">
            <v>255 X 142 X 098</v>
          </cell>
          <cell r="AE401" t="str">
            <v>STK</v>
          </cell>
          <cell r="AF401">
            <v>1</v>
          </cell>
          <cell r="AG401">
            <v>19</v>
          </cell>
          <cell r="AH401">
            <v>1</v>
          </cell>
          <cell r="AI401" t="str">
            <v>STK</v>
          </cell>
          <cell r="AJ401" t="str">
            <v>PEHA Elektro GmbH &amp; Co. KG</v>
          </cell>
          <cell r="AK401" t="str">
            <v>PEHA Elektro GmbH &amp; Co. KG</v>
          </cell>
        </row>
        <row r="402">
          <cell r="C402" t="str">
            <v>D 6652.02 SI BF/HEDTEC</v>
          </cell>
          <cell r="D402" t="str">
            <v>4851</v>
          </cell>
          <cell r="E402" t="str">
            <v>15</v>
          </cell>
          <cell r="F402" t="str">
            <v>2</v>
          </cell>
          <cell r="G402" t="str">
            <v>02</v>
          </cell>
          <cell r="H402" t="str">
            <v>02</v>
          </cell>
          <cell r="I402" t="str">
            <v>2</v>
          </cell>
          <cell r="J402">
            <v>1</v>
          </cell>
          <cell r="K402">
            <v>0.15</v>
          </cell>
          <cell r="L402">
            <v>0.15</v>
          </cell>
          <cell r="M402" t="str">
            <v>KG</v>
          </cell>
          <cell r="N402">
            <v>0</v>
          </cell>
          <cell r="P402" t="str">
            <v>22326122472F382U50</v>
          </cell>
          <cell r="Q402" t="str">
            <v>4010105494617</v>
          </cell>
          <cell r="R402" t="str">
            <v>4</v>
          </cell>
          <cell r="S402" t="str">
            <v>223</v>
          </cell>
          <cell r="T402" t="str">
            <v>08</v>
          </cell>
          <cell r="V402" t="str">
            <v>85366990</v>
          </cell>
          <cell r="W402" t="str">
            <v>DE</v>
          </cell>
          <cell r="X402" t="str">
            <v>C</v>
          </cell>
          <cell r="Y402" t="str">
            <v>606</v>
          </cell>
          <cell r="Z402" t="str">
            <v>EA</v>
          </cell>
          <cell r="AA402">
            <v>1</v>
          </cell>
          <cell r="AB402" t="str">
            <v>260 X 142 X 107</v>
          </cell>
          <cell r="AE402" t="str">
            <v>STK</v>
          </cell>
          <cell r="AF402">
            <v>1</v>
          </cell>
          <cell r="AG402">
            <v>19</v>
          </cell>
          <cell r="AH402">
            <v>1</v>
          </cell>
          <cell r="AI402" t="str">
            <v>STK</v>
          </cell>
          <cell r="AJ402" t="str">
            <v>PEHA Elektro GmbH &amp; Co. KG</v>
          </cell>
          <cell r="AK402" t="str">
            <v>PEHA Elektro GmbH &amp; Co. KG</v>
          </cell>
        </row>
        <row r="403">
          <cell r="C403" t="str">
            <v>D 6652.02 SI BF</v>
          </cell>
          <cell r="D403" t="str">
            <v>4851</v>
          </cell>
          <cell r="E403" t="str">
            <v>15</v>
          </cell>
          <cell r="F403" t="str">
            <v>1</v>
          </cell>
          <cell r="G403" t="str">
            <v>01</v>
          </cell>
          <cell r="H403" t="str">
            <v>01</v>
          </cell>
          <cell r="I403" t="str">
            <v>1</v>
          </cell>
          <cell r="J403">
            <v>1</v>
          </cell>
          <cell r="K403">
            <v>0.106</v>
          </cell>
          <cell r="L403">
            <v>0.106</v>
          </cell>
          <cell r="M403" t="str">
            <v>KG</v>
          </cell>
          <cell r="N403">
            <v>0</v>
          </cell>
          <cell r="P403" t="str">
            <v>22326122472F382U50</v>
          </cell>
          <cell r="Q403" t="str">
            <v>4010105494815</v>
          </cell>
          <cell r="R403" t="str">
            <v>4</v>
          </cell>
          <cell r="S403" t="str">
            <v>223</v>
          </cell>
          <cell r="T403" t="str">
            <v>08</v>
          </cell>
          <cell r="U403" t="str">
            <v>21</v>
          </cell>
          <cell r="V403" t="str">
            <v>85366990</v>
          </cell>
          <cell r="W403" t="str">
            <v>DE</v>
          </cell>
          <cell r="X403" t="str">
            <v>W</v>
          </cell>
          <cell r="Y403" t="str">
            <v>606</v>
          </cell>
          <cell r="Z403" t="str">
            <v>EA</v>
          </cell>
          <cell r="AA403">
            <v>1</v>
          </cell>
          <cell r="AB403" t="str">
            <v>260 X 142 X 107</v>
          </cell>
          <cell r="AE403" t="str">
            <v>STK</v>
          </cell>
          <cell r="AF403">
            <v>1</v>
          </cell>
          <cell r="AG403">
            <v>19</v>
          </cell>
          <cell r="AH403">
            <v>1</v>
          </cell>
          <cell r="AI403" t="str">
            <v>STK</v>
          </cell>
          <cell r="AJ403" t="str">
            <v>PEHA Elektro GmbH &amp; Co. KG</v>
          </cell>
          <cell r="AK403" t="str">
            <v>PEHA Elektro GmbH &amp; Co. KG</v>
          </cell>
        </row>
        <row r="404">
          <cell r="C404" t="str">
            <v>H 6602</v>
          </cell>
          <cell r="D404" t="str">
            <v>4851</v>
          </cell>
          <cell r="E404" t="str">
            <v>15</v>
          </cell>
          <cell r="F404" t="str">
            <v>1</v>
          </cell>
          <cell r="G404" t="str">
            <v>01</v>
          </cell>
          <cell r="H404" t="str">
            <v>01</v>
          </cell>
          <cell r="I404" t="str">
            <v>1</v>
          </cell>
          <cell r="J404">
            <v>1</v>
          </cell>
          <cell r="K404">
            <v>0.14000000000000001</v>
          </cell>
          <cell r="L404">
            <v>0.14000000000000001</v>
          </cell>
          <cell r="M404" t="str">
            <v>KG</v>
          </cell>
          <cell r="N404">
            <v>0</v>
          </cell>
          <cell r="P404" t="str">
            <v>22326122472F382U50</v>
          </cell>
          <cell r="Q404" t="str">
            <v>4010105495027</v>
          </cell>
          <cell r="R404" t="str">
            <v>4</v>
          </cell>
          <cell r="S404" t="str">
            <v>223</v>
          </cell>
          <cell r="T404" t="str">
            <v>08</v>
          </cell>
          <cell r="V404" t="str">
            <v>85366990</v>
          </cell>
          <cell r="W404" t="str">
            <v>HU</v>
          </cell>
          <cell r="X404" t="str">
            <v>W</v>
          </cell>
          <cell r="Y404" t="str">
            <v>606</v>
          </cell>
          <cell r="Z404" t="str">
            <v>EA</v>
          </cell>
          <cell r="AA404">
            <v>1</v>
          </cell>
          <cell r="AB404" t="str">
            <v>100 X 60 X 50</v>
          </cell>
          <cell r="AE404" t="str">
            <v>STK</v>
          </cell>
          <cell r="AF404">
            <v>1</v>
          </cell>
          <cell r="AG404">
            <v>19</v>
          </cell>
          <cell r="AH404">
            <v>1</v>
          </cell>
          <cell r="AI404" t="str">
            <v>STK</v>
          </cell>
          <cell r="AJ404" t="str">
            <v>PEHA Elektro GmbH &amp; Co. KG</v>
          </cell>
          <cell r="AK404" t="str">
            <v>PEHA Elektro GmbH &amp; Co. KG</v>
          </cell>
        </row>
        <row r="405">
          <cell r="C405" t="str">
            <v>H 6602/HAF-N</v>
          </cell>
          <cell r="D405" t="str">
            <v>4851</v>
          </cell>
          <cell r="E405" t="str">
            <v>15</v>
          </cell>
          <cell r="F405" t="str">
            <v>1</v>
          </cell>
          <cell r="G405" t="str">
            <v>01</v>
          </cell>
          <cell r="H405" t="str">
            <v>01</v>
          </cell>
          <cell r="I405" t="str">
            <v>1</v>
          </cell>
          <cell r="J405">
            <v>1</v>
          </cell>
          <cell r="K405">
            <v>0.184</v>
          </cell>
          <cell r="L405">
            <v>0.184</v>
          </cell>
          <cell r="M405" t="str">
            <v>KG</v>
          </cell>
          <cell r="N405">
            <v>0</v>
          </cell>
          <cell r="P405" t="str">
            <v>22326122472F382U50</v>
          </cell>
          <cell r="Q405" t="str">
            <v>4010105495324</v>
          </cell>
          <cell r="R405" t="str">
            <v>4</v>
          </cell>
          <cell r="S405" t="str">
            <v>223</v>
          </cell>
          <cell r="T405" t="str">
            <v>08</v>
          </cell>
          <cell r="V405" t="str">
            <v>85366990</v>
          </cell>
          <cell r="W405" t="str">
            <v>DE</v>
          </cell>
          <cell r="X405" t="str">
            <v>C</v>
          </cell>
          <cell r="Y405" t="str">
            <v>606</v>
          </cell>
          <cell r="Z405" t="str">
            <v>EA</v>
          </cell>
          <cell r="AA405">
            <v>1</v>
          </cell>
          <cell r="AB405" t="str">
            <v>125 X 75  X 55</v>
          </cell>
          <cell r="AE405" t="str">
            <v>STK</v>
          </cell>
          <cell r="AF405">
            <v>1</v>
          </cell>
          <cell r="AG405">
            <v>19</v>
          </cell>
          <cell r="AH405">
            <v>1</v>
          </cell>
          <cell r="AI405" t="str">
            <v>STK</v>
          </cell>
          <cell r="AJ405" t="str">
            <v>PEHA Elektro GmbH &amp; Co. KG</v>
          </cell>
          <cell r="AK405" t="str">
            <v>PEHA Elektro GmbH &amp; Co. KG</v>
          </cell>
        </row>
        <row r="406">
          <cell r="C406" t="str">
            <v>H 6602/ATTEMA O.V.</v>
          </cell>
          <cell r="D406" t="str">
            <v>4851</v>
          </cell>
          <cell r="E406" t="str">
            <v>15</v>
          </cell>
          <cell r="F406" t="str">
            <v>1</v>
          </cell>
          <cell r="G406" t="str">
            <v>01</v>
          </cell>
          <cell r="H406" t="str">
            <v>01</v>
          </cell>
          <cell r="I406" t="str">
            <v>1</v>
          </cell>
          <cell r="J406">
            <v>1</v>
          </cell>
          <cell r="K406">
            <v>0.14000000000000001</v>
          </cell>
          <cell r="L406">
            <v>0.14000000000000001</v>
          </cell>
          <cell r="M406" t="str">
            <v>KG</v>
          </cell>
          <cell r="N406">
            <v>0</v>
          </cell>
          <cell r="P406" t="str">
            <v>22326122472F382U50</v>
          </cell>
          <cell r="Q406" t="str">
            <v>4010105495423</v>
          </cell>
          <cell r="R406" t="str">
            <v>4</v>
          </cell>
          <cell r="S406" t="str">
            <v>223</v>
          </cell>
          <cell r="T406" t="str">
            <v>08</v>
          </cell>
          <cell r="V406" t="str">
            <v>85366990</v>
          </cell>
          <cell r="W406" t="str">
            <v>DE</v>
          </cell>
          <cell r="X406" t="str">
            <v>W</v>
          </cell>
          <cell r="Y406" t="str">
            <v>606</v>
          </cell>
          <cell r="Z406" t="str">
            <v>EA</v>
          </cell>
          <cell r="AA406">
            <v>1</v>
          </cell>
          <cell r="AB406" t="str">
            <v>100 X 62 X 49</v>
          </cell>
          <cell r="AE406" t="str">
            <v>STK</v>
          </cell>
          <cell r="AF406">
            <v>1</v>
          </cell>
          <cell r="AG406">
            <v>19</v>
          </cell>
          <cell r="AH406">
            <v>1</v>
          </cell>
          <cell r="AI406" t="str">
            <v>STK</v>
          </cell>
          <cell r="AJ406" t="str">
            <v>PEHA Elektro GmbH &amp; Co. KG</v>
          </cell>
          <cell r="AK406" t="str">
            <v>PEHA Elektro GmbH &amp; Co. KG</v>
          </cell>
        </row>
        <row r="407">
          <cell r="C407" t="str">
            <v>D 6652</v>
          </cell>
          <cell r="D407" t="str">
            <v>4851</v>
          </cell>
          <cell r="E407" t="str">
            <v>15</v>
          </cell>
          <cell r="F407" t="str">
            <v>1</v>
          </cell>
          <cell r="G407" t="str">
            <v>01</v>
          </cell>
          <cell r="H407" t="str">
            <v>01</v>
          </cell>
          <cell r="I407" t="str">
            <v>1</v>
          </cell>
          <cell r="J407">
            <v>1</v>
          </cell>
          <cell r="K407">
            <v>0.126</v>
          </cell>
          <cell r="L407">
            <v>0.126</v>
          </cell>
          <cell r="M407" t="str">
            <v>KG</v>
          </cell>
          <cell r="N407">
            <v>0</v>
          </cell>
          <cell r="P407" t="str">
            <v>22326122472F382U50</v>
          </cell>
          <cell r="Q407" t="str">
            <v>4010105497113</v>
          </cell>
          <cell r="R407" t="str">
            <v>4</v>
          </cell>
          <cell r="S407" t="str">
            <v>223</v>
          </cell>
          <cell r="T407" t="str">
            <v>08</v>
          </cell>
          <cell r="U407" t="str">
            <v>21</v>
          </cell>
          <cell r="V407" t="str">
            <v>85366990</v>
          </cell>
          <cell r="W407" t="str">
            <v>DE</v>
          </cell>
          <cell r="X407" t="str">
            <v>W</v>
          </cell>
          <cell r="Y407" t="str">
            <v>606</v>
          </cell>
          <cell r="Z407" t="str">
            <v>EA</v>
          </cell>
          <cell r="AA407">
            <v>1</v>
          </cell>
          <cell r="AB407" t="str">
            <v>95 X 60  X 45</v>
          </cell>
          <cell r="AE407" t="str">
            <v>STK</v>
          </cell>
          <cell r="AF407">
            <v>1</v>
          </cell>
          <cell r="AG407">
            <v>19</v>
          </cell>
          <cell r="AH407">
            <v>1</v>
          </cell>
          <cell r="AI407" t="str">
            <v>STK</v>
          </cell>
          <cell r="AJ407" t="str">
            <v>PEHA Elektro GmbH &amp; Co. KG</v>
          </cell>
          <cell r="AK407" t="str">
            <v>PEHA Elektro GmbH &amp; Co. KG</v>
          </cell>
        </row>
        <row r="408">
          <cell r="C408" t="str">
            <v>D 6603</v>
          </cell>
          <cell r="D408" t="str">
            <v>4851</v>
          </cell>
          <cell r="E408" t="str">
            <v>15</v>
          </cell>
          <cell r="F408" t="str">
            <v>2</v>
          </cell>
          <cell r="G408" t="str">
            <v>02</v>
          </cell>
          <cell r="H408" t="str">
            <v>02</v>
          </cell>
          <cell r="I408" t="str">
            <v>2</v>
          </cell>
          <cell r="J408">
            <v>1</v>
          </cell>
          <cell r="K408">
            <v>0.19800000000000001</v>
          </cell>
          <cell r="L408">
            <v>0.19700000000000001</v>
          </cell>
          <cell r="M408" t="str">
            <v>KG</v>
          </cell>
          <cell r="N408">
            <v>0</v>
          </cell>
          <cell r="P408" t="str">
            <v>22326122472F382U50</v>
          </cell>
          <cell r="Q408" t="str">
            <v>4010105498011</v>
          </cell>
          <cell r="R408" t="str">
            <v>4</v>
          </cell>
          <cell r="S408" t="str">
            <v>223</v>
          </cell>
          <cell r="T408" t="str">
            <v>08</v>
          </cell>
          <cell r="U408" t="str">
            <v>21</v>
          </cell>
          <cell r="V408" t="str">
            <v>85366990</v>
          </cell>
          <cell r="W408" t="str">
            <v>HU</v>
          </cell>
          <cell r="X408" t="str">
            <v>C</v>
          </cell>
          <cell r="Y408" t="str">
            <v>606</v>
          </cell>
          <cell r="Z408" t="str">
            <v>EA</v>
          </cell>
          <cell r="AA408">
            <v>1</v>
          </cell>
          <cell r="AB408" t="str">
            <v>265 X 165 X 090</v>
          </cell>
          <cell r="AE408" t="str">
            <v>STK</v>
          </cell>
          <cell r="AF408">
            <v>1</v>
          </cell>
          <cell r="AG408">
            <v>19</v>
          </cell>
          <cell r="AH408">
            <v>1</v>
          </cell>
          <cell r="AI408" t="str">
            <v>STK</v>
          </cell>
          <cell r="AJ408" t="str">
            <v>PEHA Elektro GmbH &amp; Co. KG</v>
          </cell>
          <cell r="AK408" t="str">
            <v>PEHA Elektro GmbH &amp; Co. KG</v>
          </cell>
        </row>
        <row r="409">
          <cell r="C409" t="str">
            <v>D KAPPE FÜR 6602</v>
          </cell>
          <cell r="D409" t="str">
            <v>4851</v>
          </cell>
          <cell r="E409" t="str">
            <v>15</v>
          </cell>
          <cell r="F409" t="str">
            <v>1</v>
          </cell>
          <cell r="G409" t="str">
            <v>01</v>
          </cell>
          <cell r="H409" t="str">
            <v>01</v>
          </cell>
          <cell r="I409" t="str">
            <v>1</v>
          </cell>
          <cell r="J409">
            <v>1</v>
          </cell>
          <cell r="K409">
            <v>8.4000000000000005E-2</v>
          </cell>
          <cell r="L409">
            <v>8.4000000000000005E-2</v>
          </cell>
          <cell r="M409" t="str">
            <v>KG</v>
          </cell>
          <cell r="N409">
            <v>0</v>
          </cell>
          <cell r="P409" t="str">
            <v>22326122472F382U50</v>
          </cell>
          <cell r="Q409" t="str">
            <v>4010105498110</v>
          </cell>
          <cell r="R409" t="str">
            <v>4</v>
          </cell>
          <cell r="S409" t="str">
            <v>223</v>
          </cell>
          <cell r="T409" t="str">
            <v>08</v>
          </cell>
          <cell r="V409" t="str">
            <v>85389099</v>
          </cell>
          <cell r="W409" t="str">
            <v>DE</v>
          </cell>
          <cell r="X409" t="str">
            <v>C</v>
          </cell>
          <cell r="Y409" t="str">
            <v>606</v>
          </cell>
          <cell r="Z409" t="str">
            <v>EA</v>
          </cell>
          <cell r="AA409">
            <v>1</v>
          </cell>
          <cell r="AB409" t="str">
            <v>100 X 60  X 50</v>
          </cell>
          <cell r="AE409" t="str">
            <v>STK</v>
          </cell>
          <cell r="AF409">
            <v>1</v>
          </cell>
          <cell r="AG409">
            <v>19</v>
          </cell>
          <cell r="AH409">
            <v>1</v>
          </cell>
          <cell r="AI409" t="str">
            <v>STK</v>
          </cell>
          <cell r="AJ409" t="str">
            <v>PEHA Elektro GmbH &amp; Co. KG</v>
          </cell>
          <cell r="AK409" t="str">
            <v>PEHA Elektro GmbH &amp; Co. KG</v>
          </cell>
        </row>
        <row r="410">
          <cell r="C410" t="str">
            <v>D 6604 SI W</v>
          </cell>
          <cell r="D410" t="str">
            <v>4851</v>
          </cell>
          <cell r="E410" t="str">
            <v>15</v>
          </cell>
          <cell r="F410" t="str">
            <v>18</v>
          </cell>
          <cell r="G410" t="str">
            <v>18</v>
          </cell>
          <cell r="H410" t="str">
            <v>18</v>
          </cell>
          <cell r="I410" t="str">
            <v>18</v>
          </cell>
          <cell r="J410">
            <v>1</v>
          </cell>
          <cell r="K410">
            <v>0.23</v>
          </cell>
          <cell r="L410">
            <v>0.23</v>
          </cell>
          <cell r="M410" t="str">
            <v>KG</v>
          </cell>
          <cell r="N410">
            <v>0</v>
          </cell>
          <cell r="P410" t="str">
            <v>22326122472F382U50</v>
          </cell>
          <cell r="Q410" t="str">
            <v>4010105499315</v>
          </cell>
          <cell r="R410" t="str">
            <v>4</v>
          </cell>
          <cell r="S410" t="str">
            <v>223</v>
          </cell>
          <cell r="T410" t="str">
            <v>08</v>
          </cell>
          <cell r="V410" t="str">
            <v>85366990</v>
          </cell>
          <cell r="W410" t="str">
            <v>DE</v>
          </cell>
          <cell r="X410" t="str">
            <v>C</v>
          </cell>
          <cell r="Y410" t="str">
            <v>606</v>
          </cell>
          <cell r="Z410" t="str">
            <v>EA</v>
          </cell>
          <cell r="AA410">
            <v>1</v>
          </cell>
          <cell r="AB410" t="str">
            <v>108 X 96  X 43</v>
          </cell>
          <cell r="AE410" t="str">
            <v>STK</v>
          </cell>
          <cell r="AF410">
            <v>1</v>
          </cell>
          <cell r="AG410">
            <v>19</v>
          </cell>
          <cell r="AH410">
            <v>1</v>
          </cell>
          <cell r="AI410" t="str">
            <v>STK</v>
          </cell>
          <cell r="AJ410" t="str">
            <v>PEHA Elektro GmbH &amp; Co. KG</v>
          </cell>
          <cell r="AK410" t="str">
            <v>PEHA Elektro GmbH &amp; Co. KG</v>
          </cell>
        </row>
        <row r="411">
          <cell r="C411" t="str">
            <v>D 6604.02 SI</v>
          </cell>
          <cell r="D411" t="str">
            <v>4851</v>
          </cell>
          <cell r="E411" t="str">
            <v>15</v>
          </cell>
          <cell r="F411" t="str">
            <v>1</v>
          </cell>
          <cell r="G411" t="str">
            <v>01</v>
          </cell>
          <cell r="H411" t="str">
            <v>01</v>
          </cell>
          <cell r="I411" t="str">
            <v>1</v>
          </cell>
          <cell r="J411">
            <v>1</v>
          </cell>
          <cell r="K411">
            <v>0.23499999999999999</v>
          </cell>
          <cell r="L411">
            <v>0.23499999999999999</v>
          </cell>
          <cell r="M411" t="str">
            <v>KG</v>
          </cell>
          <cell r="N411">
            <v>0</v>
          </cell>
          <cell r="P411" t="str">
            <v>22326122472F382U50</v>
          </cell>
          <cell r="Q411" t="str">
            <v>4010105499513</v>
          </cell>
          <cell r="R411" t="str">
            <v>4</v>
          </cell>
          <cell r="S411" t="str">
            <v>223</v>
          </cell>
          <cell r="T411" t="str">
            <v>08</v>
          </cell>
          <cell r="U411" t="str">
            <v>21</v>
          </cell>
          <cell r="V411" t="str">
            <v>85366990</v>
          </cell>
          <cell r="W411" t="str">
            <v>DE</v>
          </cell>
          <cell r="X411" t="str">
            <v>W</v>
          </cell>
          <cell r="Y411" t="str">
            <v>606</v>
          </cell>
          <cell r="Z411" t="str">
            <v>EA</v>
          </cell>
          <cell r="AA411">
            <v>1</v>
          </cell>
          <cell r="AB411" t="str">
            <v>107 X 96  X 43</v>
          </cell>
          <cell r="AE411" t="str">
            <v>STK</v>
          </cell>
          <cell r="AF411">
            <v>1</v>
          </cell>
          <cell r="AG411">
            <v>19</v>
          </cell>
          <cell r="AH411">
            <v>1</v>
          </cell>
          <cell r="AI411" t="str">
            <v>STK</v>
          </cell>
          <cell r="AJ411" t="str">
            <v>PEHA Elektro GmbH &amp; Co. KG</v>
          </cell>
          <cell r="AK411" t="str">
            <v>PEHA Elektro GmbH &amp; Co. KG</v>
          </cell>
        </row>
        <row r="412">
          <cell r="C412" t="str">
            <v>D 6303</v>
          </cell>
          <cell r="D412" t="str">
            <v>4851</v>
          </cell>
          <cell r="E412" t="str">
            <v>15</v>
          </cell>
          <cell r="F412" t="str">
            <v>1</v>
          </cell>
          <cell r="G412" t="str">
            <v>01</v>
          </cell>
          <cell r="H412" t="str">
            <v>01</v>
          </cell>
          <cell r="I412" t="str">
            <v>1</v>
          </cell>
          <cell r="J412">
            <v>1</v>
          </cell>
          <cell r="K412">
            <v>0.01</v>
          </cell>
          <cell r="L412">
            <v>8.9999999999999993E-3</v>
          </cell>
          <cell r="M412" t="str">
            <v>KG</v>
          </cell>
          <cell r="N412">
            <v>0</v>
          </cell>
          <cell r="P412" t="str">
            <v>22326122472F382U50</v>
          </cell>
          <cell r="Q412" t="str">
            <v>4010105507010</v>
          </cell>
          <cell r="R412" t="str">
            <v>4</v>
          </cell>
          <cell r="S412" t="str">
            <v>223</v>
          </cell>
          <cell r="T412" t="str">
            <v>08</v>
          </cell>
          <cell r="U412" t="str">
            <v>21</v>
          </cell>
          <cell r="V412" t="str">
            <v>85366990</v>
          </cell>
          <cell r="W412" t="str">
            <v>HU</v>
          </cell>
          <cell r="X412" t="str">
            <v>W</v>
          </cell>
          <cell r="Y412" t="str">
            <v>606</v>
          </cell>
          <cell r="Z412" t="str">
            <v>EA</v>
          </cell>
          <cell r="AA412">
            <v>1</v>
          </cell>
          <cell r="AB412" t="str">
            <v>265 X 165 X 090</v>
          </cell>
          <cell r="AE412" t="str">
            <v>STK</v>
          </cell>
          <cell r="AF412">
            <v>1</v>
          </cell>
          <cell r="AG412">
            <v>19</v>
          </cell>
          <cell r="AH412">
            <v>1</v>
          </cell>
          <cell r="AI412" t="str">
            <v>STK</v>
          </cell>
          <cell r="AJ412" t="str">
            <v>PEHA Elektro GmbH &amp; Co. KG</v>
          </cell>
          <cell r="AK412" t="str">
            <v>PEHA Elektro GmbH &amp; Co. KG</v>
          </cell>
        </row>
        <row r="413">
          <cell r="C413" t="str">
            <v>H 6303</v>
          </cell>
          <cell r="D413" t="str">
            <v>4851</v>
          </cell>
          <cell r="E413" t="str">
            <v>15</v>
          </cell>
          <cell r="F413" t="str">
            <v>1</v>
          </cell>
          <cell r="G413" t="str">
            <v>01</v>
          </cell>
          <cell r="H413" t="str">
            <v>01</v>
          </cell>
          <cell r="I413" t="str">
            <v>1</v>
          </cell>
          <cell r="J413">
            <v>1</v>
          </cell>
          <cell r="K413">
            <v>0.193</v>
          </cell>
          <cell r="L413">
            <v>0.192</v>
          </cell>
          <cell r="M413" t="str">
            <v>KG</v>
          </cell>
          <cell r="N413">
            <v>0</v>
          </cell>
          <cell r="P413" t="str">
            <v>22326122472F382U50</v>
          </cell>
          <cell r="Q413" t="str">
            <v>4010105507027</v>
          </cell>
          <cell r="R413" t="str">
            <v>4</v>
          </cell>
          <cell r="S413" t="str">
            <v>223</v>
          </cell>
          <cell r="T413" t="str">
            <v>08</v>
          </cell>
          <cell r="V413" t="str">
            <v>85366990</v>
          </cell>
          <cell r="W413" t="str">
            <v>HU</v>
          </cell>
          <cell r="X413" t="str">
            <v>W</v>
          </cell>
          <cell r="Y413" t="str">
            <v>606</v>
          </cell>
          <cell r="Z413" t="str">
            <v>EA</v>
          </cell>
          <cell r="AA413">
            <v>1</v>
          </cell>
          <cell r="AB413" t="str">
            <v>265 X 165 X 090</v>
          </cell>
          <cell r="AE413" t="str">
            <v>STK</v>
          </cell>
          <cell r="AF413">
            <v>1</v>
          </cell>
          <cell r="AG413">
            <v>19</v>
          </cell>
          <cell r="AH413">
            <v>1</v>
          </cell>
          <cell r="AI413" t="str">
            <v>STK</v>
          </cell>
          <cell r="AJ413" t="str">
            <v>PEHA Elektro GmbH &amp; Co. KG</v>
          </cell>
          <cell r="AK413" t="str">
            <v>PEHA Elektro GmbH &amp; Co. KG</v>
          </cell>
        </row>
        <row r="414">
          <cell r="C414" t="str">
            <v>D 29.70/M</v>
          </cell>
          <cell r="D414" t="str">
            <v>4851</v>
          </cell>
          <cell r="E414" t="str">
            <v>15</v>
          </cell>
          <cell r="F414" t="str">
            <v>2</v>
          </cell>
          <cell r="G414" t="str">
            <v>02</v>
          </cell>
          <cell r="H414" t="str">
            <v>02</v>
          </cell>
          <cell r="I414" t="str">
            <v>2</v>
          </cell>
          <cell r="J414">
            <v>1</v>
          </cell>
          <cell r="K414">
            <v>2E-3</v>
          </cell>
          <cell r="L414">
            <v>2E-3</v>
          </cell>
          <cell r="M414" t="str">
            <v>KG</v>
          </cell>
          <cell r="N414">
            <v>0</v>
          </cell>
          <cell r="P414" t="str">
            <v>22326122472F382U46</v>
          </cell>
          <cell r="Q414" t="str">
            <v>4010105582413</v>
          </cell>
          <cell r="R414" t="str">
            <v>4</v>
          </cell>
          <cell r="S414" t="str">
            <v>223</v>
          </cell>
          <cell r="T414" t="str">
            <v>08</v>
          </cell>
          <cell r="V414" t="str">
            <v>85389099</v>
          </cell>
          <cell r="W414" t="str">
            <v>DE</v>
          </cell>
          <cell r="X414" t="str">
            <v>C</v>
          </cell>
          <cell r="Y414" t="str">
            <v>606</v>
          </cell>
          <cell r="Z414" t="str">
            <v>EA</v>
          </cell>
          <cell r="AA414">
            <v>1</v>
          </cell>
          <cell r="AB414" t="str">
            <v>244 X 086 X 088</v>
          </cell>
          <cell r="AE414" t="str">
            <v>STK</v>
          </cell>
          <cell r="AF414">
            <v>1</v>
          </cell>
          <cell r="AG414">
            <v>19</v>
          </cell>
          <cell r="AH414">
            <v>1</v>
          </cell>
          <cell r="AI414" t="str">
            <v>STK</v>
          </cell>
          <cell r="AJ414" t="str">
            <v>PEHA Elektro GmbH &amp; Co. KG</v>
          </cell>
          <cell r="AK414" t="str">
            <v>PEHA Elektro GmbH &amp; Co. KG</v>
          </cell>
        </row>
        <row r="415">
          <cell r="C415" t="str">
            <v>D 29.02</v>
          </cell>
          <cell r="D415" t="str">
            <v>4851</v>
          </cell>
          <cell r="E415" t="str">
            <v>15</v>
          </cell>
          <cell r="F415" t="str">
            <v>1</v>
          </cell>
          <cell r="G415" t="str">
            <v>01</v>
          </cell>
          <cell r="H415" t="str">
            <v>01</v>
          </cell>
          <cell r="I415" t="str">
            <v>1</v>
          </cell>
          <cell r="J415">
            <v>1</v>
          </cell>
          <cell r="K415">
            <v>1E-3</v>
          </cell>
          <cell r="L415">
            <v>1E-3</v>
          </cell>
          <cell r="M415" t="str">
            <v>KG</v>
          </cell>
          <cell r="N415">
            <v>0</v>
          </cell>
          <cell r="P415" t="str">
            <v>22326122472F382U41</v>
          </cell>
          <cell r="Q415" t="str">
            <v>4010105582611</v>
          </cell>
          <cell r="R415" t="str">
            <v>4</v>
          </cell>
          <cell r="S415" t="str">
            <v>223</v>
          </cell>
          <cell r="T415" t="str">
            <v>08</v>
          </cell>
          <cell r="V415" t="str">
            <v>85389099</v>
          </cell>
          <cell r="W415" t="str">
            <v>HU</v>
          </cell>
          <cell r="X415" t="str">
            <v>C</v>
          </cell>
          <cell r="Y415" t="str">
            <v>606</v>
          </cell>
          <cell r="Z415" t="str">
            <v>EA</v>
          </cell>
          <cell r="AA415">
            <v>10</v>
          </cell>
          <cell r="AB415" t="str">
            <v>244 X 86 X 88</v>
          </cell>
          <cell r="AE415" t="str">
            <v>STK</v>
          </cell>
          <cell r="AF415">
            <v>1</v>
          </cell>
          <cell r="AG415">
            <v>19</v>
          </cell>
          <cell r="AH415">
            <v>1</v>
          </cell>
          <cell r="AI415" t="str">
            <v>STK</v>
          </cell>
          <cell r="AJ415" t="str">
            <v>PEHA Elektro GmbH &amp; Co. KG</v>
          </cell>
          <cell r="AK415" t="str">
            <v>PEHA Elektro GmbH &amp; Co. KG</v>
          </cell>
        </row>
        <row r="416">
          <cell r="C416" t="str">
            <v>H 27.02</v>
          </cell>
          <cell r="D416" t="str">
            <v>4851</v>
          </cell>
          <cell r="E416" t="str">
            <v>15</v>
          </cell>
          <cell r="F416" t="str">
            <v>1</v>
          </cell>
          <cell r="G416" t="str">
            <v>01</v>
          </cell>
          <cell r="H416" t="str">
            <v>01</v>
          </cell>
          <cell r="I416" t="str">
            <v>1</v>
          </cell>
          <cell r="J416">
            <v>1</v>
          </cell>
          <cell r="K416">
            <v>4.0000000000000001E-3</v>
          </cell>
          <cell r="L416">
            <v>4.0000000000000001E-3</v>
          </cell>
          <cell r="M416" t="str">
            <v>KG</v>
          </cell>
          <cell r="N416">
            <v>0</v>
          </cell>
          <cell r="P416" t="str">
            <v>22326122472F382P23</v>
          </cell>
          <cell r="Q416" t="str">
            <v>4010105584424</v>
          </cell>
          <cell r="R416" t="str">
            <v>4</v>
          </cell>
          <cell r="S416" t="str">
            <v>223</v>
          </cell>
          <cell r="T416" t="str">
            <v>08</v>
          </cell>
          <cell r="V416" t="str">
            <v>85389099</v>
          </cell>
          <cell r="W416" t="str">
            <v>HU</v>
          </cell>
          <cell r="X416" t="str">
            <v>W</v>
          </cell>
          <cell r="Y416" t="str">
            <v>606</v>
          </cell>
          <cell r="Z416" t="str">
            <v>EA</v>
          </cell>
          <cell r="AA416">
            <v>1</v>
          </cell>
          <cell r="AB416" t="str">
            <v>075 X 075 X 075</v>
          </cell>
          <cell r="AE416" t="str">
            <v>STK</v>
          </cell>
          <cell r="AF416">
            <v>1</v>
          </cell>
          <cell r="AG416">
            <v>19</v>
          </cell>
          <cell r="AH416">
            <v>1</v>
          </cell>
          <cell r="AI416" t="str">
            <v>STK</v>
          </cell>
          <cell r="AJ416" t="str">
            <v>PEHA Elektro GmbH &amp; Co. KG</v>
          </cell>
          <cell r="AK416" t="str">
            <v>PEHA Elektro GmbH &amp; Co. KG</v>
          </cell>
        </row>
        <row r="417">
          <cell r="C417" t="str">
            <v>D 26.02</v>
          </cell>
          <cell r="D417" t="str">
            <v>4851</v>
          </cell>
          <cell r="E417" t="str">
            <v>15</v>
          </cell>
          <cell r="F417" t="str">
            <v>1</v>
          </cell>
          <cell r="G417" t="str">
            <v>01</v>
          </cell>
          <cell r="H417" t="str">
            <v>01</v>
          </cell>
          <cell r="I417" t="str">
            <v>1</v>
          </cell>
          <cell r="J417">
            <v>1</v>
          </cell>
          <cell r="K417">
            <v>1E-3</v>
          </cell>
          <cell r="L417">
            <v>1E-3</v>
          </cell>
          <cell r="M417" t="str">
            <v>KG</v>
          </cell>
          <cell r="N417">
            <v>0</v>
          </cell>
          <cell r="P417" t="str">
            <v>22326122472F382U41</v>
          </cell>
          <cell r="Q417" t="str">
            <v>4010105585018</v>
          </cell>
          <cell r="R417" t="str">
            <v>4</v>
          </cell>
          <cell r="S417" t="str">
            <v>223</v>
          </cell>
          <cell r="T417" t="str">
            <v>08</v>
          </cell>
          <cell r="V417" t="str">
            <v>85389099</v>
          </cell>
          <cell r="W417" t="str">
            <v>DE</v>
          </cell>
          <cell r="X417" t="str">
            <v>C</v>
          </cell>
          <cell r="Y417" t="str">
            <v>606</v>
          </cell>
          <cell r="Z417" t="str">
            <v>EA</v>
          </cell>
          <cell r="AA417">
            <v>1</v>
          </cell>
          <cell r="AE417" t="str">
            <v>STK</v>
          </cell>
          <cell r="AF417">
            <v>1</v>
          </cell>
          <cell r="AG417">
            <v>19</v>
          </cell>
          <cell r="AH417">
            <v>1</v>
          </cell>
          <cell r="AI417" t="str">
            <v>STK</v>
          </cell>
          <cell r="AJ417" t="str">
            <v>PEHA Elektro GmbH &amp; Co. KG</v>
          </cell>
          <cell r="AK417" t="str">
            <v>PEHA Elektro GmbH &amp; Co. KG</v>
          </cell>
        </row>
        <row r="418">
          <cell r="C418" t="str">
            <v>D 41</v>
          </cell>
          <cell r="D418" t="str">
            <v>4851</v>
          </cell>
          <cell r="E418" t="str">
            <v>15</v>
          </cell>
          <cell r="F418" t="str">
            <v>1</v>
          </cell>
          <cell r="G418" t="str">
            <v>01</v>
          </cell>
          <cell r="H418" t="str">
            <v>01</v>
          </cell>
          <cell r="I418" t="str">
            <v>1</v>
          </cell>
          <cell r="J418">
            <v>1</v>
          </cell>
          <cell r="K418">
            <v>0.19500000000000001</v>
          </cell>
          <cell r="L418">
            <v>0.19500000000000001</v>
          </cell>
          <cell r="M418" t="str">
            <v>KG</v>
          </cell>
          <cell r="N418">
            <v>0</v>
          </cell>
          <cell r="P418" t="str">
            <v>22326122472F382P23</v>
          </cell>
          <cell r="Q418" t="str">
            <v>4010105585117</v>
          </cell>
          <cell r="R418" t="str">
            <v>4</v>
          </cell>
          <cell r="S418" t="str">
            <v>223</v>
          </cell>
          <cell r="T418" t="str">
            <v>08</v>
          </cell>
          <cell r="U418" t="str">
            <v>21</v>
          </cell>
          <cell r="V418" t="str">
            <v>85389099</v>
          </cell>
          <cell r="W418" t="str">
            <v>DE</v>
          </cell>
          <cell r="X418" t="str">
            <v>W</v>
          </cell>
          <cell r="Y418" t="str">
            <v>606</v>
          </cell>
          <cell r="Z418" t="str">
            <v>EA</v>
          </cell>
          <cell r="AA418">
            <v>1</v>
          </cell>
          <cell r="AE418" t="str">
            <v>STK</v>
          </cell>
          <cell r="AF418">
            <v>1</v>
          </cell>
          <cell r="AG418">
            <v>19</v>
          </cell>
          <cell r="AH418">
            <v>1</v>
          </cell>
          <cell r="AI418" t="str">
            <v>STK</v>
          </cell>
          <cell r="AJ418" t="str">
            <v>PEHA Elektro GmbH &amp; Co. KG</v>
          </cell>
          <cell r="AK418" t="str">
            <v>PEHA Elektro GmbH &amp; Co. KG</v>
          </cell>
        </row>
        <row r="419">
          <cell r="C419" t="str">
            <v>D 42</v>
          </cell>
          <cell r="D419" t="str">
            <v>4851</v>
          </cell>
          <cell r="E419" t="str">
            <v>15</v>
          </cell>
          <cell r="F419" t="str">
            <v>1</v>
          </cell>
          <cell r="G419" t="str">
            <v>01</v>
          </cell>
          <cell r="H419" t="str">
            <v>01</v>
          </cell>
          <cell r="I419" t="str">
            <v>1</v>
          </cell>
          <cell r="J419">
            <v>1</v>
          </cell>
          <cell r="K419">
            <v>4.0000000000000001E-3</v>
          </cell>
          <cell r="L419">
            <v>4.0000000000000001E-3</v>
          </cell>
          <cell r="M419" t="str">
            <v>KG</v>
          </cell>
          <cell r="N419">
            <v>0</v>
          </cell>
          <cell r="P419" t="str">
            <v>22326122472F382P23</v>
          </cell>
          <cell r="Q419" t="str">
            <v>4010105585216</v>
          </cell>
          <cell r="R419" t="str">
            <v>4</v>
          </cell>
          <cell r="S419" t="str">
            <v>223</v>
          </cell>
          <cell r="T419" t="str">
            <v>08</v>
          </cell>
          <cell r="U419" t="str">
            <v>21</v>
          </cell>
          <cell r="V419" t="str">
            <v>85389099</v>
          </cell>
          <cell r="W419" t="str">
            <v>DE</v>
          </cell>
          <cell r="X419" t="str">
            <v>W</v>
          </cell>
          <cell r="Y419" t="str">
            <v>606</v>
          </cell>
          <cell r="Z419" t="str">
            <v>EA</v>
          </cell>
          <cell r="AA419">
            <v>1</v>
          </cell>
          <cell r="AB419" t="str">
            <v>153 X 80 X 2</v>
          </cell>
          <cell r="AE419" t="str">
            <v>STK</v>
          </cell>
          <cell r="AF419">
            <v>1</v>
          </cell>
          <cell r="AG419">
            <v>19</v>
          </cell>
          <cell r="AH419">
            <v>1</v>
          </cell>
          <cell r="AI419" t="str">
            <v>STK</v>
          </cell>
          <cell r="AJ419" t="str">
            <v>PEHA Elektro GmbH &amp; Co. KG</v>
          </cell>
          <cell r="AK419" t="str">
            <v>PEHA Elektro GmbH &amp; Co. KG</v>
          </cell>
        </row>
        <row r="420">
          <cell r="C420" t="str">
            <v>D 43</v>
          </cell>
          <cell r="D420" t="str">
            <v>4851</v>
          </cell>
          <cell r="E420" t="str">
            <v>15</v>
          </cell>
          <cell r="F420" t="str">
            <v>1</v>
          </cell>
          <cell r="G420" t="str">
            <v>01</v>
          </cell>
          <cell r="H420" t="str">
            <v>01</v>
          </cell>
          <cell r="I420" t="str">
            <v>1</v>
          </cell>
          <cell r="J420">
            <v>1</v>
          </cell>
          <cell r="K420">
            <v>4.4999999999999998E-2</v>
          </cell>
          <cell r="L420">
            <v>4.4999999999999998E-2</v>
          </cell>
          <cell r="M420" t="str">
            <v>KG</v>
          </cell>
          <cell r="N420">
            <v>0</v>
          </cell>
          <cell r="P420" t="str">
            <v>22326122472F382P23</v>
          </cell>
          <cell r="Q420" t="str">
            <v>4010105585315</v>
          </cell>
          <cell r="R420" t="str">
            <v>4</v>
          </cell>
          <cell r="S420" t="str">
            <v>223</v>
          </cell>
          <cell r="T420" t="str">
            <v>08</v>
          </cell>
          <cell r="U420" t="str">
            <v>21</v>
          </cell>
          <cell r="V420" t="str">
            <v>85389099</v>
          </cell>
          <cell r="W420" t="str">
            <v>DE</v>
          </cell>
          <cell r="X420" t="str">
            <v>C</v>
          </cell>
          <cell r="Y420" t="str">
            <v>606</v>
          </cell>
          <cell r="Z420" t="str">
            <v>EA</v>
          </cell>
          <cell r="AA420">
            <v>1</v>
          </cell>
          <cell r="AE420" t="str">
            <v>STK</v>
          </cell>
          <cell r="AF420">
            <v>1</v>
          </cell>
          <cell r="AG420">
            <v>19</v>
          </cell>
          <cell r="AH420">
            <v>1</v>
          </cell>
          <cell r="AI420" t="str">
            <v>STK</v>
          </cell>
          <cell r="AJ420" t="str">
            <v>PEHA Elektro GmbH &amp; Co. KG</v>
          </cell>
          <cell r="AK420" t="str">
            <v>PEHA Elektro GmbH &amp; Co. KG</v>
          </cell>
        </row>
        <row r="421">
          <cell r="C421" t="str">
            <v>D 28.02</v>
          </cell>
          <cell r="D421" t="str">
            <v>4851</v>
          </cell>
          <cell r="E421" t="str">
            <v>15</v>
          </cell>
          <cell r="F421" t="str">
            <v>18</v>
          </cell>
          <cell r="G421" t="str">
            <v>18</v>
          </cell>
          <cell r="H421" t="str">
            <v>18</v>
          </cell>
          <cell r="I421" t="str">
            <v>18</v>
          </cell>
          <cell r="J421">
            <v>1</v>
          </cell>
          <cell r="K421">
            <v>3.0000000000000001E-3</v>
          </cell>
          <cell r="L421">
            <v>3.0000000000000001E-3</v>
          </cell>
          <cell r="M421" t="str">
            <v>KG</v>
          </cell>
          <cell r="N421">
            <v>0</v>
          </cell>
          <cell r="P421" t="str">
            <v>22326122472F382U41</v>
          </cell>
          <cell r="Q421" t="str">
            <v>4010105586718</v>
          </cell>
          <cell r="R421" t="str">
            <v>4</v>
          </cell>
          <cell r="S421" t="str">
            <v>223</v>
          </cell>
          <cell r="T421" t="str">
            <v>08</v>
          </cell>
          <cell r="V421" t="str">
            <v>85389099</v>
          </cell>
          <cell r="W421" t="str">
            <v>DE</v>
          </cell>
          <cell r="X421" t="str">
            <v>C</v>
          </cell>
          <cell r="Y421" t="str">
            <v>606</v>
          </cell>
          <cell r="Z421" t="str">
            <v>EA</v>
          </cell>
          <cell r="AA421">
            <v>1</v>
          </cell>
          <cell r="AB421" t="str">
            <v>25 X 20  X 15</v>
          </cell>
          <cell r="AE421" t="str">
            <v>STK</v>
          </cell>
          <cell r="AF421">
            <v>1</v>
          </cell>
          <cell r="AG421">
            <v>19</v>
          </cell>
          <cell r="AH421">
            <v>1</v>
          </cell>
          <cell r="AI421" t="str">
            <v>STK</v>
          </cell>
          <cell r="AJ421" t="str">
            <v>PEHA Elektro GmbH &amp; Co. KG</v>
          </cell>
          <cell r="AK421" t="str">
            <v>PEHA Elektro GmbH &amp; Co. KG</v>
          </cell>
        </row>
        <row r="422">
          <cell r="C422" t="str">
            <v>H 27 AW</v>
          </cell>
          <cell r="D422" t="str">
            <v>4851</v>
          </cell>
          <cell r="E422" t="str">
            <v>15</v>
          </cell>
          <cell r="F422" t="str">
            <v>1</v>
          </cell>
          <cell r="G422" t="str">
            <v>01</v>
          </cell>
          <cell r="H422" t="str">
            <v>01</v>
          </cell>
          <cell r="I422" t="str">
            <v>1</v>
          </cell>
          <cell r="J422">
            <v>1</v>
          </cell>
          <cell r="K422">
            <v>5.0000000000000001E-3</v>
          </cell>
          <cell r="L422">
            <v>5.0000000000000001E-3</v>
          </cell>
          <cell r="M422" t="str">
            <v>KG</v>
          </cell>
          <cell r="N422">
            <v>0</v>
          </cell>
          <cell r="P422" t="str">
            <v>22326122472F382P23</v>
          </cell>
          <cell r="Q422" t="str">
            <v>4010105586923</v>
          </cell>
          <cell r="R422" t="str">
            <v>4</v>
          </cell>
          <cell r="S422" t="str">
            <v>223</v>
          </cell>
          <cell r="T422" t="str">
            <v>08</v>
          </cell>
          <cell r="V422" t="str">
            <v>85389099</v>
          </cell>
          <cell r="W422" t="str">
            <v>DE</v>
          </cell>
          <cell r="X422" t="str">
            <v>W</v>
          </cell>
          <cell r="Y422" t="str">
            <v>606</v>
          </cell>
          <cell r="Z422" t="str">
            <v>EA</v>
          </cell>
          <cell r="AA422">
            <v>1</v>
          </cell>
          <cell r="AB422" t="str">
            <v>30 X 20 X 25</v>
          </cell>
          <cell r="AE422" t="str">
            <v>STK</v>
          </cell>
          <cell r="AF422">
            <v>1</v>
          </cell>
          <cell r="AG422">
            <v>19</v>
          </cell>
          <cell r="AH422">
            <v>1</v>
          </cell>
          <cell r="AI422" t="str">
            <v>STK</v>
          </cell>
          <cell r="AJ422" t="str">
            <v>PEHA Elektro GmbH &amp; Co. KG</v>
          </cell>
          <cell r="AK422" t="str">
            <v>PEHA Elektro GmbH &amp; Co. KG</v>
          </cell>
        </row>
        <row r="423">
          <cell r="C423" t="str">
            <v>D 28 AW</v>
          </cell>
          <cell r="D423" t="str">
            <v>4851</v>
          </cell>
          <cell r="E423" t="str">
            <v>15</v>
          </cell>
          <cell r="F423" t="str">
            <v>18</v>
          </cell>
          <cell r="G423" t="str">
            <v>18</v>
          </cell>
          <cell r="H423" t="str">
            <v>18</v>
          </cell>
          <cell r="I423" t="str">
            <v>18</v>
          </cell>
          <cell r="J423">
            <v>1</v>
          </cell>
          <cell r="K423">
            <v>4.0000000000000001E-3</v>
          </cell>
          <cell r="L423">
            <v>4.0000000000000001E-3</v>
          </cell>
          <cell r="M423" t="str">
            <v>KG</v>
          </cell>
          <cell r="N423">
            <v>0</v>
          </cell>
          <cell r="P423" t="str">
            <v>22326122472F382P23</v>
          </cell>
          <cell r="Q423" t="str">
            <v>4010105587012</v>
          </cell>
          <cell r="R423" t="str">
            <v>4</v>
          </cell>
          <cell r="S423" t="str">
            <v>223</v>
          </cell>
          <cell r="T423" t="str">
            <v>08</v>
          </cell>
          <cell r="V423" t="str">
            <v>85389099</v>
          </cell>
          <cell r="W423" t="str">
            <v>DE</v>
          </cell>
          <cell r="X423" t="str">
            <v>C</v>
          </cell>
          <cell r="Y423" t="str">
            <v>606</v>
          </cell>
          <cell r="Z423" t="str">
            <v>EA</v>
          </cell>
          <cell r="AA423">
            <v>1</v>
          </cell>
          <cell r="AB423" t="str">
            <v>27 X 23  X 20</v>
          </cell>
          <cell r="AE423" t="str">
            <v>STK</v>
          </cell>
          <cell r="AF423">
            <v>1</v>
          </cell>
          <cell r="AG423">
            <v>19</v>
          </cell>
          <cell r="AH423">
            <v>1</v>
          </cell>
          <cell r="AI423" t="str">
            <v>STK</v>
          </cell>
          <cell r="AJ423" t="str">
            <v>PEHA Elektro GmbH &amp; Co. KG</v>
          </cell>
          <cell r="AK423" t="str">
            <v>PEHA Elektro GmbH &amp; Co. KG</v>
          </cell>
        </row>
        <row r="424">
          <cell r="C424" t="str">
            <v>D 31</v>
          </cell>
          <cell r="D424" t="str">
            <v>4851</v>
          </cell>
          <cell r="E424" t="str">
            <v>15</v>
          </cell>
          <cell r="F424" t="str">
            <v>1</v>
          </cell>
          <cell r="G424" t="str">
            <v>01</v>
          </cell>
          <cell r="H424" t="str">
            <v>01</v>
          </cell>
          <cell r="I424" t="str">
            <v>1</v>
          </cell>
          <cell r="J424">
            <v>1</v>
          </cell>
          <cell r="K424">
            <v>1E-3</v>
          </cell>
          <cell r="L424">
            <v>1E-3</v>
          </cell>
          <cell r="M424" t="str">
            <v>KG</v>
          </cell>
          <cell r="N424">
            <v>0</v>
          </cell>
          <cell r="P424" t="str">
            <v>22326122472F382U50</v>
          </cell>
          <cell r="Q424" t="str">
            <v>4010105587111</v>
          </cell>
          <cell r="R424" t="str">
            <v>4</v>
          </cell>
          <cell r="S424" t="str">
            <v>223</v>
          </cell>
          <cell r="T424" t="str">
            <v>08</v>
          </cell>
          <cell r="U424" t="str">
            <v>21</v>
          </cell>
          <cell r="V424" t="str">
            <v>85389099</v>
          </cell>
          <cell r="W424" t="str">
            <v>DE</v>
          </cell>
          <cell r="X424" t="str">
            <v>W</v>
          </cell>
          <cell r="Y424" t="str">
            <v>606</v>
          </cell>
          <cell r="Z424" t="str">
            <v>EA</v>
          </cell>
          <cell r="AA424">
            <v>1</v>
          </cell>
          <cell r="AB424" t="str">
            <v>60 X 60 X 5</v>
          </cell>
          <cell r="AE424" t="str">
            <v>STK</v>
          </cell>
          <cell r="AF424">
            <v>1</v>
          </cell>
          <cell r="AG424">
            <v>19</v>
          </cell>
          <cell r="AH424">
            <v>1</v>
          </cell>
          <cell r="AI424" t="str">
            <v>STK</v>
          </cell>
          <cell r="AJ424" t="str">
            <v>PEHA Elektro GmbH &amp; Co. KG</v>
          </cell>
          <cell r="AK424" t="str">
            <v>PEHA Elektro GmbH &amp; Co. KG</v>
          </cell>
        </row>
        <row r="425">
          <cell r="C425" t="str">
            <v>D 32</v>
          </cell>
          <cell r="D425" t="str">
            <v>4851</v>
          </cell>
          <cell r="E425" t="str">
            <v>15</v>
          </cell>
          <cell r="F425" t="str">
            <v>1</v>
          </cell>
          <cell r="G425" t="str">
            <v>01</v>
          </cell>
          <cell r="H425" t="str">
            <v>01</v>
          </cell>
          <cell r="I425" t="str">
            <v>1</v>
          </cell>
          <cell r="J425">
            <v>1</v>
          </cell>
          <cell r="K425">
            <v>1E-3</v>
          </cell>
          <cell r="L425">
            <v>1E-3</v>
          </cell>
          <cell r="M425" t="str">
            <v>KG</v>
          </cell>
          <cell r="N425">
            <v>0</v>
          </cell>
          <cell r="P425" t="str">
            <v>22326122472F382U50</v>
          </cell>
          <cell r="Q425" t="str">
            <v>4010105587210</v>
          </cell>
          <cell r="R425" t="str">
            <v>4</v>
          </cell>
          <cell r="S425" t="str">
            <v>223</v>
          </cell>
          <cell r="T425" t="str">
            <v>08</v>
          </cell>
          <cell r="U425" t="str">
            <v>21</v>
          </cell>
          <cell r="V425" t="str">
            <v>85389099</v>
          </cell>
          <cell r="W425" t="str">
            <v>DE</v>
          </cell>
          <cell r="X425" t="str">
            <v>W</v>
          </cell>
          <cell r="Y425" t="str">
            <v>606</v>
          </cell>
          <cell r="Z425" t="str">
            <v>EA</v>
          </cell>
          <cell r="AA425">
            <v>1</v>
          </cell>
          <cell r="AB425" t="str">
            <v>110 X 60 X 5</v>
          </cell>
          <cell r="AE425" t="str">
            <v>STK</v>
          </cell>
          <cell r="AF425">
            <v>1</v>
          </cell>
          <cell r="AG425">
            <v>19</v>
          </cell>
          <cell r="AH425">
            <v>1</v>
          </cell>
          <cell r="AI425" t="str">
            <v>STK</v>
          </cell>
          <cell r="AJ425" t="str">
            <v>PEHA Elektro GmbH &amp; Co. KG</v>
          </cell>
          <cell r="AK425" t="str">
            <v>PEHA Elektro GmbH &amp; Co. KG</v>
          </cell>
        </row>
        <row r="426">
          <cell r="C426" t="str">
            <v>D 33</v>
          </cell>
          <cell r="D426" t="str">
            <v>4851</v>
          </cell>
          <cell r="E426" t="str">
            <v>15</v>
          </cell>
          <cell r="F426" t="str">
            <v>1</v>
          </cell>
          <cell r="G426" t="str">
            <v>01</v>
          </cell>
          <cell r="H426" t="str">
            <v>01</v>
          </cell>
          <cell r="I426" t="str">
            <v>1</v>
          </cell>
          <cell r="J426">
            <v>1</v>
          </cell>
          <cell r="K426">
            <v>2.4E-2</v>
          </cell>
          <cell r="L426">
            <v>2.4E-2</v>
          </cell>
          <cell r="M426" t="str">
            <v>KG</v>
          </cell>
          <cell r="N426">
            <v>0</v>
          </cell>
          <cell r="P426" t="str">
            <v>22326122472F382U50</v>
          </cell>
          <cell r="Q426" t="str">
            <v>4010105587319</v>
          </cell>
          <cell r="R426" t="str">
            <v>4</v>
          </cell>
          <cell r="S426" t="str">
            <v>223</v>
          </cell>
          <cell r="T426" t="str">
            <v>08</v>
          </cell>
          <cell r="U426" t="str">
            <v>21</v>
          </cell>
          <cell r="V426" t="str">
            <v>85389099</v>
          </cell>
          <cell r="W426" t="str">
            <v>DE</v>
          </cell>
          <cell r="X426" t="str">
            <v>C</v>
          </cell>
          <cell r="Y426" t="str">
            <v>606</v>
          </cell>
          <cell r="Z426" t="str">
            <v>EA</v>
          </cell>
          <cell r="AA426">
            <v>1</v>
          </cell>
          <cell r="AB426" t="str">
            <v>150 X 70  X 1</v>
          </cell>
          <cell r="AE426" t="str">
            <v>STK</v>
          </cell>
          <cell r="AF426">
            <v>1</v>
          </cell>
          <cell r="AG426">
            <v>19</v>
          </cell>
          <cell r="AH426">
            <v>1</v>
          </cell>
          <cell r="AI426" t="str">
            <v>STK</v>
          </cell>
          <cell r="AJ426" t="str">
            <v>PEHA Elektro GmbH &amp; Co. KG</v>
          </cell>
          <cell r="AK426" t="str">
            <v>PEHA Elektro GmbH &amp; Co. KG</v>
          </cell>
        </row>
        <row r="427">
          <cell r="C427" t="str">
            <v>D 34</v>
          </cell>
          <cell r="D427" t="str">
            <v>4851</v>
          </cell>
          <cell r="E427" t="str">
            <v>15</v>
          </cell>
          <cell r="F427" t="str">
            <v>18</v>
          </cell>
          <cell r="G427" t="str">
            <v>18</v>
          </cell>
          <cell r="H427" t="str">
            <v>18</v>
          </cell>
          <cell r="I427" t="str">
            <v>18</v>
          </cell>
          <cell r="J427">
            <v>1</v>
          </cell>
          <cell r="K427">
            <v>0.02</v>
          </cell>
          <cell r="L427">
            <v>0.02</v>
          </cell>
          <cell r="M427" t="str">
            <v>KG</v>
          </cell>
          <cell r="N427">
            <v>0</v>
          </cell>
          <cell r="P427" t="str">
            <v>22326122472F382U50</v>
          </cell>
          <cell r="Q427" t="str">
            <v>4010105587418</v>
          </cell>
          <cell r="R427" t="str">
            <v>4</v>
          </cell>
          <cell r="S427" t="str">
            <v>223</v>
          </cell>
          <cell r="T427" t="str">
            <v>08</v>
          </cell>
          <cell r="U427" t="str">
            <v>21</v>
          </cell>
          <cell r="V427" t="str">
            <v>85389099</v>
          </cell>
          <cell r="W427" t="str">
            <v>DE</v>
          </cell>
          <cell r="X427" t="str">
            <v>C</v>
          </cell>
          <cell r="Y427" t="str">
            <v>606</v>
          </cell>
          <cell r="Z427" t="str">
            <v>EA</v>
          </cell>
          <cell r="AA427">
            <v>1</v>
          </cell>
          <cell r="AB427" t="str">
            <v>143 X 59  X 2</v>
          </cell>
          <cell r="AE427" t="str">
            <v>STK</v>
          </cell>
          <cell r="AF427">
            <v>1</v>
          </cell>
          <cell r="AG427">
            <v>19</v>
          </cell>
          <cell r="AH427">
            <v>1</v>
          </cell>
          <cell r="AI427" t="str">
            <v>STK</v>
          </cell>
          <cell r="AJ427" t="str">
            <v>PEHA Elektro GmbH &amp; Co. KG</v>
          </cell>
          <cell r="AK427" t="str">
            <v>PEHA Elektro GmbH &amp; Co. KG</v>
          </cell>
        </row>
        <row r="428">
          <cell r="C428" t="str">
            <v>D 26.03</v>
          </cell>
          <cell r="D428" t="str">
            <v>4851</v>
          </cell>
          <cell r="E428" t="str">
            <v>15</v>
          </cell>
          <cell r="F428" t="str">
            <v>1</v>
          </cell>
          <cell r="G428" t="str">
            <v>01</v>
          </cell>
          <cell r="H428" t="str">
            <v>01</v>
          </cell>
          <cell r="I428" t="str">
            <v>1</v>
          </cell>
          <cell r="J428">
            <v>1</v>
          </cell>
          <cell r="K428">
            <v>1E-3</v>
          </cell>
          <cell r="L428">
            <v>1E-3</v>
          </cell>
          <cell r="M428" t="str">
            <v>KG</v>
          </cell>
          <cell r="N428">
            <v>0</v>
          </cell>
          <cell r="P428" t="str">
            <v>22326122472F382U41</v>
          </cell>
          <cell r="Q428" t="str">
            <v>4010105587616</v>
          </cell>
          <cell r="R428" t="str">
            <v>4</v>
          </cell>
          <cell r="S428" t="str">
            <v>223</v>
          </cell>
          <cell r="T428" t="str">
            <v>08</v>
          </cell>
          <cell r="V428" t="str">
            <v>85389099</v>
          </cell>
          <cell r="W428" t="str">
            <v>DE</v>
          </cell>
          <cell r="X428" t="str">
            <v>C</v>
          </cell>
          <cell r="Y428" t="str">
            <v>606</v>
          </cell>
          <cell r="Z428" t="str">
            <v>EA</v>
          </cell>
          <cell r="AA428">
            <v>1</v>
          </cell>
          <cell r="AB428" t="str">
            <v>23 X 10  X 20</v>
          </cell>
          <cell r="AE428" t="str">
            <v>STK</v>
          </cell>
          <cell r="AF428">
            <v>1</v>
          </cell>
          <cell r="AG428">
            <v>19</v>
          </cell>
          <cell r="AH428">
            <v>1</v>
          </cell>
          <cell r="AI428" t="str">
            <v>STK</v>
          </cell>
          <cell r="AJ428" t="str">
            <v>PEHA Elektro GmbH &amp; Co. KG</v>
          </cell>
          <cell r="AK428" t="str">
            <v>PEHA Elektro GmbH &amp; Co. KG</v>
          </cell>
        </row>
        <row r="429">
          <cell r="C429" t="str">
            <v>H 27 W</v>
          </cell>
          <cell r="D429" t="str">
            <v>4851</v>
          </cell>
          <cell r="E429" t="str">
            <v>15</v>
          </cell>
          <cell r="F429" t="str">
            <v>1</v>
          </cell>
          <cell r="G429" t="str">
            <v>01</v>
          </cell>
          <cell r="H429" t="str">
            <v>01</v>
          </cell>
          <cell r="I429" t="str">
            <v>1</v>
          </cell>
          <cell r="J429">
            <v>1</v>
          </cell>
          <cell r="K429">
            <v>4.0000000000000001E-3</v>
          </cell>
          <cell r="L429">
            <v>4.0000000000000001E-3</v>
          </cell>
          <cell r="M429" t="str">
            <v>KG</v>
          </cell>
          <cell r="N429">
            <v>0</v>
          </cell>
          <cell r="P429" t="str">
            <v>22326122472F382P23</v>
          </cell>
          <cell r="Q429" t="str">
            <v>4010105587722</v>
          </cell>
          <cell r="R429" t="str">
            <v>4</v>
          </cell>
          <cell r="S429" t="str">
            <v>223</v>
          </cell>
          <cell r="T429" t="str">
            <v>08</v>
          </cell>
          <cell r="V429" t="str">
            <v>85389099</v>
          </cell>
          <cell r="W429" t="str">
            <v>DE</v>
          </cell>
          <cell r="X429" t="str">
            <v>W</v>
          </cell>
          <cell r="Y429" t="str">
            <v>606</v>
          </cell>
          <cell r="Z429" t="str">
            <v>EA</v>
          </cell>
          <cell r="AA429">
            <v>1</v>
          </cell>
          <cell r="AB429" t="str">
            <v>075 X 075 X 075</v>
          </cell>
          <cell r="AE429" t="str">
            <v>STK</v>
          </cell>
          <cell r="AF429">
            <v>1</v>
          </cell>
          <cell r="AG429">
            <v>19</v>
          </cell>
          <cell r="AH429">
            <v>1</v>
          </cell>
          <cell r="AI429" t="str">
            <v>STK</v>
          </cell>
          <cell r="AJ429" t="str">
            <v>PEHA Elektro GmbH &amp; Co. KG</v>
          </cell>
          <cell r="AK429" t="str">
            <v>PEHA Elektro GmbH &amp; Co. KG</v>
          </cell>
        </row>
        <row r="430">
          <cell r="C430" t="str">
            <v>D 28 W</v>
          </cell>
          <cell r="D430" t="str">
            <v>4851</v>
          </cell>
          <cell r="E430" t="str">
            <v>15</v>
          </cell>
          <cell r="F430" t="str">
            <v>2</v>
          </cell>
          <cell r="G430" t="str">
            <v>02</v>
          </cell>
          <cell r="H430" t="str">
            <v>02</v>
          </cell>
          <cell r="I430" t="str">
            <v>2</v>
          </cell>
          <cell r="J430">
            <v>1</v>
          </cell>
          <cell r="K430">
            <v>1E-3</v>
          </cell>
          <cell r="L430">
            <v>1E-3</v>
          </cell>
          <cell r="M430" t="str">
            <v>KG</v>
          </cell>
          <cell r="N430">
            <v>0</v>
          </cell>
          <cell r="P430" t="str">
            <v>22326122472F382P23</v>
          </cell>
          <cell r="Q430" t="str">
            <v>4010105587814</v>
          </cell>
          <cell r="R430" t="str">
            <v>4</v>
          </cell>
          <cell r="S430" t="str">
            <v>223</v>
          </cell>
          <cell r="T430" t="str">
            <v>08</v>
          </cell>
          <cell r="V430" t="str">
            <v>85389099</v>
          </cell>
          <cell r="W430" t="str">
            <v>DE</v>
          </cell>
          <cell r="X430" t="str">
            <v>C</v>
          </cell>
          <cell r="Y430" t="str">
            <v>606</v>
          </cell>
          <cell r="Z430" t="str">
            <v>EA</v>
          </cell>
          <cell r="AA430">
            <v>1</v>
          </cell>
          <cell r="AB430" t="str">
            <v>30 X 27 X 20</v>
          </cell>
          <cell r="AE430" t="str">
            <v>STK</v>
          </cell>
          <cell r="AF430">
            <v>1</v>
          </cell>
          <cell r="AG430">
            <v>19</v>
          </cell>
          <cell r="AH430">
            <v>1</v>
          </cell>
          <cell r="AI430" t="str">
            <v>STK</v>
          </cell>
          <cell r="AJ430" t="str">
            <v>PEHA Elektro GmbH &amp; Co. KG</v>
          </cell>
          <cell r="AK430" t="str">
            <v>PEHA Elektro GmbH &amp; Co. KG</v>
          </cell>
        </row>
        <row r="431">
          <cell r="C431" t="str">
            <v>D 28.03</v>
          </cell>
          <cell r="D431" t="str">
            <v>4851</v>
          </cell>
          <cell r="E431" t="str">
            <v>15</v>
          </cell>
          <cell r="F431" t="str">
            <v>2</v>
          </cell>
          <cell r="G431" t="str">
            <v>02</v>
          </cell>
          <cell r="H431" t="str">
            <v>02</v>
          </cell>
          <cell r="I431" t="str">
            <v>2</v>
          </cell>
          <cell r="J431">
            <v>1</v>
          </cell>
          <cell r="K431">
            <v>1E-3</v>
          </cell>
          <cell r="L431">
            <v>1E-3</v>
          </cell>
          <cell r="M431" t="str">
            <v>KG</v>
          </cell>
          <cell r="N431">
            <v>0</v>
          </cell>
          <cell r="P431" t="str">
            <v>22326122472F382U41</v>
          </cell>
          <cell r="Q431" t="str">
            <v>4010105588415</v>
          </cell>
          <cell r="R431" t="str">
            <v>4</v>
          </cell>
          <cell r="S431" t="str">
            <v>223</v>
          </cell>
          <cell r="T431" t="str">
            <v>08</v>
          </cell>
          <cell r="V431" t="str">
            <v>85389099</v>
          </cell>
          <cell r="W431" t="str">
            <v>DE</v>
          </cell>
          <cell r="X431" t="str">
            <v>C</v>
          </cell>
          <cell r="Y431" t="str">
            <v>606</v>
          </cell>
          <cell r="Z431" t="str">
            <v>EA</v>
          </cell>
          <cell r="AA431">
            <v>1</v>
          </cell>
          <cell r="AE431" t="str">
            <v>STK</v>
          </cell>
          <cell r="AF431">
            <v>1</v>
          </cell>
          <cell r="AG431">
            <v>19</v>
          </cell>
          <cell r="AH431">
            <v>1</v>
          </cell>
          <cell r="AI431" t="str">
            <v>STK</v>
          </cell>
          <cell r="AJ431" t="str">
            <v>PEHA Elektro GmbH &amp; Co. KG</v>
          </cell>
          <cell r="AK431" t="str">
            <v>PEHA Elektro GmbH &amp; Co. KG</v>
          </cell>
        </row>
        <row r="432">
          <cell r="C432" t="str">
            <v>D 29.03</v>
          </cell>
          <cell r="D432" t="str">
            <v>4851</v>
          </cell>
          <cell r="E432" t="str">
            <v>15</v>
          </cell>
          <cell r="F432" t="str">
            <v>1</v>
          </cell>
          <cell r="G432" t="str">
            <v>01</v>
          </cell>
          <cell r="H432" t="str">
            <v>01</v>
          </cell>
          <cell r="I432" t="str">
            <v>1</v>
          </cell>
          <cell r="J432">
            <v>1</v>
          </cell>
          <cell r="K432">
            <v>1E-3</v>
          </cell>
          <cell r="L432">
            <v>1E-3</v>
          </cell>
          <cell r="M432" t="str">
            <v>KG</v>
          </cell>
          <cell r="N432">
            <v>0</v>
          </cell>
          <cell r="P432" t="str">
            <v>22326122472F382U41</v>
          </cell>
          <cell r="Q432" t="str">
            <v>4010105588514</v>
          </cell>
          <cell r="R432" t="str">
            <v>4</v>
          </cell>
          <cell r="S432" t="str">
            <v>223</v>
          </cell>
          <cell r="T432" t="str">
            <v>08</v>
          </cell>
          <cell r="V432" t="str">
            <v>85389099</v>
          </cell>
          <cell r="W432" t="str">
            <v>DE</v>
          </cell>
          <cell r="X432" t="str">
            <v>C</v>
          </cell>
          <cell r="Y432" t="str">
            <v>606</v>
          </cell>
          <cell r="Z432" t="str">
            <v>EA</v>
          </cell>
          <cell r="AA432">
            <v>10</v>
          </cell>
          <cell r="AB432" t="str">
            <v>10 X 22  X 19</v>
          </cell>
          <cell r="AE432" t="str">
            <v>STK</v>
          </cell>
          <cell r="AF432">
            <v>1</v>
          </cell>
          <cell r="AG432">
            <v>19</v>
          </cell>
          <cell r="AH432">
            <v>1</v>
          </cell>
          <cell r="AI432" t="str">
            <v>STK</v>
          </cell>
          <cell r="AJ432" t="str">
            <v>PEHA Elektro GmbH &amp; Co. KG</v>
          </cell>
          <cell r="AK432" t="str">
            <v>PEHA Elektro GmbH &amp; Co. KG</v>
          </cell>
        </row>
        <row r="433">
          <cell r="C433" t="str">
            <v>D Diverses Zubehör R8</v>
          </cell>
          <cell r="D433" t="str">
            <v>4851</v>
          </cell>
          <cell r="E433" t="str">
            <v>15</v>
          </cell>
          <cell r="F433" t="str">
            <v>1</v>
          </cell>
          <cell r="G433" t="str">
            <v>09</v>
          </cell>
          <cell r="H433" t="str">
            <v>09</v>
          </cell>
          <cell r="I433" t="str">
            <v>9</v>
          </cell>
          <cell r="J433">
            <v>1</v>
          </cell>
          <cell r="K433">
            <v>1.66</v>
          </cell>
          <cell r="L433">
            <v>1.66</v>
          </cell>
          <cell r="M433" t="str">
            <v>KG</v>
          </cell>
          <cell r="N433">
            <v>0</v>
          </cell>
          <cell r="P433" t="str">
            <v>223261224628362000</v>
          </cell>
          <cell r="Q433" t="str">
            <v>4010105597516</v>
          </cell>
          <cell r="R433" t="str">
            <v>4</v>
          </cell>
          <cell r="S433" t="str">
            <v>223</v>
          </cell>
          <cell r="T433" t="str">
            <v>08</v>
          </cell>
          <cell r="V433" t="str">
            <v>85389099</v>
          </cell>
          <cell r="W433" t="str">
            <v>DE</v>
          </cell>
          <cell r="X433" t="str">
            <v>C</v>
          </cell>
          <cell r="Y433" t="str">
            <v>606</v>
          </cell>
          <cell r="Z433" t="str">
            <v>EA</v>
          </cell>
          <cell r="AA433">
            <v>1</v>
          </cell>
          <cell r="AE433" t="str">
            <v>STK</v>
          </cell>
          <cell r="AF433">
            <v>1</v>
          </cell>
          <cell r="AG433">
            <v>19</v>
          </cell>
          <cell r="AH433">
            <v>1</v>
          </cell>
          <cell r="AI433" t="str">
            <v>STK</v>
          </cell>
          <cell r="AJ433" t="str">
            <v>PEHA Elektro GmbH &amp; Co. KG</v>
          </cell>
          <cell r="AK433" t="str">
            <v>PEHA Elektro GmbH &amp; Co. KG</v>
          </cell>
        </row>
        <row r="434">
          <cell r="C434" t="str">
            <v>D 80.6511.42 KWULED/4NASV</v>
          </cell>
          <cell r="D434" t="str">
            <v>4851</v>
          </cell>
          <cell r="E434" t="str">
            <v>15</v>
          </cell>
          <cell r="F434" t="str">
            <v>1</v>
          </cell>
          <cell r="G434" t="str">
            <v>01</v>
          </cell>
          <cell r="H434" t="str">
            <v>01</v>
          </cell>
          <cell r="I434" t="str">
            <v>1</v>
          </cell>
          <cell r="J434">
            <v>1</v>
          </cell>
          <cell r="K434">
            <v>9.8000000000000004E-2</v>
          </cell>
          <cell r="L434">
            <v>9.8000000000000004E-2</v>
          </cell>
          <cell r="M434" t="str">
            <v>KG</v>
          </cell>
          <cell r="N434">
            <v>0</v>
          </cell>
          <cell r="P434" t="str">
            <v>22326122472F282V06</v>
          </cell>
          <cell r="Q434" t="str">
            <v>4010105800715</v>
          </cell>
          <cell r="R434" t="str">
            <v>4</v>
          </cell>
          <cell r="S434" t="str">
            <v>223</v>
          </cell>
          <cell r="T434" t="str">
            <v>08</v>
          </cell>
          <cell r="U434" t="str">
            <v>22</v>
          </cell>
          <cell r="V434" t="str">
            <v>85366990</v>
          </cell>
          <cell r="W434" t="str">
            <v>DE</v>
          </cell>
          <cell r="X434" t="str">
            <v>W</v>
          </cell>
          <cell r="Y434" t="str">
            <v>606</v>
          </cell>
          <cell r="Z434" t="str">
            <v>EA</v>
          </cell>
          <cell r="AA434">
            <v>1</v>
          </cell>
          <cell r="AB434" t="str">
            <v>70 X 70 X 50</v>
          </cell>
          <cell r="AE434" t="str">
            <v>STK</v>
          </cell>
          <cell r="AF434">
            <v>1</v>
          </cell>
          <cell r="AG434">
            <v>19</v>
          </cell>
          <cell r="AH434">
            <v>1</v>
          </cell>
          <cell r="AI434" t="str">
            <v>STK</v>
          </cell>
          <cell r="AJ434" t="str">
            <v>PEHA Elektro GmbH &amp; Co. KG</v>
          </cell>
          <cell r="AK434" t="str">
            <v>PEHA Elektro GmbH &amp; Co. KG</v>
          </cell>
        </row>
        <row r="435">
          <cell r="C435" t="str">
            <v>D 80.6511.33KWULED/4NAZSV</v>
          </cell>
          <cell r="D435" t="str">
            <v>4851</v>
          </cell>
          <cell r="E435" t="str">
            <v>15</v>
          </cell>
          <cell r="F435" t="str">
            <v>1</v>
          </cell>
          <cell r="G435" t="str">
            <v>01</v>
          </cell>
          <cell r="H435" t="str">
            <v>01</v>
          </cell>
          <cell r="I435" t="str">
            <v>1</v>
          </cell>
          <cell r="J435">
            <v>1</v>
          </cell>
          <cell r="K435">
            <v>9.8000000000000004E-2</v>
          </cell>
          <cell r="L435">
            <v>0.09</v>
          </cell>
          <cell r="M435" t="str">
            <v>KG</v>
          </cell>
          <cell r="N435">
            <v>0</v>
          </cell>
          <cell r="P435" t="str">
            <v>22326122472F282V06</v>
          </cell>
          <cell r="Q435" t="str">
            <v>4010105800814</v>
          </cell>
          <cell r="R435" t="str">
            <v>4</v>
          </cell>
          <cell r="S435" t="str">
            <v>223</v>
          </cell>
          <cell r="T435" t="str">
            <v>08</v>
          </cell>
          <cell r="U435" t="str">
            <v>22</v>
          </cell>
          <cell r="V435" t="str">
            <v>85366990</v>
          </cell>
          <cell r="W435" t="str">
            <v>DE</v>
          </cell>
          <cell r="X435" t="str">
            <v>C</v>
          </cell>
          <cell r="Y435" t="str">
            <v>606</v>
          </cell>
          <cell r="Z435" t="str">
            <v>EA</v>
          </cell>
          <cell r="AA435">
            <v>1</v>
          </cell>
          <cell r="AB435" t="str">
            <v>50 X 70  X 70</v>
          </cell>
          <cell r="AE435" t="str">
            <v>STK</v>
          </cell>
          <cell r="AF435">
            <v>1</v>
          </cell>
          <cell r="AG435">
            <v>19</v>
          </cell>
          <cell r="AH435">
            <v>1</v>
          </cell>
          <cell r="AI435" t="str">
            <v>STK</v>
          </cell>
          <cell r="AJ435" t="str">
            <v>PEHA Elektro GmbH &amp; Co. KG</v>
          </cell>
          <cell r="AK435" t="str">
            <v>PEHA Elektro GmbH &amp; Co. KG</v>
          </cell>
        </row>
        <row r="436">
          <cell r="C436" t="str">
            <v>D 80.6611 K WU GRÜN SV</v>
          </cell>
          <cell r="D436" t="str">
            <v>4851</v>
          </cell>
          <cell r="E436" t="str">
            <v>15</v>
          </cell>
          <cell r="F436" t="str">
            <v>1</v>
          </cell>
          <cell r="G436" t="str">
            <v>01</v>
          </cell>
          <cell r="H436" t="str">
            <v>01</v>
          </cell>
          <cell r="I436" t="str">
            <v>1</v>
          </cell>
          <cell r="J436">
            <v>1</v>
          </cell>
          <cell r="K436">
            <v>0.1</v>
          </cell>
          <cell r="L436">
            <v>0.1</v>
          </cell>
          <cell r="M436" t="str">
            <v>KG</v>
          </cell>
          <cell r="N436">
            <v>0</v>
          </cell>
          <cell r="P436" t="str">
            <v>22326122472F282V06</v>
          </cell>
          <cell r="Q436" t="str">
            <v>4010105802016</v>
          </cell>
          <cell r="R436" t="str">
            <v>4</v>
          </cell>
          <cell r="S436" t="str">
            <v>223</v>
          </cell>
          <cell r="T436" t="str">
            <v>08</v>
          </cell>
          <cell r="U436" t="str">
            <v>22</v>
          </cell>
          <cell r="V436" t="str">
            <v>85366990</v>
          </cell>
          <cell r="W436" t="str">
            <v>DE</v>
          </cell>
          <cell r="X436" t="str">
            <v>C</v>
          </cell>
          <cell r="Y436" t="str">
            <v>606</v>
          </cell>
          <cell r="Z436" t="str">
            <v>EA</v>
          </cell>
          <cell r="AA436">
            <v>1</v>
          </cell>
          <cell r="AB436" t="str">
            <v>70 X 70 X 50</v>
          </cell>
          <cell r="AE436" t="str">
            <v>STK</v>
          </cell>
          <cell r="AF436">
            <v>1</v>
          </cell>
          <cell r="AG436">
            <v>19</v>
          </cell>
          <cell r="AH436">
            <v>1</v>
          </cell>
          <cell r="AI436" t="str">
            <v>STK</v>
          </cell>
          <cell r="AJ436" t="str">
            <v>PEHA Elektro GmbH &amp; Co. KG</v>
          </cell>
          <cell r="AK436" t="str">
            <v>PEHA Elektro GmbH &amp; Co. KG</v>
          </cell>
        </row>
        <row r="437">
          <cell r="C437" t="str">
            <v>D 80.6611 K WU NA GRÜN SV</v>
          </cell>
          <cell r="D437" t="str">
            <v>4851</v>
          </cell>
          <cell r="E437" t="str">
            <v>15</v>
          </cell>
          <cell r="F437" t="str">
            <v>1</v>
          </cell>
          <cell r="G437" t="str">
            <v>01</v>
          </cell>
          <cell r="H437" t="str">
            <v>01</v>
          </cell>
          <cell r="I437" t="str">
            <v>1</v>
          </cell>
          <cell r="J437">
            <v>1</v>
          </cell>
          <cell r="K437">
            <v>9.7000000000000003E-2</v>
          </cell>
          <cell r="L437">
            <v>9.7000000000000003E-2</v>
          </cell>
          <cell r="M437" t="str">
            <v>KG</v>
          </cell>
          <cell r="N437">
            <v>0</v>
          </cell>
          <cell r="P437" t="str">
            <v>22326122472F282V06</v>
          </cell>
          <cell r="Q437" t="str">
            <v>4010105802115</v>
          </cell>
          <cell r="R437" t="str">
            <v>4</v>
          </cell>
          <cell r="S437" t="str">
            <v>223</v>
          </cell>
          <cell r="T437" t="str">
            <v>08</v>
          </cell>
          <cell r="U437" t="str">
            <v>22</v>
          </cell>
          <cell r="V437" t="str">
            <v>85366990</v>
          </cell>
          <cell r="W437" t="str">
            <v>DE</v>
          </cell>
          <cell r="X437" t="str">
            <v>C</v>
          </cell>
          <cell r="Y437" t="str">
            <v>606</v>
          </cell>
          <cell r="Z437" t="str">
            <v>EA</v>
          </cell>
          <cell r="AA437">
            <v>1</v>
          </cell>
          <cell r="AB437" t="str">
            <v>50 X 70  X 70</v>
          </cell>
          <cell r="AE437" t="str">
            <v>STK</v>
          </cell>
          <cell r="AF437">
            <v>1</v>
          </cell>
          <cell r="AG437">
            <v>19</v>
          </cell>
          <cell r="AH437">
            <v>1</v>
          </cell>
          <cell r="AI437" t="str">
            <v>STK</v>
          </cell>
          <cell r="AJ437" t="str">
            <v>PEHA Elektro GmbH &amp; Co. KG</v>
          </cell>
          <cell r="AK437" t="str">
            <v>PEHA Elektro GmbH &amp; Co. KG</v>
          </cell>
        </row>
        <row r="438">
          <cell r="C438" t="str">
            <v>D 80.6611 K WUGLKNAGRÜNSV</v>
          </cell>
          <cell r="D438" t="str">
            <v>4851</v>
          </cell>
          <cell r="E438" t="str">
            <v>15</v>
          </cell>
          <cell r="F438" t="str">
            <v>1</v>
          </cell>
          <cell r="G438" t="str">
            <v>01</v>
          </cell>
          <cell r="H438" t="str">
            <v>01</v>
          </cell>
          <cell r="I438" t="str">
            <v>1</v>
          </cell>
          <cell r="J438">
            <v>1</v>
          </cell>
          <cell r="K438">
            <v>9.8000000000000004E-2</v>
          </cell>
          <cell r="L438">
            <v>9.8000000000000004E-2</v>
          </cell>
          <cell r="M438" t="str">
            <v>KG</v>
          </cell>
          <cell r="N438">
            <v>0</v>
          </cell>
          <cell r="P438" t="str">
            <v>22326122472F282V06</v>
          </cell>
          <cell r="Q438" t="str">
            <v>4010105802313</v>
          </cell>
          <cell r="R438" t="str">
            <v>4</v>
          </cell>
          <cell r="S438" t="str">
            <v>223</v>
          </cell>
          <cell r="T438" t="str">
            <v>08</v>
          </cell>
          <cell r="U438" t="str">
            <v>22</v>
          </cell>
          <cell r="V438" t="str">
            <v>85366990</v>
          </cell>
          <cell r="W438" t="str">
            <v>DE</v>
          </cell>
          <cell r="X438" t="str">
            <v>C</v>
          </cell>
          <cell r="Y438" t="str">
            <v>606</v>
          </cell>
          <cell r="Z438" t="str">
            <v>EA</v>
          </cell>
          <cell r="AA438">
            <v>1</v>
          </cell>
          <cell r="AB438" t="str">
            <v>275 X 185 X 92</v>
          </cell>
          <cell r="AE438" t="str">
            <v>STK</v>
          </cell>
          <cell r="AF438">
            <v>1</v>
          </cell>
          <cell r="AG438">
            <v>19</v>
          </cell>
          <cell r="AH438">
            <v>1</v>
          </cell>
          <cell r="AI438" t="str">
            <v>STK</v>
          </cell>
          <cell r="AJ438" t="str">
            <v>PEHA Elektro GmbH &amp; Co. KG</v>
          </cell>
          <cell r="AK438" t="str">
            <v>PEHA Elektro GmbH &amp; Co. KG</v>
          </cell>
        </row>
        <row r="439">
          <cell r="C439" t="str">
            <v>D 80.6611 K WU OR ZSV</v>
          </cell>
          <cell r="D439" t="str">
            <v>4851</v>
          </cell>
          <cell r="E439" t="str">
            <v>15</v>
          </cell>
          <cell r="F439" t="str">
            <v>1</v>
          </cell>
          <cell r="G439" t="str">
            <v>01</v>
          </cell>
          <cell r="H439" t="str">
            <v>01</v>
          </cell>
          <cell r="I439" t="str">
            <v>1</v>
          </cell>
          <cell r="J439">
            <v>1</v>
          </cell>
          <cell r="K439">
            <v>9.5000000000000001E-2</v>
          </cell>
          <cell r="L439">
            <v>9.5000000000000001E-2</v>
          </cell>
          <cell r="M439" t="str">
            <v>KG</v>
          </cell>
          <cell r="N439">
            <v>0</v>
          </cell>
          <cell r="P439" t="str">
            <v>22326122472F282V06</v>
          </cell>
          <cell r="Q439" t="str">
            <v>4010105807011</v>
          </cell>
          <cell r="R439" t="str">
            <v>4</v>
          </cell>
          <cell r="S439" t="str">
            <v>223</v>
          </cell>
          <cell r="T439" t="str">
            <v>08</v>
          </cell>
          <cell r="U439" t="str">
            <v>22</v>
          </cell>
          <cell r="V439" t="str">
            <v>85366990</v>
          </cell>
          <cell r="W439" t="str">
            <v>DE</v>
          </cell>
          <cell r="X439" t="str">
            <v>C</v>
          </cell>
          <cell r="Y439" t="str">
            <v>606</v>
          </cell>
          <cell r="Z439" t="str">
            <v>EA</v>
          </cell>
          <cell r="AA439">
            <v>1</v>
          </cell>
          <cell r="AB439" t="str">
            <v>70 X 70  X 58</v>
          </cell>
          <cell r="AE439" t="str">
            <v>STK</v>
          </cell>
          <cell r="AF439">
            <v>1</v>
          </cell>
          <cell r="AG439">
            <v>19</v>
          </cell>
          <cell r="AH439">
            <v>1</v>
          </cell>
          <cell r="AI439" t="str">
            <v>STK</v>
          </cell>
          <cell r="AJ439" t="str">
            <v>PEHA Elektro GmbH &amp; Co. KG</v>
          </cell>
          <cell r="AK439" t="str">
            <v>PEHA Elektro GmbH &amp; Co. KG</v>
          </cell>
        </row>
        <row r="440">
          <cell r="C440" t="str">
            <v>D 80.6611 K WU NA OR ZSV</v>
          </cell>
          <cell r="D440" t="str">
            <v>4851</v>
          </cell>
          <cell r="E440" t="str">
            <v>15</v>
          </cell>
          <cell r="F440" t="str">
            <v>1</v>
          </cell>
          <cell r="G440" t="str">
            <v>01</v>
          </cell>
          <cell r="H440" t="str">
            <v>01</v>
          </cell>
          <cell r="I440" t="str">
            <v>1</v>
          </cell>
          <cell r="J440">
            <v>1</v>
          </cell>
          <cell r="K440">
            <v>9.5000000000000001E-2</v>
          </cell>
          <cell r="L440">
            <v>9.5000000000000001E-2</v>
          </cell>
          <cell r="M440" t="str">
            <v>KG</v>
          </cell>
          <cell r="N440">
            <v>0</v>
          </cell>
          <cell r="P440" t="str">
            <v>22326122472F282V06</v>
          </cell>
          <cell r="Q440" t="str">
            <v>4010105807110</v>
          </cell>
          <cell r="R440" t="str">
            <v>4</v>
          </cell>
          <cell r="S440" t="str">
            <v>223</v>
          </cell>
          <cell r="T440" t="str">
            <v>08</v>
          </cell>
          <cell r="U440" t="str">
            <v>22</v>
          </cell>
          <cell r="V440" t="str">
            <v>85366990</v>
          </cell>
          <cell r="W440" t="str">
            <v>DE</v>
          </cell>
          <cell r="X440" t="str">
            <v>C</v>
          </cell>
          <cell r="Y440" t="str">
            <v>606</v>
          </cell>
          <cell r="Z440" t="str">
            <v>EA</v>
          </cell>
          <cell r="AA440">
            <v>1</v>
          </cell>
          <cell r="AB440" t="str">
            <v>75 X 75  X 52</v>
          </cell>
          <cell r="AE440" t="str">
            <v>STK</v>
          </cell>
          <cell r="AF440">
            <v>1</v>
          </cell>
          <cell r="AG440">
            <v>19</v>
          </cell>
          <cell r="AH440">
            <v>1</v>
          </cell>
          <cell r="AI440" t="str">
            <v>STK</v>
          </cell>
          <cell r="AJ440" t="str">
            <v>PEHA Elektro GmbH &amp; Co. KG</v>
          </cell>
          <cell r="AK440" t="str">
            <v>PEHA Elektro GmbH &amp; Co. KG</v>
          </cell>
        </row>
        <row r="441">
          <cell r="C441" t="str">
            <v>D 80.6611 K WU GLKNAORZSV</v>
          </cell>
          <cell r="D441" t="str">
            <v>4851</v>
          </cell>
          <cell r="E441" t="str">
            <v>15</v>
          </cell>
          <cell r="F441" t="str">
            <v>1</v>
          </cell>
          <cell r="G441" t="str">
            <v>01</v>
          </cell>
          <cell r="H441" t="str">
            <v>01</v>
          </cell>
          <cell r="I441" t="str">
            <v>1</v>
          </cell>
          <cell r="J441">
            <v>1</v>
          </cell>
          <cell r="K441">
            <v>9.5000000000000001E-2</v>
          </cell>
          <cell r="L441">
            <v>9.5000000000000001E-2</v>
          </cell>
          <cell r="M441" t="str">
            <v>KG</v>
          </cell>
          <cell r="N441">
            <v>0</v>
          </cell>
          <cell r="P441" t="str">
            <v>22326122472F282V06</v>
          </cell>
          <cell r="Q441" t="str">
            <v>4010105807318</v>
          </cell>
          <cell r="R441" t="str">
            <v>4</v>
          </cell>
          <cell r="S441" t="str">
            <v>223</v>
          </cell>
          <cell r="T441" t="str">
            <v>08</v>
          </cell>
          <cell r="U441" t="str">
            <v>22</v>
          </cell>
          <cell r="V441" t="str">
            <v>85366990</v>
          </cell>
          <cell r="W441" t="str">
            <v>DE</v>
          </cell>
          <cell r="X441" t="str">
            <v>C</v>
          </cell>
          <cell r="Y441" t="str">
            <v>606</v>
          </cell>
          <cell r="Z441" t="str">
            <v>EA</v>
          </cell>
          <cell r="AA441">
            <v>1</v>
          </cell>
          <cell r="AB441" t="str">
            <v>275 X 185 X 92</v>
          </cell>
          <cell r="AE441" t="str">
            <v>STK</v>
          </cell>
          <cell r="AF441">
            <v>1</v>
          </cell>
          <cell r="AG441">
            <v>19</v>
          </cell>
          <cell r="AH441">
            <v>1</v>
          </cell>
          <cell r="AI441" t="str">
            <v>STK</v>
          </cell>
          <cell r="AJ441" t="str">
            <v>PEHA Elektro GmbH &amp; Co. KG</v>
          </cell>
          <cell r="AK441" t="str">
            <v>PEHA Elektro GmbH &amp; Co. KG</v>
          </cell>
        </row>
        <row r="442">
          <cell r="C442" t="str">
            <v>D 80.6611 K WU SI OR UPS</v>
          </cell>
          <cell r="D442" t="str">
            <v>4851</v>
          </cell>
          <cell r="E442" t="str">
            <v>15</v>
          </cell>
          <cell r="F442" t="str">
            <v>1</v>
          </cell>
          <cell r="G442" t="str">
            <v>01</v>
          </cell>
          <cell r="H442" t="str">
            <v>01</v>
          </cell>
          <cell r="I442" t="str">
            <v>1</v>
          </cell>
          <cell r="J442">
            <v>1</v>
          </cell>
          <cell r="K442">
            <v>9.8000000000000004E-2</v>
          </cell>
          <cell r="L442">
            <v>9.8000000000000004E-2</v>
          </cell>
          <cell r="M442" t="str">
            <v>KG</v>
          </cell>
          <cell r="N442">
            <v>0</v>
          </cell>
          <cell r="P442" t="str">
            <v>22326122472F282V06</v>
          </cell>
          <cell r="Q442" t="str">
            <v>4010105807714</v>
          </cell>
          <cell r="R442" t="str">
            <v>4</v>
          </cell>
          <cell r="S442" t="str">
            <v>223</v>
          </cell>
          <cell r="T442" t="str">
            <v>08</v>
          </cell>
          <cell r="V442" t="str">
            <v>85366990</v>
          </cell>
          <cell r="W442" t="str">
            <v>DE</v>
          </cell>
          <cell r="X442" t="str">
            <v>C</v>
          </cell>
          <cell r="Y442" t="str">
            <v>992</v>
          </cell>
          <cell r="Z442" t="str">
            <v>EA</v>
          </cell>
          <cell r="AA442">
            <v>1</v>
          </cell>
          <cell r="AB442" t="str">
            <v>70 X 70  X 47</v>
          </cell>
          <cell r="AE442" t="str">
            <v>STK</v>
          </cell>
          <cell r="AF442">
            <v>1</v>
          </cell>
          <cell r="AG442">
            <v>19</v>
          </cell>
          <cell r="AH442">
            <v>1</v>
          </cell>
          <cell r="AI442" t="str">
            <v>STK</v>
          </cell>
          <cell r="AJ442" t="str">
            <v>PEHA Elektro GmbH &amp; Co. KG</v>
          </cell>
          <cell r="AK442" t="str">
            <v>PEHA Elektro GmbH &amp; Co. KG</v>
          </cell>
        </row>
        <row r="443">
          <cell r="C443" t="str">
            <v>D 95.691.02</v>
          </cell>
          <cell r="D443" t="str">
            <v>4851</v>
          </cell>
          <cell r="E443" t="str">
            <v>15</v>
          </cell>
          <cell r="F443" t="str">
            <v>1</v>
          </cell>
          <cell r="G443" t="str">
            <v>01</v>
          </cell>
          <cell r="H443" t="str">
            <v>01</v>
          </cell>
          <cell r="I443" t="str">
            <v>1</v>
          </cell>
          <cell r="J443">
            <v>1</v>
          </cell>
          <cell r="K443">
            <v>6.9000000000000006E-2</v>
          </cell>
          <cell r="L443">
            <v>6.9000000000000006E-2</v>
          </cell>
          <cell r="M443" t="str">
            <v>KG</v>
          </cell>
          <cell r="N443">
            <v>0</v>
          </cell>
          <cell r="P443" t="str">
            <v>22326122472F382U45</v>
          </cell>
          <cell r="Q443" t="str">
            <v>4010105815719</v>
          </cell>
          <cell r="R443" t="str">
            <v>4</v>
          </cell>
          <cell r="S443" t="str">
            <v>223</v>
          </cell>
          <cell r="T443" t="str">
            <v>08</v>
          </cell>
          <cell r="U443" t="str">
            <v>21</v>
          </cell>
          <cell r="V443" t="str">
            <v>85389099</v>
          </cell>
          <cell r="W443" t="str">
            <v>DE</v>
          </cell>
          <cell r="X443" t="str">
            <v>W</v>
          </cell>
          <cell r="Y443" t="str">
            <v>606</v>
          </cell>
          <cell r="Z443" t="str">
            <v>EA</v>
          </cell>
          <cell r="AA443">
            <v>1</v>
          </cell>
          <cell r="AB443" t="str">
            <v>275 X 185 X 92</v>
          </cell>
          <cell r="AE443" t="str">
            <v>STK</v>
          </cell>
          <cell r="AF443">
            <v>1</v>
          </cell>
          <cell r="AG443">
            <v>19</v>
          </cell>
          <cell r="AH443">
            <v>1</v>
          </cell>
          <cell r="AI443" t="str">
            <v>STK</v>
          </cell>
          <cell r="AJ443" t="str">
            <v>PEHA Elektro GmbH &amp; Co. KG</v>
          </cell>
          <cell r="AK443" t="str">
            <v>PEHA Elektro GmbH &amp; Co. KG</v>
          </cell>
        </row>
        <row r="444">
          <cell r="C444" t="str">
            <v>D 95.692.02</v>
          </cell>
          <cell r="D444" t="str">
            <v>4851</v>
          </cell>
          <cell r="E444" t="str">
            <v>15</v>
          </cell>
          <cell r="F444" t="str">
            <v>1</v>
          </cell>
          <cell r="G444" t="str">
            <v>01</v>
          </cell>
          <cell r="H444" t="str">
            <v>01</v>
          </cell>
          <cell r="I444" t="str">
            <v>1</v>
          </cell>
          <cell r="J444">
            <v>1</v>
          </cell>
          <cell r="K444">
            <v>0.11</v>
          </cell>
          <cell r="L444">
            <v>0.11</v>
          </cell>
          <cell r="M444" t="str">
            <v>KG</v>
          </cell>
          <cell r="N444">
            <v>0</v>
          </cell>
          <cell r="P444" t="str">
            <v>22326122472F382U45</v>
          </cell>
          <cell r="Q444" t="str">
            <v>4010105815818</v>
          </cell>
          <cell r="R444" t="str">
            <v>4</v>
          </cell>
          <cell r="S444" t="str">
            <v>223</v>
          </cell>
          <cell r="T444" t="str">
            <v>08</v>
          </cell>
          <cell r="U444" t="str">
            <v>21</v>
          </cell>
          <cell r="V444" t="str">
            <v>85389099</v>
          </cell>
          <cell r="W444" t="str">
            <v>DE</v>
          </cell>
          <cell r="X444" t="str">
            <v>W</v>
          </cell>
          <cell r="Y444" t="str">
            <v>606</v>
          </cell>
          <cell r="Z444" t="str">
            <v>EA</v>
          </cell>
          <cell r="AA444">
            <v>1</v>
          </cell>
          <cell r="AB444" t="str">
            <v>150 X 45  X 80</v>
          </cell>
          <cell r="AE444" t="str">
            <v>STK</v>
          </cell>
          <cell r="AF444">
            <v>1</v>
          </cell>
          <cell r="AG444">
            <v>19</v>
          </cell>
          <cell r="AH444">
            <v>1</v>
          </cell>
          <cell r="AI444" t="str">
            <v>STK</v>
          </cell>
          <cell r="AJ444" t="str">
            <v>PEHA Elektro GmbH &amp; Co. KG</v>
          </cell>
          <cell r="AK444" t="str">
            <v>PEHA Elektro GmbH &amp; Co. KG</v>
          </cell>
        </row>
        <row r="445">
          <cell r="C445" t="str">
            <v>D 95.691.03</v>
          </cell>
          <cell r="D445" t="str">
            <v>4851</v>
          </cell>
          <cell r="E445" t="str">
            <v>15</v>
          </cell>
          <cell r="F445" t="str">
            <v>1</v>
          </cell>
          <cell r="G445" t="str">
            <v>01</v>
          </cell>
          <cell r="H445" t="str">
            <v>01</v>
          </cell>
          <cell r="I445" t="str">
            <v>1</v>
          </cell>
          <cell r="J445">
            <v>1</v>
          </cell>
          <cell r="K445">
            <v>0.06</v>
          </cell>
          <cell r="L445">
            <v>0.06</v>
          </cell>
          <cell r="M445" t="str">
            <v>KG</v>
          </cell>
          <cell r="N445">
            <v>0</v>
          </cell>
          <cell r="P445" t="str">
            <v>22326122472F382U45</v>
          </cell>
          <cell r="Q445" t="str">
            <v>4010105831818</v>
          </cell>
          <cell r="R445" t="str">
            <v>4</v>
          </cell>
          <cell r="S445" t="str">
            <v>223</v>
          </cell>
          <cell r="T445" t="str">
            <v>08</v>
          </cell>
          <cell r="U445" t="str">
            <v>21</v>
          </cell>
          <cell r="V445" t="str">
            <v>85389099</v>
          </cell>
          <cell r="W445" t="str">
            <v>DE</v>
          </cell>
          <cell r="X445" t="str">
            <v>W</v>
          </cell>
          <cell r="Y445" t="str">
            <v>606</v>
          </cell>
          <cell r="Z445" t="str">
            <v>EA</v>
          </cell>
          <cell r="AA445">
            <v>1</v>
          </cell>
          <cell r="AB445" t="str">
            <v>80 X 80 X 40</v>
          </cell>
          <cell r="AE445" t="str">
            <v>STK</v>
          </cell>
          <cell r="AF445">
            <v>1</v>
          </cell>
          <cell r="AG445">
            <v>19</v>
          </cell>
          <cell r="AH445">
            <v>1</v>
          </cell>
          <cell r="AI445" t="str">
            <v>STK</v>
          </cell>
          <cell r="AJ445" t="str">
            <v>PEHA Elektro GmbH &amp; Co. KG</v>
          </cell>
          <cell r="AK445" t="str">
            <v>PEHA Elektro GmbH &amp; Co. KG</v>
          </cell>
        </row>
        <row r="446">
          <cell r="C446" t="str">
            <v>D 95.692.03</v>
          </cell>
          <cell r="D446" t="str">
            <v>4851</v>
          </cell>
          <cell r="E446" t="str">
            <v>15</v>
          </cell>
          <cell r="F446" t="str">
            <v>1</v>
          </cell>
          <cell r="G446" t="str">
            <v>01</v>
          </cell>
          <cell r="H446" t="str">
            <v>01</v>
          </cell>
          <cell r="I446" t="str">
            <v>1</v>
          </cell>
          <cell r="J446">
            <v>1</v>
          </cell>
          <cell r="K446">
            <v>0.109</v>
          </cell>
          <cell r="L446">
            <v>0.109</v>
          </cell>
          <cell r="M446" t="str">
            <v>KG</v>
          </cell>
          <cell r="N446">
            <v>0</v>
          </cell>
          <cell r="P446" t="str">
            <v>22326122472F382U45</v>
          </cell>
          <cell r="Q446" t="str">
            <v>4010105831917</v>
          </cell>
          <cell r="R446" t="str">
            <v>4</v>
          </cell>
          <cell r="S446" t="str">
            <v>223</v>
          </cell>
          <cell r="T446" t="str">
            <v>08</v>
          </cell>
          <cell r="U446" t="str">
            <v>21</v>
          </cell>
          <cell r="V446" t="str">
            <v>85389099</v>
          </cell>
          <cell r="W446" t="str">
            <v>DE</v>
          </cell>
          <cell r="X446" t="str">
            <v>W</v>
          </cell>
          <cell r="Y446" t="str">
            <v>606</v>
          </cell>
          <cell r="Z446" t="str">
            <v>EA</v>
          </cell>
          <cell r="AA446">
            <v>1</v>
          </cell>
          <cell r="AB446" t="str">
            <v>265 X 165 X 090</v>
          </cell>
          <cell r="AE446" t="str">
            <v>STK</v>
          </cell>
          <cell r="AF446">
            <v>1</v>
          </cell>
          <cell r="AG446">
            <v>19</v>
          </cell>
          <cell r="AH446">
            <v>1</v>
          </cell>
          <cell r="AI446" t="str">
            <v>STK</v>
          </cell>
          <cell r="AJ446" t="str">
            <v>PEHA Elektro GmbH &amp; Co. KG</v>
          </cell>
          <cell r="AK446" t="str">
            <v>PEHA Elektro GmbH &amp; Co. KG</v>
          </cell>
        </row>
        <row r="447">
          <cell r="C447" t="str">
            <v>D 20.941.022 IR</v>
          </cell>
          <cell r="D447" t="str">
            <v>4851</v>
          </cell>
          <cell r="E447" t="str">
            <v>15</v>
          </cell>
          <cell r="F447" t="str">
            <v>2</v>
          </cell>
          <cell r="G447" t="str">
            <v>01</v>
          </cell>
          <cell r="H447" t="str">
            <v>02</v>
          </cell>
          <cell r="I447" t="str">
            <v>2</v>
          </cell>
          <cell r="J447">
            <v>1</v>
          </cell>
          <cell r="K447">
            <v>0.06</v>
          </cell>
          <cell r="L447">
            <v>5.8000000000000003E-2</v>
          </cell>
          <cell r="M447" t="str">
            <v>KG</v>
          </cell>
          <cell r="N447">
            <v>0</v>
          </cell>
          <cell r="P447" t="str">
            <v>22325323242F262U65</v>
          </cell>
          <cell r="Q447" t="str">
            <v>4010105032017</v>
          </cell>
          <cell r="R447" t="str">
            <v>4</v>
          </cell>
          <cell r="S447" t="str">
            <v>225</v>
          </cell>
          <cell r="T447" t="str">
            <v>07</v>
          </cell>
          <cell r="V447" t="str">
            <v>85423910</v>
          </cell>
          <cell r="W447" t="str">
            <v>DE</v>
          </cell>
          <cell r="X447" t="str">
            <v>C</v>
          </cell>
          <cell r="Y447" t="str">
            <v>607</v>
          </cell>
          <cell r="Z447" t="str">
            <v>EA</v>
          </cell>
          <cell r="AA447">
            <v>1</v>
          </cell>
          <cell r="AB447" t="str">
            <v>88 X 88 X 75</v>
          </cell>
          <cell r="AE447" t="str">
            <v>STK</v>
          </cell>
          <cell r="AF447">
            <v>1</v>
          </cell>
          <cell r="AG447">
            <v>19</v>
          </cell>
          <cell r="AH447">
            <v>1</v>
          </cell>
          <cell r="AI447" t="str">
            <v>STK</v>
          </cell>
          <cell r="AJ447" t="str">
            <v>PEHA Elektro GmbH &amp; Co. KG</v>
          </cell>
          <cell r="AK447" t="str">
            <v>PEHA Elektro GmbH &amp; Co. KG</v>
          </cell>
        </row>
        <row r="448">
          <cell r="C448" t="str">
            <v>D 550 LED/PHC</v>
          </cell>
          <cell r="D448" t="str">
            <v>4851</v>
          </cell>
          <cell r="E448" t="str">
            <v>15</v>
          </cell>
          <cell r="F448" t="str">
            <v>1</v>
          </cell>
          <cell r="G448" t="str">
            <v>01</v>
          </cell>
          <cell r="H448" t="str">
            <v>01</v>
          </cell>
          <cell r="I448" t="str">
            <v>1</v>
          </cell>
          <cell r="J448">
            <v>1</v>
          </cell>
          <cell r="K448">
            <v>5.8000000000000003E-2</v>
          </cell>
          <cell r="L448">
            <v>5.8000000000000003E-2</v>
          </cell>
          <cell r="M448" t="str">
            <v>KG</v>
          </cell>
          <cell r="N448">
            <v>0</v>
          </cell>
          <cell r="P448" t="str">
            <v>22325323242F262V03</v>
          </cell>
          <cell r="Q448" t="str">
            <v>4010105193312</v>
          </cell>
          <cell r="R448" t="str">
            <v>4</v>
          </cell>
          <cell r="S448" t="str">
            <v>225</v>
          </cell>
          <cell r="T448" t="str">
            <v>07</v>
          </cell>
          <cell r="V448" t="str">
            <v>85365080</v>
          </cell>
          <cell r="W448" t="str">
            <v>DE</v>
          </cell>
          <cell r="X448" t="str">
            <v>W</v>
          </cell>
          <cell r="Y448" t="str">
            <v>607</v>
          </cell>
          <cell r="Z448" t="str">
            <v>EA</v>
          </cell>
          <cell r="AA448">
            <v>1</v>
          </cell>
          <cell r="AB448" t="str">
            <v>223 X 153 X 078</v>
          </cell>
          <cell r="AE448" t="str">
            <v>STK</v>
          </cell>
          <cell r="AF448">
            <v>1</v>
          </cell>
          <cell r="AG448">
            <v>19</v>
          </cell>
          <cell r="AH448">
            <v>1</v>
          </cell>
          <cell r="AI448" t="str">
            <v>STK</v>
          </cell>
          <cell r="AJ448" t="str">
            <v>PEHA Elektro GmbH &amp; Co. KG</v>
          </cell>
          <cell r="AK448" t="str">
            <v>PEHA Elektro GmbH &amp; Co. KG</v>
          </cell>
        </row>
        <row r="449">
          <cell r="C449" t="str">
            <v>D 940/16 AM/ABN</v>
          </cell>
          <cell r="D449" t="str">
            <v>4851</v>
          </cell>
          <cell r="E449" t="str">
            <v>15</v>
          </cell>
          <cell r="F449" t="str">
            <v>1</v>
          </cell>
          <cell r="G449" t="str">
            <v>10</v>
          </cell>
          <cell r="H449" t="str">
            <v>10</v>
          </cell>
          <cell r="I449" t="str">
            <v>2</v>
          </cell>
          <cell r="J449">
            <v>30</v>
          </cell>
          <cell r="K449">
            <v>0.05</v>
          </cell>
          <cell r="L449">
            <v>0.05</v>
          </cell>
          <cell r="M449" t="str">
            <v>KG</v>
          </cell>
          <cell r="N449">
            <v>0</v>
          </cell>
          <cell r="P449" t="str">
            <v>22325323242F262U69</v>
          </cell>
          <cell r="Q449" t="str">
            <v>4010105221619</v>
          </cell>
          <cell r="R449" t="str">
            <v>4</v>
          </cell>
          <cell r="S449" t="str">
            <v>225</v>
          </cell>
          <cell r="T449" t="str">
            <v>07</v>
          </cell>
          <cell r="V449" t="str">
            <v>85423910</v>
          </cell>
          <cell r="W449" t="str">
            <v>DE</v>
          </cell>
          <cell r="X449" t="str">
            <v>C</v>
          </cell>
          <cell r="Y449" t="str">
            <v>607</v>
          </cell>
          <cell r="Z449" t="str">
            <v>EA</v>
          </cell>
          <cell r="AA449">
            <v>1</v>
          </cell>
          <cell r="AB449" t="str">
            <v>110 X 092 X 066</v>
          </cell>
          <cell r="AE449" t="str">
            <v>STK</v>
          </cell>
          <cell r="AF449">
            <v>1</v>
          </cell>
          <cell r="AG449">
            <v>19</v>
          </cell>
          <cell r="AH449">
            <v>1</v>
          </cell>
          <cell r="AI449" t="str">
            <v>STK</v>
          </cell>
          <cell r="AJ449" t="str">
            <v>PEHA Elektro GmbH &amp; Co. KG</v>
          </cell>
          <cell r="AK449" t="str">
            <v>PEHA Elektro GmbH &amp; Co. KG</v>
          </cell>
        </row>
        <row r="450">
          <cell r="C450" t="str">
            <v>D 941/10 AM/ABN</v>
          </cell>
          <cell r="D450" t="str">
            <v>4851</v>
          </cell>
          <cell r="E450" t="str">
            <v>15</v>
          </cell>
          <cell r="F450" t="str">
            <v>2</v>
          </cell>
          <cell r="G450" t="str">
            <v>02</v>
          </cell>
          <cell r="H450" t="str">
            <v>02</v>
          </cell>
          <cell r="I450" t="str">
            <v>2</v>
          </cell>
          <cell r="J450">
            <v>30</v>
          </cell>
          <cell r="K450">
            <v>0.05</v>
          </cell>
          <cell r="L450">
            <v>0.05</v>
          </cell>
          <cell r="M450" t="str">
            <v>KG</v>
          </cell>
          <cell r="N450">
            <v>0</v>
          </cell>
          <cell r="P450" t="str">
            <v>22325323242F262U69</v>
          </cell>
          <cell r="Q450" t="str">
            <v>4010105222111</v>
          </cell>
          <cell r="R450" t="str">
            <v>4</v>
          </cell>
          <cell r="S450" t="str">
            <v>225</v>
          </cell>
          <cell r="T450" t="str">
            <v>07</v>
          </cell>
          <cell r="V450" t="str">
            <v>85423910</v>
          </cell>
          <cell r="W450" t="str">
            <v>DE</v>
          </cell>
          <cell r="X450" t="str">
            <v>C</v>
          </cell>
          <cell r="Y450" t="str">
            <v>607</v>
          </cell>
          <cell r="Z450" t="str">
            <v>EA</v>
          </cell>
          <cell r="AA450">
            <v>1</v>
          </cell>
          <cell r="AB450" t="str">
            <v>110 X 092 X 066</v>
          </cell>
          <cell r="AE450" t="str">
            <v>STK</v>
          </cell>
          <cell r="AF450">
            <v>1</v>
          </cell>
          <cell r="AG450">
            <v>19</v>
          </cell>
          <cell r="AH450">
            <v>1</v>
          </cell>
          <cell r="AI450" t="str">
            <v>STK</v>
          </cell>
          <cell r="AJ450" t="str">
            <v>PEHA Elektro GmbH &amp; Co. KG</v>
          </cell>
          <cell r="AK450" t="str">
            <v>PEHA Elektro GmbH &amp; Co. KG</v>
          </cell>
        </row>
        <row r="451">
          <cell r="C451" t="str">
            <v>D 940 AMA/ABN</v>
          </cell>
          <cell r="D451" t="str">
            <v>4851</v>
          </cell>
          <cell r="E451" t="str">
            <v>15</v>
          </cell>
          <cell r="F451" t="str">
            <v>2</v>
          </cell>
          <cell r="G451" t="str">
            <v>02</v>
          </cell>
          <cell r="H451" t="str">
            <v>02</v>
          </cell>
          <cell r="I451" t="str">
            <v>2</v>
          </cell>
          <cell r="J451">
            <v>30</v>
          </cell>
          <cell r="K451">
            <v>4.1000000000000002E-2</v>
          </cell>
          <cell r="L451">
            <v>0.04</v>
          </cell>
          <cell r="M451" t="str">
            <v>KG</v>
          </cell>
          <cell r="N451">
            <v>0</v>
          </cell>
          <cell r="P451" t="str">
            <v>22325323242F262U69</v>
          </cell>
          <cell r="Q451" t="str">
            <v>4010105229516</v>
          </cell>
          <cell r="R451" t="str">
            <v>4</v>
          </cell>
          <cell r="S451" t="str">
            <v>225</v>
          </cell>
          <cell r="T451" t="str">
            <v>07</v>
          </cell>
          <cell r="V451" t="str">
            <v>85423910</v>
          </cell>
          <cell r="W451" t="str">
            <v>DE</v>
          </cell>
          <cell r="X451" t="str">
            <v>C</v>
          </cell>
          <cell r="Y451" t="str">
            <v>607</v>
          </cell>
          <cell r="Z451" t="str">
            <v>EA</v>
          </cell>
          <cell r="AA451">
            <v>1</v>
          </cell>
          <cell r="AB451" t="str">
            <v>110 X 092 X 066</v>
          </cell>
          <cell r="AE451" t="str">
            <v>STK</v>
          </cell>
          <cell r="AF451">
            <v>1</v>
          </cell>
          <cell r="AG451">
            <v>19</v>
          </cell>
          <cell r="AH451">
            <v>1</v>
          </cell>
          <cell r="AI451" t="str">
            <v>STK</v>
          </cell>
          <cell r="AJ451" t="str">
            <v>PEHA Elektro GmbH &amp; Co. KG</v>
          </cell>
          <cell r="AK451" t="str">
            <v>PEHA Elektro GmbH &amp; Co. KG</v>
          </cell>
        </row>
        <row r="452">
          <cell r="C452" t="str">
            <v>D 940/24 EM/ABN</v>
          </cell>
          <cell r="D452" t="str">
            <v>4851</v>
          </cell>
          <cell r="E452" t="str">
            <v>15</v>
          </cell>
          <cell r="F452" t="str">
            <v>2</v>
          </cell>
          <cell r="G452" t="str">
            <v>02</v>
          </cell>
          <cell r="H452" t="str">
            <v>02</v>
          </cell>
          <cell r="I452" t="str">
            <v>2</v>
          </cell>
          <cell r="J452">
            <v>30</v>
          </cell>
          <cell r="K452">
            <v>2E-3</v>
          </cell>
          <cell r="L452">
            <v>1E-3</v>
          </cell>
          <cell r="M452" t="str">
            <v>KG</v>
          </cell>
          <cell r="N452">
            <v>0</v>
          </cell>
          <cell r="P452" t="str">
            <v>22325323242F262U69</v>
          </cell>
          <cell r="Q452" t="str">
            <v>4010105230710</v>
          </cell>
          <cell r="R452" t="str">
            <v>4</v>
          </cell>
          <cell r="S452" t="str">
            <v>225</v>
          </cell>
          <cell r="T452" t="str">
            <v>07</v>
          </cell>
          <cell r="V452" t="str">
            <v>85423910</v>
          </cell>
          <cell r="W452" t="str">
            <v>DE</v>
          </cell>
          <cell r="X452" t="str">
            <v>C</v>
          </cell>
          <cell r="Y452" t="str">
            <v>607</v>
          </cell>
          <cell r="Z452" t="str">
            <v>EA</v>
          </cell>
          <cell r="AA452">
            <v>1</v>
          </cell>
          <cell r="AB452" t="str">
            <v>093 X 074 X 065</v>
          </cell>
          <cell r="AE452" t="str">
            <v>STK</v>
          </cell>
          <cell r="AF452">
            <v>1</v>
          </cell>
          <cell r="AG452">
            <v>19</v>
          </cell>
          <cell r="AH452">
            <v>1</v>
          </cell>
          <cell r="AI452" t="str">
            <v>STK</v>
          </cell>
          <cell r="AJ452" t="str">
            <v>PEHA Elektro GmbH &amp; Co. KG</v>
          </cell>
          <cell r="AK452" t="str">
            <v>PEHA Elektro GmbH &amp; Co. KG</v>
          </cell>
        </row>
        <row r="453">
          <cell r="C453" t="str">
            <v>D 940/24 EM/ELSO</v>
          </cell>
          <cell r="D453" t="str">
            <v>4851</v>
          </cell>
          <cell r="E453" t="str">
            <v>15</v>
          </cell>
          <cell r="F453" t="str">
            <v>1</v>
          </cell>
          <cell r="G453" t="str">
            <v>01</v>
          </cell>
          <cell r="H453" t="str">
            <v>01</v>
          </cell>
          <cell r="I453" t="str">
            <v>1</v>
          </cell>
          <cell r="J453">
            <v>10</v>
          </cell>
          <cell r="K453">
            <v>0.189</v>
          </cell>
          <cell r="L453">
            <v>0.189</v>
          </cell>
          <cell r="M453" t="str">
            <v>KG</v>
          </cell>
          <cell r="N453">
            <v>0</v>
          </cell>
          <cell r="P453" t="str">
            <v>22325323242F262U69</v>
          </cell>
          <cell r="Q453" t="str">
            <v>4010105231014</v>
          </cell>
          <cell r="R453" t="str">
            <v>4</v>
          </cell>
          <cell r="S453" t="str">
            <v>225</v>
          </cell>
          <cell r="T453" t="str">
            <v>07</v>
          </cell>
          <cell r="V453" t="str">
            <v>90328900</v>
          </cell>
          <cell r="W453" t="str">
            <v>CZ</v>
          </cell>
          <cell r="X453" t="str">
            <v>C</v>
          </cell>
          <cell r="Y453" t="str">
            <v>607</v>
          </cell>
          <cell r="Z453" t="str">
            <v>EA</v>
          </cell>
          <cell r="AA453">
            <v>1</v>
          </cell>
          <cell r="AB453" t="str">
            <v>093 X 074 X 065</v>
          </cell>
          <cell r="AE453" t="str">
            <v>STK</v>
          </cell>
          <cell r="AF453">
            <v>1</v>
          </cell>
          <cell r="AG453">
            <v>19</v>
          </cell>
          <cell r="AH453">
            <v>1</v>
          </cell>
          <cell r="AI453" t="str">
            <v>STK</v>
          </cell>
          <cell r="AJ453" t="str">
            <v>PEHA Elektro GmbH &amp; Co. KG</v>
          </cell>
          <cell r="AK453" t="str">
            <v>PEHA Elektro GmbH &amp; Co. KG</v>
          </cell>
        </row>
        <row r="454">
          <cell r="C454" t="str">
            <v>D 940 JRM/ELSO</v>
          </cell>
          <cell r="D454" t="str">
            <v>4851</v>
          </cell>
          <cell r="E454" t="str">
            <v>15</v>
          </cell>
          <cell r="F454" t="str">
            <v>1</v>
          </cell>
          <cell r="G454" t="str">
            <v>01</v>
          </cell>
          <cell r="H454" t="str">
            <v>01</v>
          </cell>
          <cell r="I454" t="str">
            <v>1</v>
          </cell>
          <cell r="J454">
            <v>10</v>
          </cell>
          <cell r="K454">
            <v>0.16500000000000001</v>
          </cell>
          <cell r="L454">
            <v>0.16500000000000001</v>
          </cell>
          <cell r="M454" t="str">
            <v>KG</v>
          </cell>
          <cell r="N454">
            <v>0</v>
          </cell>
          <cell r="P454" t="str">
            <v>22325323242F262U69</v>
          </cell>
          <cell r="Q454" t="str">
            <v>3606480630866</v>
          </cell>
          <cell r="R454" t="str">
            <v>4</v>
          </cell>
          <cell r="S454" t="str">
            <v>225</v>
          </cell>
          <cell r="T454" t="str">
            <v>07</v>
          </cell>
          <cell r="V454" t="str">
            <v>90328900</v>
          </cell>
          <cell r="W454" t="str">
            <v>CZ</v>
          </cell>
          <cell r="X454" t="str">
            <v>W</v>
          </cell>
          <cell r="Y454" t="str">
            <v>607</v>
          </cell>
          <cell r="Z454" t="str">
            <v>EA</v>
          </cell>
          <cell r="AA454">
            <v>1</v>
          </cell>
          <cell r="AB454" t="str">
            <v>90 X 80  X 65</v>
          </cell>
          <cell r="AE454" t="str">
            <v>STK</v>
          </cell>
          <cell r="AF454">
            <v>1</v>
          </cell>
          <cell r="AG454">
            <v>19</v>
          </cell>
          <cell r="AH454">
            <v>1</v>
          </cell>
          <cell r="AI454" t="str">
            <v>STK</v>
          </cell>
          <cell r="AJ454" t="str">
            <v>PEHA Elektro GmbH &amp; Co. KG</v>
          </cell>
          <cell r="AK454" t="str">
            <v>PEHA Elektro GmbH &amp; Co. KG</v>
          </cell>
        </row>
        <row r="455">
          <cell r="C455" t="str">
            <v>D 940/24 EM/JD</v>
          </cell>
          <cell r="D455" t="str">
            <v>4851</v>
          </cell>
          <cell r="E455" t="str">
            <v>15</v>
          </cell>
          <cell r="F455" t="str">
            <v>1</v>
          </cell>
          <cell r="G455" t="str">
            <v>01</v>
          </cell>
          <cell r="H455" t="str">
            <v>08</v>
          </cell>
          <cell r="I455" t="str">
            <v>8</v>
          </cell>
          <cell r="J455">
            <v>10</v>
          </cell>
          <cell r="K455">
            <v>0.26</v>
          </cell>
          <cell r="L455">
            <v>0.26</v>
          </cell>
          <cell r="M455" t="str">
            <v>KG</v>
          </cell>
          <cell r="N455">
            <v>0</v>
          </cell>
          <cell r="P455" t="str">
            <v>22325323242F262U69</v>
          </cell>
          <cell r="Q455" t="str">
            <v>4010105231212</v>
          </cell>
          <cell r="R455" t="str">
            <v>4</v>
          </cell>
          <cell r="S455" t="str">
            <v>225</v>
          </cell>
          <cell r="T455" t="str">
            <v>07</v>
          </cell>
          <cell r="V455" t="str">
            <v>90328900</v>
          </cell>
          <cell r="W455" t="str">
            <v>CZ</v>
          </cell>
          <cell r="X455" t="str">
            <v>C</v>
          </cell>
          <cell r="Y455" t="str">
            <v>607</v>
          </cell>
          <cell r="Z455" t="str">
            <v>EA</v>
          </cell>
          <cell r="AA455">
            <v>1</v>
          </cell>
          <cell r="AB455" t="str">
            <v>93 X 74 X 65</v>
          </cell>
          <cell r="AE455" t="str">
            <v>STK</v>
          </cell>
          <cell r="AF455">
            <v>1</v>
          </cell>
          <cell r="AG455">
            <v>19</v>
          </cell>
          <cell r="AH455">
            <v>1</v>
          </cell>
          <cell r="AI455" t="str">
            <v>STK</v>
          </cell>
          <cell r="AJ455" t="str">
            <v>PEHA Elektro GmbH &amp; Co. KG</v>
          </cell>
          <cell r="AK455" t="str">
            <v>PEHA Elektro GmbH &amp; Co. KG</v>
          </cell>
        </row>
        <row r="456">
          <cell r="C456" t="str">
            <v>D 940 JRM/JD</v>
          </cell>
          <cell r="D456" t="str">
            <v>4851</v>
          </cell>
          <cell r="E456" t="str">
            <v>15</v>
          </cell>
          <cell r="F456" t="str">
            <v>1</v>
          </cell>
          <cell r="G456" t="str">
            <v>01</v>
          </cell>
          <cell r="H456" t="str">
            <v>08</v>
          </cell>
          <cell r="I456" t="str">
            <v>8</v>
          </cell>
          <cell r="J456">
            <v>10</v>
          </cell>
          <cell r="K456">
            <v>0.26</v>
          </cell>
          <cell r="L456">
            <v>0.26</v>
          </cell>
          <cell r="M456" t="str">
            <v>KG</v>
          </cell>
          <cell r="N456">
            <v>0</v>
          </cell>
          <cell r="P456" t="str">
            <v>22325323242F262U69</v>
          </cell>
          <cell r="Q456" t="str">
            <v>4010105231311</v>
          </cell>
          <cell r="R456" t="str">
            <v>4</v>
          </cell>
          <cell r="S456" t="str">
            <v>225</v>
          </cell>
          <cell r="T456" t="str">
            <v>07</v>
          </cell>
          <cell r="V456" t="str">
            <v>90328900</v>
          </cell>
          <cell r="W456" t="str">
            <v>CZ</v>
          </cell>
          <cell r="X456" t="str">
            <v>C</v>
          </cell>
          <cell r="Y456" t="str">
            <v>607</v>
          </cell>
          <cell r="Z456" t="str">
            <v>EA</v>
          </cell>
          <cell r="AA456">
            <v>1</v>
          </cell>
          <cell r="AB456" t="str">
            <v>93 X 74 X 65</v>
          </cell>
          <cell r="AE456" t="str">
            <v>STK</v>
          </cell>
          <cell r="AF456">
            <v>1</v>
          </cell>
          <cell r="AG456">
            <v>19</v>
          </cell>
          <cell r="AH456">
            <v>1</v>
          </cell>
          <cell r="AI456" t="str">
            <v>STK</v>
          </cell>
          <cell r="AJ456" t="str">
            <v>PEHA Elektro GmbH &amp; Co. KG</v>
          </cell>
          <cell r="AK456" t="str">
            <v>PEHA Elektro GmbH &amp; Co. KG</v>
          </cell>
        </row>
        <row r="457">
          <cell r="C457" t="str">
            <v>D 940 JRM/ABN</v>
          </cell>
          <cell r="D457" t="str">
            <v>4851</v>
          </cell>
          <cell r="E457" t="str">
            <v>15</v>
          </cell>
          <cell r="F457" t="str">
            <v>2</v>
          </cell>
          <cell r="G457" t="str">
            <v>02</v>
          </cell>
          <cell r="H457" t="str">
            <v>02</v>
          </cell>
          <cell r="I457" t="str">
            <v>2</v>
          </cell>
          <cell r="J457">
            <v>30</v>
          </cell>
          <cell r="K457">
            <v>0.26</v>
          </cell>
          <cell r="L457">
            <v>0.26</v>
          </cell>
          <cell r="M457" t="str">
            <v>KG</v>
          </cell>
          <cell r="N457">
            <v>0</v>
          </cell>
          <cell r="P457" t="str">
            <v>22325323242F262U69</v>
          </cell>
          <cell r="Q457" t="str">
            <v>4010105232318</v>
          </cell>
          <cell r="R457" t="str">
            <v>4</v>
          </cell>
          <cell r="S457" t="str">
            <v>225</v>
          </cell>
          <cell r="T457" t="str">
            <v>07</v>
          </cell>
          <cell r="V457" t="str">
            <v>85423910</v>
          </cell>
          <cell r="W457" t="str">
            <v>DE</v>
          </cell>
          <cell r="X457" t="str">
            <v>C</v>
          </cell>
          <cell r="Y457" t="str">
            <v>607</v>
          </cell>
          <cell r="Z457" t="str">
            <v>EA</v>
          </cell>
          <cell r="AA457">
            <v>1</v>
          </cell>
          <cell r="AB457" t="str">
            <v>093 X 074 X 065</v>
          </cell>
          <cell r="AE457" t="str">
            <v>STK</v>
          </cell>
          <cell r="AF457">
            <v>1</v>
          </cell>
          <cell r="AG457">
            <v>19</v>
          </cell>
          <cell r="AH457">
            <v>1</v>
          </cell>
          <cell r="AI457" t="str">
            <v>STK</v>
          </cell>
          <cell r="AJ457" t="str">
            <v>PEHA Elektro GmbH &amp; Co. KG</v>
          </cell>
          <cell r="AK457" t="str">
            <v>PEHA Elektro GmbH &amp; Co. KG</v>
          </cell>
        </row>
        <row r="458">
          <cell r="C458" t="str">
            <v>D 940 SPV/SER</v>
          </cell>
          <cell r="D458" t="str">
            <v>4851</v>
          </cell>
          <cell r="E458" t="str">
            <v>15</v>
          </cell>
          <cell r="F458" t="str">
            <v>1</v>
          </cell>
          <cell r="G458" t="str">
            <v>10</v>
          </cell>
          <cell r="H458" t="str">
            <v>10</v>
          </cell>
          <cell r="I458" t="str">
            <v>2</v>
          </cell>
          <cell r="J458">
            <v>30</v>
          </cell>
          <cell r="K458">
            <v>0.113</v>
          </cell>
          <cell r="L458">
            <v>0.113</v>
          </cell>
          <cell r="M458" t="str">
            <v>KG</v>
          </cell>
          <cell r="N458">
            <v>0</v>
          </cell>
          <cell r="P458" t="str">
            <v>22325323242F262U69</v>
          </cell>
          <cell r="Q458" t="str">
            <v>4010105235012</v>
          </cell>
          <cell r="R458" t="str">
            <v>4</v>
          </cell>
          <cell r="S458" t="str">
            <v>225</v>
          </cell>
          <cell r="T458" t="str">
            <v>07</v>
          </cell>
          <cell r="V458" t="str">
            <v>85423910</v>
          </cell>
          <cell r="W458" t="str">
            <v>DE</v>
          </cell>
          <cell r="X458" t="str">
            <v>C</v>
          </cell>
          <cell r="Y458" t="str">
            <v>607</v>
          </cell>
          <cell r="Z458" t="str">
            <v>EA</v>
          </cell>
          <cell r="AA458">
            <v>1</v>
          </cell>
          <cell r="AB458" t="str">
            <v>110 X 92 X 66</v>
          </cell>
          <cell r="AE458" t="str">
            <v>STK</v>
          </cell>
          <cell r="AF458">
            <v>1</v>
          </cell>
          <cell r="AG458">
            <v>19</v>
          </cell>
          <cell r="AH458">
            <v>1</v>
          </cell>
          <cell r="AI458" t="str">
            <v>STK</v>
          </cell>
          <cell r="AJ458" t="str">
            <v>PEHA Elektro GmbH &amp; Co. KG</v>
          </cell>
          <cell r="AK458" t="str">
            <v>PEHA Elektro GmbH &amp; Co. KG</v>
          </cell>
        </row>
        <row r="459">
          <cell r="C459" t="str">
            <v>D 940/24 EM/SER</v>
          </cell>
          <cell r="D459" t="str">
            <v>4851</v>
          </cell>
          <cell r="E459" t="str">
            <v>15</v>
          </cell>
          <cell r="F459" t="str">
            <v>1</v>
          </cell>
          <cell r="G459" t="str">
            <v>10</v>
          </cell>
          <cell r="H459" t="str">
            <v>10</v>
          </cell>
          <cell r="I459" t="str">
            <v>2</v>
          </cell>
          <cell r="J459">
            <v>30</v>
          </cell>
          <cell r="K459">
            <v>0.113</v>
          </cell>
          <cell r="L459">
            <v>0.113</v>
          </cell>
          <cell r="M459" t="str">
            <v>KG</v>
          </cell>
          <cell r="N459">
            <v>0</v>
          </cell>
          <cell r="P459" t="str">
            <v>22325323242F262U69</v>
          </cell>
          <cell r="Q459" t="str">
            <v>4010105235418</v>
          </cell>
          <cell r="R459" t="str">
            <v>4</v>
          </cell>
          <cell r="S459" t="str">
            <v>225</v>
          </cell>
          <cell r="T459" t="str">
            <v>07</v>
          </cell>
          <cell r="V459" t="str">
            <v>85423910</v>
          </cell>
          <cell r="W459" t="str">
            <v>DE</v>
          </cell>
          <cell r="X459" t="str">
            <v>C</v>
          </cell>
          <cell r="Y459" t="str">
            <v>607</v>
          </cell>
          <cell r="Z459" t="str">
            <v>EA</v>
          </cell>
          <cell r="AA459">
            <v>1</v>
          </cell>
          <cell r="AB459" t="str">
            <v>93 X 74 X 65</v>
          </cell>
          <cell r="AE459" t="str">
            <v>STK</v>
          </cell>
          <cell r="AF459">
            <v>1</v>
          </cell>
          <cell r="AG459">
            <v>19</v>
          </cell>
          <cell r="AH459">
            <v>1</v>
          </cell>
          <cell r="AI459" t="str">
            <v>STK</v>
          </cell>
          <cell r="AJ459" t="str">
            <v>PEHA Elektro GmbH &amp; Co. KG</v>
          </cell>
          <cell r="AK459" t="str">
            <v>PEHA Elektro GmbH &amp; Co. KG</v>
          </cell>
        </row>
        <row r="460">
          <cell r="C460" t="str">
            <v>D 940/230 EM/SER</v>
          </cell>
          <cell r="D460" t="str">
            <v>4851</v>
          </cell>
          <cell r="E460" t="str">
            <v>15</v>
          </cell>
          <cell r="F460" t="str">
            <v>1</v>
          </cell>
          <cell r="G460" t="str">
            <v>10</v>
          </cell>
          <cell r="H460" t="str">
            <v>10</v>
          </cell>
          <cell r="I460" t="str">
            <v>2</v>
          </cell>
          <cell r="J460">
            <v>30</v>
          </cell>
          <cell r="K460">
            <v>0.113</v>
          </cell>
          <cell r="L460">
            <v>0.113</v>
          </cell>
          <cell r="M460" t="str">
            <v>KG</v>
          </cell>
          <cell r="N460">
            <v>0</v>
          </cell>
          <cell r="P460" t="str">
            <v>22325323242F262U69</v>
          </cell>
          <cell r="Q460" t="str">
            <v>4010105235517</v>
          </cell>
          <cell r="R460" t="str">
            <v>4</v>
          </cell>
          <cell r="S460" t="str">
            <v>225</v>
          </cell>
          <cell r="T460" t="str">
            <v>07</v>
          </cell>
          <cell r="V460" t="str">
            <v>85423910</v>
          </cell>
          <cell r="W460" t="str">
            <v>DE</v>
          </cell>
          <cell r="X460" t="str">
            <v>C</v>
          </cell>
          <cell r="Y460" t="str">
            <v>607</v>
          </cell>
          <cell r="Z460" t="str">
            <v>EA</v>
          </cell>
          <cell r="AA460">
            <v>1</v>
          </cell>
          <cell r="AB460" t="str">
            <v>93 X 74 X 65</v>
          </cell>
          <cell r="AE460" t="str">
            <v>STK</v>
          </cell>
          <cell r="AF460">
            <v>1</v>
          </cell>
          <cell r="AG460">
            <v>19</v>
          </cell>
          <cell r="AH460">
            <v>1</v>
          </cell>
          <cell r="AI460" t="str">
            <v>STK</v>
          </cell>
          <cell r="AJ460" t="str">
            <v>PEHA Elektro GmbH &amp; Co. KG</v>
          </cell>
          <cell r="AK460" t="str">
            <v>PEHA Elektro GmbH &amp; Co. KG</v>
          </cell>
        </row>
        <row r="461">
          <cell r="C461" t="str">
            <v>D 940/4 AM/SER</v>
          </cell>
          <cell r="D461" t="str">
            <v>4851</v>
          </cell>
          <cell r="E461" t="str">
            <v>15</v>
          </cell>
          <cell r="F461" t="str">
            <v>1</v>
          </cell>
          <cell r="G461" t="str">
            <v>10</v>
          </cell>
          <cell r="H461" t="str">
            <v>10</v>
          </cell>
          <cell r="I461" t="str">
            <v>2</v>
          </cell>
          <cell r="J461">
            <v>30</v>
          </cell>
          <cell r="K461">
            <v>0.187</v>
          </cell>
          <cell r="L461">
            <v>0.187</v>
          </cell>
          <cell r="M461" t="str">
            <v>KG</v>
          </cell>
          <cell r="N461">
            <v>0</v>
          </cell>
          <cell r="P461" t="str">
            <v>22325323242F262U69</v>
          </cell>
          <cell r="Q461" t="str">
            <v>4010105235715</v>
          </cell>
          <cell r="R461" t="str">
            <v>4</v>
          </cell>
          <cell r="S461" t="str">
            <v>225</v>
          </cell>
          <cell r="T461" t="str">
            <v>07</v>
          </cell>
          <cell r="V461" t="str">
            <v>85423910</v>
          </cell>
          <cell r="W461" t="str">
            <v>DE</v>
          </cell>
          <cell r="X461" t="str">
            <v>C</v>
          </cell>
          <cell r="Y461" t="str">
            <v>607</v>
          </cell>
          <cell r="Z461" t="str">
            <v>EA</v>
          </cell>
          <cell r="AA461">
            <v>1</v>
          </cell>
          <cell r="AB461" t="str">
            <v>93 X 74 X 65</v>
          </cell>
          <cell r="AE461" t="str">
            <v>STK</v>
          </cell>
          <cell r="AF461">
            <v>1</v>
          </cell>
          <cell r="AG461">
            <v>19</v>
          </cell>
          <cell r="AH461">
            <v>1</v>
          </cell>
          <cell r="AI461" t="str">
            <v>STK</v>
          </cell>
          <cell r="AJ461" t="str">
            <v>PEHA Elektro GmbH &amp; Co. KG</v>
          </cell>
          <cell r="AK461" t="str">
            <v>PEHA Elektro GmbH &amp; Co. KG</v>
          </cell>
        </row>
        <row r="462">
          <cell r="C462" t="str">
            <v>D 940/24 AM/SER</v>
          </cell>
          <cell r="D462" t="str">
            <v>4851</v>
          </cell>
          <cell r="E462" t="str">
            <v>15</v>
          </cell>
          <cell r="F462" t="str">
            <v>1</v>
          </cell>
          <cell r="G462" t="str">
            <v>10</v>
          </cell>
          <cell r="H462" t="str">
            <v>10</v>
          </cell>
          <cell r="I462" t="str">
            <v>2</v>
          </cell>
          <cell r="J462">
            <v>30</v>
          </cell>
          <cell r="K462">
            <v>0.187</v>
          </cell>
          <cell r="L462">
            <v>0.187</v>
          </cell>
          <cell r="M462" t="str">
            <v>KG</v>
          </cell>
          <cell r="N462">
            <v>0</v>
          </cell>
          <cell r="P462" t="str">
            <v>22325323242F262U69</v>
          </cell>
          <cell r="Q462" t="str">
            <v>4010105235814</v>
          </cell>
          <cell r="R462" t="str">
            <v>4</v>
          </cell>
          <cell r="S462" t="str">
            <v>225</v>
          </cell>
          <cell r="T462" t="str">
            <v>07</v>
          </cell>
          <cell r="V462" t="str">
            <v>85423910</v>
          </cell>
          <cell r="W462" t="str">
            <v>DE</v>
          </cell>
          <cell r="X462" t="str">
            <v>C</v>
          </cell>
          <cell r="Y462" t="str">
            <v>607</v>
          </cell>
          <cell r="Z462" t="str">
            <v>EA</v>
          </cell>
          <cell r="AA462">
            <v>1</v>
          </cell>
          <cell r="AB462" t="str">
            <v>93 X 74 X 65</v>
          </cell>
          <cell r="AE462" t="str">
            <v>STK</v>
          </cell>
          <cell r="AF462">
            <v>1</v>
          </cell>
          <cell r="AG462">
            <v>19</v>
          </cell>
          <cell r="AH462">
            <v>1</v>
          </cell>
          <cell r="AI462" t="str">
            <v>STK</v>
          </cell>
          <cell r="AJ462" t="str">
            <v>PEHA Elektro GmbH &amp; Co. KG</v>
          </cell>
          <cell r="AK462" t="str">
            <v>PEHA Elektro GmbH &amp; Co. KG</v>
          </cell>
        </row>
        <row r="463">
          <cell r="C463" t="str">
            <v>D 940 AMA/SER</v>
          </cell>
          <cell r="D463" t="str">
            <v>4851</v>
          </cell>
          <cell r="E463" t="str">
            <v>15</v>
          </cell>
          <cell r="F463" t="str">
            <v>1</v>
          </cell>
          <cell r="G463" t="str">
            <v>10</v>
          </cell>
          <cell r="H463" t="str">
            <v>10</v>
          </cell>
          <cell r="I463" t="str">
            <v>2</v>
          </cell>
          <cell r="J463">
            <v>30</v>
          </cell>
          <cell r="K463">
            <v>0.187</v>
          </cell>
          <cell r="L463">
            <v>0.187</v>
          </cell>
          <cell r="M463" t="str">
            <v>KG</v>
          </cell>
          <cell r="N463">
            <v>0</v>
          </cell>
          <cell r="P463" t="str">
            <v>22325323242F262U69</v>
          </cell>
          <cell r="Q463" t="str">
            <v>4010105236019</v>
          </cell>
          <cell r="R463" t="str">
            <v>4</v>
          </cell>
          <cell r="S463" t="str">
            <v>225</v>
          </cell>
          <cell r="T463" t="str">
            <v>07</v>
          </cell>
          <cell r="V463" t="str">
            <v>85423910</v>
          </cell>
          <cell r="W463" t="str">
            <v>DE</v>
          </cell>
          <cell r="X463" t="str">
            <v>C</v>
          </cell>
          <cell r="Y463" t="str">
            <v>607</v>
          </cell>
          <cell r="Z463" t="str">
            <v>EA</v>
          </cell>
          <cell r="AA463">
            <v>1</v>
          </cell>
          <cell r="AB463" t="str">
            <v>110 X 92 X 66</v>
          </cell>
          <cell r="AE463" t="str">
            <v>STK</v>
          </cell>
          <cell r="AF463">
            <v>1</v>
          </cell>
          <cell r="AG463">
            <v>19</v>
          </cell>
          <cell r="AH463">
            <v>1</v>
          </cell>
          <cell r="AI463" t="str">
            <v>STK</v>
          </cell>
          <cell r="AJ463" t="str">
            <v>PEHA Elektro GmbH &amp; Co. KG</v>
          </cell>
          <cell r="AK463" t="str">
            <v>PEHA Elektro GmbH &amp; Co. KG</v>
          </cell>
        </row>
        <row r="464">
          <cell r="C464" t="str">
            <v>D 20.940/692.02 MCC/SER</v>
          </cell>
          <cell r="D464" t="str">
            <v>4851</v>
          </cell>
          <cell r="E464" t="str">
            <v>15</v>
          </cell>
          <cell r="F464" t="str">
            <v>2</v>
          </cell>
          <cell r="G464" t="str">
            <v>02</v>
          </cell>
          <cell r="H464" t="str">
            <v>02</v>
          </cell>
          <cell r="I464" t="str">
            <v>2</v>
          </cell>
          <cell r="J464">
            <v>30</v>
          </cell>
          <cell r="K464">
            <v>0.187</v>
          </cell>
          <cell r="L464">
            <v>0.187</v>
          </cell>
          <cell r="M464" t="str">
            <v>KG</v>
          </cell>
          <cell r="N464">
            <v>0</v>
          </cell>
          <cell r="P464" t="str">
            <v>22325323242F262U65</v>
          </cell>
          <cell r="Q464" t="str">
            <v>4010105236415</v>
          </cell>
          <cell r="R464" t="str">
            <v>4</v>
          </cell>
          <cell r="S464" t="str">
            <v>225</v>
          </cell>
          <cell r="T464" t="str">
            <v>07</v>
          </cell>
          <cell r="U464" t="str">
            <v>20</v>
          </cell>
          <cell r="V464" t="str">
            <v>85365080</v>
          </cell>
          <cell r="W464" t="str">
            <v>CZ</v>
          </cell>
          <cell r="X464" t="str">
            <v>C</v>
          </cell>
          <cell r="Y464" t="str">
            <v>607</v>
          </cell>
          <cell r="Z464" t="str">
            <v>EA</v>
          </cell>
          <cell r="AA464">
            <v>1</v>
          </cell>
          <cell r="AE464" t="str">
            <v>STK</v>
          </cell>
          <cell r="AF464">
            <v>1</v>
          </cell>
          <cell r="AG464">
            <v>19</v>
          </cell>
          <cell r="AH464">
            <v>1</v>
          </cell>
          <cell r="AI464" t="str">
            <v>STK</v>
          </cell>
          <cell r="AJ464" t="str">
            <v>PEHA Elektro GmbH &amp; Co. KG</v>
          </cell>
          <cell r="AK464" t="str">
            <v>PEHA Elektro GmbH &amp; Co. KG</v>
          </cell>
        </row>
        <row r="465">
          <cell r="C465" t="str">
            <v>D 940 DK/SER</v>
          </cell>
          <cell r="D465" t="str">
            <v>4851</v>
          </cell>
          <cell r="E465" t="str">
            <v>15</v>
          </cell>
          <cell r="F465" t="str">
            <v>1</v>
          </cell>
          <cell r="G465" t="str">
            <v>10</v>
          </cell>
          <cell r="H465" t="str">
            <v>10</v>
          </cell>
          <cell r="I465" t="str">
            <v>2</v>
          </cell>
          <cell r="J465">
            <v>30</v>
          </cell>
          <cell r="K465">
            <v>0.187</v>
          </cell>
          <cell r="L465">
            <v>0.187</v>
          </cell>
          <cell r="M465" t="str">
            <v>KG</v>
          </cell>
          <cell r="N465">
            <v>0</v>
          </cell>
          <cell r="P465" t="str">
            <v>22325323242F262V03</v>
          </cell>
          <cell r="Q465" t="str">
            <v>4010105236514</v>
          </cell>
          <cell r="R465" t="str">
            <v>4</v>
          </cell>
          <cell r="S465" t="str">
            <v>225</v>
          </cell>
          <cell r="T465" t="str">
            <v>07</v>
          </cell>
          <cell r="V465" t="str">
            <v>85444210</v>
          </cell>
          <cell r="W465" t="str">
            <v>DE</v>
          </cell>
          <cell r="X465" t="str">
            <v>C</v>
          </cell>
          <cell r="Y465" t="str">
            <v>607</v>
          </cell>
          <cell r="Z465" t="str">
            <v>EA</v>
          </cell>
          <cell r="AA465">
            <v>1</v>
          </cell>
          <cell r="AE465" t="str">
            <v>STK</v>
          </cell>
          <cell r="AF465">
            <v>1</v>
          </cell>
          <cell r="AG465">
            <v>19</v>
          </cell>
          <cell r="AH465">
            <v>1</v>
          </cell>
          <cell r="AI465" t="str">
            <v>STK</v>
          </cell>
          <cell r="AJ465" t="str">
            <v>PEHA Elektro GmbH &amp; Co. KG</v>
          </cell>
          <cell r="AK465" t="str">
            <v>PEHA Elektro GmbH &amp; Co. KG</v>
          </cell>
        </row>
        <row r="466">
          <cell r="C466" t="str">
            <v>D 940/10 AM/SER</v>
          </cell>
          <cell r="D466" t="str">
            <v>4851</v>
          </cell>
          <cell r="E466" t="str">
            <v>15</v>
          </cell>
          <cell r="F466" t="str">
            <v>1</v>
          </cell>
          <cell r="G466" t="str">
            <v>10</v>
          </cell>
          <cell r="H466" t="str">
            <v>10</v>
          </cell>
          <cell r="I466" t="str">
            <v>2</v>
          </cell>
          <cell r="J466">
            <v>30</v>
          </cell>
          <cell r="K466">
            <v>0.187</v>
          </cell>
          <cell r="L466">
            <v>0.187</v>
          </cell>
          <cell r="M466" t="str">
            <v>KG</v>
          </cell>
          <cell r="N466">
            <v>0</v>
          </cell>
          <cell r="P466" t="str">
            <v>22325323242F262U69</v>
          </cell>
          <cell r="Q466" t="str">
            <v>4010105236613</v>
          </cell>
          <cell r="R466" t="str">
            <v>4</v>
          </cell>
          <cell r="S466" t="str">
            <v>225</v>
          </cell>
          <cell r="T466" t="str">
            <v>07</v>
          </cell>
          <cell r="V466" t="str">
            <v>85423910</v>
          </cell>
          <cell r="W466" t="str">
            <v>DE</v>
          </cell>
          <cell r="X466" t="str">
            <v>C</v>
          </cell>
          <cell r="Y466" t="str">
            <v>607</v>
          </cell>
          <cell r="Z466" t="str">
            <v>EA</v>
          </cell>
          <cell r="AA466">
            <v>1</v>
          </cell>
          <cell r="AB466" t="str">
            <v>110 X 92 X 66</v>
          </cell>
          <cell r="AE466" t="str">
            <v>STK</v>
          </cell>
          <cell r="AF466">
            <v>1</v>
          </cell>
          <cell r="AG466">
            <v>19</v>
          </cell>
          <cell r="AH466">
            <v>1</v>
          </cell>
          <cell r="AI466" t="str">
            <v>STK</v>
          </cell>
          <cell r="AJ466" t="str">
            <v>PEHA Elektro GmbH &amp; Co. KG</v>
          </cell>
          <cell r="AK466" t="str">
            <v>PEHA Elektro GmbH &amp; Co. KG</v>
          </cell>
        </row>
        <row r="467">
          <cell r="C467" t="str">
            <v>D 940 AK BUS/SER</v>
          </cell>
          <cell r="D467" t="str">
            <v>4851</v>
          </cell>
          <cell r="E467" t="str">
            <v>15</v>
          </cell>
          <cell r="F467" t="str">
            <v>1</v>
          </cell>
          <cell r="G467" t="str">
            <v>10</v>
          </cell>
          <cell r="H467" t="str">
            <v>10</v>
          </cell>
          <cell r="I467" t="str">
            <v>2</v>
          </cell>
          <cell r="J467">
            <v>30</v>
          </cell>
          <cell r="K467">
            <v>0.187</v>
          </cell>
          <cell r="L467">
            <v>0.187</v>
          </cell>
          <cell r="M467" t="str">
            <v>KG</v>
          </cell>
          <cell r="N467">
            <v>0</v>
          </cell>
          <cell r="P467" t="str">
            <v>22325323242F262V03</v>
          </cell>
          <cell r="Q467" t="str">
            <v>4010105237016</v>
          </cell>
          <cell r="R467" t="str">
            <v>4</v>
          </cell>
          <cell r="S467" t="str">
            <v>225</v>
          </cell>
          <cell r="T467" t="str">
            <v>07</v>
          </cell>
          <cell r="V467" t="str">
            <v>85444290</v>
          </cell>
          <cell r="W467" t="str">
            <v>DE</v>
          </cell>
          <cell r="X467" t="str">
            <v>C</v>
          </cell>
          <cell r="Y467" t="str">
            <v>607</v>
          </cell>
          <cell r="Z467" t="str">
            <v>EA</v>
          </cell>
          <cell r="AA467">
            <v>1</v>
          </cell>
          <cell r="AE467" t="str">
            <v>STK</v>
          </cell>
          <cell r="AF467">
            <v>1</v>
          </cell>
          <cell r="AG467">
            <v>19</v>
          </cell>
          <cell r="AH467">
            <v>1</v>
          </cell>
          <cell r="AI467" t="str">
            <v>STK</v>
          </cell>
          <cell r="AJ467" t="str">
            <v>PEHA Elektro GmbH &amp; Co. KG</v>
          </cell>
          <cell r="AK467" t="str">
            <v>PEHA Elektro GmbH &amp; Co. KG</v>
          </cell>
        </row>
        <row r="468">
          <cell r="C468" t="str">
            <v>D 940/100 VK/SER</v>
          </cell>
          <cell r="D468" t="str">
            <v>4851</v>
          </cell>
          <cell r="E468" t="str">
            <v>15</v>
          </cell>
          <cell r="F468" t="str">
            <v>1</v>
          </cell>
          <cell r="G468" t="str">
            <v>10</v>
          </cell>
          <cell r="H468" t="str">
            <v>10</v>
          </cell>
          <cell r="I468" t="str">
            <v>2</v>
          </cell>
          <cell r="J468">
            <v>30</v>
          </cell>
          <cell r="K468">
            <v>5.1999999999999998E-2</v>
          </cell>
          <cell r="L468">
            <v>5.1999999999999998E-2</v>
          </cell>
          <cell r="M468" t="str">
            <v>KG</v>
          </cell>
          <cell r="N468">
            <v>0</v>
          </cell>
          <cell r="P468" t="str">
            <v>22325323242F262V03</v>
          </cell>
          <cell r="Q468" t="str">
            <v>4010105237214</v>
          </cell>
          <cell r="R468" t="str">
            <v>4</v>
          </cell>
          <cell r="S468" t="str">
            <v>225</v>
          </cell>
          <cell r="T468" t="str">
            <v>07</v>
          </cell>
          <cell r="V468" t="str">
            <v>85444210</v>
          </cell>
          <cell r="W468" t="str">
            <v>DE</v>
          </cell>
          <cell r="X468" t="str">
            <v>C</v>
          </cell>
          <cell r="Y468" t="str">
            <v>607</v>
          </cell>
          <cell r="Z468" t="str">
            <v>EA</v>
          </cell>
          <cell r="AA468">
            <v>1</v>
          </cell>
          <cell r="AE468" t="str">
            <v>STK</v>
          </cell>
          <cell r="AF468">
            <v>1</v>
          </cell>
          <cell r="AG468">
            <v>19</v>
          </cell>
          <cell r="AH468">
            <v>1</v>
          </cell>
          <cell r="AI468" t="str">
            <v>STK</v>
          </cell>
          <cell r="AJ468" t="str">
            <v>PEHA Elektro GmbH &amp; Co. KG</v>
          </cell>
          <cell r="AK468" t="str">
            <v>PEHA Elektro GmbH &amp; Co. KG</v>
          </cell>
        </row>
        <row r="469">
          <cell r="C469" t="str">
            <v>D 940/16 AM</v>
          </cell>
          <cell r="D469" t="str">
            <v>4851</v>
          </cell>
          <cell r="E469" t="str">
            <v>15</v>
          </cell>
          <cell r="F469" t="str">
            <v>1</v>
          </cell>
          <cell r="G469" t="str">
            <v>01</v>
          </cell>
          <cell r="H469" t="str">
            <v>01</v>
          </cell>
          <cell r="I469" t="str">
            <v>1</v>
          </cell>
          <cell r="J469">
            <v>10</v>
          </cell>
          <cell r="K469">
            <v>0.16500000000000001</v>
          </cell>
          <cell r="L469">
            <v>0.16500000000000001</v>
          </cell>
          <cell r="M469" t="str">
            <v>KG</v>
          </cell>
          <cell r="N469">
            <v>0</v>
          </cell>
          <cell r="P469" t="str">
            <v>22325323242F262U69</v>
          </cell>
          <cell r="Q469" t="str">
            <v>4010105237412</v>
          </cell>
          <cell r="R469" t="str">
            <v>3</v>
          </cell>
          <cell r="S469" t="str">
            <v>225</v>
          </cell>
          <cell r="T469" t="str">
            <v>07</v>
          </cell>
          <cell r="V469" t="str">
            <v>90328900</v>
          </cell>
          <cell r="W469" t="str">
            <v>CZ</v>
          </cell>
          <cell r="X469" t="str">
            <v>W</v>
          </cell>
          <cell r="Y469" t="str">
            <v>607</v>
          </cell>
          <cell r="Z469" t="str">
            <v>EA</v>
          </cell>
          <cell r="AA469">
            <v>1</v>
          </cell>
          <cell r="AB469" t="str">
            <v>110 X 90 X 70</v>
          </cell>
          <cell r="AE469" t="str">
            <v>STK</v>
          </cell>
          <cell r="AF469">
            <v>1</v>
          </cell>
          <cell r="AG469">
            <v>19</v>
          </cell>
          <cell r="AH469">
            <v>1</v>
          </cell>
          <cell r="AI469" t="str">
            <v>STK</v>
          </cell>
          <cell r="AJ469" t="str">
            <v>PEHA Elektro GmbH &amp; Co. KG</v>
          </cell>
          <cell r="AK469" t="str">
            <v>PEHA Elektro GmbH &amp; Co. KG</v>
          </cell>
        </row>
        <row r="470">
          <cell r="C470" t="str">
            <v>D 940/16 MLS-G</v>
          </cell>
          <cell r="D470" t="str">
            <v>4851</v>
          </cell>
          <cell r="E470" t="str">
            <v>15</v>
          </cell>
          <cell r="F470" t="str">
            <v>1</v>
          </cell>
          <cell r="G470" t="str">
            <v>01</v>
          </cell>
          <cell r="H470" t="str">
            <v>08</v>
          </cell>
          <cell r="I470" t="str">
            <v>8</v>
          </cell>
          <cell r="J470">
            <v>30</v>
          </cell>
          <cell r="K470">
            <v>0.12</v>
          </cell>
          <cell r="L470">
            <v>0.11</v>
          </cell>
          <cell r="M470" t="str">
            <v>KG</v>
          </cell>
          <cell r="N470">
            <v>0</v>
          </cell>
          <cell r="P470" t="str">
            <v>22325323242F362U77</v>
          </cell>
          <cell r="Q470" t="str">
            <v>4010105237511</v>
          </cell>
          <cell r="R470" t="str">
            <v>4</v>
          </cell>
          <cell r="S470" t="str">
            <v>225</v>
          </cell>
          <cell r="T470" t="str">
            <v>07</v>
          </cell>
          <cell r="V470" t="str">
            <v>90328900</v>
          </cell>
          <cell r="W470" t="str">
            <v>CZ</v>
          </cell>
          <cell r="X470" t="str">
            <v>W</v>
          </cell>
          <cell r="Y470" t="str">
            <v>607</v>
          </cell>
          <cell r="Z470" t="str">
            <v>EA</v>
          </cell>
          <cell r="AA470">
            <v>1</v>
          </cell>
          <cell r="AB470" t="str">
            <v>92 X 75 X 65</v>
          </cell>
          <cell r="AE470" t="str">
            <v>STK</v>
          </cell>
          <cell r="AF470">
            <v>1</v>
          </cell>
          <cell r="AG470">
            <v>19</v>
          </cell>
          <cell r="AH470">
            <v>1</v>
          </cell>
          <cell r="AI470" t="str">
            <v>STK</v>
          </cell>
          <cell r="AJ470" t="str">
            <v>PEHA Elektro GmbH &amp; Co. KG</v>
          </cell>
          <cell r="AK470" t="str">
            <v>PEHA Elektro GmbH &amp; Co. KG</v>
          </cell>
        </row>
        <row r="471">
          <cell r="C471" t="str">
            <v>D 94 ET CH</v>
          </cell>
          <cell r="D471" t="str">
            <v>4851</v>
          </cell>
          <cell r="E471" t="str">
            <v>15</v>
          </cell>
          <cell r="F471" t="str">
            <v>1</v>
          </cell>
          <cell r="G471" t="str">
            <v>01</v>
          </cell>
          <cell r="H471" t="str">
            <v>01</v>
          </cell>
          <cell r="I471" t="str">
            <v>1</v>
          </cell>
          <cell r="J471">
            <v>1</v>
          </cell>
          <cell r="K471">
            <v>1.4E-2</v>
          </cell>
          <cell r="L471">
            <v>1.4E-2</v>
          </cell>
          <cell r="M471" t="str">
            <v>KG</v>
          </cell>
          <cell r="N471">
            <v>0</v>
          </cell>
          <cell r="P471" t="str">
            <v>22325323242F262V03</v>
          </cell>
          <cell r="Q471" t="str">
            <v>4010105238914</v>
          </cell>
          <cell r="R471" t="str">
            <v>4</v>
          </cell>
          <cell r="S471" t="str">
            <v>225</v>
          </cell>
          <cell r="T471" t="str">
            <v>07</v>
          </cell>
          <cell r="V471" t="str">
            <v>85423910</v>
          </cell>
          <cell r="W471" t="str">
            <v>DE</v>
          </cell>
          <cell r="X471" t="str">
            <v>C</v>
          </cell>
          <cell r="Y471" t="str">
            <v>607</v>
          </cell>
          <cell r="Z471" t="str">
            <v>EA</v>
          </cell>
          <cell r="AA471">
            <v>1</v>
          </cell>
          <cell r="AB471" t="str">
            <v>80 X 80 X 5</v>
          </cell>
          <cell r="AE471" t="str">
            <v>STK</v>
          </cell>
          <cell r="AF471">
            <v>1</v>
          </cell>
          <cell r="AG471">
            <v>19</v>
          </cell>
          <cell r="AH471">
            <v>1</v>
          </cell>
          <cell r="AI471" t="str">
            <v>STK</v>
          </cell>
          <cell r="AJ471" t="str">
            <v>PEHA Elektro GmbH &amp; Co. KG</v>
          </cell>
          <cell r="AK471" t="str">
            <v>PEHA Elektro GmbH &amp; Co. KG</v>
          </cell>
        </row>
        <row r="472">
          <cell r="C472" t="str">
            <v>D 941/10 AM</v>
          </cell>
          <cell r="D472" t="str">
            <v>4851</v>
          </cell>
          <cell r="E472" t="str">
            <v>15</v>
          </cell>
          <cell r="F472" t="str">
            <v>1</v>
          </cell>
          <cell r="G472" t="str">
            <v>01</v>
          </cell>
          <cell r="H472" t="str">
            <v>01</v>
          </cell>
          <cell r="I472" t="str">
            <v>1</v>
          </cell>
          <cell r="J472">
            <v>10</v>
          </cell>
          <cell r="K472">
            <v>0.3</v>
          </cell>
          <cell r="L472">
            <v>0.3</v>
          </cell>
          <cell r="M472" t="str">
            <v>KG</v>
          </cell>
          <cell r="N472">
            <v>0</v>
          </cell>
          <cell r="P472" t="str">
            <v>22325323242F262U69</v>
          </cell>
          <cell r="Q472" t="str">
            <v>4010105240917</v>
          </cell>
          <cell r="R472" t="str">
            <v>3</v>
          </cell>
          <cell r="S472" t="str">
            <v>225</v>
          </cell>
          <cell r="T472" t="str">
            <v>07</v>
          </cell>
          <cell r="V472" t="str">
            <v>90328900</v>
          </cell>
          <cell r="W472" t="str">
            <v>CZ</v>
          </cell>
          <cell r="X472" t="str">
            <v>W</v>
          </cell>
          <cell r="Y472" t="str">
            <v>607</v>
          </cell>
          <cell r="Z472" t="str">
            <v>EA</v>
          </cell>
          <cell r="AA472">
            <v>1</v>
          </cell>
          <cell r="AB472" t="str">
            <v>110 X 90  X 65</v>
          </cell>
          <cell r="AE472" t="str">
            <v>STK</v>
          </cell>
          <cell r="AF472">
            <v>1</v>
          </cell>
          <cell r="AG472">
            <v>19</v>
          </cell>
          <cell r="AH472">
            <v>1</v>
          </cell>
          <cell r="AI472" t="str">
            <v>STK</v>
          </cell>
          <cell r="AJ472" t="str">
            <v>PEHA Elektro GmbH &amp; Co. KG</v>
          </cell>
          <cell r="AK472" t="str">
            <v>PEHA Elektro GmbH &amp; Co. KG</v>
          </cell>
        </row>
        <row r="473">
          <cell r="C473" t="str">
            <v>D 940 WES</v>
          </cell>
          <cell r="D473" t="str">
            <v>4851</v>
          </cell>
          <cell r="E473" t="str">
            <v>15</v>
          </cell>
          <cell r="F473" t="str">
            <v>1</v>
          </cell>
          <cell r="G473" t="str">
            <v>01</v>
          </cell>
          <cell r="H473" t="str">
            <v>01</v>
          </cell>
          <cell r="I473" t="str">
            <v>1</v>
          </cell>
          <cell r="J473">
            <v>10</v>
          </cell>
          <cell r="K473">
            <v>0.42</v>
          </cell>
          <cell r="L473">
            <v>0.42</v>
          </cell>
          <cell r="M473" t="str">
            <v>KG</v>
          </cell>
          <cell r="N473">
            <v>0</v>
          </cell>
          <cell r="P473" t="str">
            <v>22325323242F262U56</v>
          </cell>
          <cell r="Q473" t="str">
            <v>4010105241310</v>
          </cell>
          <cell r="R473" t="str">
            <v>4</v>
          </cell>
          <cell r="S473" t="str">
            <v>225</v>
          </cell>
          <cell r="T473" t="str">
            <v>07</v>
          </cell>
          <cell r="V473" t="str">
            <v>85423910</v>
          </cell>
          <cell r="W473" t="str">
            <v>DE</v>
          </cell>
          <cell r="X473" t="str">
            <v>W</v>
          </cell>
          <cell r="Y473" t="str">
            <v>607</v>
          </cell>
          <cell r="Z473" t="str">
            <v>EA</v>
          </cell>
          <cell r="AA473">
            <v>1</v>
          </cell>
          <cell r="AB473" t="str">
            <v>295 X 175 X 125</v>
          </cell>
          <cell r="AE473" t="str">
            <v>STK</v>
          </cell>
          <cell r="AF473">
            <v>1</v>
          </cell>
          <cell r="AG473">
            <v>19</v>
          </cell>
          <cell r="AH473">
            <v>1</v>
          </cell>
          <cell r="AI473" t="str">
            <v>STK</v>
          </cell>
          <cell r="AJ473" t="str">
            <v>PEHA Elektro GmbH &amp; Co. KG</v>
          </cell>
          <cell r="AK473" t="str">
            <v>PEHA Elektro GmbH &amp; Co. KG</v>
          </cell>
        </row>
        <row r="474">
          <cell r="C474" t="str">
            <v>D 940 WS</v>
          </cell>
          <cell r="D474" t="str">
            <v>4851</v>
          </cell>
          <cell r="E474" t="str">
            <v>15</v>
          </cell>
          <cell r="F474" t="str">
            <v>1</v>
          </cell>
          <cell r="G474" t="str">
            <v>01</v>
          </cell>
          <cell r="H474" t="str">
            <v>01</v>
          </cell>
          <cell r="I474" t="str">
            <v>1</v>
          </cell>
          <cell r="J474">
            <v>15</v>
          </cell>
          <cell r="K474">
            <v>0.36</v>
          </cell>
          <cell r="L474">
            <v>0.36</v>
          </cell>
          <cell r="M474" t="str">
            <v>KG</v>
          </cell>
          <cell r="N474">
            <v>0</v>
          </cell>
          <cell r="P474" t="str">
            <v>22325323242F262U56</v>
          </cell>
          <cell r="Q474" t="str">
            <v>4010105241419</v>
          </cell>
          <cell r="R474" t="str">
            <v>4</v>
          </cell>
          <cell r="S474" t="str">
            <v>225</v>
          </cell>
          <cell r="T474" t="str">
            <v>07</v>
          </cell>
          <cell r="V474" t="str">
            <v>85423910</v>
          </cell>
          <cell r="W474" t="str">
            <v>DE</v>
          </cell>
          <cell r="X474" t="str">
            <v>W</v>
          </cell>
          <cell r="Y474" t="str">
            <v>607</v>
          </cell>
          <cell r="Z474" t="str">
            <v>EA</v>
          </cell>
          <cell r="AA474">
            <v>1</v>
          </cell>
          <cell r="AE474" t="str">
            <v>STK</v>
          </cell>
          <cell r="AF474">
            <v>1</v>
          </cell>
          <cell r="AG474">
            <v>19</v>
          </cell>
          <cell r="AH474">
            <v>1</v>
          </cell>
          <cell r="AI474" t="str">
            <v>STK</v>
          </cell>
          <cell r="AJ474" t="str">
            <v>PEHA Elektro GmbH &amp; Co. KG</v>
          </cell>
          <cell r="AK474" t="str">
            <v>PEHA Elektro GmbH &amp; Co. KG</v>
          </cell>
        </row>
        <row r="475">
          <cell r="C475" t="str">
            <v>D 940 WS-AE</v>
          </cell>
          <cell r="D475" t="str">
            <v>4851</v>
          </cell>
          <cell r="E475" t="str">
            <v>15</v>
          </cell>
          <cell r="F475" t="str">
            <v>1</v>
          </cell>
          <cell r="G475" t="str">
            <v>01</v>
          </cell>
          <cell r="H475" t="str">
            <v>01</v>
          </cell>
          <cell r="I475" t="str">
            <v>1</v>
          </cell>
          <cell r="J475">
            <v>15</v>
          </cell>
          <cell r="K475">
            <v>0.1</v>
          </cell>
          <cell r="L475">
            <v>9.9000000000000005E-2</v>
          </cell>
          <cell r="M475" t="str">
            <v>KG</v>
          </cell>
          <cell r="N475">
            <v>0</v>
          </cell>
          <cell r="P475" t="str">
            <v>22325323242F262U56</v>
          </cell>
          <cell r="Q475" t="str">
            <v>4010105241518</v>
          </cell>
          <cell r="R475" t="str">
            <v>4</v>
          </cell>
          <cell r="S475" t="str">
            <v>225</v>
          </cell>
          <cell r="T475" t="str">
            <v>07</v>
          </cell>
          <cell r="V475" t="str">
            <v>85423910</v>
          </cell>
          <cell r="W475" t="str">
            <v>DE</v>
          </cell>
          <cell r="X475" t="str">
            <v>W</v>
          </cell>
          <cell r="Y475" t="str">
            <v>607</v>
          </cell>
          <cell r="Z475" t="str">
            <v>EA</v>
          </cell>
          <cell r="AA475">
            <v>1</v>
          </cell>
          <cell r="AB475" t="str">
            <v>90 X 80 X 40</v>
          </cell>
          <cell r="AE475" t="str">
            <v>STK</v>
          </cell>
          <cell r="AF475">
            <v>1</v>
          </cell>
          <cell r="AG475">
            <v>19</v>
          </cell>
          <cell r="AH475">
            <v>1</v>
          </cell>
          <cell r="AI475" t="str">
            <v>STK</v>
          </cell>
          <cell r="AJ475" t="str">
            <v>PEHA Elektro GmbH &amp; Co. KG</v>
          </cell>
          <cell r="AK475" t="str">
            <v>PEHA Elektro GmbH &amp; Co. KG</v>
          </cell>
        </row>
        <row r="476">
          <cell r="C476" t="str">
            <v>RAIN SENSOR -D 940 RS</v>
          </cell>
          <cell r="D476" t="str">
            <v>4851</v>
          </cell>
          <cell r="E476" t="str">
            <v>15</v>
          </cell>
          <cell r="F476" t="str">
            <v>1</v>
          </cell>
          <cell r="G476" t="str">
            <v>01</v>
          </cell>
          <cell r="H476" t="str">
            <v>01</v>
          </cell>
          <cell r="I476" t="str">
            <v>1</v>
          </cell>
          <cell r="J476">
            <v>30</v>
          </cell>
          <cell r="K476">
            <v>0.19800000000000001</v>
          </cell>
          <cell r="L476">
            <v>0.19800000000000001</v>
          </cell>
          <cell r="M476" t="str">
            <v>KG</v>
          </cell>
          <cell r="N476">
            <v>0</v>
          </cell>
          <cell r="P476" t="str">
            <v>22325323242F262U56</v>
          </cell>
          <cell r="Q476" t="str">
            <v>4010105241617</v>
          </cell>
          <cell r="R476" t="str">
            <v>3</v>
          </cell>
          <cell r="S476" t="str">
            <v>225</v>
          </cell>
          <cell r="T476" t="str">
            <v>07</v>
          </cell>
          <cell r="V476" t="str">
            <v>85423910</v>
          </cell>
          <cell r="W476" t="str">
            <v>DE</v>
          </cell>
          <cell r="X476" t="str">
            <v>W</v>
          </cell>
          <cell r="Y476" t="str">
            <v>607</v>
          </cell>
          <cell r="Z476" t="str">
            <v>EA</v>
          </cell>
          <cell r="AA476">
            <v>1</v>
          </cell>
          <cell r="AE476" t="str">
            <v>STK</v>
          </cell>
          <cell r="AF476">
            <v>1</v>
          </cell>
          <cell r="AG476">
            <v>19</v>
          </cell>
          <cell r="AH476">
            <v>1</v>
          </cell>
          <cell r="AI476" t="str">
            <v>STK</v>
          </cell>
          <cell r="AJ476" t="str">
            <v>PEHA Elektro GmbH &amp; Co. KG</v>
          </cell>
          <cell r="AK476" t="str">
            <v>PEHA Elektro GmbH &amp; Co. KG</v>
          </cell>
        </row>
        <row r="477">
          <cell r="C477" t="str">
            <v>WALL BRACKET-D 94 WS/RS</v>
          </cell>
          <cell r="D477" t="str">
            <v>4851</v>
          </cell>
          <cell r="E477" t="str">
            <v>15</v>
          </cell>
          <cell r="F477" t="str">
            <v>1</v>
          </cell>
          <cell r="G477" t="str">
            <v>01</v>
          </cell>
          <cell r="H477" t="str">
            <v>01</v>
          </cell>
          <cell r="I477" t="str">
            <v>1</v>
          </cell>
          <cell r="J477">
            <v>15</v>
          </cell>
          <cell r="K477">
            <v>0.34399999999999997</v>
          </cell>
          <cell r="L477">
            <v>0.34399999999999997</v>
          </cell>
          <cell r="M477" t="str">
            <v>KG</v>
          </cell>
          <cell r="N477">
            <v>0</v>
          </cell>
          <cell r="P477" t="str">
            <v>22325323242F262V03</v>
          </cell>
          <cell r="Q477" t="str">
            <v>4010105241716</v>
          </cell>
          <cell r="R477" t="str">
            <v>3</v>
          </cell>
          <cell r="S477" t="str">
            <v>225</v>
          </cell>
          <cell r="T477" t="str">
            <v>07</v>
          </cell>
          <cell r="V477" t="str">
            <v>85389099</v>
          </cell>
          <cell r="W477" t="str">
            <v>DE</v>
          </cell>
          <cell r="X477" t="str">
            <v>W</v>
          </cell>
          <cell r="Y477" t="str">
            <v>607</v>
          </cell>
          <cell r="Z477" t="str">
            <v>EA</v>
          </cell>
          <cell r="AA477">
            <v>1</v>
          </cell>
          <cell r="AB477" t="str">
            <v>288 X 114  X 62</v>
          </cell>
          <cell r="AE477" t="str">
            <v>STK</v>
          </cell>
          <cell r="AF477">
            <v>1</v>
          </cell>
          <cell r="AG477">
            <v>19</v>
          </cell>
          <cell r="AH477">
            <v>1</v>
          </cell>
          <cell r="AI477" t="str">
            <v>STK</v>
          </cell>
          <cell r="AJ477" t="str">
            <v>PEHA Elektro GmbH &amp; Co. KG</v>
          </cell>
          <cell r="AK477" t="str">
            <v>PEHA Elektro GmbH &amp; Co. KG</v>
          </cell>
        </row>
        <row r="478">
          <cell r="C478" t="str">
            <v>D 891.10</v>
          </cell>
          <cell r="D478" t="str">
            <v>4851</v>
          </cell>
          <cell r="E478" t="str">
            <v>15</v>
          </cell>
          <cell r="F478" t="str">
            <v>18</v>
          </cell>
          <cell r="G478" t="str">
            <v>18</v>
          </cell>
          <cell r="H478" t="str">
            <v>18</v>
          </cell>
          <cell r="I478" t="str">
            <v>18</v>
          </cell>
          <cell r="J478">
            <v>20</v>
          </cell>
          <cell r="K478">
            <v>0.121</v>
          </cell>
          <cell r="L478">
            <v>0.12</v>
          </cell>
          <cell r="M478" t="str">
            <v>KG</v>
          </cell>
          <cell r="N478">
            <v>0</v>
          </cell>
          <cell r="P478" t="str">
            <v>221248224328432F15</v>
          </cell>
          <cell r="Q478" t="str">
            <v>4010105241914</v>
          </cell>
          <cell r="R478" t="str">
            <v>4</v>
          </cell>
          <cell r="S478" t="str">
            <v>221</v>
          </cell>
          <cell r="T478" t="str">
            <v>07</v>
          </cell>
          <cell r="V478" t="str">
            <v>85389099</v>
          </cell>
          <cell r="W478" t="str">
            <v>US</v>
          </cell>
          <cell r="X478" t="str">
            <v>C</v>
          </cell>
          <cell r="Y478" t="str">
            <v>606</v>
          </cell>
          <cell r="Z478" t="str">
            <v>EA</v>
          </cell>
          <cell r="AA478">
            <v>1</v>
          </cell>
          <cell r="AB478" t="str">
            <v>135 X 135 X 60</v>
          </cell>
          <cell r="AE478" t="str">
            <v>STK</v>
          </cell>
          <cell r="AF478">
            <v>1</v>
          </cell>
          <cell r="AG478">
            <v>19</v>
          </cell>
          <cell r="AH478">
            <v>1</v>
          </cell>
          <cell r="AI478" t="str">
            <v>STK</v>
          </cell>
          <cell r="AJ478" t="str">
            <v>PEHA Elektro GmbH &amp; Co. KG</v>
          </cell>
          <cell r="AK478" t="str">
            <v>PEHA Elektro GmbH &amp; Co. KG</v>
          </cell>
        </row>
        <row r="479">
          <cell r="C479" t="str">
            <v>D 940 BV</v>
          </cell>
          <cell r="D479" t="str">
            <v>4851</v>
          </cell>
          <cell r="E479" t="str">
            <v>15</v>
          </cell>
          <cell r="F479" t="str">
            <v>1</v>
          </cell>
          <cell r="G479" t="str">
            <v>01</v>
          </cell>
          <cell r="H479" t="str">
            <v>01</v>
          </cell>
          <cell r="I479" t="str">
            <v>1</v>
          </cell>
          <cell r="J479">
            <v>10</v>
          </cell>
          <cell r="K479">
            <v>0.16</v>
          </cell>
          <cell r="L479">
            <v>0.16</v>
          </cell>
          <cell r="M479" t="str">
            <v>KG</v>
          </cell>
          <cell r="N479">
            <v>0</v>
          </cell>
          <cell r="P479" t="str">
            <v>22325323242F262V03</v>
          </cell>
          <cell r="Q479" t="str">
            <v>4010105242218</v>
          </cell>
          <cell r="R479" t="str">
            <v>4</v>
          </cell>
          <cell r="S479" t="str">
            <v>225</v>
          </cell>
          <cell r="T479" t="str">
            <v>07</v>
          </cell>
          <cell r="V479" t="str">
            <v>90328900</v>
          </cell>
          <cell r="W479" t="str">
            <v>CZ</v>
          </cell>
          <cell r="X479" t="str">
            <v>W</v>
          </cell>
          <cell r="Y479" t="str">
            <v>607</v>
          </cell>
          <cell r="Z479" t="str">
            <v>EA</v>
          </cell>
          <cell r="AA479">
            <v>1</v>
          </cell>
          <cell r="AB479" t="str">
            <v>95 X 80 X 70</v>
          </cell>
          <cell r="AE479" t="str">
            <v>STK</v>
          </cell>
          <cell r="AF479">
            <v>1</v>
          </cell>
          <cell r="AG479">
            <v>19</v>
          </cell>
          <cell r="AH479">
            <v>1</v>
          </cell>
          <cell r="AI479" t="str">
            <v>STK</v>
          </cell>
          <cell r="AJ479" t="str">
            <v>PEHA Elektro GmbH &amp; Co. KG</v>
          </cell>
          <cell r="AK479" t="str">
            <v>PEHA Elektro GmbH &amp; Co. KG</v>
          </cell>
        </row>
        <row r="480">
          <cell r="C480" t="str">
            <v>D 940 WS-SPV</v>
          </cell>
          <cell r="D480" t="str">
            <v>4851</v>
          </cell>
          <cell r="E480" t="str">
            <v>15</v>
          </cell>
          <cell r="F480" t="str">
            <v>2</v>
          </cell>
          <cell r="G480" t="str">
            <v>02</v>
          </cell>
          <cell r="H480" t="str">
            <v>02</v>
          </cell>
          <cell r="I480" t="str">
            <v>2</v>
          </cell>
          <cell r="J480">
            <v>40</v>
          </cell>
          <cell r="K480">
            <v>0.16</v>
          </cell>
          <cell r="L480">
            <v>0.16</v>
          </cell>
          <cell r="M480" t="str">
            <v>KG</v>
          </cell>
          <cell r="N480">
            <v>0</v>
          </cell>
          <cell r="P480" t="str">
            <v>22325323242F262U56</v>
          </cell>
          <cell r="Q480" t="str">
            <v>4010105242317</v>
          </cell>
          <cell r="R480" t="str">
            <v>4</v>
          </cell>
          <cell r="S480" t="str">
            <v>225</v>
          </cell>
          <cell r="T480" t="str">
            <v>07</v>
          </cell>
          <cell r="V480" t="str">
            <v>85389099</v>
          </cell>
          <cell r="W480" t="str">
            <v>DE</v>
          </cell>
          <cell r="X480" t="str">
            <v>C</v>
          </cell>
          <cell r="Y480" t="str">
            <v>607</v>
          </cell>
          <cell r="Z480" t="str">
            <v>EA</v>
          </cell>
          <cell r="AA480">
            <v>1</v>
          </cell>
          <cell r="AE480" t="str">
            <v>STK</v>
          </cell>
          <cell r="AF480">
            <v>1</v>
          </cell>
          <cell r="AG480">
            <v>19</v>
          </cell>
          <cell r="AH480">
            <v>1</v>
          </cell>
          <cell r="AI480" t="str">
            <v>STK</v>
          </cell>
          <cell r="AJ480" t="str">
            <v>PEHA Elektro GmbH &amp; Co. KG</v>
          </cell>
          <cell r="AK480" t="str">
            <v>PEHA Elektro GmbH &amp; Co. KG</v>
          </cell>
        </row>
        <row r="481">
          <cell r="C481" t="str">
            <v>D 952 JRM/JD</v>
          </cell>
          <cell r="D481" t="str">
            <v>4851</v>
          </cell>
          <cell r="E481" t="str">
            <v>15</v>
          </cell>
          <cell r="F481" t="str">
            <v>1</v>
          </cell>
          <cell r="G481" t="str">
            <v>01</v>
          </cell>
          <cell r="H481" t="str">
            <v>08</v>
          </cell>
          <cell r="I481" t="str">
            <v>8</v>
          </cell>
          <cell r="J481">
            <v>10</v>
          </cell>
          <cell r="K481">
            <v>0.16</v>
          </cell>
          <cell r="L481">
            <v>0.16</v>
          </cell>
          <cell r="M481" t="str">
            <v>KG</v>
          </cell>
          <cell r="N481">
            <v>0</v>
          </cell>
          <cell r="P481" t="str">
            <v>22325323242F262U64</v>
          </cell>
          <cell r="Q481" t="str">
            <v>4010105242911</v>
          </cell>
          <cell r="R481" t="str">
            <v>4</v>
          </cell>
          <cell r="S481" t="str">
            <v>225</v>
          </cell>
          <cell r="T481" t="str">
            <v>07</v>
          </cell>
          <cell r="V481" t="str">
            <v>90328900</v>
          </cell>
          <cell r="W481" t="str">
            <v>CZ</v>
          </cell>
          <cell r="X481" t="str">
            <v>W</v>
          </cell>
          <cell r="Y481" t="str">
            <v>607</v>
          </cell>
          <cell r="Z481" t="str">
            <v>EA</v>
          </cell>
          <cell r="AA481">
            <v>1</v>
          </cell>
          <cell r="AE481" t="str">
            <v>STK</v>
          </cell>
          <cell r="AF481">
            <v>1</v>
          </cell>
          <cell r="AG481">
            <v>19</v>
          </cell>
          <cell r="AH481">
            <v>1</v>
          </cell>
          <cell r="AI481" t="str">
            <v>STK</v>
          </cell>
          <cell r="AJ481" t="str">
            <v>PEHA Elektro GmbH &amp; Co. KG</v>
          </cell>
          <cell r="AK481" t="str">
            <v>PEHA Elektro GmbH &amp; Co. KG</v>
          </cell>
        </row>
        <row r="482">
          <cell r="C482" t="str">
            <v>D 940/24 EM RÜ DIAG</v>
          </cell>
          <cell r="D482" t="str">
            <v>4851</v>
          </cell>
          <cell r="E482" t="str">
            <v>15</v>
          </cell>
          <cell r="F482" t="str">
            <v>1</v>
          </cell>
          <cell r="G482" t="str">
            <v>01</v>
          </cell>
          <cell r="H482" t="str">
            <v>01</v>
          </cell>
          <cell r="I482" t="str">
            <v>1</v>
          </cell>
          <cell r="J482">
            <v>10</v>
          </cell>
          <cell r="K482">
            <v>0.3</v>
          </cell>
          <cell r="L482">
            <v>0.3</v>
          </cell>
          <cell r="M482" t="str">
            <v>KG</v>
          </cell>
          <cell r="N482">
            <v>0</v>
          </cell>
          <cell r="P482" t="str">
            <v>22325323242F262U69</v>
          </cell>
          <cell r="Q482" t="str">
            <v>4010105244717</v>
          </cell>
          <cell r="R482" t="str">
            <v>3</v>
          </cell>
          <cell r="S482" t="str">
            <v>225</v>
          </cell>
          <cell r="T482" t="str">
            <v>07</v>
          </cell>
          <cell r="V482" t="str">
            <v>90328900</v>
          </cell>
          <cell r="W482" t="str">
            <v>CZ</v>
          </cell>
          <cell r="X482" t="str">
            <v>W</v>
          </cell>
          <cell r="Y482" t="str">
            <v>607</v>
          </cell>
          <cell r="Z482" t="str">
            <v>EA</v>
          </cell>
          <cell r="AA482">
            <v>1</v>
          </cell>
          <cell r="AB482" t="str">
            <v>95 X 80 X 65</v>
          </cell>
          <cell r="AE482" t="str">
            <v>STK</v>
          </cell>
          <cell r="AF482">
            <v>1</v>
          </cell>
          <cell r="AG482">
            <v>19</v>
          </cell>
          <cell r="AH482">
            <v>1</v>
          </cell>
          <cell r="AI482" t="str">
            <v>STK</v>
          </cell>
          <cell r="AJ482" t="str">
            <v>PEHA Elektro GmbH &amp; Co. KG</v>
          </cell>
          <cell r="AK482" t="str">
            <v>PEHA Elektro GmbH &amp; Co. KG</v>
          </cell>
        </row>
        <row r="483">
          <cell r="C483" t="str">
            <v>D 940/10 AM DIAG</v>
          </cell>
          <cell r="D483" t="str">
            <v>4851</v>
          </cell>
          <cell r="E483" t="str">
            <v>15</v>
          </cell>
          <cell r="F483" t="str">
            <v>1</v>
          </cell>
          <cell r="G483" t="str">
            <v>10</v>
          </cell>
          <cell r="H483" t="str">
            <v>10</v>
          </cell>
          <cell r="I483" t="str">
            <v>2</v>
          </cell>
          <cell r="J483">
            <v>30</v>
          </cell>
          <cell r="K483">
            <v>0.1</v>
          </cell>
          <cell r="L483">
            <v>0.1</v>
          </cell>
          <cell r="M483" t="str">
            <v>KG</v>
          </cell>
          <cell r="N483">
            <v>0</v>
          </cell>
          <cell r="P483" t="str">
            <v>22325323242F262U69</v>
          </cell>
          <cell r="Q483" t="str">
            <v>4010105244816</v>
          </cell>
          <cell r="R483" t="str">
            <v>4</v>
          </cell>
          <cell r="S483" t="str">
            <v>225</v>
          </cell>
          <cell r="T483" t="str">
            <v>07</v>
          </cell>
          <cell r="V483" t="str">
            <v>85423910</v>
          </cell>
          <cell r="W483" t="str">
            <v>DE</v>
          </cell>
          <cell r="X483" t="str">
            <v>C</v>
          </cell>
          <cell r="Y483" t="str">
            <v>607</v>
          </cell>
          <cell r="Z483" t="str">
            <v>EA</v>
          </cell>
          <cell r="AA483">
            <v>1</v>
          </cell>
          <cell r="AB483" t="str">
            <v>110 X 92 X 66</v>
          </cell>
          <cell r="AE483" t="str">
            <v>STK</v>
          </cell>
          <cell r="AF483">
            <v>1</v>
          </cell>
          <cell r="AG483">
            <v>19</v>
          </cell>
          <cell r="AH483">
            <v>1</v>
          </cell>
          <cell r="AI483" t="str">
            <v>STK</v>
          </cell>
          <cell r="AJ483" t="str">
            <v>PEHA Elektro GmbH &amp; Co. KG</v>
          </cell>
          <cell r="AK483" t="str">
            <v>PEHA Elektro GmbH &amp; Co. KG</v>
          </cell>
        </row>
        <row r="484">
          <cell r="C484" t="str">
            <v>D 942/10 AM DIAG</v>
          </cell>
          <cell r="D484" t="str">
            <v>4851</v>
          </cell>
          <cell r="E484" t="str">
            <v>15</v>
          </cell>
          <cell r="F484" t="str">
            <v>1</v>
          </cell>
          <cell r="G484" t="str">
            <v>01</v>
          </cell>
          <cell r="H484" t="str">
            <v>01</v>
          </cell>
          <cell r="I484" t="str">
            <v>1</v>
          </cell>
          <cell r="J484">
            <v>10</v>
          </cell>
          <cell r="K484">
            <v>0.3</v>
          </cell>
          <cell r="L484">
            <v>0.3</v>
          </cell>
          <cell r="M484" t="str">
            <v>KG</v>
          </cell>
          <cell r="N484">
            <v>0</v>
          </cell>
          <cell r="P484" t="str">
            <v>22325323242F262U69</v>
          </cell>
          <cell r="Q484" t="str">
            <v>4010105244823</v>
          </cell>
          <cell r="R484" t="str">
            <v>4</v>
          </cell>
          <cell r="S484" t="str">
            <v>225</v>
          </cell>
          <cell r="T484" t="str">
            <v>07</v>
          </cell>
          <cell r="V484" t="str">
            <v>90328900</v>
          </cell>
          <cell r="W484" t="str">
            <v>CZ</v>
          </cell>
          <cell r="X484" t="str">
            <v>W</v>
          </cell>
          <cell r="Y484" t="str">
            <v>607</v>
          </cell>
          <cell r="Z484" t="str">
            <v>EA</v>
          </cell>
          <cell r="AA484">
            <v>1</v>
          </cell>
          <cell r="AB484" t="str">
            <v>110 X 95 X 70</v>
          </cell>
          <cell r="AE484" t="str">
            <v>STK</v>
          </cell>
          <cell r="AF484">
            <v>1</v>
          </cell>
          <cell r="AG484">
            <v>19</v>
          </cell>
          <cell r="AH484">
            <v>1</v>
          </cell>
          <cell r="AI484" t="str">
            <v>STK</v>
          </cell>
          <cell r="AJ484" t="str">
            <v>PEHA Elektro GmbH &amp; Co. KG</v>
          </cell>
          <cell r="AK484" t="str">
            <v>PEHA Elektro GmbH &amp; Co. KG</v>
          </cell>
        </row>
        <row r="485">
          <cell r="C485" t="str">
            <v>D 940/4 AM DIAG</v>
          </cell>
          <cell r="D485" t="str">
            <v>4851</v>
          </cell>
          <cell r="E485" t="str">
            <v>15</v>
          </cell>
          <cell r="F485" t="str">
            <v>2</v>
          </cell>
          <cell r="G485" t="str">
            <v>02</v>
          </cell>
          <cell r="H485" t="str">
            <v>02</v>
          </cell>
          <cell r="I485" t="str">
            <v>2</v>
          </cell>
          <cell r="J485">
            <v>30</v>
          </cell>
          <cell r="K485">
            <v>0.32600000000000001</v>
          </cell>
          <cell r="L485">
            <v>0.32600000000000001</v>
          </cell>
          <cell r="M485" t="str">
            <v>KG</v>
          </cell>
          <cell r="N485">
            <v>0</v>
          </cell>
          <cell r="P485" t="str">
            <v>22325323242F262U69</v>
          </cell>
          <cell r="Q485" t="str">
            <v>4010105244915</v>
          </cell>
          <cell r="R485" t="str">
            <v>4</v>
          </cell>
          <cell r="S485" t="str">
            <v>225</v>
          </cell>
          <cell r="T485" t="str">
            <v>07</v>
          </cell>
          <cell r="V485" t="str">
            <v>85423910</v>
          </cell>
          <cell r="W485" t="str">
            <v>DE</v>
          </cell>
          <cell r="X485" t="str">
            <v>C</v>
          </cell>
          <cell r="Y485" t="str">
            <v>607</v>
          </cell>
          <cell r="Z485" t="str">
            <v>EA</v>
          </cell>
          <cell r="AA485">
            <v>1</v>
          </cell>
          <cell r="AB485" t="str">
            <v>93 X 74 X 65</v>
          </cell>
          <cell r="AE485" t="str">
            <v>STK</v>
          </cell>
          <cell r="AF485">
            <v>1</v>
          </cell>
          <cell r="AG485">
            <v>19</v>
          </cell>
          <cell r="AH485">
            <v>1</v>
          </cell>
          <cell r="AI485" t="str">
            <v>STK</v>
          </cell>
          <cell r="AJ485" t="str">
            <v>PEHA Elektro GmbH &amp; Co. KG</v>
          </cell>
          <cell r="AK485" t="str">
            <v>PEHA Elektro GmbH &amp; Co. KG</v>
          </cell>
        </row>
        <row r="486">
          <cell r="C486" t="str">
            <v>D 942/4 AM DIAG</v>
          </cell>
          <cell r="D486" t="str">
            <v>4851</v>
          </cell>
          <cell r="E486" t="str">
            <v>15</v>
          </cell>
          <cell r="F486" t="str">
            <v>1</v>
          </cell>
          <cell r="G486" t="str">
            <v>01</v>
          </cell>
          <cell r="H486" t="str">
            <v>01</v>
          </cell>
          <cell r="I486" t="str">
            <v>1</v>
          </cell>
          <cell r="J486">
            <v>10</v>
          </cell>
          <cell r="K486">
            <v>0.3</v>
          </cell>
          <cell r="L486">
            <v>0.3</v>
          </cell>
          <cell r="M486" t="str">
            <v>KG</v>
          </cell>
          <cell r="N486">
            <v>0</v>
          </cell>
          <cell r="P486" t="str">
            <v>22325323242F262U69</v>
          </cell>
          <cell r="Q486" t="str">
            <v>4010105244922</v>
          </cell>
          <cell r="R486" t="str">
            <v>4</v>
          </cell>
          <cell r="S486" t="str">
            <v>225</v>
          </cell>
          <cell r="T486" t="str">
            <v>07</v>
          </cell>
          <cell r="V486" t="str">
            <v>90328900</v>
          </cell>
          <cell r="W486" t="str">
            <v>CZ</v>
          </cell>
          <cell r="X486" t="str">
            <v>W</v>
          </cell>
          <cell r="Y486" t="str">
            <v>607</v>
          </cell>
          <cell r="Z486" t="str">
            <v>EA</v>
          </cell>
          <cell r="AA486">
            <v>1</v>
          </cell>
          <cell r="AB486" t="str">
            <v>115 X 100 X 70</v>
          </cell>
          <cell r="AE486" t="str">
            <v>STK</v>
          </cell>
          <cell r="AF486">
            <v>1</v>
          </cell>
          <cell r="AG486">
            <v>19</v>
          </cell>
          <cell r="AH486">
            <v>1</v>
          </cell>
          <cell r="AI486" t="str">
            <v>STK</v>
          </cell>
          <cell r="AJ486" t="str">
            <v>PEHA Elektro GmbH &amp; Co. KG</v>
          </cell>
          <cell r="AK486" t="str">
            <v>PEHA Elektro GmbH &amp; Co. KG</v>
          </cell>
        </row>
        <row r="487">
          <cell r="C487" t="str">
            <v>D 940 JRM DIAG</v>
          </cell>
          <cell r="D487" t="str">
            <v>4851</v>
          </cell>
          <cell r="E487" t="str">
            <v>15</v>
          </cell>
          <cell r="F487" t="str">
            <v>1</v>
          </cell>
          <cell r="G487" t="str">
            <v>01</v>
          </cell>
          <cell r="H487" t="str">
            <v>01</v>
          </cell>
          <cell r="I487" t="str">
            <v>1</v>
          </cell>
          <cell r="J487">
            <v>10</v>
          </cell>
          <cell r="K487">
            <v>0.16500000000000001</v>
          </cell>
          <cell r="L487">
            <v>0.16500000000000001</v>
          </cell>
          <cell r="M487" t="str">
            <v>KG</v>
          </cell>
          <cell r="N487">
            <v>0</v>
          </cell>
          <cell r="P487" t="str">
            <v>22325323242F262U69</v>
          </cell>
          <cell r="Q487" t="str">
            <v>4010105245011</v>
          </cell>
          <cell r="R487" t="str">
            <v>4</v>
          </cell>
          <cell r="S487" t="str">
            <v>225</v>
          </cell>
          <cell r="T487" t="str">
            <v>07</v>
          </cell>
          <cell r="V487" t="str">
            <v>90328900</v>
          </cell>
          <cell r="W487" t="str">
            <v>CZ</v>
          </cell>
          <cell r="X487" t="str">
            <v>W</v>
          </cell>
          <cell r="Y487" t="str">
            <v>607</v>
          </cell>
          <cell r="Z487" t="str">
            <v>EA</v>
          </cell>
          <cell r="AA487">
            <v>1</v>
          </cell>
          <cell r="AB487" t="str">
            <v>95 X 85 X 70</v>
          </cell>
          <cell r="AE487" t="str">
            <v>STK</v>
          </cell>
          <cell r="AF487">
            <v>1</v>
          </cell>
          <cell r="AG487">
            <v>19</v>
          </cell>
          <cell r="AH487">
            <v>1</v>
          </cell>
          <cell r="AI487" t="str">
            <v>STK</v>
          </cell>
          <cell r="AJ487" t="str">
            <v>PEHA Elektro GmbH &amp; Co. KG</v>
          </cell>
          <cell r="AK487" t="str">
            <v>PEHA Elektro GmbH &amp; Co. KG</v>
          </cell>
        </row>
        <row r="488">
          <cell r="C488" t="str">
            <v>D 94 WS/RS/ABN</v>
          </cell>
          <cell r="D488" t="str">
            <v>4851</v>
          </cell>
          <cell r="E488" t="str">
            <v>15</v>
          </cell>
          <cell r="F488" t="str">
            <v>1</v>
          </cell>
          <cell r="G488" t="str">
            <v>10</v>
          </cell>
          <cell r="H488" t="str">
            <v>10</v>
          </cell>
          <cell r="I488" t="str">
            <v>2</v>
          </cell>
          <cell r="J488">
            <v>30</v>
          </cell>
          <cell r="K488">
            <v>0.105</v>
          </cell>
          <cell r="L488">
            <v>0.105</v>
          </cell>
          <cell r="M488" t="str">
            <v>KG</v>
          </cell>
          <cell r="N488">
            <v>0</v>
          </cell>
          <cell r="P488" t="str">
            <v>22325323242F262V03</v>
          </cell>
          <cell r="Q488" t="str">
            <v>4010105246919</v>
          </cell>
          <cell r="R488" t="str">
            <v>4</v>
          </cell>
          <cell r="S488" t="str">
            <v>225</v>
          </cell>
          <cell r="T488" t="str">
            <v>07</v>
          </cell>
          <cell r="V488" t="str">
            <v>85389099</v>
          </cell>
          <cell r="W488" t="str">
            <v>DE</v>
          </cell>
          <cell r="X488" t="str">
            <v>C</v>
          </cell>
          <cell r="Y488" t="str">
            <v>607</v>
          </cell>
          <cell r="Z488" t="str">
            <v>EA</v>
          </cell>
          <cell r="AA488">
            <v>1</v>
          </cell>
          <cell r="AE488" t="str">
            <v>STK</v>
          </cell>
          <cell r="AF488">
            <v>1</v>
          </cell>
          <cell r="AG488">
            <v>19</v>
          </cell>
          <cell r="AH488">
            <v>1</v>
          </cell>
          <cell r="AI488" t="str">
            <v>STK</v>
          </cell>
          <cell r="AJ488" t="str">
            <v>PEHA Elektro GmbH &amp; Co. KG</v>
          </cell>
          <cell r="AK488" t="str">
            <v>PEHA Elektro GmbH &amp; Co. KG</v>
          </cell>
        </row>
        <row r="489">
          <cell r="C489" t="str">
            <v>D 941 DCF</v>
          </cell>
          <cell r="D489" t="str">
            <v>4851</v>
          </cell>
          <cell r="E489" t="str">
            <v>15</v>
          </cell>
          <cell r="F489" t="str">
            <v>1</v>
          </cell>
          <cell r="G489" t="str">
            <v>01</v>
          </cell>
          <cell r="H489" t="str">
            <v>01</v>
          </cell>
          <cell r="I489" t="str">
            <v>1</v>
          </cell>
          <cell r="J489">
            <v>1</v>
          </cell>
          <cell r="K489">
            <v>0.22600000000000001</v>
          </cell>
          <cell r="L489">
            <v>0.22600000000000001</v>
          </cell>
          <cell r="M489" t="str">
            <v>KG</v>
          </cell>
          <cell r="N489">
            <v>0</v>
          </cell>
          <cell r="P489" t="str">
            <v>22325323242F262V03</v>
          </cell>
          <cell r="Q489" t="str">
            <v>4010105251111</v>
          </cell>
          <cell r="R489" t="str">
            <v>4</v>
          </cell>
          <cell r="S489" t="str">
            <v>225</v>
          </cell>
          <cell r="T489" t="str">
            <v>07</v>
          </cell>
          <cell r="V489" t="str">
            <v>85177011</v>
          </cell>
          <cell r="W489" t="str">
            <v>DE</v>
          </cell>
          <cell r="X489" t="str">
            <v>W</v>
          </cell>
          <cell r="Y489" t="str">
            <v>607</v>
          </cell>
          <cell r="Z489" t="str">
            <v>EA</v>
          </cell>
          <cell r="AA489">
            <v>1</v>
          </cell>
          <cell r="AB489" t="str">
            <v>160 X 110  X 90</v>
          </cell>
          <cell r="AE489" t="str">
            <v>STK</v>
          </cell>
          <cell r="AF489">
            <v>1</v>
          </cell>
          <cell r="AG489">
            <v>19</v>
          </cell>
          <cell r="AH489">
            <v>1</v>
          </cell>
          <cell r="AI489" t="str">
            <v>STK</v>
          </cell>
          <cell r="AJ489" t="str">
            <v>PEHA Elektro GmbH &amp; Co. KG</v>
          </cell>
          <cell r="AK489" t="str">
            <v>PEHA Elektro GmbH &amp; Co. KG</v>
          </cell>
        </row>
        <row r="490">
          <cell r="C490" t="str">
            <v>D 941 DCF/SER</v>
          </cell>
          <cell r="D490" t="str">
            <v>4851</v>
          </cell>
          <cell r="E490" t="str">
            <v>15</v>
          </cell>
          <cell r="F490" t="str">
            <v>2</v>
          </cell>
          <cell r="G490" t="str">
            <v>02</v>
          </cell>
          <cell r="H490" t="str">
            <v>02</v>
          </cell>
          <cell r="I490" t="str">
            <v>2</v>
          </cell>
          <cell r="J490">
            <v>1</v>
          </cell>
          <cell r="K490">
            <v>0.106</v>
          </cell>
          <cell r="L490">
            <v>0.106</v>
          </cell>
          <cell r="M490" t="str">
            <v>KG</v>
          </cell>
          <cell r="N490">
            <v>0</v>
          </cell>
          <cell r="P490" t="str">
            <v>22325323242F262V03</v>
          </cell>
          <cell r="Q490" t="str">
            <v>4010105251418</v>
          </cell>
          <cell r="R490" t="str">
            <v>4</v>
          </cell>
          <cell r="S490" t="str">
            <v>225</v>
          </cell>
          <cell r="T490" t="str">
            <v>07</v>
          </cell>
          <cell r="V490" t="str">
            <v>85177011</v>
          </cell>
          <cell r="W490" t="str">
            <v>DE</v>
          </cell>
          <cell r="X490" t="str">
            <v>C</v>
          </cell>
          <cell r="Y490" t="str">
            <v>607</v>
          </cell>
          <cell r="Z490" t="str">
            <v>EA</v>
          </cell>
          <cell r="AA490">
            <v>1</v>
          </cell>
          <cell r="AE490" t="str">
            <v>STK</v>
          </cell>
          <cell r="AF490">
            <v>1</v>
          </cell>
          <cell r="AG490">
            <v>19</v>
          </cell>
          <cell r="AH490">
            <v>1</v>
          </cell>
          <cell r="AI490" t="str">
            <v>STK</v>
          </cell>
          <cell r="AJ490" t="str">
            <v>PEHA Elektro GmbH &amp; Co. KG</v>
          </cell>
          <cell r="AK490" t="str">
            <v>PEHA Elektro GmbH &amp; Co. KG</v>
          </cell>
        </row>
        <row r="491">
          <cell r="C491" t="str">
            <v>PHC CEILING SENSOR 24VAC D890/24 BM DE-L</v>
          </cell>
          <cell r="D491" t="str">
            <v>4851</v>
          </cell>
          <cell r="E491" t="str">
            <v>15</v>
          </cell>
          <cell r="F491" t="str">
            <v>1</v>
          </cell>
          <cell r="G491" t="str">
            <v>01</v>
          </cell>
          <cell r="H491" t="str">
            <v>01</v>
          </cell>
          <cell r="I491" t="str">
            <v>1</v>
          </cell>
          <cell r="J491">
            <v>30</v>
          </cell>
          <cell r="K491">
            <v>0.08</v>
          </cell>
          <cell r="L491">
            <v>0.08</v>
          </cell>
          <cell r="M491" t="str">
            <v>KG</v>
          </cell>
          <cell r="N491">
            <v>0</v>
          </cell>
          <cell r="P491" t="str">
            <v>22325323242F262U65</v>
          </cell>
          <cell r="Q491" t="str">
            <v>4010105253214</v>
          </cell>
          <cell r="R491" t="str">
            <v>4</v>
          </cell>
          <cell r="S491" t="str">
            <v>223</v>
          </cell>
          <cell r="T491" t="str">
            <v>07</v>
          </cell>
          <cell r="V491" t="str">
            <v>85311030</v>
          </cell>
          <cell r="W491" t="str">
            <v>DE</v>
          </cell>
          <cell r="X491" t="str">
            <v>W</v>
          </cell>
          <cell r="Y491" t="str">
            <v>606</v>
          </cell>
          <cell r="Z491" t="str">
            <v>EA</v>
          </cell>
          <cell r="AA491">
            <v>1</v>
          </cell>
          <cell r="AB491" t="str">
            <v>285 X 60 X 25</v>
          </cell>
          <cell r="AE491" t="str">
            <v>STK</v>
          </cell>
          <cell r="AF491">
            <v>1</v>
          </cell>
          <cell r="AG491">
            <v>19</v>
          </cell>
          <cell r="AH491">
            <v>1</v>
          </cell>
          <cell r="AI491" t="str">
            <v>STK</v>
          </cell>
          <cell r="AJ491" t="str">
            <v>PEHA Elektro GmbH &amp; Co. KG</v>
          </cell>
          <cell r="AK491" t="str">
            <v>PEHA Elektro GmbH &amp; Co. KG</v>
          </cell>
        </row>
        <row r="492">
          <cell r="C492" t="str">
            <v>D 960/3 PSB</v>
          </cell>
          <cell r="D492" t="str">
            <v>4851</v>
          </cell>
          <cell r="E492" t="str">
            <v>15</v>
          </cell>
          <cell r="F492" t="str">
            <v>1</v>
          </cell>
          <cell r="G492" t="str">
            <v>01</v>
          </cell>
          <cell r="H492" t="str">
            <v>02</v>
          </cell>
          <cell r="I492" t="str">
            <v>2</v>
          </cell>
          <cell r="J492">
            <v>30</v>
          </cell>
          <cell r="K492">
            <v>0.76200000000000001</v>
          </cell>
          <cell r="L492">
            <v>0.76200000000000001</v>
          </cell>
          <cell r="M492" t="str">
            <v>KG</v>
          </cell>
          <cell r="N492">
            <v>0</v>
          </cell>
          <cell r="P492" t="str">
            <v>22325323242F262U69</v>
          </cell>
          <cell r="Q492" t="str">
            <v>4010105253917</v>
          </cell>
          <cell r="R492" t="str">
            <v>4</v>
          </cell>
          <cell r="S492" t="str">
            <v>225</v>
          </cell>
          <cell r="T492" t="str">
            <v>07</v>
          </cell>
          <cell r="V492" t="str">
            <v>85423910</v>
          </cell>
          <cell r="W492" t="str">
            <v>DE</v>
          </cell>
          <cell r="X492" t="str">
            <v>W</v>
          </cell>
          <cell r="Y492" t="str">
            <v>607</v>
          </cell>
          <cell r="Z492" t="str">
            <v>EA</v>
          </cell>
          <cell r="AA492">
            <v>1</v>
          </cell>
          <cell r="AE492" t="str">
            <v>STK</v>
          </cell>
          <cell r="AF492">
            <v>1</v>
          </cell>
          <cell r="AG492">
            <v>19</v>
          </cell>
          <cell r="AH492">
            <v>1</v>
          </cell>
          <cell r="AI492" t="str">
            <v>STK</v>
          </cell>
          <cell r="AJ492" t="str">
            <v>PEHA Elektro GmbH &amp; Co. KG</v>
          </cell>
          <cell r="AK492" t="str">
            <v>PEHA Elektro GmbH &amp; Co. KG</v>
          </cell>
        </row>
        <row r="493">
          <cell r="C493" t="str">
            <v>D 960/5 PSB</v>
          </cell>
          <cell r="D493" t="str">
            <v>4851</v>
          </cell>
          <cell r="E493" t="str">
            <v>15</v>
          </cell>
          <cell r="F493" t="str">
            <v>1</v>
          </cell>
          <cell r="G493" t="str">
            <v>10</v>
          </cell>
          <cell r="H493" t="str">
            <v>10</v>
          </cell>
          <cell r="I493" t="str">
            <v>2</v>
          </cell>
          <cell r="J493">
            <v>40</v>
          </cell>
          <cell r="K493">
            <v>4.2999999999999997E-2</v>
          </cell>
          <cell r="L493">
            <v>4.2999999999999997E-2</v>
          </cell>
          <cell r="M493" t="str">
            <v>KG</v>
          </cell>
          <cell r="N493">
            <v>0</v>
          </cell>
          <cell r="P493" t="str">
            <v>22325323242F262U69</v>
          </cell>
          <cell r="Q493" t="str">
            <v>4010105254518</v>
          </cell>
          <cell r="R493" t="str">
            <v>4</v>
          </cell>
          <cell r="S493" t="str">
            <v>225</v>
          </cell>
          <cell r="T493" t="str">
            <v>07</v>
          </cell>
          <cell r="V493" t="str">
            <v>85423910</v>
          </cell>
          <cell r="W493" t="str">
            <v>DE</v>
          </cell>
          <cell r="X493" t="str">
            <v>C</v>
          </cell>
          <cell r="Y493" t="str">
            <v>607</v>
          </cell>
          <cell r="Z493" t="str">
            <v>EA</v>
          </cell>
          <cell r="AA493">
            <v>1</v>
          </cell>
          <cell r="AE493" t="str">
            <v>STK</v>
          </cell>
          <cell r="AF493">
            <v>1</v>
          </cell>
          <cell r="AG493">
            <v>19</v>
          </cell>
          <cell r="AH493">
            <v>1</v>
          </cell>
          <cell r="AI493" t="str">
            <v>STK</v>
          </cell>
          <cell r="AJ493" t="str">
            <v>PEHA Elektro GmbH &amp; Co. KG</v>
          </cell>
          <cell r="AK493" t="str">
            <v>PEHA Elektro GmbH &amp; Co. KG</v>
          </cell>
        </row>
        <row r="494">
          <cell r="C494" t="str">
            <v>D 940 HS</v>
          </cell>
          <cell r="D494" t="str">
            <v>4851</v>
          </cell>
          <cell r="E494" t="str">
            <v>15</v>
          </cell>
          <cell r="F494" t="str">
            <v>1</v>
          </cell>
          <cell r="G494" t="str">
            <v>01</v>
          </cell>
          <cell r="H494" t="str">
            <v>02</v>
          </cell>
          <cell r="I494" t="str">
            <v>2</v>
          </cell>
          <cell r="J494">
            <v>30</v>
          </cell>
          <cell r="K494">
            <v>0.248</v>
          </cell>
          <cell r="L494">
            <v>0.248</v>
          </cell>
          <cell r="M494" t="str">
            <v>KG</v>
          </cell>
          <cell r="N494">
            <v>0</v>
          </cell>
          <cell r="P494" t="str">
            <v>22325323242F262V03</v>
          </cell>
          <cell r="Q494" t="str">
            <v>4010105257410</v>
          </cell>
          <cell r="R494" t="str">
            <v>4</v>
          </cell>
          <cell r="S494" t="str">
            <v>225</v>
          </cell>
          <cell r="T494" t="str">
            <v>07</v>
          </cell>
          <cell r="V494" t="str">
            <v>85177090</v>
          </cell>
          <cell r="W494" t="str">
            <v>DE</v>
          </cell>
          <cell r="X494" t="str">
            <v>C</v>
          </cell>
          <cell r="Y494" t="str">
            <v>607</v>
          </cell>
          <cell r="Z494" t="str">
            <v>EA</v>
          </cell>
          <cell r="AA494">
            <v>1</v>
          </cell>
          <cell r="AE494" t="str">
            <v>STK</v>
          </cell>
          <cell r="AF494">
            <v>1</v>
          </cell>
          <cell r="AG494">
            <v>19</v>
          </cell>
          <cell r="AH494">
            <v>1</v>
          </cell>
          <cell r="AI494" t="str">
            <v>STK</v>
          </cell>
          <cell r="AJ494" t="str">
            <v>PEHA Elektro GmbH &amp; Co. KG</v>
          </cell>
          <cell r="AK494" t="str">
            <v>PEHA Elektro GmbH &amp; Co. KG</v>
          </cell>
        </row>
        <row r="495">
          <cell r="C495" t="str">
            <v>D 941 LUX-REG</v>
          </cell>
          <cell r="D495" t="str">
            <v>4851</v>
          </cell>
          <cell r="E495" t="str">
            <v>15</v>
          </cell>
          <cell r="F495" t="str">
            <v>1</v>
          </cell>
          <cell r="G495" t="str">
            <v>01</v>
          </cell>
          <cell r="H495" t="str">
            <v>01</v>
          </cell>
          <cell r="I495" t="str">
            <v>1</v>
          </cell>
          <cell r="J495">
            <v>15</v>
          </cell>
          <cell r="K495">
            <v>0.1</v>
          </cell>
          <cell r="L495">
            <v>0.1</v>
          </cell>
          <cell r="M495" t="str">
            <v>KG</v>
          </cell>
          <cell r="N495">
            <v>0</v>
          </cell>
          <cell r="P495" t="str">
            <v>22325323242F262U56</v>
          </cell>
          <cell r="Q495" t="str">
            <v>4010105257618</v>
          </cell>
          <cell r="R495" t="str">
            <v>4</v>
          </cell>
          <cell r="S495" t="str">
            <v>225</v>
          </cell>
          <cell r="T495" t="str">
            <v>07</v>
          </cell>
          <cell r="V495" t="str">
            <v>85423910</v>
          </cell>
          <cell r="W495" t="str">
            <v>DE</v>
          </cell>
          <cell r="X495" t="str">
            <v>W</v>
          </cell>
          <cell r="Y495" t="str">
            <v>607</v>
          </cell>
          <cell r="Z495" t="str">
            <v>EA</v>
          </cell>
          <cell r="AA495">
            <v>1</v>
          </cell>
          <cell r="AB495" t="str">
            <v>90 X 80  X 42</v>
          </cell>
          <cell r="AE495" t="str">
            <v>STK</v>
          </cell>
          <cell r="AF495">
            <v>1</v>
          </cell>
          <cell r="AG495">
            <v>19</v>
          </cell>
          <cell r="AH495">
            <v>1</v>
          </cell>
          <cell r="AI495" t="str">
            <v>STK</v>
          </cell>
          <cell r="AJ495" t="str">
            <v>PEHA Elektro GmbH &amp; Co. KG</v>
          </cell>
          <cell r="AK495" t="str">
            <v>PEHA Elektro GmbH &amp; Co. KG</v>
          </cell>
        </row>
        <row r="496">
          <cell r="C496" t="str">
            <v>D 941 LUX-LF</v>
          </cell>
          <cell r="D496" t="str">
            <v>4851</v>
          </cell>
          <cell r="E496" t="str">
            <v>15</v>
          </cell>
          <cell r="F496" t="str">
            <v>1</v>
          </cell>
          <cell r="G496" t="str">
            <v>01</v>
          </cell>
          <cell r="H496" t="str">
            <v>01</v>
          </cell>
          <cell r="I496" t="str">
            <v>1</v>
          </cell>
          <cell r="J496">
            <v>20</v>
          </cell>
          <cell r="K496">
            <v>0.06</v>
          </cell>
          <cell r="L496">
            <v>0.06</v>
          </cell>
          <cell r="M496" t="str">
            <v>KG</v>
          </cell>
          <cell r="N496">
            <v>0</v>
          </cell>
          <cell r="P496" t="str">
            <v>22325323242F262U56</v>
          </cell>
          <cell r="Q496" t="str">
            <v>4010105257717</v>
          </cell>
          <cell r="R496" t="str">
            <v>4</v>
          </cell>
          <cell r="S496" t="str">
            <v>225</v>
          </cell>
          <cell r="T496" t="str">
            <v>07</v>
          </cell>
          <cell r="V496" t="str">
            <v>90321081</v>
          </cell>
          <cell r="W496" t="str">
            <v>DE</v>
          </cell>
          <cell r="X496" t="str">
            <v>W</v>
          </cell>
          <cell r="Y496" t="str">
            <v>607</v>
          </cell>
          <cell r="Z496" t="str">
            <v>EA</v>
          </cell>
          <cell r="AA496">
            <v>1</v>
          </cell>
          <cell r="AB496" t="str">
            <v>90 X 80 X 40</v>
          </cell>
          <cell r="AE496" t="str">
            <v>STK</v>
          </cell>
          <cell r="AF496">
            <v>1</v>
          </cell>
          <cell r="AG496">
            <v>19</v>
          </cell>
          <cell r="AH496">
            <v>1</v>
          </cell>
          <cell r="AI496" t="str">
            <v>STK</v>
          </cell>
          <cell r="AJ496" t="str">
            <v>PEHA Elektro GmbH &amp; Co. KG</v>
          </cell>
          <cell r="AK496" t="str">
            <v>PEHA Elektro GmbH &amp; Co. KG</v>
          </cell>
        </row>
        <row r="497">
          <cell r="C497" t="str">
            <v>D 941 LUX</v>
          </cell>
          <cell r="D497" t="str">
            <v>4851</v>
          </cell>
          <cell r="E497" t="str">
            <v>15</v>
          </cell>
          <cell r="F497" t="str">
            <v>1</v>
          </cell>
          <cell r="G497" t="str">
            <v>01</v>
          </cell>
          <cell r="H497" t="str">
            <v>01</v>
          </cell>
          <cell r="I497" t="str">
            <v>1</v>
          </cell>
          <cell r="J497">
            <v>20</v>
          </cell>
          <cell r="K497">
            <v>0.18099999999999999</v>
          </cell>
          <cell r="L497">
            <v>0.18</v>
          </cell>
          <cell r="M497" t="str">
            <v>KG</v>
          </cell>
          <cell r="N497">
            <v>0</v>
          </cell>
          <cell r="P497" t="str">
            <v>22325323242F262U56</v>
          </cell>
          <cell r="Q497" t="str">
            <v>4010105257915</v>
          </cell>
          <cell r="R497" t="str">
            <v>4</v>
          </cell>
          <cell r="S497" t="str">
            <v>225</v>
          </cell>
          <cell r="T497" t="str">
            <v>07</v>
          </cell>
          <cell r="V497" t="str">
            <v>85423910</v>
          </cell>
          <cell r="W497" t="str">
            <v>DE</v>
          </cell>
          <cell r="X497" t="str">
            <v>W</v>
          </cell>
          <cell r="Y497" t="str">
            <v>607</v>
          </cell>
          <cell r="Z497" t="str">
            <v>EA</v>
          </cell>
          <cell r="AA497">
            <v>1</v>
          </cell>
          <cell r="AB497" t="str">
            <v>90 X 110 X 80</v>
          </cell>
          <cell r="AE497" t="str">
            <v>STK</v>
          </cell>
          <cell r="AF497">
            <v>1</v>
          </cell>
          <cell r="AG497">
            <v>19</v>
          </cell>
          <cell r="AH497">
            <v>1</v>
          </cell>
          <cell r="AI497" t="str">
            <v>STK</v>
          </cell>
          <cell r="AJ497" t="str">
            <v>PEHA Elektro GmbH &amp; Co. KG</v>
          </cell>
          <cell r="AK497" t="str">
            <v>PEHA Elektro GmbH &amp; Co. KG</v>
          </cell>
        </row>
        <row r="498">
          <cell r="C498" t="str">
            <v>D 940/24 AM</v>
          </cell>
          <cell r="D498" t="str">
            <v>4851</v>
          </cell>
          <cell r="E498" t="str">
            <v>15</v>
          </cell>
          <cell r="F498" t="str">
            <v>1</v>
          </cell>
          <cell r="G498" t="str">
            <v>08</v>
          </cell>
          <cell r="H498" t="str">
            <v>08</v>
          </cell>
          <cell r="I498" t="str">
            <v>1</v>
          </cell>
          <cell r="J498">
            <v>30</v>
          </cell>
          <cell r="K498">
            <v>0.17199999999999999</v>
          </cell>
          <cell r="L498">
            <v>0.17199999999999999</v>
          </cell>
          <cell r="M498" t="str">
            <v>KG</v>
          </cell>
          <cell r="N498">
            <v>0</v>
          </cell>
          <cell r="P498" t="str">
            <v>22325323242F262U69</v>
          </cell>
          <cell r="Q498" t="str">
            <v>4010105258615</v>
          </cell>
          <cell r="R498" t="str">
            <v>4</v>
          </cell>
          <cell r="S498" t="str">
            <v>225</v>
          </cell>
          <cell r="T498" t="str">
            <v>07</v>
          </cell>
          <cell r="V498" t="str">
            <v>85423910</v>
          </cell>
          <cell r="W498" t="str">
            <v>DE</v>
          </cell>
          <cell r="X498" t="str">
            <v>C</v>
          </cell>
          <cell r="Y498" t="str">
            <v>607</v>
          </cell>
          <cell r="Z498" t="str">
            <v>EA</v>
          </cell>
          <cell r="AA498">
            <v>1</v>
          </cell>
          <cell r="AB498" t="str">
            <v>93 X 74 X 65</v>
          </cell>
          <cell r="AE498" t="str">
            <v>STK</v>
          </cell>
          <cell r="AF498">
            <v>1</v>
          </cell>
          <cell r="AG498">
            <v>19</v>
          </cell>
          <cell r="AH498">
            <v>1</v>
          </cell>
          <cell r="AI498" t="str">
            <v>STK</v>
          </cell>
          <cell r="AJ498" t="str">
            <v>PEHA Elektro GmbH &amp; Co. KG</v>
          </cell>
          <cell r="AK498" t="str">
            <v>PEHA Elektro GmbH &amp; Co. KG</v>
          </cell>
        </row>
        <row r="499">
          <cell r="C499" t="str">
            <v>D 940 AK LS</v>
          </cell>
          <cell r="D499" t="str">
            <v>4851</v>
          </cell>
          <cell r="E499" t="str">
            <v>15</v>
          </cell>
          <cell r="F499" t="str">
            <v>1</v>
          </cell>
          <cell r="G499" t="str">
            <v>10</v>
          </cell>
          <cell r="H499" t="str">
            <v>10</v>
          </cell>
          <cell r="I499" t="str">
            <v>2</v>
          </cell>
          <cell r="J499">
            <v>20</v>
          </cell>
          <cell r="K499">
            <v>0.17199999999999999</v>
          </cell>
          <cell r="L499">
            <v>0.17199999999999999</v>
          </cell>
          <cell r="M499" t="str">
            <v>KG</v>
          </cell>
          <cell r="N499">
            <v>0</v>
          </cell>
          <cell r="P499" t="str">
            <v>22325323242F262V03</v>
          </cell>
          <cell r="Q499" t="str">
            <v>4010105258714</v>
          </cell>
          <cell r="R499" t="str">
            <v>3</v>
          </cell>
          <cell r="S499" t="str">
            <v>225</v>
          </cell>
          <cell r="T499" t="str">
            <v>07</v>
          </cell>
          <cell r="V499" t="str">
            <v>85444290</v>
          </cell>
          <cell r="W499" t="str">
            <v>DE</v>
          </cell>
          <cell r="X499" t="str">
            <v>C</v>
          </cell>
          <cell r="Y499" t="str">
            <v>607</v>
          </cell>
          <cell r="Z499" t="str">
            <v>EA</v>
          </cell>
          <cell r="AA499">
            <v>1</v>
          </cell>
          <cell r="AE499" t="str">
            <v>STK</v>
          </cell>
          <cell r="AF499">
            <v>1</v>
          </cell>
          <cell r="AG499">
            <v>19</v>
          </cell>
          <cell r="AH499">
            <v>1</v>
          </cell>
          <cell r="AI499" t="str">
            <v>STK</v>
          </cell>
          <cell r="AJ499" t="str">
            <v>PEHA Elektro GmbH &amp; Co. KG</v>
          </cell>
          <cell r="AK499" t="str">
            <v>PEHA Elektro GmbH &amp; Co. KG</v>
          </cell>
        </row>
        <row r="500">
          <cell r="C500" t="str">
            <v>D 941 AK LS</v>
          </cell>
          <cell r="D500" t="str">
            <v>4851</v>
          </cell>
          <cell r="E500" t="str">
            <v>15</v>
          </cell>
          <cell r="F500" t="str">
            <v>1</v>
          </cell>
          <cell r="G500" t="str">
            <v>01</v>
          </cell>
          <cell r="H500" t="str">
            <v>01</v>
          </cell>
          <cell r="I500" t="str">
            <v>1</v>
          </cell>
          <cell r="J500">
            <v>20</v>
          </cell>
          <cell r="K500">
            <v>0.02</v>
          </cell>
          <cell r="L500">
            <v>0.02</v>
          </cell>
          <cell r="M500" t="str">
            <v>KG</v>
          </cell>
          <cell r="N500">
            <v>0</v>
          </cell>
          <cell r="P500" t="str">
            <v>22325323242F262V03</v>
          </cell>
          <cell r="Q500" t="str">
            <v>4010105258721</v>
          </cell>
          <cell r="R500" t="str">
            <v>3</v>
          </cell>
          <cell r="S500" t="str">
            <v>225</v>
          </cell>
          <cell r="T500" t="str">
            <v>07</v>
          </cell>
          <cell r="V500" t="str">
            <v>85444290</v>
          </cell>
          <cell r="W500" t="str">
            <v>DE</v>
          </cell>
          <cell r="X500" t="str">
            <v>W</v>
          </cell>
          <cell r="Y500" t="str">
            <v>607</v>
          </cell>
          <cell r="Z500" t="str">
            <v>EA</v>
          </cell>
          <cell r="AA500">
            <v>1</v>
          </cell>
          <cell r="AB500" t="str">
            <v>180 X 115 X 20</v>
          </cell>
          <cell r="AE500" t="str">
            <v>STK</v>
          </cell>
          <cell r="AF500">
            <v>1</v>
          </cell>
          <cell r="AG500">
            <v>19</v>
          </cell>
          <cell r="AH500">
            <v>1</v>
          </cell>
          <cell r="AI500" t="str">
            <v>STK</v>
          </cell>
          <cell r="AJ500" t="str">
            <v>PEHA Elektro GmbH &amp; Co. KG</v>
          </cell>
          <cell r="AK500" t="str">
            <v>PEHA Elektro GmbH &amp; Co. KG</v>
          </cell>
        </row>
        <row r="501">
          <cell r="C501" t="str">
            <v>D 940 AK BUS</v>
          </cell>
          <cell r="D501" t="str">
            <v>4851</v>
          </cell>
          <cell r="E501" t="str">
            <v>15</v>
          </cell>
          <cell r="F501" t="str">
            <v>1</v>
          </cell>
          <cell r="G501" t="str">
            <v>01</v>
          </cell>
          <cell r="H501" t="str">
            <v>01</v>
          </cell>
          <cell r="I501" t="str">
            <v>1</v>
          </cell>
          <cell r="J501">
            <v>10</v>
          </cell>
          <cell r="K501">
            <v>0.16500000000000001</v>
          </cell>
          <cell r="L501">
            <v>0.16500000000000001</v>
          </cell>
          <cell r="M501" t="str">
            <v>KG</v>
          </cell>
          <cell r="N501">
            <v>0</v>
          </cell>
          <cell r="P501" t="str">
            <v>22325323242F262V03</v>
          </cell>
          <cell r="Q501" t="str">
            <v>4010105258813</v>
          </cell>
          <cell r="R501" t="str">
            <v>3</v>
          </cell>
          <cell r="S501" t="str">
            <v>225</v>
          </cell>
          <cell r="T501" t="str">
            <v>07</v>
          </cell>
          <cell r="V501" t="str">
            <v>85444290</v>
          </cell>
          <cell r="W501" t="str">
            <v>CZ</v>
          </cell>
          <cell r="X501" t="str">
            <v>W</v>
          </cell>
          <cell r="Y501" t="str">
            <v>607</v>
          </cell>
          <cell r="Z501" t="str">
            <v>EA</v>
          </cell>
          <cell r="AA501">
            <v>1</v>
          </cell>
          <cell r="AB501" t="str">
            <v>190 X 120 X 20</v>
          </cell>
          <cell r="AE501" t="str">
            <v>STK</v>
          </cell>
          <cell r="AF501">
            <v>1</v>
          </cell>
          <cell r="AG501">
            <v>19</v>
          </cell>
          <cell r="AH501">
            <v>1</v>
          </cell>
          <cell r="AI501" t="str">
            <v>STK</v>
          </cell>
          <cell r="AJ501" t="str">
            <v>PEHA Elektro GmbH &amp; Co. KG</v>
          </cell>
          <cell r="AK501" t="str">
            <v>PEHA Elektro GmbH &amp; Co. KG</v>
          </cell>
        </row>
        <row r="502">
          <cell r="C502" t="str">
            <v>D 940 JRM</v>
          </cell>
          <cell r="D502" t="str">
            <v>4851</v>
          </cell>
          <cell r="E502" t="str">
            <v>15</v>
          </cell>
          <cell r="F502" t="str">
            <v>1</v>
          </cell>
          <cell r="G502" t="str">
            <v>01</v>
          </cell>
          <cell r="H502" t="str">
            <v>01</v>
          </cell>
          <cell r="I502" t="str">
            <v>1</v>
          </cell>
          <cell r="J502">
            <v>10</v>
          </cell>
          <cell r="K502">
            <v>0.16500000000000001</v>
          </cell>
          <cell r="L502">
            <v>0.16500000000000001</v>
          </cell>
          <cell r="M502" t="str">
            <v>KG</v>
          </cell>
          <cell r="N502">
            <v>0</v>
          </cell>
          <cell r="P502" t="str">
            <v>22325323242F262U69</v>
          </cell>
          <cell r="Q502" t="str">
            <v>4010105258912</v>
          </cell>
          <cell r="R502" t="str">
            <v>3</v>
          </cell>
          <cell r="S502" t="str">
            <v>225</v>
          </cell>
          <cell r="T502" t="str">
            <v>07</v>
          </cell>
          <cell r="V502" t="str">
            <v>90328900</v>
          </cell>
          <cell r="W502" t="str">
            <v>CZ</v>
          </cell>
          <cell r="X502" t="str">
            <v>W</v>
          </cell>
          <cell r="Y502" t="str">
            <v>607</v>
          </cell>
          <cell r="Z502" t="str">
            <v>EA</v>
          </cell>
          <cell r="AA502">
            <v>1</v>
          </cell>
          <cell r="AB502" t="str">
            <v>95 X 75 X 70</v>
          </cell>
          <cell r="AE502" t="str">
            <v>STK</v>
          </cell>
          <cell r="AF502">
            <v>1</v>
          </cell>
          <cell r="AG502">
            <v>19</v>
          </cell>
          <cell r="AH502">
            <v>1</v>
          </cell>
          <cell r="AI502" t="str">
            <v>STK</v>
          </cell>
          <cell r="AJ502" t="str">
            <v>PEHA Elektro GmbH &amp; Co. KG</v>
          </cell>
          <cell r="AK502" t="str">
            <v>PEHA Elektro GmbH &amp; Co. KG</v>
          </cell>
        </row>
        <row r="503">
          <cell r="C503" t="str">
            <v>D 940 DK</v>
          </cell>
          <cell r="D503" t="str">
            <v>4851</v>
          </cell>
          <cell r="E503" t="str">
            <v>15</v>
          </cell>
          <cell r="F503" t="str">
            <v>1</v>
          </cell>
          <cell r="G503" t="str">
            <v>10</v>
          </cell>
          <cell r="H503" t="str">
            <v>10</v>
          </cell>
          <cell r="I503" t="str">
            <v>2</v>
          </cell>
          <cell r="J503">
            <v>30</v>
          </cell>
          <cell r="K503">
            <v>0.13800000000000001</v>
          </cell>
          <cell r="L503">
            <v>0.13800000000000001</v>
          </cell>
          <cell r="M503" t="str">
            <v>KG</v>
          </cell>
          <cell r="N503">
            <v>0</v>
          </cell>
          <cell r="P503" t="str">
            <v>22325323242F262V03</v>
          </cell>
          <cell r="Q503" t="str">
            <v>4010105260014</v>
          </cell>
          <cell r="R503" t="str">
            <v>4</v>
          </cell>
          <cell r="S503" t="str">
            <v>225</v>
          </cell>
          <cell r="T503" t="str">
            <v>07</v>
          </cell>
          <cell r="V503" t="str">
            <v>85444210</v>
          </cell>
          <cell r="W503" t="str">
            <v>DE</v>
          </cell>
          <cell r="X503" t="str">
            <v>C</v>
          </cell>
          <cell r="Y503" t="str">
            <v>607</v>
          </cell>
          <cell r="Z503" t="str">
            <v>EA</v>
          </cell>
          <cell r="AA503">
            <v>1</v>
          </cell>
          <cell r="AE503" t="str">
            <v>STK</v>
          </cell>
          <cell r="AF503">
            <v>1</v>
          </cell>
          <cell r="AG503">
            <v>19</v>
          </cell>
          <cell r="AH503">
            <v>1</v>
          </cell>
          <cell r="AI503" t="str">
            <v>STK</v>
          </cell>
          <cell r="AJ503" t="str">
            <v>PEHA Elektro GmbH &amp; Co. KG</v>
          </cell>
          <cell r="AK503" t="str">
            <v>PEHA Elektro GmbH &amp; Co. KG</v>
          </cell>
        </row>
        <row r="504">
          <cell r="C504" t="str">
            <v>D 940 PHC-VDE-BUCH</v>
          </cell>
          <cell r="D504" t="str">
            <v>4851</v>
          </cell>
          <cell r="E504" t="str">
            <v>15</v>
          </cell>
          <cell r="F504" t="str">
            <v>1</v>
          </cell>
          <cell r="G504" t="str">
            <v>10</v>
          </cell>
          <cell r="H504" t="str">
            <v>10</v>
          </cell>
          <cell r="I504" t="str">
            <v>2</v>
          </cell>
          <cell r="J504">
            <v>30</v>
          </cell>
          <cell r="K504">
            <v>6.8000000000000005E-2</v>
          </cell>
          <cell r="L504">
            <v>6.8000000000000005E-2</v>
          </cell>
          <cell r="M504" t="str">
            <v>KG</v>
          </cell>
          <cell r="N504">
            <v>0</v>
          </cell>
          <cell r="P504" t="str">
            <v>22325323242F262V03</v>
          </cell>
          <cell r="Q504" t="str">
            <v>4010105260113</v>
          </cell>
          <cell r="R504" t="str">
            <v>4</v>
          </cell>
          <cell r="S504" t="str">
            <v>225</v>
          </cell>
          <cell r="T504" t="str">
            <v>07</v>
          </cell>
          <cell r="V504" t="str">
            <v>49119900</v>
          </cell>
          <cell r="W504" t="str">
            <v>DE</v>
          </cell>
          <cell r="X504" t="str">
            <v>C</v>
          </cell>
          <cell r="Y504" t="str">
            <v>607</v>
          </cell>
          <cell r="Z504" t="str">
            <v>EA</v>
          </cell>
          <cell r="AA504">
            <v>1</v>
          </cell>
          <cell r="AE504" t="str">
            <v>STK</v>
          </cell>
          <cell r="AF504">
            <v>1</v>
          </cell>
          <cell r="AG504">
            <v>19</v>
          </cell>
          <cell r="AH504">
            <v>1</v>
          </cell>
          <cell r="AI504" t="str">
            <v>STK</v>
          </cell>
          <cell r="AJ504" t="str">
            <v>PEHA Elektro GmbH &amp; Co. KG</v>
          </cell>
          <cell r="AK504" t="str">
            <v>PEHA Elektro GmbH &amp; Co. KG</v>
          </cell>
        </row>
        <row r="505">
          <cell r="C505" t="str">
            <v>D 940 AMA/JD</v>
          </cell>
          <cell r="D505" t="str">
            <v>4851</v>
          </cell>
          <cell r="E505" t="str">
            <v>15</v>
          </cell>
          <cell r="F505" t="str">
            <v>2</v>
          </cell>
          <cell r="G505" t="str">
            <v>02</v>
          </cell>
          <cell r="H505" t="str">
            <v>02</v>
          </cell>
          <cell r="I505" t="str">
            <v>2</v>
          </cell>
          <cell r="J505">
            <v>30</v>
          </cell>
          <cell r="K505">
            <v>0.112</v>
          </cell>
          <cell r="L505">
            <v>0.112</v>
          </cell>
          <cell r="M505" t="str">
            <v>KG</v>
          </cell>
          <cell r="N505">
            <v>0</v>
          </cell>
          <cell r="P505" t="str">
            <v>22325323242F262U69</v>
          </cell>
          <cell r="Q505" t="str">
            <v>4010105260311</v>
          </cell>
          <cell r="R505" t="str">
            <v>4</v>
          </cell>
          <cell r="S505" t="str">
            <v>225</v>
          </cell>
          <cell r="T505" t="str">
            <v>07</v>
          </cell>
          <cell r="V505" t="str">
            <v>85423910</v>
          </cell>
          <cell r="W505" t="str">
            <v>DE</v>
          </cell>
          <cell r="X505" t="str">
            <v>C</v>
          </cell>
          <cell r="Y505" t="str">
            <v>607</v>
          </cell>
          <cell r="Z505" t="str">
            <v>EA</v>
          </cell>
          <cell r="AA505">
            <v>1</v>
          </cell>
          <cell r="AB505" t="str">
            <v>110 X 92 X 66</v>
          </cell>
          <cell r="AE505" t="str">
            <v>STK</v>
          </cell>
          <cell r="AF505">
            <v>1</v>
          </cell>
          <cell r="AG505">
            <v>19</v>
          </cell>
          <cell r="AH505">
            <v>1</v>
          </cell>
          <cell r="AI505" t="str">
            <v>STK</v>
          </cell>
          <cell r="AJ505" t="str">
            <v>PEHA Elektro GmbH &amp; Co. KG</v>
          </cell>
          <cell r="AK505" t="str">
            <v>PEHA Elektro GmbH &amp; Co. KG</v>
          </cell>
        </row>
        <row r="506">
          <cell r="C506" t="str">
            <v>D 940 FU</v>
          </cell>
          <cell r="D506" t="str">
            <v>4851</v>
          </cell>
          <cell r="E506" t="str">
            <v>15</v>
          </cell>
          <cell r="F506" t="str">
            <v>1</v>
          </cell>
          <cell r="G506" t="str">
            <v>10</v>
          </cell>
          <cell r="H506" t="str">
            <v>10</v>
          </cell>
          <cell r="I506" t="str">
            <v>2</v>
          </cell>
          <cell r="J506">
            <v>30</v>
          </cell>
          <cell r="K506">
            <v>4.3999999999999997E-2</v>
          </cell>
          <cell r="L506">
            <v>4.3999999999999997E-2</v>
          </cell>
          <cell r="M506" t="str">
            <v>KG</v>
          </cell>
          <cell r="N506">
            <v>0</v>
          </cell>
          <cell r="P506" t="str">
            <v>22325323242F262U69</v>
          </cell>
          <cell r="Q506" t="str">
            <v>4010105260618</v>
          </cell>
          <cell r="R506" t="str">
            <v>4</v>
          </cell>
          <cell r="S506" t="str">
            <v>225</v>
          </cell>
          <cell r="T506" t="str">
            <v>07</v>
          </cell>
          <cell r="V506" t="str">
            <v>85423910</v>
          </cell>
          <cell r="W506" t="str">
            <v>DE</v>
          </cell>
          <cell r="X506" t="str">
            <v>C</v>
          </cell>
          <cell r="Y506" t="str">
            <v>607</v>
          </cell>
          <cell r="Z506" t="str">
            <v>EA</v>
          </cell>
          <cell r="AA506">
            <v>1</v>
          </cell>
          <cell r="AE506" t="str">
            <v>STK</v>
          </cell>
          <cell r="AF506">
            <v>1</v>
          </cell>
          <cell r="AG506">
            <v>19</v>
          </cell>
          <cell r="AH506">
            <v>1</v>
          </cell>
          <cell r="AI506" t="str">
            <v>STK</v>
          </cell>
          <cell r="AJ506" t="str">
            <v>PEHA Elektro GmbH &amp; Co. KG</v>
          </cell>
          <cell r="AK506" t="str">
            <v>PEHA Elektro GmbH &amp; Co. KG</v>
          </cell>
        </row>
        <row r="507">
          <cell r="C507" t="str">
            <v>D 940/10 AM</v>
          </cell>
          <cell r="D507" t="str">
            <v>4851</v>
          </cell>
          <cell r="E507" t="str">
            <v>15</v>
          </cell>
          <cell r="F507" t="str">
            <v>2</v>
          </cell>
          <cell r="G507" t="str">
            <v>02</v>
          </cell>
          <cell r="H507" t="str">
            <v>02</v>
          </cell>
          <cell r="I507" t="str">
            <v>2</v>
          </cell>
          <cell r="J507">
            <v>30</v>
          </cell>
          <cell r="K507">
            <v>0.154</v>
          </cell>
          <cell r="L507">
            <v>0.154</v>
          </cell>
          <cell r="M507" t="str">
            <v>KG</v>
          </cell>
          <cell r="N507">
            <v>0</v>
          </cell>
          <cell r="P507" t="str">
            <v>22325323242F262U69</v>
          </cell>
          <cell r="Q507" t="str">
            <v>4010105260717</v>
          </cell>
          <cell r="R507" t="str">
            <v>4</v>
          </cell>
          <cell r="S507" t="str">
            <v>225</v>
          </cell>
          <cell r="T507" t="str">
            <v>07</v>
          </cell>
          <cell r="V507" t="str">
            <v>85423910</v>
          </cell>
          <cell r="W507" t="str">
            <v>DE</v>
          </cell>
          <cell r="X507" t="str">
            <v>C</v>
          </cell>
          <cell r="Y507" t="str">
            <v>607</v>
          </cell>
          <cell r="Z507" t="str">
            <v>EA</v>
          </cell>
          <cell r="AA507">
            <v>1</v>
          </cell>
          <cell r="AB507" t="str">
            <v>110 X 92 X 66</v>
          </cell>
          <cell r="AE507" t="str">
            <v>STK</v>
          </cell>
          <cell r="AF507">
            <v>1</v>
          </cell>
          <cell r="AG507">
            <v>19</v>
          </cell>
          <cell r="AH507">
            <v>1</v>
          </cell>
          <cell r="AI507" t="str">
            <v>STK</v>
          </cell>
          <cell r="AJ507" t="str">
            <v>PEHA Elektro GmbH &amp; Co. KG</v>
          </cell>
          <cell r="AK507" t="str">
            <v>PEHA Elektro GmbH &amp; Co. KG</v>
          </cell>
        </row>
        <row r="508">
          <cell r="C508" t="str">
            <v>D 942/10 AM</v>
          </cell>
          <cell r="D508" t="str">
            <v>4851</v>
          </cell>
          <cell r="E508" t="str">
            <v>15</v>
          </cell>
          <cell r="F508" t="str">
            <v>1</v>
          </cell>
          <cell r="G508" t="str">
            <v>01</v>
          </cell>
          <cell r="H508" t="str">
            <v>01</v>
          </cell>
          <cell r="I508" t="str">
            <v>1</v>
          </cell>
          <cell r="J508">
            <v>10</v>
          </cell>
          <cell r="K508">
            <v>0.3</v>
          </cell>
          <cell r="L508">
            <v>0.3</v>
          </cell>
          <cell r="M508" t="str">
            <v>KG</v>
          </cell>
          <cell r="N508">
            <v>0</v>
          </cell>
          <cell r="P508" t="str">
            <v>22325323242F262U69</v>
          </cell>
          <cell r="Q508" t="str">
            <v>4010105260724</v>
          </cell>
          <cell r="R508" t="str">
            <v>4</v>
          </cell>
          <cell r="S508" t="str">
            <v>225</v>
          </cell>
          <cell r="T508" t="str">
            <v>07</v>
          </cell>
          <cell r="V508" t="str">
            <v>90328900</v>
          </cell>
          <cell r="W508" t="str">
            <v>CZ</v>
          </cell>
          <cell r="X508" t="str">
            <v>W</v>
          </cell>
          <cell r="Y508" t="str">
            <v>607</v>
          </cell>
          <cell r="Z508" t="str">
            <v>EA</v>
          </cell>
          <cell r="AA508">
            <v>1</v>
          </cell>
          <cell r="AB508" t="str">
            <v>110 X 90 X 70</v>
          </cell>
          <cell r="AE508" t="str">
            <v>STK</v>
          </cell>
          <cell r="AF508">
            <v>1</v>
          </cell>
          <cell r="AG508">
            <v>19</v>
          </cell>
          <cell r="AH508">
            <v>1</v>
          </cell>
          <cell r="AI508" t="str">
            <v>STK</v>
          </cell>
          <cell r="AJ508" t="str">
            <v>PEHA Elektro GmbH &amp; Co. KG</v>
          </cell>
          <cell r="AK508" t="str">
            <v>PEHA Elektro GmbH &amp; Co. KG</v>
          </cell>
        </row>
        <row r="509">
          <cell r="C509" t="str">
            <v>D 942/10 AM/SER</v>
          </cell>
          <cell r="D509" t="str">
            <v>4851</v>
          </cell>
          <cell r="E509" t="str">
            <v>15</v>
          </cell>
          <cell r="F509" t="str">
            <v>1</v>
          </cell>
          <cell r="G509" t="str">
            <v>10</v>
          </cell>
          <cell r="H509" t="str">
            <v>10</v>
          </cell>
          <cell r="I509" t="str">
            <v>2</v>
          </cell>
          <cell r="J509">
            <v>30</v>
          </cell>
          <cell r="K509">
            <v>0.34</v>
          </cell>
          <cell r="L509">
            <v>0.34</v>
          </cell>
          <cell r="M509" t="str">
            <v>KG</v>
          </cell>
          <cell r="N509">
            <v>0</v>
          </cell>
          <cell r="P509" t="str">
            <v>22325323242F262U69</v>
          </cell>
          <cell r="Q509" t="str">
            <v>4010105260748</v>
          </cell>
          <cell r="R509" t="str">
            <v>4</v>
          </cell>
          <cell r="S509" t="str">
            <v>225</v>
          </cell>
          <cell r="T509" t="str">
            <v>07</v>
          </cell>
          <cell r="V509" t="str">
            <v>85423910</v>
          </cell>
          <cell r="W509" t="str">
            <v>DE</v>
          </cell>
          <cell r="X509" t="str">
            <v>C</v>
          </cell>
          <cell r="Y509" t="str">
            <v>607</v>
          </cell>
          <cell r="Z509" t="str">
            <v>EA</v>
          </cell>
          <cell r="AA509">
            <v>1</v>
          </cell>
          <cell r="AB509" t="str">
            <v>110 X 92 X 66</v>
          </cell>
          <cell r="AE509" t="str">
            <v>STK</v>
          </cell>
          <cell r="AF509">
            <v>1</v>
          </cell>
          <cell r="AG509">
            <v>19</v>
          </cell>
          <cell r="AH509">
            <v>1</v>
          </cell>
          <cell r="AI509" t="str">
            <v>STK</v>
          </cell>
          <cell r="AJ509" t="str">
            <v>PEHA Elektro GmbH &amp; Co. KG</v>
          </cell>
          <cell r="AK509" t="str">
            <v>PEHA Elektro GmbH &amp; Co. KG</v>
          </cell>
        </row>
        <row r="510">
          <cell r="C510" t="str">
            <v>D 940 AMA</v>
          </cell>
          <cell r="D510" t="str">
            <v>4851</v>
          </cell>
          <cell r="E510" t="str">
            <v>15</v>
          </cell>
          <cell r="F510" t="str">
            <v>1</v>
          </cell>
          <cell r="G510" t="str">
            <v>01</v>
          </cell>
          <cell r="H510" t="str">
            <v>01</v>
          </cell>
          <cell r="I510" t="str">
            <v>1</v>
          </cell>
          <cell r="J510">
            <v>10</v>
          </cell>
          <cell r="K510">
            <v>0.3</v>
          </cell>
          <cell r="L510">
            <v>0.3</v>
          </cell>
          <cell r="M510" t="str">
            <v>KG</v>
          </cell>
          <cell r="N510">
            <v>0</v>
          </cell>
          <cell r="P510" t="str">
            <v>22325323242F262U69</v>
          </cell>
          <cell r="Q510" t="str">
            <v>4010105260816</v>
          </cell>
          <cell r="R510" t="str">
            <v>3</v>
          </cell>
          <cell r="S510" t="str">
            <v>225</v>
          </cell>
          <cell r="T510" t="str">
            <v>07</v>
          </cell>
          <cell r="V510" t="str">
            <v>90328900</v>
          </cell>
          <cell r="W510" t="str">
            <v>CZ</v>
          </cell>
          <cell r="X510" t="str">
            <v>W</v>
          </cell>
          <cell r="Y510" t="str">
            <v>607</v>
          </cell>
          <cell r="Z510" t="str">
            <v>EA</v>
          </cell>
          <cell r="AA510">
            <v>1</v>
          </cell>
          <cell r="AB510" t="str">
            <v>110 X 90  X 65</v>
          </cell>
          <cell r="AE510" t="str">
            <v>STK</v>
          </cell>
          <cell r="AF510">
            <v>1</v>
          </cell>
          <cell r="AG510">
            <v>19</v>
          </cell>
          <cell r="AH510">
            <v>1</v>
          </cell>
          <cell r="AI510" t="str">
            <v>STK</v>
          </cell>
          <cell r="AJ510" t="str">
            <v>PEHA Elektro GmbH &amp; Co. KG</v>
          </cell>
          <cell r="AK510" t="str">
            <v>PEHA Elektro GmbH &amp; Co. KG</v>
          </cell>
        </row>
        <row r="511">
          <cell r="C511" t="str">
            <v>D 940/24 EM</v>
          </cell>
          <cell r="D511" t="str">
            <v>4851</v>
          </cell>
          <cell r="E511" t="str">
            <v>15</v>
          </cell>
          <cell r="F511" t="str">
            <v>1</v>
          </cell>
          <cell r="G511" t="str">
            <v>01</v>
          </cell>
          <cell r="H511" t="str">
            <v>01</v>
          </cell>
          <cell r="I511" t="str">
            <v>1</v>
          </cell>
          <cell r="J511">
            <v>10</v>
          </cell>
          <cell r="K511">
            <v>0.3</v>
          </cell>
          <cell r="L511">
            <v>0.3</v>
          </cell>
          <cell r="M511" t="str">
            <v>KG</v>
          </cell>
          <cell r="N511">
            <v>0</v>
          </cell>
          <cell r="P511" t="str">
            <v>22325323242F262U69</v>
          </cell>
          <cell r="Q511" t="str">
            <v>4010105260915</v>
          </cell>
          <cell r="R511" t="str">
            <v>3</v>
          </cell>
          <cell r="S511" t="str">
            <v>225</v>
          </cell>
          <cell r="T511" t="str">
            <v>07</v>
          </cell>
          <cell r="V511" t="str">
            <v>90328900</v>
          </cell>
          <cell r="W511" t="str">
            <v>CZ</v>
          </cell>
          <cell r="X511" t="str">
            <v>W</v>
          </cell>
          <cell r="Y511" t="str">
            <v>607</v>
          </cell>
          <cell r="Z511" t="str">
            <v>EA</v>
          </cell>
          <cell r="AA511">
            <v>1</v>
          </cell>
          <cell r="AB511" t="str">
            <v>093 X 074 X 065</v>
          </cell>
          <cell r="AE511" t="str">
            <v>STK</v>
          </cell>
          <cell r="AF511">
            <v>1</v>
          </cell>
          <cell r="AG511">
            <v>19</v>
          </cell>
          <cell r="AH511">
            <v>1</v>
          </cell>
          <cell r="AI511" t="str">
            <v>STK</v>
          </cell>
          <cell r="AJ511" t="str">
            <v>PEHA Elektro GmbH &amp; Co. KG</v>
          </cell>
          <cell r="AK511" t="str">
            <v>PEHA Elektro GmbH &amp; Co. KG</v>
          </cell>
        </row>
        <row r="512">
          <cell r="C512" t="str">
            <v>D 940/230 EM</v>
          </cell>
          <cell r="D512" t="str">
            <v>4851</v>
          </cell>
          <cell r="E512" t="str">
            <v>15</v>
          </cell>
          <cell r="F512" t="str">
            <v>1</v>
          </cell>
          <cell r="G512" t="str">
            <v>01</v>
          </cell>
          <cell r="H512" t="str">
            <v>01</v>
          </cell>
          <cell r="I512" t="str">
            <v>1</v>
          </cell>
          <cell r="J512">
            <v>10</v>
          </cell>
          <cell r="K512">
            <v>0.3</v>
          </cell>
          <cell r="L512">
            <v>0.3</v>
          </cell>
          <cell r="M512" t="str">
            <v>KG</v>
          </cell>
          <cell r="N512">
            <v>0</v>
          </cell>
          <cell r="P512" t="str">
            <v>22325323242F262U69</v>
          </cell>
          <cell r="Q512" t="str">
            <v>4010105261011</v>
          </cell>
          <cell r="R512" t="str">
            <v>3</v>
          </cell>
          <cell r="S512" t="str">
            <v>225</v>
          </cell>
          <cell r="T512" t="str">
            <v>07</v>
          </cell>
          <cell r="V512" t="str">
            <v>90328900</v>
          </cell>
          <cell r="W512" t="str">
            <v>CZ</v>
          </cell>
          <cell r="X512" t="str">
            <v>W</v>
          </cell>
          <cell r="Y512" t="str">
            <v>607</v>
          </cell>
          <cell r="Z512" t="str">
            <v>EA</v>
          </cell>
          <cell r="AA512">
            <v>1</v>
          </cell>
          <cell r="AB512" t="str">
            <v>95 X 79 X 69</v>
          </cell>
          <cell r="AE512" t="str">
            <v>STK</v>
          </cell>
          <cell r="AF512">
            <v>1</v>
          </cell>
          <cell r="AG512">
            <v>19</v>
          </cell>
          <cell r="AH512">
            <v>1</v>
          </cell>
          <cell r="AI512" t="str">
            <v>STK</v>
          </cell>
          <cell r="AJ512" t="str">
            <v>PEHA Elektro GmbH &amp; Co. KG</v>
          </cell>
          <cell r="AK512" t="str">
            <v>PEHA Elektro GmbH &amp; Co. KG</v>
          </cell>
        </row>
        <row r="513">
          <cell r="C513" t="str">
            <v>D 940 KOFF</v>
          </cell>
          <cell r="D513" t="str">
            <v>4851</v>
          </cell>
          <cell r="E513" t="str">
            <v>15</v>
          </cell>
          <cell r="F513" t="str">
            <v>2</v>
          </cell>
          <cell r="G513" t="str">
            <v>02</v>
          </cell>
          <cell r="H513" t="str">
            <v>02</v>
          </cell>
          <cell r="I513" t="str">
            <v>2</v>
          </cell>
          <cell r="J513">
            <v>20</v>
          </cell>
          <cell r="K513">
            <v>0.16</v>
          </cell>
          <cell r="L513">
            <v>0.16</v>
          </cell>
          <cell r="M513" t="str">
            <v>KG</v>
          </cell>
          <cell r="N513">
            <v>0</v>
          </cell>
          <cell r="P513" t="str">
            <v>22325323242F262V03</v>
          </cell>
          <cell r="Q513" t="str">
            <v>4010105261110</v>
          </cell>
          <cell r="R513" t="str">
            <v>4</v>
          </cell>
          <cell r="S513" t="str">
            <v>225</v>
          </cell>
          <cell r="T513" t="str">
            <v>07</v>
          </cell>
          <cell r="V513" t="str">
            <v>85389099</v>
          </cell>
          <cell r="W513" t="str">
            <v>DE</v>
          </cell>
          <cell r="X513" t="str">
            <v>C</v>
          </cell>
          <cell r="Y513" t="str">
            <v>607</v>
          </cell>
          <cell r="Z513" t="str">
            <v>EA</v>
          </cell>
          <cell r="AA513">
            <v>1</v>
          </cell>
          <cell r="AE513" t="str">
            <v>STK</v>
          </cell>
          <cell r="AF513">
            <v>1</v>
          </cell>
          <cell r="AG513">
            <v>19</v>
          </cell>
          <cell r="AH513">
            <v>1</v>
          </cell>
          <cell r="AI513" t="str">
            <v>STK</v>
          </cell>
          <cell r="AJ513" t="str">
            <v>PEHA Elektro GmbH &amp; Co. KG</v>
          </cell>
          <cell r="AK513" t="str">
            <v>PEHA Elektro GmbH &amp; Co. KG</v>
          </cell>
        </row>
        <row r="514">
          <cell r="C514" t="str">
            <v>D 940 SPV</v>
          </cell>
          <cell r="D514" t="str">
            <v>4851</v>
          </cell>
          <cell r="E514" t="str">
            <v>15</v>
          </cell>
          <cell r="F514" t="str">
            <v>1</v>
          </cell>
          <cell r="G514" t="str">
            <v>02</v>
          </cell>
          <cell r="H514" t="str">
            <v>02</v>
          </cell>
          <cell r="I514" t="str">
            <v>2</v>
          </cell>
          <cell r="J514">
            <v>30</v>
          </cell>
          <cell r="K514">
            <v>0.16</v>
          </cell>
          <cell r="L514">
            <v>0.16</v>
          </cell>
          <cell r="M514" t="str">
            <v>KG</v>
          </cell>
          <cell r="N514">
            <v>0</v>
          </cell>
          <cell r="P514" t="str">
            <v>22325323242F262U69</v>
          </cell>
          <cell r="Q514" t="str">
            <v>4010105261219</v>
          </cell>
          <cell r="R514" t="str">
            <v>3</v>
          </cell>
          <cell r="S514" t="str">
            <v>225</v>
          </cell>
          <cell r="T514" t="str">
            <v>07</v>
          </cell>
          <cell r="V514" t="str">
            <v>85423910</v>
          </cell>
          <cell r="W514" t="str">
            <v>DE</v>
          </cell>
          <cell r="X514" t="str">
            <v>C</v>
          </cell>
          <cell r="Y514" t="str">
            <v>607</v>
          </cell>
          <cell r="Z514" t="str">
            <v>EA</v>
          </cell>
          <cell r="AA514">
            <v>1</v>
          </cell>
          <cell r="AB514" t="str">
            <v>110 X 092 X 066</v>
          </cell>
          <cell r="AE514" t="str">
            <v>STK</v>
          </cell>
          <cell r="AF514">
            <v>1</v>
          </cell>
          <cell r="AG514">
            <v>19</v>
          </cell>
          <cell r="AH514">
            <v>1</v>
          </cell>
          <cell r="AI514" t="str">
            <v>STK</v>
          </cell>
          <cell r="AJ514" t="str">
            <v>PEHA Elektro GmbH &amp; Co. KG</v>
          </cell>
          <cell r="AK514" t="str">
            <v>PEHA Elektro GmbH &amp; Co. KG</v>
          </cell>
        </row>
        <row r="515">
          <cell r="C515" t="str">
            <v>D 940 SPV CT</v>
          </cell>
          <cell r="D515" t="str">
            <v>4851</v>
          </cell>
          <cell r="E515" t="str">
            <v>15</v>
          </cell>
          <cell r="F515" t="str">
            <v>1</v>
          </cell>
          <cell r="G515" t="str">
            <v>01</v>
          </cell>
          <cell r="H515" t="str">
            <v>01</v>
          </cell>
          <cell r="I515" t="str">
            <v>1</v>
          </cell>
          <cell r="J515">
            <v>1</v>
          </cell>
          <cell r="K515">
            <v>0.34200000000000003</v>
          </cell>
          <cell r="L515">
            <v>0.34200000000000003</v>
          </cell>
          <cell r="M515" t="str">
            <v>KG</v>
          </cell>
          <cell r="N515">
            <v>0</v>
          </cell>
          <cell r="P515" t="str">
            <v>22325323242F262U66</v>
          </cell>
          <cell r="Q515" t="str">
            <v>4010105261318</v>
          </cell>
          <cell r="R515" t="str">
            <v>4</v>
          </cell>
          <cell r="S515" t="str">
            <v>225</v>
          </cell>
          <cell r="T515" t="str">
            <v>07</v>
          </cell>
          <cell r="V515" t="str">
            <v>85423910</v>
          </cell>
          <cell r="W515" t="str">
            <v>IT</v>
          </cell>
          <cell r="X515" t="str">
            <v>W</v>
          </cell>
          <cell r="Y515" t="str">
            <v>606</v>
          </cell>
          <cell r="Z515" t="str">
            <v>EA</v>
          </cell>
          <cell r="AA515">
            <v>1</v>
          </cell>
          <cell r="AE515" t="str">
            <v>STK</v>
          </cell>
          <cell r="AF515">
            <v>1</v>
          </cell>
          <cell r="AG515">
            <v>19</v>
          </cell>
          <cell r="AH515">
            <v>1</v>
          </cell>
          <cell r="AI515" t="str">
            <v>STK</v>
          </cell>
          <cell r="AJ515" t="str">
            <v>PEHA Elektro GmbH &amp; Co. KG</v>
          </cell>
          <cell r="AK515" t="str">
            <v>PEHA Elektro GmbH &amp; Co. KG</v>
          </cell>
        </row>
        <row r="516">
          <cell r="C516" t="str">
            <v>D 940 STM AN</v>
          </cell>
          <cell r="D516" t="str">
            <v>4851</v>
          </cell>
          <cell r="E516" t="str">
            <v>15</v>
          </cell>
          <cell r="F516" t="str">
            <v>2</v>
          </cell>
          <cell r="G516" t="str">
            <v>02</v>
          </cell>
          <cell r="H516" t="str">
            <v>02</v>
          </cell>
          <cell r="I516" t="str">
            <v>2</v>
          </cell>
          <cell r="J516">
            <v>30</v>
          </cell>
          <cell r="K516">
            <v>0.34200000000000003</v>
          </cell>
          <cell r="L516">
            <v>0.34200000000000003</v>
          </cell>
          <cell r="M516" t="str">
            <v>KG</v>
          </cell>
          <cell r="N516">
            <v>0</v>
          </cell>
          <cell r="P516" t="str">
            <v>22325323242F262U69</v>
          </cell>
          <cell r="Q516" t="str">
            <v>4010105261417</v>
          </cell>
          <cell r="R516" t="str">
            <v>4</v>
          </cell>
          <cell r="S516" t="str">
            <v>225</v>
          </cell>
          <cell r="T516" t="str">
            <v>07</v>
          </cell>
          <cell r="V516" t="str">
            <v>85423910</v>
          </cell>
          <cell r="W516" t="str">
            <v>DE</v>
          </cell>
          <cell r="X516" t="str">
            <v>C</v>
          </cell>
          <cell r="Y516" t="str">
            <v>607</v>
          </cell>
          <cell r="Z516" t="str">
            <v>EA</v>
          </cell>
          <cell r="AA516">
            <v>1</v>
          </cell>
          <cell r="AE516" t="str">
            <v>STK</v>
          </cell>
          <cell r="AF516">
            <v>1</v>
          </cell>
          <cell r="AG516">
            <v>19</v>
          </cell>
          <cell r="AH516">
            <v>1</v>
          </cell>
          <cell r="AI516" t="str">
            <v>STK</v>
          </cell>
          <cell r="AJ516" t="str">
            <v>PEHA Elektro GmbH &amp; Co. KG</v>
          </cell>
          <cell r="AK516" t="str">
            <v>PEHA Elektro GmbH &amp; Co. KG</v>
          </cell>
        </row>
        <row r="517">
          <cell r="C517" t="str">
            <v>D 940/4 AM</v>
          </cell>
          <cell r="D517" t="str">
            <v>4851</v>
          </cell>
          <cell r="E517" t="str">
            <v>15</v>
          </cell>
          <cell r="F517" t="str">
            <v>1</v>
          </cell>
          <cell r="G517" t="str">
            <v>10</v>
          </cell>
          <cell r="H517" t="str">
            <v>10</v>
          </cell>
          <cell r="I517" t="str">
            <v>2</v>
          </cell>
          <cell r="J517">
            <v>30</v>
          </cell>
          <cell r="K517">
            <v>0.34200000000000003</v>
          </cell>
          <cell r="L517">
            <v>0.34200000000000003</v>
          </cell>
          <cell r="M517" t="str">
            <v>KG</v>
          </cell>
          <cell r="N517">
            <v>0</v>
          </cell>
          <cell r="P517" t="str">
            <v>22325323242F262U69</v>
          </cell>
          <cell r="Q517" t="str">
            <v>4010105261615</v>
          </cell>
          <cell r="R517" t="str">
            <v>4</v>
          </cell>
          <cell r="S517" t="str">
            <v>225</v>
          </cell>
          <cell r="T517" t="str">
            <v>07</v>
          </cell>
          <cell r="V517" t="str">
            <v>85423910</v>
          </cell>
          <cell r="W517" t="str">
            <v>DE</v>
          </cell>
          <cell r="X517" t="str">
            <v>C</v>
          </cell>
          <cell r="Y517" t="str">
            <v>607</v>
          </cell>
          <cell r="Z517" t="str">
            <v>EA</v>
          </cell>
          <cell r="AA517">
            <v>1</v>
          </cell>
          <cell r="AB517" t="str">
            <v>93 X 74 X 65</v>
          </cell>
          <cell r="AE517" t="str">
            <v>STK</v>
          </cell>
          <cell r="AF517">
            <v>1</v>
          </cell>
          <cell r="AG517">
            <v>19</v>
          </cell>
          <cell r="AH517">
            <v>1</v>
          </cell>
          <cell r="AI517" t="str">
            <v>STK</v>
          </cell>
          <cell r="AJ517" t="str">
            <v>PEHA Elektro GmbH &amp; Co. KG</v>
          </cell>
          <cell r="AK517" t="str">
            <v>PEHA Elektro GmbH &amp; Co. KG</v>
          </cell>
        </row>
        <row r="518">
          <cell r="C518" t="str">
            <v>D 942/4 AM</v>
          </cell>
          <cell r="D518" t="str">
            <v>4851</v>
          </cell>
          <cell r="E518" t="str">
            <v>15</v>
          </cell>
          <cell r="F518" t="str">
            <v>1</v>
          </cell>
          <cell r="G518" t="str">
            <v>01</v>
          </cell>
          <cell r="H518" t="str">
            <v>01</v>
          </cell>
          <cell r="I518" t="str">
            <v>1</v>
          </cell>
          <cell r="J518">
            <v>10</v>
          </cell>
          <cell r="K518">
            <v>0.3</v>
          </cell>
          <cell r="L518">
            <v>0.3</v>
          </cell>
          <cell r="M518" t="str">
            <v>KG</v>
          </cell>
          <cell r="N518">
            <v>0</v>
          </cell>
          <cell r="P518" t="str">
            <v>22325323242F262U66</v>
          </cell>
          <cell r="Q518" t="str">
            <v>4010105261622</v>
          </cell>
          <cell r="R518" t="str">
            <v>4</v>
          </cell>
          <cell r="S518" t="str">
            <v>223</v>
          </cell>
          <cell r="T518" t="str">
            <v>07</v>
          </cell>
          <cell r="V518" t="str">
            <v>90328900</v>
          </cell>
          <cell r="W518" t="str">
            <v>CZ</v>
          </cell>
          <cell r="X518" t="str">
            <v>W</v>
          </cell>
          <cell r="Y518" t="str">
            <v>607</v>
          </cell>
          <cell r="Z518" t="str">
            <v>EA</v>
          </cell>
          <cell r="AA518">
            <v>1</v>
          </cell>
          <cell r="AB518" t="str">
            <v>100 X 80 X 70</v>
          </cell>
          <cell r="AE518" t="str">
            <v>STK</v>
          </cell>
          <cell r="AF518">
            <v>1</v>
          </cell>
          <cell r="AG518">
            <v>19</v>
          </cell>
          <cell r="AH518">
            <v>1</v>
          </cell>
          <cell r="AI518" t="str">
            <v>STK</v>
          </cell>
          <cell r="AJ518" t="str">
            <v>PEHA Elektro GmbH &amp; Co. KG</v>
          </cell>
          <cell r="AK518" t="str">
            <v>PEHA Elektro GmbH &amp; Co. KG</v>
          </cell>
        </row>
        <row r="519">
          <cell r="C519" t="str">
            <v>LIGHT SENSOR-D 940 LS</v>
          </cell>
          <cell r="D519" t="str">
            <v>4851</v>
          </cell>
          <cell r="E519" t="str">
            <v>15</v>
          </cell>
          <cell r="F519" t="str">
            <v>1</v>
          </cell>
          <cell r="G519" t="str">
            <v>01</v>
          </cell>
          <cell r="H519" t="str">
            <v>01</v>
          </cell>
          <cell r="I519" t="str">
            <v>1</v>
          </cell>
          <cell r="J519">
            <v>30</v>
          </cell>
          <cell r="K519">
            <v>0.28000000000000003</v>
          </cell>
          <cell r="L519">
            <v>0.28000000000000003</v>
          </cell>
          <cell r="M519" t="str">
            <v>KG</v>
          </cell>
          <cell r="N519">
            <v>0</v>
          </cell>
          <cell r="P519" t="str">
            <v>22325323242F262U56</v>
          </cell>
          <cell r="Q519" t="str">
            <v>4010105261912</v>
          </cell>
          <cell r="R519" t="str">
            <v>3</v>
          </cell>
          <cell r="S519" t="str">
            <v>225</v>
          </cell>
          <cell r="T519" t="str">
            <v>07</v>
          </cell>
          <cell r="V519" t="str">
            <v>90321081</v>
          </cell>
          <cell r="W519" t="str">
            <v>DE</v>
          </cell>
          <cell r="X519" t="str">
            <v>W</v>
          </cell>
          <cell r="Y519" t="str">
            <v>606</v>
          </cell>
          <cell r="Z519" t="str">
            <v>EA</v>
          </cell>
          <cell r="AA519">
            <v>1</v>
          </cell>
          <cell r="AE519" t="str">
            <v>STK</v>
          </cell>
          <cell r="AF519">
            <v>1</v>
          </cell>
          <cell r="AG519">
            <v>19</v>
          </cell>
          <cell r="AH519">
            <v>1</v>
          </cell>
          <cell r="AI519" t="str">
            <v>STK</v>
          </cell>
          <cell r="AJ519" t="str">
            <v>PEHA Elektro GmbH &amp; Co. KG</v>
          </cell>
          <cell r="AK519" t="str">
            <v>PEHA Elektro GmbH &amp; Co. KG</v>
          </cell>
        </row>
        <row r="520">
          <cell r="C520" t="str">
            <v>D 940/100 VK</v>
          </cell>
          <cell r="D520" t="str">
            <v>4851</v>
          </cell>
          <cell r="E520" t="str">
            <v>15</v>
          </cell>
          <cell r="F520" t="str">
            <v>1</v>
          </cell>
          <cell r="G520" t="str">
            <v>01</v>
          </cell>
          <cell r="H520" t="str">
            <v>01</v>
          </cell>
          <cell r="I520" t="str">
            <v>1</v>
          </cell>
          <cell r="J520">
            <v>10</v>
          </cell>
          <cell r="K520">
            <v>0.3</v>
          </cell>
          <cell r="L520">
            <v>0.3</v>
          </cell>
          <cell r="M520" t="str">
            <v>KG</v>
          </cell>
          <cell r="N520">
            <v>0</v>
          </cell>
          <cell r="P520" t="str">
            <v>22325323242F262V03</v>
          </cell>
          <cell r="Q520" t="str">
            <v>4010105262117</v>
          </cell>
          <cell r="R520" t="str">
            <v>4</v>
          </cell>
          <cell r="S520" t="str">
            <v>225</v>
          </cell>
          <cell r="T520" t="str">
            <v>07</v>
          </cell>
          <cell r="V520" t="str">
            <v>85444210</v>
          </cell>
          <cell r="W520" t="str">
            <v>CZ</v>
          </cell>
          <cell r="X520" t="str">
            <v>W</v>
          </cell>
          <cell r="Y520" t="str">
            <v>607</v>
          </cell>
          <cell r="Z520" t="str">
            <v>EA</v>
          </cell>
          <cell r="AA520">
            <v>1</v>
          </cell>
          <cell r="AE520" t="str">
            <v>STK</v>
          </cell>
          <cell r="AF520">
            <v>1</v>
          </cell>
          <cell r="AG520">
            <v>19</v>
          </cell>
          <cell r="AH520">
            <v>1</v>
          </cell>
          <cell r="AI520" t="str">
            <v>STK</v>
          </cell>
          <cell r="AJ520" t="str">
            <v>PEHA Elektro GmbH &amp; Co. KG</v>
          </cell>
          <cell r="AK520" t="str">
            <v>PEHA Elektro GmbH &amp; Co. KG</v>
          </cell>
        </row>
        <row r="521">
          <cell r="C521" t="str">
            <v>D 940 FU C</v>
          </cell>
          <cell r="D521" t="str">
            <v>4851</v>
          </cell>
          <cell r="E521" t="str">
            <v>15</v>
          </cell>
          <cell r="F521" t="str">
            <v>2</v>
          </cell>
          <cell r="G521" t="str">
            <v>01</v>
          </cell>
          <cell r="H521" t="str">
            <v>08</v>
          </cell>
          <cell r="I521" t="str">
            <v>8</v>
          </cell>
          <cell r="J521">
            <v>30</v>
          </cell>
          <cell r="K521">
            <v>0.17100000000000001</v>
          </cell>
          <cell r="L521">
            <v>0.17100000000000001</v>
          </cell>
          <cell r="M521" t="str">
            <v>KG</v>
          </cell>
          <cell r="N521">
            <v>0</v>
          </cell>
          <cell r="P521" t="str">
            <v>22325323242F262U69</v>
          </cell>
          <cell r="Q521" t="str">
            <v>4010105262216</v>
          </cell>
          <cell r="R521" t="str">
            <v>4</v>
          </cell>
          <cell r="S521" t="str">
            <v>225</v>
          </cell>
          <cell r="T521" t="str">
            <v>07</v>
          </cell>
          <cell r="V521" t="str">
            <v>85423910</v>
          </cell>
          <cell r="W521" t="str">
            <v>DE</v>
          </cell>
          <cell r="X521" t="str">
            <v>C</v>
          </cell>
          <cell r="Y521" t="str">
            <v>607</v>
          </cell>
          <cell r="Z521" t="str">
            <v>EA</v>
          </cell>
          <cell r="AA521">
            <v>1</v>
          </cell>
          <cell r="AB521" t="str">
            <v>89 X 89 X 74</v>
          </cell>
          <cell r="AE521" t="str">
            <v>STK</v>
          </cell>
          <cell r="AF521">
            <v>1</v>
          </cell>
          <cell r="AG521">
            <v>19</v>
          </cell>
          <cell r="AH521">
            <v>1</v>
          </cell>
          <cell r="AI521" t="str">
            <v>STK</v>
          </cell>
          <cell r="AJ521" t="str">
            <v>PEHA Elektro GmbH &amp; Co. KG</v>
          </cell>
          <cell r="AK521" t="str">
            <v>PEHA Elektro GmbH &amp; Co. KG</v>
          </cell>
        </row>
        <row r="522">
          <cell r="C522" t="str">
            <v>D 941 FU C</v>
          </cell>
          <cell r="D522" t="str">
            <v>4851</v>
          </cell>
          <cell r="E522" t="str">
            <v>15</v>
          </cell>
          <cell r="F522" t="str">
            <v>1</v>
          </cell>
          <cell r="G522" t="str">
            <v>01</v>
          </cell>
          <cell r="H522" t="str">
            <v>01</v>
          </cell>
          <cell r="I522" t="str">
            <v>1</v>
          </cell>
          <cell r="J522">
            <v>10</v>
          </cell>
          <cell r="K522">
            <v>0.16500000000000001</v>
          </cell>
          <cell r="L522">
            <v>0.16500000000000001</v>
          </cell>
          <cell r="M522" t="str">
            <v>KG</v>
          </cell>
          <cell r="N522">
            <v>0</v>
          </cell>
          <cell r="P522" t="str">
            <v>22325323242F262U69</v>
          </cell>
          <cell r="Q522" t="str">
            <v>4010105262711</v>
          </cell>
          <cell r="R522" t="str">
            <v>4</v>
          </cell>
          <cell r="S522" t="str">
            <v>225</v>
          </cell>
          <cell r="T522" t="str">
            <v>07</v>
          </cell>
          <cell r="V522" t="str">
            <v>90328900</v>
          </cell>
          <cell r="W522" t="str">
            <v>CZ</v>
          </cell>
          <cell r="X522" t="str">
            <v>W</v>
          </cell>
          <cell r="Y522" t="str">
            <v>607</v>
          </cell>
          <cell r="Z522" t="str">
            <v>EA</v>
          </cell>
          <cell r="AA522">
            <v>1</v>
          </cell>
          <cell r="AB522" t="str">
            <v>110 X 92 X 66</v>
          </cell>
          <cell r="AE522" t="str">
            <v>STK</v>
          </cell>
          <cell r="AF522">
            <v>1</v>
          </cell>
          <cell r="AG522">
            <v>19</v>
          </cell>
          <cell r="AH522">
            <v>1</v>
          </cell>
          <cell r="AI522" t="str">
            <v>STK</v>
          </cell>
          <cell r="AJ522" t="str">
            <v>PEHA Elektro GmbH &amp; Co. KG</v>
          </cell>
          <cell r="AK522" t="str">
            <v>PEHA Elektro GmbH &amp; Co. KG</v>
          </cell>
        </row>
        <row r="523">
          <cell r="C523" t="str">
            <v>D 955 STM AN SMI/SE</v>
          </cell>
          <cell r="D523" t="str">
            <v>4851</v>
          </cell>
          <cell r="E523" t="str">
            <v>15</v>
          </cell>
          <cell r="F523" t="str">
            <v>2</v>
          </cell>
          <cell r="G523" t="str">
            <v>02</v>
          </cell>
          <cell r="H523" t="str">
            <v>02</v>
          </cell>
          <cell r="I523" t="str">
            <v>2</v>
          </cell>
          <cell r="J523">
            <v>30</v>
          </cell>
          <cell r="K523">
            <v>0.17199999999999999</v>
          </cell>
          <cell r="L523">
            <v>0.17199999999999999</v>
          </cell>
          <cell r="M523" t="str">
            <v>KG</v>
          </cell>
          <cell r="N523">
            <v>0</v>
          </cell>
          <cell r="P523" t="str">
            <v>22325323242F262V03</v>
          </cell>
          <cell r="Q523" t="str">
            <v>4010105262919</v>
          </cell>
          <cell r="R523" t="str">
            <v>4</v>
          </cell>
          <cell r="S523" t="str">
            <v>225</v>
          </cell>
          <cell r="T523" t="str">
            <v>07</v>
          </cell>
          <cell r="V523" t="str">
            <v>85423910</v>
          </cell>
          <cell r="W523" t="str">
            <v>DE</v>
          </cell>
          <cell r="X523" t="str">
            <v>C</v>
          </cell>
          <cell r="Y523" t="str">
            <v>607</v>
          </cell>
          <cell r="Z523" t="str">
            <v>EA</v>
          </cell>
          <cell r="AA523">
            <v>1</v>
          </cell>
          <cell r="AE523" t="str">
            <v>STK</v>
          </cell>
          <cell r="AF523">
            <v>1</v>
          </cell>
          <cell r="AG523">
            <v>19</v>
          </cell>
          <cell r="AH523">
            <v>1</v>
          </cell>
          <cell r="AI523" t="str">
            <v>STK</v>
          </cell>
          <cell r="AJ523" t="str">
            <v>PEHA Elektro GmbH &amp; Co. KG</v>
          </cell>
          <cell r="AK523" t="str">
            <v>PEHA Elektro GmbH &amp; Co. KG</v>
          </cell>
        </row>
        <row r="524">
          <cell r="C524" t="str">
            <v>D 942 SPV</v>
          </cell>
          <cell r="D524" t="str">
            <v>4851</v>
          </cell>
          <cell r="E524" t="str">
            <v>15</v>
          </cell>
          <cell r="F524" t="str">
            <v>1</v>
          </cell>
          <cell r="G524" t="str">
            <v>01</v>
          </cell>
          <cell r="H524" t="str">
            <v>03</v>
          </cell>
          <cell r="I524" t="str">
            <v>1</v>
          </cell>
          <cell r="J524">
            <v>30</v>
          </cell>
          <cell r="K524">
            <v>0.17199999999999999</v>
          </cell>
          <cell r="L524">
            <v>0.17199999999999999</v>
          </cell>
          <cell r="M524" t="str">
            <v>KG</v>
          </cell>
          <cell r="N524">
            <v>0</v>
          </cell>
          <cell r="P524" t="str">
            <v>22325323242F262U69</v>
          </cell>
          <cell r="Q524" t="str">
            <v>4010105263015</v>
          </cell>
          <cell r="R524" t="str">
            <v>4</v>
          </cell>
          <cell r="S524" t="str">
            <v>225</v>
          </cell>
          <cell r="T524" t="str">
            <v>07</v>
          </cell>
          <cell r="V524" t="str">
            <v>85423910</v>
          </cell>
          <cell r="W524" t="str">
            <v>IT</v>
          </cell>
          <cell r="X524" t="str">
            <v>C</v>
          </cell>
          <cell r="Y524" t="str">
            <v>607</v>
          </cell>
          <cell r="Z524" t="str">
            <v>EA</v>
          </cell>
          <cell r="AA524">
            <v>1</v>
          </cell>
          <cell r="AB524" t="str">
            <v>110 X 92 X 66</v>
          </cell>
          <cell r="AE524" t="str">
            <v>STK</v>
          </cell>
          <cell r="AF524">
            <v>1</v>
          </cell>
          <cell r="AG524">
            <v>19</v>
          </cell>
          <cell r="AH524">
            <v>1</v>
          </cell>
          <cell r="AI524" t="str">
            <v>STK</v>
          </cell>
          <cell r="AJ524" t="str">
            <v>PEHA Elektro GmbH &amp; Co. KG</v>
          </cell>
          <cell r="AK524" t="str">
            <v>PEHA Elektro GmbH &amp; Co. KG</v>
          </cell>
        </row>
        <row r="525">
          <cell r="C525" t="str">
            <v>D 940 FU C/SER</v>
          </cell>
          <cell r="D525" t="str">
            <v>4851</v>
          </cell>
          <cell r="E525" t="str">
            <v>15</v>
          </cell>
          <cell r="F525" t="str">
            <v>2</v>
          </cell>
          <cell r="G525" t="str">
            <v>02</v>
          </cell>
          <cell r="H525" t="str">
            <v>02</v>
          </cell>
          <cell r="I525" t="str">
            <v>2</v>
          </cell>
          <cell r="J525">
            <v>30</v>
          </cell>
          <cell r="K525">
            <v>0.17199999999999999</v>
          </cell>
          <cell r="L525">
            <v>0.17199999999999999</v>
          </cell>
          <cell r="M525" t="str">
            <v>KG</v>
          </cell>
          <cell r="N525">
            <v>0</v>
          </cell>
          <cell r="P525" t="str">
            <v>22325323242F262U69</v>
          </cell>
          <cell r="Q525" t="str">
            <v>4010105263312</v>
          </cell>
          <cell r="R525" t="str">
            <v>4</v>
          </cell>
          <cell r="S525" t="str">
            <v>225</v>
          </cell>
          <cell r="T525" t="str">
            <v>07</v>
          </cell>
          <cell r="V525" t="str">
            <v>85423910</v>
          </cell>
          <cell r="W525" t="str">
            <v>DE</v>
          </cell>
          <cell r="X525" t="str">
            <v>C</v>
          </cell>
          <cell r="Y525" t="str">
            <v>607</v>
          </cell>
          <cell r="Z525" t="str">
            <v>EA</v>
          </cell>
          <cell r="AA525">
            <v>1</v>
          </cell>
          <cell r="AE525" t="str">
            <v>STK</v>
          </cell>
          <cell r="AF525">
            <v>1</v>
          </cell>
          <cell r="AG525">
            <v>19</v>
          </cell>
          <cell r="AH525">
            <v>1</v>
          </cell>
          <cell r="AI525" t="str">
            <v>STK</v>
          </cell>
          <cell r="AJ525" t="str">
            <v>PEHA Elektro GmbH &amp; Co. KG</v>
          </cell>
          <cell r="AK525" t="str">
            <v>PEHA Elektro GmbH &amp; Co. KG</v>
          </cell>
        </row>
        <row r="526">
          <cell r="C526" t="str">
            <v>D 941 FU C BI</v>
          </cell>
          <cell r="D526" t="str">
            <v>4851</v>
          </cell>
          <cell r="E526" t="str">
            <v>15</v>
          </cell>
          <cell r="F526" t="str">
            <v>1</v>
          </cell>
          <cell r="G526" t="str">
            <v>04</v>
          </cell>
          <cell r="H526" t="str">
            <v>03</v>
          </cell>
          <cell r="I526" t="str">
            <v>2</v>
          </cell>
          <cell r="J526">
            <v>30</v>
          </cell>
          <cell r="K526">
            <v>0.17199999999999999</v>
          </cell>
          <cell r="L526">
            <v>0.17199999999999999</v>
          </cell>
          <cell r="M526" t="str">
            <v>KG</v>
          </cell>
          <cell r="N526">
            <v>0</v>
          </cell>
          <cell r="P526" t="str">
            <v>22325323242F262U69</v>
          </cell>
          <cell r="Q526" t="str">
            <v>4010105263718</v>
          </cell>
          <cell r="R526" t="str">
            <v>4</v>
          </cell>
          <cell r="S526" t="str">
            <v>225</v>
          </cell>
          <cell r="T526" t="str">
            <v>07</v>
          </cell>
          <cell r="V526" t="str">
            <v>90328900</v>
          </cell>
          <cell r="W526" t="str">
            <v>CZ</v>
          </cell>
          <cell r="X526" t="str">
            <v>C</v>
          </cell>
          <cell r="Y526" t="str">
            <v>607</v>
          </cell>
          <cell r="Z526" t="str">
            <v>EA</v>
          </cell>
          <cell r="AA526">
            <v>1</v>
          </cell>
          <cell r="AE526" t="str">
            <v>STK</v>
          </cell>
          <cell r="AF526">
            <v>1</v>
          </cell>
          <cell r="AG526">
            <v>19</v>
          </cell>
          <cell r="AH526">
            <v>1</v>
          </cell>
          <cell r="AI526" t="str">
            <v>STK</v>
          </cell>
          <cell r="AJ526" t="str">
            <v>PEHA Elektro GmbH &amp; Co. KG</v>
          </cell>
          <cell r="AK526" t="str">
            <v>PEHA Elektro GmbH &amp; Co. KG</v>
          </cell>
        </row>
        <row r="527">
          <cell r="C527" t="str">
            <v>D 960/3 PSB/JR</v>
          </cell>
          <cell r="D527" t="str">
            <v>4851</v>
          </cell>
          <cell r="E527" t="str">
            <v>15</v>
          </cell>
          <cell r="F527" t="str">
            <v>2</v>
          </cell>
          <cell r="G527" t="str">
            <v>09</v>
          </cell>
          <cell r="H527" t="str">
            <v>09</v>
          </cell>
          <cell r="I527" t="str">
            <v>9</v>
          </cell>
          <cell r="J527">
            <v>30</v>
          </cell>
          <cell r="K527">
            <v>4.4999999999999998E-2</v>
          </cell>
          <cell r="L527">
            <v>4.4999999999999998E-2</v>
          </cell>
          <cell r="M527" t="str">
            <v>KG</v>
          </cell>
          <cell r="N527">
            <v>0</v>
          </cell>
          <cell r="P527" t="str">
            <v>22325323242F262U69</v>
          </cell>
          <cell r="Q527" t="str">
            <v>4010105265019</v>
          </cell>
          <cell r="R527" t="str">
            <v>4</v>
          </cell>
          <cell r="S527" t="str">
            <v>225</v>
          </cell>
          <cell r="T527" t="str">
            <v>07</v>
          </cell>
          <cell r="V527" t="str">
            <v>85423910</v>
          </cell>
          <cell r="W527" t="str">
            <v>DE</v>
          </cell>
          <cell r="X527" t="str">
            <v>W</v>
          </cell>
          <cell r="Y527" t="str">
            <v>607</v>
          </cell>
          <cell r="Z527" t="str">
            <v>EA</v>
          </cell>
          <cell r="AA527">
            <v>1</v>
          </cell>
          <cell r="AE527" t="str">
            <v>STK</v>
          </cell>
          <cell r="AF527">
            <v>1</v>
          </cell>
          <cell r="AG527">
            <v>19</v>
          </cell>
          <cell r="AH527">
            <v>1</v>
          </cell>
          <cell r="AI527" t="str">
            <v>STK</v>
          </cell>
          <cell r="AJ527" t="str">
            <v>PEHA Elektro GmbH &amp; Co. KG</v>
          </cell>
          <cell r="AK527" t="str">
            <v>PEHA Elektro GmbH &amp; Co. KG</v>
          </cell>
        </row>
        <row r="528">
          <cell r="C528" t="str">
            <v>D 960/5 PSB/JR</v>
          </cell>
          <cell r="D528" t="str">
            <v>4851</v>
          </cell>
          <cell r="E528" t="str">
            <v>15</v>
          </cell>
          <cell r="F528" t="str">
            <v>1</v>
          </cell>
          <cell r="G528" t="str">
            <v>10</v>
          </cell>
          <cell r="H528" t="str">
            <v>10</v>
          </cell>
          <cell r="I528" t="str">
            <v>2</v>
          </cell>
          <cell r="J528">
            <v>30</v>
          </cell>
          <cell r="K528">
            <v>4.4999999999999998E-2</v>
          </cell>
          <cell r="L528">
            <v>4.4999999999999998E-2</v>
          </cell>
          <cell r="M528" t="str">
            <v>KG</v>
          </cell>
          <cell r="N528">
            <v>0</v>
          </cell>
          <cell r="P528" t="str">
            <v>22325323242F262U69</v>
          </cell>
          <cell r="Q528" t="str">
            <v>4010105265118</v>
          </cell>
          <cell r="R528" t="str">
            <v>4</v>
          </cell>
          <cell r="S528" t="str">
            <v>225</v>
          </cell>
          <cell r="T528" t="str">
            <v>07</v>
          </cell>
          <cell r="V528" t="str">
            <v>85423910</v>
          </cell>
          <cell r="W528" t="str">
            <v>DE</v>
          </cell>
          <cell r="X528" t="str">
            <v>C</v>
          </cell>
          <cell r="Y528" t="str">
            <v>607</v>
          </cell>
          <cell r="Z528" t="str">
            <v>EA</v>
          </cell>
          <cell r="AA528">
            <v>1</v>
          </cell>
          <cell r="AE528" t="str">
            <v>STK</v>
          </cell>
          <cell r="AF528">
            <v>1</v>
          </cell>
          <cell r="AG528">
            <v>19</v>
          </cell>
          <cell r="AH528">
            <v>1</v>
          </cell>
          <cell r="AI528" t="str">
            <v>STK</v>
          </cell>
          <cell r="AJ528" t="str">
            <v>PEHA Elektro GmbH &amp; Co. KG</v>
          </cell>
          <cell r="AK528" t="str">
            <v>PEHA Elektro GmbH &amp; Co. KG</v>
          </cell>
        </row>
        <row r="529">
          <cell r="C529" t="str">
            <v>D 960/3 PSB/D  PHC SYS BOX DIMMING</v>
          </cell>
          <cell r="D529" t="str">
            <v>4851</v>
          </cell>
          <cell r="E529" t="str">
            <v>15</v>
          </cell>
          <cell r="F529" t="str">
            <v>2</v>
          </cell>
          <cell r="G529" t="str">
            <v>09</v>
          </cell>
          <cell r="H529" t="str">
            <v>09</v>
          </cell>
          <cell r="I529" t="str">
            <v>9</v>
          </cell>
          <cell r="J529">
            <v>30</v>
          </cell>
          <cell r="K529">
            <v>4.4999999999999998E-2</v>
          </cell>
          <cell r="L529">
            <v>4.4999999999999998E-2</v>
          </cell>
          <cell r="M529" t="str">
            <v>KG</v>
          </cell>
          <cell r="N529">
            <v>0</v>
          </cell>
          <cell r="P529" t="str">
            <v>22325323242F262U66</v>
          </cell>
          <cell r="Q529" t="str">
            <v>4010105266016</v>
          </cell>
          <cell r="R529" t="str">
            <v>4</v>
          </cell>
          <cell r="S529" t="str">
            <v>223</v>
          </cell>
          <cell r="T529" t="str">
            <v>07</v>
          </cell>
          <cell r="V529" t="str">
            <v>85423910</v>
          </cell>
          <cell r="W529" t="str">
            <v>DE</v>
          </cell>
          <cell r="X529" t="str">
            <v>W</v>
          </cell>
          <cell r="Y529" t="str">
            <v>607</v>
          </cell>
          <cell r="Z529" t="str">
            <v>EA</v>
          </cell>
          <cell r="AA529">
            <v>1</v>
          </cell>
          <cell r="AE529" t="str">
            <v>STK</v>
          </cell>
          <cell r="AF529">
            <v>1</v>
          </cell>
          <cell r="AG529">
            <v>19</v>
          </cell>
          <cell r="AH529">
            <v>1</v>
          </cell>
          <cell r="AI529" t="str">
            <v>STK</v>
          </cell>
          <cell r="AJ529" t="str">
            <v>PEHA Elektro GmbH &amp; Co. KG</v>
          </cell>
          <cell r="AK529" t="str">
            <v>PEHA Elektro GmbH &amp; Co. KG</v>
          </cell>
        </row>
        <row r="530">
          <cell r="C530" t="str">
            <v>D 960/5 PSB/D</v>
          </cell>
          <cell r="D530" t="str">
            <v>4851</v>
          </cell>
          <cell r="E530" t="str">
            <v>15</v>
          </cell>
          <cell r="F530" t="str">
            <v>1</v>
          </cell>
          <cell r="G530" t="str">
            <v>10</v>
          </cell>
          <cell r="H530" t="str">
            <v>10</v>
          </cell>
          <cell r="I530" t="str">
            <v>2</v>
          </cell>
          <cell r="J530">
            <v>30</v>
          </cell>
          <cell r="K530">
            <v>4.4999999999999998E-2</v>
          </cell>
          <cell r="L530">
            <v>4.4999999999999998E-2</v>
          </cell>
          <cell r="M530" t="str">
            <v>KG</v>
          </cell>
          <cell r="N530">
            <v>0</v>
          </cell>
          <cell r="P530" t="str">
            <v>22325323242F262U69</v>
          </cell>
          <cell r="Q530" t="str">
            <v>4010105266115</v>
          </cell>
          <cell r="R530" t="str">
            <v>4</v>
          </cell>
          <cell r="S530" t="str">
            <v>225</v>
          </cell>
          <cell r="T530" t="str">
            <v>07</v>
          </cell>
          <cell r="V530" t="str">
            <v>85423910</v>
          </cell>
          <cell r="W530" t="str">
            <v>DE</v>
          </cell>
          <cell r="X530" t="str">
            <v>C</v>
          </cell>
          <cell r="Y530" t="str">
            <v>607</v>
          </cell>
          <cell r="Z530" t="str">
            <v>EA</v>
          </cell>
          <cell r="AA530">
            <v>1</v>
          </cell>
          <cell r="AE530" t="str">
            <v>STK</v>
          </cell>
          <cell r="AF530">
            <v>1</v>
          </cell>
          <cell r="AG530">
            <v>19</v>
          </cell>
          <cell r="AH530">
            <v>1</v>
          </cell>
          <cell r="AI530" t="str">
            <v>STK</v>
          </cell>
          <cell r="AJ530" t="str">
            <v>PEHA Elektro GmbH &amp; Co. KG</v>
          </cell>
          <cell r="AK530" t="str">
            <v>PEHA Elektro GmbH &amp; Co. KG</v>
          </cell>
        </row>
        <row r="531">
          <cell r="C531" t="str">
            <v>D 941 STM AN</v>
          </cell>
          <cell r="D531" t="str">
            <v>4851</v>
          </cell>
          <cell r="E531" t="str">
            <v>15</v>
          </cell>
          <cell r="F531" t="str">
            <v>1</v>
          </cell>
          <cell r="G531" t="str">
            <v>10</v>
          </cell>
          <cell r="H531" t="str">
            <v>10</v>
          </cell>
          <cell r="I531" t="str">
            <v>2</v>
          </cell>
          <cell r="J531">
            <v>30</v>
          </cell>
          <cell r="K531">
            <v>3.7999999999999999E-2</v>
          </cell>
          <cell r="L531">
            <v>3.7999999999999999E-2</v>
          </cell>
          <cell r="M531" t="str">
            <v>KG</v>
          </cell>
          <cell r="N531">
            <v>0</v>
          </cell>
          <cell r="P531" t="str">
            <v>22325323242F262U69</v>
          </cell>
          <cell r="Q531" t="str">
            <v>4010105267716</v>
          </cell>
          <cell r="R531" t="str">
            <v>3</v>
          </cell>
          <cell r="S531" t="str">
            <v>225</v>
          </cell>
          <cell r="T531" t="str">
            <v>07</v>
          </cell>
          <cell r="V531" t="str">
            <v>85423910</v>
          </cell>
          <cell r="W531" t="str">
            <v>DE</v>
          </cell>
          <cell r="X531" t="str">
            <v>C</v>
          </cell>
          <cell r="Y531" t="str">
            <v>607</v>
          </cell>
          <cell r="Z531" t="str">
            <v>EA</v>
          </cell>
          <cell r="AA531">
            <v>1</v>
          </cell>
          <cell r="AE531" t="str">
            <v>STK</v>
          </cell>
          <cell r="AF531">
            <v>1</v>
          </cell>
          <cell r="AG531">
            <v>19</v>
          </cell>
          <cell r="AH531">
            <v>1</v>
          </cell>
          <cell r="AI531" t="str">
            <v>STK</v>
          </cell>
          <cell r="AJ531" t="str">
            <v>PEHA Elektro GmbH &amp; Co. KG</v>
          </cell>
          <cell r="AK531" t="str">
            <v>PEHA Elektro GmbH &amp; Co. KG</v>
          </cell>
        </row>
        <row r="532">
          <cell r="C532" t="str">
            <v>D 941 STM AN/SER</v>
          </cell>
          <cell r="D532" t="str">
            <v>4851</v>
          </cell>
          <cell r="E532" t="str">
            <v>15</v>
          </cell>
          <cell r="F532" t="str">
            <v>1</v>
          </cell>
          <cell r="G532" t="str">
            <v>10</v>
          </cell>
          <cell r="H532" t="str">
            <v>10</v>
          </cell>
          <cell r="I532" t="str">
            <v>2</v>
          </cell>
          <cell r="J532">
            <v>30</v>
          </cell>
          <cell r="K532">
            <v>0.04</v>
          </cell>
          <cell r="L532">
            <v>0.04</v>
          </cell>
          <cell r="M532" t="str">
            <v>KG</v>
          </cell>
          <cell r="N532">
            <v>0</v>
          </cell>
          <cell r="P532" t="str">
            <v>22325323242F262U69</v>
          </cell>
          <cell r="Q532" t="str">
            <v>4010105269017</v>
          </cell>
          <cell r="R532" t="str">
            <v>4</v>
          </cell>
          <cell r="S532" t="str">
            <v>225</v>
          </cell>
          <cell r="T532" t="str">
            <v>07</v>
          </cell>
          <cell r="V532" t="str">
            <v>85423910</v>
          </cell>
          <cell r="W532" t="str">
            <v>DE</v>
          </cell>
          <cell r="X532" t="str">
            <v>C</v>
          </cell>
          <cell r="Y532" t="str">
            <v>607</v>
          </cell>
          <cell r="Z532" t="str">
            <v>EA</v>
          </cell>
          <cell r="AA532">
            <v>1</v>
          </cell>
          <cell r="AE532" t="str">
            <v>STK</v>
          </cell>
          <cell r="AF532">
            <v>1</v>
          </cell>
          <cell r="AG532">
            <v>19</v>
          </cell>
          <cell r="AH532">
            <v>1</v>
          </cell>
          <cell r="AI532" t="str">
            <v>STK</v>
          </cell>
          <cell r="AJ532" t="str">
            <v>PEHA Elektro GmbH &amp; Co. KG</v>
          </cell>
          <cell r="AK532" t="str">
            <v>PEHA Elektro GmbH &amp; Co. KG</v>
          </cell>
        </row>
        <row r="533">
          <cell r="C533" t="str">
            <v>D 941 DK/SER</v>
          </cell>
          <cell r="D533" t="str">
            <v>4851</v>
          </cell>
          <cell r="E533" t="str">
            <v>15</v>
          </cell>
          <cell r="F533" t="str">
            <v>2</v>
          </cell>
          <cell r="G533" t="str">
            <v>02</v>
          </cell>
          <cell r="H533" t="str">
            <v>02</v>
          </cell>
          <cell r="I533" t="str">
            <v>2</v>
          </cell>
          <cell r="J533">
            <v>30</v>
          </cell>
          <cell r="K533">
            <v>0.04</v>
          </cell>
          <cell r="L533">
            <v>0.04</v>
          </cell>
          <cell r="M533" t="str">
            <v>KG</v>
          </cell>
          <cell r="N533">
            <v>0</v>
          </cell>
          <cell r="P533" t="str">
            <v>22325323242F262V03</v>
          </cell>
          <cell r="Q533" t="str">
            <v>4010105269116</v>
          </cell>
          <cell r="R533" t="str">
            <v>4</v>
          </cell>
          <cell r="S533" t="str">
            <v>225</v>
          </cell>
          <cell r="T533" t="str">
            <v>07</v>
          </cell>
          <cell r="V533" t="str">
            <v>85444210</v>
          </cell>
          <cell r="W533" t="str">
            <v>DE</v>
          </cell>
          <cell r="X533" t="str">
            <v>C</v>
          </cell>
          <cell r="Y533" t="str">
            <v>607</v>
          </cell>
          <cell r="Z533" t="str">
            <v>EA</v>
          </cell>
          <cell r="AA533">
            <v>1</v>
          </cell>
          <cell r="AE533" t="str">
            <v>STK</v>
          </cell>
          <cell r="AF533">
            <v>1</v>
          </cell>
          <cell r="AG533">
            <v>19</v>
          </cell>
          <cell r="AH533">
            <v>1</v>
          </cell>
          <cell r="AI533" t="str">
            <v>STK</v>
          </cell>
          <cell r="AJ533" t="str">
            <v>PEHA Elektro GmbH &amp; Co. KG</v>
          </cell>
          <cell r="AK533" t="str">
            <v>PEHA Elektro GmbH &amp; Co. KG</v>
          </cell>
        </row>
        <row r="534">
          <cell r="C534" t="str">
            <v>D 942 STM AN</v>
          </cell>
          <cell r="D534" t="str">
            <v>4851</v>
          </cell>
          <cell r="E534" t="str">
            <v>15</v>
          </cell>
          <cell r="F534" t="str">
            <v>1</v>
          </cell>
          <cell r="G534" t="str">
            <v>01</v>
          </cell>
          <cell r="H534" t="str">
            <v>01</v>
          </cell>
          <cell r="I534" t="str">
            <v>1</v>
          </cell>
          <cell r="J534">
            <v>10</v>
          </cell>
          <cell r="K534">
            <v>0.3</v>
          </cell>
          <cell r="L534">
            <v>0.3</v>
          </cell>
          <cell r="M534" t="str">
            <v>KG</v>
          </cell>
          <cell r="N534">
            <v>0</v>
          </cell>
          <cell r="P534" t="str">
            <v>22325323242F262U69</v>
          </cell>
          <cell r="Q534" t="str">
            <v>4010105269215</v>
          </cell>
          <cell r="R534" t="str">
            <v>3</v>
          </cell>
          <cell r="S534" t="str">
            <v>225</v>
          </cell>
          <cell r="T534" t="str">
            <v>07</v>
          </cell>
          <cell r="V534" t="str">
            <v>90328900</v>
          </cell>
          <cell r="W534" t="str">
            <v>CZ</v>
          </cell>
          <cell r="X534" t="str">
            <v>W</v>
          </cell>
          <cell r="Y534" t="str">
            <v>607</v>
          </cell>
          <cell r="Z534" t="str">
            <v>EA</v>
          </cell>
          <cell r="AA534">
            <v>1</v>
          </cell>
          <cell r="AB534" t="str">
            <v>115 X 95 X 70</v>
          </cell>
          <cell r="AE534" t="str">
            <v>STK</v>
          </cell>
          <cell r="AF534">
            <v>1</v>
          </cell>
          <cell r="AG534">
            <v>19</v>
          </cell>
          <cell r="AH534">
            <v>1</v>
          </cell>
          <cell r="AI534" t="str">
            <v>STK</v>
          </cell>
          <cell r="AJ534" t="str">
            <v>PEHA Elektro GmbH &amp; Co. KG</v>
          </cell>
          <cell r="AK534" t="str">
            <v>PEHA Elektro GmbH &amp; Co. KG</v>
          </cell>
        </row>
        <row r="535">
          <cell r="C535" t="str">
            <v>D 940/16 AM MAN</v>
          </cell>
          <cell r="D535" t="str">
            <v>4851</v>
          </cell>
          <cell r="E535" t="str">
            <v>15</v>
          </cell>
          <cell r="F535" t="str">
            <v>1</v>
          </cell>
          <cell r="G535" t="str">
            <v>01</v>
          </cell>
          <cell r="H535" t="str">
            <v>01</v>
          </cell>
          <cell r="I535" t="str">
            <v>1</v>
          </cell>
          <cell r="J535">
            <v>10</v>
          </cell>
          <cell r="K535">
            <v>0.3</v>
          </cell>
          <cell r="L535">
            <v>0.3</v>
          </cell>
          <cell r="M535" t="str">
            <v>KG</v>
          </cell>
          <cell r="N535">
            <v>0</v>
          </cell>
          <cell r="P535" t="str">
            <v>22325323242F262U69</v>
          </cell>
          <cell r="Q535" t="str">
            <v>4010105269314</v>
          </cell>
          <cell r="R535" t="str">
            <v>4</v>
          </cell>
          <cell r="S535" t="str">
            <v>225</v>
          </cell>
          <cell r="T535" t="str">
            <v>07</v>
          </cell>
          <cell r="V535" t="str">
            <v>90328900</v>
          </cell>
          <cell r="W535" t="str">
            <v>CZ</v>
          </cell>
          <cell r="X535" t="str">
            <v>W</v>
          </cell>
          <cell r="Y535" t="str">
            <v>607</v>
          </cell>
          <cell r="Z535" t="str">
            <v>EA</v>
          </cell>
          <cell r="AA535">
            <v>1</v>
          </cell>
          <cell r="AB535" t="str">
            <v>110 X 92 X 66</v>
          </cell>
          <cell r="AE535" t="str">
            <v>STK</v>
          </cell>
          <cell r="AF535">
            <v>1</v>
          </cell>
          <cell r="AG535">
            <v>19</v>
          </cell>
          <cell r="AH535">
            <v>1</v>
          </cell>
          <cell r="AI535" t="str">
            <v>STK</v>
          </cell>
          <cell r="AJ535" t="str">
            <v>PEHA Elektro GmbH &amp; Co. KG</v>
          </cell>
          <cell r="AK535" t="str">
            <v>PEHA Elektro GmbH &amp; Co. KG</v>
          </cell>
        </row>
        <row r="536">
          <cell r="C536" t="str">
            <v>D 940 WS/ABN</v>
          </cell>
          <cell r="D536" t="str">
            <v>4851</v>
          </cell>
          <cell r="E536" t="str">
            <v>15</v>
          </cell>
          <cell r="F536" t="str">
            <v>1</v>
          </cell>
          <cell r="G536" t="str">
            <v>10</v>
          </cell>
          <cell r="H536" t="str">
            <v>10</v>
          </cell>
          <cell r="I536" t="str">
            <v>2</v>
          </cell>
          <cell r="J536">
            <v>30</v>
          </cell>
          <cell r="K536">
            <v>4.4999999999999998E-2</v>
          </cell>
          <cell r="L536">
            <v>4.4999999999999998E-2</v>
          </cell>
          <cell r="M536" t="str">
            <v>KG</v>
          </cell>
          <cell r="N536">
            <v>0</v>
          </cell>
          <cell r="P536" t="str">
            <v>22325323242F262U56</v>
          </cell>
          <cell r="Q536" t="str">
            <v>4010105271416</v>
          </cell>
          <cell r="R536" t="str">
            <v>4</v>
          </cell>
          <cell r="S536" t="str">
            <v>225</v>
          </cell>
          <cell r="T536" t="str">
            <v>07</v>
          </cell>
          <cell r="V536" t="str">
            <v>85423910</v>
          </cell>
          <cell r="W536" t="str">
            <v>DE</v>
          </cell>
          <cell r="X536" t="str">
            <v>C</v>
          </cell>
          <cell r="Y536" t="str">
            <v>607</v>
          </cell>
          <cell r="Z536" t="str">
            <v>EA</v>
          </cell>
          <cell r="AA536">
            <v>1</v>
          </cell>
          <cell r="AE536" t="str">
            <v>STK</v>
          </cell>
          <cell r="AF536">
            <v>1</v>
          </cell>
          <cell r="AG536">
            <v>19</v>
          </cell>
          <cell r="AH536">
            <v>1</v>
          </cell>
          <cell r="AI536" t="str">
            <v>STK</v>
          </cell>
          <cell r="AJ536" t="str">
            <v>PEHA Elektro GmbH &amp; Co. KG</v>
          </cell>
          <cell r="AK536" t="str">
            <v>PEHA Elektro GmbH &amp; Co. KG</v>
          </cell>
        </row>
        <row r="537">
          <cell r="C537" t="str">
            <v>D 941 MOD-REG</v>
          </cell>
          <cell r="D537" t="str">
            <v>4851</v>
          </cell>
          <cell r="E537" t="str">
            <v>15</v>
          </cell>
          <cell r="F537" t="str">
            <v>1</v>
          </cell>
          <cell r="G537" t="str">
            <v>08</v>
          </cell>
          <cell r="H537" t="str">
            <v>02</v>
          </cell>
          <cell r="I537" t="str">
            <v>2</v>
          </cell>
          <cell r="J537">
            <v>20</v>
          </cell>
          <cell r="K537">
            <v>0.63500000000000001</v>
          </cell>
          <cell r="L537">
            <v>0.63500000000000001</v>
          </cell>
          <cell r="M537" t="str">
            <v>KG</v>
          </cell>
          <cell r="N537">
            <v>0</v>
          </cell>
          <cell r="P537" t="str">
            <v>22325323242F262V03</v>
          </cell>
          <cell r="Q537" t="str">
            <v>4010105271812</v>
          </cell>
          <cell r="R537" t="str">
            <v>4</v>
          </cell>
          <cell r="S537" t="str">
            <v>225</v>
          </cell>
          <cell r="T537" t="str">
            <v>07</v>
          </cell>
          <cell r="V537" t="str">
            <v>85176200</v>
          </cell>
          <cell r="W537" t="str">
            <v>DE</v>
          </cell>
          <cell r="X537" t="str">
            <v>C</v>
          </cell>
          <cell r="Y537" t="str">
            <v>607</v>
          </cell>
          <cell r="Z537" t="str">
            <v>EA</v>
          </cell>
          <cell r="AA537">
            <v>1</v>
          </cell>
          <cell r="AE537" t="str">
            <v>STK</v>
          </cell>
          <cell r="AF537">
            <v>1</v>
          </cell>
          <cell r="AG537">
            <v>19</v>
          </cell>
          <cell r="AH537">
            <v>1</v>
          </cell>
          <cell r="AI537" t="str">
            <v>STK</v>
          </cell>
          <cell r="AJ537" t="str">
            <v>PEHA Elektro GmbH &amp; Co. KG</v>
          </cell>
          <cell r="AK537" t="str">
            <v>PEHA Elektro GmbH &amp; Co. KG</v>
          </cell>
        </row>
        <row r="538">
          <cell r="C538" t="str">
            <v>D 940 WS-AE/ABN</v>
          </cell>
          <cell r="D538" t="str">
            <v>4851</v>
          </cell>
          <cell r="E538" t="str">
            <v>15</v>
          </cell>
          <cell r="F538" t="str">
            <v>2</v>
          </cell>
          <cell r="G538" t="str">
            <v>02</v>
          </cell>
          <cell r="H538" t="str">
            <v>02</v>
          </cell>
          <cell r="I538" t="str">
            <v>2</v>
          </cell>
          <cell r="J538">
            <v>30</v>
          </cell>
          <cell r="K538">
            <v>0.04</v>
          </cell>
          <cell r="L538">
            <v>0.04</v>
          </cell>
          <cell r="M538" t="str">
            <v>KG</v>
          </cell>
          <cell r="N538">
            <v>0</v>
          </cell>
          <cell r="P538" t="str">
            <v>22325323242F262U56</v>
          </cell>
          <cell r="Q538" t="str">
            <v>4010105280913</v>
          </cell>
          <cell r="R538" t="str">
            <v>4</v>
          </cell>
          <cell r="S538" t="str">
            <v>225</v>
          </cell>
          <cell r="T538" t="str">
            <v>07</v>
          </cell>
          <cell r="V538" t="str">
            <v>85423910</v>
          </cell>
          <cell r="W538" t="str">
            <v>DE</v>
          </cell>
          <cell r="X538" t="str">
            <v>C</v>
          </cell>
          <cell r="Y538" t="str">
            <v>607</v>
          </cell>
          <cell r="Z538" t="str">
            <v>EA</v>
          </cell>
          <cell r="AA538">
            <v>1</v>
          </cell>
          <cell r="AE538" t="str">
            <v>STK</v>
          </cell>
          <cell r="AF538">
            <v>1</v>
          </cell>
          <cell r="AG538">
            <v>19</v>
          </cell>
          <cell r="AH538">
            <v>1</v>
          </cell>
          <cell r="AI538" t="str">
            <v>STK</v>
          </cell>
          <cell r="AJ538" t="str">
            <v>PEHA Elektro GmbH &amp; Co. KG</v>
          </cell>
          <cell r="AK538" t="str">
            <v>PEHA Elektro GmbH &amp; Co. KG</v>
          </cell>
        </row>
        <row r="539">
          <cell r="C539" t="str">
            <v>D 940 IR</v>
          </cell>
          <cell r="D539" t="str">
            <v>4851</v>
          </cell>
          <cell r="E539" t="str">
            <v>15</v>
          </cell>
          <cell r="F539" t="str">
            <v>1</v>
          </cell>
          <cell r="G539" t="str">
            <v>01</v>
          </cell>
          <cell r="H539" t="str">
            <v>01</v>
          </cell>
          <cell r="I539" t="str">
            <v>1</v>
          </cell>
          <cell r="J539">
            <v>30</v>
          </cell>
          <cell r="K539">
            <v>0.08</v>
          </cell>
          <cell r="L539">
            <v>0.08</v>
          </cell>
          <cell r="M539" t="str">
            <v>KG</v>
          </cell>
          <cell r="N539">
            <v>0</v>
          </cell>
          <cell r="P539" t="str">
            <v>22325323242F262U56</v>
          </cell>
          <cell r="Q539" t="str">
            <v>4010105281613</v>
          </cell>
          <cell r="R539" t="str">
            <v>4</v>
          </cell>
          <cell r="S539" t="str">
            <v>225</v>
          </cell>
          <cell r="T539" t="str">
            <v>07</v>
          </cell>
          <cell r="V539" t="str">
            <v>85423910</v>
          </cell>
          <cell r="W539" t="str">
            <v>DE</v>
          </cell>
          <cell r="X539" t="str">
            <v>C</v>
          </cell>
          <cell r="Y539" t="str">
            <v>607</v>
          </cell>
          <cell r="Z539" t="str">
            <v>EA</v>
          </cell>
          <cell r="AA539">
            <v>1</v>
          </cell>
          <cell r="AB539" t="str">
            <v>75 X 75 X 75</v>
          </cell>
          <cell r="AE539" t="str">
            <v>STK</v>
          </cell>
          <cell r="AF539">
            <v>1</v>
          </cell>
          <cell r="AG539">
            <v>19</v>
          </cell>
          <cell r="AH539">
            <v>1</v>
          </cell>
          <cell r="AI539" t="str">
            <v>STK</v>
          </cell>
          <cell r="AJ539" t="str">
            <v>PEHA Elektro GmbH &amp; Co. KG</v>
          </cell>
          <cell r="AK539" t="str">
            <v>PEHA Elektro GmbH &amp; Co. KG</v>
          </cell>
        </row>
        <row r="540">
          <cell r="C540" t="str">
            <v>D 940/24 EM RÜ</v>
          </cell>
          <cell r="D540" t="str">
            <v>4851</v>
          </cell>
          <cell r="E540" t="str">
            <v>15</v>
          </cell>
          <cell r="F540" t="str">
            <v>1</v>
          </cell>
          <cell r="G540" t="str">
            <v>01</v>
          </cell>
          <cell r="H540" t="str">
            <v>01</v>
          </cell>
          <cell r="I540" t="str">
            <v>1</v>
          </cell>
          <cell r="J540">
            <v>10</v>
          </cell>
          <cell r="K540">
            <v>0.3</v>
          </cell>
          <cell r="L540">
            <v>0.3</v>
          </cell>
          <cell r="M540" t="str">
            <v>KG</v>
          </cell>
          <cell r="N540">
            <v>0</v>
          </cell>
          <cell r="P540" t="str">
            <v>22325323242F262U66</v>
          </cell>
          <cell r="Q540" t="str">
            <v>4010105285918</v>
          </cell>
          <cell r="R540" t="str">
            <v>4</v>
          </cell>
          <cell r="S540" t="str">
            <v>223</v>
          </cell>
          <cell r="T540" t="str">
            <v>07</v>
          </cell>
          <cell r="V540" t="str">
            <v>90328900</v>
          </cell>
          <cell r="W540" t="str">
            <v>CZ</v>
          </cell>
          <cell r="X540" t="str">
            <v>W</v>
          </cell>
          <cell r="Y540" t="str">
            <v>607</v>
          </cell>
          <cell r="Z540" t="str">
            <v>EA</v>
          </cell>
          <cell r="AA540">
            <v>1</v>
          </cell>
          <cell r="AB540" t="str">
            <v>95 X 75 X 70</v>
          </cell>
          <cell r="AE540" t="str">
            <v>STK</v>
          </cell>
          <cell r="AF540">
            <v>1</v>
          </cell>
          <cell r="AG540">
            <v>19</v>
          </cell>
          <cell r="AH540">
            <v>1</v>
          </cell>
          <cell r="AI540" t="str">
            <v>STK</v>
          </cell>
          <cell r="AJ540" t="str">
            <v>PEHA Elektro GmbH &amp; Co. KG</v>
          </cell>
          <cell r="AK540" t="str">
            <v>PEHA Elektro GmbH &amp; Co. KG</v>
          </cell>
        </row>
        <row r="541">
          <cell r="C541" t="str">
            <v>D 941/24 EM UP O.A.</v>
          </cell>
          <cell r="D541" t="str">
            <v>4851</v>
          </cell>
          <cell r="E541" t="str">
            <v>15</v>
          </cell>
          <cell r="F541" t="str">
            <v>2</v>
          </cell>
          <cell r="G541" t="str">
            <v>02</v>
          </cell>
          <cell r="H541" t="str">
            <v>02</v>
          </cell>
          <cell r="I541" t="str">
            <v>2</v>
          </cell>
          <cell r="J541">
            <v>10</v>
          </cell>
          <cell r="K541">
            <v>0.1</v>
          </cell>
          <cell r="L541">
            <v>0.1</v>
          </cell>
          <cell r="M541" t="str">
            <v>KG</v>
          </cell>
          <cell r="N541">
            <v>0</v>
          </cell>
          <cell r="P541" t="str">
            <v>22325323242F262U65</v>
          </cell>
          <cell r="Q541" t="str">
            <v>4010105286014</v>
          </cell>
          <cell r="R541" t="str">
            <v>4</v>
          </cell>
          <cell r="S541" t="str">
            <v>225</v>
          </cell>
          <cell r="T541" t="str">
            <v>07</v>
          </cell>
          <cell r="V541" t="str">
            <v>90328900</v>
          </cell>
          <cell r="W541" t="str">
            <v>CZ</v>
          </cell>
          <cell r="X541" t="str">
            <v>C</v>
          </cell>
          <cell r="Y541" t="str">
            <v>607</v>
          </cell>
          <cell r="Z541" t="str">
            <v>EA</v>
          </cell>
          <cell r="AA541">
            <v>1</v>
          </cell>
          <cell r="AB541" t="str">
            <v>75 X 75 X 75</v>
          </cell>
          <cell r="AE541" t="str">
            <v>STK</v>
          </cell>
          <cell r="AF541">
            <v>1</v>
          </cell>
          <cell r="AG541">
            <v>19</v>
          </cell>
          <cell r="AH541">
            <v>1</v>
          </cell>
          <cell r="AI541" t="str">
            <v>STK</v>
          </cell>
          <cell r="AJ541" t="str">
            <v>PEHA Elektro GmbH &amp; Co. KG</v>
          </cell>
          <cell r="AK541" t="str">
            <v>PEHA Elektro GmbH &amp; Co. KG</v>
          </cell>
        </row>
        <row r="542">
          <cell r="C542" t="str">
            <v>D 941 UP O.A.</v>
          </cell>
          <cell r="D542" t="str">
            <v>4851</v>
          </cell>
          <cell r="E542" t="str">
            <v>15</v>
          </cell>
          <cell r="F542" t="str">
            <v>1</v>
          </cell>
          <cell r="G542" t="str">
            <v>10</v>
          </cell>
          <cell r="H542" t="str">
            <v>10</v>
          </cell>
          <cell r="I542" t="str">
            <v>2</v>
          </cell>
          <cell r="J542">
            <v>30</v>
          </cell>
          <cell r="K542">
            <v>0.1</v>
          </cell>
          <cell r="L542">
            <v>0.1</v>
          </cell>
          <cell r="M542" t="str">
            <v>KG</v>
          </cell>
          <cell r="N542">
            <v>0</v>
          </cell>
          <cell r="P542" t="str">
            <v>22325323242F262U65</v>
          </cell>
          <cell r="Q542" t="str">
            <v>4010105286113</v>
          </cell>
          <cell r="R542" t="str">
            <v>4</v>
          </cell>
          <cell r="S542" t="str">
            <v>225</v>
          </cell>
          <cell r="T542" t="str">
            <v>07</v>
          </cell>
          <cell r="V542" t="str">
            <v>85423910</v>
          </cell>
          <cell r="W542" t="str">
            <v>DE</v>
          </cell>
          <cell r="X542" t="str">
            <v>C</v>
          </cell>
          <cell r="Y542" t="str">
            <v>607</v>
          </cell>
          <cell r="Z542" t="str">
            <v>EA</v>
          </cell>
          <cell r="AA542">
            <v>1</v>
          </cell>
          <cell r="AE542" t="str">
            <v>STK</v>
          </cell>
          <cell r="AF542">
            <v>1</v>
          </cell>
          <cell r="AG542">
            <v>19</v>
          </cell>
          <cell r="AH542">
            <v>1</v>
          </cell>
          <cell r="AI542" t="str">
            <v>STK</v>
          </cell>
          <cell r="AJ542" t="str">
            <v>PEHA Elektro GmbH &amp; Co. KG</v>
          </cell>
          <cell r="AK542" t="str">
            <v>PEHA Elektro GmbH &amp; Co. KG</v>
          </cell>
        </row>
        <row r="543">
          <cell r="C543" t="str">
            <v>D 941/24 EM</v>
          </cell>
          <cell r="D543" t="str">
            <v>4851</v>
          </cell>
          <cell r="E543" t="str">
            <v>15</v>
          </cell>
          <cell r="F543" t="str">
            <v>1</v>
          </cell>
          <cell r="G543" t="str">
            <v>01</v>
          </cell>
          <cell r="H543" t="str">
            <v>01</v>
          </cell>
          <cell r="I543" t="str">
            <v>1</v>
          </cell>
          <cell r="J543">
            <v>10</v>
          </cell>
          <cell r="K543">
            <v>0.3</v>
          </cell>
          <cell r="L543">
            <v>0.3</v>
          </cell>
          <cell r="M543" t="str">
            <v>KG</v>
          </cell>
          <cell r="N543">
            <v>0</v>
          </cell>
          <cell r="P543" t="str">
            <v>22325323242F262U69</v>
          </cell>
          <cell r="Q543" t="str">
            <v>4010105286212</v>
          </cell>
          <cell r="R543" t="str">
            <v>4</v>
          </cell>
          <cell r="S543" t="str">
            <v>225</v>
          </cell>
          <cell r="T543" t="str">
            <v>07</v>
          </cell>
          <cell r="V543" t="str">
            <v>90328900</v>
          </cell>
          <cell r="W543" t="str">
            <v>CZ</v>
          </cell>
          <cell r="X543" t="str">
            <v>W</v>
          </cell>
          <cell r="Y543" t="str">
            <v>607</v>
          </cell>
          <cell r="Z543" t="str">
            <v>EA</v>
          </cell>
          <cell r="AA543">
            <v>1</v>
          </cell>
          <cell r="AB543" t="str">
            <v>95 X 75 X 70</v>
          </cell>
          <cell r="AE543" t="str">
            <v>STK</v>
          </cell>
          <cell r="AF543">
            <v>1</v>
          </cell>
          <cell r="AG543">
            <v>19</v>
          </cell>
          <cell r="AH543">
            <v>1</v>
          </cell>
          <cell r="AI543" t="str">
            <v>STK</v>
          </cell>
          <cell r="AJ543" t="str">
            <v>PEHA Elektro GmbH &amp; Co. KG</v>
          </cell>
          <cell r="AK543" t="str">
            <v>PEHA Elektro GmbH &amp; Co. KG</v>
          </cell>
        </row>
        <row r="544">
          <cell r="C544" t="str">
            <v>D 940/24 EM RÜ/SERVODAN</v>
          </cell>
          <cell r="D544" t="str">
            <v>4851</v>
          </cell>
          <cell r="E544" t="str">
            <v>15</v>
          </cell>
          <cell r="F544" t="str">
            <v>1</v>
          </cell>
          <cell r="G544" t="str">
            <v>10</v>
          </cell>
          <cell r="H544" t="str">
            <v>10</v>
          </cell>
          <cell r="I544" t="str">
            <v>2</v>
          </cell>
          <cell r="J544">
            <v>30</v>
          </cell>
          <cell r="K544">
            <v>0.2</v>
          </cell>
          <cell r="L544">
            <v>0.2</v>
          </cell>
          <cell r="M544" t="str">
            <v>KG</v>
          </cell>
          <cell r="N544">
            <v>0</v>
          </cell>
          <cell r="P544" t="str">
            <v>22325323242F262U69</v>
          </cell>
          <cell r="Q544" t="str">
            <v>4010105286311</v>
          </cell>
          <cell r="R544" t="str">
            <v>4</v>
          </cell>
          <cell r="S544" t="str">
            <v>225</v>
          </cell>
          <cell r="T544" t="str">
            <v>07</v>
          </cell>
          <cell r="V544" t="str">
            <v>85423910</v>
          </cell>
          <cell r="W544" t="str">
            <v>DE</v>
          </cell>
          <cell r="X544" t="str">
            <v>C</v>
          </cell>
          <cell r="Y544" t="str">
            <v>607</v>
          </cell>
          <cell r="Z544" t="str">
            <v>EA</v>
          </cell>
          <cell r="AA544">
            <v>1</v>
          </cell>
          <cell r="AB544" t="str">
            <v>93 X 74 X 65</v>
          </cell>
          <cell r="AE544" t="str">
            <v>STK</v>
          </cell>
          <cell r="AF544">
            <v>1</v>
          </cell>
          <cell r="AG544">
            <v>19</v>
          </cell>
          <cell r="AH544">
            <v>1</v>
          </cell>
          <cell r="AI544" t="str">
            <v>STK</v>
          </cell>
          <cell r="AJ544" t="str">
            <v>PEHA Elektro GmbH &amp; Co. KG</v>
          </cell>
          <cell r="AK544" t="str">
            <v>PEHA Elektro GmbH &amp; Co. KG</v>
          </cell>
        </row>
        <row r="545">
          <cell r="C545" t="str">
            <v>D 940/24 EM RÜ O.T.</v>
          </cell>
          <cell r="D545" t="str">
            <v>4851</v>
          </cell>
          <cell r="E545" t="str">
            <v>15</v>
          </cell>
          <cell r="F545" t="str">
            <v>1</v>
          </cell>
          <cell r="G545" t="str">
            <v>01</v>
          </cell>
          <cell r="H545" t="str">
            <v>01</v>
          </cell>
          <cell r="I545" t="str">
            <v>1</v>
          </cell>
          <cell r="J545">
            <v>10</v>
          </cell>
          <cell r="K545">
            <v>0.3</v>
          </cell>
          <cell r="L545">
            <v>0.3</v>
          </cell>
          <cell r="M545" t="str">
            <v>KG</v>
          </cell>
          <cell r="N545">
            <v>0</v>
          </cell>
          <cell r="P545" t="str">
            <v>22325323242F262U69</v>
          </cell>
          <cell r="Q545" t="str">
            <v>4010105286618</v>
          </cell>
          <cell r="R545" t="str">
            <v>3</v>
          </cell>
          <cell r="S545" t="str">
            <v>225</v>
          </cell>
          <cell r="T545" t="str">
            <v>07</v>
          </cell>
          <cell r="V545" t="str">
            <v>90328900</v>
          </cell>
          <cell r="W545" t="str">
            <v>CZ</v>
          </cell>
          <cell r="X545" t="str">
            <v>W</v>
          </cell>
          <cell r="Y545" t="str">
            <v>607</v>
          </cell>
          <cell r="Z545" t="str">
            <v>EA</v>
          </cell>
          <cell r="AA545">
            <v>1</v>
          </cell>
          <cell r="AB545" t="str">
            <v>95 X 73 X 37</v>
          </cell>
          <cell r="AE545" t="str">
            <v>STK</v>
          </cell>
          <cell r="AF545">
            <v>1</v>
          </cell>
          <cell r="AG545">
            <v>19</v>
          </cell>
          <cell r="AH545">
            <v>1</v>
          </cell>
          <cell r="AI545" t="str">
            <v>STK</v>
          </cell>
          <cell r="AJ545" t="str">
            <v>PEHA Elektro GmbH &amp; Co. KG</v>
          </cell>
          <cell r="AK545" t="str">
            <v>PEHA Elektro GmbH &amp; Co. KG</v>
          </cell>
        </row>
        <row r="546">
          <cell r="C546" t="str">
            <v>D 940/24 JRM</v>
          </cell>
          <cell r="D546" t="str">
            <v>4851</v>
          </cell>
          <cell r="E546" t="str">
            <v>15</v>
          </cell>
          <cell r="F546" t="str">
            <v>1</v>
          </cell>
          <cell r="G546" t="str">
            <v>01</v>
          </cell>
          <cell r="H546" t="str">
            <v>01</v>
          </cell>
          <cell r="I546" t="str">
            <v>1</v>
          </cell>
          <cell r="J546">
            <v>10</v>
          </cell>
          <cell r="K546">
            <v>0.28000000000000003</v>
          </cell>
          <cell r="L546">
            <v>0.28000000000000003</v>
          </cell>
          <cell r="M546" t="str">
            <v>KG</v>
          </cell>
          <cell r="N546">
            <v>0</v>
          </cell>
          <cell r="P546" t="str">
            <v>22325323242F262U69</v>
          </cell>
          <cell r="Q546" t="str">
            <v>4010105286717</v>
          </cell>
          <cell r="R546" t="str">
            <v>4</v>
          </cell>
          <cell r="S546" t="str">
            <v>225</v>
          </cell>
          <cell r="T546" t="str">
            <v>07</v>
          </cell>
          <cell r="V546" t="str">
            <v>90328900</v>
          </cell>
          <cell r="W546" t="str">
            <v>CZ</v>
          </cell>
          <cell r="X546" t="str">
            <v>W</v>
          </cell>
          <cell r="Y546" t="str">
            <v>607</v>
          </cell>
          <cell r="Z546" t="str">
            <v>EA</v>
          </cell>
          <cell r="AA546">
            <v>1</v>
          </cell>
          <cell r="AB546" t="str">
            <v>100 X 80 X 65</v>
          </cell>
          <cell r="AE546" t="str">
            <v>STK</v>
          </cell>
          <cell r="AF546">
            <v>1</v>
          </cell>
          <cell r="AG546">
            <v>19</v>
          </cell>
          <cell r="AH546">
            <v>1</v>
          </cell>
          <cell r="AI546" t="str">
            <v>STK</v>
          </cell>
          <cell r="AJ546" t="str">
            <v>PEHA Elektro GmbH &amp; Co. KG</v>
          </cell>
          <cell r="AK546" t="str">
            <v>PEHA Elektro GmbH &amp; Co. KG</v>
          </cell>
        </row>
        <row r="547">
          <cell r="C547" t="str">
            <v>D 940/24 EM RÜ/ABN</v>
          </cell>
          <cell r="D547" t="str">
            <v>4851</v>
          </cell>
          <cell r="E547" t="str">
            <v>15</v>
          </cell>
          <cell r="F547" t="str">
            <v>1</v>
          </cell>
          <cell r="G547" t="str">
            <v>10</v>
          </cell>
          <cell r="H547" t="str">
            <v>10</v>
          </cell>
          <cell r="I547" t="str">
            <v>2</v>
          </cell>
          <cell r="J547">
            <v>30</v>
          </cell>
          <cell r="K547">
            <v>0.27600000000000002</v>
          </cell>
          <cell r="L547">
            <v>0.27600000000000002</v>
          </cell>
          <cell r="M547" t="str">
            <v>KG</v>
          </cell>
          <cell r="N547">
            <v>0</v>
          </cell>
          <cell r="P547" t="str">
            <v>22325323242F262U69</v>
          </cell>
          <cell r="Q547" t="str">
            <v>4010105286816</v>
          </cell>
          <cell r="R547" t="str">
            <v>4</v>
          </cell>
          <cell r="S547" t="str">
            <v>225</v>
          </cell>
          <cell r="T547" t="str">
            <v>07</v>
          </cell>
          <cell r="V547" t="str">
            <v>85423910</v>
          </cell>
          <cell r="W547" t="str">
            <v>DE</v>
          </cell>
          <cell r="X547" t="str">
            <v>C</v>
          </cell>
          <cell r="Y547" t="str">
            <v>607</v>
          </cell>
          <cell r="Z547" t="str">
            <v>EA</v>
          </cell>
          <cell r="AA547">
            <v>1</v>
          </cell>
          <cell r="AB547" t="str">
            <v>093 X 074 X 065</v>
          </cell>
          <cell r="AE547" t="str">
            <v>STK</v>
          </cell>
          <cell r="AF547">
            <v>1</v>
          </cell>
          <cell r="AG547">
            <v>19</v>
          </cell>
          <cell r="AH547">
            <v>1</v>
          </cell>
          <cell r="AI547" t="str">
            <v>STK</v>
          </cell>
          <cell r="AJ547" t="str">
            <v>PEHA Elektro GmbH &amp; Co. KG</v>
          </cell>
          <cell r="AK547" t="str">
            <v>PEHA Elektro GmbH &amp; Co. KG</v>
          </cell>
        </row>
        <row r="548">
          <cell r="C548" t="str">
            <v>D 80.941/1 RÜ W</v>
          </cell>
          <cell r="D548" t="str">
            <v>4851</v>
          </cell>
          <cell r="E548" t="str">
            <v>15</v>
          </cell>
          <cell r="F548" t="str">
            <v>2</v>
          </cell>
          <cell r="G548" t="str">
            <v>02</v>
          </cell>
          <cell r="H548" t="str">
            <v>02</v>
          </cell>
          <cell r="I548" t="str">
            <v>2</v>
          </cell>
          <cell r="J548">
            <v>1</v>
          </cell>
          <cell r="K548">
            <v>9.6000000000000002E-2</v>
          </cell>
          <cell r="L548">
            <v>9.6000000000000002E-2</v>
          </cell>
          <cell r="M548" t="str">
            <v>KG</v>
          </cell>
          <cell r="N548">
            <v>0</v>
          </cell>
          <cell r="P548" t="str">
            <v>22325323242F262U65</v>
          </cell>
          <cell r="Q548" t="str">
            <v>4010105289015</v>
          </cell>
          <cell r="R548" t="str">
            <v>4</v>
          </cell>
          <cell r="S548" t="str">
            <v>225</v>
          </cell>
          <cell r="T548" t="str">
            <v>07</v>
          </cell>
          <cell r="V548" t="str">
            <v>85423910</v>
          </cell>
          <cell r="W548" t="str">
            <v>DE</v>
          </cell>
          <cell r="X548" t="str">
            <v>C</v>
          </cell>
          <cell r="Y548" t="str">
            <v>607</v>
          </cell>
          <cell r="Z548" t="str">
            <v>EA</v>
          </cell>
          <cell r="AA548">
            <v>1</v>
          </cell>
          <cell r="AE548" t="str">
            <v>STK</v>
          </cell>
          <cell r="AF548">
            <v>1</v>
          </cell>
          <cell r="AG548">
            <v>19</v>
          </cell>
          <cell r="AH548">
            <v>1</v>
          </cell>
          <cell r="AI548" t="str">
            <v>STK</v>
          </cell>
          <cell r="AJ548" t="str">
            <v>PEHA Elektro GmbH &amp; Co. KG</v>
          </cell>
          <cell r="AK548" t="str">
            <v>PEHA Elektro GmbH &amp; Co. KG</v>
          </cell>
        </row>
        <row r="549">
          <cell r="C549" t="str">
            <v>D 941 C</v>
          </cell>
          <cell r="D549" t="str">
            <v>4851</v>
          </cell>
          <cell r="E549" t="str">
            <v>15</v>
          </cell>
          <cell r="F549" t="str">
            <v>2</v>
          </cell>
          <cell r="G549" t="str">
            <v>02</v>
          </cell>
          <cell r="H549" t="str">
            <v>02</v>
          </cell>
          <cell r="I549" t="str">
            <v>2</v>
          </cell>
          <cell r="J549">
            <v>10</v>
          </cell>
          <cell r="K549">
            <v>0.3</v>
          </cell>
          <cell r="L549">
            <v>0.3</v>
          </cell>
          <cell r="M549" t="str">
            <v>KG</v>
          </cell>
          <cell r="N549">
            <v>0</v>
          </cell>
          <cell r="P549" t="str">
            <v>22325323242F262U69</v>
          </cell>
          <cell r="Q549" t="str">
            <v>4010105290417</v>
          </cell>
          <cell r="R549" t="str">
            <v>4</v>
          </cell>
          <cell r="S549" t="str">
            <v>225</v>
          </cell>
          <cell r="T549" t="str">
            <v>07</v>
          </cell>
          <cell r="V549" t="str">
            <v>90328900</v>
          </cell>
          <cell r="W549" t="str">
            <v>CZ</v>
          </cell>
          <cell r="X549" t="str">
            <v>X</v>
          </cell>
          <cell r="Y549" t="str">
            <v>607</v>
          </cell>
          <cell r="Z549" t="str">
            <v>EA</v>
          </cell>
          <cell r="AA549">
            <v>1</v>
          </cell>
          <cell r="AE549" t="str">
            <v>STK</v>
          </cell>
          <cell r="AF549">
            <v>1</v>
          </cell>
          <cell r="AG549">
            <v>19</v>
          </cell>
          <cell r="AH549">
            <v>1</v>
          </cell>
          <cell r="AI549" t="str">
            <v>STK</v>
          </cell>
          <cell r="AJ549" t="str">
            <v>PEHA Elektro GmbH &amp; Co. KG</v>
          </cell>
          <cell r="AK549" t="str">
            <v>PEHA Elektro GmbH &amp; Co. KG</v>
          </cell>
        </row>
        <row r="550">
          <cell r="C550" t="str">
            <v>D 944/2 DM AN</v>
          </cell>
          <cell r="D550" t="str">
            <v>4851</v>
          </cell>
          <cell r="E550" t="str">
            <v>15</v>
          </cell>
          <cell r="F550" t="str">
            <v>1</v>
          </cell>
          <cell r="G550" t="str">
            <v>01</v>
          </cell>
          <cell r="H550" t="str">
            <v>01</v>
          </cell>
          <cell r="I550" t="str">
            <v>1</v>
          </cell>
          <cell r="J550">
            <v>10</v>
          </cell>
          <cell r="K550">
            <v>0.3</v>
          </cell>
          <cell r="L550">
            <v>0.3</v>
          </cell>
          <cell r="M550" t="str">
            <v>KG</v>
          </cell>
          <cell r="N550">
            <v>0</v>
          </cell>
          <cell r="P550" t="str">
            <v>22325323242F262U69</v>
          </cell>
          <cell r="Q550" t="str">
            <v>4010105290615</v>
          </cell>
          <cell r="R550" t="str">
            <v>3</v>
          </cell>
          <cell r="S550" t="str">
            <v>225</v>
          </cell>
          <cell r="T550" t="str">
            <v>07</v>
          </cell>
          <cell r="V550" t="str">
            <v>90328900</v>
          </cell>
          <cell r="W550" t="str">
            <v>CZ</v>
          </cell>
          <cell r="X550" t="str">
            <v>W</v>
          </cell>
          <cell r="Y550" t="str">
            <v>607</v>
          </cell>
          <cell r="Z550" t="str">
            <v>EA</v>
          </cell>
          <cell r="AA550">
            <v>1</v>
          </cell>
          <cell r="AB550" t="str">
            <v>95 X 75  X 65</v>
          </cell>
          <cell r="AE550" t="str">
            <v>STK</v>
          </cell>
          <cell r="AF550">
            <v>1</v>
          </cell>
          <cell r="AG550">
            <v>19</v>
          </cell>
          <cell r="AH550">
            <v>1</v>
          </cell>
          <cell r="AI550" t="str">
            <v>STK</v>
          </cell>
          <cell r="AJ550" t="str">
            <v>PEHA Elektro GmbH &amp; Co. KG</v>
          </cell>
          <cell r="AK550" t="str">
            <v>PEHA Elektro GmbH &amp; Co. KG</v>
          </cell>
        </row>
        <row r="551">
          <cell r="C551" t="str">
            <v>D 944/2 DM AB</v>
          </cell>
          <cell r="D551" t="str">
            <v>4851</v>
          </cell>
          <cell r="E551" t="str">
            <v>15</v>
          </cell>
          <cell r="F551" t="str">
            <v>1</v>
          </cell>
          <cell r="G551" t="str">
            <v>01</v>
          </cell>
          <cell r="H551" t="str">
            <v>01</v>
          </cell>
          <cell r="I551" t="str">
            <v>1</v>
          </cell>
          <cell r="J551">
            <v>10</v>
          </cell>
          <cell r="K551">
            <v>0.3</v>
          </cell>
          <cell r="L551">
            <v>0.3</v>
          </cell>
          <cell r="M551" t="str">
            <v>KG</v>
          </cell>
          <cell r="N551">
            <v>0</v>
          </cell>
          <cell r="P551" t="str">
            <v>22325323242F262U69</v>
          </cell>
          <cell r="Q551" t="str">
            <v>4010105290714</v>
          </cell>
          <cell r="R551" t="str">
            <v>3</v>
          </cell>
          <cell r="S551" t="str">
            <v>225</v>
          </cell>
          <cell r="T551" t="str">
            <v>07</v>
          </cell>
          <cell r="V551" t="str">
            <v>90328900</v>
          </cell>
          <cell r="W551" t="str">
            <v>CZ</v>
          </cell>
          <cell r="X551" t="str">
            <v>W</v>
          </cell>
          <cell r="Y551" t="str">
            <v>607</v>
          </cell>
          <cell r="Z551" t="str">
            <v>EA</v>
          </cell>
          <cell r="AA551">
            <v>1</v>
          </cell>
          <cell r="AE551" t="str">
            <v>STK</v>
          </cell>
          <cell r="AF551">
            <v>1</v>
          </cell>
          <cell r="AG551">
            <v>19</v>
          </cell>
          <cell r="AH551">
            <v>1</v>
          </cell>
          <cell r="AI551" t="str">
            <v>STK</v>
          </cell>
          <cell r="AJ551" t="str">
            <v>PEHA Elektro GmbH &amp; Co. KG</v>
          </cell>
          <cell r="AK551" t="str">
            <v>PEHA Elektro GmbH &amp; Co. KG</v>
          </cell>
        </row>
        <row r="552">
          <cell r="C552" t="str">
            <v>D 949 DM M-AN</v>
          </cell>
          <cell r="D552" t="str">
            <v>4851</v>
          </cell>
          <cell r="E552" t="str">
            <v>15</v>
          </cell>
          <cell r="F552" t="str">
            <v>1</v>
          </cell>
          <cell r="G552" t="str">
            <v>01</v>
          </cell>
          <cell r="H552" t="str">
            <v>01</v>
          </cell>
          <cell r="I552" t="str">
            <v>1</v>
          </cell>
          <cell r="J552">
            <v>10</v>
          </cell>
          <cell r="K552">
            <v>0.34</v>
          </cell>
          <cell r="L552">
            <v>0.34</v>
          </cell>
          <cell r="M552" t="str">
            <v>KG</v>
          </cell>
          <cell r="N552">
            <v>0</v>
          </cell>
          <cell r="P552" t="str">
            <v>22325323242F262U69</v>
          </cell>
          <cell r="Q552" t="str">
            <v>4010105290813</v>
          </cell>
          <cell r="R552" t="str">
            <v>4</v>
          </cell>
          <cell r="S552" t="str">
            <v>225</v>
          </cell>
          <cell r="T552" t="str">
            <v>07</v>
          </cell>
          <cell r="V552" t="str">
            <v>90328900</v>
          </cell>
          <cell r="W552" t="str">
            <v>CZ</v>
          </cell>
          <cell r="X552" t="str">
            <v>X</v>
          </cell>
          <cell r="Y552" t="str">
            <v>607</v>
          </cell>
          <cell r="Z552" t="str">
            <v>EA</v>
          </cell>
          <cell r="AA552">
            <v>1</v>
          </cell>
          <cell r="AB552" t="str">
            <v>110 X 92 X 66</v>
          </cell>
          <cell r="AE552" t="str">
            <v>STK</v>
          </cell>
          <cell r="AF552">
            <v>1</v>
          </cell>
          <cell r="AG552">
            <v>19</v>
          </cell>
          <cell r="AH552">
            <v>1</v>
          </cell>
          <cell r="AI552" t="str">
            <v>STK</v>
          </cell>
          <cell r="AJ552" t="str">
            <v>PEHA Elektro GmbH &amp; Co. KG</v>
          </cell>
          <cell r="AK552" t="str">
            <v>PEHA Elektro GmbH &amp; Co. KG</v>
          </cell>
        </row>
        <row r="553">
          <cell r="C553" t="str">
            <v>D 949 DM M-AB</v>
          </cell>
          <cell r="D553" t="str">
            <v>4851</v>
          </cell>
          <cell r="E553" t="str">
            <v>15</v>
          </cell>
          <cell r="F553" t="str">
            <v>1</v>
          </cell>
          <cell r="G553" t="str">
            <v>01</v>
          </cell>
          <cell r="H553" t="str">
            <v>01</v>
          </cell>
          <cell r="I553" t="str">
            <v>1</v>
          </cell>
          <cell r="J553">
            <v>10</v>
          </cell>
          <cell r="K553">
            <v>0.3</v>
          </cell>
          <cell r="L553">
            <v>0.3</v>
          </cell>
          <cell r="M553" t="str">
            <v>KG</v>
          </cell>
          <cell r="N553">
            <v>0</v>
          </cell>
          <cell r="P553" t="str">
            <v>22325323242F262U69</v>
          </cell>
          <cell r="Q553" t="str">
            <v>4010105290912</v>
          </cell>
          <cell r="R553" t="str">
            <v>4</v>
          </cell>
          <cell r="S553" t="str">
            <v>225</v>
          </cell>
          <cell r="T553" t="str">
            <v>07</v>
          </cell>
          <cell r="V553" t="str">
            <v>90328900</v>
          </cell>
          <cell r="W553" t="str">
            <v>CZ</v>
          </cell>
          <cell r="X553" t="str">
            <v>W</v>
          </cell>
          <cell r="Y553" t="str">
            <v>607</v>
          </cell>
          <cell r="Z553" t="str">
            <v>EA</v>
          </cell>
          <cell r="AA553">
            <v>1</v>
          </cell>
          <cell r="AB553" t="str">
            <v>115 X 95 X 65</v>
          </cell>
          <cell r="AE553" t="str">
            <v>STK</v>
          </cell>
          <cell r="AF553">
            <v>1</v>
          </cell>
          <cell r="AG553">
            <v>19</v>
          </cell>
          <cell r="AH553">
            <v>1</v>
          </cell>
          <cell r="AI553" t="str">
            <v>STK</v>
          </cell>
          <cell r="AJ553" t="str">
            <v>PEHA Elektro GmbH &amp; Co. KG</v>
          </cell>
          <cell r="AK553" t="str">
            <v>PEHA Elektro GmbH &amp; Co. KG</v>
          </cell>
        </row>
        <row r="554">
          <cell r="C554" t="str">
            <v>D 941 VISU</v>
          </cell>
          <cell r="D554" t="str">
            <v>4851</v>
          </cell>
          <cell r="E554" t="str">
            <v>15</v>
          </cell>
          <cell r="F554" t="str">
            <v>1</v>
          </cell>
          <cell r="G554" t="str">
            <v>08</v>
          </cell>
          <cell r="H554" t="str">
            <v>08</v>
          </cell>
          <cell r="I554" t="str">
            <v>8</v>
          </cell>
          <cell r="J554">
            <v>30</v>
          </cell>
          <cell r="K554">
            <v>0.11</v>
          </cell>
          <cell r="L554">
            <v>0.1</v>
          </cell>
          <cell r="M554" t="str">
            <v>KG</v>
          </cell>
          <cell r="N554">
            <v>0</v>
          </cell>
          <cell r="P554" t="str">
            <v>22325323242F262U65</v>
          </cell>
          <cell r="Q554" t="str">
            <v>4010105291216</v>
          </cell>
          <cell r="R554" t="str">
            <v>4</v>
          </cell>
          <cell r="S554" t="str">
            <v>225</v>
          </cell>
          <cell r="T554" t="str">
            <v>07</v>
          </cell>
          <cell r="V554" t="str">
            <v>85235110</v>
          </cell>
          <cell r="W554" t="str">
            <v>DE</v>
          </cell>
          <cell r="X554" t="str">
            <v>C</v>
          </cell>
          <cell r="Y554" t="str">
            <v>607</v>
          </cell>
          <cell r="Z554" t="str">
            <v>EA</v>
          </cell>
          <cell r="AA554">
            <v>1</v>
          </cell>
          <cell r="AE554" t="str">
            <v>STK</v>
          </cell>
          <cell r="AF554">
            <v>1</v>
          </cell>
          <cell r="AG554">
            <v>19</v>
          </cell>
          <cell r="AH554">
            <v>1</v>
          </cell>
          <cell r="AI554" t="str">
            <v>STK</v>
          </cell>
          <cell r="AJ554" t="str">
            <v>PEHA Elektro GmbH &amp; Co. KG</v>
          </cell>
          <cell r="AK554" t="str">
            <v>PEHA Elektro GmbH &amp; Co. KG</v>
          </cell>
        </row>
        <row r="555">
          <cell r="C555" t="str">
            <v>D 950 EM/JD</v>
          </cell>
          <cell r="D555" t="str">
            <v>4851</v>
          </cell>
          <cell r="E555" t="str">
            <v>15</v>
          </cell>
          <cell r="F555" t="str">
            <v>1</v>
          </cell>
          <cell r="G555" t="str">
            <v>01</v>
          </cell>
          <cell r="H555" t="str">
            <v>08</v>
          </cell>
          <cell r="I555" t="str">
            <v>8</v>
          </cell>
          <cell r="J555">
            <v>10</v>
          </cell>
          <cell r="K555">
            <v>0.48799999999999999</v>
          </cell>
          <cell r="L555">
            <v>0.48799999999999999</v>
          </cell>
          <cell r="M555" t="str">
            <v>KG</v>
          </cell>
          <cell r="N555">
            <v>0</v>
          </cell>
          <cell r="P555" t="str">
            <v>22325323242F262U64</v>
          </cell>
          <cell r="Q555" t="str">
            <v>4010105291919</v>
          </cell>
          <cell r="R555" t="str">
            <v>4</v>
          </cell>
          <cell r="S555" t="str">
            <v>225</v>
          </cell>
          <cell r="T555" t="str">
            <v>07</v>
          </cell>
          <cell r="V555" t="str">
            <v>90328900</v>
          </cell>
          <cell r="W555" t="str">
            <v>CZ</v>
          </cell>
          <cell r="X555" t="str">
            <v>C</v>
          </cell>
          <cell r="Y555" t="str">
            <v>607</v>
          </cell>
          <cell r="Z555" t="str">
            <v>EA</v>
          </cell>
          <cell r="AA555">
            <v>1</v>
          </cell>
          <cell r="AE555" t="str">
            <v>STK</v>
          </cell>
          <cell r="AF555">
            <v>1</v>
          </cell>
          <cell r="AG555">
            <v>19</v>
          </cell>
          <cell r="AH555">
            <v>1</v>
          </cell>
          <cell r="AI555" t="str">
            <v>STK</v>
          </cell>
          <cell r="AJ555" t="str">
            <v>PEHA Elektro GmbH &amp; Co. KG</v>
          </cell>
          <cell r="AK555" t="str">
            <v>PEHA Elektro GmbH &amp; Co. KG</v>
          </cell>
        </row>
        <row r="556">
          <cell r="C556" t="str">
            <v>D 950 ACT/JD</v>
          </cell>
          <cell r="D556" t="str">
            <v>4851</v>
          </cell>
          <cell r="E556" t="str">
            <v>15</v>
          </cell>
          <cell r="F556" t="str">
            <v>2</v>
          </cell>
          <cell r="G556" t="str">
            <v>01</v>
          </cell>
          <cell r="H556" t="str">
            <v>02</v>
          </cell>
          <cell r="I556" t="str">
            <v>2</v>
          </cell>
          <cell r="J556">
            <v>30</v>
          </cell>
          <cell r="K556">
            <v>0.68500000000000005</v>
          </cell>
          <cell r="L556">
            <v>0.68500000000000005</v>
          </cell>
          <cell r="M556" t="str">
            <v>KG</v>
          </cell>
          <cell r="N556">
            <v>0</v>
          </cell>
          <cell r="P556" t="str">
            <v>22325323242F262U64</v>
          </cell>
          <cell r="Q556" t="str">
            <v>4010105292015</v>
          </cell>
          <cell r="R556" t="str">
            <v>4</v>
          </cell>
          <cell r="S556" t="str">
            <v>225</v>
          </cell>
          <cell r="T556" t="str">
            <v>07</v>
          </cell>
          <cell r="V556" t="str">
            <v>85423910</v>
          </cell>
          <cell r="W556" t="str">
            <v>DE</v>
          </cell>
          <cell r="X556" t="str">
            <v>W</v>
          </cell>
          <cell r="Y556" t="str">
            <v>607</v>
          </cell>
          <cell r="Z556" t="str">
            <v>EA</v>
          </cell>
          <cell r="AA556">
            <v>1</v>
          </cell>
          <cell r="AE556" t="str">
            <v>STK</v>
          </cell>
          <cell r="AF556">
            <v>1</v>
          </cell>
          <cell r="AG556">
            <v>19</v>
          </cell>
          <cell r="AH556">
            <v>1</v>
          </cell>
          <cell r="AI556" t="str">
            <v>STK</v>
          </cell>
          <cell r="AJ556" t="str">
            <v>PEHA Elektro GmbH &amp; Co. KG</v>
          </cell>
          <cell r="AK556" t="str">
            <v>PEHA Elektro GmbH &amp; Co. KG</v>
          </cell>
        </row>
        <row r="557">
          <cell r="C557" t="str">
            <v>D 950 JRM/JD</v>
          </cell>
          <cell r="D557" t="str">
            <v>4851</v>
          </cell>
          <cell r="E557" t="str">
            <v>15</v>
          </cell>
          <cell r="F557" t="str">
            <v>2</v>
          </cell>
          <cell r="G557" t="str">
            <v>02</v>
          </cell>
          <cell r="H557" t="str">
            <v>02</v>
          </cell>
          <cell r="I557" t="str">
            <v>2</v>
          </cell>
          <cell r="J557">
            <v>30</v>
          </cell>
          <cell r="K557">
            <v>0.68500000000000005</v>
          </cell>
          <cell r="L557">
            <v>0.68500000000000005</v>
          </cell>
          <cell r="M557" t="str">
            <v>KG</v>
          </cell>
          <cell r="N557">
            <v>0</v>
          </cell>
          <cell r="P557" t="str">
            <v>22325323242F262U64</v>
          </cell>
          <cell r="Q557" t="str">
            <v>4010105292114</v>
          </cell>
          <cell r="R557" t="str">
            <v>4</v>
          </cell>
          <cell r="S557" t="str">
            <v>225</v>
          </cell>
          <cell r="T557" t="str">
            <v>07</v>
          </cell>
          <cell r="V557" t="str">
            <v>85423910</v>
          </cell>
          <cell r="W557" t="str">
            <v>DE</v>
          </cell>
          <cell r="X557" t="str">
            <v>W</v>
          </cell>
          <cell r="Y557" t="str">
            <v>607</v>
          </cell>
          <cell r="Z557" t="str">
            <v>EA</v>
          </cell>
          <cell r="AA557">
            <v>1</v>
          </cell>
          <cell r="AE557" t="str">
            <v>STK</v>
          </cell>
          <cell r="AF557">
            <v>1</v>
          </cell>
          <cell r="AG557">
            <v>19</v>
          </cell>
          <cell r="AH557">
            <v>1</v>
          </cell>
          <cell r="AI557" t="str">
            <v>STK</v>
          </cell>
          <cell r="AJ557" t="str">
            <v>PEHA Elektro GmbH &amp; Co. KG</v>
          </cell>
          <cell r="AK557" t="str">
            <v>PEHA Elektro GmbH &amp; Co. KG</v>
          </cell>
        </row>
        <row r="558">
          <cell r="C558" t="str">
            <v>D 941-5 VISU</v>
          </cell>
          <cell r="D558" t="str">
            <v>4851</v>
          </cell>
          <cell r="E558" t="str">
            <v>15</v>
          </cell>
          <cell r="F558" t="str">
            <v>2</v>
          </cell>
          <cell r="G558" t="str">
            <v>01</v>
          </cell>
          <cell r="H558" t="str">
            <v>02</v>
          </cell>
          <cell r="I558" t="str">
            <v>2</v>
          </cell>
          <cell r="J558">
            <v>30</v>
          </cell>
          <cell r="K558">
            <v>0.12</v>
          </cell>
          <cell r="L558">
            <v>0.12</v>
          </cell>
          <cell r="M558" t="str">
            <v>KG</v>
          </cell>
          <cell r="N558">
            <v>0</v>
          </cell>
          <cell r="P558" t="str">
            <v>22325323242F262U65</v>
          </cell>
          <cell r="Q558" t="str">
            <v>4010105292411</v>
          </cell>
          <cell r="R558" t="str">
            <v>4</v>
          </cell>
          <cell r="S558" t="str">
            <v>225</v>
          </cell>
          <cell r="T558" t="str">
            <v>07</v>
          </cell>
          <cell r="V558" t="str">
            <v>85235110</v>
          </cell>
          <cell r="W558" t="str">
            <v>DE</v>
          </cell>
          <cell r="X558" t="str">
            <v>C</v>
          </cell>
          <cell r="Y558" t="str">
            <v>607</v>
          </cell>
          <cell r="Z558" t="str">
            <v>EA</v>
          </cell>
          <cell r="AA558">
            <v>1</v>
          </cell>
          <cell r="AB558" t="str">
            <v>350 X 240 X 20</v>
          </cell>
          <cell r="AE558" t="str">
            <v>STK</v>
          </cell>
          <cell r="AF558">
            <v>1</v>
          </cell>
          <cell r="AG558">
            <v>19</v>
          </cell>
          <cell r="AH558">
            <v>1</v>
          </cell>
          <cell r="AI558" t="str">
            <v>STK</v>
          </cell>
          <cell r="AJ558" t="str">
            <v>PEHA Elektro GmbH &amp; Co. KG</v>
          </cell>
          <cell r="AK558" t="str">
            <v>PEHA Elektro GmbH &amp; Co. KG</v>
          </cell>
        </row>
        <row r="559">
          <cell r="C559" t="str">
            <v>D 944/2 DM AB/SER</v>
          </cell>
          <cell r="D559" t="str">
            <v>4851</v>
          </cell>
          <cell r="E559" t="str">
            <v>15</v>
          </cell>
          <cell r="F559" t="str">
            <v>1</v>
          </cell>
          <cell r="G559" t="str">
            <v>10</v>
          </cell>
          <cell r="H559" t="str">
            <v>10</v>
          </cell>
          <cell r="I559" t="str">
            <v>2</v>
          </cell>
          <cell r="J559">
            <v>30</v>
          </cell>
          <cell r="K559">
            <v>0.12</v>
          </cell>
          <cell r="L559">
            <v>0.12</v>
          </cell>
          <cell r="M559" t="str">
            <v>KG</v>
          </cell>
          <cell r="N559">
            <v>0</v>
          </cell>
          <cell r="P559" t="str">
            <v>22325323242F262U69</v>
          </cell>
          <cell r="Q559" t="str">
            <v>4010105292510</v>
          </cell>
          <cell r="R559" t="str">
            <v>4</v>
          </cell>
          <cell r="S559" t="str">
            <v>225</v>
          </cell>
          <cell r="T559" t="str">
            <v>07</v>
          </cell>
          <cell r="V559" t="str">
            <v>85423910</v>
          </cell>
          <cell r="W559" t="str">
            <v>DE</v>
          </cell>
          <cell r="X559" t="str">
            <v>C</v>
          </cell>
          <cell r="Y559" t="str">
            <v>607</v>
          </cell>
          <cell r="Z559" t="str">
            <v>EA</v>
          </cell>
          <cell r="AA559">
            <v>1</v>
          </cell>
          <cell r="AE559" t="str">
            <v>STK</v>
          </cell>
          <cell r="AF559">
            <v>1</v>
          </cell>
          <cell r="AG559">
            <v>19</v>
          </cell>
          <cell r="AH559">
            <v>1</v>
          </cell>
          <cell r="AI559" t="str">
            <v>STK</v>
          </cell>
          <cell r="AJ559" t="str">
            <v>PEHA Elektro GmbH &amp; Co. KG</v>
          </cell>
          <cell r="AK559" t="str">
            <v>PEHA Elektro GmbH &amp; Co. KG</v>
          </cell>
        </row>
        <row r="560">
          <cell r="C560" t="str">
            <v>D 944/2 DM AN/SER</v>
          </cell>
          <cell r="D560" t="str">
            <v>4851</v>
          </cell>
          <cell r="E560" t="str">
            <v>15</v>
          </cell>
          <cell r="F560" t="str">
            <v>1</v>
          </cell>
          <cell r="G560" t="str">
            <v>10</v>
          </cell>
          <cell r="H560" t="str">
            <v>10</v>
          </cell>
          <cell r="I560" t="str">
            <v>2</v>
          </cell>
          <cell r="J560">
            <v>30</v>
          </cell>
          <cell r="K560">
            <v>0.12</v>
          </cell>
          <cell r="L560">
            <v>0.12</v>
          </cell>
          <cell r="M560" t="str">
            <v>KG</v>
          </cell>
          <cell r="N560">
            <v>0</v>
          </cell>
          <cell r="P560" t="str">
            <v>22325323242F262U69</v>
          </cell>
          <cell r="Q560" t="str">
            <v>4010105292619</v>
          </cell>
          <cell r="R560" t="str">
            <v>4</v>
          </cell>
          <cell r="S560" t="str">
            <v>225</v>
          </cell>
          <cell r="T560" t="str">
            <v>07</v>
          </cell>
          <cell r="V560" t="str">
            <v>85423910</v>
          </cell>
          <cell r="W560" t="str">
            <v>DE</v>
          </cell>
          <cell r="X560" t="str">
            <v>C</v>
          </cell>
          <cell r="Y560" t="str">
            <v>607</v>
          </cell>
          <cell r="Z560" t="str">
            <v>EA</v>
          </cell>
          <cell r="AA560">
            <v>1</v>
          </cell>
          <cell r="AE560" t="str">
            <v>STK</v>
          </cell>
          <cell r="AF560">
            <v>1</v>
          </cell>
          <cell r="AG560">
            <v>19</v>
          </cell>
          <cell r="AH560">
            <v>1</v>
          </cell>
          <cell r="AI560" t="str">
            <v>STK</v>
          </cell>
          <cell r="AJ560" t="str">
            <v>PEHA Elektro GmbH &amp; Co. KG</v>
          </cell>
          <cell r="AK560" t="str">
            <v>PEHA Elektro GmbH &amp; Co. KG</v>
          </cell>
        </row>
        <row r="561">
          <cell r="C561" t="str">
            <v>D 941 START</v>
          </cell>
          <cell r="D561" t="str">
            <v>4851</v>
          </cell>
          <cell r="E561" t="str">
            <v>15</v>
          </cell>
          <cell r="F561" t="str">
            <v>2</v>
          </cell>
          <cell r="G561" t="str">
            <v>02</v>
          </cell>
          <cell r="H561" t="str">
            <v>02</v>
          </cell>
          <cell r="I561" t="str">
            <v>2</v>
          </cell>
          <cell r="J561">
            <v>30</v>
          </cell>
          <cell r="K561">
            <v>0.12</v>
          </cell>
          <cell r="L561">
            <v>0.12</v>
          </cell>
          <cell r="M561" t="str">
            <v>KG</v>
          </cell>
          <cell r="N561">
            <v>0</v>
          </cell>
          <cell r="P561" t="str">
            <v>22325323242F262V03</v>
          </cell>
          <cell r="Q561" t="str">
            <v>4010105293111</v>
          </cell>
          <cell r="R561" t="str">
            <v>4</v>
          </cell>
          <cell r="S561" t="str">
            <v>225</v>
          </cell>
          <cell r="T561" t="str">
            <v>07</v>
          </cell>
          <cell r="V561" t="str">
            <v>85423910</v>
          </cell>
          <cell r="W561" t="str">
            <v>DE</v>
          </cell>
          <cell r="X561" t="str">
            <v>C</v>
          </cell>
          <cell r="Y561" t="str">
            <v>607</v>
          </cell>
          <cell r="Z561" t="str">
            <v>EA</v>
          </cell>
          <cell r="AA561">
            <v>1</v>
          </cell>
          <cell r="AE561" t="str">
            <v>STK</v>
          </cell>
          <cell r="AF561">
            <v>1</v>
          </cell>
          <cell r="AG561">
            <v>19</v>
          </cell>
          <cell r="AH561">
            <v>1</v>
          </cell>
          <cell r="AI561" t="str">
            <v>STK</v>
          </cell>
          <cell r="AJ561" t="str">
            <v>PEHA Elektro GmbH &amp; Co. KG</v>
          </cell>
          <cell r="AK561" t="str">
            <v>PEHA Elektro GmbH &amp; Co. KG</v>
          </cell>
        </row>
        <row r="562">
          <cell r="C562" t="str">
            <v>D 940 EM START</v>
          </cell>
          <cell r="D562" t="str">
            <v>4851</v>
          </cell>
          <cell r="E562" t="str">
            <v>15</v>
          </cell>
          <cell r="F562" t="str">
            <v>2</v>
          </cell>
          <cell r="G562" t="str">
            <v>01</v>
          </cell>
          <cell r="H562" t="str">
            <v>02</v>
          </cell>
          <cell r="I562" t="str">
            <v>2</v>
          </cell>
          <cell r="J562">
            <v>30</v>
          </cell>
          <cell r="K562">
            <v>0.52400000000000002</v>
          </cell>
          <cell r="L562">
            <v>0.52400000000000002</v>
          </cell>
          <cell r="M562" t="str">
            <v>KG</v>
          </cell>
          <cell r="N562">
            <v>0</v>
          </cell>
          <cell r="P562" t="str">
            <v>22325323242F262V03</v>
          </cell>
          <cell r="Q562" t="str">
            <v>4010105293210</v>
          </cell>
          <cell r="R562" t="str">
            <v>4</v>
          </cell>
          <cell r="S562" t="str">
            <v>225</v>
          </cell>
          <cell r="T562" t="str">
            <v>07</v>
          </cell>
          <cell r="V562" t="str">
            <v>85423910</v>
          </cell>
          <cell r="W562" t="str">
            <v>DE</v>
          </cell>
          <cell r="X562" t="str">
            <v>C</v>
          </cell>
          <cell r="Y562" t="str">
            <v>607</v>
          </cell>
          <cell r="Z562" t="str">
            <v>EA</v>
          </cell>
          <cell r="AA562">
            <v>1</v>
          </cell>
          <cell r="AE562" t="str">
            <v>STK</v>
          </cell>
          <cell r="AF562">
            <v>1</v>
          </cell>
          <cell r="AG562">
            <v>19</v>
          </cell>
          <cell r="AH562">
            <v>1</v>
          </cell>
          <cell r="AI562" t="str">
            <v>STK</v>
          </cell>
          <cell r="AJ562" t="str">
            <v>PEHA Elektro GmbH &amp; Co. KG</v>
          </cell>
          <cell r="AK562" t="str">
            <v>PEHA Elektro GmbH &amp; Co. KG</v>
          </cell>
        </row>
        <row r="563">
          <cell r="C563" t="str">
            <v>D 940 AM START</v>
          </cell>
          <cell r="D563" t="str">
            <v>4851</v>
          </cell>
          <cell r="E563" t="str">
            <v>15</v>
          </cell>
          <cell r="F563" t="str">
            <v>1</v>
          </cell>
          <cell r="G563" t="str">
            <v>08</v>
          </cell>
          <cell r="H563" t="str">
            <v>08</v>
          </cell>
          <cell r="I563" t="str">
            <v>1</v>
          </cell>
          <cell r="J563">
            <v>30</v>
          </cell>
          <cell r="K563">
            <v>0.65900000000000003</v>
          </cell>
          <cell r="L563">
            <v>0.65900000000000003</v>
          </cell>
          <cell r="M563" t="str">
            <v>KG</v>
          </cell>
          <cell r="N563">
            <v>0</v>
          </cell>
          <cell r="P563" t="str">
            <v>22325323242F262V03</v>
          </cell>
          <cell r="Q563" t="str">
            <v>4010105293319</v>
          </cell>
          <cell r="R563" t="str">
            <v>4</v>
          </cell>
          <cell r="S563" t="str">
            <v>225</v>
          </cell>
          <cell r="T563" t="str">
            <v>07</v>
          </cell>
          <cell r="V563" t="str">
            <v>85423910</v>
          </cell>
          <cell r="W563" t="str">
            <v>DE</v>
          </cell>
          <cell r="X563" t="str">
            <v>C</v>
          </cell>
          <cell r="Y563" t="str">
            <v>607</v>
          </cell>
          <cell r="Z563" t="str">
            <v>EA</v>
          </cell>
          <cell r="AA563">
            <v>1</v>
          </cell>
          <cell r="AE563" t="str">
            <v>STK</v>
          </cell>
          <cell r="AF563">
            <v>1</v>
          </cell>
          <cell r="AG563">
            <v>19</v>
          </cell>
          <cell r="AH563">
            <v>1</v>
          </cell>
          <cell r="AI563" t="str">
            <v>STK</v>
          </cell>
          <cell r="AJ563" t="str">
            <v>PEHA Elektro GmbH &amp; Co. KG</v>
          </cell>
          <cell r="AK563" t="str">
            <v>PEHA Elektro GmbH &amp; Co. KG</v>
          </cell>
        </row>
        <row r="564">
          <cell r="C564" t="str">
            <v>D 944/2 DM AB/ABN</v>
          </cell>
          <cell r="D564" t="str">
            <v>4851</v>
          </cell>
          <cell r="E564" t="str">
            <v>15</v>
          </cell>
          <cell r="F564" t="str">
            <v>2</v>
          </cell>
          <cell r="G564" t="str">
            <v>02</v>
          </cell>
          <cell r="H564" t="str">
            <v>02</v>
          </cell>
          <cell r="I564" t="str">
            <v>2</v>
          </cell>
          <cell r="J564">
            <v>30</v>
          </cell>
          <cell r="K564">
            <v>0.65900000000000003</v>
          </cell>
          <cell r="L564">
            <v>0.65900000000000003</v>
          </cell>
          <cell r="M564" t="str">
            <v>KG</v>
          </cell>
          <cell r="N564">
            <v>0</v>
          </cell>
          <cell r="P564" t="str">
            <v>22325323242F262U69</v>
          </cell>
          <cell r="Q564" t="str">
            <v>4010105293517</v>
          </cell>
          <cell r="R564" t="str">
            <v>4</v>
          </cell>
          <cell r="S564" t="str">
            <v>225</v>
          </cell>
          <cell r="T564" t="str">
            <v>07</v>
          </cell>
          <cell r="V564" t="str">
            <v>85423910</v>
          </cell>
          <cell r="W564" t="str">
            <v>DE</v>
          </cell>
          <cell r="X564" t="str">
            <v>C</v>
          </cell>
          <cell r="Y564" t="str">
            <v>607</v>
          </cell>
          <cell r="Z564" t="str">
            <v>EA</v>
          </cell>
          <cell r="AA564">
            <v>1</v>
          </cell>
          <cell r="AE564" t="str">
            <v>STK</v>
          </cell>
          <cell r="AF564">
            <v>1</v>
          </cell>
          <cell r="AG564">
            <v>19</v>
          </cell>
          <cell r="AH564">
            <v>1</v>
          </cell>
          <cell r="AI564" t="str">
            <v>STK</v>
          </cell>
          <cell r="AJ564" t="str">
            <v>PEHA Elektro GmbH &amp; Co. KG</v>
          </cell>
          <cell r="AK564" t="str">
            <v>PEHA Elektro GmbH &amp; Co. KG</v>
          </cell>
        </row>
        <row r="565">
          <cell r="C565" t="str">
            <v>D 944/2 DM AN/ABN</v>
          </cell>
          <cell r="D565" t="str">
            <v>4851</v>
          </cell>
          <cell r="E565" t="str">
            <v>15</v>
          </cell>
          <cell r="F565" t="str">
            <v>1</v>
          </cell>
          <cell r="G565" t="str">
            <v>10</v>
          </cell>
          <cell r="H565" t="str">
            <v>10</v>
          </cell>
          <cell r="I565" t="str">
            <v>2</v>
          </cell>
          <cell r="J565">
            <v>30</v>
          </cell>
          <cell r="K565">
            <v>2.42</v>
          </cell>
          <cell r="L565">
            <v>2.42</v>
          </cell>
          <cell r="M565" t="str">
            <v>KG</v>
          </cell>
          <cell r="N565">
            <v>0</v>
          </cell>
          <cell r="P565" t="str">
            <v>22325323242F262U69</v>
          </cell>
          <cell r="Q565" t="str">
            <v>4010105294019</v>
          </cell>
          <cell r="R565" t="str">
            <v>4</v>
          </cell>
          <cell r="S565" t="str">
            <v>225</v>
          </cell>
          <cell r="T565" t="str">
            <v>07</v>
          </cell>
          <cell r="V565" t="str">
            <v>85423910</v>
          </cell>
          <cell r="W565" t="str">
            <v>DE</v>
          </cell>
          <cell r="X565" t="str">
            <v>C</v>
          </cell>
          <cell r="Y565" t="str">
            <v>607</v>
          </cell>
          <cell r="Z565" t="str">
            <v>EA</v>
          </cell>
          <cell r="AA565">
            <v>1</v>
          </cell>
          <cell r="AE565" t="str">
            <v>STK</v>
          </cell>
          <cell r="AF565">
            <v>1</v>
          </cell>
          <cell r="AG565">
            <v>19</v>
          </cell>
          <cell r="AH565">
            <v>1</v>
          </cell>
          <cell r="AI565" t="str">
            <v>STK</v>
          </cell>
          <cell r="AJ565" t="str">
            <v>PEHA Elektro GmbH &amp; Co. KG</v>
          </cell>
          <cell r="AK565" t="str">
            <v>PEHA Elektro GmbH &amp; Co. KG</v>
          </cell>
        </row>
        <row r="566">
          <cell r="C566" t="str">
            <v>D 949 DM UN</v>
          </cell>
          <cell r="D566" t="str">
            <v>4851</v>
          </cell>
          <cell r="E566" t="str">
            <v>15</v>
          </cell>
          <cell r="F566" t="str">
            <v>1</v>
          </cell>
          <cell r="G566" t="str">
            <v>01</v>
          </cell>
          <cell r="H566" t="str">
            <v>01</v>
          </cell>
          <cell r="I566" t="str">
            <v>1</v>
          </cell>
          <cell r="J566">
            <v>10</v>
          </cell>
          <cell r="K566">
            <v>0.3</v>
          </cell>
          <cell r="L566">
            <v>0.3</v>
          </cell>
          <cell r="M566" t="str">
            <v>KG</v>
          </cell>
          <cell r="N566">
            <v>0</v>
          </cell>
          <cell r="P566" t="str">
            <v>22325323242F262U69</v>
          </cell>
          <cell r="Q566" t="str">
            <v>4010105294217</v>
          </cell>
          <cell r="R566" t="str">
            <v>3</v>
          </cell>
          <cell r="S566" t="str">
            <v>225</v>
          </cell>
          <cell r="T566" t="str">
            <v>07</v>
          </cell>
          <cell r="V566" t="str">
            <v>85365080</v>
          </cell>
          <cell r="W566" t="str">
            <v>CZ</v>
          </cell>
          <cell r="X566" t="str">
            <v>W</v>
          </cell>
          <cell r="Y566" t="str">
            <v>607</v>
          </cell>
          <cell r="Z566" t="str">
            <v>EA</v>
          </cell>
          <cell r="AA566">
            <v>1</v>
          </cell>
          <cell r="AB566" t="str">
            <v>150 X 95 X 65</v>
          </cell>
          <cell r="AE566" t="str">
            <v>STK</v>
          </cell>
          <cell r="AF566">
            <v>1</v>
          </cell>
          <cell r="AG566">
            <v>19</v>
          </cell>
          <cell r="AH566">
            <v>1</v>
          </cell>
          <cell r="AI566" t="str">
            <v>STK</v>
          </cell>
          <cell r="AJ566" t="str">
            <v>PEHA Elektro GmbH &amp; Co. KG</v>
          </cell>
          <cell r="AK566" t="str">
            <v>PEHA Elektro GmbH &amp; Co. KG</v>
          </cell>
        </row>
        <row r="567">
          <cell r="C567" t="str">
            <v>D 941/16 TAB/SER</v>
          </cell>
          <cell r="D567" t="str">
            <v>4851</v>
          </cell>
          <cell r="E567" t="str">
            <v>15</v>
          </cell>
          <cell r="F567" t="str">
            <v>1</v>
          </cell>
          <cell r="G567" t="str">
            <v>10</v>
          </cell>
          <cell r="H567" t="str">
            <v>10</v>
          </cell>
          <cell r="I567" t="str">
            <v>2</v>
          </cell>
          <cell r="J567">
            <v>30</v>
          </cell>
          <cell r="K567">
            <v>0.28799999999999998</v>
          </cell>
          <cell r="L567">
            <v>0.28799999999999998</v>
          </cell>
          <cell r="M567" t="str">
            <v>KG</v>
          </cell>
          <cell r="N567">
            <v>0</v>
          </cell>
          <cell r="P567" t="str">
            <v>22325323242F262U65</v>
          </cell>
          <cell r="Q567" t="str">
            <v>4010105294415</v>
          </cell>
          <cell r="R567" t="str">
            <v>4</v>
          </cell>
          <cell r="S567" t="str">
            <v>225</v>
          </cell>
          <cell r="T567" t="str">
            <v>07</v>
          </cell>
          <cell r="V567" t="str">
            <v>85389099</v>
          </cell>
          <cell r="W567" t="str">
            <v>DE</v>
          </cell>
          <cell r="X567" t="str">
            <v>C</v>
          </cell>
          <cell r="Y567" t="str">
            <v>607</v>
          </cell>
          <cell r="Z567" t="str">
            <v>EA</v>
          </cell>
          <cell r="AA567">
            <v>1</v>
          </cell>
          <cell r="AE567" t="str">
            <v>STK</v>
          </cell>
          <cell r="AF567">
            <v>1</v>
          </cell>
          <cell r="AG567">
            <v>19</v>
          </cell>
          <cell r="AH567">
            <v>1</v>
          </cell>
          <cell r="AI567" t="str">
            <v>STK</v>
          </cell>
          <cell r="AJ567" t="str">
            <v>PEHA Elektro GmbH &amp; Co. KG</v>
          </cell>
          <cell r="AK567" t="str">
            <v>PEHA Elektro GmbH &amp; Co. KG</v>
          </cell>
        </row>
        <row r="568">
          <cell r="C568" t="str">
            <v>D 941/32 TAB/SER</v>
          </cell>
          <cell r="D568" t="str">
            <v>4851</v>
          </cell>
          <cell r="E568" t="str">
            <v>15</v>
          </cell>
          <cell r="F568" t="str">
            <v>1</v>
          </cell>
          <cell r="G568" t="str">
            <v>10</v>
          </cell>
          <cell r="H568" t="str">
            <v>10</v>
          </cell>
          <cell r="I568" t="str">
            <v>2</v>
          </cell>
          <cell r="J568">
            <v>30</v>
          </cell>
          <cell r="K568">
            <v>0.28799999999999998</v>
          </cell>
          <cell r="L568">
            <v>0.28799999999999998</v>
          </cell>
          <cell r="M568" t="str">
            <v>KG</v>
          </cell>
          <cell r="N568">
            <v>0</v>
          </cell>
          <cell r="P568" t="str">
            <v>22325323242F262U65</v>
          </cell>
          <cell r="Q568" t="str">
            <v>4010105294514</v>
          </cell>
          <cell r="R568" t="str">
            <v>4</v>
          </cell>
          <cell r="S568" t="str">
            <v>225</v>
          </cell>
          <cell r="T568" t="str">
            <v>07</v>
          </cell>
          <cell r="V568" t="str">
            <v>85389099</v>
          </cell>
          <cell r="W568" t="str">
            <v>DE</v>
          </cell>
          <cell r="X568" t="str">
            <v>C</v>
          </cell>
          <cell r="Y568" t="str">
            <v>607</v>
          </cell>
          <cell r="Z568" t="str">
            <v>EA</v>
          </cell>
          <cell r="AA568">
            <v>1</v>
          </cell>
          <cell r="AE568" t="str">
            <v>STK</v>
          </cell>
          <cell r="AF568">
            <v>1</v>
          </cell>
          <cell r="AG568">
            <v>19</v>
          </cell>
          <cell r="AH568">
            <v>1</v>
          </cell>
          <cell r="AI568" t="str">
            <v>STK</v>
          </cell>
          <cell r="AJ568" t="str">
            <v>PEHA Elektro GmbH &amp; Co. KG</v>
          </cell>
          <cell r="AK568" t="str">
            <v>PEHA Elektro GmbH &amp; Co. KG</v>
          </cell>
        </row>
        <row r="569">
          <cell r="C569" t="str">
            <v>D 940/8 DALI-G</v>
          </cell>
          <cell r="D569" t="str">
            <v>4851</v>
          </cell>
          <cell r="E569" t="str">
            <v>15</v>
          </cell>
          <cell r="F569" t="str">
            <v>1</v>
          </cell>
          <cell r="G569" t="str">
            <v>01</v>
          </cell>
          <cell r="H569" t="str">
            <v>01</v>
          </cell>
          <cell r="I569" t="str">
            <v>1</v>
          </cell>
          <cell r="J569">
            <v>10</v>
          </cell>
          <cell r="K569">
            <v>0.3</v>
          </cell>
          <cell r="L569">
            <v>0.3</v>
          </cell>
          <cell r="M569" t="str">
            <v>KG</v>
          </cell>
          <cell r="N569">
            <v>0</v>
          </cell>
          <cell r="P569" t="str">
            <v>22325323242F262U69</v>
          </cell>
          <cell r="Q569" t="str">
            <v>4010105295115</v>
          </cell>
          <cell r="R569" t="str">
            <v>3</v>
          </cell>
          <cell r="S569" t="str">
            <v>225</v>
          </cell>
          <cell r="T569" t="str">
            <v>07</v>
          </cell>
          <cell r="V569" t="str">
            <v>90328900</v>
          </cell>
          <cell r="W569" t="str">
            <v>CZ</v>
          </cell>
          <cell r="X569" t="str">
            <v>W</v>
          </cell>
          <cell r="Y569" t="str">
            <v>607</v>
          </cell>
          <cell r="Z569" t="str">
            <v>EA</v>
          </cell>
          <cell r="AA569">
            <v>1</v>
          </cell>
          <cell r="AB569" t="str">
            <v>110 X 092 X 066</v>
          </cell>
          <cell r="AE569" t="str">
            <v>STK</v>
          </cell>
          <cell r="AF569">
            <v>1</v>
          </cell>
          <cell r="AG569">
            <v>19</v>
          </cell>
          <cell r="AH569">
            <v>1</v>
          </cell>
          <cell r="AI569" t="str">
            <v>STK</v>
          </cell>
          <cell r="AJ569" t="str">
            <v>PEHA Elektro GmbH &amp; Co. KG</v>
          </cell>
          <cell r="AK569" t="str">
            <v>PEHA Elektro GmbH &amp; Co. KG</v>
          </cell>
        </row>
        <row r="570">
          <cell r="C570" t="str">
            <v>D 941 DISPLAY</v>
          </cell>
          <cell r="D570" t="str">
            <v>4851</v>
          </cell>
          <cell r="E570" t="str">
            <v>15</v>
          </cell>
          <cell r="F570" t="str">
            <v>2</v>
          </cell>
          <cell r="G570" t="str">
            <v>02</v>
          </cell>
          <cell r="H570" t="str">
            <v>02</v>
          </cell>
          <cell r="I570" t="str">
            <v>2</v>
          </cell>
          <cell r="J570">
            <v>1</v>
          </cell>
          <cell r="K570">
            <v>0.33100000000000002</v>
          </cell>
          <cell r="L570">
            <v>0.33100000000000002</v>
          </cell>
          <cell r="M570" t="str">
            <v>KG</v>
          </cell>
          <cell r="N570">
            <v>0</v>
          </cell>
          <cell r="P570" t="str">
            <v>22325323242F262U65</v>
          </cell>
          <cell r="Q570" t="str">
            <v>4010105295610</v>
          </cell>
          <cell r="R570" t="str">
            <v>4</v>
          </cell>
          <cell r="S570" t="str">
            <v>225</v>
          </cell>
          <cell r="T570" t="str">
            <v>07</v>
          </cell>
          <cell r="V570" t="str">
            <v>85312095</v>
          </cell>
          <cell r="W570" t="str">
            <v>DE</v>
          </cell>
          <cell r="X570" t="str">
            <v>C</v>
          </cell>
          <cell r="Y570" t="str">
            <v>607</v>
          </cell>
          <cell r="Z570" t="str">
            <v>EA</v>
          </cell>
          <cell r="AA570">
            <v>1</v>
          </cell>
          <cell r="AE570" t="str">
            <v>STK</v>
          </cell>
          <cell r="AF570">
            <v>1</v>
          </cell>
          <cell r="AG570">
            <v>19</v>
          </cell>
          <cell r="AH570">
            <v>1</v>
          </cell>
          <cell r="AI570" t="str">
            <v>STK</v>
          </cell>
          <cell r="AJ570" t="str">
            <v>PEHA Elektro GmbH &amp; Co. KG</v>
          </cell>
          <cell r="AK570" t="str">
            <v>PEHA Elektro GmbH &amp; Co. KG</v>
          </cell>
        </row>
        <row r="571">
          <cell r="C571" t="str">
            <v>D 941/16 TAB</v>
          </cell>
          <cell r="D571" t="str">
            <v>4851</v>
          </cell>
          <cell r="E571" t="str">
            <v>15</v>
          </cell>
          <cell r="F571" t="str">
            <v>1</v>
          </cell>
          <cell r="G571" t="str">
            <v>01</v>
          </cell>
          <cell r="H571" t="str">
            <v>01</v>
          </cell>
          <cell r="I571" t="str">
            <v>1</v>
          </cell>
          <cell r="J571">
            <v>10</v>
          </cell>
          <cell r="K571">
            <v>0.3</v>
          </cell>
          <cell r="L571">
            <v>0.3</v>
          </cell>
          <cell r="M571" t="str">
            <v>KG</v>
          </cell>
          <cell r="N571">
            <v>0</v>
          </cell>
          <cell r="P571" t="str">
            <v>22325323242F262U65</v>
          </cell>
          <cell r="Q571" t="str">
            <v>4010105296815</v>
          </cell>
          <cell r="R571" t="str">
            <v>4</v>
          </cell>
          <cell r="S571" t="str">
            <v>225</v>
          </cell>
          <cell r="T571" t="str">
            <v>07</v>
          </cell>
          <cell r="V571" t="str">
            <v>90328900</v>
          </cell>
          <cell r="W571" t="str">
            <v>CZ</v>
          </cell>
          <cell r="X571" t="str">
            <v>W</v>
          </cell>
          <cell r="Y571" t="str">
            <v>607</v>
          </cell>
          <cell r="Z571" t="str">
            <v>EA</v>
          </cell>
          <cell r="AA571">
            <v>1</v>
          </cell>
          <cell r="AB571" t="str">
            <v>240 X 150 X 100</v>
          </cell>
          <cell r="AE571" t="str">
            <v>STK</v>
          </cell>
          <cell r="AF571">
            <v>1</v>
          </cell>
          <cell r="AG571">
            <v>19</v>
          </cell>
          <cell r="AH571">
            <v>1</v>
          </cell>
          <cell r="AI571" t="str">
            <v>STK</v>
          </cell>
          <cell r="AJ571" t="str">
            <v>PEHA Elektro GmbH &amp; Co. KG</v>
          </cell>
          <cell r="AK571" t="str">
            <v>PEHA Elektro GmbH &amp; Co. KG</v>
          </cell>
        </row>
        <row r="572">
          <cell r="C572" t="str">
            <v>D 941/32 TAB</v>
          </cell>
          <cell r="D572" t="str">
            <v>4851</v>
          </cell>
          <cell r="E572" t="str">
            <v>15</v>
          </cell>
          <cell r="F572" t="str">
            <v>1</v>
          </cell>
          <cell r="G572" t="str">
            <v>01</v>
          </cell>
          <cell r="H572" t="str">
            <v>01</v>
          </cell>
          <cell r="I572" t="str">
            <v>1</v>
          </cell>
          <cell r="J572">
            <v>10</v>
          </cell>
          <cell r="K572">
            <v>0.3</v>
          </cell>
          <cell r="L572">
            <v>0.3</v>
          </cell>
          <cell r="M572" t="str">
            <v>KG</v>
          </cell>
          <cell r="N572">
            <v>0</v>
          </cell>
          <cell r="P572" t="str">
            <v>22325323242F262U65</v>
          </cell>
          <cell r="Q572" t="str">
            <v>4010105296914</v>
          </cell>
          <cell r="R572" t="str">
            <v>4</v>
          </cell>
          <cell r="S572" t="str">
            <v>225</v>
          </cell>
          <cell r="T572" t="str">
            <v>07</v>
          </cell>
          <cell r="V572" t="str">
            <v>90328900</v>
          </cell>
          <cell r="W572" t="str">
            <v>CZ</v>
          </cell>
          <cell r="X572" t="str">
            <v>W</v>
          </cell>
          <cell r="Y572" t="str">
            <v>607</v>
          </cell>
          <cell r="Z572" t="str">
            <v>EA</v>
          </cell>
          <cell r="AA572">
            <v>1</v>
          </cell>
          <cell r="AB572" t="str">
            <v>245 X 155 X 105</v>
          </cell>
          <cell r="AE572" t="str">
            <v>STK</v>
          </cell>
          <cell r="AF572">
            <v>1</v>
          </cell>
          <cell r="AG572">
            <v>19</v>
          </cell>
          <cell r="AH572">
            <v>1</v>
          </cell>
          <cell r="AI572" t="str">
            <v>STK</v>
          </cell>
          <cell r="AJ572" t="str">
            <v>PEHA Elektro GmbH &amp; Co. KG</v>
          </cell>
          <cell r="AK572" t="str">
            <v>PEHA Elektro GmbH &amp; Co. KG</v>
          </cell>
        </row>
        <row r="573">
          <cell r="C573" t="str">
            <v>D 950 JRM/ABN</v>
          </cell>
          <cell r="D573" t="str">
            <v>4851</v>
          </cell>
          <cell r="E573" t="str">
            <v>15</v>
          </cell>
          <cell r="F573" t="str">
            <v>1</v>
          </cell>
          <cell r="G573" t="str">
            <v>10</v>
          </cell>
          <cell r="H573" t="str">
            <v>10</v>
          </cell>
          <cell r="I573" t="str">
            <v>2</v>
          </cell>
          <cell r="J573">
            <v>30</v>
          </cell>
          <cell r="K573">
            <v>0.36</v>
          </cell>
          <cell r="L573">
            <v>0.36</v>
          </cell>
          <cell r="M573" t="str">
            <v>KG</v>
          </cell>
          <cell r="N573">
            <v>0</v>
          </cell>
          <cell r="P573" t="str">
            <v>22325323242F262U64</v>
          </cell>
          <cell r="Q573" t="str">
            <v>4010105297010</v>
          </cell>
          <cell r="R573" t="str">
            <v>4</v>
          </cell>
          <cell r="S573" t="str">
            <v>225</v>
          </cell>
          <cell r="T573" t="str">
            <v>07</v>
          </cell>
          <cell r="V573" t="str">
            <v>85423910</v>
          </cell>
          <cell r="W573" t="str">
            <v>DE</v>
          </cell>
          <cell r="X573" t="str">
            <v>C</v>
          </cell>
          <cell r="Y573" t="str">
            <v>607</v>
          </cell>
          <cell r="Z573" t="str">
            <v>EA</v>
          </cell>
          <cell r="AA573">
            <v>1</v>
          </cell>
          <cell r="AE573" t="str">
            <v>STK</v>
          </cell>
          <cell r="AF573">
            <v>1</v>
          </cell>
          <cell r="AG573">
            <v>19</v>
          </cell>
          <cell r="AH573">
            <v>1</v>
          </cell>
          <cell r="AI573" t="str">
            <v>STK</v>
          </cell>
          <cell r="AJ573" t="str">
            <v>PEHA Elektro GmbH &amp; Co. KG</v>
          </cell>
          <cell r="AK573" t="str">
            <v>PEHA Elektro GmbH &amp; Co. KG</v>
          </cell>
        </row>
        <row r="574">
          <cell r="C574" t="str">
            <v>D 941.70 F</v>
          </cell>
          <cell r="D574" t="str">
            <v>4851</v>
          </cell>
          <cell r="E574" t="str">
            <v>15</v>
          </cell>
          <cell r="F574" t="str">
            <v>1</v>
          </cell>
          <cell r="G574" t="str">
            <v>01</v>
          </cell>
          <cell r="H574" t="str">
            <v>01</v>
          </cell>
          <cell r="I574" t="str">
            <v>1</v>
          </cell>
          <cell r="J574">
            <v>1</v>
          </cell>
          <cell r="K574">
            <v>9.0999999999999998E-2</v>
          </cell>
          <cell r="L574">
            <v>9.0999999999999998E-2</v>
          </cell>
          <cell r="M574" t="str">
            <v>KG</v>
          </cell>
          <cell r="N574">
            <v>0</v>
          </cell>
          <cell r="P574" t="str">
            <v>22325323242F262V03</v>
          </cell>
          <cell r="Q574" t="str">
            <v>4010105297119</v>
          </cell>
          <cell r="R574" t="str">
            <v>4</v>
          </cell>
          <cell r="S574" t="str">
            <v>225</v>
          </cell>
          <cell r="T574" t="str">
            <v>07</v>
          </cell>
          <cell r="V574" t="str">
            <v>85389099</v>
          </cell>
          <cell r="W574" t="str">
            <v>DE</v>
          </cell>
          <cell r="X574" t="str">
            <v>W</v>
          </cell>
          <cell r="Y574" t="str">
            <v>607</v>
          </cell>
          <cell r="Z574" t="str">
            <v>EA</v>
          </cell>
          <cell r="AA574">
            <v>1</v>
          </cell>
          <cell r="AB574" t="str">
            <v>220 X 145  X 23</v>
          </cell>
          <cell r="AE574" t="str">
            <v>STK</v>
          </cell>
          <cell r="AF574">
            <v>1</v>
          </cell>
          <cell r="AG574">
            <v>19</v>
          </cell>
          <cell r="AH574">
            <v>1</v>
          </cell>
          <cell r="AI574" t="str">
            <v>STK</v>
          </cell>
          <cell r="AJ574" t="str">
            <v>PEHA Elektro GmbH &amp; Co. KG</v>
          </cell>
          <cell r="AK574" t="str">
            <v>PEHA Elektro GmbH &amp; Co. KG</v>
          </cell>
        </row>
        <row r="575">
          <cell r="C575" t="str">
            <v>D 940 DISPLAY</v>
          </cell>
          <cell r="D575" t="str">
            <v>4851</v>
          </cell>
          <cell r="E575" t="str">
            <v>15</v>
          </cell>
          <cell r="F575" t="str">
            <v>2</v>
          </cell>
          <cell r="G575" t="str">
            <v>02</v>
          </cell>
          <cell r="H575" t="str">
            <v>02</v>
          </cell>
          <cell r="I575" t="str">
            <v>2</v>
          </cell>
          <cell r="J575">
            <v>1</v>
          </cell>
          <cell r="K575">
            <v>9.0999999999999998E-2</v>
          </cell>
          <cell r="L575">
            <v>9.0999999999999998E-2</v>
          </cell>
          <cell r="M575" t="str">
            <v>KG</v>
          </cell>
          <cell r="N575">
            <v>0</v>
          </cell>
          <cell r="P575" t="str">
            <v>22325323242F262U65</v>
          </cell>
          <cell r="Q575" t="str">
            <v>4010105297416</v>
          </cell>
          <cell r="R575" t="str">
            <v>4</v>
          </cell>
          <cell r="S575" t="str">
            <v>225</v>
          </cell>
          <cell r="T575" t="str">
            <v>07</v>
          </cell>
          <cell r="V575" t="str">
            <v>85312095</v>
          </cell>
          <cell r="W575" t="str">
            <v>DE</v>
          </cell>
          <cell r="X575" t="str">
            <v>C</v>
          </cell>
          <cell r="Y575" t="str">
            <v>607</v>
          </cell>
          <cell r="Z575" t="str">
            <v>EA</v>
          </cell>
          <cell r="AA575">
            <v>1</v>
          </cell>
          <cell r="AE575" t="str">
            <v>STK</v>
          </cell>
          <cell r="AF575">
            <v>1</v>
          </cell>
          <cell r="AG575">
            <v>19</v>
          </cell>
          <cell r="AH575">
            <v>1</v>
          </cell>
          <cell r="AI575" t="str">
            <v>STK</v>
          </cell>
          <cell r="AJ575" t="str">
            <v>PEHA Elektro GmbH &amp; Co. KG</v>
          </cell>
          <cell r="AK575" t="str">
            <v>PEHA Elektro GmbH &amp; Co. KG</v>
          </cell>
        </row>
        <row r="576">
          <cell r="C576" t="str">
            <v>D 940.70</v>
          </cell>
          <cell r="D576" t="str">
            <v>4851</v>
          </cell>
          <cell r="E576" t="str">
            <v>15</v>
          </cell>
          <cell r="F576" t="str">
            <v>1</v>
          </cell>
          <cell r="G576" t="str">
            <v>01</v>
          </cell>
          <cell r="H576" t="str">
            <v>01</v>
          </cell>
          <cell r="I576" t="str">
            <v>1</v>
          </cell>
          <cell r="J576">
            <v>1</v>
          </cell>
          <cell r="K576">
            <v>0.06</v>
          </cell>
          <cell r="L576">
            <v>0.06</v>
          </cell>
          <cell r="M576" t="str">
            <v>KG</v>
          </cell>
          <cell r="N576">
            <v>0</v>
          </cell>
          <cell r="P576" t="str">
            <v>22325323242F262V03</v>
          </cell>
          <cell r="Q576" t="str">
            <v>4010105297515</v>
          </cell>
          <cell r="R576" t="str">
            <v>4</v>
          </cell>
          <cell r="S576" t="str">
            <v>225</v>
          </cell>
          <cell r="T576" t="str">
            <v>07</v>
          </cell>
          <cell r="V576" t="str">
            <v>85389099</v>
          </cell>
          <cell r="W576" t="str">
            <v>DE</v>
          </cell>
          <cell r="X576" t="str">
            <v>W</v>
          </cell>
          <cell r="Y576" t="str">
            <v>607</v>
          </cell>
          <cell r="Z576" t="str">
            <v>EA</v>
          </cell>
          <cell r="AA576">
            <v>1</v>
          </cell>
          <cell r="AB576" t="str">
            <v>218 X 146 X 14</v>
          </cell>
          <cell r="AE576" t="str">
            <v>STK</v>
          </cell>
          <cell r="AF576">
            <v>1</v>
          </cell>
          <cell r="AG576">
            <v>19</v>
          </cell>
          <cell r="AH576">
            <v>1</v>
          </cell>
          <cell r="AI576" t="str">
            <v>STK</v>
          </cell>
          <cell r="AJ576" t="str">
            <v>PEHA Elektro GmbH &amp; Co. KG</v>
          </cell>
          <cell r="AK576" t="str">
            <v>PEHA Elektro GmbH &amp; Co. KG</v>
          </cell>
        </row>
        <row r="577">
          <cell r="C577" t="str">
            <v>D 940 DO</v>
          </cell>
          <cell r="D577" t="str">
            <v>4851</v>
          </cell>
          <cell r="E577" t="str">
            <v>15</v>
          </cell>
          <cell r="F577" t="str">
            <v>2</v>
          </cell>
          <cell r="G577" t="str">
            <v>02</v>
          </cell>
          <cell r="H577" t="str">
            <v>02</v>
          </cell>
          <cell r="I577" t="str">
            <v>2</v>
          </cell>
          <cell r="J577">
            <v>1</v>
          </cell>
          <cell r="K577">
            <v>0.06</v>
          </cell>
          <cell r="L577">
            <v>0.06</v>
          </cell>
          <cell r="M577" t="str">
            <v>KG</v>
          </cell>
          <cell r="N577">
            <v>0</v>
          </cell>
          <cell r="P577" t="str">
            <v>22325323242F262V03</v>
          </cell>
          <cell r="Q577" t="str">
            <v>4010105297614</v>
          </cell>
          <cell r="R577" t="str">
            <v>4</v>
          </cell>
          <cell r="S577" t="str">
            <v>225</v>
          </cell>
          <cell r="T577" t="str">
            <v>07</v>
          </cell>
          <cell r="V577" t="str">
            <v>39269097</v>
          </cell>
          <cell r="W577" t="str">
            <v>DE</v>
          </cell>
          <cell r="X577" t="str">
            <v>C</v>
          </cell>
          <cell r="Y577" t="str">
            <v>607</v>
          </cell>
          <cell r="Z577" t="str">
            <v>EA</v>
          </cell>
          <cell r="AA577">
            <v>1</v>
          </cell>
          <cell r="AE577" t="str">
            <v>STK</v>
          </cell>
          <cell r="AF577">
            <v>1</v>
          </cell>
          <cell r="AG577">
            <v>19</v>
          </cell>
          <cell r="AH577">
            <v>1</v>
          </cell>
          <cell r="AI577" t="str">
            <v>STK</v>
          </cell>
          <cell r="AJ577" t="str">
            <v>PEHA Elektro GmbH &amp; Co. KG</v>
          </cell>
          <cell r="AK577" t="str">
            <v>PEHA Elektro GmbH &amp; Co. KG</v>
          </cell>
        </row>
        <row r="578">
          <cell r="C578" t="str">
            <v>D 952 JRM/KN</v>
          </cell>
          <cell r="D578" t="str">
            <v>4851</v>
          </cell>
          <cell r="E578" t="str">
            <v>15</v>
          </cell>
          <cell r="F578" t="str">
            <v>1</v>
          </cell>
          <cell r="G578" t="str">
            <v>01</v>
          </cell>
          <cell r="H578" t="str">
            <v>01</v>
          </cell>
          <cell r="I578" t="str">
            <v>1</v>
          </cell>
          <cell r="J578">
            <v>10</v>
          </cell>
          <cell r="K578">
            <v>0.5</v>
          </cell>
          <cell r="L578">
            <v>0.5</v>
          </cell>
          <cell r="M578" t="str">
            <v>KG</v>
          </cell>
          <cell r="N578">
            <v>0</v>
          </cell>
          <cell r="P578" t="str">
            <v>22325323242F262U64</v>
          </cell>
          <cell r="Q578" t="str">
            <v>4260005851717</v>
          </cell>
          <cell r="R578" t="str">
            <v>4</v>
          </cell>
          <cell r="S578" t="str">
            <v>225</v>
          </cell>
          <cell r="T578" t="str">
            <v>07</v>
          </cell>
          <cell r="V578" t="str">
            <v>90328900</v>
          </cell>
          <cell r="W578" t="str">
            <v>CZ</v>
          </cell>
          <cell r="X578" t="str">
            <v>W</v>
          </cell>
          <cell r="Y578" t="str">
            <v>607</v>
          </cell>
          <cell r="Z578" t="str">
            <v>EA</v>
          </cell>
          <cell r="AA578">
            <v>1</v>
          </cell>
          <cell r="AB578" t="str">
            <v>215 X 95 X 85</v>
          </cell>
          <cell r="AE578" t="str">
            <v>STK</v>
          </cell>
          <cell r="AF578">
            <v>1</v>
          </cell>
          <cell r="AG578">
            <v>19</v>
          </cell>
          <cell r="AH578">
            <v>1</v>
          </cell>
          <cell r="AI578" t="str">
            <v>STK</v>
          </cell>
          <cell r="AJ578" t="str">
            <v>PEHA Elektro GmbH &amp; Co. KG</v>
          </cell>
          <cell r="AK578" t="str">
            <v>PEHA Elektro GmbH &amp; Co. KG</v>
          </cell>
        </row>
        <row r="579">
          <cell r="C579" t="str">
            <v>D 950 EM/ELSO</v>
          </cell>
          <cell r="D579" t="str">
            <v>4851</v>
          </cell>
          <cell r="E579" t="str">
            <v>15</v>
          </cell>
          <cell r="F579" t="str">
            <v>2</v>
          </cell>
          <cell r="G579" t="str">
            <v>02</v>
          </cell>
          <cell r="H579" t="str">
            <v>02</v>
          </cell>
          <cell r="I579" t="str">
            <v>2</v>
          </cell>
          <cell r="J579">
            <v>30</v>
          </cell>
          <cell r="K579">
            <v>0.64</v>
          </cell>
          <cell r="L579">
            <v>0.64</v>
          </cell>
          <cell r="M579" t="str">
            <v>KG</v>
          </cell>
          <cell r="N579">
            <v>0</v>
          </cell>
          <cell r="P579" t="str">
            <v>22325323242F262U64</v>
          </cell>
          <cell r="Q579" t="str">
            <v>4010105299014</v>
          </cell>
          <cell r="R579" t="str">
            <v>4</v>
          </cell>
          <cell r="S579" t="str">
            <v>225</v>
          </cell>
          <cell r="T579" t="str">
            <v>07</v>
          </cell>
          <cell r="V579" t="str">
            <v>90328900</v>
          </cell>
          <cell r="W579" t="str">
            <v>CZ</v>
          </cell>
          <cell r="X579" t="str">
            <v>C</v>
          </cell>
          <cell r="Y579" t="str">
            <v>607</v>
          </cell>
          <cell r="Z579" t="str">
            <v>EA</v>
          </cell>
          <cell r="AA579">
            <v>1</v>
          </cell>
          <cell r="AE579" t="str">
            <v>STK</v>
          </cell>
          <cell r="AF579">
            <v>1</v>
          </cell>
          <cell r="AG579">
            <v>19</v>
          </cell>
          <cell r="AH579">
            <v>1</v>
          </cell>
          <cell r="AI579" t="str">
            <v>STK</v>
          </cell>
          <cell r="AJ579" t="str">
            <v>PEHA Elektro GmbH &amp; Co. KG</v>
          </cell>
          <cell r="AK579" t="str">
            <v>PEHA Elektro GmbH &amp; Co. KG</v>
          </cell>
        </row>
        <row r="580">
          <cell r="C580" t="str">
            <v>D 952 JRM/ELSO</v>
          </cell>
          <cell r="D580" t="str">
            <v>4851</v>
          </cell>
          <cell r="E580" t="str">
            <v>15</v>
          </cell>
          <cell r="F580" t="str">
            <v>1</v>
          </cell>
          <cell r="G580" t="str">
            <v>01</v>
          </cell>
          <cell r="H580" t="str">
            <v>01</v>
          </cell>
          <cell r="I580" t="str">
            <v>1</v>
          </cell>
          <cell r="J580">
            <v>10</v>
          </cell>
          <cell r="K580">
            <v>0.5</v>
          </cell>
          <cell r="L580">
            <v>0.5</v>
          </cell>
          <cell r="M580" t="str">
            <v>KG</v>
          </cell>
          <cell r="N580">
            <v>0</v>
          </cell>
          <cell r="P580" t="str">
            <v>22325323242F262U64</v>
          </cell>
          <cell r="Q580" t="str">
            <v>3606480630842</v>
          </cell>
          <cell r="R580" t="str">
            <v>4</v>
          </cell>
          <cell r="S580" t="str">
            <v>225</v>
          </cell>
          <cell r="T580" t="str">
            <v>07</v>
          </cell>
          <cell r="V580" t="str">
            <v>90328900</v>
          </cell>
          <cell r="W580" t="str">
            <v>CZ</v>
          </cell>
          <cell r="X580" t="str">
            <v>W</v>
          </cell>
          <cell r="Y580" t="str">
            <v>607</v>
          </cell>
          <cell r="Z580" t="str">
            <v>EA</v>
          </cell>
          <cell r="AA580">
            <v>1</v>
          </cell>
          <cell r="AB580" t="str">
            <v>215 X 97  X 80</v>
          </cell>
          <cell r="AE580" t="str">
            <v>STK</v>
          </cell>
          <cell r="AF580">
            <v>1</v>
          </cell>
          <cell r="AG580">
            <v>19</v>
          </cell>
          <cell r="AH580">
            <v>1</v>
          </cell>
          <cell r="AI580" t="str">
            <v>STK</v>
          </cell>
          <cell r="AJ580" t="str">
            <v>PEHA Elektro GmbH &amp; Co. KG</v>
          </cell>
          <cell r="AK580" t="str">
            <v>PEHA Elektro GmbH &amp; Co. KG</v>
          </cell>
        </row>
        <row r="581">
          <cell r="C581" t="str">
            <v>D 952 JRM</v>
          </cell>
          <cell r="D581" t="str">
            <v>4851</v>
          </cell>
          <cell r="E581" t="str">
            <v>15</v>
          </cell>
          <cell r="F581" t="str">
            <v>1</v>
          </cell>
          <cell r="G581" t="str">
            <v>01</v>
          </cell>
          <cell r="H581" t="str">
            <v>01</v>
          </cell>
          <cell r="I581" t="str">
            <v>1</v>
          </cell>
          <cell r="J581">
            <v>10</v>
          </cell>
          <cell r="K581">
            <v>0.5</v>
          </cell>
          <cell r="L581">
            <v>0.5</v>
          </cell>
          <cell r="M581" t="str">
            <v>KG</v>
          </cell>
          <cell r="N581">
            <v>0</v>
          </cell>
          <cell r="P581" t="str">
            <v>22325323242F262U64</v>
          </cell>
          <cell r="Q581" t="str">
            <v>4010105299519</v>
          </cell>
          <cell r="R581" t="str">
            <v>4</v>
          </cell>
          <cell r="S581" t="str">
            <v>225</v>
          </cell>
          <cell r="T581" t="str">
            <v>07</v>
          </cell>
          <cell r="V581" t="str">
            <v>90328900</v>
          </cell>
          <cell r="W581" t="str">
            <v>CZ</v>
          </cell>
          <cell r="X581" t="str">
            <v>W</v>
          </cell>
          <cell r="Y581" t="str">
            <v>607</v>
          </cell>
          <cell r="Z581" t="str">
            <v>EA</v>
          </cell>
          <cell r="AA581">
            <v>1</v>
          </cell>
          <cell r="AB581" t="str">
            <v>220 X 95 X 85</v>
          </cell>
          <cell r="AE581" t="str">
            <v>STK</v>
          </cell>
          <cell r="AF581">
            <v>1</v>
          </cell>
          <cell r="AG581">
            <v>19</v>
          </cell>
          <cell r="AH581">
            <v>1</v>
          </cell>
          <cell r="AI581" t="str">
            <v>STK</v>
          </cell>
          <cell r="AJ581" t="str">
            <v>PEHA Elektro GmbH &amp; Co. KG</v>
          </cell>
          <cell r="AK581" t="str">
            <v>PEHA Elektro GmbH &amp; Co. KG</v>
          </cell>
        </row>
        <row r="582">
          <cell r="C582" t="str">
            <v>D 950 EM</v>
          </cell>
          <cell r="D582" t="str">
            <v>4851</v>
          </cell>
          <cell r="E582" t="str">
            <v>15</v>
          </cell>
          <cell r="F582" t="str">
            <v>1</v>
          </cell>
          <cell r="G582" t="str">
            <v>10</v>
          </cell>
          <cell r="H582" t="str">
            <v>10</v>
          </cell>
          <cell r="I582" t="str">
            <v>2</v>
          </cell>
          <cell r="J582">
            <v>30</v>
          </cell>
          <cell r="K582">
            <v>0.77900000000000003</v>
          </cell>
          <cell r="L582">
            <v>0.77</v>
          </cell>
          <cell r="M582" t="str">
            <v>KG</v>
          </cell>
          <cell r="N582">
            <v>0</v>
          </cell>
          <cell r="P582" t="str">
            <v>22325323242F262U64</v>
          </cell>
          <cell r="Q582" t="str">
            <v>4010105299618</v>
          </cell>
          <cell r="R582" t="str">
            <v>4</v>
          </cell>
          <cell r="S582" t="str">
            <v>225</v>
          </cell>
          <cell r="T582" t="str">
            <v>07</v>
          </cell>
          <cell r="V582" t="str">
            <v>85423910</v>
          </cell>
          <cell r="W582" t="str">
            <v>DE</v>
          </cell>
          <cell r="X582" t="str">
            <v>C</v>
          </cell>
          <cell r="Y582" t="str">
            <v>607</v>
          </cell>
          <cell r="Z582" t="str">
            <v>EA</v>
          </cell>
          <cell r="AA582">
            <v>1</v>
          </cell>
          <cell r="AE582" t="str">
            <v>STK</v>
          </cell>
          <cell r="AF582">
            <v>1</v>
          </cell>
          <cell r="AG582">
            <v>19</v>
          </cell>
          <cell r="AH582">
            <v>1</v>
          </cell>
          <cell r="AI582" t="str">
            <v>STK</v>
          </cell>
          <cell r="AJ582" t="str">
            <v>PEHA Elektro GmbH &amp; Co. KG</v>
          </cell>
          <cell r="AK582" t="str">
            <v>PEHA Elektro GmbH &amp; Co. KG</v>
          </cell>
        </row>
        <row r="583">
          <cell r="C583" t="str">
            <v>D 950 ACT</v>
          </cell>
          <cell r="D583" t="str">
            <v>4851</v>
          </cell>
          <cell r="E583" t="str">
            <v>15</v>
          </cell>
          <cell r="F583" t="str">
            <v>1</v>
          </cell>
          <cell r="G583" t="str">
            <v>10</v>
          </cell>
          <cell r="H583" t="str">
            <v>10</v>
          </cell>
          <cell r="I583" t="str">
            <v>2</v>
          </cell>
          <cell r="J583">
            <v>30</v>
          </cell>
          <cell r="K583">
            <v>0.77900000000000003</v>
          </cell>
          <cell r="L583">
            <v>0.77</v>
          </cell>
          <cell r="M583" t="str">
            <v>KG</v>
          </cell>
          <cell r="N583">
            <v>0</v>
          </cell>
          <cell r="P583" t="str">
            <v>22325323242F262U64</v>
          </cell>
          <cell r="Q583" t="str">
            <v>4010105299717</v>
          </cell>
          <cell r="R583" t="str">
            <v>4</v>
          </cell>
          <cell r="S583" t="str">
            <v>225</v>
          </cell>
          <cell r="T583" t="str">
            <v>07</v>
          </cell>
          <cell r="V583" t="str">
            <v>85423910</v>
          </cell>
          <cell r="W583" t="str">
            <v>DE</v>
          </cell>
          <cell r="X583" t="str">
            <v>C</v>
          </cell>
          <cell r="Y583" t="str">
            <v>607</v>
          </cell>
          <cell r="Z583" t="str">
            <v>EA</v>
          </cell>
          <cell r="AA583">
            <v>1</v>
          </cell>
          <cell r="AE583" t="str">
            <v>STK</v>
          </cell>
          <cell r="AF583">
            <v>1</v>
          </cell>
          <cell r="AG583">
            <v>19</v>
          </cell>
          <cell r="AH583">
            <v>1</v>
          </cell>
          <cell r="AI583" t="str">
            <v>STK</v>
          </cell>
          <cell r="AJ583" t="str">
            <v>PEHA Elektro GmbH &amp; Co. KG</v>
          </cell>
          <cell r="AK583" t="str">
            <v>PEHA Elektro GmbH &amp; Co. KG</v>
          </cell>
        </row>
        <row r="584">
          <cell r="C584" t="str">
            <v>D 950 JRM</v>
          </cell>
          <cell r="D584" t="str">
            <v>4851</v>
          </cell>
          <cell r="E584" t="str">
            <v>15</v>
          </cell>
          <cell r="F584" t="str">
            <v>1</v>
          </cell>
          <cell r="G584" t="str">
            <v>10</v>
          </cell>
          <cell r="H584" t="str">
            <v>10</v>
          </cell>
          <cell r="I584" t="str">
            <v>2</v>
          </cell>
          <cell r="J584">
            <v>30</v>
          </cell>
          <cell r="K584">
            <v>0.77900000000000003</v>
          </cell>
          <cell r="L584">
            <v>0.77</v>
          </cell>
          <cell r="M584" t="str">
            <v>KG</v>
          </cell>
          <cell r="N584">
            <v>0</v>
          </cell>
          <cell r="P584" t="str">
            <v>22325323242F262U64</v>
          </cell>
          <cell r="Q584" t="str">
            <v>4010105299816</v>
          </cell>
          <cell r="R584" t="str">
            <v>4</v>
          </cell>
          <cell r="S584" t="str">
            <v>225</v>
          </cell>
          <cell r="T584" t="str">
            <v>07</v>
          </cell>
          <cell r="V584" t="str">
            <v>90328900</v>
          </cell>
          <cell r="W584" t="str">
            <v>DE</v>
          </cell>
          <cell r="X584" t="str">
            <v>C</v>
          </cell>
          <cell r="Y584" t="str">
            <v>607</v>
          </cell>
          <cell r="Z584" t="str">
            <v>EA</v>
          </cell>
          <cell r="AA584">
            <v>1</v>
          </cell>
          <cell r="AE584" t="str">
            <v>STK</v>
          </cell>
          <cell r="AF584">
            <v>1</v>
          </cell>
          <cell r="AG584">
            <v>19</v>
          </cell>
          <cell r="AH584">
            <v>1</v>
          </cell>
          <cell r="AI584" t="str">
            <v>STK</v>
          </cell>
          <cell r="AJ584" t="str">
            <v>PEHA Elektro GmbH &amp; Co. KG</v>
          </cell>
          <cell r="AK584" t="str">
            <v>PEHA Elektro GmbH &amp; Co. KG</v>
          </cell>
        </row>
        <row r="585">
          <cell r="C585" t="str">
            <v>D 950 ACT/ELSO</v>
          </cell>
          <cell r="D585" t="str">
            <v>4851</v>
          </cell>
          <cell r="E585" t="str">
            <v>15</v>
          </cell>
          <cell r="F585" t="str">
            <v>2</v>
          </cell>
          <cell r="G585" t="str">
            <v>02</v>
          </cell>
          <cell r="H585" t="str">
            <v>02</v>
          </cell>
          <cell r="I585" t="str">
            <v>2</v>
          </cell>
          <cell r="J585">
            <v>30</v>
          </cell>
          <cell r="K585">
            <v>0.77900000000000003</v>
          </cell>
          <cell r="L585">
            <v>0.77</v>
          </cell>
          <cell r="M585" t="str">
            <v>KG</v>
          </cell>
          <cell r="N585">
            <v>0</v>
          </cell>
          <cell r="P585" t="str">
            <v>22325323242F262U64</v>
          </cell>
          <cell r="Q585" t="str">
            <v>4010105299915</v>
          </cell>
          <cell r="R585" t="str">
            <v>4</v>
          </cell>
          <cell r="S585" t="str">
            <v>225</v>
          </cell>
          <cell r="T585" t="str">
            <v>07</v>
          </cell>
          <cell r="V585" t="str">
            <v>85423910</v>
          </cell>
          <cell r="W585" t="str">
            <v>DE</v>
          </cell>
          <cell r="X585" t="str">
            <v>C</v>
          </cell>
          <cell r="Y585" t="str">
            <v>607</v>
          </cell>
          <cell r="Z585" t="str">
            <v>EA</v>
          </cell>
          <cell r="AA585">
            <v>1</v>
          </cell>
          <cell r="AE585" t="str">
            <v>STK</v>
          </cell>
          <cell r="AF585">
            <v>1</v>
          </cell>
          <cell r="AG585">
            <v>19</v>
          </cell>
          <cell r="AH585">
            <v>1</v>
          </cell>
          <cell r="AI585" t="str">
            <v>STK</v>
          </cell>
          <cell r="AJ585" t="str">
            <v>PEHA Elektro GmbH &amp; Co. KG</v>
          </cell>
          <cell r="AK585" t="str">
            <v>PEHA Elektro GmbH &amp; Co. KG</v>
          </cell>
        </row>
        <row r="586">
          <cell r="C586" t="str">
            <v>D 950 JRM/ELSO</v>
          </cell>
          <cell r="D586" t="str">
            <v>4851</v>
          </cell>
          <cell r="E586" t="str">
            <v>15</v>
          </cell>
          <cell r="F586" t="str">
            <v>1</v>
          </cell>
          <cell r="G586" t="str">
            <v>02</v>
          </cell>
          <cell r="H586" t="str">
            <v>02</v>
          </cell>
          <cell r="I586" t="str">
            <v>2</v>
          </cell>
          <cell r="J586">
            <v>30</v>
          </cell>
          <cell r="K586">
            <v>0.77900000000000003</v>
          </cell>
          <cell r="L586">
            <v>0.77</v>
          </cell>
          <cell r="M586" t="str">
            <v>KG</v>
          </cell>
          <cell r="N586">
            <v>0</v>
          </cell>
          <cell r="P586" t="str">
            <v>22325323242F262U64</v>
          </cell>
          <cell r="Q586" t="str">
            <v>4010105300116</v>
          </cell>
          <cell r="R586" t="str">
            <v>4</v>
          </cell>
          <cell r="S586" t="str">
            <v>225</v>
          </cell>
          <cell r="T586" t="str">
            <v>07</v>
          </cell>
          <cell r="V586" t="str">
            <v>85423910</v>
          </cell>
          <cell r="W586" t="str">
            <v>DE</v>
          </cell>
          <cell r="X586" t="str">
            <v>C</v>
          </cell>
          <cell r="Y586" t="str">
            <v>607</v>
          </cell>
          <cell r="Z586" t="str">
            <v>EA</v>
          </cell>
          <cell r="AA586">
            <v>1</v>
          </cell>
          <cell r="AE586" t="str">
            <v>STK</v>
          </cell>
          <cell r="AF586">
            <v>1</v>
          </cell>
          <cell r="AG586">
            <v>19</v>
          </cell>
          <cell r="AH586">
            <v>1</v>
          </cell>
          <cell r="AI586" t="str">
            <v>STK</v>
          </cell>
          <cell r="AJ586" t="str">
            <v>PEHA Elektro GmbH &amp; Co. KG</v>
          </cell>
          <cell r="AK586" t="str">
            <v>PEHA Elektro GmbH &amp; Co. KG</v>
          </cell>
        </row>
        <row r="587">
          <cell r="C587" t="str">
            <v>D 655 WAB LED/PHC</v>
          </cell>
          <cell r="D587" t="str">
            <v>4851</v>
          </cell>
          <cell r="E587" t="str">
            <v>15</v>
          </cell>
          <cell r="F587" t="str">
            <v>1</v>
          </cell>
          <cell r="G587" t="str">
            <v>01</v>
          </cell>
          <cell r="H587" t="str">
            <v>01</v>
          </cell>
          <cell r="I587" t="str">
            <v>1</v>
          </cell>
          <cell r="J587">
            <v>1</v>
          </cell>
          <cell r="K587">
            <v>0.20799999999999999</v>
          </cell>
          <cell r="L587">
            <v>0.20699999999999999</v>
          </cell>
          <cell r="M587" t="str">
            <v>KG</v>
          </cell>
          <cell r="N587">
            <v>0</v>
          </cell>
          <cell r="P587" t="str">
            <v>22325323242F262V03</v>
          </cell>
          <cell r="Q587" t="str">
            <v>4010105304015</v>
          </cell>
          <cell r="R587" t="str">
            <v>4</v>
          </cell>
          <cell r="S587" t="str">
            <v>225</v>
          </cell>
          <cell r="T587" t="str">
            <v>07</v>
          </cell>
          <cell r="V587" t="str">
            <v>85365080</v>
          </cell>
          <cell r="W587" t="str">
            <v>DE</v>
          </cell>
          <cell r="X587" t="str">
            <v>C</v>
          </cell>
          <cell r="Y587" t="str">
            <v>607</v>
          </cell>
          <cell r="Z587" t="str">
            <v>EA</v>
          </cell>
          <cell r="AA587">
            <v>1</v>
          </cell>
          <cell r="AB587" t="str">
            <v>305 X 190 X 080</v>
          </cell>
          <cell r="AE587" t="str">
            <v>STK</v>
          </cell>
          <cell r="AF587">
            <v>1</v>
          </cell>
          <cell r="AG587">
            <v>19</v>
          </cell>
          <cell r="AH587">
            <v>1</v>
          </cell>
          <cell r="AI587" t="str">
            <v>STK</v>
          </cell>
          <cell r="AJ587" t="str">
            <v>PEHA Elektro GmbH &amp; Co. KG</v>
          </cell>
          <cell r="AK587" t="str">
            <v>PEHA Elektro GmbH &amp; Co. KG</v>
          </cell>
        </row>
        <row r="588">
          <cell r="C588" t="str">
            <v>D 20.940.02 MCC BAC/TD</v>
          </cell>
          <cell r="D588" t="str">
            <v>4851</v>
          </cell>
          <cell r="E588" t="str">
            <v>15</v>
          </cell>
          <cell r="F588" t="str">
            <v>2</v>
          </cell>
          <cell r="G588" t="str">
            <v>02</v>
          </cell>
          <cell r="H588" t="str">
            <v>02</v>
          </cell>
          <cell r="I588" t="str">
            <v>2</v>
          </cell>
          <cell r="J588">
            <v>55</v>
          </cell>
          <cell r="K588">
            <v>0.04</v>
          </cell>
          <cell r="L588">
            <v>0.04</v>
          </cell>
          <cell r="M588" t="str">
            <v>KG</v>
          </cell>
          <cell r="N588">
            <v>0</v>
          </cell>
          <cell r="P588" t="str">
            <v>22325323242F262U65</v>
          </cell>
          <cell r="Q588" t="str">
            <v>4010105312522</v>
          </cell>
          <cell r="R588" t="str">
            <v>4</v>
          </cell>
          <cell r="S588" t="str">
            <v>225</v>
          </cell>
          <cell r="T588" t="str">
            <v>07</v>
          </cell>
          <cell r="U588" t="str">
            <v>20</v>
          </cell>
          <cell r="V588" t="str">
            <v>90328900</v>
          </cell>
          <cell r="W588" t="str">
            <v>CZ</v>
          </cell>
          <cell r="X588" t="str">
            <v>C</v>
          </cell>
          <cell r="Y588" t="str">
            <v>607</v>
          </cell>
          <cell r="Z588" t="str">
            <v>EA</v>
          </cell>
          <cell r="AA588">
            <v>1</v>
          </cell>
          <cell r="AE588" t="str">
            <v>STK</v>
          </cell>
          <cell r="AF588">
            <v>1</v>
          </cell>
          <cell r="AG588">
            <v>19</v>
          </cell>
          <cell r="AH588">
            <v>1</v>
          </cell>
          <cell r="AI588" t="str">
            <v>STK</v>
          </cell>
          <cell r="AJ588" t="str">
            <v>PEHA Elektro GmbH &amp; Co. KG</v>
          </cell>
          <cell r="AK588" t="str">
            <v>PEHA Elektro GmbH &amp; Co. KG</v>
          </cell>
        </row>
        <row r="589">
          <cell r="C589" t="str">
            <v>D 887/24 DE/TD</v>
          </cell>
          <cell r="D589" t="str">
            <v>4851</v>
          </cell>
          <cell r="E589" t="str">
            <v>15</v>
          </cell>
          <cell r="F589" t="str">
            <v>2</v>
          </cell>
          <cell r="G589" t="str">
            <v>02</v>
          </cell>
          <cell r="H589" t="str">
            <v>02</v>
          </cell>
          <cell r="I589" t="str">
            <v>2</v>
          </cell>
          <cell r="J589">
            <v>1</v>
          </cell>
          <cell r="K589">
            <v>0.04</v>
          </cell>
          <cell r="L589">
            <v>0.04</v>
          </cell>
          <cell r="M589" t="str">
            <v>KG</v>
          </cell>
          <cell r="N589">
            <v>0</v>
          </cell>
          <cell r="P589" t="str">
            <v>22326122472F382U43</v>
          </cell>
          <cell r="Q589" t="str">
            <v>4010105312546</v>
          </cell>
          <cell r="R589" t="str">
            <v>4</v>
          </cell>
          <cell r="S589" t="str">
            <v>223</v>
          </cell>
          <cell r="T589" t="str">
            <v>07</v>
          </cell>
          <cell r="V589" t="str">
            <v>85311030</v>
          </cell>
          <cell r="W589" t="str">
            <v>DK</v>
          </cell>
          <cell r="X589" t="str">
            <v>C</v>
          </cell>
          <cell r="Y589" t="str">
            <v>606</v>
          </cell>
          <cell r="Z589" t="str">
            <v>EA</v>
          </cell>
          <cell r="AA589">
            <v>1</v>
          </cell>
          <cell r="AE589" t="str">
            <v>STK</v>
          </cell>
          <cell r="AF589">
            <v>1</v>
          </cell>
          <cell r="AG589">
            <v>19</v>
          </cell>
          <cell r="AH589">
            <v>1</v>
          </cell>
          <cell r="AI589" t="str">
            <v>STK</v>
          </cell>
          <cell r="AJ589" t="str">
            <v>PEHA Elektro GmbH &amp; Co. KG</v>
          </cell>
          <cell r="AK589" t="str">
            <v>PEHA Elektro GmbH &amp; Co. KG</v>
          </cell>
        </row>
        <row r="590">
          <cell r="C590" t="str">
            <v>D 20.940.76 MCC</v>
          </cell>
          <cell r="D590" t="str">
            <v>4851</v>
          </cell>
          <cell r="E590" t="str">
            <v>15</v>
          </cell>
          <cell r="F590" t="str">
            <v>1</v>
          </cell>
          <cell r="G590" t="str">
            <v>10</v>
          </cell>
          <cell r="H590" t="str">
            <v>10</v>
          </cell>
          <cell r="I590" t="str">
            <v>2</v>
          </cell>
          <cell r="J590">
            <v>30</v>
          </cell>
          <cell r="K590">
            <v>1.2E-2</v>
          </cell>
          <cell r="L590">
            <v>1.2E-2</v>
          </cell>
          <cell r="M590" t="str">
            <v>KG</v>
          </cell>
          <cell r="N590">
            <v>0</v>
          </cell>
          <cell r="P590" t="str">
            <v>22325323242F262U65</v>
          </cell>
          <cell r="Q590" t="str">
            <v>4010105330618</v>
          </cell>
          <cell r="R590" t="str">
            <v>4</v>
          </cell>
          <cell r="S590" t="str">
            <v>225</v>
          </cell>
          <cell r="T590" t="str">
            <v>07</v>
          </cell>
          <cell r="U590" t="str">
            <v>20</v>
          </cell>
          <cell r="V590" t="str">
            <v>85389099</v>
          </cell>
          <cell r="W590" t="str">
            <v>DE</v>
          </cell>
          <cell r="X590" t="str">
            <v>C</v>
          </cell>
          <cell r="Y590" t="str">
            <v>607</v>
          </cell>
          <cell r="Z590" t="str">
            <v>EA</v>
          </cell>
          <cell r="AA590">
            <v>1</v>
          </cell>
          <cell r="AB590" t="str">
            <v>175 X 88 X 92</v>
          </cell>
          <cell r="AE590" t="str">
            <v>STK</v>
          </cell>
          <cell r="AF590">
            <v>1</v>
          </cell>
          <cell r="AG590">
            <v>19</v>
          </cell>
          <cell r="AH590">
            <v>1</v>
          </cell>
          <cell r="AI590" t="str">
            <v>STK</v>
          </cell>
          <cell r="AJ590" t="str">
            <v>PEHA Elektro GmbH &amp; Co. KG</v>
          </cell>
          <cell r="AK590" t="str">
            <v>PEHA Elektro GmbH &amp; Co. KG</v>
          </cell>
        </row>
        <row r="591">
          <cell r="C591" t="str">
            <v>D 20.940.02 MCC</v>
          </cell>
          <cell r="D591" t="str">
            <v>4851</v>
          </cell>
          <cell r="E591" t="str">
            <v>15</v>
          </cell>
          <cell r="F591" t="str">
            <v>8</v>
          </cell>
          <cell r="G591" t="str">
            <v>08</v>
          </cell>
          <cell r="H591" t="str">
            <v>08</v>
          </cell>
          <cell r="I591" t="str">
            <v>8</v>
          </cell>
          <cell r="J591">
            <v>10</v>
          </cell>
          <cell r="K591">
            <v>0.45</v>
          </cell>
          <cell r="L591">
            <v>0.45</v>
          </cell>
          <cell r="M591" t="str">
            <v>KG</v>
          </cell>
          <cell r="N591">
            <v>0</v>
          </cell>
          <cell r="P591" t="str">
            <v>22325323242F262U65</v>
          </cell>
          <cell r="Q591" t="str">
            <v>4010105337914</v>
          </cell>
          <cell r="R591" t="str">
            <v>4</v>
          </cell>
          <cell r="S591" t="str">
            <v>225</v>
          </cell>
          <cell r="T591" t="str">
            <v>07</v>
          </cell>
          <cell r="U591" t="str">
            <v>20</v>
          </cell>
          <cell r="V591" t="str">
            <v>90328900</v>
          </cell>
          <cell r="W591" t="str">
            <v>CZ</v>
          </cell>
          <cell r="X591" t="str">
            <v>C</v>
          </cell>
          <cell r="Y591" t="str">
            <v>607</v>
          </cell>
          <cell r="Z591" t="str">
            <v>EA</v>
          </cell>
          <cell r="AA591">
            <v>1</v>
          </cell>
          <cell r="AB591" t="str">
            <v>175 X 88 X 92</v>
          </cell>
          <cell r="AE591" t="str">
            <v>STK</v>
          </cell>
          <cell r="AF591">
            <v>1</v>
          </cell>
          <cell r="AG591">
            <v>19</v>
          </cell>
          <cell r="AH591">
            <v>1</v>
          </cell>
          <cell r="AI591" t="str">
            <v>STK</v>
          </cell>
          <cell r="AJ591" t="str">
            <v>PEHA Elektro GmbH &amp; Co. KG</v>
          </cell>
          <cell r="AK591" t="str">
            <v>PEHA Elektro GmbH &amp; Co. KG</v>
          </cell>
        </row>
        <row r="592">
          <cell r="C592" t="str">
            <v>D 20.940.022 MCC</v>
          </cell>
          <cell r="D592" t="str">
            <v>4851</v>
          </cell>
          <cell r="E592" t="str">
            <v>15</v>
          </cell>
          <cell r="F592" t="str">
            <v>8</v>
          </cell>
          <cell r="G592" t="str">
            <v>08</v>
          </cell>
          <cell r="H592" t="str">
            <v>08</v>
          </cell>
          <cell r="I592" t="str">
            <v>8</v>
          </cell>
          <cell r="J592">
            <v>10</v>
          </cell>
          <cell r="K592">
            <v>0.45</v>
          </cell>
          <cell r="L592">
            <v>0.45</v>
          </cell>
          <cell r="M592" t="str">
            <v>KG</v>
          </cell>
          <cell r="N592">
            <v>0</v>
          </cell>
          <cell r="P592" t="str">
            <v>22325323242F262U65</v>
          </cell>
          <cell r="Q592" t="str">
            <v>4010105337921</v>
          </cell>
          <cell r="R592" t="str">
            <v>4</v>
          </cell>
          <cell r="S592" t="str">
            <v>225</v>
          </cell>
          <cell r="T592" t="str">
            <v>07</v>
          </cell>
          <cell r="U592" t="str">
            <v>20</v>
          </cell>
          <cell r="V592" t="str">
            <v>90328900</v>
          </cell>
          <cell r="W592" t="str">
            <v>CZ</v>
          </cell>
          <cell r="X592" t="str">
            <v>C</v>
          </cell>
          <cell r="Y592" t="str">
            <v>607</v>
          </cell>
          <cell r="Z592" t="str">
            <v>EA</v>
          </cell>
          <cell r="AA592">
            <v>1</v>
          </cell>
          <cell r="AB592" t="str">
            <v>190 X 110 X 70</v>
          </cell>
          <cell r="AE592" t="str">
            <v>STK</v>
          </cell>
          <cell r="AF592">
            <v>1</v>
          </cell>
          <cell r="AG592">
            <v>19</v>
          </cell>
          <cell r="AH592">
            <v>1</v>
          </cell>
          <cell r="AI592" t="str">
            <v>STK</v>
          </cell>
          <cell r="AJ592" t="str">
            <v>PEHA Elektro GmbH &amp; Co. KG</v>
          </cell>
          <cell r="AK592" t="str">
            <v>PEHA Elektro GmbH &amp; Co. KG</v>
          </cell>
        </row>
        <row r="593">
          <cell r="C593" t="str">
            <v>D 20.940.64 MCC</v>
          </cell>
          <cell r="D593" t="str">
            <v>4851</v>
          </cell>
          <cell r="E593" t="str">
            <v>15</v>
          </cell>
          <cell r="F593" t="str">
            <v>2</v>
          </cell>
          <cell r="G593" t="str">
            <v>02</v>
          </cell>
          <cell r="H593" t="str">
            <v>02</v>
          </cell>
          <cell r="I593" t="str">
            <v>2</v>
          </cell>
          <cell r="J593">
            <v>10</v>
          </cell>
          <cell r="K593">
            <v>0.40100000000000002</v>
          </cell>
          <cell r="L593">
            <v>0.40100000000000002</v>
          </cell>
          <cell r="M593" t="str">
            <v>KG</v>
          </cell>
          <cell r="N593">
            <v>0</v>
          </cell>
          <cell r="P593" t="str">
            <v>22325323242F262U65</v>
          </cell>
          <cell r="Q593" t="str">
            <v>4010105338010</v>
          </cell>
          <cell r="R593" t="str">
            <v>4</v>
          </cell>
          <cell r="S593" t="str">
            <v>225</v>
          </cell>
          <cell r="T593" t="str">
            <v>07</v>
          </cell>
          <cell r="U593" t="str">
            <v>20</v>
          </cell>
          <cell r="V593" t="str">
            <v>90328900</v>
          </cell>
          <cell r="W593" t="str">
            <v>CZ</v>
          </cell>
          <cell r="X593" t="str">
            <v>C</v>
          </cell>
          <cell r="Y593" t="str">
            <v>607</v>
          </cell>
          <cell r="Z593" t="str">
            <v>EA</v>
          </cell>
          <cell r="AA593">
            <v>1</v>
          </cell>
          <cell r="AB593" t="str">
            <v>175 X 88 X 92</v>
          </cell>
          <cell r="AE593" t="str">
            <v>STK</v>
          </cell>
          <cell r="AF593">
            <v>1</v>
          </cell>
          <cell r="AG593">
            <v>19</v>
          </cell>
          <cell r="AH593">
            <v>1</v>
          </cell>
          <cell r="AI593" t="str">
            <v>STK</v>
          </cell>
          <cell r="AJ593" t="str">
            <v>PEHA Elektro GmbH &amp; Co. KG</v>
          </cell>
          <cell r="AK593" t="str">
            <v>PEHA Elektro GmbH &amp; Co. KG</v>
          </cell>
        </row>
        <row r="594">
          <cell r="C594" t="str">
            <v>D 20.940.192 MCC</v>
          </cell>
          <cell r="D594" t="str">
            <v>4851</v>
          </cell>
          <cell r="E594" t="str">
            <v>15</v>
          </cell>
          <cell r="F594" t="str">
            <v>2</v>
          </cell>
          <cell r="G594" t="str">
            <v>02</v>
          </cell>
          <cell r="H594" t="str">
            <v>02</v>
          </cell>
          <cell r="I594" t="str">
            <v>2</v>
          </cell>
          <cell r="J594">
            <v>30</v>
          </cell>
          <cell r="K594">
            <v>0.40100000000000002</v>
          </cell>
          <cell r="L594">
            <v>0.40100000000000002</v>
          </cell>
          <cell r="M594" t="str">
            <v>KG</v>
          </cell>
          <cell r="N594">
            <v>0</v>
          </cell>
          <cell r="P594" t="str">
            <v>22325323242F262U65</v>
          </cell>
          <cell r="Q594" t="str">
            <v>4010105338027</v>
          </cell>
          <cell r="R594" t="str">
            <v>4</v>
          </cell>
          <cell r="S594" t="str">
            <v>225</v>
          </cell>
          <cell r="T594" t="str">
            <v>07</v>
          </cell>
          <cell r="U594" t="str">
            <v>20</v>
          </cell>
          <cell r="V594" t="str">
            <v>90328900</v>
          </cell>
          <cell r="W594" t="str">
            <v>CZ</v>
          </cell>
          <cell r="X594" t="str">
            <v>C</v>
          </cell>
          <cell r="Y594" t="str">
            <v>607</v>
          </cell>
          <cell r="Z594" t="str">
            <v>EA</v>
          </cell>
          <cell r="AA594">
            <v>1</v>
          </cell>
          <cell r="AB594" t="str">
            <v>175 X 88 X 92</v>
          </cell>
          <cell r="AE594" t="str">
            <v>STK</v>
          </cell>
          <cell r="AF594">
            <v>1</v>
          </cell>
          <cell r="AG594">
            <v>19</v>
          </cell>
          <cell r="AH594">
            <v>1</v>
          </cell>
          <cell r="AI594" t="str">
            <v>STK</v>
          </cell>
          <cell r="AJ594" t="str">
            <v>PEHA Elektro GmbH &amp; Co. KG</v>
          </cell>
          <cell r="AK594" t="str">
            <v>PEHA Elektro GmbH &amp; Co. KG</v>
          </cell>
        </row>
        <row r="595">
          <cell r="C595" t="str">
            <v>D 20.940.70 MCC</v>
          </cell>
          <cell r="D595" t="str">
            <v>4851</v>
          </cell>
          <cell r="E595" t="str">
            <v>15</v>
          </cell>
          <cell r="F595" t="str">
            <v>8</v>
          </cell>
          <cell r="G595" t="str">
            <v>08</v>
          </cell>
          <cell r="H595" t="str">
            <v>08</v>
          </cell>
          <cell r="I595" t="str">
            <v>8</v>
          </cell>
          <cell r="J595">
            <v>10</v>
          </cell>
          <cell r="K595">
            <v>0.36</v>
          </cell>
          <cell r="L595">
            <v>0.36</v>
          </cell>
          <cell r="M595" t="str">
            <v>KG</v>
          </cell>
          <cell r="N595">
            <v>0</v>
          </cell>
          <cell r="P595" t="str">
            <v>22325323242F262U65</v>
          </cell>
          <cell r="Q595" t="str">
            <v>4010105338119</v>
          </cell>
          <cell r="R595" t="str">
            <v>4</v>
          </cell>
          <cell r="S595" t="str">
            <v>225</v>
          </cell>
          <cell r="T595" t="str">
            <v>07</v>
          </cell>
          <cell r="U595" t="str">
            <v>20</v>
          </cell>
          <cell r="V595" t="str">
            <v>90328900</v>
          </cell>
          <cell r="W595" t="str">
            <v>CZ</v>
          </cell>
          <cell r="X595" t="str">
            <v>C</v>
          </cell>
          <cell r="Y595" t="str">
            <v>607</v>
          </cell>
          <cell r="Z595" t="str">
            <v>EA</v>
          </cell>
          <cell r="AA595">
            <v>1</v>
          </cell>
          <cell r="AB595" t="str">
            <v>190 X 110 X 65</v>
          </cell>
          <cell r="AE595" t="str">
            <v>STK</v>
          </cell>
          <cell r="AF595">
            <v>1</v>
          </cell>
          <cell r="AG595">
            <v>19</v>
          </cell>
          <cell r="AH595">
            <v>1</v>
          </cell>
          <cell r="AI595" t="str">
            <v>STK</v>
          </cell>
          <cell r="AJ595" t="str">
            <v>PEHA Elektro GmbH &amp; Co. KG</v>
          </cell>
          <cell r="AK595" t="str">
            <v>PEHA Elektro GmbH &amp; Co. KG</v>
          </cell>
        </row>
        <row r="596">
          <cell r="C596" t="str">
            <v>D 20.940.702 MCC</v>
          </cell>
          <cell r="D596" t="str">
            <v>4851</v>
          </cell>
          <cell r="E596" t="str">
            <v>15</v>
          </cell>
          <cell r="F596" t="str">
            <v>8</v>
          </cell>
          <cell r="G596" t="str">
            <v>08</v>
          </cell>
          <cell r="H596" t="str">
            <v>08</v>
          </cell>
          <cell r="I596" t="str">
            <v>8</v>
          </cell>
          <cell r="J596">
            <v>10</v>
          </cell>
          <cell r="K596">
            <v>0.39200000000000002</v>
          </cell>
          <cell r="L596">
            <v>0.39200000000000002</v>
          </cell>
          <cell r="M596" t="str">
            <v>KG</v>
          </cell>
          <cell r="N596">
            <v>0</v>
          </cell>
          <cell r="P596" t="str">
            <v>22325323242F262U65</v>
          </cell>
          <cell r="Q596" t="str">
            <v>4010105338126</v>
          </cell>
          <cell r="R596" t="str">
            <v>4</v>
          </cell>
          <cell r="S596" t="str">
            <v>225</v>
          </cell>
          <cell r="T596" t="str">
            <v>07</v>
          </cell>
          <cell r="U596" t="str">
            <v>20</v>
          </cell>
          <cell r="V596" t="str">
            <v>90328900</v>
          </cell>
          <cell r="W596" t="str">
            <v>CZ</v>
          </cell>
          <cell r="X596" t="str">
            <v>W</v>
          </cell>
          <cell r="Y596" t="str">
            <v>607</v>
          </cell>
          <cell r="Z596" t="str">
            <v>EA</v>
          </cell>
          <cell r="AA596">
            <v>1</v>
          </cell>
          <cell r="AB596" t="str">
            <v>190 X 110  X 65</v>
          </cell>
          <cell r="AE596" t="str">
            <v>STK</v>
          </cell>
          <cell r="AF596">
            <v>1</v>
          </cell>
          <cell r="AG596">
            <v>19</v>
          </cell>
          <cell r="AH596">
            <v>1</v>
          </cell>
          <cell r="AI596" t="str">
            <v>STK</v>
          </cell>
          <cell r="AJ596" t="str">
            <v>PEHA Elektro GmbH &amp; Co. KG</v>
          </cell>
          <cell r="AK596" t="str">
            <v>PEHA Elektro GmbH &amp; Co. KG</v>
          </cell>
        </row>
        <row r="597">
          <cell r="C597" t="str">
            <v>D 80.477 GL W</v>
          </cell>
          <cell r="D597" t="str">
            <v>4851</v>
          </cell>
          <cell r="E597" t="str">
            <v>15</v>
          </cell>
          <cell r="F597" t="str">
            <v>1</v>
          </cell>
          <cell r="G597" t="str">
            <v>10</v>
          </cell>
          <cell r="H597" t="str">
            <v>10</v>
          </cell>
          <cell r="I597" t="str">
            <v>2</v>
          </cell>
          <cell r="J597">
            <v>1</v>
          </cell>
          <cell r="K597">
            <v>0.02</v>
          </cell>
          <cell r="L597">
            <v>0.02</v>
          </cell>
          <cell r="M597" t="str">
            <v>KG</v>
          </cell>
          <cell r="N597">
            <v>0</v>
          </cell>
          <cell r="P597" t="str">
            <v>22325323242F262V03</v>
          </cell>
          <cell r="Q597" t="str">
            <v>4010105340815</v>
          </cell>
          <cell r="R597" t="str">
            <v>4</v>
          </cell>
          <cell r="S597" t="str">
            <v>225</v>
          </cell>
          <cell r="T597" t="str">
            <v>07</v>
          </cell>
          <cell r="V597" t="str">
            <v>85389099</v>
          </cell>
          <cell r="W597" t="str">
            <v>DE</v>
          </cell>
          <cell r="X597" t="str">
            <v>C</v>
          </cell>
          <cell r="Y597" t="str">
            <v>607</v>
          </cell>
          <cell r="Z597" t="str">
            <v>EA</v>
          </cell>
          <cell r="AA597">
            <v>1</v>
          </cell>
          <cell r="AB597" t="str">
            <v>132 X 087 X 090</v>
          </cell>
          <cell r="AE597" t="str">
            <v>STK</v>
          </cell>
          <cell r="AF597">
            <v>1</v>
          </cell>
          <cell r="AG597">
            <v>19</v>
          </cell>
          <cell r="AH597">
            <v>1</v>
          </cell>
          <cell r="AI597" t="str">
            <v>STK</v>
          </cell>
          <cell r="AJ597" t="str">
            <v>PEHA Elektro GmbH &amp; Co. KG</v>
          </cell>
          <cell r="AK597" t="str">
            <v>PEHA Elektro GmbH &amp; Co. KG</v>
          </cell>
        </row>
        <row r="598">
          <cell r="C598" t="str">
            <v>D 80.477.02 GL</v>
          </cell>
          <cell r="D598" t="str">
            <v>4851</v>
          </cell>
          <cell r="E598" t="str">
            <v>15</v>
          </cell>
          <cell r="F598" t="str">
            <v>1</v>
          </cell>
          <cell r="G598" t="str">
            <v>10</v>
          </cell>
          <cell r="H598" t="str">
            <v>10</v>
          </cell>
          <cell r="I598" t="str">
            <v>2</v>
          </cell>
          <cell r="J598">
            <v>1</v>
          </cell>
          <cell r="K598">
            <v>0.02</v>
          </cell>
          <cell r="L598">
            <v>0.02</v>
          </cell>
          <cell r="M598" t="str">
            <v>KG</v>
          </cell>
          <cell r="N598">
            <v>0</v>
          </cell>
          <cell r="P598" t="str">
            <v>22325323242F262V03</v>
          </cell>
          <cell r="Q598" t="str">
            <v>4010105340914</v>
          </cell>
          <cell r="R598" t="str">
            <v>4</v>
          </cell>
          <cell r="S598" t="str">
            <v>225</v>
          </cell>
          <cell r="T598" t="str">
            <v>07</v>
          </cell>
          <cell r="V598" t="str">
            <v>85389099</v>
          </cell>
          <cell r="W598" t="str">
            <v>DE</v>
          </cell>
          <cell r="X598" t="str">
            <v>C</v>
          </cell>
          <cell r="Y598" t="str">
            <v>607</v>
          </cell>
          <cell r="Z598" t="str">
            <v>EA</v>
          </cell>
          <cell r="AA598">
            <v>1</v>
          </cell>
          <cell r="AB598" t="str">
            <v>132 X 087 X 090</v>
          </cell>
          <cell r="AE598" t="str">
            <v>STK</v>
          </cell>
          <cell r="AF598">
            <v>1</v>
          </cell>
          <cell r="AG598">
            <v>19</v>
          </cell>
          <cell r="AH598">
            <v>1</v>
          </cell>
          <cell r="AI598" t="str">
            <v>STK</v>
          </cell>
          <cell r="AJ598" t="str">
            <v>PEHA Elektro GmbH &amp; Co. KG</v>
          </cell>
          <cell r="AK598" t="str">
            <v>PEHA Elektro GmbH &amp; Co. KG</v>
          </cell>
        </row>
        <row r="599">
          <cell r="C599" t="str">
            <v>D 80.941/4 NA W</v>
          </cell>
          <cell r="D599" t="str">
            <v>4851</v>
          </cell>
          <cell r="E599" t="str">
            <v>15</v>
          </cell>
          <cell r="F599" t="str">
            <v>2</v>
          </cell>
          <cell r="G599" t="str">
            <v>02</v>
          </cell>
          <cell r="H599" t="str">
            <v>02</v>
          </cell>
          <cell r="I599" t="str">
            <v>2</v>
          </cell>
          <cell r="J599">
            <v>1</v>
          </cell>
          <cell r="K599">
            <v>0.08</v>
          </cell>
          <cell r="L599">
            <v>7.9000000000000001E-2</v>
          </cell>
          <cell r="M599" t="str">
            <v>KG</v>
          </cell>
          <cell r="N599">
            <v>0</v>
          </cell>
          <cell r="P599" t="str">
            <v>22325323242F262U65</v>
          </cell>
          <cell r="Q599" t="str">
            <v>4010105344110</v>
          </cell>
          <cell r="R599" t="str">
            <v>4</v>
          </cell>
          <cell r="S599" t="str">
            <v>225</v>
          </cell>
          <cell r="T599" t="str">
            <v>07</v>
          </cell>
          <cell r="V599" t="str">
            <v>85423910</v>
          </cell>
          <cell r="W599" t="str">
            <v>DE</v>
          </cell>
          <cell r="X599" t="str">
            <v>C</v>
          </cell>
          <cell r="Y599" t="str">
            <v>607</v>
          </cell>
          <cell r="Z599" t="str">
            <v>EA</v>
          </cell>
          <cell r="AA599">
            <v>1</v>
          </cell>
          <cell r="AE599" t="str">
            <v>STK</v>
          </cell>
          <cell r="AF599">
            <v>1</v>
          </cell>
          <cell r="AG599">
            <v>19</v>
          </cell>
          <cell r="AH599">
            <v>1</v>
          </cell>
          <cell r="AI599" t="str">
            <v>STK</v>
          </cell>
          <cell r="AJ599" t="str">
            <v>PEHA Elektro GmbH &amp; Co. KG</v>
          </cell>
          <cell r="AK599" t="str">
            <v>PEHA Elektro GmbH &amp; Co. KG</v>
          </cell>
        </row>
        <row r="600">
          <cell r="C600" t="str">
            <v>D 20.941/4.02 NA</v>
          </cell>
          <cell r="D600" t="str">
            <v>4851</v>
          </cell>
          <cell r="E600" t="str">
            <v>15</v>
          </cell>
          <cell r="F600" t="str">
            <v>2</v>
          </cell>
          <cell r="G600" t="str">
            <v>02</v>
          </cell>
          <cell r="H600" t="str">
            <v>02</v>
          </cell>
          <cell r="I600" t="str">
            <v>2</v>
          </cell>
          <cell r="J600">
            <v>1</v>
          </cell>
          <cell r="K600">
            <v>1</v>
          </cell>
          <cell r="L600">
            <v>1</v>
          </cell>
          <cell r="M600" t="str">
            <v>KG</v>
          </cell>
          <cell r="N600">
            <v>0</v>
          </cell>
          <cell r="P600" t="str">
            <v>22325323242F262U65</v>
          </cell>
          <cell r="Q600" t="str">
            <v>4010105347418</v>
          </cell>
          <cell r="R600" t="str">
            <v>4</v>
          </cell>
          <cell r="S600" t="str">
            <v>225</v>
          </cell>
          <cell r="T600" t="str">
            <v>07</v>
          </cell>
          <cell r="V600" t="str">
            <v>85423910</v>
          </cell>
          <cell r="W600" t="str">
            <v>DE</v>
          </cell>
          <cell r="X600" t="str">
            <v>C</v>
          </cell>
          <cell r="Y600" t="str">
            <v>607</v>
          </cell>
          <cell r="Z600" t="str">
            <v>EA</v>
          </cell>
          <cell r="AA600">
            <v>1</v>
          </cell>
          <cell r="AE600" t="str">
            <v>STK</v>
          </cell>
          <cell r="AF600">
            <v>1</v>
          </cell>
          <cell r="AG600">
            <v>19</v>
          </cell>
          <cell r="AH600">
            <v>1</v>
          </cell>
          <cell r="AI600" t="str">
            <v>STK</v>
          </cell>
          <cell r="AJ600" t="str">
            <v>PEHA Elektro GmbH &amp; Co. KG</v>
          </cell>
          <cell r="AK600" t="str">
            <v>PEHA Elektro GmbH &amp; Co. KG</v>
          </cell>
        </row>
        <row r="601">
          <cell r="C601" t="str">
            <v>D 80.941 IR W</v>
          </cell>
          <cell r="D601" t="str">
            <v>4851</v>
          </cell>
          <cell r="E601" t="str">
            <v>15</v>
          </cell>
          <cell r="F601" t="str">
            <v>18</v>
          </cell>
          <cell r="G601" t="str">
            <v>18</v>
          </cell>
          <cell r="H601" t="str">
            <v>18</v>
          </cell>
          <cell r="I601" t="str">
            <v>18</v>
          </cell>
          <cell r="J601">
            <v>1</v>
          </cell>
          <cell r="K601">
            <v>6.4000000000000001E-2</v>
          </cell>
          <cell r="L601">
            <v>6.4000000000000001E-2</v>
          </cell>
          <cell r="M601" t="str">
            <v>KG</v>
          </cell>
          <cell r="N601">
            <v>0</v>
          </cell>
          <cell r="P601" t="str">
            <v>22325323242F262U65</v>
          </cell>
          <cell r="Q601" t="str">
            <v>4010105351019</v>
          </cell>
          <cell r="R601" t="str">
            <v>4</v>
          </cell>
          <cell r="S601" t="str">
            <v>225</v>
          </cell>
          <cell r="T601" t="str">
            <v>07</v>
          </cell>
          <cell r="V601" t="str">
            <v>85423910</v>
          </cell>
          <cell r="W601" t="str">
            <v>DE</v>
          </cell>
          <cell r="X601" t="str">
            <v>C</v>
          </cell>
          <cell r="Y601" t="str">
            <v>607</v>
          </cell>
          <cell r="Z601" t="str">
            <v>EA</v>
          </cell>
          <cell r="AA601">
            <v>1</v>
          </cell>
          <cell r="AB601" t="str">
            <v>089 X 089 X 074</v>
          </cell>
          <cell r="AE601" t="str">
            <v>STK</v>
          </cell>
          <cell r="AF601">
            <v>1</v>
          </cell>
          <cell r="AG601">
            <v>19</v>
          </cell>
          <cell r="AH601">
            <v>1</v>
          </cell>
          <cell r="AI601" t="str">
            <v>STK</v>
          </cell>
          <cell r="AJ601" t="str">
            <v>PEHA Elektro GmbH &amp; Co. KG</v>
          </cell>
          <cell r="AK601" t="str">
            <v>PEHA Elektro GmbH &amp; Co. KG</v>
          </cell>
        </row>
        <row r="602">
          <cell r="C602" t="str">
            <v>D 80.941.02 IR</v>
          </cell>
          <cell r="D602" t="str">
            <v>4851</v>
          </cell>
          <cell r="E602" t="str">
            <v>15</v>
          </cell>
          <cell r="F602" t="str">
            <v>2</v>
          </cell>
          <cell r="G602" t="str">
            <v>02</v>
          </cell>
          <cell r="H602" t="str">
            <v>02</v>
          </cell>
          <cell r="I602" t="str">
            <v>2</v>
          </cell>
          <cell r="J602">
            <v>1</v>
          </cell>
          <cell r="K602">
            <v>0.18</v>
          </cell>
          <cell r="L602">
            <v>0.18</v>
          </cell>
          <cell r="M602" t="str">
            <v>KG</v>
          </cell>
          <cell r="N602">
            <v>0</v>
          </cell>
          <cell r="P602" t="str">
            <v>22325323242F262U65</v>
          </cell>
          <cell r="Q602" t="str">
            <v>4010105351514</v>
          </cell>
          <cell r="R602" t="str">
            <v>4</v>
          </cell>
          <cell r="S602" t="str">
            <v>225</v>
          </cell>
          <cell r="T602" t="str">
            <v>07</v>
          </cell>
          <cell r="V602" t="str">
            <v>85423910</v>
          </cell>
          <cell r="W602" t="str">
            <v>DE</v>
          </cell>
          <cell r="X602" t="str">
            <v>C</v>
          </cell>
          <cell r="Y602" t="str">
            <v>607</v>
          </cell>
          <cell r="Z602" t="str">
            <v>EA</v>
          </cell>
          <cell r="AA602">
            <v>1</v>
          </cell>
          <cell r="AB602" t="str">
            <v>089 X 089 X 074</v>
          </cell>
          <cell r="AE602" t="str">
            <v>STK</v>
          </cell>
          <cell r="AF602">
            <v>1</v>
          </cell>
          <cell r="AG602">
            <v>19</v>
          </cell>
          <cell r="AH602">
            <v>1</v>
          </cell>
          <cell r="AI602" t="str">
            <v>STK</v>
          </cell>
          <cell r="AJ602" t="str">
            <v>PEHA Elektro GmbH &amp; Co. KG</v>
          </cell>
          <cell r="AK602" t="str">
            <v>PEHA Elektro GmbH &amp; Co. KG</v>
          </cell>
        </row>
        <row r="603">
          <cell r="C603" t="str">
            <v>D 95.941.02 IR</v>
          </cell>
          <cell r="D603" t="str">
            <v>4851</v>
          </cell>
          <cell r="E603" t="str">
            <v>15</v>
          </cell>
          <cell r="F603" t="str">
            <v>1</v>
          </cell>
          <cell r="G603" t="str">
            <v>02</v>
          </cell>
          <cell r="H603" t="str">
            <v>02</v>
          </cell>
          <cell r="I603" t="str">
            <v>2</v>
          </cell>
          <cell r="J603">
            <v>1</v>
          </cell>
          <cell r="K603">
            <v>0.09</v>
          </cell>
          <cell r="L603">
            <v>0.09</v>
          </cell>
          <cell r="M603" t="str">
            <v>KG</v>
          </cell>
          <cell r="N603">
            <v>0</v>
          </cell>
          <cell r="P603" t="str">
            <v>22325323242F262U65</v>
          </cell>
          <cell r="Q603" t="str">
            <v>4010105352115</v>
          </cell>
          <cell r="R603" t="str">
            <v>4</v>
          </cell>
          <cell r="S603" t="str">
            <v>225</v>
          </cell>
          <cell r="T603" t="str">
            <v>07</v>
          </cell>
          <cell r="V603" t="str">
            <v>85423910</v>
          </cell>
          <cell r="W603" t="str">
            <v>DE</v>
          </cell>
          <cell r="X603" t="str">
            <v>C</v>
          </cell>
          <cell r="Y603" t="str">
            <v>607</v>
          </cell>
          <cell r="Z603" t="str">
            <v>EA</v>
          </cell>
          <cell r="AA603">
            <v>1</v>
          </cell>
          <cell r="AB603" t="str">
            <v>089 X 089 X 074</v>
          </cell>
          <cell r="AE603" t="str">
            <v>STK</v>
          </cell>
          <cell r="AF603">
            <v>1</v>
          </cell>
          <cell r="AG603">
            <v>19</v>
          </cell>
          <cell r="AH603">
            <v>1</v>
          </cell>
          <cell r="AI603" t="str">
            <v>STK</v>
          </cell>
          <cell r="AJ603" t="str">
            <v>PEHA Elektro GmbH &amp; Co. KG</v>
          </cell>
          <cell r="AK603" t="str">
            <v>PEHA Elektro GmbH &amp; Co. KG</v>
          </cell>
        </row>
        <row r="604">
          <cell r="C604" t="str">
            <v>D 95.941.70 IR</v>
          </cell>
          <cell r="D604" t="str">
            <v>4851</v>
          </cell>
          <cell r="E604" t="str">
            <v>15</v>
          </cell>
          <cell r="F604" t="str">
            <v>2</v>
          </cell>
          <cell r="G604" t="str">
            <v>01</v>
          </cell>
          <cell r="H604" t="str">
            <v>02</v>
          </cell>
          <cell r="I604" t="str">
            <v>2</v>
          </cell>
          <cell r="J604">
            <v>1</v>
          </cell>
          <cell r="K604">
            <v>0.08</v>
          </cell>
          <cell r="L604">
            <v>7.9000000000000001E-2</v>
          </cell>
          <cell r="M604" t="str">
            <v>KG</v>
          </cell>
          <cell r="N604">
            <v>0</v>
          </cell>
          <cell r="P604" t="str">
            <v>22325323242F262U65</v>
          </cell>
          <cell r="Q604" t="str">
            <v>4010105353211</v>
          </cell>
          <cell r="R604" t="str">
            <v>4</v>
          </cell>
          <cell r="S604" t="str">
            <v>225</v>
          </cell>
          <cell r="T604" t="str">
            <v>07</v>
          </cell>
          <cell r="V604" t="str">
            <v>85423910</v>
          </cell>
          <cell r="W604" t="str">
            <v>DE</v>
          </cell>
          <cell r="X604" t="str">
            <v>C</v>
          </cell>
          <cell r="Y604" t="str">
            <v>607</v>
          </cell>
          <cell r="Z604" t="str">
            <v>EA</v>
          </cell>
          <cell r="AA604">
            <v>1</v>
          </cell>
          <cell r="AB604" t="str">
            <v>70 X 70 X 25</v>
          </cell>
          <cell r="AE604" t="str">
            <v>STK</v>
          </cell>
          <cell r="AF604">
            <v>1</v>
          </cell>
          <cell r="AG604">
            <v>19</v>
          </cell>
          <cell r="AH604">
            <v>1</v>
          </cell>
          <cell r="AI604" t="str">
            <v>STK</v>
          </cell>
          <cell r="AJ604" t="str">
            <v>PEHA Elektro GmbH &amp; Co. KG</v>
          </cell>
          <cell r="AK604" t="str">
            <v>PEHA Elektro GmbH &amp; Co. KG</v>
          </cell>
        </row>
        <row r="605">
          <cell r="C605" t="str">
            <v>D 20.941.02 IR</v>
          </cell>
          <cell r="D605" t="str">
            <v>4851</v>
          </cell>
          <cell r="E605" t="str">
            <v>15</v>
          </cell>
          <cell r="F605" t="str">
            <v>2</v>
          </cell>
          <cell r="G605" t="str">
            <v>01</v>
          </cell>
          <cell r="H605" t="str">
            <v>02</v>
          </cell>
          <cell r="I605" t="str">
            <v>2</v>
          </cell>
          <cell r="J605">
            <v>1</v>
          </cell>
          <cell r="K605">
            <v>6.2E-2</v>
          </cell>
          <cell r="L605">
            <v>6.2E-2</v>
          </cell>
          <cell r="M605" t="str">
            <v>KG</v>
          </cell>
          <cell r="N605">
            <v>0</v>
          </cell>
          <cell r="P605" t="str">
            <v>22325323242F262U65</v>
          </cell>
          <cell r="Q605" t="str">
            <v>4010105353310</v>
          </cell>
          <cell r="R605" t="str">
            <v>4</v>
          </cell>
          <cell r="S605" t="str">
            <v>225</v>
          </cell>
          <cell r="T605" t="str">
            <v>07</v>
          </cell>
          <cell r="V605" t="str">
            <v>85423910</v>
          </cell>
          <cell r="W605" t="str">
            <v>DE</v>
          </cell>
          <cell r="X605" t="str">
            <v>C</v>
          </cell>
          <cell r="Y605" t="str">
            <v>607</v>
          </cell>
          <cell r="Z605" t="str">
            <v>EA</v>
          </cell>
          <cell r="AA605">
            <v>1</v>
          </cell>
          <cell r="AB605" t="str">
            <v>089 X 089 X 074</v>
          </cell>
          <cell r="AE605" t="str">
            <v>STK</v>
          </cell>
          <cell r="AF605">
            <v>1</v>
          </cell>
          <cell r="AG605">
            <v>19</v>
          </cell>
          <cell r="AH605">
            <v>1</v>
          </cell>
          <cell r="AI605" t="str">
            <v>STK</v>
          </cell>
          <cell r="AJ605" t="str">
            <v>PEHA Elektro GmbH &amp; Co. KG</v>
          </cell>
          <cell r="AK605" t="str">
            <v>PEHA Elektro GmbH &amp; Co. KG</v>
          </cell>
        </row>
        <row r="606">
          <cell r="C606" t="str">
            <v>D 20.941.21 IR</v>
          </cell>
          <cell r="D606" t="str">
            <v>4851</v>
          </cell>
          <cell r="E606" t="str">
            <v>15</v>
          </cell>
          <cell r="F606" t="str">
            <v>2</v>
          </cell>
          <cell r="G606" t="str">
            <v>02</v>
          </cell>
          <cell r="H606" t="str">
            <v>02</v>
          </cell>
          <cell r="I606" t="str">
            <v>2</v>
          </cell>
          <cell r="J606">
            <v>1</v>
          </cell>
          <cell r="K606">
            <v>0.126</v>
          </cell>
          <cell r="L606">
            <v>0.126</v>
          </cell>
          <cell r="M606" t="str">
            <v>KG</v>
          </cell>
          <cell r="N606">
            <v>0</v>
          </cell>
          <cell r="P606" t="str">
            <v>22325323242F262U65</v>
          </cell>
          <cell r="Q606" t="str">
            <v>4010105353617</v>
          </cell>
          <cell r="R606" t="str">
            <v>4</v>
          </cell>
          <cell r="S606" t="str">
            <v>225</v>
          </cell>
          <cell r="T606" t="str">
            <v>07</v>
          </cell>
          <cell r="V606" t="str">
            <v>85423910</v>
          </cell>
          <cell r="W606" t="str">
            <v>DE</v>
          </cell>
          <cell r="X606" t="str">
            <v>C</v>
          </cell>
          <cell r="Y606" t="str">
            <v>607</v>
          </cell>
          <cell r="Z606" t="str">
            <v>EA</v>
          </cell>
          <cell r="AA606">
            <v>1</v>
          </cell>
          <cell r="AB606" t="str">
            <v>089 X 089 X 074</v>
          </cell>
          <cell r="AE606" t="str">
            <v>STK</v>
          </cell>
          <cell r="AF606">
            <v>1</v>
          </cell>
          <cell r="AG606">
            <v>19</v>
          </cell>
          <cell r="AH606">
            <v>1</v>
          </cell>
          <cell r="AI606" t="str">
            <v>STK</v>
          </cell>
          <cell r="AJ606" t="str">
            <v>PEHA Elektro GmbH &amp; Co. KG</v>
          </cell>
          <cell r="AK606" t="str">
            <v>PEHA Elektro GmbH &amp; Co. KG</v>
          </cell>
        </row>
        <row r="607">
          <cell r="C607" t="str">
            <v>D 20.941.70 IR</v>
          </cell>
          <cell r="D607" t="str">
            <v>4851</v>
          </cell>
          <cell r="E607" t="str">
            <v>15</v>
          </cell>
          <cell r="F607" t="str">
            <v>2</v>
          </cell>
          <cell r="G607" t="str">
            <v>02</v>
          </cell>
          <cell r="H607" t="str">
            <v>02</v>
          </cell>
          <cell r="I607" t="str">
            <v>2</v>
          </cell>
          <cell r="J607">
            <v>1</v>
          </cell>
          <cell r="K607">
            <v>0.126</v>
          </cell>
          <cell r="L607">
            <v>0.126</v>
          </cell>
          <cell r="M607" t="str">
            <v>KG</v>
          </cell>
          <cell r="N607">
            <v>0</v>
          </cell>
          <cell r="P607" t="str">
            <v>22325323242F262U65</v>
          </cell>
          <cell r="Q607" t="str">
            <v>4010105353716</v>
          </cell>
          <cell r="R607" t="str">
            <v>4</v>
          </cell>
          <cell r="S607" t="str">
            <v>225</v>
          </cell>
          <cell r="T607" t="str">
            <v>07</v>
          </cell>
          <cell r="V607" t="str">
            <v>85423910</v>
          </cell>
          <cell r="W607" t="str">
            <v>DE</v>
          </cell>
          <cell r="X607" t="str">
            <v>W</v>
          </cell>
          <cell r="Y607" t="str">
            <v>607</v>
          </cell>
          <cell r="Z607" t="str">
            <v>EA</v>
          </cell>
          <cell r="AA607">
            <v>1</v>
          </cell>
          <cell r="AB607" t="str">
            <v>089 X 089 X 074</v>
          </cell>
          <cell r="AE607" t="str">
            <v>STK</v>
          </cell>
          <cell r="AF607">
            <v>1</v>
          </cell>
          <cell r="AG607">
            <v>19</v>
          </cell>
          <cell r="AH607">
            <v>1</v>
          </cell>
          <cell r="AI607" t="str">
            <v>STK</v>
          </cell>
          <cell r="AJ607" t="str">
            <v>PEHA Elektro GmbH &amp; Co. KG</v>
          </cell>
          <cell r="AK607" t="str">
            <v>PEHA Elektro GmbH &amp; Co. KG</v>
          </cell>
        </row>
        <row r="608">
          <cell r="C608" t="str">
            <v>D HW941 FU C BI</v>
          </cell>
          <cell r="D608" t="str">
            <v>4851</v>
          </cell>
          <cell r="E608" t="str">
            <v>15</v>
          </cell>
          <cell r="F608" t="str">
            <v>1</v>
          </cell>
          <cell r="G608" t="str">
            <v>04</v>
          </cell>
          <cell r="H608" t="str">
            <v>03</v>
          </cell>
          <cell r="I608" t="str">
            <v>1</v>
          </cell>
          <cell r="J608">
            <v>30</v>
          </cell>
          <cell r="K608">
            <v>0.14000000000000001</v>
          </cell>
          <cell r="L608">
            <v>0.14000000000000001</v>
          </cell>
          <cell r="M608" t="str">
            <v>KG</v>
          </cell>
          <cell r="N608">
            <v>0</v>
          </cell>
          <cell r="P608" t="str">
            <v>223253232420002000</v>
          </cell>
          <cell r="Q608" t="str">
            <v>4010105367676</v>
          </cell>
          <cell r="R608" t="str">
            <v>4</v>
          </cell>
          <cell r="S608" t="str">
            <v>225</v>
          </cell>
          <cell r="T608" t="str">
            <v>07</v>
          </cell>
          <cell r="V608" t="str">
            <v>85423910</v>
          </cell>
          <cell r="W608" t="str">
            <v>DE</v>
          </cell>
          <cell r="X608" t="str">
            <v>C</v>
          </cell>
          <cell r="Y608" t="str">
            <v>607</v>
          </cell>
          <cell r="Z608" t="str">
            <v>EA</v>
          </cell>
          <cell r="AA608">
            <v>1</v>
          </cell>
          <cell r="AE608" t="str">
            <v>STK</v>
          </cell>
          <cell r="AF608">
            <v>1</v>
          </cell>
          <cell r="AG608">
            <v>19</v>
          </cell>
          <cell r="AH608">
            <v>1</v>
          </cell>
          <cell r="AI608" t="str">
            <v>STK</v>
          </cell>
          <cell r="AJ608" t="str">
            <v>PEHA Elektro GmbH &amp; Co. KG</v>
          </cell>
          <cell r="AK608" t="str">
            <v>PEHA Elektro GmbH &amp; Co. KG</v>
          </cell>
        </row>
        <row r="609">
          <cell r="C609" t="str">
            <v>D 482/24 O.A.</v>
          </cell>
          <cell r="D609" t="str">
            <v>4851</v>
          </cell>
          <cell r="E609" t="str">
            <v>15</v>
          </cell>
          <cell r="F609" t="str">
            <v>1</v>
          </cell>
          <cell r="G609" t="str">
            <v>01</v>
          </cell>
          <cell r="H609" t="str">
            <v>01</v>
          </cell>
          <cell r="I609" t="str">
            <v>1</v>
          </cell>
          <cell r="J609">
            <v>10</v>
          </cell>
          <cell r="K609">
            <v>0.5</v>
          </cell>
          <cell r="L609">
            <v>0.5</v>
          </cell>
          <cell r="M609" t="str">
            <v>KG</v>
          </cell>
          <cell r="N609">
            <v>0</v>
          </cell>
          <cell r="P609" t="str">
            <v>22325323242F262U56</v>
          </cell>
          <cell r="Q609" t="str">
            <v>4010105388411</v>
          </cell>
          <cell r="R609" t="str">
            <v>4</v>
          </cell>
          <cell r="S609" t="str">
            <v>223</v>
          </cell>
          <cell r="T609" t="str">
            <v>07</v>
          </cell>
          <cell r="V609" t="str">
            <v>85365080</v>
          </cell>
          <cell r="W609" t="str">
            <v>CZ</v>
          </cell>
          <cell r="X609" t="str">
            <v>W</v>
          </cell>
          <cell r="Y609" t="str">
            <v>607</v>
          </cell>
          <cell r="Z609" t="str">
            <v>EA</v>
          </cell>
          <cell r="AA609">
            <v>1</v>
          </cell>
          <cell r="AB609" t="str">
            <v>75 X 75 X 75</v>
          </cell>
          <cell r="AE609" t="str">
            <v>STK</v>
          </cell>
          <cell r="AF609">
            <v>1</v>
          </cell>
          <cell r="AG609">
            <v>19</v>
          </cell>
          <cell r="AH609">
            <v>1</v>
          </cell>
          <cell r="AI609" t="str">
            <v>STK</v>
          </cell>
          <cell r="AJ609" t="str">
            <v>PEHA Elektro GmbH &amp; Co. KG</v>
          </cell>
          <cell r="AK609" t="str">
            <v>PEHA Elektro GmbH &amp; Co. KG</v>
          </cell>
        </row>
        <row r="610">
          <cell r="C610" t="str">
            <v>D BG 20.940.02 MCC</v>
          </cell>
          <cell r="D610" t="str">
            <v>4851</v>
          </cell>
          <cell r="E610" t="str">
            <v>15</v>
          </cell>
          <cell r="F610" t="str">
            <v>1</v>
          </cell>
          <cell r="G610" t="str">
            <v>01</v>
          </cell>
          <cell r="H610" t="str">
            <v>01</v>
          </cell>
          <cell r="I610" t="str">
            <v>1</v>
          </cell>
          <cell r="J610">
            <v>1</v>
          </cell>
          <cell r="K610">
            <v>0.126</v>
          </cell>
          <cell r="L610">
            <v>0.126</v>
          </cell>
          <cell r="M610" t="str">
            <v>KG</v>
          </cell>
          <cell r="N610">
            <v>0</v>
          </cell>
          <cell r="P610" t="str">
            <v>22325323242F262V03</v>
          </cell>
          <cell r="Q610" t="str">
            <v>4010105463316</v>
          </cell>
          <cell r="R610" t="str">
            <v>4</v>
          </cell>
          <cell r="S610" t="str">
            <v>225</v>
          </cell>
          <cell r="T610" t="str">
            <v>07</v>
          </cell>
          <cell r="V610" t="str">
            <v>85176200</v>
          </cell>
          <cell r="W610" t="str">
            <v>DE</v>
          </cell>
          <cell r="X610" t="str">
            <v>C</v>
          </cell>
          <cell r="Y610" t="str">
            <v>607</v>
          </cell>
          <cell r="Z610" t="str">
            <v>EA</v>
          </cell>
          <cell r="AA610">
            <v>1</v>
          </cell>
          <cell r="AB610" t="str">
            <v>193 X 090 X 090</v>
          </cell>
          <cell r="AE610" t="str">
            <v>STK</v>
          </cell>
          <cell r="AF610">
            <v>1</v>
          </cell>
          <cell r="AG610">
            <v>19</v>
          </cell>
          <cell r="AH610">
            <v>1</v>
          </cell>
          <cell r="AI610" t="str">
            <v>STK</v>
          </cell>
          <cell r="AJ610" t="str">
            <v>PEHA Elektro GmbH &amp; Co. KG</v>
          </cell>
          <cell r="AK610" t="str">
            <v>PEHA Elektro GmbH &amp; Co. KG</v>
          </cell>
        </row>
        <row r="611">
          <cell r="C611" t="str">
            <v>D BG 20.940.64 MCC</v>
          </cell>
          <cell r="D611" t="str">
            <v>4851</v>
          </cell>
          <cell r="E611" t="str">
            <v>15</v>
          </cell>
          <cell r="F611" t="str">
            <v>1</v>
          </cell>
          <cell r="G611" t="str">
            <v>01</v>
          </cell>
          <cell r="H611" t="str">
            <v>01</v>
          </cell>
          <cell r="I611" t="str">
            <v>1</v>
          </cell>
          <cell r="J611">
            <v>1</v>
          </cell>
          <cell r="K611">
            <v>0.126</v>
          </cell>
          <cell r="L611">
            <v>0.126</v>
          </cell>
          <cell r="M611" t="str">
            <v>KG</v>
          </cell>
          <cell r="N611">
            <v>0</v>
          </cell>
          <cell r="P611" t="str">
            <v>22325323242F262V03</v>
          </cell>
          <cell r="Q611" t="str">
            <v>4010105463415</v>
          </cell>
          <cell r="R611" t="str">
            <v>4</v>
          </cell>
          <cell r="S611" t="str">
            <v>225</v>
          </cell>
          <cell r="T611" t="str">
            <v>07</v>
          </cell>
          <cell r="V611" t="str">
            <v>85176200</v>
          </cell>
          <cell r="W611" t="str">
            <v>DE</v>
          </cell>
          <cell r="X611" t="str">
            <v>W</v>
          </cell>
          <cell r="Y611" t="str">
            <v>607</v>
          </cell>
          <cell r="Z611" t="str">
            <v>EA</v>
          </cell>
          <cell r="AA611">
            <v>1</v>
          </cell>
          <cell r="AB611" t="str">
            <v>193 X 090 X 090</v>
          </cell>
          <cell r="AE611" t="str">
            <v>STK</v>
          </cell>
          <cell r="AF611">
            <v>1</v>
          </cell>
          <cell r="AG611">
            <v>19</v>
          </cell>
          <cell r="AH611">
            <v>1</v>
          </cell>
          <cell r="AI611" t="str">
            <v>STK</v>
          </cell>
          <cell r="AJ611" t="str">
            <v>PEHA Elektro GmbH &amp; Co. KG</v>
          </cell>
          <cell r="AK611" t="str">
            <v>PEHA Elektro GmbH &amp; Co. KG</v>
          </cell>
        </row>
        <row r="612">
          <cell r="C612" t="str">
            <v>D BG 20.940.70 MCC</v>
          </cell>
          <cell r="D612" t="str">
            <v>4851</v>
          </cell>
          <cell r="E612" t="str">
            <v>15</v>
          </cell>
          <cell r="F612" t="str">
            <v>1</v>
          </cell>
          <cell r="G612" t="str">
            <v>01</v>
          </cell>
          <cell r="H612" t="str">
            <v>01</v>
          </cell>
          <cell r="I612" t="str">
            <v>1</v>
          </cell>
          <cell r="J612">
            <v>1</v>
          </cell>
          <cell r="K612">
            <v>0.06</v>
          </cell>
          <cell r="L612">
            <v>0.06</v>
          </cell>
          <cell r="M612" t="str">
            <v>KG</v>
          </cell>
          <cell r="N612">
            <v>0</v>
          </cell>
          <cell r="P612" t="str">
            <v>22325323242F262V03</v>
          </cell>
          <cell r="Q612" t="str">
            <v>4010105463514</v>
          </cell>
          <cell r="R612" t="str">
            <v>4</v>
          </cell>
          <cell r="S612" t="str">
            <v>225</v>
          </cell>
          <cell r="T612" t="str">
            <v>07</v>
          </cell>
          <cell r="V612" t="str">
            <v>85176200</v>
          </cell>
          <cell r="W612" t="str">
            <v>DE</v>
          </cell>
          <cell r="X612" t="str">
            <v>C</v>
          </cell>
          <cell r="Y612" t="str">
            <v>607</v>
          </cell>
          <cell r="Z612" t="str">
            <v>EA</v>
          </cell>
          <cell r="AA612">
            <v>1</v>
          </cell>
          <cell r="AB612" t="str">
            <v>152 X 82 X 28</v>
          </cell>
          <cell r="AE612" t="str">
            <v>STK</v>
          </cell>
          <cell r="AF612">
            <v>1</v>
          </cell>
          <cell r="AG612">
            <v>19</v>
          </cell>
          <cell r="AH612">
            <v>1</v>
          </cell>
          <cell r="AI612" t="str">
            <v>STK</v>
          </cell>
          <cell r="AJ612" t="str">
            <v>PEHA Elektro GmbH &amp; Co. KG</v>
          </cell>
          <cell r="AK612" t="str">
            <v>PEHA Elektro GmbH &amp; Co. KG</v>
          </cell>
        </row>
        <row r="613">
          <cell r="C613" t="str">
            <v>D BG 20.940.022 MCC</v>
          </cell>
          <cell r="D613" t="str">
            <v>4851</v>
          </cell>
          <cell r="E613" t="str">
            <v>15</v>
          </cell>
          <cell r="F613" t="str">
            <v>1</v>
          </cell>
          <cell r="G613" t="str">
            <v>01</v>
          </cell>
          <cell r="H613" t="str">
            <v>01</v>
          </cell>
          <cell r="I613" t="str">
            <v>1</v>
          </cell>
          <cell r="J613">
            <v>1</v>
          </cell>
          <cell r="K613">
            <v>4.0000000000000001E-3</v>
          </cell>
          <cell r="L613">
            <v>4.0000000000000001E-3</v>
          </cell>
          <cell r="M613" t="str">
            <v>KG</v>
          </cell>
          <cell r="N613">
            <v>0</v>
          </cell>
          <cell r="P613" t="str">
            <v>22325323242F262V03</v>
          </cell>
          <cell r="Q613" t="str">
            <v>4010105463811</v>
          </cell>
          <cell r="R613" t="str">
            <v>4</v>
          </cell>
          <cell r="S613" t="str">
            <v>225</v>
          </cell>
          <cell r="T613" t="str">
            <v>07</v>
          </cell>
          <cell r="V613" t="str">
            <v>85176200</v>
          </cell>
          <cell r="W613" t="str">
            <v>DE</v>
          </cell>
          <cell r="X613" t="str">
            <v>C</v>
          </cell>
          <cell r="Y613" t="str">
            <v>607</v>
          </cell>
          <cell r="Z613" t="str">
            <v>EA</v>
          </cell>
          <cell r="AA613">
            <v>1</v>
          </cell>
          <cell r="AB613" t="str">
            <v>193 X 090 X 090</v>
          </cell>
          <cell r="AE613" t="str">
            <v>STK</v>
          </cell>
          <cell r="AF613">
            <v>1</v>
          </cell>
          <cell r="AG613">
            <v>19</v>
          </cell>
          <cell r="AH613">
            <v>1</v>
          </cell>
          <cell r="AI613" t="str">
            <v>STK</v>
          </cell>
          <cell r="AJ613" t="str">
            <v>PEHA Elektro GmbH &amp; Co. KG</v>
          </cell>
          <cell r="AK613" t="str">
            <v>PEHA Elektro GmbH &amp; Co. KG</v>
          </cell>
        </row>
        <row r="614">
          <cell r="C614" t="str">
            <v>D BG 20.940.702 MCC</v>
          </cell>
          <cell r="D614" t="str">
            <v>4851</v>
          </cell>
          <cell r="E614" t="str">
            <v>15</v>
          </cell>
          <cell r="F614" t="str">
            <v>1</v>
          </cell>
          <cell r="G614" t="str">
            <v>01</v>
          </cell>
          <cell r="H614" t="str">
            <v>01</v>
          </cell>
          <cell r="I614" t="str">
            <v>2</v>
          </cell>
          <cell r="J614">
            <v>1</v>
          </cell>
          <cell r="K614">
            <v>4.0000000000000001E-3</v>
          </cell>
          <cell r="L614">
            <v>4.0000000000000001E-3</v>
          </cell>
          <cell r="M614" t="str">
            <v>KG</v>
          </cell>
          <cell r="N614">
            <v>0</v>
          </cell>
          <cell r="P614" t="str">
            <v>22325323242F262V03</v>
          </cell>
          <cell r="Q614" t="str">
            <v>4010105463835</v>
          </cell>
          <cell r="R614" t="str">
            <v>4</v>
          </cell>
          <cell r="S614" t="str">
            <v>225</v>
          </cell>
          <cell r="T614" t="str">
            <v>07</v>
          </cell>
          <cell r="V614" t="str">
            <v>85176200</v>
          </cell>
          <cell r="W614" t="str">
            <v>DE</v>
          </cell>
          <cell r="X614" t="str">
            <v>C</v>
          </cell>
          <cell r="Y614" t="str">
            <v>607</v>
          </cell>
          <cell r="Z614" t="str">
            <v>EA</v>
          </cell>
          <cell r="AA614">
            <v>1</v>
          </cell>
          <cell r="AB614" t="str">
            <v>193 X 090 X 090</v>
          </cell>
          <cell r="AE614" t="str">
            <v>STK</v>
          </cell>
          <cell r="AF614">
            <v>1</v>
          </cell>
          <cell r="AG614">
            <v>19</v>
          </cell>
          <cell r="AH614">
            <v>1</v>
          </cell>
          <cell r="AI614" t="str">
            <v>STK</v>
          </cell>
          <cell r="AJ614" t="str">
            <v>PEHA Elektro GmbH &amp; Co. KG</v>
          </cell>
          <cell r="AK614" t="str">
            <v>PEHA Elektro GmbH &amp; Co. KG</v>
          </cell>
        </row>
        <row r="615">
          <cell r="C615" t="str">
            <v>D BG 20.940.76 MCC</v>
          </cell>
          <cell r="D615" t="str">
            <v>4851</v>
          </cell>
          <cell r="E615" t="str">
            <v>15</v>
          </cell>
          <cell r="F615" t="str">
            <v>1</v>
          </cell>
          <cell r="G615" t="str">
            <v>10</v>
          </cell>
          <cell r="H615" t="str">
            <v>10</v>
          </cell>
          <cell r="I615" t="str">
            <v>2</v>
          </cell>
          <cell r="J615">
            <v>1</v>
          </cell>
          <cell r="K615">
            <v>0.1</v>
          </cell>
          <cell r="L615">
            <v>0.1</v>
          </cell>
          <cell r="M615" t="str">
            <v>KG</v>
          </cell>
          <cell r="N615">
            <v>0</v>
          </cell>
          <cell r="P615" t="str">
            <v>22325323242F262V03</v>
          </cell>
          <cell r="Q615" t="str">
            <v>4010105474572</v>
          </cell>
          <cell r="R615" t="str">
            <v>4</v>
          </cell>
          <cell r="S615" t="str">
            <v>225</v>
          </cell>
          <cell r="T615" t="str">
            <v>07</v>
          </cell>
          <cell r="V615" t="str">
            <v>85176200</v>
          </cell>
          <cell r="W615" t="str">
            <v>DE</v>
          </cell>
          <cell r="X615" t="str">
            <v>C</v>
          </cell>
          <cell r="Y615" t="str">
            <v>607</v>
          </cell>
          <cell r="Z615" t="str">
            <v>EA</v>
          </cell>
          <cell r="AA615">
            <v>1</v>
          </cell>
          <cell r="AB615" t="str">
            <v>193 X 090 X 090</v>
          </cell>
          <cell r="AE615" t="str">
            <v>STK</v>
          </cell>
          <cell r="AF615">
            <v>1</v>
          </cell>
          <cell r="AG615">
            <v>19</v>
          </cell>
          <cell r="AH615">
            <v>1</v>
          </cell>
          <cell r="AI615" t="str">
            <v>STK</v>
          </cell>
          <cell r="AJ615" t="str">
            <v>PEHA Elektro GmbH &amp; Co. KG</v>
          </cell>
          <cell r="AK615" t="str">
            <v>PEHA Elektro GmbH &amp; Co. KG</v>
          </cell>
        </row>
        <row r="616">
          <cell r="C616" t="str">
            <v>D 940/24/8.02 T</v>
          </cell>
          <cell r="D616" t="str">
            <v>4851</v>
          </cell>
          <cell r="E616" t="str">
            <v>15</v>
          </cell>
          <cell r="F616" t="str">
            <v>2</v>
          </cell>
          <cell r="G616" t="str">
            <v>02</v>
          </cell>
          <cell r="H616" t="str">
            <v>02</v>
          </cell>
          <cell r="I616" t="str">
            <v>2</v>
          </cell>
          <cell r="J616">
            <v>20</v>
          </cell>
          <cell r="K616">
            <v>0.06</v>
          </cell>
          <cell r="L616">
            <v>0.06</v>
          </cell>
          <cell r="M616" t="str">
            <v>KG</v>
          </cell>
          <cell r="N616">
            <v>0</v>
          </cell>
          <cell r="P616" t="str">
            <v>22325323242F262U65</v>
          </cell>
          <cell r="Q616" t="str">
            <v>4010105546712</v>
          </cell>
          <cell r="R616" t="str">
            <v>4</v>
          </cell>
          <cell r="S616" t="str">
            <v>225</v>
          </cell>
          <cell r="T616" t="str">
            <v>07</v>
          </cell>
          <cell r="V616" t="str">
            <v>85423910</v>
          </cell>
          <cell r="W616" t="str">
            <v>DE</v>
          </cell>
          <cell r="X616" t="str">
            <v>C</v>
          </cell>
          <cell r="Y616" t="str">
            <v>607</v>
          </cell>
          <cell r="Z616" t="str">
            <v>EA</v>
          </cell>
          <cell r="AA616">
            <v>1</v>
          </cell>
          <cell r="AB616" t="str">
            <v>89 X 89 X 74</v>
          </cell>
          <cell r="AE616" t="str">
            <v>STK</v>
          </cell>
          <cell r="AF616">
            <v>1</v>
          </cell>
          <cell r="AG616">
            <v>19</v>
          </cell>
          <cell r="AH616">
            <v>1</v>
          </cell>
          <cell r="AI616" t="str">
            <v>STK</v>
          </cell>
          <cell r="AJ616" t="str">
            <v>PEHA Elektro GmbH &amp; Co. KG</v>
          </cell>
          <cell r="AK616" t="str">
            <v>PEHA Elektro GmbH &amp; Co. KG</v>
          </cell>
        </row>
        <row r="617">
          <cell r="C617" t="str">
            <v>D 940/2.02 ET</v>
          </cell>
          <cell r="D617" t="str">
            <v>4851</v>
          </cell>
          <cell r="E617" t="str">
            <v>15</v>
          </cell>
          <cell r="F617" t="str">
            <v>1</v>
          </cell>
          <cell r="G617" t="str">
            <v>01</v>
          </cell>
          <cell r="H617" t="str">
            <v>01</v>
          </cell>
          <cell r="I617" t="str">
            <v>1</v>
          </cell>
          <cell r="J617">
            <v>1</v>
          </cell>
          <cell r="K617">
            <v>0.13</v>
          </cell>
          <cell r="L617">
            <v>0.13</v>
          </cell>
          <cell r="M617" t="str">
            <v>KG</v>
          </cell>
          <cell r="N617">
            <v>0</v>
          </cell>
          <cell r="P617" t="str">
            <v>22325323242F262U65</v>
          </cell>
          <cell r="Q617" t="str">
            <v>4010105547016</v>
          </cell>
          <cell r="R617" t="str">
            <v>4</v>
          </cell>
          <cell r="S617" t="str">
            <v>225</v>
          </cell>
          <cell r="T617" t="str">
            <v>07</v>
          </cell>
          <cell r="V617" t="str">
            <v>85423910</v>
          </cell>
          <cell r="W617" t="str">
            <v>DE</v>
          </cell>
          <cell r="X617" t="str">
            <v>W</v>
          </cell>
          <cell r="Y617" t="str">
            <v>607</v>
          </cell>
          <cell r="Z617" t="str">
            <v>EA</v>
          </cell>
          <cell r="AA617">
            <v>1</v>
          </cell>
          <cell r="AB617" t="str">
            <v>089 X 089 X 074</v>
          </cell>
          <cell r="AE617" t="str">
            <v>STK</v>
          </cell>
          <cell r="AF617">
            <v>1</v>
          </cell>
          <cell r="AG617">
            <v>19</v>
          </cell>
          <cell r="AH617">
            <v>1</v>
          </cell>
          <cell r="AI617" t="str">
            <v>STK</v>
          </cell>
          <cell r="AJ617" t="str">
            <v>PEHA Elektro GmbH &amp; Co. KG</v>
          </cell>
          <cell r="AK617" t="str">
            <v>PEHA Elektro GmbH &amp; Co. KG</v>
          </cell>
        </row>
        <row r="618">
          <cell r="C618" t="str">
            <v>D 940/2.02 ET B</v>
          </cell>
          <cell r="D618" t="str">
            <v>4851</v>
          </cell>
          <cell r="E618" t="str">
            <v>15</v>
          </cell>
          <cell r="F618" t="str">
            <v>1</v>
          </cell>
          <cell r="G618" t="str">
            <v>01</v>
          </cell>
          <cell r="H618" t="str">
            <v>01</v>
          </cell>
          <cell r="I618" t="str">
            <v>1</v>
          </cell>
          <cell r="J618">
            <v>1</v>
          </cell>
          <cell r="K618">
            <v>0.11799999999999999</v>
          </cell>
          <cell r="L618">
            <v>0.11799999999999999</v>
          </cell>
          <cell r="M618" t="str">
            <v>KG</v>
          </cell>
          <cell r="N618">
            <v>0</v>
          </cell>
          <cell r="P618" t="str">
            <v>22325323242F262U65</v>
          </cell>
          <cell r="Q618" t="str">
            <v>4010105547115</v>
          </cell>
          <cell r="R618" t="str">
            <v>3</v>
          </cell>
          <cell r="S618" t="str">
            <v>225</v>
          </cell>
          <cell r="T618" t="str">
            <v>07</v>
          </cell>
          <cell r="V618" t="str">
            <v>85423910</v>
          </cell>
          <cell r="W618" t="str">
            <v>DE</v>
          </cell>
          <cell r="X618" t="str">
            <v>C</v>
          </cell>
          <cell r="Y618" t="str">
            <v>607</v>
          </cell>
          <cell r="Z618" t="str">
            <v>EA</v>
          </cell>
          <cell r="AA618">
            <v>1</v>
          </cell>
          <cell r="AB618" t="str">
            <v>089 X 089 X 074</v>
          </cell>
          <cell r="AE618" t="str">
            <v>STK</v>
          </cell>
          <cell r="AF618">
            <v>1</v>
          </cell>
          <cell r="AG618">
            <v>19</v>
          </cell>
          <cell r="AH618">
            <v>1</v>
          </cell>
          <cell r="AI618" t="str">
            <v>STK</v>
          </cell>
          <cell r="AJ618" t="str">
            <v>PEHA Elektro GmbH &amp; Co. KG</v>
          </cell>
          <cell r="AK618" t="str">
            <v>PEHA Elektro GmbH &amp; Co. KG</v>
          </cell>
        </row>
        <row r="619">
          <cell r="C619" t="str">
            <v>D 940/4.02 ET</v>
          </cell>
          <cell r="D619" t="str">
            <v>4851</v>
          </cell>
          <cell r="E619" t="str">
            <v>15</v>
          </cell>
          <cell r="F619" t="str">
            <v>1</v>
          </cell>
          <cell r="G619" t="str">
            <v>01</v>
          </cell>
          <cell r="H619" t="str">
            <v>01</v>
          </cell>
          <cell r="I619" t="str">
            <v>1</v>
          </cell>
          <cell r="J619">
            <v>1</v>
          </cell>
          <cell r="K619">
            <v>0.12</v>
          </cell>
          <cell r="L619">
            <v>0.12</v>
          </cell>
          <cell r="M619" t="str">
            <v>KG</v>
          </cell>
          <cell r="N619">
            <v>0</v>
          </cell>
          <cell r="P619" t="str">
            <v>22325323242F262U65</v>
          </cell>
          <cell r="Q619" t="str">
            <v>4010105547214</v>
          </cell>
          <cell r="R619" t="str">
            <v>4</v>
          </cell>
          <cell r="S619" t="str">
            <v>225</v>
          </cell>
          <cell r="T619" t="str">
            <v>07</v>
          </cell>
          <cell r="V619" t="str">
            <v>85423910</v>
          </cell>
          <cell r="W619" t="str">
            <v>DE</v>
          </cell>
          <cell r="X619" t="str">
            <v>W</v>
          </cell>
          <cell r="Y619" t="str">
            <v>607</v>
          </cell>
          <cell r="Z619" t="str">
            <v>EA</v>
          </cell>
          <cell r="AA619">
            <v>1</v>
          </cell>
          <cell r="AB619" t="str">
            <v>85 X 85 X 80</v>
          </cell>
          <cell r="AE619" t="str">
            <v>STK</v>
          </cell>
          <cell r="AF619">
            <v>1</v>
          </cell>
          <cell r="AG619">
            <v>19</v>
          </cell>
          <cell r="AH619">
            <v>1</v>
          </cell>
          <cell r="AI619" t="str">
            <v>STK</v>
          </cell>
          <cell r="AJ619" t="str">
            <v>PEHA Elektro GmbH &amp; Co. KG</v>
          </cell>
          <cell r="AK619" t="str">
            <v>PEHA Elektro GmbH &amp; Co. KG</v>
          </cell>
        </row>
        <row r="620">
          <cell r="C620" t="str">
            <v>D 940/4.02 ET B</v>
          </cell>
          <cell r="D620" t="str">
            <v>4851</v>
          </cell>
          <cell r="E620" t="str">
            <v>15</v>
          </cell>
          <cell r="F620" t="str">
            <v>1</v>
          </cell>
          <cell r="G620" t="str">
            <v>01</v>
          </cell>
          <cell r="H620" t="str">
            <v>01</v>
          </cell>
          <cell r="I620" t="str">
            <v>1</v>
          </cell>
          <cell r="J620">
            <v>1</v>
          </cell>
          <cell r="K620">
            <v>0.128</v>
          </cell>
          <cell r="L620">
            <v>0.128</v>
          </cell>
          <cell r="M620" t="str">
            <v>KG</v>
          </cell>
          <cell r="N620">
            <v>0</v>
          </cell>
          <cell r="P620" t="str">
            <v>22325323242F262U65</v>
          </cell>
          <cell r="Q620" t="str">
            <v>4010105547313</v>
          </cell>
          <cell r="R620" t="str">
            <v>3</v>
          </cell>
          <cell r="S620" t="str">
            <v>225</v>
          </cell>
          <cell r="T620" t="str">
            <v>07</v>
          </cell>
          <cell r="V620" t="str">
            <v>85423910</v>
          </cell>
          <cell r="W620" t="str">
            <v>DE</v>
          </cell>
          <cell r="X620" t="str">
            <v>W</v>
          </cell>
          <cell r="Y620" t="str">
            <v>607</v>
          </cell>
          <cell r="Z620" t="str">
            <v>EA</v>
          </cell>
          <cell r="AA620">
            <v>1</v>
          </cell>
          <cell r="AB620" t="str">
            <v>089 X 089 X 074</v>
          </cell>
          <cell r="AE620" t="str">
            <v>STK</v>
          </cell>
          <cell r="AF620">
            <v>1</v>
          </cell>
          <cell r="AG620">
            <v>19</v>
          </cell>
          <cell r="AH620">
            <v>1</v>
          </cell>
          <cell r="AI620" t="str">
            <v>STK</v>
          </cell>
          <cell r="AJ620" t="str">
            <v>PEHA Elektro GmbH &amp; Co. KG</v>
          </cell>
          <cell r="AK620" t="str">
            <v>PEHA Elektro GmbH &amp; Co. KG</v>
          </cell>
        </row>
        <row r="621">
          <cell r="C621" t="str">
            <v>D 940/8.02 ET</v>
          </cell>
          <cell r="D621" t="str">
            <v>4851</v>
          </cell>
          <cell r="E621" t="str">
            <v>15</v>
          </cell>
          <cell r="F621" t="str">
            <v>1</v>
          </cell>
          <cell r="G621" t="str">
            <v>01</v>
          </cell>
          <cell r="H621" t="str">
            <v>01</v>
          </cell>
          <cell r="I621" t="str">
            <v>1</v>
          </cell>
          <cell r="J621">
            <v>1</v>
          </cell>
          <cell r="K621">
            <v>0.13</v>
          </cell>
          <cell r="L621">
            <v>0.13</v>
          </cell>
          <cell r="M621" t="str">
            <v>KG</v>
          </cell>
          <cell r="N621">
            <v>0</v>
          </cell>
          <cell r="P621" t="str">
            <v>22325323242F262U65</v>
          </cell>
          <cell r="Q621" t="str">
            <v>4010105547412</v>
          </cell>
          <cell r="R621" t="str">
            <v>4</v>
          </cell>
          <cell r="S621" t="str">
            <v>225</v>
          </cell>
          <cell r="T621" t="str">
            <v>07</v>
          </cell>
          <cell r="V621" t="str">
            <v>85423910</v>
          </cell>
          <cell r="W621" t="str">
            <v>DE</v>
          </cell>
          <cell r="X621" t="str">
            <v>W</v>
          </cell>
          <cell r="Y621" t="str">
            <v>607</v>
          </cell>
          <cell r="Z621" t="str">
            <v>EA</v>
          </cell>
          <cell r="AA621">
            <v>1</v>
          </cell>
          <cell r="AB621" t="str">
            <v>089 X 089 X 074</v>
          </cell>
          <cell r="AE621" t="str">
            <v>STK</v>
          </cell>
          <cell r="AF621">
            <v>1</v>
          </cell>
          <cell r="AG621">
            <v>19</v>
          </cell>
          <cell r="AH621">
            <v>1</v>
          </cell>
          <cell r="AI621" t="str">
            <v>STK</v>
          </cell>
          <cell r="AJ621" t="str">
            <v>PEHA Elektro GmbH &amp; Co. KG</v>
          </cell>
          <cell r="AK621" t="str">
            <v>PEHA Elektro GmbH &amp; Co. KG</v>
          </cell>
        </row>
        <row r="622">
          <cell r="C622" t="str">
            <v>D 940/8.02 ET B</v>
          </cell>
          <cell r="D622" t="str">
            <v>4851</v>
          </cell>
          <cell r="E622" t="str">
            <v>15</v>
          </cell>
          <cell r="F622" t="str">
            <v>1</v>
          </cell>
          <cell r="G622" t="str">
            <v>01</v>
          </cell>
          <cell r="H622" t="str">
            <v>01</v>
          </cell>
          <cell r="I622" t="str">
            <v>1</v>
          </cell>
          <cell r="J622">
            <v>1</v>
          </cell>
          <cell r="K622">
            <v>0.13</v>
          </cell>
          <cell r="L622">
            <v>0.13</v>
          </cell>
          <cell r="M622" t="str">
            <v>KG</v>
          </cell>
          <cell r="N622">
            <v>0</v>
          </cell>
          <cell r="P622" t="str">
            <v>22325323242F262U65</v>
          </cell>
          <cell r="Q622" t="str">
            <v>4010105547511</v>
          </cell>
          <cell r="R622" t="str">
            <v>3</v>
          </cell>
          <cell r="S622" t="str">
            <v>225</v>
          </cell>
          <cell r="T622" t="str">
            <v>07</v>
          </cell>
          <cell r="V622" t="str">
            <v>85423910</v>
          </cell>
          <cell r="W622" t="str">
            <v>DE</v>
          </cell>
          <cell r="X622" t="str">
            <v>W</v>
          </cell>
          <cell r="Y622" t="str">
            <v>607</v>
          </cell>
          <cell r="Z622" t="str">
            <v>EA</v>
          </cell>
          <cell r="AA622">
            <v>1</v>
          </cell>
          <cell r="AB622" t="str">
            <v>089 X 089 X 074</v>
          </cell>
          <cell r="AE622" t="str">
            <v>STK</v>
          </cell>
          <cell r="AF622">
            <v>1</v>
          </cell>
          <cell r="AG622">
            <v>19</v>
          </cell>
          <cell r="AH622">
            <v>1</v>
          </cell>
          <cell r="AI622" t="str">
            <v>STK</v>
          </cell>
          <cell r="AJ622" t="str">
            <v>PEHA Elektro GmbH &amp; Co. KG</v>
          </cell>
          <cell r="AK622" t="str">
            <v>PEHA Elektro GmbH &amp; Co. KG</v>
          </cell>
        </row>
        <row r="623">
          <cell r="C623" t="str">
            <v>D 940/2.03 ET</v>
          </cell>
          <cell r="D623" t="str">
            <v>4851</v>
          </cell>
          <cell r="E623" t="str">
            <v>15</v>
          </cell>
          <cell r="F623" t="str">
            <v>2</v>
          </cell>
          <cell r="G623" t="str">
            <v>01</v>
          </cell>
          <cell r="H623" t="str">
            <v>02</v>
          </cell>
          <cell r="I623" t="str">
            <v>2</v>
          </cell>
          <cell r="J623">
            <v>1</v>
          </cell>
          <cell r="K623">
            <v>0.128</v>
          </cell>
          <cell r="L623">
            <v>0.128</v>
          </cell>
          <cell r="M623" t="str">
            <v>KG</v>
          </cell>
          <cell r="N623">
            <v>0</v>
          </cell>
          <cell r="P623" t="str">
            <v>22325323242F262U65</v>
          </cell>
          <cell r="Q623" t="str">
            <v>4010105547610</v>
          </cell>
          <cell r="R623" t="str">
            <v>4</v>
          </cell>
          <cell r="S623" t="str">
            <v>225</v>
          </cell>
          <cell r="T623" t="str">
            <v>07</v>
          </cell>
          <cell r="V623" t="str">
            <v>85423910</v>
          </cell>
          <cell r="W623" t="str">
            <v>DE</v>
          </cell>
          <cell r="X623" t="str">
            <v>C</v>
          </cell>
          <cell r="Y623" t="str">
            <v>607</v>
          </cell>
          <cell r="Z623" t="str">
            <v>EA</v>
          </cell>
          <cell r="AA623">
            <v>1</v>
          </cell>
          <cell r="AB623" t="str">
            <v>089 X 089 X 074</v>
          </cell>
          <cell r="AE623" t="str">
            <v>STK</v>
          </cell>
          <cell r="AF623">
            <v>1</v>
          </cell>
          <cell r="AG623">
            <v>19</v>
          </cell>
          <cell r="AH623">
            <v>1</v>
          </cell>
          <cell r="AI623" t="str">
            <v>STK</v>
          </cell>
          <cell r="AJ623" t="str">
            <v>PEHA Elektro GmbH &amp; Co. KG</v>
          </cell>
          <cell r="AK623" t="str">
            <v>PEHA Elektro GmbH &amp; Co. KG</v>
          </cell>
        </row>
        <row r="624">
          <cell r="C624" t="str">
            <v>D 940/2.03 ET B</v>
          </cell>
          <cell r="D624" t="str">
            <v>4851</v>
          </cell>
          <cell r="E624" t="str">
            <v>15</v>
          </cell>
          <cell r="F624" t="str">
            <v>1</v>
          </cell>
          <cell r="G624" t="str">
            <v>08</v>
          </cell>
          <cell r="H624" t="str">
            <v>08</v>
          </cell>
          <cell r="I624" t="str">
            <v>8</v>
          </cell>
          <cell r="J624">
            <v>1</v>
          </cell>
          <cell r="K624">
            <v>0.13</v>
          </cell>
          <cell r="L624">
            <v>0.13</v>
          </cell>
          <cell r="M624" t="str">
            <v>KG</v>
          </cell>
          <cell r="N624">
            <v>0</v>
          </cell>
          <cell r="P624" t="str">
            <v>22325323242F262U65</v>
          </cell>
          <cell r="Q624" t="str">
            <v>4010105547719</v>
          </cell>
          <cell r="R624" t="str">
            <v>4</v>
          </cell>
          <cell r="S624" t="str">
            <v>225</v>
          </cell>
          <cell r="T624" t="str">
            <v>07</v>
          </cell>
          <cell r="V624" t="str">
            <v>85423910</v>
          </cell>
          <cell r="W624" t="str">
            <v>DE</v>
          </cell>
          <cell r="X624" t="str">
            <v>C</v>
          </cell>
          <cell r="Y624" t="str">
            <v>607</v>
          </cell>
          <cell r="Z624" t="str">
            <v>EA</v>
          </cell>
          <cell r="AA624">
            <v>1</v>
          </cell>
          <cell r="AB624" t="str">
            <v>089 X 089 X 074</v>
          </cell>
          <cell r="AE624" t="str">
            <v>STK</v>
          </cell>
          <cell r="AF624">
            <v>1</v>
          </cell>
          <cell r="AG624">
            <v>19</v>
          </cell>
          <cell r="AH624">
            <v>1</v>
          </cell>
          <cell r="AI624" t="str">
            <v>STK</v>
          </cell>
          <cell r="AJ624" t="str">
            <v>PEHA Elektro GmbH &amp; Co. KG</v>
          </cell>
          <cell r="AK624" t="str">
            <v>PEHA Elektro GmbH &amp; Co. KG</v>
          </cell>
        </row>
        <row r="625">
          <cell r="C625" t="str">
            <v>D 940/4.03 ET</v>
          </cell>
          <cell r="D625" t="str">
            <v>4851</v>
          </cell>
          <cell r="E625" t="str">
            <v>15</v>
          </cell>
          <cell r="F625" t="str">
            <v>2</v>
          </cell>
          <cell r="G625" t="str">
            <v>01</v>
          </cell>
          <cell r="H625" t="str">
            <v>02</v>
          </cell>
          <cell r="I625" t="str">
            <v>2</v>
          </cell>
          <cell r="J625">
            <v>1</v>
          </cell>
          <cell r="K625">
            <v>0.12</v>
          </cell>
          <cell r="L625">
            <v>0.12</v>
          </cell>
          <cell r="M625" t="str">
            <v>KG</v>
          </cell>
          <cell r="N625">
            <v>0</v>
          </cell>
          <cell r="P625" t="str">
            <v>22325323242F262U65</v>
          </cell>
          <cell r="Q625" t="str">
            <v>4010105547818</v>
          </cell>
          <cell r="R625" t="str">
            <v>4</v>
          </cell>
          <cell r="S625" t="str">
            <v>225</v>
          </cell>
          <cell r="T625" t="str">
            <v>07</v>
          </cell>
          <cell r="V625" t="str">
            <v>85423910</v>
          </cell>
          <cell r="W625" t="str">
            <v>DE</v>
          </cell>
          <cell r="X625" t="str">
            <v>C</v>
          </cell>
          <cell r="Y625" t="str">
            <v>607</v>
          </cell>
          <cell r="Z625" t="str">
            <v>EA</v>
          </cell>
          <cell r="AA625">
            <v>1</v>
          </cell>
          <cell r="AB625" t="str">
            <v>089 X 089 X 074</v>
          </cell>
          <cell r="AE625" t="str">
            <v>STK</v>
          </cell>
          <cell r="AF625">
            <v>1</v>
          </cell>
          <cell r="AG625">
            <v>19</v>
          </cell>
          <cell r="AH625">
            <v>1</v>
          </cell>
          <cell r="AI625" t="str">
            <v>STK</v>
          </cell>
          <cell r="AJ625" t="str">
            <v>PEHA Elektro GmbH &amp; Co. KG</v>
          </cell>
          <cell r="AK625" t="str">
            <v>PEHA Elektro GmbH &amp; Co. KG</v>
          </cell>
        </row>
        <row r="626">
          <cell r="C626" t="str">
            <v>D 940/4.03 ET B</v>
          </cell>
          <cell r="D626" t="str">
            <v>4851</v>
          </cell>
          <cell r="E626" t="str">
            <v>15</v>
          </cell>
          <cell r="F626" t="str">
            <v>1</v>
          </cell>
          <cell r="G626" t="str">
            <v>08</v>
          </cell>
          <cell r="H626" t="str">
            <v>08</v>
          </cell>
          <cell r="I626" t="str">
            <v>18</v>
          </cell>
          <cell r="J626">
            <v>1</v>
          </cell>
          <cell r="K626">
            <v>0.2</v>
          </cell>
          <cell r="L626">
            <v>0.2</v>
          </cell>
          <cell r="M626" t="str">
            <v>KG</v>
          </cell>
          <cell r="N626">
            <v>0</v>
          </cell>
          <cell r="P626" t="str">
            <v>22325323242F262U65</v>
          </cell>
          <cell r="Q626" t="str">
            <v>4010105547917</v>
          </cell>
          <cell r="R626" t="str">
            <v>4</v>
          </cell>
          <cell r="S626" t="str">
            <v>225</v>
          </cell>
          <cell r="T626" t="str">
            <v>07</v>
          </cell>
          <cell r="V626" t="str">
            <v>85423910</v>
          </cell>
          <cell r="W626" t="str">
            <v>DE</v>
          </cell>
          <cell r="X626" t="str">
            <v>C</v>
          </cell>
          <cell r="Y626" t="str">
            <v>607</v>
          </cell>
          <cell r="Z626" t="str">
            <v>EA</v>
          </cell>
          <cell r="AA626">
            <v>1</v>
          </cell>
          <cell r="AB626" t="str">
            <v>089 X 089 X 074</v>
          </cell>
          <cell r="AE626" t="str">
            <v>STK</v>
          </cell>
          <cell r="AF626">
            <v>1</v>
          </cell>
          <cell r="AG626">
            <v>19</v>
          </cell>
          <cell r="AH626">
            <v>1</v>
          </cell>
          <cell r="AI626" t="str">
            <v>STK</v>
          </cell>
          <cell r="AJ626" t="str">
            <v>PEHA Elektro GmbH &amp; Co. KG</v>
          </cell>
          <cell r="AK626" t="str">
            <v>PEHA Elektro GmbH &amp; Co. KG</v>
          </cell>
        </row>
        <row r="627">
          <cell r="C627" t="str">
            <v>D 940/8.03 ET</v>
          </cell>
          <cell r="D627" t="str">
            <v>4851</v>
          </cell>
          <cell r="E627" t="str">
            <v>15</v>
          </cell>
          <cell r="F627" t="str">
            <v>2</v>
          </cell>
          <cell r="G627" t="str">
            <v>02</v>
          </cell>
          <cell r="H627" t="str">
            <v>02</v>
          </cell>
          <cell r="I627" t="str">
            <v>2</v>
          </cell>
          <cell r="J627">
            <v>1</v>
          </cell>
          <cell r="K627">
            <v>0.2</v>
          </cell>
          <cell r="L627">
            <v>0.2</v>
          </cell>
          <cell r="M627" t="str">
            <v>KG</v>
          </cell>
          <cell r="N627">
            <v>0</v>
          </cell>
          <cell r="P627" t="str">
            <v>22325323242F262U65</v>
          </cell>
          <cell r="Q627" t="str">
            <v>4010105548013</v>
          </cell>
          <cell r="R627" t="str">
            <v>4</v>
          </cell>
          <cell r="S627" t="str">
            <v>225</v>
          </cell>
          <cell r="T627" t="str">
            <v>07</v>
          </cell>
          <cell r="V627" t="str">
            <v>85423910</v>
          </cell>
          <cell r="W627" t="str">
            <v>DE</v>
          </cell>
          <cell r="X627" t="str">
            <v>C</v>
          </cell>
          <cell r="Y627" t="str">
            <v>607</v>
          </cell>
          <cell r="Z627" t="str">
            <v>EA</v>
          </cell>
          <cell r="AA627">
            <v>1</v>
          </cell>
          <cell r="AB627" t="str">
            <v>089 X 089 X 074</v>
          </cell>
          <cell r="AE627" t="str">
            <v>STK</v>
          </cell>
          <cell r="AF627">
            <v>1</v>
          </cell>
          <cell r="AG627">
            <v>19</v>
          </cell>
          <cell r="AH627">
            <v>1</v>
          </cell>
          <cell r="AI627" t="str">
            <v>STK</v>
          </cell>
          <cell r="AJ627" t="str">
            <v>PEHA Elektro GmbH &amp; Co. KG</v>
          </cell>
          <cell r="AK627" t="str">
            <v>PEHA Elektro GmbH &amp; Co. KG</v>
          </cell>
        </row>
        <row r="628">
          <cell r="C628" t="str">
            <v>D 940/8.03 ET B</v>
          </cell>
          <cell r="D628" t="str">
            <v>4851</v>
          </cell>
          <cell r="E628" t="str">
            <v>15</v>
          </cell>
          <cell r="F628" t="str">
            <v>1</v>
          </cell>
          <cell r="G628" t="str">
            <v>08</v>
          </cell>
          <cell r="H628" t="str">
            <v>08</v>
          </cell>
          <cell r="I628" t="str">
            <v>8</v>
          </cell>
          <cell r="J628">
            <v>1</v>
          </cell>
          <cell r="K628">
            <v>0.12</v>
          </cell>
          <cell r="L628">
            <v>0.12</v>
          </cell>
          <cell r="M628" t="str">
            <v>KG</v>
          </cell>
          <cell r="N628">
            <v>0</v>
          </cell>
          <cell r="P628" t="str">
            <v>22325323242F262U65</v>
          </cell>
          <cell r="Q628" t="str">
            <v>4010105548112</v>
          </cell>
          <cell r="R628" t="str">
            <v>4</v>
          </cell>
          <cell r="S628" t="str">
            <v>225</v>
          </cell>
          <cell r="T628" t="str">
            <v>07</v>
          </cell>
          <cell r="V628" t="str">
            <v>85423910</v>
          </cell>
          <cell r="W628" t="str">
            <v>DE</v>
          </cell>
          <cell r="X628" t="str">
            <v>C</v>
          </cell>
          <cell r="Y628" t="str">
            <v>607</v>
          </cell>
          <cell r="Z628" t="str">
            <v>EA</v>
          </cell>
          <cell r="AA628">
            <v>1</v>
          </cell>
          <cell r="AB628" t="str">
            <v>85 X 85 X 80</v>
          </cell>
          <cell r="AE628" t="str">
            <v>STK</v>
          </cell>
          <cell r="AF628">
            <v>1</v>
          </cell>
          <cell r="AG628">
            <v>19</v>
          </cell>
          <cell r="AH628">
            <v>1</v>
          </cell>
          <cell r="AI628" t="str">
            <v>STK</v>
          </cell>
          <cell r="AJ628" t="str">
            <v>PEHA Elektro GmbH &amp; Co. KG</v>
          </cell>
          <cell r="AK628" t="str">
            <v>PEHA Elektro GmbH &amp; Co. KG</v>
          </cell>
        </row>
        <row r="629">
          <cell r="C629" t="str">
            <v>D 940/2.19 ET</v>
          </cell>
          <cell r="D629" t="str">
            <v>4851</v>
          </cell>
          <cell r="E629" t="str">
            <v>15</v>
          </cell>
          <cell r="F629" t="str">
            <v>1</v>
          </cell>
          <cell r="G629" t="str">
            <v>01</v>
          </cell>
          <cell r="H629" t="str">
            <v>01</v>
          </cell>
          <cell r="I629" t="str">
            <v>1</v>
          </cell>
          <cell r="J629">
            <v>1</v>
          </cell>
          <cell r="K629">
            <v>0.12</v>
          </cell>
          <cell r="L629">
            <v>0.12</v>
          </cell>
          <cell r="M629" t="str">
            <v>KG</v>
          </cell>
          <cell r="N629">
            <v>0</v>
          </cell>
          <cell r="P629" t="str">
            <v>22325323242F262U65</v>
          </cell>
          <cell r="Q629" t="str">
            <v>4010105548211</v>
          </cell>
          <cell r="R629" t="str">
            <v>4</v>
          </cell>
          <cell r="S629" t="str">
            <v>225</v>
          </cell>
          <cell r="T629" t="str">
            <v>07</v>
          </cell>
          <cell r="V629" t="str">
            <v>85423910</v>
          </cell>
          <cell r="W629" t="str">
            <v>DE</v>
          </cell>
          <cell r="X629" t="str">
            <v>C</v>
          </cell>
          <cell r="Y629" t="str">
            <v>607</v>
          </cell>
          <cell r="Z629" t="str">
            <v>EA</v>
          </cell>
          <cell r="AA629">
            <v>1</v>
          </cell>
          <cell r="AB629" t="str">
            <v>089 X 089 X 074</v>
          </cell>
          <cell r="AE629" t="str">
            <v>STK</v>
          </cell>
          <cell r="AF629">
            <v>1</v>
          </cell>
          <cell r="AG629">
            <v>19</v>
          </cell>
          <cell r="AH629">
            <v>1</v>
          </cell>
          <cell r="AI629" t="str">
            <v>STK</v>
          </cell>
          <cell r="AJ629" t="str">
            <v>PEHA Elektro GmbH &amp; Co. KG</v>
          </cell>
          <cell r="AK629" t="str">
            <v>PEHA Elektro GmbH &amp; Co. KG</v>
          </cell>
        </row>
        <row r="630">
          <cell r="C630" t="str">
            <v>D 940/2.19 ET B</v>
          </cell>
          <cell r="D630" t="str">
            <v>4851</v>
          </cell>
          <cell r="E630" t="str">
            <v>15</v>
          </cell>
          <cell r="F630" t="str">
            <v>1</v>
          </cell>
          <cell r="G630" t="str">
            <v>01</v>
          </cell>
          <cell r="H630" t="str">
            <v>01</v>
          </cell>
          <cell r="I630" t="str">
            <v>1</v>
          </cell>
          <cell r="J630">
            <v>1</v>
          </cell>
          <cell r="K630">
            <v>0.12</v>
          </cell>
          <cell r="L630">
            <v>0.12</v>
          </cell>
          <cell r="M630" t="str">
            <v>KG</v>
          </cell>
          <cell r="N630">
            <v>0</v>
          </cell>
          <cell r="P630" t="str">
            <v>22325323242F262U65</v>
          </cell>
          <cell r="Q630" t="str">
            <v>4010105548310</v>
          </cell>
          <cell r="R630" t="str">
            <v>4</v>
          </cell>
          <cell r="S630" t="str">
            <v>225</v>
          </cell>
          <cell r="T630" t="str">
            <v>07</v>
          </cell>
          <cell r="V630" t="str">
            <v>85423910</v>
          </cell>
          <cell r="W630" t="str">
            <v>DE</v>
          </cell>
          <cell r="X630" t="str">
            <v>C</v>
          </cell>
          <cell r="Y630" t="str">
            <v>607</v>
          </cell>
          <cell r="Z630" t="str">
            <v>EA</v>
          </cell>
          <cell r="AA630">
            <v>1</v>
          </cell>
          <cell r="AB630" t="str">
            <v>90 X 90 X 75</v>
          </cell>
          <cell r="AE630" t="str">
            <v>STK</v>
          </cell>
          <cell r="AF630">
            <v>1</v>
          </cell>
          <cell r="AG630">
            <v>19</v>
          </cell>
          <cell r="AH630">
            <v>1</v>
          </cell>
          <cell r="AI630" t="str">
            <v>STK</v>
          </cell>
          <cell r="AJ630" t="str">
            <v>PEHA Elektro GmbH &amp; Co. KG</v>
          </cell>
          <cell r="AK630" t="str">
            <v>PEHA Elektro GmbH &amp; Co. KG</v>
          </cell>
        </row>
        <row r="631">
          <cell r="C631" t="str">
            <v>D 940/4.19 ET</v>
          </cell>
          <cell r="D631" t="str">
            <v>4851</v>
          </cell>
          <cell r="E631" t="str">
            <v>15</v>
          </cell>
          <cell r="F631" t="str">
            <v>1</v>
          </cell>
          <cell r="G631" t="str">
            <v>01</v>
          </cell>
          <cell r="H631" t="str">
            <v>01</v>
          </cell>
          <cell r="I631" t="str">
            <v>1</v>
          </cell>
          <cell r="J631">
            <v>1</v>
          </cell>
          <cell r="K631">
            <v>0.12</v>
          </cell>
          <cell r="L631">
            <v>0.12</v>
          </cell>
          <cell r="M631" t="str">
            <v>KG</v>
          </cell>
          <cell r="N631">
            <v>0</v>
          </cell>
          <cell r="P631" t="str">
            <v>22325323242F262U65</v>
          </cell>
          <cell r="Q631" t="str">
            <v>4010105548419</v>
          </cell>
          <cell r="R631" t="str">
            <v>4</v>
          </cell>
          <cell r="S631" t="str">
            <v>225</v>
          </cell>
          <cell r="T631" t="str">
            <v>07</v>
          </cell>
          <cell r="V631" t="str">
            <v>85423910</v>
          </cell>
          <cell r="W631" t="str">
            <v>DE</v>
          </cell>
          <cell r="X631" t="str">
            <v>C</v>
          </cell>
          <cell r="Y631" t="str">
            <v>607</v>
          </cell>
          <cell r="Z631" t="str">
            <v>EA</v>
          </cell>
          <cell r="AA631">
            <v>1</v>
          </cell>
          <cell r="AB631" t="str">
            <v>089 X 089 X 074</v>
          </cell>
          <cell r="AE631" t="str">
            <v>STK</v>
          </cell>
          <cell r="AF631">
            <v>1</v>
          </cell>
          <cell r="AG631">
            <v>19</v>
          </cell>
          <cell r="AH631">
            <v>1</v>
          </cell>
          <cell r="AI631" t="str">
            <v>STK</v>
          </cell>
          <cell r="AJ631" t="str">
            <v>PEHA Elektro GmbH &amp; Co. KG</v>
          </cell>
          <cell r="AK631" t="str">
            <v>PEHA Elektro GmbH &amp; Co. KG</v>
          </cell>
        </row>
        <row r="632">
          <cell r="C632" t="str">
            <v>D 940/4.19 ET B</v>
          </cell>
          <cell r="D632" t="str">
            <v>4851</v>
          </cell>
          <cell r="E632" t="str">
            <v>15</v>
          </cell>
          <cell r="F632" t="str">
            <v>1</v>
          </cell>
          <cell r="G632" t="str">
            <v>01</v>
          </cell>
          <cell r="H632" t="str">
            <v>01</v>
          </cell>
          <cell r="I632" t="str">
            <v>1</v>
          </cell>
          <cell r="J632">
            <v>1</v>
          </cell>
          <cell r="K632">
            <v>0.12</v>
          </cell>
          <cell r="L632">
            <v>0.12</v>
          </cell>
          <cell r="M632" t="str">
            <v>KG</v>
          </cell>
          <cell r="N632">
            <v>0</v>
          </cell>
          <cell r="P632" t="str">
            <v>22325323242F262U65</v>
          </cell>
          <cell r="Q632" t="str">
            <v>4010105548518</v>
          </cell>
          <cell r="R632" t="str">
            <v>4</v>
          </cell>
          <cell r="S632" t="str">
            <v>225</v>
          </cell>
          <cell r="T632" t="str">
            <v>07</v>
          </cell>
          <cell r="V632" t="str">
            <v>85423910</v>
          </cell>
          <cell r="W632" t="str">
            <v>DE</v>
          </cell>
          <cell r="X632" t="str">
            <v>C</v>
          </cell>
          <cell r="Y632" t="str">
            <v>607</v>
          </cell>
          <cell r="Z632" t="str">
            <v>EA</v>
          </cell>
          <cell r="AA632">
            <v>1</v>
          </cell>
          <cell r="AB632" t="str">
            <v>089 X 089 X 074</v>
          </cell>
          <cell r="AE632" t="str">
            <v>STK</v>
          </cell>
          <cell r="AF632">
            <v>1</v>
          </cell>
          <cell r="AG632">
            <v>19</v>
          </cell>
          <cell r="AH632">
            <v>1</v>
          </cell>
          <cell r="AI632" t="str">
            <v>STK</v>
          </cell>
          <cell r="AJ632" t="str">
            <v>PEHA Elektro GmbH &amp; Co. KG</v>
          </cell>
          <cell r="AK632" t="str">
            <v>PEHA Elektro GmbH &amp; Co. KG</v>
          </cell>
        </row>
        <row r="633">
          <cell r="C633" t="str">
            <v>D 940/8.19 ET</v>
          </cell>
          <cell r="D633" t="str">
            <v>4851</v>
          </cell>
          <cell r="E633" t="str">
            <v>15</v>
          </cell>
          <cell r="F633" t="str">
            <v>1</v>
          </cell>
          <cell r="G633" t="str">
            <v>01</v>
          </cell>
          <cell r="H633" t="str">
            <v>01</v>
          </cell>
          <cell r="I633" t="str">
            <v>1</v>
          </cell>
          <cell r="J633">
            <v>1</v>
          </cell>
          <cell r="K633">
            <v>0.12</v>
          </cell>
          <cell r="L633">
            <v>0.12</v>
          </cell>
          <cell r="M633" t="str">
            <v>KG</v>
          </cell>
          <cell r="N633">
            <v>0</v>
          </cell>
          <cell r="P633" t="str">
            <v>22325323242F262U65</v>
          </cell>
          <cell r="Q633" t="str">
            <v>4010105548617</v>
          </cell>
          <cell r="R633" t="str">
            <v>4</v>
          </cell>
          <cell r="S633" t="str">
            <v>225</v>
          </cell>
          <cell r="T633" t="str">
            <v>07</v>
          </cell>
          <cell r="V633" t="str">
            <v>85423910</v>
          </cell>
          <cell r="W633" t="str">
            <v>DE</v>
          </cell>
          <cell r="X633" t="str">
            <v>C</v>
          </cell>
          <cell r="Y633" t="str">
            <v>607</v>
          </cell>
          <cell r="Z633" t="str">
            <v>EA</v>
          </cell>
          <cell r="AA633">
            <v>1</v>
          </cell>
          <cell r="AB633" t="str">
            <v>089 X 089 X 074</v>
          </cell>
          <cell r="AE633" t="str">
            <v>STK</v>
          </cell>
          <cell r="AF633">
            <v>1</v>
          </cell>
          <cell r="AG633">
            <v>19</v>
          </cell>
          <cell r="AH633">
            <v>1</v>
          </cell>
          <cell r="AI633" t="str">
            <v>STK</v>
          </cell>
          <cell r="AJ633" t="str">
            <v>PEHA Elektro GmbH &amp; Co. KG</v>
          </cell>
          <cell r="AK633" t="str">
            <v>PEHA Elektro GmbH &amp; Co. KG</v>
          </cell>
        </row>
        <row r="634">
          <cell r="C634" t="str">
            <v>D 940/8.19 ET B</v>
          </cell>
          <cell r="D634" t="str">
            <v>4851</v>
          </cell>
          <cell r="E634" t="str">
            <v>15</v>
          </cell>
          <cell r="F634" t="str">
            <v>2</v>
          </cell>
          <cell r="G634" t="str">
            <v>01</v>
          </cell>
          <cell r="H634" t="str">
            <v>02</v>
          </cell>
          <cell r="I634" t="str">
            <v>2</v>
          </cell>
          <cell r="J634">
            <v>1</v>
          </cell>
          <cell r="K634">
            <v>0.1</v>
          </cell>
          <cell r="L634">
            <v>0.1</v>
          </cell>
          <cell r="M634" t="str">
            <v>KG</v>
          </cell>
          <cell r="N634">
            <v>0</v>
          </cell>
          <cell r="P634" t="str">
            <v>22325323242F262U65</v>
          </cell>
          <cell r="Q634" t="str">
            <v>4010105548716</v>
          </cell>
          <cell r="R634" t="str">
            <v>4</v>
          </cell>
          <cell r="S634" t="str">
            <v>225</v>
          </cell>
          <cell r="T634" t="str">
            <v>07</v>
          </cell>
          <cell r="V634" t="str">
            <v>85423910</v>
          </cell>
          <cell r="W634" t="str">
            <v>DE</v>
          </cell>
          <cell r="X634" t="str">
            <v>C</v>
          </cell>
          <cell r="Y634" t="str">
            <v>607</v>
          </cell>
          <cell r="Z634" t="str">
            <v>EA</v>
          </cell>
          <cell r="AA634">
            <v>1</v>
          </cell>
          <cell r="AB634" t="str">
            <v>90 X 85 X 75</v>
          </cell>
          <cell r="AE634" t="str">
            <v>STK</v>
          </cell>
          <cell r="AF634">
            <v>1</v>
          </cell>
          <cell r="AG634">
            <v>19</v>
          </cell>
          <cell r="AH634">
            <v>1</v>
          </cell>
          <cell r="AI634" t="str">
            <v>STK</v>
          </cell>
          <cell r="AJ634" t="str">
            <v>PEHA Elektro GmbH &amp; Co. KG</v>
          </cell>
          <cell r="AK634" t="str">
            <v>PEHA Elektro GmbH &amp; Co. KG</v>
          </cell>
        </row>
        <row r="635">
          <cell r="C635" t="str">
            <v>D 940/2.21 ET</v>
          </cell>
          <cell r="D635" t="str">
            <v>4851</v>
          </cell>
          <cell r="E635" t="str">
            <v>15</v>
          </cell>
          <cell r="F635" t="str">
            <v>1</v>
          </cell>
          <cell r="G635" t="str">
            <v>01</v>
          </cell>
          <cell r="H635" t="str">
            <v>01</v>
          </cell>
          <cell r="I635" t="str">
            <v>1</v>
          </cell>
          <cell r="J635">
            <v>1</v>
          </cell>
          <cell r="K635">
            <v>0.1</v>
          </cell>
          <cell r="L635">
            <v>0.1</v>
          </cell>
          <cell r="M635" t="str">
            <v>KG</v>
          </cell>
          <cell r="N635">
            <v>0</v>
          </cell>
          <cell r="P635" t="str">
            <v>22325323242F262U65</v>
          </cell>
          <cell r="Q635" t="str">
            <v>4010105548815</v>
          </cell>
          <cell r="R635" t="str">
            <v>4</v>
          </cell>
          <cell r="S635" t="str">
            <v>225</v>
          </cell>
          <cell r="T635" t="str">
            <v>07</v>
          </cell>
          <cell r="V635" t="str">
            <v>85423910</v>
          </cell>
          <cell r="W635" t="str">
            <v>DE</v>
          </cell>
          <cell r="X635" t="str">
            <v>C</v>
          </cell>
          <cell r="Y635" t="str">
            <v>607</v>
          </cell>
          <cell r="Z635" t="str">
            <v>EA</v>
          </cell>
          <cell r="AA635">
            <v>1</v>
          </cell>
          <cell r="AB635" t="str">
            <v>089 X 089 X 074</v>
          </cell>
          <cell r="AE635" t="str">
            <v>STK</v>
          </cell>
          <cell r="AF635">
            <v>1</v>
          </cell>
          <cell r="AG635">
            <v>19</v>
          </cell>
          <cell r="AH635">
            <v>1</v>
          </cell>
          <cell r="AI635" t="str">
            <v>STK</v>
          </cell>
          <cell r="AJ635" t="str">
            <v>PEHA Elektro GmbH &amp; Co. KG</v>
          </cell>
          <cell r="AK635" t="str">
            <v>PEHA Elektro GmbH &amp; Co. KG</v>
          </cell>
        </row>
        <row r="636">
          <cell r="C636" t="str">
            <v>D 940/2.21 ET B</v>
          </cell>
          <cell r="D636" t="str">
            <v>4851</v>
          </cell>
          <cell r="E636" t="str">
            <v>15</v>
          </cell>
          <cell r="F636" t="str">
            <v>2</v>
          </cell>
          <cell r="G636" t="str">
            <v>01</v>
          </cell>
          <cell r="H636" t="str">
            <v>02</v>
          </cell>
          <cell r="I636" t="str">
            <v>2</v>
          </cell>
          <cell r="J636">
            <v>1</v>
          </cell>
          <cell r="K636">
            <v>0.112</v>
          </cell>
          <cell r="L636">
            <v>0.112</v>
          </cell>
          <cell r="M636" t="str">
            <v>KG</v>
          </cell>
          <cell r="N636">
            <v>0</v>
          </cell>
          <cell r="P636" t="str">
            <v>22325323242F262U65</v>
          </cell>
          <cell r="Q636" t="str">
            <v>4010105548914</v>
          </cell>
          <cell r="R636" t="str">
            <v>4</v>
          </cell>
          <cell r="S636" t="str">
            <v>225</v>
          </cell>
          <cell r="T636" t="str">
            <v>07</v>
          </cell>
          <cell r="V636" t="str">
            <v>85423910</v>
          </cell>
          <cell r="W636" t="str">
            <v>DE</v>
          </cell>
          <cell r="X636" t="str">
            <v>C</v>
          </cell>
          <cell r="Y636" t="str">
            <v>607</v>
          </cell>
          <cell r="Z636" t="str">
            <v>EA</v>
          </cell>
          <cell r="AA636">
            <v>1</v>
          </cell>
          <cell r="AB636" t="str">
            <v>089 X 089 X 074</v>
          </cell>
          <cell r="AE636" t="str">
            <v>STK</v>
          </cell>
          <cell r="AF636">
            <v>1</v>
          </cell>
          <cell r="AG636">
            <v>19</v>
          </cell>
          <cell r="AH636">
            <v>1</v>
          </cell>
          <cell r="AI636" t="str">
            <v>STK</v>
          </cell>
          <cell r="AJ636" t="str">
            <v>PEHA Elektro GmbH &amp; Co. KG</v>
          </cell>
          <cell r="AK636" t="str">
            <v>PEHA Elektro GmbH &amp; Co. KG</v>
          </cell>
        </row>
        <row r="637">
          <cell r="C637" t="str">
            <v>D 940/4.21 ET</v>
          </cell>
          <cell r="D637" t="str">
            <v>4851</v>
          </cell>
          <cell r="E637" t="str">
            <v>15</v>
          </cell>
          <cell r="F637" t="str">
            <v>1</v>
          </cell>
          <cell r="G637" t="str">
            <v>01</v>
          </cell>
          <cell r="H637" t="str">
            <v>01</v>
          </cell>
          <cell r="I637" t="str">
            <v>1</v>
          </cell>
          <cell r="J637">
            <v>1</v>
          </cell>
          <cell r="K637">
            <v>0.112</v>
          </cell>
          <cell r="L637">
            <v>0.112</v>
          </cell>
          <cell r="M637" t="str">
            <v>KG</v>
          </cell>
          <cell r="N637">
            <v>0</v>
          </cell>
          <cell r="P637" t="str">
            <v>22325323242F262U65</v>
          </cell>
          <cell r="Q637" t="str">
            <v>4010105549010</v>
          </cell>
          <cell r="R637" t="str">
            <v>4</v>
          </cell>
          <cell r="S637" t="str">
            <v>225</v>
          </cell>
          <cell r="T637" t="str">
            <v>07</v>
          </cell>
          <cell r="V637" t="str">
            <v>85423910</v>
          </cell>
          <cell r="W637" t="str">
            <v>DE</v>
          </cell>
          <cell r="X637" t="str">
            <v>C</v>
          </cell>
          <cell r="Y637" t="str">
            <v>607</v>
          </cell>
          <cell r="Z637" t="str">
            <v>EA</v>
          </cell>
          <cell r="AA637">
            <v>1</v>
          </cell>
          <cell r="AB637" t="str">
            <v>089 X 089 X 074</v>
          </cell>
          <cell r="AE637" t="str">
            <v>STK</v>
          </cell>
          <cell r="AF637">
            <v>1</v>
          </cell>
          <cell r="AG637">
            <v>19</v>
          </cell>
          <cell r="AH637">
            <v>1</v>
          </cell>
          <cell r="AI637" t="str">
            <v>STK</v>
          </cell>
          <cell r="AJ637" t="str">
            <v>PEHA Elektro GmbH &amp; Co. KG</v>
          </cell>
          <cell r="AK637" t="str">
            <v>PEHA Elektro GmbH &amp; Co. KG</v>
          </cell>
        </row>
        <row r="638">
          <cell r="C638" t="str">
            <v>D 940/4.21 ET B</v>
          </cell>
          <cell r="D638" t="str">
            <v>4851</v>
          </cell>
          <cell r="E638" t="str">
            <v>15</v>
          </cell>
          <cell r="F638" t="str">
            <v>2</v>
          </cell>
          <cell r="G638" t="str">
            <v>01</v>
          </cell>
          <cell r="H638" t="str">
            <v>02</v>
          </cell>
          <cell r="I638" t="str">
            <v>2</v>
          </cell>
          <cell r="J638">
            <v>1</v>
          </cell>
          <cell r="K638">
            <v>0.12</v>
          </cell>
          <cell r="L638">
            <v>0.12</v>
          </cell>
          <cell r="M638" t="str">
            <v>KG</v>
          </cell>
          <cell r="N638">
            <v>0</v>
          </cell>
          <cell r="P638" t="str">
            <v>22325323242F262U65</v>
          </cell>
          <cell r="Q638" t="str">
            <v>4010105549119</v>
          </cell>
          <cell r="R638" t="str">
            <v>4</v>
          </cell>
          <cell r="S638" t="str">
            <v>225</v>
          </cell>
          <cell r="T638" t="str">
            <v>07</v>
          </cell>
          <cell r="V638" t="str">
            <v>85423910</v>
          </cell>
          <cell r="W638" t="str">
            <v>DE</v>
          </cell>
          <cell r="X638" t="str">
            <v>C</v>
          </cell>
          <cell r="Y638" t="str">
            <v>607</v>
          </cell>
          <cell r="Z638" t="str">
            <v>EA</v>
          </cell>
          <cell r="AA638">
            <v>1</v>
          </cell>
          <cell r="AB638" t="str">
            <v>85 X 85 X 70</v>
          </cell>
          <cell r="AE638" t="str">
            <v>STK</v>
          </cell>
          <cell r="AF638">
            <v>1</v>
          </cell>
          <cell r="AG638">
            <v>19</v>
          </cell>
          <cell r="AH638">
            <v>1</v>
          </cell>
          <cell r="AI638" t="str">
            <v>STK</v>
          </cell>
          <cell r="AJ638" t="str">
            <v>PEHA Elektro GmbH &amp; Co. KG</v>
          </cell>
          <cell r="AK638" t="str">
            <v>PEHA Elektro GmbH &amp; Co. KG</v>
          </cell>
        </row>
        <row r="639">
          <cell r="C639" t="str">
            <v>D 940/8.21 ET</v>
          </cell>
          <cell r="D639" t="str">
            <v>4851</v>
          </cell>
          <cell r="E639" t="str">
            <v>15</v>
          </cell>
          <cell r="F639" t="str">
            <v>1</v>
          </cell>
          <cell r="G639" t="str">
            <v>01</v>
          </cell>
          <cell r="H639" t="str">
            <v>01</v>
          </cell>
          <cell r="I639" t="str">
            <v>1</v>
          </cell>
          <cell r="J639">
            <v>1</v>
          </cell>
          <cell r="K639">
            <v>0.12</v>
          </cell>
          <cell r="L639">
            <v>0.12</v>
          </cell>
          <cell r="M639" t="str">
            <v>KG</v>
          </cell>
          <cell r="N639">
            <v>0</v>
          </cell>
          <cell r="P639" t="str">
            <v>22325323242F262U65</v>
          </cell>
          <cell r="Q639" t="str">
            <v>4010105549218</v>
          </cell>
          <cell r="R639" t="str">
            <v>4</v>
          </cell>
          <cell r="S639" t="str">
            <v>225</v>
          </cell>
          <cell r="T639" t="str">
            <v>07</v>
          </cell>
          <cell r="V639" t="str">
            <v>85423910</v>
          </cell>
          <cell r="W639" t="str">
            <v>DE</v>
          </cell>
          <cell r="X639" t="str">
            <v>C</v>
          </cell>
          <cell r="Y639" t="str">
            <v>607</v>
          </cell>
          <cell r="Z639" t="str">
            <v>EA</v>
          </cell>
          <cell r="AA639">
            <v>1</v>
          </cell>
          <cell r="AB639" t="str">
            <v>089 X 089 X 074</v>
          </cell>
          <cell r="AE639" t="str">
            <v>STK</v>
          </cell>
          <cell r="AF639">
            <v>1</v>
          </cell>
          <cell r="AG639">
            <v>19</v>
          </cell>
          <cell r="AH639">
            <v>1</v>
          </cell>
          <cell r="AI639" t="str">
            <v>STK</v>
          </cell>
          <cell r="AJ639" t="str">
            <v>PEHA Elektro GmbH &amp; Co. KG</v>
          </cell>
          <cell r="AK639" t="str">
            <v>PEHA Elektro GmbH &amp; Co. KG</v>
          </cell>
        </row>
        <row r="640">
          <cell r="C640" t="str">
            <v>D 940/8.21 ET B</v>
          </cell>
          <cell r="D640" t="str">
            <v>4851</v>
          </cell>
          <cell r="E640" t="str">
            <v>15</v>
          </cell>
          <cell r="F640" t="str">
            <v>1</v>
          </cell>
          <cell r="G640" t="str">
            <v>01</v>
          </cell>
          <cell r="H640" t="str">
            <v>01</v>
          </cell>
          <cell r="I640" t="str">
            <v>1</v>
          </cell>
          <cell r="J640">
            <v>1</v>
          </cell>
          <cell r="K640">
            <v>0.01</v>
          </cell>
          <cell r="L640">
            <v>0.01</v>
          </cell>
          <cell r="M640" t="str">
            <v>KG</v>
          </cell>
          <cell r="N640">
            <v>0</v>
          </cell>
          <cell r="P640" t="str">
            <v>22325323242F262U65</v>
          </cell>
          <cell r="Q640" t="str">
            <v>4010105549317</v>
          </cell>
          <cell r="R640" t="str">
            <v>4</v>
          </cell>
          <cell r="S640" t="str">
            <v>225</v>
          </cell>
          <cell r="T640" t="str">
            <v>07</v>
          </cell>
          <cell r="V640" t="str">
            <v>85423910</v>
          </cell>
          <cell r="W640" t="str">
            <v>DE</v>
          </cell>
          <cell r="X640" t="str">
            <v>C</v>
          </cell>
          <cell r="Y640" t="str">
            <v>607</v>
          </cell>
          <cell r="Z640" t="str">
            <v>EA</v>
          </cell>
          <cell r="AA640">
            <v>1</v>
          </cell>
          <cell r="AB640" t="str">
            <v>089 X 089 X 074</v>
          </cell>
          <cell r="AE640" t="str">
            <v>STK</v>
          </cell>
          <cell r="AF640">
            <v>1</v>
          </cell>
          <cell r="AG640">
            <v>19</v>
          </cell>
          <cell r="AH640">
            <v>1</v>
          </cell>
          <cell r="AI640" t="str">
            <v>STK</v>
          </cell>
          <cell r="AJ640" t="str">
            <v>PEHA Elektro GmbH &amp; Co. KG</v>
          </cell>
          <cell r="AK640" t="str">
            <v>PEHA Elektro GmbH &amp; Co. KG</v>
          </cell>
        </row>
        <row r="641">
          <cell r="C641" t="str">
            <v>D 940/2.70 ET</v>
          </cell>
          <cell r="D641" t="str">
            <v>4851</v>
          </cell>
          <cell r="E641" t="str">
            <v>15</v>
          </cell>
          <cell r="F641" t="str">
            <v>1</v>
          </cell>
          <cell r="G641" t="str">
            <v>01</v>
          </cell>
          <cell r="H641" t="str">
            <v>01</v>
          </cell>
          <cell r="I641" t="str">
            <v>1</v>
          </cell>
          <cell r="J641">
            <v>1</v>
          </cell>
          <cell r="K641">
            <v>0.123</v>
          </cell>
          <cell r="L641">
            <v>0.122</v>
          </cell>
          <cell r="M641" t="str">
            <v>KG</v>
          </cell>
          <cell r="N641">
            <v>0</v>
          </cell>
          <cell r="P641" t="str">
            <v>22325323242F262U65</v>
          </cell>
          <cell r="Q641" t="str">
            <v>4010105549416</v>
          </cell>
          <cell r="R641" t="str">
            <v>4</v>
          </cell>
          <cell r="S641" t="str">
            <v>225</v>
          </cell>
          <cell r="T641" t="str">
            <v>07</v>
          </cell>
          <cell r="V641" t="str">
            <v>85423910</v>
          </cell>
          <cell r="W641" t="str">
            <v>DE</v>
          </cell>
          <cell r="X641" t="str">
            <v>C</v>
          </cell>
          <cell r="Y641" t="str">
            <v>607</v>
          </cell>
          <cell r="Z641" t="str">
            <v>EA</v>
          </cell>
          <cell r="AA641">
            <v>1</v>
          </cell>
          <cell r="AB641" t="str">
            <v>089 X 089 X 074</v>
          </cell>
          <cell r="AE641" t="str">
            <v>STK</v>
          </cell>
          <cell r="AF641">
            <v>1</v>
          </cell>
          <cell r="AG641">
            <v>19</v>
          </cell>
          <cell r="AH641">
            <v>1</v>
          </cell>
          <cell r="AI641" t="str">
            <v>STK</v>
          </cell>
          <cell r="AJ641" t="str">
            <v>PEHA Elektro GmbH &amp; Co. KG</v>
          </cell>
          <cell r="AK641" t="str">
            <v>PEHA Elektro GmbH &amp; Co. KG</v>
          </cell>
        </row>
        <row r="642">
          <cell r="C642" t="str">
            <v>D 940/2.70 ET B</v>
          </cell>
          <cell r="D642" t="str">
            <v>4851</v>
          </cell>
          <cell r="E642" t="str">
            <v>15</v>
          </cell>
          <cell r="F642" t="str">
            <v>1</v>
          </cell>
          <cell r="G642" t="str">
            <v>01</v>
          </cell>
          <cell r="H642" t="str">
            <v>01</v>
          </cell>
          <cell r="I642" t="str">
            <v>1</v>
          </cell>
          <cell r="J642">
            <v>1</v>
          </cell>
          <cell r="K642">
            <v>0.12</v>
          </cell>
          <cell r="L642">
            <v>0.12</v>
          </cell>
          <cell r="M642" t="str">
            <v>KG</v>
          </cell>
          <cell r="N642">
            <v>0</v>
          </cell>
          <cell r="P642" t="str">
            <v>22325323242F262U65</v>
          </cell>
          <cell r="Q642" t="str">
            <v>4010105549515</v>
          </cell>
          <cell r="R642" t="str">
            <v>3</v>
          </cell>
          <cell r="S642" t="str">
            <v>225</v>
          </cell>
          <cell r="T642" t="str">
            <v>07</v>
          </cell>
          <cell r="V642" t="str">
            <v>85423910</v>
          </cell>
          <cell r="W642" t="str">
            <v>DE</v>
          </cell>
          <cell r="X642" t="str">
            <v>C</v>
          </cell>
          <cell r="Y642" t="str">
            <v>607</v>
          </cell>
          <cell r="Z642" t="str">
            <v>EA</v>
          </cell>
          <cell r="AA642">
            <v>1</v>
          </cell>
          <cell r="AB642" t="str">
            <v>85 X 85 X 75</v>
          </cell>
          <cell r="AE642" t="str">
            <v>STK</v>
          </cell>
          <cell r="AF642">
            <v>1</v>
          </cell>
          <cell r="AG642">
            <v>19</v>
          </cell>
          <cell r="AH642">
            <v>1</v>
          </cell>
          <cell r="AI642" t="str">
            <v>STK</v>
          </cell>
          <cell r="AJ642" t="str">
            <v>PEHA Elektro GmbH &amp; Co. KG</v>
          </cell>
          <cell r="AK642" t="str">
            <v>PEHA Elektro GmbH &amp; Co. KG</v>
          </cell>
        </row>
        <row r="643">
          <cell r="C643" t="str">
            <v>D 940/4.70 ET</v>
          </cell>
          <cell r="D643" t="str">
            <v>4851</v>
          </cell>
          <cell r="E643" t="str">
            <v>15</v>
          </cell>
          <cell r="F643" t="str">
            <v>1</v>
          </cell>
          <cell r="G643" t="str">
            <v>01</v>
          </cell>
          <cell r="H643" t="str">
            <v>01</v>
          </cell>
          <cell r="I643" t="str">
            <v>1</v>
          </cell>
          <cell r="J643">
            <v>1</v>
          </cell>
          <cell r="K643">
            <v>0.122</v>
          </cell>
          <cell r="L643">
            <v>0.122</v>
          </cell>
          <cell r="M643" t="str">
            <v>KG</v>
          </cell>
          <cell r="N643">
            <v>0</v>
          </cell>
          <cell r="P643" t="str">
            <v>22325323242F262U65</v>
          </cell>
          <cell r="Q643" t="str">
            <v>4010105549614</v>
          </cell>
          <cell r="R643" t="str">
            <v>4</v>
          </cell>
          <cell r="S643" t="str">
            <v>225</v>
          </cell>
          <cell r="T643" t="str">
            <v>07</v>
          </cell>
          <cell r="V643" t="str">
            <v>85423910</v>
          </cell>
          <cell r="W643" t="str">
            <v>DE</v>
          </cell>
          <cell r="X643" t="str">
            <v>C</v>
          </cell>
          <cell r="Y643" t="str">
            <v>607</v>
          </cell>
          <cell r="Z643" t="str">
            <v>EA</v>
          </cell>
          <cell r="AA643">
            <v>1</v>
          </cell>
          <cell r="AB643" t="str">
            <v>089 X 089 X 074</v>
          </cell>
          <cell r="AE643" t="str">
            <v>STK</v>
          </cell>
          <cell r="AF643">
            <v>1</v>
          </cell>
          <cell r="AG643">
            <v>19</v>
          </cell>
          <cell r="AH643">
            <v>1</v>
          </cell>
          <cell r="AI643" t="str">
            <v>STK</v>
          </cell>
          <cell r="AJ643" t="str">
            <v>PEHA Elektro GmbH &amp; Co. KG</v>
          </cell>
          <cell r="AK643" t="str">
            <v>PEHA Elektro GmbH &amp; Co. KG</v>
          </cell>
        </row>
        <row r="644">
          <cell r="C644" t="str">
            <v>D 940/4.70 ET B</v>
          </cell>
          <cell r="D644" t="str">
            <v>4851</v>
          </cell>
          <cell r="E644" t="str">
            <v>15</v>
          </cell>
          <cell r="F644" t="str">
            <v>1</v>
          </cell>
          <cell r="G644" t="str">
            <v>01</v>
          </cell>
          <cell r="H644" t="str">
            <v>01</v>
          </cell>
          <cell r="I644" t="str">
            <v>1</v>
          </cell>
          <cell r="J644">
            <v>1</v>
          </cell>
          <cell r="K644">
            <v>0.12</v>
          </cell>
          <cell r="L644">
            <v>0.12</v>
          </cell>
          <cell r="M644" t="str">
            <v>KG</v>
          </cell>
          <cell r="N644">
            <v>0</v>
          </cell>
          <cell r="P644" t="str">
            <v>22325323242F262U65</v>
          </cell>
          <cell r="Q644" t="str">
            <v>4010105549713</v>
          </cell>
          <cell r="R644" t="str">
            <v>3</v>
          </cell>
          <cell r="S644" t="str">
            <v>225</v>
          </cell>
          <cell r="T644" t="str">
            <v>07</v>
          </cell>
          <cell r="V644" t="str">
            <v>85423910</v>
          </cell>
          <cell r="W644" t="str">
            <v>DE</v>
          </cell>
          <cell r="X644" t="str">
            <v>C</v>
          </cell>
          <cell r="Y644" t="str">
            <v>607</v>
          </cell>
          <cell r="Z644" t="str">
            <v>EA</v>
          </cell>
          <cell r="AA644">
            <v>1</v>
          </cell>
          <cell r="AB644" t="str">
            <v>85 X 85 X 75</v>
          </cell>
          <cell r="AE644" t="str">
            <v>STK</v>
          </cell>
          <cell r="AF644">
            <v>1</v>
          </cell>
          <cell r="AG644">
            <v>19</v>
          </cell>
          <cell r="AH644">
            <v>1</v>
          </cell>
          <cell r="AI644" t="str">
            <v>STK</v>
          </cell>
          <cell r="AJ644" t="str">
            <v>PEHA Elektro GmbH &amp; Co. KG</v>
          </cell>
          <cell r="AK644" t="str">
            <v>PEHA Elektro GmbH &amp; Co. KG</v>
          </cell>
        </row>
        <row r="645">
          <cell r="C645" t="str">
            <v>D 940/8.70 ET</v>
          </cell>
          <cell r="D645" t="str">
            <v>4851</v>
          </cell>
          <cell r="E645" t="str">
            <v>15</v>
          </cell>
          <cell r="F645" t="str">
            <v>1</v>
          </cell>
          <cell r="G645" t="str">
            <v>01</v>
          </cell>
          <cell r="H645" t="str">
            <v>01</v>
          </cell>
          <cell r="I645" t="str">
            <v>1</v>
          </cell>
          <cell r="J645">
            <v>1</v>
          </cell>
          <cell r="K645">
            <v>0.12</v>
          </cell>
          <cell r="L645">
            <v>0.12</v>
          </cell>
          <cell r="M645" t="str">
            <v>KG</v>
          </cell>
          <cell r="N645">
            <v>0</v>
          </cell>
          <cell r="P645" t="str">
            <v>22325323242F262U65</v>
          </cell>
          <cell r="Q645" t="str">
            <v>4010105549812</v>
          </cell>
          <cell r="R645" t="str">
            <v>4</v>
          </cell>
          <cell r="S645" t="str">
            <v>225</v>
          </cell>
          <cell r="T645" t="str">
            <v>07</v>
          </cell>
          <cell r="V645" t="str">
            <v>85423910</v>
          </cell>
          <cell r="W645" t="str">
            <v>DE</v>
          </cell>
          <cell r="X645" t="str">
            <v>W</v>
          </cell>
          <cell r="Y645" t="str">
            <v>607</v>
          </cell>
          <cell r="Z645" t="str">
            <v>EA</v>
          </cell>
          <cell r="AA645">
            <v>1</v>
          </cell>
          <cell r="AB645" t="str">
            <v>85 X 85 X 70</v>
          </cell>
          <cell r="AE645" t="str">
            <v>STK</v>
          </cell>
          <cell r="AF645">
            <v>1</v>
          </cell>
          <cell r="AG645">
            <v>19</v>
          </cell>
          <cell r="AH645">
            <v>1</v>
          </cell>
          <cell r="AI645" t="str">
            <v>STK</v>
          </cell>
          <cell r="AJ645" t="str">
            <v>PEHA Elektro GmbH &amp; Co. KG</v>
          </cell>
          <cell r="AK645" t="str">
            <v>PEHA Elektro GmbH &amp; Co. KG</v>
          </cell>
        </row>
        <row r="646">
          <cell r="C646" t="str">
            <v>D 940/8.70 ET B</v>
          </cell>
          <cell r="D646" t="str">
            <v>4851</v>
          </cell>
          <cell r="E646" t="str">
            <v>15</v>
          </cell>
          <cell r="F646" t="str">
            <v>1</v>
          </cell>
          <cell r="G646" t="str">
            <v>01</v>
          </cell>
          <cell r="H646" t="str">
            <v>01</v>
          </cell>
          <cell r="I646" t="str">
            <v>1</v>
          </cell>
          <cell r="J646">
            <v>1</v>
          </cell>
          <cell r="K646">
            <v>0.12</v>
          </cell>
          <cell r="L646">
            <v>0.12</v>
          </cell>
          <cell r="M646" t="str">
            <v>KG</v>
          </cell>
          <cell r="N646">
            <v>0</v>
          </cell>
          <cell r="P646" t="str">
            <v>22325323242F262U65</v>
          </cell>
          <cell r="Q646" t="str">
            <v>4010105549911</v>
          </cell>
          <cell r="R646" t="str">
            <v>3</v>
          </cell>
          <cell r="S646" t="str">
            <v>225</v>
          </cell>
          <cell r="T646" t="str">
            <v>07</v>
          </cell>
          <cell r="V646" t="str">
            <v>85423910</v>
          </cell>
          <cell r="W646" t="str">
            <v>DE</v>
          </cell>
          <cell r="X646" t="str">
            <v>W</v>
          </cell>
          <cell r="Y646" t="str">
            <v>607</v>
          </cell>
          <cell r="Z646" t="str">
            <v>EA</v>
          </cell>
          <cell r="AA646">
            <v>1</v>
          </cell>
          <cell r="AB646" t="str">
            <v>85 X 85 X 75</v>
          </cell>
          <cell r="AE646" t="str">
            <v>STK</v>
          </cell>
          <cell r="AF646">
            <v>1</v>
          </cell>
          <cell r="AG646">
            <v>19</v>
          </cell>
          <cell r="AH646">
            <v>1</v>
          </cell>
          <cell r="AI646" t="str">
            <v>STK</v>
          </cell>
          <cell r="AJ646" t="str">
            <v>PEHA Elektro GmbH &amp; Co. KG</v>
          </cell>
          <cell r="AK646" t="str">
            <v>PEHA Elektro GmbH &amp; Co. KG</v>
          </cell>
        </row>
        <row r="647">
          <cell r="C647" t="str">
            <v>D 940/8.02 ET D</v>
          </cell>
          <cell r="D647" t="str">
            <v>4851</v>
          </cell>
          <cell r="E647" t="str">
            <v>15</v>
          </cell>
          <cell r="F647" t="str">
            <v>1</v>
          </cell>
          <cell r="G647" t="str">
            <v>01</v>
          </cell>
          <cell r="H647" t="str">
            <v>01</v>
          </cell>
          <cell r="I647" t="str">
            <v>1</v>
          </cell>
          <cell r="J647">
            <v>10</v>
          </cell>
          <cell r="K647">
            <v>0.14000000000000001</v>
          </cell>
          <cell r="L647">
            <v>0.14000000000000001</v>
          </cell>
          <cell r="M647" t="str">
            <v>KG</v>
          </cell>
          <cell r="N647">
            <v>0</v>
          </cell>
          <cell r="P647" t="str">
            <v>22325323242F262U65</v>
          </cell>
          <cell r="Q647" t="str">
            <v>4010105550115</v>
          </cell>
          <cell r="R647" t="str">
            <v>4</v>
          </cell>
          <cell r="S647" t="str">
            <v>223</v>
          </cell>
          <cell r="T647" t="str">
            <v>07</v>
          </cell>
          <cell r="V647" t="str">
            <v>90328900</v>
          </cell>
          <cell r="W647" t="str">
            <v>CZ</v>
          </cell>
          <cell r="X647" t="str">
            <v>W</v>
          </cell>
          <cell r="Y647" t="str">
            <v>607</v>
          </cell>
          <cell r="Z647" t="str">
            <v>EA</v>
          </cell>
          <cell r="AA647">
            <v>1</v>
          </cell>
          <cell r="AB647" t="str">
            <v>125 X 85 X 80</v>
          </cell>
          <cell r="AE647" t="str">
            <v>STK</v>
          </cell>
          <cell r="AF647">
            <v>1</v>
          </cell>
          <cell r="AG647">
            <v>19</v>
          </cell>
          <cell r="AH647">
            <v>1</v>
          </cell>
          <cell r="AI647" t="str">
            <v>STK</v>
          </cell>
          <cell r="AJ647" t="str">
            <v>PEHA Elektro GmbH &amp; Co. KG</v>
          </cell>
          <cell r="AK647" t="str">
            <v>PEHA Elektro GmbH &amp; Co. KG</v>
          </cell>
        </row>
        <row r="648">
          <cell r="C648" t="str">
            <v>D 940/8.19 ET D</v>
          </cell>
          <cell r="D648" t="str">
            <v>4851</v>
          </cell>
          <cell r="E648" t="str">
            <v>15</v>
          </cell>
          <cell r="F648" t="str">
            <v>1</v>
          </cell>
          <cell r="G648" t="str">
            <v>02</v>
          </cell>
          <cell r="H648" t="str">
            <v>02</v>
          </cell>
          <cell r="I648" t="str">
            <v>2</v>
          </cell>
          <cell r="J648">
            <v>10</v>
          </cell>
          <cell r="K648">
            <v>0.14000000000000001</v>
          </cell>
          <cell r="L648">
            <v>0.14000000000000001</v>
          </cell>
          <cell r="M648" t="str">
            <v>KG</v>
          </cell>
          <cell r="N648">
            <v>0</v>
          </cell>
          <cell r="P648" t="str">
            <v>22325323242F262U65</v>
          </cell>
          <cell r="Q648" t="str">
            <v>4010105550139</v>
          </cell>
          <cell r="R648" t="str">
            <v>4</v>
          </cell>
          <cell r="S648" t="str">
            <v>225</v>
          </cell>
          <cell r="T648" t="str">
            <v>07</v>
          </cell>
          <cell r="V648" t="str">
            <v>90328900</v>
          </cell>
          <cell r="W648" t="str">
            <v>CZ</v>
          </cell>
          <cell r="X648" t="str">
            <v>C</v>
          </cell>
          <cell r="Y648" t="str">
            <v>607</v>
          </cell>
          <cell r="Z648" t="str">
            <v>EA</v>
          </cell>
          <cell r="AA648">
            <v>1</v>
          </cell>
          <cell r="AB648" t="str">
            <v>90 X 90 X 80</v>
          </cell>
          <cell r="AE648" t="str">
            <v>STK</v>
          </cell>
          <cell r="AF648">
            <v>1</v>
          </cell>
          <cell r="AG648">
            <v>19</v>
          </cell>
          <cell r="AH648">
            <v>1</v>
          </cell>
          <cell r="AI648" t="str">
            <v>STK</v>
          </cell>
          <cell r="AJ648" t="str">
            <v>PEHA Elektro GmbH &amp; Co. KG</v>
          </cell>
          <cell r="AK648" t="str">
            <v>PEHA Elektro GmbH &amp; Co. KG</v>
          </cell>
        </row>
        <row r="649">
          <cell r="C649" t="str">
            <v>D 940/8.70 ET D</v>
          </cell>
          <cell r="D649" t="str">
            <v>4851</v>
          </cell>
          <cell r="E649" t="str">
            <v>15</v>
          </cell>
          <cell r="F649" t="str">
            <v>1</v>
          </cell>
          <cell r="G649" t="str">
            <v>01</v>
          </cell>
          <cell r="H649" t="str">
            <v>01</v>
          </cell>
          <cell r="I649" t="str">
            <v>1</v>
          </cell>
          <cell r="J649">
            <v>10</v>
          </cell>
          <cell r="K649">
            <v>0.14000000000000001</v>
          </cell>
          <cell r="L649">
            <v>0.14000000000000001</v>
          </cell>
          <cell r="M649" t="str">
            <v>KG</v>
          </cell>
          <cell r="N649">
            <v>0</v>
          </cell>
          <cell r="P649" t="str">
            <v>22325323242F262U65</v>
          </cell>
          <cell r="Q649" t="str">
            <v>4010105550153</v>
          </cell>
          <cell r="R649" t="str">
            <v>4</v>
          </cell>
          <cell r="S649" t="str">
            <v>225</v>
          </cell>
          <cell r="T649" t="str">
            <v>07</v>
          </cell>
          <cell r="V649" t="str">
            <v>90328900</v>
          </cell>
          <cell r="W649" t="str">
            <v>CZ</v>
          </cell>
          <cell r="X649" t="str">
            <v>A</v>
          </cell>
          <cell r="Y649" t="str">
            <v>607</v>
          </cell>
          <cell r="Z649" t="str">
            <v>EA</v>
          </cell>
          <cell r="AA649">
            <v>1</v>
          </cell>
          <cell r="AB649" t="str">
            <v>85 X 85  X 70</v>
          </cell>
          <cell r="AE649" t="str">
            <v>STK</v>
          </cell>
          <cell r="AF649">
            <v>1</v>
          </cell>
          <cell r="AG649">
            <v>19</v>
          </cell>
          <cell r="AH649">
            <v>1</v>
          </cell>
          <cell r="AI649" t="str">
            <v>STK</v>
          </cell>
          <cell r="AJ649" t="str">
            <v>PEHA Elektro GmbH &amp; Co. KG</v>
          </cell>
          <cell r="AK649" t="str">
            <v>PEHA Elektro GmbH &amp; Co. KG</v>
          </cell>
        </row>
        <row r="650">
          <cell r="C650" t="str">
            <v>D 940/8.21 ET D</v>
          </cell>
          <cell r="D650" t="str">
            <v>4851</v>
          </cell>
          <cell r="E650" t="str">
            <v>15</v>
          </cell>
          <cell r="F650" t="str">
            <v>2</v>
          </cell>
          <cell r="G650" t="str">
            <v>02</v>
          </cell>
          <cell r="H650" t="str">
            <v>02</v>
          </cell>
          <cell r="I650" t="str">
            <v>2</v>
          </cell>
          <cell r="J650">
            <v>10</v>
          </cell>
          <cell r="K650">
            <v>0.13500000000000001</v>
          </cell>
          <cell r="L650">
            <v>0.13500000000000001</v>
          </cell>
          <cell r="M650" t="str">
            <v>KG</v>
          </cell>
          <cell r="N650">
            <v>0</v>
          </cell>
          <cell r="P650" t="str">
            <v>22325323242F262U65</v>
          </cell>
          <cell r="Q650" t="str">
            <v>4010105550177</v>
          </cell>
          <cell r="R650" t="str">
            <v>4</v>
          </cell>
          <cell r="S650" t="str">
            <v>225</v>
          </cell>
          <cell r="T650" t="str">
            <v>07</v>
          </cell>
          <cell r="V650" t="str">
            <v>90328900</v>
          </cell>
          <cell r="W650" t="str">
            <v>CZ</v>
          </cell>
          <cell r="X650" t="str">
            <v>C</v>
          </cell>
          <cell r="Y650" t="str">
            <v>607</v>
          </cell>
          <cell r="Z650" t="str">
            <v>EA</v>
          </cell>
          <cell r="AA650">
            <v>1</v>
          </cell>
          <cell r="AB650" t="str">
            <v>89 X 89 X 74</v>
          </cell>
          <cell r="AE650" t="str">
            <v>STK</v>
          </cell>
          <cell r="AF650">
            <v>1</v>
          </cell>
          <cell r="AG650">
            <v>19</v>
          </cell>
          <cell r="AH650">
            <v>1</v>
          </cell>
          <cell r="AI650" t="str">
            <v>STK</v>
          </cell>
          <cell r="AJ650" t="str">
            <v>PEHA Elektro GmbH &amp; Co. KG</v>
          </cell>
          <cell r="AK650" t="str">
            <v>PEHA Elektro GmbH &amp; Co. KG</v>
          </cell>
        </row>
        <row r="651">
          <cell r="C651" t="str">
            <v>D LED 505/PHC</v>
          </cell>
          <cell r="D651" t="str">
            <v>4851</v>
          </cell>
          <cell r="E651" t="str">
            <v>15</v>
          </cell>
          <cell r="F651" t="str">
            <v>1</v>
          </cell>
          <cell r="G651" t="str">
            <v>01</v>
          </cell>
          <cell r="H651" t="str">
            <v>01</v>
          </cell>
          <cell r="I651" t="str">
            <v>1</v>
          </cell>
          <cell r="J651">
            <v>1</v>
          </cell>
          <cell r="K651">
            <v>1E-3</v>
          </cell>
          <cell r="L651">
            <v>1E-3</v>
          </cell>
          <cell r="M651" t="str">
            <v>KG</v>
          </cell>
          <cell r="N651">
            <v>0</v>
          </cell>
          <cell r="P651" t="str">
            <v>22325323242F262V03</v>
          </cell>
          <cell r="Q651" t="str">
            <v>4010105575514</v>
          </cell>
          <cell r="R651" t="str">
            <v>4</v>
          </cell>
          <cell r="S651" t="str">
            <v>225</v>
          </cell>
          <cell r="T651" t="str">
            <v>07</v>
          </cell>
          <cell r="V651" t="str">
            <v>85392992</v>
          </cell>
          <cell r="W651" t="str">
            <v>DE</v>
          </cell>
          <cell r="X651" t="str">
            <v>W</v>
          </cell>
          <cell r="Y651" t="str">
            <v>606</v>
          </cell>
          <cell r="Z651" t="str">
            <v>EA</v>
          </cell>
          <cell r="AA651">
            <v>1</v>
          </cell>
          <cell r="AB651" t="str">
            <v>10 X 10 X 30</v>
          </cell>
          <cell r="AE651" t="str">
            <v>STK</v>
          </cell>
          <cell r="AF651">
            <v>1</v>
          </cell>
          <cell r="AG651">
            <v>19</v>
          </cell>
          <cell r="AH651">
            <v>1</v>
          </cell>
          <cell r="AI651" t="str">
            <v>STK</v>
          </cell>
          <cell r="AJ651" t="str">
            <v>PEHA Elektro GmbH &amp; Co. KG</v>
          </cell>
          <cell r="AK651" t="str">
            <v>PEHA Elektro GmbH &amp; Co. KG</v>
          </cell>
        </row>
        <row r="652">
          <cell r="C652" t="str">
            <v>D Diverses Zubehör R7</v>
          </cell>
          <cell r="D652" t="str">
            <v>4851</v>
          </cell>
          <cell r="E652" t="str">
            <v>15</v>
          </cell>
          <cell r="F652" t="str">
            <v>1</v>
          </cell>
          <cell r="G652" t="str">
            <v>09</v>
          </cell>
          <cell r="H652" t="str">
            <v>09</v>
          </cell>
          <cell r="I652" t="str">
            <v>9</v>
          </cell>
          <cell r="J652">
            <v>1</v>
          </cell>
          <cell r="K652">
            <v>1.66</v>
          </cell>
          <cell r="L652">
            <v>1.66</v>
          </cell>
          <cell r="M652" t="str">
            <v>KG</v>
          </cell>
          <cell r="N652">
            <v>0</v>
          </cell>
          <cell r="P652" t="str">
            <v>223261224628362000</v>
          </cell>
          <cell r="Q652" t="str">
            <v>4010105597417</v>
          </cell>
          <cell r="R652" t="str">
            <v>4</v>
          </cell>
          <cell r="S652" t="str">
            <v>223</v>
          </cell>
          <cell r="T652" t="str">
            <v>07</v>
          </cell>
          <cell r="V652" t="str">
            <v>85389099</v>
          </cell>
          <cell r="W652" t="str">
            <v>DE</v>
          </cell>
          <cell r="X652" t="str">
            <v>W</v>
          </cell>
          <cell r="Y652" t="str">
            <v>606</v>
          </cell>
          <cell r="Z652" t="str">
            <v>EA</v>
          </cell>
          <cell r="AA652">
            <v>1</v>
          </cell>
          <cell r="AE652" t="str">
            <v>STK</v>
          </cell>
          <cell r="AF652">
            <v>1</v>
          </cell>
          <cell r="AG652">
            <v>19</v>
          </cell>
          <cell r="AH652">
            <v>1</v>
          </cell>
          <cell r="AI652" t="str">
            <v>STK</v>
          </cell>
          <cell r="AJ652" t="str">
            <v>PEHA Elektro GmbH &amp; Co. KG</v>
          </cell>
          <cell r="AK652" t="str">
            <v>PEHA Elektro GmbH &amp; Co. KG</v>
          </cell>
        </row>
        <row r="653">
          <cell r="C653" t="str">
            <v>D 752.02 LED/PHC</v>
          </cell>
          <cell r="D653" t="str">
            <v>4851</v>
          </cell>
          <cell r="E653" t="str">
            <v>15</v>
          </cell>
          <cell r="F653" t="str">
            <v>2</v>
          </cell>
          <cell r="G653" t="str">
            <v>02</v>
          </cell>
          <cell r="H653" t="str">
            <v>02</v>
          </cell>
          <cell r="I653" t="str">
            <v>2</v>
          </cell>
          <cell r="J653">
            <v>1</v>
          </cell>
          <cell r="K653">
            <v>0.02</v>
          </cell>
          <cell r="L653">
            <v>0.02</v>
          </cell>
          <cell r="M653" t="str">
            <v>KG</v>
          </cell>
          <cell r="N653">
            <v>0</v>
          </cell>
          <cell r="P653" t="str">
            <v>22325323242F262V03</v>
          </cell>
          <cell r="Q653" t="str">
            <v>4010105603415</v>
          </cell>
          <cell r="R653" t="str">
            <v>4</v>
          </cell>
          <cell r="S653" t="str">
            <v>225</v>
          </cell>
          <cell r="T653" t="str">
            <v>07</v>
          </cell>
          <cell r="V653" t="str">
            <v>85365080</v>
          </cell>
          <cell r="W653" t="str">
            <v>DE</v>
          </cell>
          <cell r="X653" t="str">
            <v>C</v>
          </cell>
          <cell r="Y653" t="str">
            <v>607</v>
          </cell>
          <cell r="Z653" t="str">
            <v>EA</v>
          </cell>
          <cell r="AA653">
            <v>1</v>
          </cell>
          <cell r="AE653" t="str">
            <v>STK</v>
          </cell>
          <cell r="AF653">
            <v>1</v>
          </cell>
          <cell r="AG653">
            <v>19</v>
          </cell>
          <cell r="AH653">
            <v>1</v>
          </cell>
          <cell r="AI653" t="str">
            <v>STK</v>
          </cell>
          <cell r="AJ653" t="str">
            <v>PEHA Elektro GmbH &amp; Co. KG</v>
          </cell>
          <cell r="AK653" t="str">
            <v>PEHA Elektro GmbH &amp; Co. KG</v>
          </cell>
        </row>
        <row r="654">
          <cell r="C654" t="str">
            <v>D 898.02 L</v>
          </cell>
          <cell r="D654" t="str">
            <v>4851</v>
          </cell>
          <cell r="E654" t="str">
            <v>15</v>
          </cell>
          <cell r="F654" t="str">
            <v>2</v>
          </cell>
          <cell r="G654" t="str">
            <v>02</v>
          </cell>
          <cell r="H654" t="str">
            <v>02</v>
          </cell>
          <cell r="I654" t="str">
            <v>2</v>
          </cell>
          <cell r="J654">
            <v>30</v>
          </cell>
          <cell r="K654">
            <v>0.28000000000000003</v>
          </cell>
          <cell r="L654">
            <v>0.28000000000000003</v>
          </cell>
          <cell r="M654" t="str">
            <v>KG</v>
          </cell>
          <cell r="N654">
            <v>0</v>
          </cell>
          <cell r="P654" t="str">
            <v>22325323242F262U56</v>
          </cell>
          <cell r="Q654" t="str">
            <v>4010105912791</v>
          </cell>
          <cell r="R654" t="str">
            <v>4</v>
          </cell>
          <cell r="S654" t="str">
            <v>225</v>
          </cell>
          <cell r="T654" t="str">
            <v>07</v>
          </cell>
          <cell r="V654" t="str">
            <v>85311030</v>
          </cell>
          <cell r="W654" t="str">
            <v>DK</v>
          </cell>
          <cell r="X654" t="str">
            <v>C</v>
          </cell>
          <cell r="Y654" t="str">
            <v>607</v>
          </cell>
          <cell r="Z654" t="str">
            <v>EA</v>
          </cell>
          <cell r="AA654">
            <v>1</v>
          </cell>
          <cell r="AE654" t="str">
            <v>STK</v>
          </cell>
          <cell r="AF654">
            <v>1</v>
          </cell>
          <cell r="AG654">
            <v>19</v>
          </cell>
          <cell r="AH654">
            <v>1</v>
          </cell>
          <cell r="AI654" t="str">
            <v>STK</v>
          </cell>
          <cell r="AJ654" t="str">
            <v>PEHA Elektro GmbH &amp; Co. KG</v>
          </cell>
          <cell r="AK654" t="str">
            <v>PEHA Elektro GmbH &amp; Co. KG</v>
          </cell>
        </row>
        <row r="655">
          <cell r="C655" t="str">
            <v>D 888.02 BM-LUX</v>
          </cell>
          <cell r="D655" t="str">
            <v>4851</v>
          </cell>
          <cell r="E655" t="str">
            <v>15</v>
          </cell>
          <cell r="F655" t="str">
            <v>1</v>
          </cell>
          <cell r="G655" t="str">
            <v>01</v>
          </cell>
          <cell r="H655" t="str">
            <v>01</v>
          </cell>
          <cell r="I655" t="str">
            <v>1</v>
          </cell>
          <cell r="J655">
            <v>20</v>
          </cell>
          <cell r="K655">
            <v>7.8E-2</v>
          </cell>
          <cell r="L655">
            <v>7.8E-2</v>
          </cell>
          <cell r="M655" t="str">
            <v>KG</v>
          </cell>
          <cell r="N655">
            <v>0</v>
          </cell>
          <cell r="P655" t="str">
            <v>22325323242F362U77</v>
          </cell>
          <cell r="Q655" t="str">
            <v>4010105914696</v>
          </cell>
          <cell r="R655" t="str">
            <v>4</v>
          </cell>
          <cell r="S655" t="str">
            <v>225</v>
          </cell>
          <cell r="T655" t="str">
            <v>07</v>
          </cell>
          <cell r="U655" t="str">
            <v>20</v>
          </cell>
          <cell r="V655" t="str">
            <v>85311030</v>
          </cell>
          <cell r="W655" t="str">
            <v>CN</v>
          </cell>
          <cell r="X655" t="str">
            <v>C</v>
          </cell>
          <cell r="Y655" t="str">
            <v>607</v>
          </cell>
          <cell r="Z655" t="str">
            <v>EA</v>
          </cell>
          <cell r="AA655">
            <v>1</v>
          </cell>
          <cell r="AE655" t="str">
            <v>STK</v>
          </cell>
          <cell r="AF655">
            <v>1</v>
          </cell>
          <cell r="AG655">
            <v>19</v>
          </cell>
          <cell r="AH655">
            <v>1</v>
          </cell>
          <cell r="AI655" t="str">
            <v>STK</v>
          </cell>
          <cell r="AJ655" t="str">
            <v>PEHA Elektro GmbH &amp; Co. KG</v>
          </cell>
          <cell r="AK655" t="str">
            <v>PEHA Elektro GmbH &amp; Co. KG</v>
          </cell>
        </row>
        <row r="656">
          <cell r="C656" t="str">
            <v>D 888.02 BM</v>
          </cell>
          <cell r="D656" t="str">
            <v>4851</v>
          </cell>
          <cell r="E656" t="str">
            <v>15</v>
          </cell>
          <cell r="F656" t="str">
            <v>2</v>
          </cell>
          <cell r="G656" t="str">
            <v>02</v>
          </cell>
          <cell r="H656" t="str">
            <v>02</v>
          </cell>
          <cell r="I656" t="str">
            <v>2</v>
          </cell>
          <cell r="J656">
            <v>20</v>
          </cell>
          <cell r="K656">
            <v>0.01</v>
          </cell>
          <cell r="L656">
            <v>0.01</v>
          </cell>
          <cell r="M656" t="str">
            <v>KG</v>
          </cell>
          <cell r="N656">
            <v>0</v>
          </cell>
          <cell r="P656" t="str">
            <v>22325323242F362U77</v>
          </cell>
          <cell r="Q656" t="str">
            <v>4010105916294</v>
          </cell>
          <cell r="R656" t="str">
            <v>4</v>
          </cell>
          <cell r="S656" t="str">
            <v>225</v>
          </cell>
          <cell r="T656" t="str">
            <v>07</v>
          </cell>
          <cell r="V656" t="str">
            <v>85311030</v>
          </cell>
          <cell r="W656" t="str">
            <v>CN</v>
          </cell>
          <cell r="X656" t="str">
            <v>W</v>
          </cell>
          <cell r="Y656" t="str">
            <v>607</v>
          </cell>
          <cell r="Z656" t="str">
            <v>EA</v>
          </cell>
          <cell r="AA656">
            <v>1</v>
          </cell>
          <cell r="AE656" t="str">
            <v>STK</v>
          </cell>
          <cell r="AF656">
            <v>1</v>
          </cell>
          <cell r="AG656">
            <v>19</v>
          </cell>
          <cell r="AH656">
            <v>1</v>
          </cell>
          <cell r="AI656" t="str">
            <v>STK</v>
          </cell>
          <cell r="AJ656" t="str">
            <v>PEHA Elektro GmbH &amp; Co. KG</v>
          </cell>
          <cell r="AK656" t="str">
            <v>PEHA Elektro GmbH &amp; Co. KG</v>
          </cell>
        </row>
        <row r="657">
          <cell r="C657" t="str">
            <v>D 888.02 BM-H</v>
          </cell>
          <cell r="D657" t="str">
            <v>4851</v>
          </cell>
          <cell r="E657" t="str">
            <v>15</v>
          </cell>
          <cell r="F657" t="str">
            <v>1</v>
          </cell>
          <cell r="G657" t="str">
            <v>01</v>
          </cell>
          <cell r="H657" t="str">
            <v>01</v>
          </cell>
          <cell r="I657" t="str">
            <v>1</v>
          </cell>
          <cell r="J657">
            <v>20</v>
          </cell>
          <cell r="K657">
            <v>0.08</v>
          </cell>
          <cell r="L657">
            <v>0.08</v>
          </cell>
          <cell r="M657" t="str">
            <v>KG</v>
          </cell>
          <cell r="N657">
            <v>0</v>
          </cell>
          <cell r="P657" t="str">
            <v>22325323242F362U77</v>
          </cell>
          <cell r="Q657" t="str">
            <v>4010105916393</v>
          </cell>
          <cell r="R657" t="str">
            <v>4</v>
          </cell>
          <cell r="S657" t="str">
            <v>225</v>
          </cell>
          <cell r="T657" t="str">
            <v>07</v>
          </cell>
          <cell r="V657" t="str">
            <v>85311030</v>
          </cell>
          <cell r="W657" t="str">
            <v>CN</v>
          </cell>
          <cell r="X657" t="str">
            <v>W</v>
          </cell>
          <cell r="Y657" t="str">
            <v>607</v>
          </cell>
          <cell r="Z657" t="str">
            <v>EA</v>
          </cell>
          <cell r="AA657">
            <v>1</v>
          </cell>
          <cell r="AB657" t="str">
            <v>95 X 65 X 50</v>
          </cell>
          <cell r="AE657" t="str">
            <v>STK</v>
          </cell>
          <cell r="AF657">
            <v>1</v>
          </cell>
          <cell r="AG657">
            <v>19</v>
          </cell>
          <cell r="AH657">
            <v>1</v>
          </cell>
          <cell r="AI657" t="str">
            <v>STK</v>
          </cell>
          <cell r="AJ657" t="str">
            <v>PEHA Elektro GmbH &amp; Co. KG</v>
          </cell>
          <cell r="AK657" t="str">
            <v>PEHA Elektro GmbH &amp; Co. KG</v>
          </cell>
        </row>
        <row r="658">
          <cell r="C658" t="str">
            <v>D 88 WA</v>
          </cell>
          <cell r="D658" t="str">
            <v>4851</v>
          </cell>
          <cell r="E658" t="str">
            <v>15</v>
          </cell>
          <cell r="F658" t="str">
            <v>1</v>
          </cell>
          <cell r="G658" t="str">
            <v>01</v>
          </cell>
          <cell r="H658" t="str">
            <v>01</v>
          </cell>
          <cell r="I658" t="str">
            <v>1</v>
          </cell>
          <cell r="J658">
            <v>20</v>
          </cell>
          <cell r="K658">
            <v>0.02</v>
          </cell>
          <cell r="L658">
            <v>0.02</v>
          </cell>
          <cell r="M658" t="str">
            <v>KG</v>
          </cell>
          <cell r="N658">
            <v>0</v>
          </cell>
          <cell r="P658" t="str">
            <v>22325323242F362U77</v>
          </cell>
          <cell r="Q658" t="str">
            <v>4010105916492</v>
          </cell>
          <cell r="R658" t="str">
            <v>4</v>
          </cell>
          <cell r="S658" t="str">
            <v>225</v>
          </cell>
          <cell r="T658" t="str">
            <v>07</v>
          </cell>
          <cell r="V658" t="str">
            <v>85369010</v>
          </cell>
          <cell r="W658" t="str">
            <v>CN</v>
          </cell>
          <cell r="X658" t="str">
            <v>W</v>
          </cell>
          <cell r="Y658" t="str">
            <v>607</v>
          </cell>
          <cell r="Z658" t="str">
            <v>EA</v>
          </cell>
          <cell r="AA658">
            <v>1</v>
          </cell>
          <cell r="AB658" t="str">
            <v>41 X 56  X 85</v>
          </cell>
          <cell r="AE658" t="str">
            <v>STK</v>
          </cell>
          <cell r="AF658">
            <v>1</v>
          </cell>
          <cell r="AG658">
            <v>19</v>
          </cell>
          <cell r="AH658">
            <v>1</v>
          </cell>
          <cell r="AI658" t="str">
            <v>STK</v>
          </cell>
          <cell r="AJ658" t="str">
            <v>PEHA Elektro GmbH &amp; Co. KG</v>
          </cell>
          <cell r="AK658" t="str">
            <v>PEHA Elektro GmbH &amp; Co. KG</v>
          </cell>
        </row>
        <row r="659">
          <cell r="C659" t="str">
            <v>D 899.02</v>
          </cell>
          <cell r="D659" t="str">
            <v>4851</v>
          </cell>
          <cell r="E659" t="str">
            <v>15</v>
          </cell>
          <cell r="F659" t="str">
            <v>1</v>
          </cell>
          <cell r="G659" t="str">
            <v>10</v>
          </cell>
          <cell r="H659" t="str">
            <v>10</v>
          </cell>
          <cell r="I659" t="str">
            <v>2</v>
          </cell>
          <cell r="J659">
            <v>30</v>
          </cell>
          <cell r="K659">
            <v>4.4999999999999998E-2</v>
          </cell>
          <cell r="L659">
            <v>4.4999999999999998E-2</v>
          </cell>
          <cell r="M659" t="str">
            <v>KG</v>
          </cell>
          <cell r="N659">
            <v>0</v>
          </cell>
          <cell r="P659" t="str">
            <v>22325323242F262U56</v>
          </cell>
          <cell r="Q659" t="str">
            <v>4010105917994</v>
          </cell>
          <cell r="R659" t="str">
            <v>4</v>
          </cell>
          <cell r="S659" t="str">
            <v>225</v>
          </cell>
          <cell r="T659" t="str">
            <v>07</v>
          </cell>
          <cell r="V659" t="str">
            <v>85311030</v>
          </cell>
          <cell r="W659" t="str">
            <v>DK</v>
          </cell>
          <cell r="X659" t="str">
            <v>C</v>
          </cell>
          <cell r="Y659" t="str">
            <v>607</v>
          </cell>
          <cell r="Z659" t="str">
            <v>EA</v>
          </cell>
          <cell r="AA659">
            <v>1</v>
          </cell>
          <cell r="AE659" t="str">
            <v>STK</v>
          </cell>
          <cell r="AF659">
            <v>1</v>
          </cell>
          <cell r="AG659">
            <v>19</v>
          </cell>
          <cell r="AH659">
            <v>1</v>
          </cell>
          <cell r="AI659" t="str">
            <v>STK</v>
          </cell>
          <cell r="AJ659" t="str">
            <v>PEHA Elektro GmbH &amp; Co. KG</v>
          </cell>
          <cell r="AK659" t="str">
            <v>PEHA Elektro GmbH &amp; Co. KG</v>
          </cell>
        </row>
        <row r="660">
          <cell r="C660" t="str">
            <v>D 96/3 BS GRAU</v>
          </cell>
          <cell r="D660" t="str">
            <v>4851</v>
          </cell>
          <cell r="E660" t="str">
            <v>15</v>
          </cell>
          <cell r="F660" t="str">
            <v>1</v>
          </cell>
          <cell r="G660" t="str">
            <v>01</v>
          </cell>
          <cell r="H660" t="str">
            <v>02</v>
          </cell>
          <cell r="I660" t="str">
            <v>2</v>
          </cell>
          <cell r="J660">
            <v>1</v>
          </cell>
          <cell r="K660">
            <v>5.2999999999999999E-2</v>
          </cell>
          <cell r="L660">
            <v>5.2999999999999999E-2</v>
          </cell>
          <cell r="M660" t="str">
            <v>KG</v>
          </cell>
          <cell r="N660">
            <v>0</v>
          </cell>
          <cell r="P660" t="str">
            <v>22325323242F262V03</v>
          </cell>
          <cell r="Q660" t="str">
            <v>4010105941494</v>
          </cell>
          <cell r="R660" t="str">
            <v>4</v>
          </cell>
          <cell r="S660" t="str">
            <v>223</v>
          </cell>
          <cell r="T660" t="str">
            <v>07</v>
          </cell>
          <cell r="V660" t="str">
            <v>85444210</v>
          </cell>
          <cell r="W660" t="str">
            <v>DE</v>
          </cell>
          <cell r="X660" t="str">
            <v>W</v>
          </cell>
          <cell r="Y660" t="str">
            <v>607</v>
          </cell>
          <cell r="Z660" t="str">
            <v>EA</v>
          </cell>
          <cell r="AA660">
            <v>1</v>
          </cell>
          <cell r="AE660" t="str">
            <v>STK</v>
          </cell>
          <cell r="AF660">
            <v>1</v>
          </cell>
          <cell r="AG660">
            <v>19</v>
          </cell>
          <cell r="AH660">
            <v>1</v>
          </cell>
          <cell r="AI660" t="str">
            <v>STK</v>
          </cell>
          <cell r="AJ660" t="str">
            <v>PEHA Elektro GmbH &amp; Co. KG</v>
          </cell>
          <cell r="AK660" t="str">
            <v>PEHA Elektro GmbH &amp; Co. KG</v>
          </cell>
        </row>
        <row r="661">
          <cell r="C661" t="str">
            <v>D 96/5 BS SCHWARZ</v>
          </cell>
          <cell r="D661" t="str">
            <v>4851</v>
          </cell>
          <cell r="E661" t="str">
            <v>15</v>
          </cell>
          <cell r="F661" t="str">
            <v>1</v>
          </cell>
          <cell r="G661" t="str">
            <v>10</v>
          </cell>
          <cell r="H661" t="str">
            <v>10</v>
          </cell>
          <cell r="I661" t="str">
            <v>2</v>
          </cell>
          <cell r="J661">
            <v>1</v>
          </cell>
          <cell r="K661">
            <v>5.2999999999999999E-2</v>
          </cell>
          <cell r="L661">
            <v>5.2999999999999999E-2</v>
          </cell>
          <cell r="M661" t="str">
            <v>KG</v>
          </cell>
          <cell r="N661">
            <v>0</v>
          </cell>
          <cell r="P661" t="str">
            <v>22325323242F262V03</v>
          </cell>
          <cell r="Q661" t="str">
            <v>4010105941593</v>
          </cell>
          <cell r="R661" t="str">
            <v>4</v>
          </cell>
          <cell r="S661" t="str">
            <v>225</v>
          </cell>
          <cell r="T661" t="str">
            <v>07</v>
          </cell>
          <cell r="V661" t="str">
            <v>85444210</v>
          </cell>
          <cell r="W661" t="str">
            <v>DE</v>
          </cell>
          <cell r="X661" t="str">
            <v>C</v>
          </cell>
          <cell r="Y661" t="str">
            <v>607</v>
          </cell>
          <cell r="Z661" t="str">
            <v>EA</v>
          </cell>
          <cell r="AA661">
            <v>1</v>
          </cell>
          <cell r="AE661" t="str">
            <v>STK</v>
          </cell>
          <cell r="AF661">
            <v>1</v>
          </cell>
          <cell r="AG661">
            <v>19</v>
          </cell>
          <cell r="AH661">
            <v>1</v>
          </cell>
          <cell r="AI661" t="str">
            <v>STK</v>
          </cell>
          <cell r="AJ661" t="str">
            <v>PEHA Elektro GmbH &amp; Co. KG</v>
          </cell>
          <cell r="AK661" t="str">
            <v>PEHA Elektro GmbH &amp; Co. KG</v>
          </cell>
        </row>
        <row r="662">
          <cell r="C662" t="str">
            <v>D 96/3 S SCHWARZ</v>
          </cell>
          <cell r="D662" t="str">
            <v>4851</v>
          </cell>
          <cell r="E662" t="str">
            <v>15</v>
          </cell>
          <cell r="F662" t="str">
            <v>1</v>
          </cell>
          <cell r="G662" t="str">
            <v>01</v>
          </cell>
          <cell r="H662" t="str">
            <v>02</v>
          </cell>
          <cell r="I662" t="str">
            <v>2</v>
          </cell>
          <cell r="J662">
            <v>1</v>
          </cell>
          <cell r="K662">
            <v>0.1</v>
          </cell>
          <cell r="L662">
            <v>0.1</v>
          </cell>
          <cell r="M662" t="str">
            <v>KG</v>
          </cell>
          <cell r="N662">
            <v>0</v>
          </cell>
          <cell r="P662" t="str">
            <v>22325323242F262V03</v>
          </cell>
          <cell r="Q662" t="str">
            <v>4010105941692</v>
          </cell>
          <cell r="R662" t="str">
            <v>4</v>
          </cell>
          <cell r="S662" t="str">
            <v>225</v>
          </cell>
          <cell r="T662" t="str">
            <v>07</v>
          </cell>
          <cell r="V662" t="str">
            <v>85444210</v>
          </cell>
          <cell r="W662" t="str">
            <v>DE</v>
          </cell>
          <cell r="X662" t="str">
            <v>C</v>
          </cell>
          <cell r="Y662" t="str">
            <v>607</v>
          </cell>
          <cell r="Z662" t="str">
            <v>EA</v>
          </cell>
          <cell r="AA662">
            <v>1</v>
          </cell>
          <cell r="AB662" t="str">
            <v>160 X 90 X 30</v>
          </cell>
          <cell r="AE662" t="str">
            <v>STK</v>
          </cell>
          <cell r="AF662">
            <v>1</v>
          </cell>
          <cell r="AG662">
            <v>19</v>
          </cell>
          <cell r="AH662">
            <v>1</v>
          </cell>
          <cell r="AI662" t="str">
            <v>STK</v>
          </cell>
          <cell r="AJ662" t="str">
            <v>PEHA Elektro GmbH &amp; Co. KG</v>
          </cell>
          <cell r="AK662" t="str">
            <v>PEHA Elektro GmbH &amp; Co. KG</v>
          </cell>
        </row>
        <row r="663">
          <cell r="C663" t="str">
            <v>D 96/4 S SCHWARZ</v>
          </cell>
          <cell r="D663" t="str">
            <v>4851</v>
          </cell>
          <cell r="E663" t="str">
            <v>15</v>
          </cell>
          <cell r="F663" t="str">
            <v>1</v>
          </cell>
          <cell r="G663" t="str">
            <v>01</v>
          </cell>
          <cell r="H663" t="str">
            <v>02</v>
          </cell>
          <cell r="I663" t="str">
            <v>2</v>
          </cell>
          <cell r="J663">
            <v>1</v>
          </cell>
          <cell r="K663">
            <v>9.6000000000000002E-2</v>
          </cell>
          <cell r="L663">
            <v>9.6000000000000002E-2</v>
          </cell>
          <cell r="M663" t="str">
            <v>KG</v>
          </cell>
          <cell r="N663">
            <v>0</v>
          </cell>
          <cell r="P663" t="str">
            <v>22325323242F262V03</v>
          </cell>
          <cell r="Q663" t="str">
            <v>4010105941791</v>
          </cell>
          <cell r="R663" t="str">
            <v>4</v>
          </cell>
          <cell r="S663" t="str">
            <v>225</v>
          </cell>
          <cell r="T663" t="str">
            <v>07</v>
          </cell>
          <cell r="V663" t="str">
            <v>85444210</v>
          </cell>
          <cell r="W663" t="str">
            <v>DE</v>
          </cell>
          <cell r="X663" t="str">
            <v>C</v>
          </cell>
          <cell r="Y663" t="str">
            <v>607</v>
          </cell>
          <cell r="Z663" t="str">
            <v>EA</v>
          </cell>
          <cell r="AA663">
            <v>1</v>
          </cell>
          <cell r="AB663" t="str">
            <v>170 X 120  X 45</v>
          </cell>
          <cell r="AE663" t="str">
            <v>STK</v>
          </cell>
          <cell r="AF663">
            <v>1</v>
          </cell>
          <cell r="AG663">
            <v>19</v>
          </cell>
          <cell r="AH663">
            <v>1</v>
          </cell>
          <cell r="AI663" t="str">
            <v>STK</v>
          </cell>
          <cell r="AJ663" t="str">
            <v>PEHA Elektro GmbH &amp; Co. KG</v>
          </cell>
          <cell r="AK663" t="str">
            <v>PEHA Elektro GmbH &amp; Co. KG</v>
          </cell>
        </row>
        <row r="664">
          <cell r="C664" t="str">
            <v>D 96/5 S BLAU</v>
          </cell>
          <cell r="D664" t="str">
            <v>4851</v>
          </cell>
          <cell r="E664" t="str">
            <v>15</v>
          </cell>
          <cell r="F664" t="str">
            <v>1</v>
          </cell>
          <cell r="G664" t="str">
            <v>01</v>
          </cell>
          <cell r="H664" t="str">
            <v>02</v>
          </cell>
          <cell r="I664" t="str">
            <v>2</v>
          </cell>
          <cell r="J664">
            <v>1</v>
          </cell>
          <cell r="K664">
            <v>0.16600000000000001</v>
          </cell>
          <cell r="L664">
            <v>0.16600000000000001</v>
          </cell>
          <cell r="M664" t="str">
            <v>KG</v>
          </cell>
          <cell r="N664">
            <v>0</v>
          </cell>
          <cell r="P664" t="str">
            <v>22325323242F262V03</v>
          </cell>
          <cell r="Q664" t="str">
            <v>4010105941890</v>
          </cell>
          <cell r="R664" t="str">
            <v>4</v>
          </cell>
          <cell r="S664" t="str">
            <v>223</v>
          </cell>
          <cell r="T664" t="str">
            <v>07</v>
          </cell>
          <cell r="V664" t="str">
            <v>85444210</v>
          </cell>
          <cell r="W664" t="str">
            <v>DE</v>
          </cell>
          <cell r="X664" t="str">
            <v>C</v>
          </cell>
          <cell r="Y664" t="str">
            <v>607</v>
          </cell>
          <cell r="Z664" t="str">
            <v>EA</v>
          </cell>
          <cell r="AA664">
            <v>1</v>
          </cell>
          <cell r="AE664" t="str">
            <v>STK</v>
          </cell>
          <cell r="AF664">
            <v>1</v>
          </cell>
          <cell r="AG664">
            <v>19</v>
          </cell>
          <cell r="AH664">
            <v>1</v>
          </cell>
          <cell r="AI664" t="str">
            <v>STK</v>
          </cell>
          <cell r="AJ664" t="str">
            <v>PEHA Elektro GmbH &amp; Co. KG</v>
          </cell>
          <cell r="AK664" t="str">
            <v>PEHA Elektro GmbH &amp; Co. KG</v>
          </cell>
        </row>
        <row r="665">
          <cell r="C665" t="str">
            <v>D 869/24 DAE WA</v>
          </cell>
          <cell r="D665" t="str">
            <v>4851</v>
          </cell>
          <cell r="E665" t="str">
            <v>15</v>
          </cell>
          <cell r="F665" t="str">
            <v>2</v>
          </cell>
          <cell r="G665" t="str">
            <v>02</v>
          </cell>
          <cell r="H665" t="str">
            <v>02</v>
          </cell>
          <cell r="I665" t="str">
            <v>2</v>
          </cell>
          <cell r="J665">
            <v>20</v>
          </cell>
          <cell r="K665">
            <v>3.5999999999999997E-2</v>
          </cell>
          <cell r="L665">
            <v>3.5999999999999997E-2</v>
          </cell>
          <cell r="M665" t="str">
            <v>KG</v>
          </cell>
          <cell r="N665">
            <v>0</v>
          </cell>
          <cell r="P665" t="str">
            <v>22325323242F262U56</v>
          </cell>
          <cell r="Q665" t="str">
            <v>4010105944990</v>
          </cell>
          <cell r="R665" t="str">
            <v>4</v>
          </cell>
          <cell r="S665" t="str">
            <v>225</v>
          </cell>
          <cell r="T665" t="str">
            <v>07</v>
          </cell>
          <cell r="V665" t="str">
            <v>90321081</v>
          </cell>
          <cell r="W665" t="str">
            <v>DK</v>
          </cell>
          <cell r="X665" t="str">
            <v>C</v>
          </cell>
          <cell r="Y665" t="str">
            <v>607</v>
          </cell>
          <cell r="Z665" t="str">
            <v>EA</v>
          </cell>
          <cell r="AA665">
            <v>1</v>
          </cell>
          <cell r="AE665" t="str">
            <v>STK</v>
          </cell>
          <cell r="AF665">
            <v>1</v>
          </cell>
          <cell r="AG665">
            <v>19</v>
          </cell>
          <cell r="AH665">
            <v>1</v>
          </cell>
          <cell r="AI665" t="str">
            <v>STK</v>
          </cell>
          <cell r="AJ665" t="str">
            <v>PEHA Elektro GmbH &amp; Co. KG</v>
          </cell>
          <cell r="AK665" t="str">
            <v>PEHA Elektro GmbH &amp; Co. KG</v>
          </cell>
        </row>
        <row r="666">
          <cell r="C666" t="str">
            <v>CEILING DETECTOR-D 897.1 PM DE/100</v>
          </cell>
          <cell r="D666" t="str">
            <v>4851</v>
          </cell>
          <cell r="E666" t="str">
            <v>15</v>
          </cell>
          <cell r="F666" t="str">
            <v>1</v>
          </cell>
          <cell r="G666" t="str">
            <v>01</v>
          </cell>
          <cell r="H666" t="str">
            <v>02</v>
          </cell>
          <cell r="I666" t="str">
            <v>2</v>
          </cell>
          <cell r="J666">
            <v>20</v>
          </cell>
          <cell r="K666">
            <v>3.5999999999999997E-2</v>
          </cell>
          <cell r="L666">
            <v>3.5999999999999997E-2</v>
          </cell>
          <cell r="M666" t="str">
            <v>KG</v>
          </cell>
          <cell r="N666">
            <v>0</v>
          </cell>
          <cell r="P666" t="str">
            <v>22326122472F252C31</v>
          </cell>
          <cell r="Q666" t="str">
            <v>4010105945492</v>
          </cell>
          <cell r="R666" t="str">
            <v>3</v>
          </cell>
          <cell r="S666" t="str">
            <v>223</v>
          </cell>
          <cell r="T666" t="str">
            <v>07</v>
          </cell>
          <cell r="V666" t="str">
            <v>85311030</v>
          </cell>
          <cell r="W666" t="str">
            <v>US</v>
          </cell>
          <cell r="X666" t="str">
            <v>C</v>
          </cell>
          <cell r="Y666" t="str">
            <v>606</v>
          </cell>
          <cell r="Z666" t="str">
            <v>EA</v>
          </cell>
          <cell r="AA666">
            <v>1</v>
          </cell>
          <cell r="AE666" t="str">
            <v>STK</v>
          </cell>
          <cell r="AF666">
            <v>1</v>
          </cell>
          <cell r="AG666">
            <v>19</v>
          </cell>
          <cell r="AH666">
            <v>1</v>
          </cell>
          <cell r="AI666" t="str">
            <v>STK</v>
          </cell>
          <cell r="AJ666" t="str">
            <v>PEHA Elektro GmbH &amp; Co. KG</v>
          </cell>
          <cell r="AK666" t="str">
            <v>PEHA Elektro GmbH &amp; Co. KG</v>
          </cell>
        </row>
        <row r="667">
          <cell r="C667" t="str">
            <v>CEILING PRESENCE DTCTOR-D897.1 PM DE/200</v>
          </cell>
          <cell r="D667" t="str">
            <v>4851</v>
          </cell>
          <cell r="E667" t="str">
            <v>15</v>
          </cell>
          <cell r="F667" t="str">
            <v>1</v>
          </cell>
          <cell r="G667" t="str">
            <v>01</v>
          </cell>
          <cell r="H667" t="str">
            <v>01</v>
          </cell>
          <cell r="I667" t="str">
            <v>1</v>
          </cell>
          <cell r="J667">
            <v>20</v>
          </cell>
          <cell r="K667">
            <v>0.2</v>
          </cell>
          <cell r="L667">
            <v>0.2</v>
          </cell>
          <cell r="M667" t="str">
            <v>KG</v>
          </cell>
          <cell r="N667">
            <v>0</v>
          </cell>
          <cell r="P667" t="str">
            <v>22326122472F252C31</v>
          </cell>
          <cell r="Q667" t="str">
            <v>4010105945591</v>
          </cell>
          <cell r="R667" t="str">
            <v>3</v>
          </cell>
          <cell r="S667" t="str">
            <v>223</v>
          </cell>
          <cell r="T667" t="str">
            <v>07</v>
          </cell>
          <cell r="V667" t="str">
            <v>85311030</v>
          </cell>
          <cell r="W667" t="str">
            <v>US</v>
          </cell>
          <cell r="X667" t="str">
            <v>W</v>
          </cell>
          <cell r="Y667" t="str">
            <v>606</v>
          </cell>
          <cell r="Z667" t="str">
            <v>EA</v>
          </cell>
          <cell r="AA667">
            <v>1</v>
          </cell>
          <cell r="AB667" t="str">
            <v>130 X 130 X 70</v>
          </cell>
          <cell r="AE667" t="str">
            <v>STK</v>
          </cell>
          <cell r="AF667">
            <v>1</v>
          </cell>
          <cell r="AG667">
            <v>19</v>
          </cell>
          <cell r="AH667">
            <v>1</v>
          </cell>
          <cell r="AI667" t="str">
            <v>STK</v>
          </cell>
          <cell r="AJ667" t="str">
            <v>PEHA Elektro GmbH &amp; Co. KG</v>
          </cell>
          <cell r="AK667" t="str">
            <v>PEHA Elektro GmbH &amp; Co. KG</v>
          </cell>
        </row>
        <row r="668">
          <cell r="C668" t="str">
            <v>POWER UNIT FOR DETECTOR-D 897 SPV-REG</v>
          </cell>
          <cell r="D668" t="str">
            <v>4851</v>
          </cell>
          <cell r="E668" t="str">
            <v>15</v>
          </cell>
          <cell r="F668" t="str">
            <v>2</v>
          </cell>
          <cell r="G668" t="str">
            <v>02</v>
          </cell>
          <cell r="H668" t="str">
            <v>02</v>
          </cell>
          <cell r="I668" t="str">
            <v>2</v>
          </cell>
          <cell r="J668">
            <v>20</v>
          </cell>
          <cell r="K668">
            <v>0.2</v>
          </cell>
          <cell r="L668">
            <v>0.2</v>
          </cell>
          <cell r="M668" t="str">
            <v>KG</v>
          </cell>
          <cell r="N668">
            <v>0</v>
          </cell>
          <cell r="P668" t="str">
            <v>22326122472F382U45</v>
          </cell>
          <cell r="Q668" t="str">
            <v>4010105945690</v>
          </cell>
          <cell r="R668" t="str">
            <v>3</v>
          </cell>
          <cell r="S668" t="str">
            <v>223</v>
          </cell>
          <cell r="T668" t="str">
            <v>07</v>
          </cell>
          <cell r="V668" t="str">
            <v>90321081</v>
          </cell>
          <cell r="W668" t="str">
            <v>DK</v>
          </cell>
          <cell r="X668" t="str">
            <v>C</v>
          </cell>
          <cell r="Y668" t="str">
            <v>606</v>
          </cell>
          <cell r="Z668" t="str">
            <v>EA</v>
          </cell>
          <cell r="AA668">
            <v>1</v>
          </cell>
          <cell r="AE668" t="str">
            <v>STK</v>
          </cell>
          <cell r="AF668">
            <v>1</v>
          </cell>
          <cell r="AG668">
            <v>19</v>
          </cell>
          <cell r="AH668">
            <v>1</v>
          </cell>
          <cell r="AI668" t="str">
            <v>STK</v>
          </cell>
          <cell r="AJ668" t="str">
            <v>PEHA Elektro GmbH &amp; Co. KG</v>
          </cell>
          <cell r="AK668" t="str">
            <v>PEHA Elektro GmbH &amp; Co. KG</v>
          </cell>
        </row>
        <row r="669">
          <cell r="C669" t="str">
            <v>D 681 TSA</v>
          </cell>
          <cell r="D669" t="str">
            <v>4851</v>
          </cell>
          <cell r="E669" t="str">
            <v>15</v>
          </cell>
          <cell r="F669" t="str">
            <v>8</v>
          </cell>
          <cell r="G669" t="str">
            <v>08</v>
          </cell>
          <cell r="H669" t="str">
            <v>08</v>
          </cell>
          <cell r="I669" t="str">
            <v>8</v>
          </cell>
          <cell r="J669">
            <v>30</v>
          </cell>
          <cell r="K669">
            <v>0.1</v>
          </cell>
          <cell r="L669">
            <v>0.1</v>
          </cell>
          <cell r="M669" t="str">
            <v>KG</v>
          </cell>
          <cell r="N669">
            <v>0</v>
          </cell>
          <cell r="P669" t="str">
            <v>22325323242F262V03</v>
          </cell>
          <cell r="Q669" t="str">
            <v>4010105947892</v>
          </cell>
          <cell r="R669" t="str">
            <v>4</v>
          </cell>
          <cell r="S669" t="str">
            <v>225</v>
          </cell>
          <cell r="T669" t="str">
            <v>07</v>
          </cell>
          <cell r="V669" t="str">
            <v>90321081</v>
          </cell>
          <cell r="W669" t="str">
            <v>DE</v>
          </cell>
          <cell r="X669" t="str">
            <v>W</v>
          </cell>
          <cell r="Y669" t="str">
            <v>607</v>
          </cell>
          <cell r="Z669" t="str">
            <v>EA</v>
          </cell>
          <cell r="AA669">
            <v>1</v>
          </cell>
          <cell r="AB669" t="str">
            <v>90 X 75 X 50</v>
          </cell>
          <cell r="AE669" t="str">
            <v>STK</v>
          </cell>
          <cell r="AF669">
            <v>1</v>
          </cell>
          <cell r="AG669">
            <v>19</v>
          </cell>
          <cell r="AH669">
            <v>1</v>
          </cell>
          <cell r="AI669" t="str">
            <v>STK</v>
          </cell>
          <cell r="AJ669" t="str">
            <v>PEHA Elektro GmbH &amp; Co. KG</v>
          </cell>
          <cell r="AK669" t="str">
            <v>PEHA Elektro GmbH &amp; Co. KG</v>
          </cell>
        </row>
        <row r="670">
          <cell r="C670" t="str">
            <v>D 681/24 TSA</v>
          </cell>
          <cell r="D670" t="str">
            <v>4851</v>
          </cell>
          <cell r="E670" t="str">
            <v>15</v>
          </cell>
          <cell r="F670" t="str">
            <v>8</v>
          </cell>
          <cell r="G670" t="str">
            <v>08</v>
          </cell>
          <cell r="H670" t="str">
            <v>08</v>
          </cell>
          <cell r="I670" t="str">
            <v>8</v>
          </cell>
          <cell r="J670">
            <v>30</v>
          </cell>
          <cell r="K670">
            <v>0.13100000000000001</v>
          </cell>
          <cell r="L670">
            <v>0.13100000000000001</v>
          </cell>
          <cell r="M670" t="str">
            <v>KG</v>
          </cell>
          <cell r="N670">
            <v>0</v>
          </cell>
          <cell r="P670" t="str">
            <v>22325323242F262V03</v>
          </cell>
          <cell r="Q670" t="str">
            <v>4010105947991</v>
          </cell>
          <cell r="R670" t="str">
            <v>4</v>
          </cell>
          <cell r="S670" t="str">
            <v>225</v>
          </cell>
          <cell r="T670" t="str">
            <v>07</v>
          </cell>
          <cell r="V670" t="str">
            <v>90321081</v>
          </cell>
          <cell r="W670" t="str">
            <v>DE</v>
          </cell>
          <cell r="X670" t="str">
            <v>W</v>
          </cell>
          <cell r="Y670" t="str">
            <v>607</v>
          </cell>
          <cell r="Z670" t="str">
            <v>EA</v>
          </cell>
          <cell r="AA670">
            <v>1</v>
          </cell>
          <cell r="AE670" t="str">
            <v>STK</v>
          </cell>
          <cell r="AF670">
            <v>1</v>
          </cell>
          <cell r="AG670">
            <v>19</v>
          </cell>
          <cell r="AH670">
            <v>1</v>
          </cell>
          <cell r="AI670" t="str">
            <v>STK</v>
          </cell>
          <cell r="AJ670" t="str">
            <v>PEHA Elektro GmbH &amp; Co. KG</v>
          </cell>
          <cell r="AK670" t="str">
            <v>PEHA Elektro GmbH &amp; Co. KG</v>
          </cell>
        </row>
        <row r="671">
          <cell r="C671" t="str">
            <v>D 680-50</v>
          </cell>
          <cell r="D671" t="str">
            <v>4851</v>
          </cell>
          <cell r="E671" t="str">
            <v>15</v>
          </cell>
          <cell r="F671" t="str">
            <v>8</v>
          </cell>
          <cell r="G671" t="str">
            <v>08</v>
          </cell>
          <cell r="H671" t="str">
            <v>08</v>
          </cell>
          <cell r="I671" t="str">
            <v>8</v>
          </cell>
          <cell r="J671">
            <v>30</v>
          </cell>
          <cell r="K671">
            <v>0.04</v>
          </cell>
          <cell r="L671">
            <v>0.04</v>
          </cell>
          <cell r="M671" t="str">
            <v>KG</v>
          </cell>
          <cell r="N671">
            <v>0</v>
          </cell>
          <cell r="P671" t="str">
            <v>22325323242F262V03</v>
          </cell>
          <cell r="Q671" t="str">
            <v>4010105948295</v>
          </cell>
          <cell r="R671" t="str">
            <v>4</v>
          </cell>
          <cell r="S671" t="str">
            <v>225</v>
          </cell>
          <cell r="T671" t="str">
            <v>07</v>
          </cell>
          <cell r="V671" t="str">
            <v>85389099</v>
          </cell>
          <cell r="W671" t="str">
            <v>DE</v>
          </cell>
          <cell r="X671" t="str">
            <v>W</v>
          </cell>
          <cell r="Y671" t="str">
            <v>607</v>
          </cell>
          <cell r="Z671" t="str">
            <v>EA</v>
          </cell>
          <cell r="AA671">
            <v>1</v>
          </cell>
          <cell r="AB671" t="str">
            <v>120 X 75 X 25</v>
          </cell>
          <cell r="AE671" t="str">
            <v>STK</v>
          </cell>
          <cell r="AF671">
            <v>1</v>
          </cell>
          <cell r="AG671">
            <v>19</v>
          </cell>
          <cell r="AH671">
            <v>1</v>
          </cell>
          <cell r="AI671" t="str">
            <v>STK</v>
          </cell>
          <cell r="AJ671" t="str">
            <v>PEHA Elektro GmbH &amp; Co. KG</v>
          </cell>
          <cell r="AK671" t="str">
            <v>PEHA Elektro GmbH &amp; Co. KG</v>
          </cell>
        </row>
        <row r="672">
          <cell r="C672" t="str">
            <v>D 680-80</v>
          </cell>
          <cell r="D672" t="str">
            <v>4851</v>
          </cell>
          <cell r="E672" t="str">
            <v>15</v>
          </cell>
          <cell r="F672" t="str">
            <v>8</v>
          </cell>
          <cell r="G672" t="str">
            <v>08</v>
          </cell>
          <cell r="H672" t="str">
            <v>08</v>
          </cell>
          <cell r="I672" t="str">
            <v>8</v>
          </cell>
          <cell r="J672">
            <v>30</v>
          </cell>
          <cell r="K672">
            <v>6.0000000000000001E-3</v>
          </cell>
          <cell r="L672">
            <v>6.0000000000000001E-3</v>
          </cell>
          <cell r="M672" t="str">
            <v>KG</v>
          </cell>
          <cell r="N672">
            <v>0</v>
          </cell>
          <cell r="P672" t="str">
            <v>22325323242F262V03</v>
          </cell>
          <cell r="Q672" t="str">
            <v>4010105948394</v>
          </cell>
          <cell r="R672" t="str">
            <v>4</v>
          </cell>
          <cell r="S672" t="str">
            <v>225</v>
          </cell>
          <cell r="T672" t="str">
            <v>07</v>
          </cell>
          <cell r="V672" t="str">
            <v>85389099</v>
          </cell>
          <cell r="W672" t="str">
            <v>DE</v>
          </cell>
          <cell r="X672" t="str">
            <v>W</v>
          </cell>
          <cell r="Y672" t="str">
            <v>607</v>
          </cell>
          <cell r="Z672" t="str">
            <v>EA</v>
          </cell>
          <cell r="AA672">
            <v>1</v>
          </cell>
          <cell r="AB672" t="str">
            <v>40 X 40  X 15</v>
          </cell>
          <cell r="AE672" t="str">
            <v>STK</v>
          </cell>
          <cell r="AF672">
            <v>1</v>
          </cell>
          <cell r="AG672">
            <v>19</v>
          </cell>
          <cell r="AH672">
            <v>1</v>
          </cell>
          <cell r="AI672" t="str">
            <v>STK</v>
          </cell>
          <cell r="AJ672" t="str">
            <v>PEHA Elektro GmbH &amp; Co. KG</v>
          </cell>
          <cell r="AK672" t="str">
            <v>PEHA Elektro GmbH &amp; Co. KG</v>
          </cell>
        </row>
        <row r="673">
          <cell r="C673" t="str">
            <v>D 680-78</v>
          </cell>
          <cell r="D673" t="str">
            <v>4851</v>
          </cell>
          <cell r="E673" t="str">
            <v>15</v>
          </cell>
          <cell r="F673" t="str">
            <v>8</v>
          </cell>
          <cell r="G673" t="str">
            <v>08</v>
          </cell>
          <cell r="H673" t="str">
            <v>08</v>
          </cell>
          <cell r="I673" t="str">
            <v>8</v>
          </cell>
          <cell r="J673">
            <v>30</v>
          </cell>
          <cell r="K673">
            <v>0.02</v>
          </cell>
          <cell r="L673">
            <v>0.02</v>
          </cell>
          <cell r="M673" t="str">
            <v>KG</v>
          </cell>
          <cell r="N673">
            <v>0</v>
          </cell>
          <cell r="P673" t="str">
            <v>22325323242F262V03</v>
          </cell>
          <cell r="Q673" t="str">
            <v>4010105948493</v>
          </cell>
          <cell r="R673" t="str">
            <v>4</v>
          </cell>
          <cell r="S673" t="str">
            <v>225</v>
          </cell>
          <cell r="T673" t="str">
            <v>07</v>
          </cell>
          <cell r="V673" t="str">
            <v>85389099</v>
          </cell>
          <cell r="W673" t="str">
            <v>DE</v>
          </cell>
          <cell r="X673" t="str">
            <v>C</v>
          </cell>
          <cell r="Y673" t="str">
            <v>607</v>
          </cell>
          <cell r="Z673" t="str">
            <v>EA</v>
          </cell>
          <cell r="AA673">
            <v>1</v>
          </cell>
          <cell r="AB673" t="str">
            <v>39 X 39 X 29</v>
          </cell>
          <cell r="AE673" t="str">
            <v>STK</v>
          </cell>
          <cell r="AF673">
            <v>1</v>
          </cell>
          <cell r="AG673">
            <v>19</v>
          </cell>
          <cell r="AH673">
            <v>1</v>
          </cell>
          <cell r="AI673" t="str">
            <v>STK</v>
          </cell>
          <cell r="AJ673" t="str">
            <v>PEHA Elektro GmbH &amp; Co. KG</v>
          </cell>
          <cell r="AK673" t="str">
            <v>PEHA Elektro GmbH &amp; Co. KG</v>
          </cell>
        </row>
        <row r="674">
          <cell r="C674" t="str">
            <v>D887/24DE</v>
          </cell>
          <cell r="D674" t="str">
            <v>4851</v>
          </cell>
          <cell r="E674" t="str">
            <v>15</v>
          </cell>
          <cell r="F674" t="str">
            <v>1</v>
          </cell>
          <cell r="G674" t="str">
            <v>01</v>
          </cell>
          <cell r="H674" t="str">
            <v>01</v>
          </cell>
          <cell r="I674" t="str">
            <v>1</v>
          </cell>
          <cell r="J674">
            <v>20</v>
          </cell>
          <cell r="K674">
            <v>0.26</v>
          </cell>
          <cell r="L674">
            <v>0.26</v>
          </cell>
          <cell r="M674" t="str">
            <v>KG</v>
          </cell>
          <cell r="N674">
            <v>0</v>
          </cell>
          <cell r="P674" t="str">
            <v>22326122472F382U43</v>
          </cell>
          <cell r="Q674" t="str">
            <v>4010105951493</v>
          </cell>
          <cell r="R674" t="str">
            <v>4</v>
          </cell>
          <cell r="S674" t="str">
            <v>223</v>
          </cell>
          <cell r="T674" t="str">
            <v>07</v>
          </cell>
          <cell r="V674" t="str">
            <v>85291039</v>
          </cell>
          <cell r="W674" t="str">
            <v>DK</v>
          </cell>
          <cell r="X674" t="str">
            <v>W</v>
          </cell>
          <cell r="Y674" t="str">
            <v>606</v>
          </cell>
          <cell r="Z674" t="str">
            <v>EA</v>
          </cell>
          <cell r="AA674">
            <v>1</v>
          </cell>
          <cell r="AB674" t="str">
            <v>130 X 130 X 65</v>
          </cell>
          <cell r="AE674" t="str">
            <v>STK</v>
          </cell>
          <cell r="AF674">
            <v>1</v>
          </cell>
          <cell r="AG674">
            <v>19</v>
          </cell>
          <cell r="AH674">
            <v>1</v>
          </cell>
          <cell r="AI674" t="str">
            <v>STK</v>
          </cell>
          <cell r="AJ674" t="str">
            <v>PEHA Elektro GmbH &amp; Co. KG</v>
          </cell>
          <cell r="AK674" t="str">
            <v>PEHA Elektro GmbH &amp; Co. KG</v>
          </cell>
        </row>
        <row r="675">
          <cell r="C675" t="str">
            <v>D 941 TAB-UV</v>
          </cell>
          <cell r="D675" t="str">
            <v>4851</v>
          </cell>
          <cell r="E675" t="str">
            <v>15</v>
          </cell>
          <cell r="F675" t="str">
            <v>1</v>
          </cell>
          <cell r="G675" t="str">
            <v>10</v>
          </cell>
          <cell r="H675" t="str">
            <v>10</v>
          </cell>
          <cell r="I675" t="str">
            <v>2</v>
          </cell>
          <cell r="J675">
            <v>30</v>
          </cell>
          <cell r="K675">
            <v>0.14199999999999999</v>
          </cell>
          <cell r="L675">
            <v>0.14199999999999999</v>
          </cell>
          <cell r="M675" t="str">
            <v>KG</v>
          </cell>
          <cell r="N675">
            <v>0</v>
          </cell>
          <cell r="P675" t="str">
            <v>22325323242F262U65</v>
          </cell>
          <cell r="Q675" t="str">
            <v>4010105959598</v>
          </cell>
          <cell r="R675" t="str">
            <v>4</v>
          </cell>
          <cell r="S675" t="str">
            <v>225</v>
          </cell>
          <cell r="T675" t="str">
            <v>07</v>
          </cell>
          <cell r="V675" t="str">
            <v>85389099</v>
          </cell>
          <cell r="W675" t="str">
            <v>DE</v>
          </cell>
          <cell r="X675" t="str">
            <v>C</v>
          </cell>
          <cell r="Y675" t="str">
            <v>607</v>
          </cell>
          <cell r="Z675" t="str">
            <v>EA</v>
          </cell>
          <cell r="AA675">
            <v>1</v>
          </cell>
          <cell r="AE675" t="str">
            <v>STK</v>
          </cell>
          <cell r="AF675">
            <v>1</v>
          </cell>
          <cell r="AG675">
            <v>19</v>
          </cell>
          <cell r="AH675">
            <v>1</v>
          </cell>
          <cell r="AI675" t="str">
            <v>STK</v>
          </cell>
          <cell r="AJ675" t="str">
            <v>PEHA Elektro GmbH &amp; Co. KG</v>
          </cell>
          <cell r="AK675" t="str">
            <v>PEHA Elektro GmbH &amp; Co. KG</v>
          </cell>
        </row>
        <row r="676">
          <cell r="C676" t="str">
            <v>D 949 HV</v>
          </cell>
          <cell r="D676" t="str">
            <v>4851</v>
          </cell>
          <cell r="E676" t="str">
            <v>15</v>
          </cell>
          <cell r="F676" t="str">
            <v>1</v>
          </cell>
          <cell r="G676" t="str">
            <v>10</v>
          </cell>
          <cell r="H676" t="str">
            <v>10</v>
          </cell>
          <cell r="I676" t="str">
            <v>2</v>
          </cell>
          <cell r="J676">
            <v>30</v>
          </cell>
          <cell r="K676">
            <v>0.14199999999999999</v>
          </cell>
          <cell r="L676">
            <v>0.14199999999999999</v>
          </cell>
          <cell r="M676" t="str">
            <v>KG</v>
          </cell>
          <cell r="N676">
            <v>0</v>
          </cell>
          <cell r="P676" t="str">
            <v>22325323242F262V03</v>
          </cell>
          <cell r="Q676" t="str">
            <v>4010105959796</v>
          </cell>
          <cell r="R676" t="str">
            <v>4</v>
          </cell>
          <cell r="S676" t="str">
            <v>225</v>
          </cell>
          <cell r="T676" t="str">
            <v>07</v>
          </cell>
          <cell r="V676" t="str">
            <v>85389099</v>
          </cell>
          <cell r="W676" t="str">
            <v>DE</v>
          </cell>
          <cell r="X676" t="str">
            <v>C</v>
          </cell>
          <cell r="Y676" t="str">
            <v>607</v>
          </cell>
          <cell r="Z676" t="str">
            <v>EA</v>
          </cell>
          <cell r="AA676">
            <v>1</v>
          </cell>
          <cell r="AE676" t="str">
            <v>STK</v>
          </cell>
          <cell r="AF676">
            <v>1</v>
          </cell>
          <cell r="AG676">
            <v>19</v>
          </cell>
          <cell r="AH676">
            <v>1</v>
          </cell>
          <cell r="AI676" t="str">
            <v>STK</v>
          </cell>
          <cell r="AJ676" t="str">
            <v>PEHA Elektro GmbH &amp; Co. KG</v>
          </cell>
          <cell r="AK676" t="str">
            <v>PEHA Elektro GmbH &amp; Co. KG</v>
          </cell>
        </row>
        <row r="677">
          <cell r="C677" t="str">
            <v>D 941 TAB-AV</v>
          </cell>
          <cell r="D677" t="str">
            <v>4851</v>
          </cell>
          <cell r="E677" t="str">
            <v>15</v>
          </cell>
          <cell r="F677" t="str">
            <v>1</v>
          </cell>
          <cell r="G677" t="str">
            <v>10</v>
          </cell>
          <cell r="H677" t="str">
            <v>10</v>
          </cell>
          <cell r="I677" t="str">
            <v>2</v>
          </cell>
          <cell r="J677">
            <v>30</v>
          </cell>
          <cell r="K677">
            <v>0.14199999999999999</v>
          </cell>
          <cell r="L677">
            <v>0.14199999999999999</v>
          </cell>
          <cell r="M677" t="str">
            <v>KG</v>
          </cell>
          <cell r="N677">
            <v>0</v>
          </cell>
          <cell r="P677" t="str">
            <v>22325323242F262U65</v>
          </cell>
          <cell r="Q677" t="str">
            <v>4010105959895</v>
          </cell>
          <cell r="R677" t="str">
            <v>4</v>
          </cell>
          <cell r="S677" t="str">
            <v>225</v>
          </cell>
          <cell r="T677" t="str">
            <v>07</v>
          </cell>
          <cell r="V677" t="str">
            <v>85389099</v>
          </cell>
          <cell r="W677" t="str">
            <v>DE</v>
          </cell>
          <cell r="X677" t="str">
            <v>C</v>
          </cell>
          <cell r="Y677" t="str">
            <v>607</v>
          </cell>
          <cell r="Z677" t="str">
            <v>EA</v>
          </cell>
          <cell r="AA677">
            <v>1</v>
          </cell>
          <cell r="AE677" t="str">
            <v>STK</v>
          </cell>
          <cell r="AF677">
            <v>1</v>
          </cell>
          <cell r="AG677">
            <v>19</v>
          </cell>
          <cell r="AH677">
            <v>1</v>
          </cell>
          <cell r="AI677" t="str">
            <v>STK</v>
          </cell>
          <cell r="AJ677" t="str">
            <v>PEHA Elektro GmbH &amp; Co. KG</v>
          </cell>
          <cell r="AK677" t="str">
            <v>PEHA Elektro GmbH &amp; Co. KG</v>
          </cell>
        </row>
        <row r="678">
          <cell r="C678" t="str">
            <v>D 949 AV</v>
          </cell>
          <cell r="D678" t="str">
            <v>4851</v>
          </cell>
          <cell r="E678" t="str">
            <v>15</v>
          </cell>
          <cell r="F678" t="str">
            <v>1</v>
          </cell>
          <cell r="G678" t="str">
            <v>10</v>
          </cell>
          <cell r="H678" t="str">
            <v>10</v>
          </cell>
          <cell r="I678" t="str">
            <v>2</v>
          </cell>
          <cell r="J678">
            <v>30</v>
          </cell>
          <cell r="K678">
            <v>0.14199999999999999</v>
          </cell>
          <cell r="L678">
            <v>0.14199999999999999</v>
          </cell>
          <cell r="M678" t="str">
            <v>KG</v>
          </cell>
          <cell r="N678">
            <v>0</v>
          </cell>
          <cell r="P678" t="str">
            <v>22325323242F262V03</v>
          </cell>
          <cell r="Q678" t="str">
            <v>4010105959994</v>
          </cell>
          <cell r="R678" t="str">
            <v>4</v>
          </cell>
          <cell r="S678" t="str">
            <v>225</v>
          </cell>
          <cell r="T678" t="str">
            <v>07</v>
          </cell>
          <cell r="V678" t="str">
            <v>85389099</v>
          </cell>
          <cell r="W678" t="str">
            <v>DE</v>
          </cell>
          <cell r="X678" t="str">
            <v>C</v>
          </cell>
          <cell r="Y678" t="str">
            <v>607</v>
          </cell>
          <cell r="Z678" t="str">
            <v>EA</v>
          </cell>
          <cell r="AA678">
            <v>1</v>
          </cell>
          <cell r="AE678" t="str">
            <v>STK</v>
          </cell>
          <cell r="AF678">
            <v>1</v>
          </cell>
          <cell r="AG678">
            <v>19</v>
          </cell>
          <cell r="AH678">
            <v>1</v>
          </cell>
          <cell r="AI678" t="str">
            <v>STK</v>
          </cell>
          <cell r="AJ678" t="str">
            <v>PEHA Elektro GmbH &amp; Co. KG</v>
          </cell>
          <cell r="AK678" t="str">
            <v>PEHA Elektro GmbH &amp; Co. KG</v>
          </cell>
        </row>
        <row r="679">
          <cell r="C679" t="str">
            <v>D Diverses Zubehör R7</v>
          </cell>
          <cell r="D679" t="str">
            <v>4851</v>
          </cell>
          <cell r="E679" t="str">
            <v>15</v>
          </cell>
          <cell r="F679" t="str">
            <v>2</v>
          </cell>
          <cell r="G679" t="str">
            <v>02</v>
          </cell>
          <cell r="H679" t="str">
            <v>09</v>
          </cell>
          <cell r="I679" t="str">
            <v>9</v>
          </cell>
          <cell r="J679">
            <v>0</v>
          </cell>
          <cell r="K679">
            <v>0.248</v>
          </cell>
          <cell r="L679">
            <v>0.248</v>
          </cell>
          <cell r="M679" t="str">
            <v>KG</v>
          </cell>
          <cell r="N679">
            <v>0</v>
          </cell>
          <cell r="P679" t="str">
            <v>22325323242F262V03</v>
          </cell>
          <cell r="Q679" t="str">
            <v>4010105992090</v>
          </cell>
          <cell r="R679" t="str">
            <v>4</v>
          </cell>
          <cell r="S679" t="str">
            <v>225</v>
          </cell>
          <cell r="T679" t="str">
            <v>07</v>
          </cell>
          <cell r="V679" t="str">
            <v>85389099</v>
          </cell>
          <cell r="W679" t="str">
            <v>DE</v>
          </cell>
          <cell r="X679" t="str">
            <v>C</v>
          </cell>
          <cell r="Y679" t="str">
            <v>607</v>
          </cell>
          <cell r="Z679" t="str">
            <v>EA</v>
          </cell>
          <cell r="AA679">
            <v>1</v>
          </cell>
          <cell r="AE679" t="str">
            <v>STK</v>
          </cell>
          <cell r="AF679">
            <v>1</v>
          </cell>
          <cell r="AG679">
            <v>19</v>
          </cell>
          <cell r="AH679">
            <v>1</v>
          </cell>
          <cell r="AI679" t="str">
            <v>STK</v>
          </cell>
          <cell r="AJ679" t="str">
            <v>PEHA Elektro GmbH &amp; Co. KG</v>
          </cell>
          <cell r="AK679" t="str">
            <v>PEHA Elektro GmbH &amp; Co. KG</v>
          </cell>
        </row>
        <row r="680">
          <cell r="C680" t="str">
            <v>D 451 FU-EP O.T./TSB</v>
          </cell>
          <cell r="D680" t="str">
            <v>4851</v>
          </cell>
          <cell r="E680" t="str">
            <v>15</v>
          </cell>
          <cell r="F680" t="str">
            <v>2</v>
          </cell>
          <cell r="G680" t="str">
            <v>02</v>
          </cell>
          <cell r="H680" t="str">
            <v>02</v>
          </cell>
          <cell r="I680" t="str">
            <v>2</v>
          </cell>
          <cell r="J680">
            <v>30</v>
          </cell>
          <cell r="K680">
            <v>0.03</v>
          </cell>
          <cell r="L680">
            <v>2.9000000000000001E-2</v>
          </cell>
          <cell r="M680" t="str">
            <v>KG</v>
          </cell>
          <cell r="N680">
            <v>0</v>
          </cell>
          <cell r="P680" t="str">
            <v>22325323242F262U57</v>
          </cell>
          <cell r="Q680" t="str">
            <v>4010105019810</v>
          </cell>
          <cell r="R680" t="str">
            <v>4</v>
          </cell>
          <cell r="S680" t="str">
            <v>225</v>
          </cell>
          <cell r="T680" t="str">
            <v>06</v>
          </cell>
          <cell r="V680" t="str">
            <v>85269200</v>
          </cell>
          <cell r="W680" t="str">
            <v>DE</v>
          </cell>
          <cell r="X680" t="str">
            <v>C</v>
          </cell>
          <cell r="Y680" t="str">
            <v>607</v>
          </cell>
          <cell r="Z680" t="str">
            <v>EA</v>
          </cell>
          <cell r="AA680">
            <v>1</v>
          </cell>
          <cell r="AB680" t="str">
            <v>074 X 074 X 055</v>
          </cell>
          <cell r="AE680" t="str">
            <v>STK</v>
          </cell>
          <cell r="AF680">
            <v>1</v>
          </cell>
          <cell r="AG680">
            <v>19</v>
          </cell>
          <cell r="AH680">
            <v>1</v>
          </cell>
          <cell r="AI680" t="str">
            <v>STK</v>
          </cell>
          <cell r="AJ680" t="str">
            <v>PEHA Elektro GmbH &amp; Co. KG</v>
          </cell>
          <cell r="AK680" t="str">
            <v>PEHA Elektro GmbH &amp; Co. KG</v>
          </cell>
        </row>
        <row r="681">
          <cell r="C681" t="str">
            <v>D 452 FU-EP O.T./TSB</v>
          </cell>
          <cell r="D681" t="str">
            <v>4851</v>
          </cell>
          <cell r="E681" t="str">
            <v>15</v>
          </cell>
          <cell r="F681" t="str">
            <v>2</v>
          </cell>
          <cell r="G681" t="str">
            <v>02</v>
          </cell>
          <cell r="H681" t="str">
            <v>02</v>
          </cell>
          <cell r="I681" t="str">
            <v>2</v>
          </cell>
          <cell r="J681">
            <v>30</v>
          </cell>
          <cell r="K681">
            <v>0.03</v>
          </cell>
          <cell r="L681">
            <v>2.9000000000000001E-2</v>
          </cell>
          <cell r="M681" t="str">
            <v>KG</v>
          </cell>
          <cell r="N681">
            <v>0</v>
          </cell>
          <cell r="P681" t="str">
            <v>22325323242F262U57</v>
          </cell>
          <cell r="Q681" t="str">
            <v>4010105019834</v>
          </cell>
          <cell r="R681" t="str">
            <v>4</v>
          </cell>
          <cell r="S681" t="str">
            <v>225</v>
          </cell>
          <cell r="T681" t="str">
            <v>06</v>
          </cell>
          <cell r="V681" t="str">
            <v>85269200</v>
          </cell>
          <cell r="W681" t="str">
            <v>DE</v>
          </cell>
          <cell r="X681" t="str">
            <v>C</v>
          </cell>
          <cell r="Y681" t="str">
            <v>607</v>
          </cell>
          <cell r="Z681" t="str">
            <v>EA</v>
          </cell>
          <cell r="AA681">
            <v>1</v>
          </cell>
          <cell r="AE681" t="str">
            <v>STK</v>
          </cell>
          <cell r="AF681">
            <v>1</v>
          </cell>
          <cell r="AG681">
            <v>19</v>
          </cell>
          <cell r="AH681">
            <v>1</v>
          </cell>
          <cell r="AI681" t="str">
            <v>STK</v>
          </cell>
          <cell r="AJ681" t="str">
            <v>PEHA Elektro GmbH &amp; Co. KG</v>
          </cell>
          <cell r="AK681" t="str">
            <v>PEHA Elektro GmbH &amp; Co. KG</v>
          </cell>
        </row>
        <row r="682">
          <cell r="C682" t="str">
            <v>D 451 FU-EP PF O.T./TSB</v>
          </cell>
          <cell r="D682" t="str">
            <v>4851</v>
          </cell>
          <cell r="E682" t="str">
            <v>15</v>
          </cell>
          <cell r="F682" t="str">
            <v>2</v>
          </cell>
          <cell r="G682" t="str">
            <v>02</v>
          </cell>
          <cell r="H682" t="str">
            <v>02</v>
          </cell>
          <cell r="I682" t="str">
            <v>2</v>
          </cell>
          <cell r="J682">
            <v>30</v>
          </cell>
          <cell r="K682">
            <v>0.03</v>
          </cell>
          <cell r="L682">
            <v>2.9000000000000001E-2</v>
          </cell>
          <cell r="M682" t="str">
            <v>KG</v>
          </cell>
          <cell r="N682">
            <v>0</v>
          </cell>
          <cell r="P682" t="str">
            <v>22325323242F262U57</v>
          </cell>
          <cell r="Q682" t="str">
            <v>4010105019858</v>
          </cell>
          <cell r="R682" t="str">
            <v>4</v>
          </cell>
          <cell r="S682" t="str">
            <v>225</v>
          </cell>
          <cell r="T682" t="str">
            <v>06</v>
          </cell>
          <cell r="V682" t="str">
            <v>85269200</v>
          </cell>
          <cell r="W682" t="str">
            <v>DE</v>
          </cell>
          <cell r="X682" t="str">
            <v>C</v>
          </cell>
          <cell r="Y682" t="str">
            <v>607</v>
          </cell>
          <cell r="Z682" t="str">
            <v>EA</v>
          </cell>
          <cell r="AA682">
            <v>1</v>
          </cell>
          <cell r="AB682" t="str">
            <v>074 X 074 X 055</v>
          </cell>
          <cell r="AE682" t="str">
            <v>STK</v>
          </cell>
          <cell r="AF682">
            <v>1</v>
          </cell>
          <cell r="AG682">
            <v>19</v>
          </cell>
          <cell r="AH682">
            <v>1</v>
          </cell>
          <cell r="AI682" t="str">
            <v>STK</v>
          </cell>
          <cell r="AJ682" t="str">
            <v>PEHA Elektro GmbH &amp; Co. KG</v>
          </cell>
          <cell r="AK682" t="str">
            <v>PEHA Elektro GmbH &amp; Co. KG</v>
          </cell>
        </row>
        <row r="683">
          <cell r="C683" t="str">
            <v>D 452 FU-EP JR O.T./TSB</v>
          </cell>
          <cell r="D683" t="str">
            <v>4851</v>
          </cell>
          <cell r="E683" t="str">
            <v>15</v>
          </cell>
          <cell r="F683" t="str">
            <v>2</v>
          </cell>
          <cell r="G683" t="str">
            <v>02</v>
          </cell>
          <cell r="H683" t="str">
            <v>02</v>
          </cell>
          <cell r="I683" t="str">
            <v>2</v>
          </cell>
          <cell r="J683">
            <v>30</v>
          </cell>
          <cell r="K683">
            <v>0.03</v>
          </cell>
          <cell r="L683">
            <v>2.9000000000000001E-2</v>
          </cell>
          <cell r="M683" t="str">
            <v>KG</v>
          </cell>
          <cell r="N683">
            <v>0</v>
          </cell>
          <cell r="P683" t="str">
            <v>22325323242F262U57</v>
          </cell>
          <cell r="Q683" t="str">
            <v>4010105019872</v>
          </cell>
          <cell r="R683" t="str">
            <v>4</v>
          </cell>
          <cell r="S683" t="str">
            <v>225</v>
          </cell>
          <cell r="T683" t="str">
            <v>06</v>
          </cell>
          <cell r="V683" t="str">
            <v>85269200</v>
          </cell>
          <cell r="W683" t="str">
            <v>DE</v>
          </cell>
          <cell r="X683" t="str">
            <v>C</v>
          </cell>
          <cell r="Y683" t="str">
            <v>607</v>
          </cell>
          <cell r="Z683" t="str">
            <v>EA</v>
          </cell>
          <cell r="AA683">
            <v>1</v>
          </cell>
          <cell r="AB683" t="str">
            <v>074 X 076 X 056</v>
          </cell>
          <cell r="AE683" t="str">
            <v>STK</v>
          </cell>
          <cell r="AF683">
            <v>1</v>
          </cell>
          <cell r="AG683">
            <v>19</v>
          </cell>
          <cell r="AH683">
            <v>1</v>
          </cell>
          <cell r="AI683" t="str">
            <v>STK</v>
          </cell>
          <cell r="AJ683" t="str">
            <v>PEHA Elektro GmbH &amp; Co. KG</v>
          </cell>
          <cell r="AK683" t="str">
            <v>PEHA Elektro GmbH &amp; Co. KG</v>
          </cell>
        </row>
        <row r="684">
          <cell r="C684" t="str">
            <v>D 451 FU-BEP DAB/TSB</v>
          </cell>
          <cell r="D684" t="str">
            <v>4851</v>
          </cell>
          <cell r="E684" t="str">
            <v>15</v>
          </cell>
          <cell r="F684" t="str">
            <v>1</v>
          </cell>
          <cell r="G684" t="str">
            <v>01</v>
          </cell>
          <cell r="H684" t="str">
            <v>01</v>
          </cell>
          <cell r="I684" t="str">
            <v>1</v>
          </cell>
          <cell r="J684">
            <v>10</v>
          </cell>
          <cell r="K684">
            <v>0.04</v>
          </cell>
          <cell r="L684">
            <v>0.04</v>
          </cell>
          <cell r="M684" t="str">
            <v>KG</v>
          </cell>
          <cell r="N684">
            <v>0</v>
          </cell>
          <cell r="P684" t="str">
            <v>22325323242F262U57</v>
          </cell>
          <cell r="Q684" t="str">
            <v>4010105019919</v>
          </cell>
          <cell r="R684" t="str">
            <v>4</v>
          </cell>
          <cell r="S684" t="str">
            <v>225</v>
          </cell>
          <cell r="T684" t="str">
            <v>06</v>
          </cell>
          <cell r="V684" t="str">
            <v>90328900</v>
          </cell>
          <cell r="W684" t="str">
            <v>CZ</v>
          </cell>
          <cell r="X684" t="str">
            <v>W</v>
          </cell>
          <cell r="Y684" t="str">
            <v>607</v>
          </cell>
          <cell r="Z684" t="str">
            <v>EA</v>
          </cell>
          <cell r="AA684">
            <v>1</v>
          </cell>
          <cell r="AB684" t="str">
            <v>75 X 55 X 40</v>
          </cell>
          <cell r="AE684" t="str">
            <v>STK</v>
          </cell>
          <cell r="AF684">
            <v>1</v>
          </cell>
          <cell r="AG684">
            <v>19</v>
          </cell>
          <cell r="AH684">
            <v>1</v>
          </cell>
          <cell r="AI684" t="str">
            <v>STK</v>
          </cell>
          <cell r="AJ684" t="str">
            <v>PEHA Elektro GmbH &amp; Co. KG</v>
          </cell>
          <cell r="AK684" t="str">
            <v>PEHA Elektro GmbH &amp; Co. KG</v>
          </cell>
        </row>
        <row r="685">
          <cell r="C685" t="str">
            <v>D 454 FU-E DE/TSB</v>
          </cell>
          <cell r="D685" t="str">
            <v>4851</v>
          </cell>
          <cell r="E685" t="str">
            <v>15</v>
          </cell>
          <cell r="F685" t="str">
            <v>2</v>
          </cell>
          <cell r="G685" t="str">
            <v>02</v>
          </cell>
          <cell r="H685" t="str">
            <v>02</v>
          </cell>
          <cell r="I685" t="str">
            <v>2</v>
          </cell>
          <cell r="J685">
            <v>30</v>
          </cell>
          <cell r="K685">
            <v>0.04</v>
          </cell>
          <cell r="L685">
            <v>0.04</v>
          </cell>
          <cell r="M685" t="str">
            <v>KG</v>
          </cell>
          <cell r="N685">
            <v>0</v>
          </cell>
          <cell r="P685" t="str">
            <v>22325323242F262U57</v>
          </cell>
          <cell r="Q685" t="str">
            <v>4010105019933</v>
          </cell>
          <cell r="R685" t="str">
            <v>4</v>
          </cell>
          <cell r="S685" t="str">
            <v>225</v>
          </cell>
          <cell r="T685" t="str">
            <v>06</v>
          </cell>
          <cell r="V685" t="str">
            <v>85269200</v>
          </cell>
          <cell r="W685" t="str">
            <v>DE</v>
          </cell>
          <cell r="X685" t="str">
            <v>C</v>
          </cell>
          <cell r="Y685" t="str">
            <v>607</v>
          </cell>
          <cell r="Z685" t="str">
            <v>EA</v>
          </cell>
          <cell r="AA685">
            <v>1</v>
          </cell>
          <cell r="AE685" t="str">
            <v>STK</v>
          </cell>
          <cell r="AF685">
            <v>1</v>
          </cell>
          <cell r="AG685">
            <v>19</v>
          </cell>
          <cell r="AH685">
            <v>1</v>
          </cell>
          <cell r="AI685" t="str">
            <v>STK</v>
          </cell>
          <cell r="AJ685" t="str">
            <v>PEHA Elektro GmbH &amp; Co. KG</v>
          </cell>
          <cell r="AK685" t="str">
            <v>PEHA Elektro GmbH &amp; Co. KG</v>
          </cell>
        </row>
        <row r="686">
          <cell r="C686" t="str">
            <v>D 453 FU-RPP O.T./TSB</v>
          </cell>
          <cell r="D686" t="str">
            <v>4851</v>
          </cell>
          <cell r="E686" t="str">
            <v>15</v>
          </cell>
          <cell r="F686" t="str">
            <v>2</v>
          </cell>
          <cell r="G686" t="str">
            <v>01</v>
          </cell>
          <cell r="H686" t="str">
            <v>02</v>
          </cell>
          <cell r="I686" t="str">
            <v>2</v>
          </cell>
          <cell r="J686">
            <v>30</v>
          </cell>
          <cell r="K686">
            <v>0.04</v>
          </cell>
          <cell r="L686">
            <v>0.04</v>
          </cell>
          <cell r="M686" t="str">
            <v>KG</v>
          </cell>
          <cell r="N686">
            <v>0</v>
          </cell>
          <cell r="P686" t="str">
            <v>22325323242F262U61</v>
          </cell>
          <cell r="Q686" t="str">
            <v>4010105019957</v>
          </cell>
          <cell r="R686" t="str">
            <v>4</v>
          </cell>
          <cell r="S686" t="str">
            <v>225</v>
          </cell>
          <cell r="T686" t="str">
            <v>06</v>
          </cell>
          <cell r="V686" t="str">
            <v>85269200</v>
          </cell>
          <cell r="W686" t="str">
            <v>DE</v>
          </cell>
          <cell r="X686" t="str">
            <v>C</v>
          </cell>
          <cell r="Y686" t="str">
            <v>607</v>
          </cell>
          <cell r="Z686" t="str">
            <v>EA</v>
          </cell>
          <cell r="AA686">
            <v>1</v>
          </cell>
          <cell r="AE686" t="str">
            <v>STK</v>
          </cell>
          <cell r="AF686">
            <v>1</v>
          </cell>
          <cell r="AG686">
            <v>19</v>
          </cell>
          <cell r="AH686">
            <v>1</v>
          </cell>
          <cell r="AI686" t="str">
            <v>STK</v>
          </cell>
          <cell r="AJ686" t="str">
            <v>PEHA Elektro GmbH &amp; Co. KG</v>
          </cell>
          <cell r="AK686" t="str">
            <v>PEHA Elektro GmbH &amp; Co. KG</v>
          </cell>
        </row>
        <row r="687">
          <cell r="C687" t="str">
            <v>D 450 ANT/TSB</v>
          </cell>
          <cell r="D687" t="str">
            <v>4851</v>
          </cell>
          <cell r="E687" t="str">
            <v>15</v>
          </cell>
          <cell r="F687" t="str">
            <v>1</v>
          </cell>
          <cell r="G687" t="str">
            <v>01</v>
          </cell>
          <cell r="H687" t="str">
            <v>01</v>
          </cell>
          <cell r="I687" t="str">
            <v>2</v>
          </cell>
          <cell r="J687">
            <v>10</v>
          </cell>
          <cell r="K687">
            <v>0.04</v>
          </cell>
          <cell r="L687">
            <v>0.04</v>
          </cell>
          <cell r="M687" t="str">
            <v>KG</v>
          </cell>
          <cell r="N687">
            <v>0</v>
          </cell>
          <cell r="P687" t="str">
            <v>22325323242F262U57</v>
          </cell>
          <cell r="Q687" t="str">
            <v>4010105019971</v>
          </cell>
          <cell r="R687" t="str">
            <v>4</v>
          </cell>
          <cell r="S687" t="str">
            <v>225</v>
          </cell>
          <cell r="T687" t="str">
            <v>06</v>
          </cell>
          <cell r="V687" t="str">
            <v>90328900</v>
          </cell>
          <cell r="W687" t="str">
            <v>CZ</v>
          </cell>
          <cell r="X687" t="str">
            <v>C</v>
          </cell>
          <cell r="Y687" t="str">
            <v>607</v>
          </cell>
          <cell r="Z687" t="str">
            <v>EA</v>
          </cell>
          <cell r="AA687">
            <v>1</v>
          </cell>
          <cell r="AE687" t="str">
            <v>STK</v>
          </cell>
          <cell r="AF687">
            <v>1</v>
          </cell>
          <cell r="AG687">
            <v>19</v>
          </cell>
          <cell r="AH687">
            <v>1</v>
          </cell>
          <cell r="AI687" t="str">
            <v>STK</v>
          </cell>
          <cell r="AJ687" t="str">
            <v>PEHA Elektro GmbH &amp; Co. KG</v>
          </cell>
          <cell r="AK687" t="str">
            <v>PEHA Elektro GmbH &amp; Co. KG</v>
          </cell>
        </row>
        <row r="688">
          <cell r="C688" t="str">
            <v>D 454 FU-SPV 4REG/TSB</v>
          </cell>
          <cell r="D688" t="str">
            <v>4851</v>
          </cell>
          <cell r="E688" t="str">
            <v>15</v>
          </cell>
          <cell r="F688" t="str">
            <v>1</v>
          </cell>
          <cell r="G688" t="str">
            <v>01</v>
          </cell>
          <cell r="H688" t="str">
            <v>01</v>
          </cell>
          <cell r="I688" t="str">
            <v>1</v>
          </cell>
          <cell r="J688">
            <v>10</v>
          </cell>
          <cell r="K688">
            <v>0.04</v>
          </cell>
          <cell r="L688">
            <v>0.04</v>
          </cell>
          <cell r="M688" t="str">
            <v>KG</v>
          </cell>
          <cell r="N688">
            <v>0</v>
          </cell>
          <cell r="P688" t="str">
            <v>22325323242F262U61</v>
          </cell>
          <cell r="Q688" t="str">
            <v>4010105019995</v>
          </cell>
          <cell r="R688" t="str">
            <v>4</v>
          </cell>
          <cell r="S688" t="str">
            <v>225</v>
          </cell>
          <cell r="T688" t="str">
            <v>06</v>
          </cell>
          <cell r="V688" t="str">
            <v>90328900</v>
          </cell>
          <cell r="W688" t="str">
            <v>CZ</v>
          </cell>
          <cell r="X688" t="str">
            <v>W</v>
          </cell>
          <cell r="Y688" t="str">
            <v>607</v>
          </cell>
          <cell r="Z688" t="str">
            <v>EA</v>
          </cell>
          <cell r="AA688">
            <v>1</v>
          </cell>
          <cell r="AB688" t="str">
            <v>110 X 092 X 066</v>
          </cell>
          <cell r="AE688" t="str">
            <v>STK</v>
          </cell>
          <cell r="AF688">
            <v>1</v>
          </cell>
          <cell r="AG688">
            <v>19</v>
          </cell>
          <cell r="AH688">
            <v>1</v>
          </cell>
          <cell r="AI688" t="str">
            <v>STK</v>
          </cell>
          <cell r="AJ688" t="str">
            <v>PEHA Elektro GmbH &amp; Co. KG</v>
          </cell>
          <cell r="AK688" t="str">
            <v>PEHA Elektro GmbH &amp; Co. KG</v>
          </cell>
        </row>
        <row r="689">
          <cell r="C689" t="str">
            <v>D 454 FU-2REG/TSB</v>
          </cell>
          <cell r="D689" t="str">
            <v>4851</v>
          </cell>
          <cell r="E689" t="str">
            <v>15</v>
          </cell>
          <cell r="F689" t="str">
            <v>1</v>
          </cell>
          <cell r="G689" t="str">
            <v>01</v>
          </cell>
          <cell r="H689" t="str">
            <v>01</v>
          </cell>
          <cell r="I689" t="str">
            <v>1</v>
          </cell>
          <cell r="J689">
            <v>10</v>
          </cell>
          <cell r="K689">
            <v>0.14000000000000001</v>
          </cell>
          <cell r="L689">
            <v>0.14000000000000001</v>
          </cell>
          <cell r="M689" t="str">
            <v>KG</v>
          </cell>
          <cell r="N689">
            <v>0</v>
          </cell>
          <cell r="P689" t="str">
            <v>22325323242F262U61</v>
          </cell>
          <cell r="Q689" t="str">
            <v>4010105020014</v>
          </cell>
          <cell r="R689" t="str">
            <v>4</v>
          </cell>
          <cell r="S689" t="str">
            <v>225</v>
          </cell>
          <cell r="T689" t="str">
            <v>06</v>
          </cell>
          <cell r="V689" t="str">
            <v>90328900</v>
          </cell>
          <cell r="W689" t="str">
            <v>CZ</v>
          </cell>
          <cell r="X689" t="str">
            <v>W</v>
          </cell>
          <cell r="Y689" t="str">
            <v>607</v>
          </cell>
          <cell r="Z689" t="str">
            <v>EA</v>
          </cell>
          <cell r="AA689">
            <v>1</v>
          </cell>
          <cell r="AB689" t="str">
            <v>65 X 38 X 91</v>
          </cell>
          <cell r="AE689" t="str">
            <v>STK</v>
          </cell>
          <cell r="AF689">
            <v>1</v>
          </cell>
          <cell r="AG689">
            <v>19</v>
          </cell>
          <cell r="AH689">
            <v>1</v>
          </cell>
          <cell r="AI689" t="str">
            <v>STK</v>
          </cell>
          <cell r="AJ689" t="str">
            <v>PEHA Elektro GmbH &amp; Co. KG</v>
          </cell>
          <cell r="AK689" t="str">
            <v>PEHA Elektro GmbH &amp; Co. KG</v>
          </cell>
        </row>
        <row r="690">
          <cell r="C690" t="str">
            <v>D 452 FU 2REG/TSB</v>
          </cell>
          <cell r="D690" t="str">
            <v>4851</v>
          </cell>
          <cell r="E690" t="str">
            <v>15</v>
          </cell>
          <cell r="F690" t="str">
            <v>1</v>
          </cell>
          <cell r="G690" t="str">
            <v>01</v>
          </cell>
          <cell r="H690" t="str">
            <v>01</v>
          </cell>
          <cell r="I690" t="str">
            <v>1</v>
          </cell>
          <cell r="J690">
            <v>10</v>
          </cell>
          <cell r="K690">
            <v>0.12</v>
          </cell>
          <cell r="L690">
            <v>0.12</v>
          </cell>
          <cell r="M690" t="str">
            <v>KG</v>
          </cell>
          <cell r="N690">
            <v>0</v>
          </cell>
          <cell r="P690" t="str">
            <v>22325323242F262U57</v>
          </cell>
          <cell r="Q690" t="str">
            <v>4010105020038</v>
          </cell>
          <cell r="R690" t="str">
            <v>4</v>
          </cell>
          <cell r="S690" t="str">
            <v>225</v>
          </cell>
          <cell r="T690" t="str">
            <v>06</v>
          </cell>
          <cell r="V690" t="str">
            <v>90328900</v>
          </cell>
          <cell r="W690" t="str">
            <v>CZ</v>
          </cell>
          <cell r="X690" t="str">
            <v>W</v>
          </cell>
          <cell r="Y690" t="str">
            <v>607</v>
          </cell>
          <cell r="Z690" t="str">
            <v>EA</v>
          </cell>
          <cell r="AA690">
            <v>1</v>
          </cell>
          <cell r="AB690" t="str">
            <v>90 X 35 X 60</v>
          </cell>
          <cell r="AE690" t="str">
            <v>STK</v>
          </cell>
          <cell r="AF690">
            <v>1</v>
          </cell>
          <cell r="AG690">
            <v>19</v>
          </cell>
          <cell r="AH690">
            <v>1</v>
          </cell>
          <cell r="AI690" t="str">
            <v>STK</v>
          </cell>
          <cell r="AJ690" t="str">
            <v>PEHA Elektro GmbH &amp; Co. KG</v>
          </cell>
          <cell r="AK690" t="str">
            <v>PEHA Elektro GmbH &amp; Co. KG</v>
          </cell>
        </row>
        <row r="691">
          <cell r="C691" t="str">
            <v>D 451 FU-DM UN 2REG/TSB</v>
          </cell>
          <cell r="D691" t="str">
            <v>4851</v>
          </cell>
          <cell r="E691" t="str">
            <v>15</v>
          </cell>
          <cell r="F691" t="str">
            <v>1</v>
          </cell>
          <cell r="G691" t="str">
            <v>01</v>
          </cell>
          <cell r="H691" t="str">
            <v>01</v>
          </cell>
          <cell r="I691" t="str">
            <v>2</v>
          </cell>
          <cell r="J691">
            <v>10</v>
          </cell>
          <cell r="K691">
            <v>0.12</v>
          </cell>
          <cell r="L691">
            <v>0.12</v>
          </cell>
          <cell r="M691" t="str">
            <v>KG</v>
          </cell>
          <cell r="N691">
            <v>0</v>
          </cell>
          <cell r="P691" t="str">
            <v>22325323242F262U57</v>
          </cell>
          <cell r="Q691" t="str">
            <v>4010105020052</v>
          </cell>
          <cell r="R691" t="str">
            <v>4</v>
          </cell>
          <cell r="S691" t="str">
            <v>225</v>
          </cell>
          <cell r="T691" t="str">
            <v>06</v>
          </cell>
          <cell r="V691" t="str">
            <v>90328900</v>
          </cell>
          <cell r="W691" t="str">
            <v>CZ</v>
          </cell>
          <cell r="X691" t="str">
            <v>W</v>
          </cell>
          <cell r="Y691" t="str">
            <v>607</v>
          </cell>
          <cell r="Z691" t="str">
            <v>EA</v>
          </cell>
          <cell r="AA691">
            <v>1</v>
          </cell>
          <cell r="AE691" t="str">
            <v>STK</v>
          </cell>
          <cell r="AF691">
            <v>1</v>
          </cell>
          <cell r="AG691">
            <v>19</v>
          </cell>
          <cell r="AH691">
            <v>1</v>
          </cell>
          <cell r="AI691" t="str">
            <v>STK</v>
          </cell>
          <cell r="AJ691" t="str">
            <v>PEHA Elektro GmbH &amp; Co. KG</v>
          </cell>
          <cell r="AK691" t="str">
            <v>PEHA Elektro GmbH &amp; Co. KG</v>
          </cell>
        </row>
        <row r="692">
          <cell r="C692" t="str">
            <v>D 454 FU-JR 2REG/TSB</v>
          </cell>
          <cell r="D692" t="str">
            <v>4851</v>
          </cell>
          <cell r="E692" t="str">
            <v>15</v>
          </cell>
          <cell r="F692" t="str">
            <v>1</v>
          </cell>
          <cell r="G692" t="str">
            <v>01</v>
          </cell>
          <cell r="H692" t="str">
            <v>01</v>
          </cell>
          <cell r="I692" t="str">
            <v>1</v>
          </cell>
          <cell r="J692">
            <v>10</v>
          </cell>
          <cell r="K692">
            <v>0.121</v>
          </cell>
          <cell r="L692">
            <v>0.12</v>
          </cell>
          <cell r="M692" t="str">
            <v>KG</v>
          </cell>
          <cell r="N692">
            <v>0</v>
          </cell>
          <cell r="P692" t="str">
            <v>22325323242F262U61</v>
          </cell>
          <cell r="Q692" t="str">
            <v>4010105020076</v>
          </cell>
          <cell r="R692" t="str">
            <v>4</v>
          </cell>
          <cell r="S692" t="str">
            <v>225</v>
          </cell>
          <cell r="T692" t="str">
            <v>06</v>
          </cell>
          <cell r="V692" t="str">
            <v>90328900</v>
          </cell>
          <cell r="W692" t="str">
            <v>CZ</v>
          </cell>
          <cell r="X692" t="str">
            <v>W</v>
          </cell>
          <cell r="Y692" t="str">
            <v>607</v>
          </cell>
          <cell r="Z692" t="str">
            <v>EA</v>
          </cell>
          <cell r="AA692">
            <v>1</v>
          </cell>
          <cell r="AB692" t="str">
            <v>90 X 36 X 65</v>
          </cell>
          <cell r="AE692" t="str">
            <v>STK</v>
          </cell>
          <cell r="AF692">
            <v>1</v>
          </cell>
          <cell r="AG692">
            <v>19</v>
          </cell>
          <cell r="AH692">
            <v>1</v>
          </cell>
          <cell r="AI692" t="str">
            <v>STK</v>
          </cell>
          <cell r="AJ692" t="str">
            <v>PEHA Elektro GmbH &amp; Co. KG</v>
          </cell>
          <cell r="AK692" t="str">
            <v>PEHA Elektro GmbH &amp; Co. KG</v>
          </cell>
        </row>
        <row r="693">
          <cell r="C693" t="str">
            <v>D 450 SPV-2REG/TSB</v>
          </cell>
          <cell r="D693" t="str">
            <v>4851</v>
          </cell>
          <cell r="E693" t="str">
            <v>15</v>
          </cell>
          <cell r="F693" t="str">
            <v>1</v>
          </cell>
          <cell r="G693" t="str">
            <v>01</v>
          </cell>
          <cell r="H693" t="str">
            <v>01</v>
          </cell>
          <cell r="I693" t="str">
            <v>1</v>
          </cell>
          <cell r="J693">
            <v>10</v>
          </cell>
          <cell r="K693">
            <v>1.6E-2</v>
          </cell>
          <cell r="L693">
            <v>1.4999999999999999E-2</v>
          </cell>
          <cell r="M693" t="str">
            <v>KG</v>
          </cell>
          <cell r="N693">
            <v>0</v>
          </cell>
          <cell r="P693" t="str">
            <v>22325323242F262U57</v>
          </cell>
          <cell r="Q693" t="str">
            <v>4010105020090</v>
          </cell>
          <cell r="R693" t="str">
            <v>4</v>
          </cell>
          <cell r="S693" t="str">
            <v>225</v>
          </cell>
          <cell r="T693" t="str">
            <v>06</v>
          </cell>
          <cell r="V693" t="str">
            <v>90328900</v>
          </cell>
          <cell r="W693" t="str">
            <v>CZ</v>
          </cell>
          <cell r="X693" t="str">
            <v>W</v>
          </cell>
          <cell r="Y693" t="str">
            <v>607</v>
          </cell>
          <cell r="Z693" t="str">
            <v>EA</v>
          </cell>
          <cell r="AA693">
            <v>1</v>
          </cell>
          <cell r="AB693" t="str">
            <v>85 X 35 X 85</v>
          </cell>
          <cell r="AE693" t="str">
            <v>STK</v>
          </cell>
          <cell r="AF693">
            <v>1</v>
          </cell>
          <cell r="AG693">
            <v>19</v>
          </cell>
          <cell r="AH693">
            <v>1</v>
          </cell>
          <cell r="AI693" t="str">
            <v>STK</v>
          </cell>
          <cell r="AJ693" t="str">
            <v>PEHA Elektro GmbH &amp; Co. KG</v>
          </cell>
          <cell r="AK693" t="str">
            <v>PEHA Elektro GmbH &amp; Co. KG</v>
          </cell>
        </row>
        <row r="694">
          <cell r="C694" t="str">
            <v>D 20.450.02 FU-BLS JR/MK</v>
          </cell>
          <cell r="D694" t="str">
            <v>4851</v>
          </cell>
          <cell r="E694" t="str">
            <v>15</v>
          </cell>
          <cell r="F694" t="str">
            <v>8</v>
          </cell>
          <cell r="G694" t="str">
            <v>08</v>
          </cell>
          <cell r="H694" t="str">
            <v>02</v>
          </cell>
          <cell r="I694" t="str">
            <v>2</v>
          </cell>
          <cell r="J694">
            <v>1</v>
          </cell>
          <cell r="K694">
            <v>0.02</v>
          </cell>
          <cell r="L694">
            <v>0.02</v>
          </cell>
          <cell r="M694" t="str">
            <v>KG</v>
          </cell>
          <cell r="N694">
            <v>0</v>
          </cell>
          <cell r="P694" t="str">
            <v>22325323242F262U61</v>
          </cell>
          <cell r="Q694" t="str">
            <v>4010105020137</v>
          </cell>
          <cell r="R694" t="str">
            <v>4</v>
          </cell>
          <cell r="S694" t="str">
            <v>225</v>
          </cell>
          <cell r="T694" t="str">
            <v>06</v>
          </cell>
          <cell r="V694" t="str">
            <v>85269200</v>
          </cell>
          <cell r="W694" t="str">
            <v>DE</v>
          </cell>
          <cell r="X694" t="str">
            <v>C</v>
          </cell>
          <cell r="Y694" t="str">
            <v>607</v>
          </cell>
          <cell r="Z694" t="str">
            <v>EA</v>
          </cell>
          <cell r="AA694">
            <v>1</v>
          </cell>
          <cell r="AB694" t="str">
            <v>223 X 153 X 078</v>
          </cell>
          <cell r="AE694" t="str">
            <v>STK</v>
          </cell>
          <cell r="AF694">
            <v>1</v>
          </cell>
          <cell r="AG694">
            <v>19</v>
          </cell>
          <cell r="AH694">
            <v>1</v>
          </cell>
          <cell r="AI694" t="str">
            <v>STK</v>
          </cell>
          <cell r="AJ694" t="str">
            <v>PEHA Elektro GmbH &amp; Co. KG</v>
          </cell>
          <cell r="AK694" t="str">
            <v>PEHA Elektro GmbH &amp; Co. KG</v>
          </cell>
        </row>
        <row r="695">
          <cell r="C695" t="str">
            <v>D 20.455.02 FU-BLS JR/MK</v>
          </cell>
          <cell r="D695" t="str">
            <v>4851</v>
          </cell>
          <cell r="E695" t="str">
            <v>15</v>
          </cell>
          <cell r="F695" t="str">
            <v>2</v>
          </cell>
          <cell r="G695" t="str">
            <v>01</v>
          </cell>
          <cell r="H695" t="str">
            <v>02</v>
          </cell>
          <cell r="I695" t="str">
            <v>2</v>
          </cell>
          <cell r="J695">
            <v>1</v>
          </cell>
          <cell r="K695">
            <v>4.8000000000000001E-2</v>
          </cell>
          <cell r="L695">
            <v>4.8000000000000001E-2</v>
          </cell>
          <cell r="M695" t="str">
            <v>KG</v>
          </cell>
          <cell r="N695">
            <v>0</v>
          </cell>
          <cell r="P695" t="str">
            <v>22325323242F262U61</v>
          </cell>
          <cell r="Q695" t="str">
            <v>4010105020151</v>
          </cell>
          <cell r="R695" t="str">
            <v>4</v>
          </cell>
          <cell r="S695" t="str">
            <v>225</v>
          </cell>
          <cell r="T695" t="str">
            <v>06</v>
          </cell>
          <cell r="V695" t="str">
            <v>85269200</v>
          </cell>
          <cell r="W695" t="str">
            <v>DE</v>
          </cell>
          <cell r="X695" t="str">
            <v>C</v>
          </cell>
          <cell r="Y695" t="str">
            <v>607</v>
          </cell>
          <cell r="Z695" t="str">
            <v>EA</v>
          </cell>
          <cell r="AA695">
            <v>1</v>
          </cell>
          <cell r="AB695" t="str">
            <v>223 X 153 X 078</v>
          </cell>
          <cell r="AE695" t="str">
            <v>STK</v>
          </cell>
          <cell r="AF695">
            <v>1</v>
          </cell>
          <cell r="AG695">
            <v>19</v>
          </cell>
          <cell r="AH695">
            <v>1</v>
          </cell>
          <cell r="AI695" t="str">
            <v>STK</v>
          </cell>
          <cell r="AJ695" t="str">
            <v>PEHA Elektro GmbH &amp; Co. KG</v>
          </cell>
          <cell r="AK695" t="str">
            <v>PEHA Elektro GmbH &amp; Co. KG</v>
          </cell>
        </row>
        <row r="696">
          <cell r="C696" t="str">
            <v>D 20.450.02 FU-BLS N/MK</v>
          </cell>
          <cell r="D696" t="str">
            <v>4851</v>
          </cell>
          <cell r="E696" t="str">
            <v>15</v>
          </cell>
          <cell r="F696" t="str">
            <v>1</v>
          </cell>
          <cell r="G696" t="str">
            <v>01</v>
          </cell>
          <cell r="H696" t="str">
            <v>01</v>
          </cell>
          <cell r="I696" t="str">
            <v>1</v>
          </cell>
          <cell r="J696">
            <v>1</v>
          </cell>
          <cell r="K696">
            <v>4.8000000000000001E-2</v>
          </cell>
          <cell r="L696">
            <v>4.8000000000000001E-2</v>
          </cell>
          <cell r="M696" t="str">
            <v>KG</v>
          </cell>
          <cell r="N696">
            <v>0</v>
          </cell>
          <cell r="P696" t="str">
            <v>22325323242F262U61</v>
          </cell>
          <cell r="Q696" t="str">
            <v>4010105020175</v>
          </cell>
          <cell r="R696" t="str">
            <v>4</v>
          </cell>
          <cell r="S696" t="str">
            <v>225</v>
          </cell>
          <cell r="T696" t="str">
            <v>06</v>
          </cell>
          <cell r="V696" t="str">
            <v>85269200</v>
          </cell>
          <cell r="W696" t="str">
            <v>DE</v>
          </cell>
          <cell r="X696" t="str">
            <v>C</v>
          </cell>
          <cell r="Y696" t="str">
            <v>607</v>
          </cell>
          <cell r="Z696" t="str">
            <v>EA</v>
          </cell>
          <cell r="AA696">
            <v>1</v>
          </cell>
          <cell r="AB696" t="str">
            <v>223 X 153 X 078</v>
          </cell>
          <cell r="AE696" t="str">
            <v>STK</v>
          </cell>
          <cell r="AF696">
            <v>1</v>
          </cell>
          <cell r="AG696">
            <v>19</v>
          </cell>
          <cell r="AH696">
            <v>1</v>
          </cell>
          <cell r="AI696" t="str">
            <v>STK</v>
          </cell>
          <cell r="AJ696" t="str">
            <v>PEHA Elektro GmbH &amp; Co. KG</v>
          </cell>
          <cell r="AK696" t="str">
            <v>PEHA Elektro GmbH &amp; Co. KG</v>
          </cell>
        </row>
        <row r="697">
          <cell r="C697" t="str">
            <v>D 20.455.02 FU-BLS N/MK</v>
          </cell>
          <cell r="D697" t="str">
            <v>4851</v>
          </cell>
          <cell r="E697" t="str">
            <v>15</v>
          </cell>
          <cell r="F697" t="str">
            <v>1</v>
          </cell>
          <cell r="G697" t="str">
            <v>01</v>
          </cell>
          <cell r="H697" t="str">
            <v>01</v>
          </cell>
          <cell r="I697" t="str">
            <v>1</v>
          </cell>
          <cell r="J697">
            <v>1</v>
          </cell>
          <cell r="K697">
            <v>4.9000000000000002E-2</v>
          </cell>
          <cell r="L697">
            <v>4.9000000000000002E-2</v>
          </cell>
          <cell r="M697" t="str">
            <v>KG</v>
          </cell>
          <cell r="N697">
            <v>0</v>
          </cell>
          <cell r="P697" t="str">
            <v>22325323242F262U61</v>
          </cell>
          <cell r="Q697" t="str">
            <v>4010105020236</v>
          </cell>
          <cell r="R697" t="str">
            <v>4</v>
          </cell>
          <cell r="S697" t="str">
            <v>225</v>
          </cell>
          <cell r="T697" t="str">
            <v>06</v>
          </cell>
          <cell r="V697" t="str">
            <v>85269200</v>
          </cell>
          <cell r="W697" t="str">
            <v>DE</v>
          </cell>
          <cell r="X697" t="str">
            <v>C</v>
          </cell>
          <cell r="Y697" t="str">
            <v>607</v>
          </cell>
          <cell r="Z697" t="str">
            <v>EA</v>
          </cell>
          <cell r="AA697">
            <v>1</v>
          </cell>
          <cell r="AB697" t="str">
            <v>223 X 153 X 078</v>
          </cell>
          <cell r="AE697" t="str">
            <v>STK</v>
          </cell>
          <cell r="AF697">
            <v>1</v>
          </cell>
          <cell r="AG697">
            <v>19</v>
          </cell>
          <cell r="AH697">
            <v>1</v>
          </cell>
          <cell r="AI697" t="str">
            <v>STK</v>
          </cell>
          <cell r="AJ697" t="str">
            <v>PEHA Elektro GmbH &amp; Co. KG</v>
          </cell>
          <cell r="AK697" t="str">
            <v>PEHA Elektro GmbH &amp; Co. KG</v>
          </cell>
        </row>
        <row r="698">
          <cell r="C698" t="str">
            <v>D 20.450.022 FU-BLS</v>
          </cell>
          <cell r="D698" t="str">
            <v>4851</v>
          </cell>
          <cell r="E698" t="str">
            <v>15</v>
          </cell>
          <cell r="F698" t="str">
            <v>1</v>
          </cell>
          <cell r="G698" t="str">
            <v>01</v>
          </cell>
          <cell r="H698" t="str">
            <v>01</v>
          </cell>
          <cell r="I698" t="str">
            <v>1</v>
          </cell>
          <cell r="J698">
            <v>1</v>
          </cell>
          <cell r="K698">
            <v>0.1</v>
          </cell>
          <cell r="L698">
            <v>0.1</v>
          </cell>
          <cell r="M698" t="str">
            <v>KG</v>
          </cell>
          <cell r="N698">
            <v>0</v>
          </cell>
          <cell r="P698" t="str">
            <v>22325323242F262U61</v>
          </cell>
          <cell r="Q698" t="str">
            <v>4010105030112</v>
          </cell>
          <cell r="R698" t="str">
            <v>4</v>
          </cell>
          <cell r="S698" t="str">
            <v>225</v>
          </cell>
          <cell r="T698" t="str">
            <v>06</v>
          </cell>
          <cell r="U698" t="str">
            <v>20</v>
          </cell>
          <cell r="V698" t="str">
            <v>85269200</v>
          </cell>
          <cell r="W698" t="str">
            <v>DE</v>
          </cell>
          <cell r="X698" t="str">
            <v>W</v>
          </cell>
          <cell r="Y698" t="str">
            <v>607</v>
          </cell>
          <cell r="Z698" t="str">
            <v>EA</v>
          </cell>
          <cell r="AA698">
            <v>1</v>
          </cell>
          <cell r="AB698" t="str">
            <v>90 X 90 X 70</v>
          </cell>
          <cell r="AE698" t="str">
            <v>STK</v>
          </cell>
          <cell r="AF698">
            <v>1</v>
          </cell>
          <cell r="AG698">
            <v>19</v>
          </cell>
          <cell r="AH698">
            <v>1</v>
          </cell>
          <cell r="AI698" t="str">
            <v>STK</v>
          </cell>
          <cell r="AJ698" t="str">
            <v>PEHA Elektro GmbH &amp; Co. KG</v>
          </cell>
          <cell r="AK698" t="str">
            <v>PEHA Elektro GmbH &amp; Co. KG</v>
          </cell>
        </row>
        <row r="699">
          <cell r="C699" t="str">
            <v>D 20.450.022 FU-BLS JR</v>
          </cell>
          <cell r="D699" t="str">
            <v>4851</v>
          </cell>
          <cell r="E699" t="str">
            <v>15</v>
          </cell>
          <cell r="F699" t="str">
            <v>1</v>
          </cell>
          <cell r="G699" t="str">
            <v>01</v>
          </cell>
          <cell r="H699" t="str">
            <v>01</v>
          </cell>
          <cell r="I699" t="str">
            <v>1</v>
          </cell>
          <cell r="J699">
            <v>1</v>
          </cell>
          <cell r="K699">
            <v>9.1999999999999998E-2</v>
          </cell>
          <cell r="L699">
            <v>9.0999999999999998E-2</v>
          </cell>
          <cell r="M699" t="str">
            <v>KG</v>
          </cell>
          <cell r="N699">
            <v>0</v>
          </cell>
          <cell r="P699" t="str">
            <v>22325323242F262U61</v>
          </cell>
          <cell r="Q699" t="str">
            <v>4010105030211</v>
          </cell>
          <cell r="R699" t="str">
            <v>4</v>
          </cell>
          <cell r="S699" t="str">
            <v>225</v>
          </cell>
          <cell r="T699" t="str">
            <v>06</v>
          </cell>
          <cell r="U699" t="str">
            <v>20</v>
          </cell>
          <cell r="V699" t="str">
            <v>85269200</v>
          </cell>
          <cell r="W699" t="str">
            <v>DE</v>
          </cell>
          <cell r="X699" t="str">
            <v>W</v>
          </cell>
          <cell r="Y699" t="str">
            <v>607</v>
          </cell>
          <cell r="Z699" t="str">
            <v>EA</v>
          </cell>
          <cell r="AA699">
            <v>1</v>
          </cell>
          <cell r="AB699" t="str">
            <v>089 X 089 X 074</v>
          </cell>
          <cell r="AE699" t="str">
            <v>STK</v>
          </cell>
          <cell r="AF699">
            <v>1</v>
          </cell>
          <cell r="AG699">
            <v>19</v>
          </cell>
          <cell r="AH699">
            <v>1</v>
          </cell>
          <cell r="AI699" t="str">
            <v>STK</v>
          </cell>
          <cell r="AJ699" t="str">
            <v>PEHA Elektro GmbH &amp; Co. KG</v>
          </cell>
          <cell r="AK699" t="str">
            <v>PEHA Elektro GmbH &amp; Co. KG</v>
          </cell>
        </row>
        <row r="700">
          <cell r="C700" t="str">
            <v>D 20.450.022 FU-BLS N</v>
          </cell>
          <cell r="D700" t="str">
            <v>4851</v>
          </cell>
          <cell r="E700" t="str">
            <v>15</v>
          </cell>
          <cell r="F700" t="str">
            <v>1</v>
          </cell>
          <cell r="G700" t="str">
            <v>01</v>
          </cell>
          <cell r="H700" t="str">
            <v>01</v>
          </cell>
          <cell r="I700" t="str">
            <v>1</v>
          </cell>
          <cell r="J700">
            <v>1</v>
          </cell>
          <cell r="K700">
            <v>0.1</v>
          </cell>
          <cell r="L700">
            <v>0.1</v>
          </cell>
          <cell r="M700" t="str">
            <v>KG</v>
          </cell>
          <cell r="N700">
            <v>0</v>
          </cell>
          <cell r="P700" t="str">
            <v>22325323242F262U61</v>
          </cell>
          <cell r="Q700" t="str">
            <v>4010105030310</v>
          </cell>
          <cell r="R700" t="str">
            <v>4</v>
          </cell>
          <cell r="S700" t="str">
            <v>225</v>
          </cell>
          <cell r="T700" t="str">
            <v>06</v>
          </cell>
          <cell r="U700" t="str">
            <v>20</v>
          </cell>
          <cell r="V700" t="str">
            <v>85269200</v>
          </cell>
          <cell r="W700" t="str">
            <v>DE</v>
          </cell>
          <cell r="X700" t="str">
            <v>W</v>
          </cell>
          <cell r="Y700" t="str">
            <v>607</v>
          </cell>
          <cell r="Z700" t="str">
            <v>EA</v>
          </cell>
          <cell r="AA700">
            <v>1</v>
          </cell>
          <cell r="AB700" t="str">
            <v>90 X 90 X 70</v>
          </cell>
          <cell r="AE700" t="str">
            <v>STK</v>
          </cell>
          <cell r="AF700">
            <v>1</v>
          </cell>
          <cell r="AG700">
            <v>19</v>
          </cell>
          <cell r="AH700">
            <v>1</v>
          </cell>
          <cell r="AI700" t="str">
            <v>STK</v>
          </cell>
          <cell r="AJ700" t="str">
            <v>PEHA Elektro GmbH &amp; Co. KG</v>
          </cell>
          <cell r="AK700" t="str">
            <v>PEHA Elektro GmbH &amp; Co. KG</v>
          </cell>
        </row>
        <row r="701">
          <cell r="C701" t="str">
            <v>D 20.455.022 FU-BLS</v>
          </cell>
          <cell r="D701" t="str">
            <v>4851</v>
          </cell>
          <cell r="E701" t="str">
            <v>15</v>
          </cell>
          <cell r="F701" t="str">
            <v>1</v>
          </cell>
          <cell r="G701" t="str">
            <v>01</v>
          </cell>
          <cell r="H701" t="str">
            <v>01</v>
          </cell>
          <cell r="I701" t="str">
            <v>1</v>
          </cell>
          <cell r="J701">
            <v>1</v>
          </cell>
          <cell r="K701">
            <v>0.08</v>
          </cell>
          <cell r="L701">
            <v>7.8E-2</v>
          </cell>
          <cell r="M701" t="str">
            <v>KG</v>
          </cell>
          <cell r="N701">
            <v>0</v>
          </cell>
          <cell r="P701" t="str">
            <v>22325323242F262U61</v>
          </cell>
          <cell r="Q701" t="str">
            <v>4010105030419</v>
          </cell>
          <cell r="R701" t="str">
            <v>4</v>
          </cell>
          <cell r="S701" t="str">
            <v>225</v>
          </cell>
          <cell r="T701" t="str">
            <v>06</v>
          </cell>
          <cell r="U701" t="str">
            <v>20</v>
          </cell>
          <cell r="V701" t="str">
            <v>85269200</v>
          </cell>
          <cell r="W701" t="str">
            <v>DE</v>
          </cell>
          <cell r="X701" t="str">
            <v>W</v>
          </cell>
          <cell r="Y701" t="str">
            <v>607</v>
          </cell>
          <cell r="Z701" t="str">
            <v>EA</v>
          </cell>
          <cell r="AA701">
            <v>1</v>
          </cell>
          <cell r="AB701" t="str">
            <v>87 X 87 X 75</v>
          </cell>
          <cell r="AE701" t="str">
            <v>STK</v>
          </cell>
          <cell r="AF701">
            <v>1</v>
          </cell>
          <cell r="AG701">
            <v>19</v>
          </cell>
          <cell r="AH701">
            <v>1</v>
          </cell>
          <cell r="AI701" t="str">
            <v>STK</v>
          </cell>
          <cell r="AJ701" t="str">
            <v>PEHA Elektro GmbH &amp; Co. KG</v>
          </cell>
          <cell r="AK701" t="str">
            <v>PEHA Elektro GmbH &amp; Co. KG</v>
          </cell>
        </row>
        <row r="702">
          <cell r="C702" t="str">
            <v>D 20.455.022 FU-BLS JR</v>
          </cell>
          <cell r="D702" t="str">
            <v>4851</v>
          </cell>
          <cell r="E702" t="str">
            <v>15</v>
          </cell>
          <cell r="F702" t="str">
            <v>1</v>
          </cell>
          <cell r="G702" t="str">
            <v>01</v>
          </cell>
          <cell r="H702" t="str">
            <v>01</v>
          </cell>
          <cell r="I702" t="str">
            <v>1</v>
          </cell>
          <cell r="J702">
            <v>1</v>
          </cell>
          <cell r="K702">
            <v>0.08</v>
          </cell>
          <cell r="L702">
            <v>7.8E-2</v>
          </cell>
          <cell r="M702" t="str">
            <v>KG</v>
          </cell>
          <cell r="N702">
            <v>0</v>
          </cell>
          <cell r="P702" t="str">
            <v>22325323242F262U61</v>
          </cell>
          <cell r="Q702" t="str">
            <v>4010105030518</v>
          </cell>
          <cell r="R702" t="str">
            <v>4</v>
          </cell>
          <cell r="S702" t="str">
            <v>225</v>
          </cell>
          <cell r="T702" t="str">
            <v>06</v>
          </cell>
          <cell r="U702" t="str">
            <v>20</v>
          </cell>
          <cell r="V702" t="str">
            <v>85269200</v>
          </cell>
          <cell r="W702" t="str">
            <v>DE</v>
          </cell>
          <cell r="X702" t="str">
            <v>W</v>
          </cell>
          <cell r="Y702" t="str">
            <v>607</v>
          </cell>
          <cell r="Z702" t="str">
            <v>EA</v>
          </cell>
          <cell r="AA702">
            <v>1</v>
          </cell>
          <cell r="AB702" t="str">
            <v>88 X 86 X 75</v>
          </cell>
          <cell r="AE702" t="str">
            <v>STK</v>
          </cell>
          <cell r="AF702">
            <v>1</v>
          </cell>
          <cell r="AG702">
            <v>19</v>
          </cell>
          <cell r="AH702">
            <v>1</v>
          </cell>
          <cell r="AI702" t="str">
            <v>STK</v>
          </cell>
          <cell r="AJ702" t="str">
            <v>PEHA Elektro GmbH &amp; Co. KG</v>
          </cell>
          <cell r="AK702" t="str">
            <v>PEHA Elektro GmbH &amp; Co. KG</v>
          </cell>
        </row>
        <row r="703">
          <cell r="C703" t="str">
            <v>D 20.455.022 FU-BLS N</v>
          </cell>
          <cell r="D703" t="str">
            <v>4851</v>
          </cell>
          <cell r="E703" t="str">
            <v>15</v>
          </cell>
          <cell r="F703" t="str">
            <v>1</v>
          </cell>
          <cell r="G703" t="str">
            <v>01</v>
          </cell>
          <cell r="H703" t="str">
            <v>01</v>
          </cell>
          <cell r="I703" t="str">
            <v>1</v>
          </cell>
          <cell r="J703">
            <v>1</v>
          </cell>
          <cell r="K703">
            <v>0.1</v>
          </cell>
          <cell r="L703">
            <v>0.09</v>
          </cell>
          <cell r="M703" t="str">
            <v>KG</v>
          </cell>
          <cell r="N703">
            <v>0</v>
          </cell>
          <cell r="P703" t="str">
            <v>22325323242F262U61</v>
          </cell>
          <cell r="Q703" t="str">
            <v>4010105030617</v>
          </cell>
          <cell r="R703" t="str">
            <v>4</v>
          </cell>
          <cell r="S703" t="str">
            <v>225</v>
          </cell>
          <cell r="T703" t="str">
            <v>06</v>
          </cell>
          <cell r="U703" t="str">
            <v>20</v>
          </cell>
          <cell r="V703" t="str">
            <v>85269200</v>
          </cell>
          <cell r="W703" t="str">
            <v>DE</v>
          </cell>
          <cell r="X703" t="str">
            <v>W</v>
          </cell>
          <cell r="Y703" t="str">
            <v>607</v>
          </cell>
          <cell r="Z703" t="str">
            <v>EA</v>
          </cell>
          <cell r="AA703">
            <v>1</v>
          </cell>
          <cell r="AB703" t="str">
            <v>87 X 87 X 75</v>
          </cell>
          <cell r="AE703" t="str">
            <v>STK</v>
          </cell>
          <cell r="AF703">
            <v>1</v>
          </cell>
          <cell r="AG703">
            <v>19</v>
          </cell>
          <cell r="AH703">
            <v>1</v>
          </cell>
          <cell r="AI703" t="str">
            <v>STK</v>
          </cell>
          <cell r="AJ703" t="str">
            <v>PEHA Elektro GmbH &amp; Co. KG</v>
          </cell>
          <cell r="AK703" t="str">
            <v>PEHA Elektro GmbH &amp; Co. KG</v>
          </cell>
        </row>
        <row r="704">
          <cell r="C704" t="str">
            <v>D 20.450.192 FU-BLS</v>
          </cell>
          <cell r="D704" t="str">
            <v>4851</v>
          </cell>
          <cell r="E704" t="str">
            <v>15</v>
          </cell>
          <cell r="F704" t="str">
            <v>1</v>
          </cell>
          <cell r="G704" t="str">
            <v>08</v>
          </cell>
          <cell r="H704" t="str">
            <v>08</v>
          </cell>
          <cell r="I704" t="str">
            <v>8</v>
          </cell>
          <cell r="J704">
            <v>1</v>
          </cell>
          <cell r="K704">
            <v>1.7000000000000001E-2</v>
          </cell>
          <cell r="L704">
            <v>1.7000000000000001E-2</v>
          </cell>
          <cell r="M704" t="str">
            <v>KG</v>
          </cell>
          <cell r="N704">
            <v>0</v>
          </cell>
          <cell r="P704" t="str">
            <v>22325323242F262U61</v>
          </cell>
          <cell r="Q704" t="str">
            <v>4010105045116</v>
          </cell>
          <cell r="R704" t="str">
            <v>4</v>
          </cell>
          <cell r="S704" t="str">
            <v>225</v>
          </cell>
          <cell r="T704" t="str">
            <v>06</v>
          </cell>
          <cell r="U704" t="str">
            <v>20</v>
          </cell>
          <cell r="V704" t="str">
            <v>85269200</v>
          </cell>
          <cell r="W704" t="str">
            <v>DE</v>
          </cell>
          <cell r="X704" t="str">
            <v>C</v>
          </cell>
          <cell r="Y704" t="str">
            <v>607</v>
          </cell>
          <cell r="Z704" t="str">
            <v>EA</v>
          </cell>
          <cell r="AA704">
            <v>1</v>
          </cell>
          <cell r="AB704" t="str">
            <v>089 X 089 X 074</v>
          </cell>
          <cell r="AE704" t="str">
            <v>STK</v>
          </cell>
          <cell r="AF704">
            <v>1</v>
          </cell>
          <cell r="AG704">
            <v>19</v>
          </cell>
          <cell r="AH704">
            <v>1</v>
          </cell>
          <cell r="AI704" t="str">
            <v>STK</v>
          </cell>
          <cell r="AJ704" t="str">
            <v>PEHA Elektro GmbH &amp; Co. KG</v>
          </cell>
          <cell r="AK704" t="str">
            <v>PEHA Elektro GmbH &amp; Co. KG</v>
          </cell>
        </row>
        <row r="705">
          <cell r="C705" t="str">
            <v>D 20.450.192 FU-BLS JR</v>
          </cell>
          <cell r="D705" t="str">
            <v>4851</v>
          </cell>
          <cell r="E705" t="str">
            <v>15</v>
          </cell>
          <cell r="F705" t="str">
            <v>1</v>
          </cell>
          <cell r="G705" t="str">
            <v>01</v>
          </cell>
          <cell r="H705" t="str">
            <v>01</v>
          </cell>
          <cell r="I705" t="str">
            <v>1</v>
          </cell>
          <cell r="J705">
            <v>1</v>
          </cell>
          <cell r="K705">
            <v>8.7999999999999995E-2</v>
          </cell>
          <cell r="L705">
            <v>8.7999999999999995E-2</v>
          </cell>
          <cell r="M705" t="str">
            <v>KG</v>
          </cell>
          <cell r="N705">
            <v>0</v>
          </cell>
          <cell r="P705" t="str">
            <v>22325323242F262U61</v>
          </cell>
          <cell r="Q705" t="str">
            <v>4010105045215</v>
          </cell>
          <cell r="R705" t="str">
            <v>4</v>
          </cell>
          <cell r="S705" t="str">
            <v>225</v>
          </cell>
          <cell r="T705" t="str">
            <v>06</v>
          </cell>
          <cell r="U705" t="str">
            <v>20</v>
          </cell>
          <cell r="V705" t="str">
            <v>85269200</v>
          </cell>
          <cell r="W705" t="str">
            <v>DE</v>
          </cell>
          <cell r="X705" t="str">
            <v>C</v>
          </cell>
          <cell r="Y705" t="str">
            <v>607</v>
          </cell>
          <cell r="Z705" t="str">
            <v>EA</v>
          </cell>
          <cell r="AA705">
            <v>1</v>
          </cell>
          <cell r="AB705" t="str">
            <v>089 X 089 X 074</v>
          </cell>
          <cell r="AE705" t="str">
            <v>STK</v>
          </cell>
          <cell r="AF705">
            <v>1</v>
          </cell>
          <cell r="AG705">
            <v>19</v>
          </cell>
          <cell r="AH705">
            <v>1</v>
          </cell>
          <cell r="AI705" t="str">
            <v>STK</v>
          </cell>
          <cell r="AJ705" t="str">
            <v>PEHA Elektro GmbH &amp; Co. KG</v>
          </cell>
          <cell r="AK705" t="str">
            <v>PEHA Elektro GmbH &amp; Co. KG</v>
          </cell>
        </row>
        <row r="706">
          <cell r="C706" t="str">
            <v>D 20.450.192 FU-BLS N</v>
          </cell>
          <cell r="D706" t="str">
            <v>4851</v>
          </cell>
          <cell r="E706" t="str">
            <v>15</v>
          </cell>
          <cell r="F706" t="str">
            <v>1</v>
          </cell>
          <cell r="G706" t="str">
            <v>01</v>
          </cell>
          <cell r="H706" t="str">
            <v>01</v>
          </cell>
          <cell r="I706" t="str">
            <v>1</v>
          </cell>
          <cell r="J706">
            <v>1</v>
          </cell>
          <cell r="K706">
            <v>8.1000000000000003E-2</v>
          </cell>
          <cell r="L706">
            <v>0.08</v>
          </cell>
          <cell r="M706" t="str">
            <v>KG</v>
          </cell>
          <cell r="N706">
            <v>0</v>
          </cell>
          <cell r="P706" t="str">
            <v>22325323242F262U61</v>
          </cell>
          <cell r="Q706" t="str">
            <v>4010105045314</v>
          </cell>
          <cell r="R706" t="str">
            <v>4</v>
          </cell>
          <cell r="S706" t="str">
            <v>225</v>
          </cell>
          <cell r="T706" t="str">
            <v>06</v>
          </cell>
          <cell r="U706" t="str">
            <v>20</v>
          </cell>
          <cell r="V706" t="str">
            <v>85269200</v>
          </cell>
          <cell r="W706" t="str">
            <v>DE</v>
          </cell>
          <cell r="X706" t="str">
            <v>C</v>
          </cell>
          <cell r="Y706" t="str">
            <v>607</v>
          </cell>
          <cell r="Z706" t="str">
            <v>EA</v>
          </cell>
          <cell r="AA706">
            <v>1</v>
          </cell>
          <cell r="AB706" t="str">
            <v>90 X 90 X 75</v>
          </cell>
          <cell r="AE706" t="str">
            <v>STK</v>
          </cell>
          <cell r="AF706">
            <v>1</v>
          </cell>
          <cell r="AG706">
            <v>19</v>
          </cell>
          <cell r="AH706">
            <v>1</v>
          </cell>
          <cell r="AI706" t="str">
            <v>STK</v>
          </cell>
          <cell r="AJ706" t="str">
            <v>PEHA Elektro GmbH &amp; Co. KG</v>
          </cell>
          <cell r="AK706" t="str">
            <v>PEHA Elektro GmbH &amp; Co. KG</v>
          </cell>
        </row>
        <row r="707">
          <cell r="C707" t="str">
            <v>D 20.455.192 FU-BLS</v>
          </cell>
          <cell r="D707" t="str">
            <v>4851</v>
          </cell>
          <cell r="E707" t="str">
            <v>15</v>
          </cell>
          <cell r="F707" t="str">
            <v>1</v>
          </cell>
          <cell r="G707" t="str">
            <v>08</v>
          </cell>
          <cell r="H707" t="str">
            <v>08</v>
          </cell>
          <cell r="I707" t="str">
            <v>8</v>
          </cell>
          <cell r="J707">
            <v>1</v>
          </cell>
          <cell r="K707">
            <v>0.08</v>
          </cell>
          <cell r="L707">
            <v>0.08</v>
          </cell>
          <cell r="M707" t="str">
            <v>KG</v>
          </cell>
          <cell r="N707">
            <v>0</v>
          </cell>
          <cell r="P707" t="str">
            <v>22325323242F262U61</v>
          </cell>
          <cell r="Q707" t="str">
            <v>4010105045413</v>
          </cell>
          <cell r="R707" t="str">
            <v>4</v>
          </cell>
          <cell r="S707" t="str">
            <v>225</v>
          </cell>
          <cell r="T707" t="str">
            <v>06</v>
          </cell>
          <cell r="U707" t="str">
            <v>20</v>
          </cell>
          <cell r="V707" t="str">
            <v>85269200</v>
          </cell>
          <cell r="W707" t="str">
            <v>DE</v>
          </cell>
          <cell r="X707" t="str">
            <v>C</v>
          </cell>
          <cell r="Y707" t="str">
            <v>607</v>
          </cell>
          <cell r="Z707" t="str">
            <v>EA</v>
          </cell>
          <cell r="AA707">
            <v>1</v>
          </cell>
          <cell r="AB707" t="str">
            <v>90 X 85 X 70</v>
          </cell>
          <cell r="AE707" t="str">
            <v>STK</v>
          </cell>
          <cell r="AF707">
            <v>1</v>
          </cell>
          <cell r="AG707">
            <v>19</v>
          </cell>
          <cell r="AH707">
            <v>1</v>
          </cell>
          <cell r="AI707" t="str">
            <v>STK</v>
          </cell>
          <cell r="AJ707" t="str">
            <v>PEHA Elektro GmbH &amp; Co. KG</v>
          </cell>
          <cell r="AK707" t="str">
            <v>PEHA Elektro GmbH &amp; Co. KG</v>
          </cell>
        </row>
        <row r="708">
          <cell r="C708" t="str">
            <v>D 20.455.192 FU-BLS JR</v>
          </cell>
          <cell r="D708" t="str">
            <v>4851</v>
          </cell>
          <cell r="E708" t="str">
            <v>15</v>
          </cell>
          <cell r="F708" t="str">
            <v>1</v>
          </cell>
          <cell r="G708" t="str">
            <v>08</v>
          </cell>
          <cell r="H708" t="str">
            <v>08</v>
          </cell>
          <cell r="I708" t="str">
            <v>1</v>
          </cell>
          <cell r="J708">
            <v>1</v>
          </cell>
          <cell r="K708">
            <v>8.7999999999999995E-2</v>
          </cell>
          <cell r="L708">
            <v>8.7999999999999995E-2</v>
          </cell>
          <cell r="M708" t="str">
            <v>KG</v>
          </cell>
          <cell r="N708">
            <v>0</v>
          </cell>
          <cell r="P708" t="str">
            <v>22325323242F262U61</v>
          </cell>
          <cell r="Q708" t="str">
            <v>4010105045512</v>
          </cell>
          <cell r="R708" t="str">
            <v>4</v>
          </cell>
          <cell r="S708" t="str">
            <v>225</v>
          </cell>
          <cell r="T708" t="str">
            <v>06</v>
          </cell>
          <cell r="U708" t="str">
            <v>20</v>
          </cell>
          <cell r="V708" t="str">
            <v>85269200</v>
          </cell>
          <cell r="W708" t="str">
            <v>DE</v>
          </cell>
          <cell r="X708" t="str">
            <v>C</v>
          </cell>
          <cell r="Y708" t="str">
            <v>607</v>
          </cell>
          <cell r="Z708" t="str">
            <v>EA</v>
          </cell>
          <cell r="AA708">
            <v>1</v>
          </cell>
          <cell r="AB708" t="str">
            <v>089 X 089 X 074</v>
          </cell>
          <cell r="AE708" t="str">
            <v>STK</v>
          </cell>
          <cell r="AF708">
            <v>1</v>
          </cell>
          <cell r="AG708">
            <v>19</v>
          </cell>
          <cell r="AH708">
            <v>1</v>
          </cell>
          <cell r="AI708" t="str">
            <v>STK</v>
          </cell>
          <cell r="AJ708" t="str">
            <v>PEHA Elektro GmbH &amp; Co. KG</v>
          </cell>
          <cell r="AK708" t="str">
            <v>PEHA Elektro GmbH &amp; Co. KG</v>
          </cell>
        </row>
        <row r="709">
          <cell r="C709" t="str">
            <v>D 20.455.192 FU-BLS N</v>
          </cell>
          <cell r="D709" t="str">
            <v>4851</v>
          </cell>
          <cell r="E709" t="str">
            <v>15</v>
          </cell>
          <cell r="F709" t="str">
            <v>1</v>
          </cell>
          <cell r="G709" t="str">
            <v>01</v>
          </cell>
          <cell r="H709" t="str">
            <v>01</v>
          </cell>
          <cell r="I709" t="str">
            <v>1</v>
          </cell>
          <cell r="J709">
            <v>1</v>
          </cell>
          <cell r="K709">
            <v>0.08</v>
          </cell>
          <cell r="L709">
            <v>0.08</v>
          </cell>
          <cell r="M709" t="str">
            <v>KG</v>
          </cell>
          <cell r="N709">
            <v>0</v>
          </cell>
          <cell r="P709" t="str">
            <v>22325323242F262U61</v>
          </cell>
          <cell r="Q709" t="str">
            <v>4010105045611</v>
          </cell>
          <cell r="R709" t="str">
            <v>4</v>
          </cell>
          <cell r="S709" t="str">
            <v>225</v>
          </cell>
          <cell r="T709" t="str">
            <v>06</v>
          </cell>
          <cell r="U709" t="str">
            <v>20</v>
          </cell>
          <cell r="V709" t="str">
            <v>85269200</v>
          </cell>
          <cell r="W709" t="str">
            <v>DE</v>
          </cell>
          <cell r="X709" t="str">
            <v>C</v>
          </cell>
          <cell r="Y709" t="str">
            <v>607</v>
          </cell>
          <cell r="Z709" t="str">
            <v>EA</v>
          </cell>
          <cell r="AA709">
            <v>1</v>
          </cell>
          <cell r="AB709" t="str">
            <v>85 X 85 X 70</v>
          </cell>
          <cell r="AE709" t="str">
            <v>STK</v>
          </cell>
          <cell r="AF709">
            <v>1</v>
          </cell>
          <cell r="AG709">
            <v>19</v>
          </cell>
          <cell r="AH709">
            <v>1</v>
          </cell>
          <cell r="AI709" t="str">
            <v>STK</v>
          </cell>
          <cell r="AJ709" t="str">
            <v>PEHA Elektro GmbH &amp; Co. KG</v>
          </cell>
          <cell r="AK709" t="str">
            <v>PEHA Elektro GmbH &amp; Co. KG</v>
          </cell>
        </row>
        <row r="710">
          <cell r="C710" t="str">
            <v>D 20.450.702 FU-BLS</v>
          </cell>
          <cell r="D710" t="str">
            <v>4851</v>
          </cell>
          <cell r="E710" t="str">
            <v>15</v>
          </cell>
          <cell r="F710" t="str">
            <v>1</v>
          </cell>
          <cell r="G710" t="str">
            <v>01</v>
          </cell>
          <cell r="H710" t="str">
            <v>01</v>
          </cell>
          <cell r="I710" t="str">
            <v>1</v>
          </cell>
          <cell r="J710">
            <v>1</v>
          </cell>
          <cell r="K710">
            <v>1.6E-2</v>
          </cell>
          <cell r="L710">
            <v>1.6E-2</v>
          </cell>
          <cell r="M710" t="str">
            <v>KG</v>
          </cell>
          <cell r="N710">
            <v>0</v>
          </cell>
          <cell r="P710" t="str">
            <v>22325323242F262U61</v>
          </cell>
          <cell r="Q710" t="str">
            <v>4010105060119</v>
          </cell>
          <cell r="R710" t="str">
            <v>4</v>
          </cell>
          <cell r="S710" t="str">
            <v>225</v>
          </cell>
          <cell r="T710" t="str">
            <v>06</v>
          </cell>
          <cell r="U710" t="str">
            <v>20</v>
          </cell>
          <cell r="V710" t="str">
            <v>85269200</v>
          </cell>
          <cell r="W710" t="str">
            <v>DE</v>
          </cell>
          <cell r="X710" t="str">
            <v>C</v>
          </cell>
          <cell r="Y710" t="str">
            <v>607</v>
          </cell>
          <cell r="Z710" t="str">
            <v>EA</v>
          </cell>
          <cell r="AA710">
            <v>1</v>
          </cell>
          <cell r="AB710" t="str">
            <v>089 X 089 X 074</v>
          </cell>
          <cell r="AE710" t="str">
            <v>STK</v>
          </cell>
          <cell r="AF710">
            <v>1</v>
          </cell>
          <cell r="AG710">
            <v>19</v>
          </cell>
          <cell r="AH710">
            <v>1</v>
          </cell>
          <cell r="AI710" t="str">
            <v>STK</v>
          </cell>
          <cell r="AJ710" t="str">
            <v>PEHA Elektro GmbH &amp; Co. KG</v>
          </cell>
          <cell r="AK710" t="str">
            <v>PEHA Elektro GmbH &amp; Co. KG</v>
          </cell>
        </row>
        <row r="711">
          <cell r="C711" t="str">
            <v>D 20.450.702 FU-BLS JR</v>
          </cell>
          <cell r="D711" t="str">
            <v>4851</v>
          </cell>
          <cell r="E711" t="str">
            <v>15</v>
          </cell>
          <cell r="F711" t="str">
            <v>1</v>
          </cell>
          <cell r="G711" t="str">
            <v>01</v>
          </cell>
          <cell r="H711" t="str">
            <v>01</v>
          </cell>
          <cell r="I711" t="str">
            <v>1</v>
          </cell>
          <cell r="J711">
            <v>1</v>
          </cell>
          <cell r="K711">
            <v>0.1</v>
          </cell>
          <cell r="L711">
            <v>0.1</v>
          </cell>
          <cell r="M711" t="str">
            <v>KG</v>
          </cell>
          <cell r="N711">
            <v>0</v>
          </cell>
          <cell r="P711" t="str">
            <v>22325323242F262U61</v>
          </cell>
          <cell r="Q711" t="str">
            <v>4010105060218</v>
          </cell>
          <cell r="R711" t="str">
            <v>4</v>
          </cell>
          <cell r="S711" t="str">
            <v>225</v>
          </cell>
          <cell r="T711" t="str">
            <v>06</v>
          </cell>
          <cell r="U711" t="str">
            <v>20</v>
          </cell>
          <cell r="V711" t="str">
            <v>85269200</v>
          </cell>
          <cell r="W711" t="str">
            <v>DE</v>
          </cell>
          <cell r="X711" t="str">
            <v>C</v>
          </cell>
          <cell r="Y711" t="str">
            <v>607</v>
          </cell>
          <cell r="Z711" t="str">
            <v>EA</v>
          </cell>
          <cell r="AA711">
            <v>1</v>
          </cell>
          <cell r="AB711" t="str">
            <v>089 X 089 X 074</v>
          </cell>
          <cell r="AE711" t="str">
            <v>STK</v>
          </cell>
          <cell r="AF711">
            <v>1</v>
          </cell>
          <cell r="AG711">
            <v>19</v>
          </cell>
          <cell r="AH711">
            <v>1</v>
          </cell>
          <cell r="AI711" t="str">
            <v>STK</v>
          </cell>
          <cell r="AJ711" t="str">
            <v>PEHA Elektro GmbH &amp; Co. KG</v>
          </cell>
          <cell r="AK711" t="str">
            <v>PEHA Elektro GmbH &amp; Co. KG</v>
          </cell>
        </row>
        <row r="712">
          <cell r="C712" t="str">
            <v>D 20.450.702 FU-BLS N</v>
          </cell>
          <cell r="D712" t="str">
            <v>4851</v>
          </cell>
          <cell r="E712" t="str">
            <v>15</v>
          </cell>
          <cell r="F712" t="str">
            <v>1</v>
          </cell>
          <cell r="G712" t="str">
            <v>01</v>
          </cell>
          <cell r="H712" t="str">
            <v>01</v>
          </cell>
          <cell r="I712" t="str">
            <v>1</v>
          </cell>
          <cell r="J712">
            <v>1</v>
          </cell>
          <cell r="K712">
            <v>0.1</v>
          </cell>
          <cell r="L712">
            <v>0.1</v>
          </cell>
          <cell r="M712" t="str">
            <v>KG</v>
          </cell>
          <cell r="N712">
            <v>0</v>
          </cell>
          <cell r="P712" t="str">
            <v>22325323242F262U61</v>
          </cell>
          <cell r="Q712" t="str">
            <v>4010105060317</v>
          </cell>
          <cell r="R712" t="str">
            <v>4</v>
          </cell>
          <cell r="S712" t="str">
            <v>225</v>
          </cell>
          <cell r="T712" t="str">
            <v>06</v>
          </cell>
          <cell r="U712" t="str">
            <v>20</v>
          </cell>
          <cell r="V712" t="str">
            <v>85269200</v>
          </cell>
          <cell r="W712" t="str">
            <v>DE</v>
          </cell>
          <cell r="X712" t="str">
            <v>C</v>
          </cell>
          <cell r="Y712" t="str">
            <v>607</v>
          </cell>
          <cell r="Z712" t="str">
            <v>EA</v>
          </cell>
          <cell r="AA712">
            <v>1</v>
          </cell>
          <cell r="AB712" t="str">
            <v>089 X 089 X 074</v>
          </cell>
          <cell r="AE712" t="str">
            <v>STK</v>
          </cell>
          <cell r="AF712">
            <v>1</v>
          </cell>
          <cell r="AG712">
            <v>19</v>
          </cell>
          <cell r="AH712">
            <v>1</v>
          </cell>
          <cell r="AI712" t="str">
            <v>STK</v>
          </cell>
          <cell r="AJ712" t="str">
            <v>PEHA Elektro GmbH &amp; Co. KG</v>
          </cell>
          <cell r="AK712" t="str">
            <v>PEHA Elektro GmbH &amp; Co. KG</v>
          </cell>
        </row>
        <row r="713">
          <cell r="C713" t="str">
            <v>D 20.455.702 FU-BLS</v>
          </cell>
          <cell r="D713" t="str">
            <v>4851</v>
          </cell>
          <cell r="E713" t="str">
            <v>15</v>
          </cell>
          <cell r="F713" t="str">
            <v>1</v>
          </cell>
          <cell r="G713" t="str">
            <v>01</v>
          </cell>
          <cell r="H713" t="str">
            <v>01</v>
          </cell>
          <cell r="I713" t="str">
            <v>1</v>
          </cell>
          <cell r="J713">
            <v>1</v>
          </cell>
          <cell r="K713">
            <v>9.0999999999999998E-2</v>
          </cell>
          <cell r="L713">
            <v>0.09</v>
          </cell>
          <cell r="M713" t="str">
            <v>KG</v>
          </cell>
          <cell r="N713">
            <v>0</v>
          </cell>
          <cell r="P713" t="str">
            <v>22325323242F262U61</v>
          </cell>
          <cell r="Q713" t="str">
            <v>4010105060416</v>
          </cell>
          <cell r="R713" t="str">
            <v>4</v>
          </cell>
          <cell r="S713" t="str">
            <v>225</v>
          </cell>
          <cell r="T713" t="str">
            <v>06</v>
          </cell>
          <cell r="U713" t="str">
            <v>20</v>
          </cell>
          <cell r="V713" t="str">
            <v>85269200</v>
          </cell>
          <cell r="W713" t="str">
            <v>DE</v>
          </cell>
          <cell r="X713" t="str">
            <v>C</v>
          </cell>
          <cell r="Y713" t="str">
            <v>607</v>
          </cell>
          <cell r="Z713" t="str">
            <v>EA</v>
          </cell>
          <cell r="AA713">
            <v>1</v>
          </cell>
          <cell r="AB713" t="str">
            <v>89 X 89 X 74</v>
          </cell>
          <cell r="AE713" t="str">
            <v>STK</v>
          </cell>
          <cell r="AF713">
            <v>1</v>
          </cell>
          <cell r="AG713">
            <v>19</v>
          </cell>
          <cell r="AH713">
            <v>1</v>
          </cell>
          <cell r="AI713" t="str">
            <v>STK</v>
          </cell>
          <cell r="AJ713" t="str">
            <v>PEHA Elektro GmbH &amp; Co. KG</v>
          </cell>
          <cell r="AK713" t="str">
            <v>PEHA Elektro GmbH &amp; Co. KG</v>
          </cell>
        </row>
        <row r="714">
          <cell r="C714" t="str">
            <v>D 20.455.702 FU-BLS JR</v>
          </cell>
          <cell r="D714" t="str">
            <v>4851</v>
          </cell>
          <cell r="E714" t="str">
            <v>15</v>
          </cell>
          <cell r="F714" t="str">
            <v>1</v>
          </cell>
          <cell r="G714" t="str">
            <v>01</v>
          </cell>
          <cell r="H714" t="str">
            <v>01</v>
          </cell>
          <cell r="I714" t="str">
            <v>1</v>
          </cell>
          <cell r="J714">
            <v>1</v>
          </cell>
          <cell r="K714">
            <v>9.0999999999999998E-2</v>
          </cell>
          <cell r="L714">
            <v>9.0999999999999998E-2</v>
          </cell>
          <cell r="M714" t="str">
            <v>KG</v>
          </cell>
          <cell r="N714">
            <v>0</v>
          </cell>
          <cell r="P714" t="str">
            <v>22325323242F262U61</v>
          </cell>
          <cell r="Q714" t="str">
            <v>4010105060515</v>
          </cell>
          <cell r="R714" t="str">
            <v>4</v>
          </cell>
          <cell r="S714" t="str">
            <v>225</v>
          </cell>
          <cell r="T714" t="str">
            <v>06</v>
          </cell>
          <cell r="U714" t="str">
            <v>20</v>
          </cell>
          <cell r="V714" t="str">
            <v>85269200</v>
          </cell>
          <cell r="W714" t="str">
            <v>DE</v>
          </cell>
          <cell r="X714" t="str">
            <v>C</v>
          </cell>
          <cell r="Y714" t="str">
            <v>607</v>
          </cell>
          <cell r="Z714" t="str">
            <v>EA</v>
          </cell>
          <cell r="AA714">
            <v>1</v>
          </cell>
          <cell r="AB714" t="str">
            <v>89 X 89 X 74</v>
          </cell>
          <cell r="AE714" t="str">
            <v>STK</v>
          </cell>
          <cell r="AF714">
            <v>1</v>
          </cell>
          <cell r="AG714">
            <v>19</v>
          </cell>
          <cell r="AH714">
            <v>1</v>
          </cell>
          <cell r="AI714" t="str">
            <v>STK</v>
          </cell>
          <cell r="AJ714" t="str">
            <v>PEHA Elektro GmbH &amp; Co. KG</v>
          </cell>
          <cell r="AK714" t="str">
            <v>PEHA Elektro GmbH &amp; Co. KG</v>
          </cell>
        </row>
        <row r="715">
          <cell r="C715" t="str">
            <v>D 20.455.702 FU-BLS N</v>
          </cell>
          <cell r="D715" t="str">
            <v>4851</v>
          </cell>
          <cell r="E715" t="str">
            <v>15</v>
          </cell>
          <cell r="F715" t="str">
            <v>1</v>
          </cell>
          <cell r="G715" t="str">
            <v>01</v>
          </cell>
          <cell r="H715" t="str">
            <v>01</v>
          </cell>
          <cell r="I715" t="str">
            <v>1</v>
          </cell>
          <cell r="J715">
            <v>1</v>
          </cell>
          <cell r="K715">
            <v>8.8999999999999996E-2</v>
          </cell>
          <cell r="L715">
            <v>8.8999999999999996E-2</v>
          </cell>
          <cell r="M715" t="str">
            <v>KG</v>
          </cell>
          <cell r="N715">
            <v>0</v>
          </cell>
          <cell r="P715" t="str">
            <v>22325323242F262U61</v>
          </cell>
          <cell r="Q715" t="str">
            <v>4010105060614</v>
          </cell>
          <cell r="R715" t="str">
            <v>4</v>
          </cell>
          <cell r="S715" t="str">
            <v>225</v>
          </cell>
          <cell r="T715" t="str">
            <v>06</v>
          </cell>
          <cell r="U715" t="str">
            <v>20</v>
          </cell>
          <cell r="V715" t="str">
            <v>85269200</v>
          </cell>
          <cell r="W715" t="str">
            <v>DE</v>
          </cell>
          <cell r="X715" t="str">
            <v>C</v>
          </cell>
          <cell r="Y715" t="str">
            <v>607</v>
          </cell>
          <cell r="Z715" t="str">
            <v>EA</v>
          </cell>
          <cell r="AA715">
            <v>1</v>
          </cell>
          <cell r="AB715" t="str">
            <v>89 X 89 X 74</v>
          </cell>
          <cell r="AE715" t="str">
            <v>STK</v>
          </cell>
          <cell r="AF715">
            <v>1</v>
          </cell>
          <cell r="AG715">
            <v>19</v>
          </cell>
          <cell r="AH715">
            <v>1</v>
          </cell>
          <cell r="AI715" t="str">
            <v>STK</v>
          </cell>
          <cell r="AJ715" t="str">
            <v>PEHA Elektro GmbH &amp; Co. KG</v>
          </cell>
          <cell r="AK715" t="str">
            <v>PEHA Elektro GmbH &amp; Co. KG</v>
          </cell>
        </row>
        <row r="716">
          <cell r="C716" t="str">
            <v>D 20.450.56</v>
          </cell>
          <cell r="D716" t="str">
            <v>4851</v>
          </cell>
          <cell r="E716" t="str">
            <v>15</v>
          </cell>
          <cell r="F716" t="str">
            <v>1</v>
          </cell>
          <cell r="G716" t="str">
            <v>01</v>
          </cell>
          <cell r="H716" t="str">
            <v>01</v>
          </cell>
          <cell r="I716" t="str">
            <v>1</v>
          </cell>
          <cell r="J716">
            <v>1</v>
          </cell>
          <cell r="K716">
            <v>1E-3</v>
          </cell>
          <cell r="L716">
            <v>1E-3</v>
          </cell>
          <cell r="M716" t="str">
            <v>KG</v>
          </cell>
          <cell r="N716">
            <v>0</v>
          </cell>
          <cell r="P716" t="str">
            <v>22325323242F262U61</v>
          </cell>
          <cell r="Q716" t="str">
            <v>4010105130010</v>
          </cell>
          <cell r="R716" t="str">
            <v>4</v>
          </cell>
          <cell r="S716" t="str">
            <v>225</v>
          </cell>
          <cell r="T716" t="str">
            <v>06</v>
          </cell>
          <cell r="U716" t="str">
            <v>29</v>
          </cell>
          <cell r="V716" t="str">
            <v>85389099</v>
          </cell>
          <cell r="W716" t="str">
            <v>DE</v>
          </cell>
          <cell r="X716" t="str">
            <v>C</v>
          </cell>
          <cell r="Y716" t="str">
            <v>607</v>
          </cell>
          <cell r="Z716" t="str">
            <v>EA</v>
          </cell>
          <cell r="AA716">
            <v>1</v>
          </cell>
          <cell r="AB716" t="str">
            <v>072 X 036 X 093</v>
          </cell>
          <cell r="AE716" t="str">
            <v>STK</v>
          </cell>
          <cell r="AF716">
            <v>1</v>
          </cell>
          <cell r="AG716">
            <v>19</v>
          </cell>
          <cell r="AH716">
            <v>1</v>
          </cell>
          <cell r="AI716" t="str">
            <v>STK</v>
          </cell>
          <cell r="AJ716" t="str">
            <v>PEHA Elektro GmbH &amp; Co. KG</v>
          </cell>
          <cell r="AK716" t="str">
            <v>PEHA Elektro GmbH &amp; Co. KG</v>
          </cell>
        </row>
        <row r="717">
          <cell r="C717" t="str">
            <v>D 20.450.02 FU-BLS N</v>
          </cell>
          <cell r="D717" t="str">
            <v>4851</v>
          </cell>
          <cell r="E717" t="str">
            <v>15</v>
          </cell>
          <cell r="F717" t="str">
            <v>1</v>
          </cell>
          <cell r="G717" t="str">
            <v>01</v>
          </cell>
          <cell r="H717" t="str">
            <v>01</v>
          </cell>
          <cell r="I717" t="str">
            <v>1</v>
          </cell>
          <cell r="J717">
            <v>1</v>
          </cell>
          <cell r="K717">
            <v>9.0999999999999998E-2</v>
          </cell>
          <cell r="L717">
            <v>9.0999999999999998E-2</v>
          </cell>
          <cell r="M717" t="str">
            <v>KG</v>
          </cell>
          <cell r="N717">
            <v>0</v>
          </cell>
          <cell r="P717" t="str">
            <v>22325323242F262U61</v>
          </cell>
          <cell r="Q717" t="str">
            <v>4010105130119</v>
          </cell>
          <cell r="R717" t="str">
            <v>3</v>
          </cell>
          <cell r="S717" t="str">
            <v>223</v>
          </cell>
          <cell r="T717" t="str">
            <v>06</v>
          </cell>
          <cell r="U717" t="str">
            <v>20</v>
          </cell>
          <cell r="V717" t="str">
            <v>85269200</v>
          </cell>
          <cell r="W717" t="str">
            <v>DE</v>
          </cell>
          <cell r="X717" t="str">
            <v>W</v>
          </cell>
          <cell r="Y717" t="str">
            <v>607</v>
          </cell>
          <cell r="Z717" t="str">
            <v>EA</v>
          </cell>
          <cell r="AA717">
            <v>1</v>
          </cell>
          <cell r="AB717" t="str">
            <v>89 X 89 X 74</v>
          </cell>
          <cell r="AE717" t="str">
            <v>STK</v>
          </cell>
          <cell r="AF717">
            <v>1</v>
          </cell>
          <cell r="AG717">
            <v>19</v>
          </cell>
          <cell r="AH717">
            <v>1</v>
          </cell>
          <cell r="AI717" t="str">
            <v>STK</v>
          </cell>
          <cell r="AJ717" t="str">
            <v>PEHA Elektro GmbH &amp; Co. KG</v>
          </cell>
          <cell r="AK717" t="str">
            <v>PEHA Elektro GmbH &amp; Co. KG</v>
          </cell>
        </row>
        <row r="718">
          <cell r="C718" t="str">
            <v>D 20.450.21 FU-BLS N</v>
          </cell>
          <cell r="D718" t="str">
            <v>4851</v>
          </cell>
          <cell r="E718" t="str">
            <v>15</v>
          </cell>
          <cell r="F718" t="str">
            <v>1</v>
          </cell>
          <cell r="G718" t="str">
            <v>01</v>
          </cell>
          <cell r="H718" t="str">
            <v>01</v>
          </cell>
          <cell r="I718" t="str">
            <v>1</v>
          </cell>
          <cell r="J718">
            <v>1</v>
          </cell>
          <cell r="K718">
            <v>0.09</v>
          </cell>
          <cell r="L718">
            <v>0.09</v>
          </cell>
          <cell r="M718" t="str">
            <v>KG</v>
          </cell>
          <cell r="N718">
            <v>0</v>
          </cell>
          <cell r="P718" t="str">
            <v>22325323242F262U61</v>
          </cell>
          <cell r="Q718" t="str">
            <v>4010105130218</v>
          </cell>
          <cell r="R718" t="str">
            <v>3</v>
          </cell>
          <cell r="S718" t="str">
            <v>225</v>
          </cell>
          <cell r="T718" t="str">
            <v>06</v>
          </cell>
          <cell r="U718" t="str">
            <v>20</v>
          </cell>
          <cell r="V718" t="str">
            <v>85269200</v>
          </cell>
          <cell r="W718" t="str">
            <v>DE</v>
          </cell>
          <cell r="X718" t="str">
            <v>W</v>
          </cell>
          <cell r="Y718" t="str">
            <v>607</v>
          </cell>
          <cell r="Z718" t="str">
            <v>EA</v>
          </cell>
          <cell r="AA718">
            <v>1</v>
          </cell>
          <cell r="AB718" t="str">
            <v>89 X 89 X 74</v>
          </cell>
          <cell r="AE718" t="str">
            <v>STK</v>
          </cell>
          <cell r="AF718">
            <v>1</v>
          </cell>
          <cell r="AG718">
            <v>19</v>
          </cell>
          <cell r="AH718">
            <v>1</v>
          </cell>
          <cell r="AI718" t="str">
            <v>STK</v>
          </cell>
          <cell r="AJ718" t="str">
            <v>PEHA Elektro GmbH &amp; Co. KG</v>
          </cell>
          <cell r="AK718" t="str">
            <v>PEHA Elektro GmbH &amp; Co. KG</v>
          </cell>
        </row>
        <row r="719">
          <cell r="C719" t="str">
            <v>D 20.450.70 FU-BLS N</v>
          </cell>
          <cell r="D719" t="str">
            <v>4851</v>
          </cell>
          <cell r="E719" t="str">
            <v>15</v>
          </cell>
          <cell r="F719" t="str">
            <v>1</v>
          </cell>
          <cell r="G719" t="str">
            <v>01</v>
          </cell>
          <cell r="H719" t="str">
            <v>01</v>
          </cell>
          <cell r="I719" t="str">
            <v>1</v>
          </cell>
          <cell r="J719">
            <v>1</v>
          </cell>
          <cell r="K719">
            <v>8.7999999999999995E-2</v>
          </cell>
          <cell r="L719">
            <v>8.7999999999999995E-2</v>
          </cell>
          <cell r="M719" t="str">
            <v>KG</v>
          </cell>
          <cell r="N719">
            <v>0</v>
          </cell>
          <cell r="P719" t="str">
            <v>22325323242F262U61</v>
          </cell>
          <cell r="Q719" t="str">
            <v>4010105130317</v>
          </cell>
          <cell r="R719" t="str">
            <v>3</v>
          </cell>
          <cell r="S719" t="str">
            <v>225</v>
          </cell>
          <cell r="T719" t="str">
            <v>06</v>
          </cell>
          <cell r="U719" t="str">
            <v>20</v>
          </cell>
          <cell r="V719" t="str">
            <v>85269200</v>
          </cell>
          <cell r="W719" t="str">
            <v>DE</v>
          </cell>
          <cell r="X719" t="str">
            <v>W</v>
          </cell>
          <cell r="Y719" t="str">
            <v>607</v>
          </cell>
          <cell r="Z719" t="str">
            <v>EA</v>
          </cell>
          <cell r="AA719">
            <v>1</v>
          </cell>
          <cell r="AB719" t="str">
            <v>90 X 90  X 75</v>
          </cell>
          <cell r="AE719" t="str">
            <v>STK</v>
          </cell>
          <cell r="AF719">
            <v>1</v>
          </cell>
          <cell r="AG719">
            <v>19</v>
          </cell>
          <cell r="AH719">
            <v>1</v>
          </cell>
          <cell r="AI719" t="str">
            <v>STK</v>
          </cell>
          <cell r="AJ719" t="str">
            <v>PEHA Elektro GmbH &amp; Co. KG</v>
          </cell>
          <cell r="AK719" t="str">
            <v>PEHA Elektro GmbH &amp; Co. KG</v>
          </cell>
        </row>
        <row r="720">
          <cell r="C720" t="str">
            <v>D 20.450.02 V FU-BLS N/TC</v>
          </cell>
          <cell r="D720" t="str">
            <v>4851</v>
          </cell>
          <cell r="E720" t="str">
            <v>15</v>
          </cell>
          <cell r="F720" t="str">
            <v>2</v>
          </cell>
          <cell r="G720" t="str">
            <v>02</v>
          </cell>
          <cell r="H720" t="str">
            <v>02</v>
          </cell>
          <cell r="I720" t="str">
            <v>2</v>
          </cell>
          <cell r="J720">
            <v>1</v>
          </cell>
          <cell r="K720">
            <v>8.7999999999999995E-2</v>
          </cell>
          <cell r="L720">
            <v>8.7999999999999995E-2</v>
          </cell>
          <cell r="M720" t="str">
            <v>KG</v>
          </cell>
          <cell r="N720">
            <v>0</v>
          </cell>
          <cell r="P720" t="str">
            <v>22325323242F262U61</v>
          </cell>
          <cell r="Q720" t="str">
            <v>4010105130416</v>
          </cell>
          <cell r="R720" t="str">
            <v>4</v>
          </cell>
          <cell r="S720" t="str">
            <v>225</v>
          </cell>
          <cell r="T720" t="str">
            <v>06</v>
          </cell>
          <cell r="V720" t="str">
            <v>85269200</v>
          </cell>
          <cell r="W720" t="str">
            <v>DE</v>
          </cell>
          <cell r="X720" t="str">
            <v>W</v>
          </cell>
          <cell r="Y720" t="str">
            <v>607</v>
          </cell>
          <cell r="Z720" t="str">
            <v>EA</v>
          </cell>
          <cell r="AA720">
            <v>1</v>
          </cell>
          <cell r="AB720" t="str">
            <v>089 X 089 X 074</v>
          </cell>
          <cell r="AE720" t="str">
            <v>STK</v>
          </cell>
          <cell r="AF720">
            <v>1</v>
          </cell>
          <cell r="AG720">
            <v>19</v>
          </cell>
          <cell r="AH720">
            <v>1</v>
          </cell>
          <cell r="AI720" t="str">
            <v>STK</v>
          </cell>
          <cell r="AJ720" t="str">
            <v>PEHA Elektro GmbH &amp; Co. KG</v>
          </cell>
          <cell r="AK720" t="str">
            <v>PEHA Elektro GmbH &amp; Co. KG</v>
          </cell>
        </row>
        <row r="721">
          <cell r="C721" t="str">
            <v>D 20.450.02 V FU-BLS N/S</v>
          </cell>
          <cell r="D721" t="str">
            <v>4851</v>
          </cell>
          <cell r="E721" t="str">
            <v>15</v>
          </cell>
          <cell r="F721" t="str">
            <v>1</v>
          </cell>
          <cell r="G721" t="str">
            <v>01</v>
          </cell>
          <cell r="H721" t="str">
            <v>18</v>
          </cell>
          <cell r="I721" t="str">
            <v>18</v>
          </cell>
          <cell r="J721">
            <v>1</v>
          </cell>
          <cell r="K721">
            <v>0.11799999999999999</v>
          </cell>
          <cell r="L721">
            <v>0.11799999999999999</v>
          </cell>
          <cell r="M721" t="str">
            <v>KG</v>
          </cell>
          <cell r="N721">
            <v>0</v>
          </cell>
          <cell r="P721" t="str">
            <v>22325323242F262U61</v>
          </cell>
          <cell r="Q721" t="str">
            <v>4010105130713</v>
          </cell>
          <cell r="R721" t="str">
            <v>4</v>
          </cell>
          <cell r="S721" t="str">
            <v>225</v>
          </cell>
          <cell r="T721" t="str">
            <v>06</v>
          </cell>
          <cell r="V721" t="str">
            <v>85269200</v>
          </cell>
          <cell r="W721" t="str">
            <v>DE</v>
          </cell>
          <cell r="X721" t="str">
            <v>C</v>
          </cell>
          <cell r="Y721" t="str">
            <v>607</v>
          </cell>
          <cell r="Z721" t="str">
            <v>EA</v>
          </cell>
          <cell r="AA721">
            <v>1</v>
          </cell>
          <cell r="AB721" t="str">
            <v>089 X 089 X 074</v>
          </cell>
          <cell r="AE721" t="str">
            <v>STK</v>
          </cell>
          <cell r="AF721">
            <v>1</v>
          </cell>
          <cell r="AG721">
            <v>19</v>
          </cell>
          <cell r="AH721">
            <v>1</v>
          </cell>
          <cell r="AI721" t="str">
            <v>STK</v>
          </cell>
          <cell r="AJ721" t="str">
            <v>PEHA Elektro GmbH &amp; Co. KG</v>
          </cell>
          <cell r="AK721" t="str">
            <v>PEHA Elektro GmbH &amp; Co. KG</v>
          </cell>
        </row>
        <row r="722">
          <cell r="C722" t="str">
            <v>D 20.455.02 V FU-BLS/S</v>
          </cell>
          <cell r="D722" t="str">
            <v>4851</v>
          </cell>
          <cell r="E722" t="str">
            <v>15</v>
          </cell>
          <cell r="F722" t="str">
            <v>1</v>
          </cell>
          <cell r="G722" t="str">
            <v>01</v>
          </cell>
          <cell r="H722" t="str">
            <v>02</v>
          </cell>
          <cell r="I722" t="str">
            <v>2</v>
          </cell>
          <cell r="J722">
            <v>1</v>
          </cell>
          <cell r="K722">
            <v>1.4E-2</v>
          </cell>
          <cell r="L722">
            <v>1.4E-2</v>
          </cell>
          <cell r="M722" t="str">
            <v>KG</v>
          </cell>
          <cell r="N722">
            <v>0</v>
          </cell>
          <cell r="P722" t="str">
            <v>22325323242F262U61</v>
          </cell>
          <cell r="Q722" t="str">
            <v>4010105131413</v>
          </cell>
          <cell r="R722" t="str">
            <v>4</v>
          </cell>
          <cell r="S722" t="str">
            <v>225</v>
          </cell>
          <cell r="T722" t="str">
            <v>06</v>
          </cell>
          <cell r="V722" t="str">
            <v>85269200</v>
          </cell>
          <cell r="W722" t="str">
            <v>DE</v>
          </cell>
          <cell r="X722" t="str">
            <v>C</v>
          </cell>
          <cell r="Y722" t="str">
            <v>607</v>
          </cell>
          <cell r="Z722" t="str">
            <v>EA</v>
          </cell>
          <cell r="AA722">
            <v>1</v>
          </cell>
          <cell r="AB722" t="str">
            <v>089 X 089 X 074</v>
          </cell>
          <cell r="AE722" t="str">
            <v>STK</v>
          </cell>
          <cell r="AF722">
            <v>1</v>
          </cell>
          <cell r="AG722">
            <v>19</v>
          </cell>
          <cell r="AH722">
            <v>1</v>
          </cell>
          <cell r="AI722" t="str">
            <v>STK</v>
          </cell>
          <cell r="AJ722" t="str">
            <v>PEHA Elektro GmbH &amp; Co. KG</v>
          </cell>
          <cell r="AK722" t="str">
            <v>PEHA Elektro GmbH &amp; Co. KG</v>
          </cell>
        </row>
        <row r="723">
          <cell r="C723" t="str">
            <v>D 20.455.02 FU-BLS N</v>
          </cell>
          <cell r="D723" t="str">
            <v>4851</v>
          </cell>
          <cell r="E723" t="str">
            <v>15</v>
          </cell>
          <cell r="F723" t="str">
            <v>1</v>
          </cell>
          <cell r="G723" t="str">
            <v>01</v>
          </cell>
          <cell r="H723" t="str">
            <v>01</v>
          </cell>
          <cell r="I723" t="str">
            <v>1</v>
          </cell>
          <cell r="J723">
            <v>1</v>
          </cell>
          <cell r="K723">
            <v>0.1</v>
          </cell>
          <cell r="L723">
            <v>0.1</v>
          </cell>
          <cell r="M723" t="str">
            <v>KG</v>
          </cell>
          <cell r="N723">
            <v>0</v>
          </cell>
          <cell r="P723" t="str">
            <v>22325323242F262U61</v>
          </cell>
          <cell r="Q723" t="str">
            <v>4010105135114</v>
          </cell>
          <cell r="R723" t="str">
            <v>3</v>
          </cell>
          <cell r="S723" t="str">
            <v>223</v>
          </cell>
          <cell r="T723" t="str">
            <v>06</v>
          </cell>
          <cell r="U723" t="str">
            <v>20</v>
          </cell>
          <cell r="V723" t="str">
            <v>85269200</v>
          </cell>
          <cell r="W723" t="str">
            <v>DE</v>
          </cell>
          <cell r="X723" t="str">
            <v>W</v>
          </cell>
          <cell r="Y723" t="str">
            <v>607</v>
          </cell>
          <cell r="Z723" t="str">
            <v>EA</v>
          </cell>
          <cell r="AA723">
            <v>1</v>
          </cell>
          <cell r="AB723" t="str">
            <v>87 X 87 X 75</v>
          </cell>
          <cell r="AE723" t="str">
            <v>STK</v>
          </cell>
          <cell r="AF723">
            <v>1</v>
          </cell>
          <cell r="AG723">
            <v>19</v>
          </cell>
          <cell r="AH723">
            <v>1</v>
          </cell>
          <cell r="AI723" t="str">
            <v>STK</v>
          </cell>
          <cell r="AJ723" t="str">
            <v>PEHA Elektro GmbH &amp; Co. KG</v>
          </cell>
          <cell r="AK723" t="str">
            <v>PEHA Elektro GmbH &amp; Co. KG</v>
          </cell>
        </row>
        <row r="724">
          <cell r="C724" t="str">
            <v>D 20.455.21 FU-BLS N</v>
          </cell>
          <cell r="D724" t="str">
            <v>4851</v>
          </cell>
          <cell r="E724" t="str">
            <v>15</v>
          </cell>
          <cell r="F724" t="str">
            <v>1</v>
          </cell>
          <cell r="G724" t="str">
            <v>01</v>
          </cell>
          <cell r="H724" t="str">
            <v>01</v>
          </cell>
          <cell r="I724" t="str">
            <v>1</v>
          </cell>
          <cell r="J724">
            <v>1</v>
          </cell>
          <cell r="K724">
            <v>8.7999999999999995E-2</v>
          </cell>
          <cell r="L724">
            <v>8.7999999999999995E-2</v>
          </cell>
          <cell r="M724" t="str">
            <v>KG</v>
          </cell>
          <cell r="N724">
            <v>0</v>
          </cell>
          <cell r="P724" t="str">
            <v>22325323242F262U61</v>
          </cell>
          <cell r="Q724" t="str">
            <v>4010105135213</v>
          </cell>
          <cell r="R724" t="str">
            <v>3</v>
          </cell>
          <cell r="S724" t="str">
            <v>225</v>
          </cell>
          <cell r="T724" t="str">
            <v>06</v>
          </cell>
          <cell r="U724" t="str">
            <v>20</v>
          </cell>
          <cell r="V724" t="str">
            <v>85269200</v>
          </cell>
          <cell r="W724" t="str">
            <v>DE</v>
          </cell>
          <cell r="X724" t="str">
            <v>C</v>
          </cell>
          <cell r="Y724" t="str">
            <v>607</v>
          </cell>
          <cell r="Z724" t="str">
            <v>EA</v>
          </cell>
          <cell r="AA724">
            <v>1</v>
          </cell>
          <cell r="AB724" t="str">
            <v>89 X 89 X 74</v>
          </cell>
          <cell r="AE724" t="str">
            <v>STK</v>
          </cell>
          <cell r="AF724">
            <v>1</v>
          </cell>
          <cell r="AG724">
            <v>19</v>
          </cell>
          <cell r="AH724">
            <v>1</v>
          </cell>
          <cell r="AI724" t="str">
            <v>STK</v>
          </cell>
          <cell r="AJ724" t="str">
            <v>PEHA Elektro GmbH &amp; Co. KG</v>
          </cell>
          <cell r="AK724" t="str">
            <v>PEHA Elektro GmbH &amp; Co. KG</v>
          </cell>
        </row>
        <row r="725">
          <cell r="C725" t="str">
            <v>D 20.455.70 FU-BLS N</v>
          </cell>
          <cell r="D725" t="str">
            <v>4851</v>
          </cell>
          <cell r="E725" t="str">
            <v>15</v>
          </cell>
          <cell r="F725" t="str">
            <v>1</v>
          </cell>
          <cell r="G725" t="str">
            <v>01</v>
          </cell>
          <cell r="H725" t="str">
            <v>01</v>
          </cell>
          <cell r="I725" t="str">
            <v>1</v>
          </cell>
          <cell r="J725">
            <v>1</v>
          </cell>
          <cell r="K725">
            <v>0.1</v>
          </cell>
          <cell r="L725">
            <v>0.1</v>
          </cell>
          <cell r="M725" t="str">
            <v>KG</v>
          </cell>
          <cell r="N725">
            <v>0</v>
          </cell>
          <cell r="P725" t="str">
            <v>22325323242F262U61</v>
          </cell>
          <cell r="Q725" t="str">
            <v>4010105135312</v>
          </cell>
          <cell r="R725" t="str">
            <v>3</v>
          </cell>
          <cell r="S725" t="str">
            <v>225</v>
          </cell>
          <cell r="T725" t="str">
            <v>06</v>
          </cell>
          <cell r="U725" t="str">
            <v>20</v>
          </cell>
          <cell r="V725" t="str">
            <v>85269200</v>
          </cell>
          <cell r="W725" t="str">
            <v>DE</v>
          </cell>
          <cell r="X725" t="str">
            <v>C</v>
          </cell>
          <cell r="Y725" t="str">
            <v>607</v>
          </cell>
          <cell r="Z725" t="str">
            <v>EA</v>
          </cell>
          <cell r="AA725">
            <v>1</v>
          </cell>
          <cell r="AB725" t="str">
            <v>89 X 89 X 74</v>
          </cell>
          <cell r="AE725" t="str">
            <v>STK</v>
          </cell>
          <cell r="AF725">
            <v>1</v>
          </cell>
          <cell r="AG725">
            <v>19</v>
          </cell>
          <cell r="AH725">
            <v>1</v>
          </cell>
          <cell r="AI725" t="str">
            <v>STK</v>
          </cell>
          <cell r="AJ725" t="str">
            <v>PEHA Elektro GmbH &amp; Co. KG</v>
          </cell>
          <cell r="AK725" t="str">
            <v>PEHA Elektro GmbH &amp; Co. KG</v>
          </cell>
        </row>
        <row r="726">
          <cell r="C726" t="str">
            <v>D 80.450 FU-BLS W</v>
          </cell>
          <cell r="D726" t="str">
            <v>4851</v>
          </cell>
          <cell r="E726" t="str">
            <v>15</v>
          </cell>
          <cell r="F726" t="str">
            <v>1</v>
          </cell>
          <cell r="G726" t="str">
            <v>01</v>
          </cell>
          <cell r="H726" t="str">
            <v>01</v>
          </cell>
          <cell r="I726" t="str">
            <v>1</v>
          </cell>
          <cell r="J726">
            <v>1</v>
          </cell>
          <cell r="K726">
            <v>0.01</v>
          </cell>
          <cell r="L726">
            <v>0.01</v>
          </cell>
          <cell r="M726" t="str">
            <v>KG</v>
          </cell>
          <cell r="N726">
            <v>0</v>
          </cell>
          <cell r="P726" t="str">
            <v>22325323242F262U61</v>
          </cell>
          <cell r="Q726" t="str">
            <v>4010105188615</v>
          </cell>
          <cell r="R726" t="str">
            <v>4</v>
          </cell>
          <cell r="S726" t="str">
            <v>225</v>
          </cell>
          <cell r="T726" t="str">
            <v>06</v>
          </cell>
          <cell r="U726" t="str">
            <v>20</v>
          </cell>
          <cell r="V726" t="str">
            <v>85269200</v>
          </cell>
          <cell r="W726" t="str">
            <v>DE</v>
          </cell>
          <cell r="X726" t="str">
            <v>W</v>
          </cell>
          <cell r="Y726" t="str">
            <v>607</v>
          </cell>
          <cell r="Z726" t="str">
            <v>EA</v>
          </cell>
          <cell r="AA726">
            <v>1</v>
          </cell>
          <cell r="AB726" t="str">
            <v>90 X 90 X 75</v>
          </cell>
          <cell r="AE726" t="str">
            <v>STK</v>
          </cell>
          <cell r="AF726">
            <v>1</v>
          </cell>
          <cell r="AG726">
            <v>19</v>
          </cell>
          <cell r="AH726">
            <v>1</v>
          </cell>
          <cell r="AI726" t="str">
            <v>STK</v>
          </cell>
          <cell r="AJ726" t="str">
            <v>PEHA Elektro GmbH &amp; Co. KG</v>
          </cell>
          <cell r="AK726" t="str">
            <v>PEHA Elektro GmbH &amp; Co. KG</v>
          </cell>
        </row>
        <row r="727">
          <cell r="C727" t="str">
            <v>D 80.450.02 FU-BLS</v>
          </cell>
          <cell r="D727" t="str">
            <v>4851</v>
          </cell>
          <cell r="E727" t="str">
            <v>15</v>
          </cell>
          <cell r="F727" t="str">
            <v>1</v>
          </cell>
          <cell r="G727" t="str">
            <v>01</v>
          </cell>
          <cell r="H727" t="str">
            <v>01</v>
          </cell>
          <cell r="I727" t="str">
            <v>1</v>
          </cell>
          <cell r="J727">
            <v>1</v>
          </cell>
          <cell r="K727">
            <v>0.1</v>
          </cell>
          <cell r="L727">
            <v>0.1</v>
          </cell>
          <cell r="M727" t="str">
            <v>KG</v>
          </cell>
          <cell r="N727">
            <v>0</v>
          </cell>
          <cell r="P727" t="str">
            <v>22325323242F262U61</v>
          </cell>
          <cell r="Q727" t="str">
            <v>4010105188714</v>
          </cell>
          <cell r="R727" t="str">
            <v>4</v>
          </cell>
          <cell r="S727" t="str">
            <v>225</v>
          </cell>
          <cell r="T727" t="str">
            <v>06</v>
          </cell>
          <cell r="U727" t="str">
            <v>20</v>
          </cell>
          <cell r="V727" t="str">
            <v>85269200</v>
          </cell>
          <cell r="W727" t="str">
            <v>DE</v>
          </cell>
          <cell r="X727" t="str">
            <v>W</v>
          </cell>
          <cell r="Y727" t="str">
            <v>607</v>
          </cell>
          <cell r="Z727" t="str">
            <v>EA</v>
          </cell>
          <cell r="AA727">
            <v>1</v>
          </cell>
          <cell r="AB727" t="str">
            <v>90 X 90 X 75</v>
          </cell>
          <cell r="AE727" t="str">
            <v>STK</v>
          </cell>
          <cell r="AF727">
            <v>1</v>
          </cell>
          <cell r="AG727">
            <v>19</v>
          </cell>
          <cell r="AH727">
            <v>1</v>
          </cell>
          <cell r="AI727" t="str">
            <v>STK</v>
          </cell>
          <cell r="AJ727" t="str">
            <v>PEHA Elektro GmbH &amp; Co. KG</v>
          </cell>
          <cell r="AK727" t="str">
            <v>PEHA Elektro GmbH &amp; Co. KG</v>
          </cell>
        </row>
        <row r="728">
          <cell r="C728" t="str">
            <v>D 80.455 FU-BLS W</v>
          </cell>
          <cell r="D728" t="str">
            <v>4851</v>
          </cell>
          <cell r="E728" t="str">
            <v>15</v>
          </cell>
          <cell r="F728" t="str">
            <v>1</v>
          </cell>
          <cell r="G728" t="str">
            <v>01</v>
          </cell>
          <cell r="H728" t="str">
            <v>01</v>
          </cell>
          <cell r="I728" t="str">
            <v>1</v>
          </cell>
          <cell r="J728">
            <v>1</v>
          </cell>
          <cell r="K728">
            <v>0.09</v>
          </cell>
          <cell r="L728">
            <v>0.09</v>
          </cell>
          <cell r="M728" t="str">
            <v>KG</v>
          </cell>
          <cell r="N728">
            <v>0</v>
          </cell>
          <cell r="P728" t="str">
            <v>22325323242F262U61</v>
          </cell>
          <cell r="Q728" t="str">
            <v>4010105189612</v>
          </cell>
          <cell r="R728" t="str">
            <v>4</v>
          </cell>
          <cell r="S728" t="str">
            <v>225</v>
          </cell>
          <cell r="T728" t="str">
            <v>06</v>
          </cell>
          <cell r="U728" t="str">
            <v>20</v>
          </cell>
          <cell r="V728" t="str">
            <v>85269200</v>
          </cell>
          <cell r="W728" t="str">
            <v>DE</v>
          </cell>
          <cell r="X728" t="str">
            <v>C</v>
          </cell>
          <cell r="Y728" t="str">
            <v>607</v>
          </cell>
          <cell r="Z728" t="str">
            <v>EA</v>
          </cell>
          <cell r="AA728">
            <v>1</v>
          </cell>
          <cell r="AB728" t="str">
            <v>089 X 089 X 074</v>
          </cell>
          <cell r="AE728" t="str">
            <v>STK</v>
          </cell>
          <cell r="AF728">
            <v>1</v>
          </cell>
          <cell r="AG728">
            <v>19</v>
          </cell>
          <cell r="AH728">
            <v>1</v>
          </cell>
          <cell r="AI728" t="str">
            <v>STK</v>
          </cell>
          <cell r="AJ728" t="str">
            <v>PEHA Elektro GmbH &amp; Co. KG</v>
          </cell>
          <cell r="AK728" t="str">
            <v>PEHA Elektro GmbH &amp; Co. KG</v>
          </cell>
        </row>
        <row r="729">
          <cell r="C729" t="str">
            <v>D 80.455.02 FU-BLS</v>
          </cell>
          <cell r="D729" t="str">
            <v>4851</v>
          </cell>
          <cell r="E729" t="str">
            <v>15</v>
          </cell>
          <cell r="F729" t="str">
            <v>1</v>
          </cell>
          <cell r="G729" t="str">
            <v>01</v>
          </cell>
          <cell r="H729" t="str">
            <v>01</v>
          </cell>
          <cell r="I729" t="str">
            <v>1</v>
          </cell>
          <cell r="J729">
            <v>1</v>
          </cell>
          <cell r="K729">
            <v>8.1000000000000003E-2</v>
          </cell>
          <cell r="L729">
            <v>0.08</v>
          </cell>
          <cell r="M729" t="str">
            <v>KG</v>
          </cell>
          <cell r="N729">
            <v>0</v>
          </cell>
          <cell r="P729" t="str">
            <v>22325323242F262U61</v>
          </cell>
          <cell r="Q729" t="str">
            <v>4010105189711</v>
          </cell>
          <cell r="R729" t="str">
            <v>4</v>
          </cell>
          <cell r="S729" t="str">
            <v>225</v>
          </cell>
          <cell r="T729" t="str">
            <v>06</v>
          </cell>
          <cell r="U729" t="str">
            <v>20</v>
          </cell>
          <cell r="V729" t="str">
            <v>85269200</v>
          </cell>
          <cell r="W729" t="str">
            <v>DE</v>
          </cell>
          <cell r="X729" t="str">
            <v>W</v>
          </cell>
          <cell r="Y729" t="str">
            <v>607</v>
          </cell>
          <cell r="Z729" t="str">
            <v>EA</v>
          </cell>
          <cell r="AA729">
            <v>1</v>
          </cell>
          <cell r="AB729" t="str">
            <v>85 X 85 X 75</v>
          </cell>
          <cell r="AE729" t="str">
            <v>STK</v>
          </cell>
          <cell r="AF729">
            <v>1</v>
          </cell>
          <cell r="AG729">
            <v>19</v>
          </cell>
          <cell r="AH729">
            <v>1</v>
          </cell>
          <cell r="AI729" t="str">
            <v>STK</v>
          </cell>
          <cell r="AJ729" t="str">
            <v>PEHA Elektro GmbH &amp; Co. KG</v>
          </cell>
          <cell r="AK729" t="str">
            <v>PEHA Elektro GmbH &amp; Co. KG</v>
          </cell>
        </row>
        <row r="730">
          <cell r="C730" t="str">
            <v>D 80.450 FU-BLS JR W</v>
          </cell>
          <cell r="D730" t="str">
            <v>4851</v>
          </cell>
          <cell r="E730" t="str">
            <v>15</v>
          </cell>
          <cell r="F730" t="str">
            <v>1</v>
          </cell>
          <cell r="G730" t="str">
            <v>01</v>
          </cell>
          <cell r="H730" t="str">
            <v>01</v>
          </cell>
          <cell r="I730" t="str">
            <v>1</v>
          </cell>
          <cell r="J730">
            <v>1</v>
          </cell>
          <cell r="K730">
            <v>0.09</v>
          </cell>
          <cell r="L730">
            <v>0.09</v>
          </cell>
          <cell r="M730" t="str">
            <v>KG</v>
          </cell>
          <cell r="N730">
            <v>0</v>
          </cell>
          <cell r="P730" t="str">
            <v>22325323242F262U61</v>
          </cell>
          <cell r="Q730" t="str">
            <v>4010105200119</v>
          </cell>
          <cell r="R730" t="str">
            <v>4</v>
          </cell>
          <cell r="S730" t="str">
            <v>225</v>
          </cell>
          <cell r="T730" t="str">
            <v>06</v>
          </cell>
          <cell r="U730" t="str">
            <v>20</v>
          </cell>
          <cell r="V730" t="str">
            <v>85269200</v>
          </cell>
          <cell r="W730" t="str">
            <v>DE</v>
          </cell>
          <cell r="X730" t="str">
            <v>C</v>
          </cell>
          <cell r="Y730" t="str">
            <v>607</v>
          </cell>
          <cell r="Z730" t="str">
            <v>EA</v>
          </cell>
          <cell r="AA730">
            <v>1</v>
          </cell>
          <cell r="AB730" t="str">
            <v>089 X 089 X 074</v>
          </cell>
          <cell r="AE730" t="str">
            <v>STK</v>
          </cell>
          <cell r="AF730">
            <v>1</v>
          </cell>
          <cell r="AG730">
            <v>19</v>
          </cell>
          <cell r="AH730">
            <v>1</v>
          </cell>
          <cell r="AI730" t="str">
            <v>STK</v>
          </cell>
          <cell r="AJ730" t="str">
            <v>PEHA Elektro GmbH &amp; Co. KG</v>
          </cell>
          <cell r="AK730" t="str">
            <v>PEHA Elektro GmbH &amp; Co. KG</v>
          </cell>
        </row>
        <row r="731">
          <cell r="C731" t="str">
            <v>D 80.450.02 FU-BLS JR</v>
          </cell>
          <cell r="D731" t="str">
            <v>4851</v>
          </cell>
          <cell r="E731" t="str">
            <v>15</v>
          </cell>
          <cell r="F731" t="str">
            <v>1</v>
          </cell>
          <cell r="G731" t="str">
            <v>01</v>
          </cell>
          <cell r="H731" t="str">
            <v>01</v>
          </cell>
          <cell r="I731" t="str">
            <v>1</v>
          </cell>
          <cell r="J731">
            <v>1</v>
          </cell>
          <cell r="K731">
            <v>0.1</v>
          </cell>
          <cell r="L731">
            <v>0.1</v>
          </cell>
          <cell r="M731" t="str">
            <v>KG</v>
          </cell>
          <cell r="N731">
            <v>0</v>
          </cell>
          <cell r="P731" t="str">
            <v>22325323242F262V04</v>
          </cell>
          <cell r="Q731" t="str">
            <v>4010105200218</v>
          </cell>
          <cell r="R731" t="str">
            <v>4</v>
          </cell>
          <cell r="S731" t="str">
            <v>225</v>
          </cell>
          <cell r="T731" t="str">
            <v>06</v>
          </cell>
          <cell r="U731" t="str">
            <v>20</v>
          </cell>
          <cell r="V731" t="str">
            <v>85269200</v>
          </cell>
          <cell r="W731" t="str">
            <v>DE</v>
          </cell>
          <cell r="X731" t="str">
            <v>W</v>
          </cell>
          <cell r="Y731" t="str">
            <v>607</v>
          </cell>
          <cell r="Z731" t="str">
            <v>EA</v>
          </cell>
          <cell r="AA731">
            <v>1</v>
          </cell>
          <cell r="AB731" t="str">
            <v>90 X 90 X 80</v>
          </cell>
          <cell r="AE731" t="str">
            <v>STK</v>
          </cell>
          <cell r="AF731">
            <v>1</v>
          </cell>
          <cell r="AG731">
            <v>19</v>
          </cell>
          <cell r="AH731">
            <v>1</v>
          </cell>
          <cell r="AI731" t="str">
            <v>STK</v>
          </cell>
          <cell r="AJ731" t="str">
            <v>PEHA Elektro GmbH &amp; Co. KG</v>
          </cell>
          <cell r="AK731" t="str">
            <v>PEHA Elektro GmbH &amp; Co. KG</v>
          </cell>
        </row>
        <row r="732">
          <cell r="C732" t="str">
            <v>D 80.455 FU-BLS JR W</v>
          </cell>
          <cell r="D732" t="str">
            <v>4851</v>
          </cell>
          <cell r="E732" t="str">
            <v>15</v>
          </cell>
          <cell r="F732" t="str">
            <v>1</v>
          </cell>
          <cell r="G732" t="str">
            <v>01</v>
          </cell>
          <cell r="H732" t="str">
            <v>01</v>
          </cell>
          <cell r="I732" t="str">
            <v>1</v>
          </cell>
          <cell r="J732">
            <v>1</v>
          </cell>
          <cell r="K732">
            <v>0.1</v>
          </cell>
          <cell r="L732">
            <v>0.1</v>
          </cell>
          <cell r="M732" t="str">
            <v>KG</v>
          </cell>
          <cell r="N732">
            <v>0</v>
          </cell>
          <cell r="P732" t="str">
            <v>22325323242F262U61</v>
          </cell>
          <cell r="Q732" t="str">
            <v>4010105200317</v>
          </cell>
          <cell r="R732" t="str">
            <v>4</v>
          </cell>
          <cell r="S732" t="str">
            <v>225</v>
          </cell>
          <cell r="T732" t="str">
            <v>06</v>
          </cell>
          <cell r="U732" t="str">
            <v>20</v>
          </cell>
          <cell r="V732" t="str">
            <v>85269200</v>
          </cell>
          <cell r="W732" t="str">
            <v>DE</v>
          </cell>
          <cell r="X732" t="str">
            <v>C</v>
          </cell>
          <cell r="Y732" t="str">
            <v>607</v>
          </cell>
          <cell r="Z732" t="str">
            <v>EA</v>
          </cell>
          <cell r="AA732">
            <v>1</v>
          </cell>
          <cell r="AB732" t="str">
            <v>089 X 089 X 074</v>
          </cell>
          <cell r="AE732" t="str">
            <v>STK</v>
          </cell>
          <cell r="AF732">
            <v>1</v>
          </cell>
          <cell r="AG732">
            <v>19</v>
          </cell>
          <cell r="AH732">
            <v>1</v>
          </cell>
          <cell r="AI732" t="str">
            <v>STK</v>
          </cell>
          <cell r="AJ732" t="str">
            <v>PEHA Elektro GmbH &amp; Co. KG</v>
          </cell>
          <cell r="AK732" t="str">
            <v>PEHA Elektro GmbH &amp; Co. KG</v>
          </cell>
        </row>
        <row r="733">
          <cell r="C733" t="str">
            <v>D 80.455.02 FU-BLS JR</v>
          </cell>
          <cell r="D733" t="str">
            <v>4851</v>
          </cell>
          <cell r="E733" t="str">
            <v>15</v>
          </cell>
          <cell r="F733" t="str">
            <v>1</v>
          </cell>
          <cell r="G733" t="str">
            <v>01</v>
          </cell>
          <cell r="H733" t="str">
            <v>01</v>
          </cell>
          <cell r="I733" t="str">
            <v>1</v>
          </cell>
          <cell r="J733">
            <v>1</v>
          </cell>
          <cell r="K733">
            <v>0.106</v>
          </cell>
          <cell r="L733">
            <v>9.6000000000000002E-2</v>
          </cell>
          <cell r="M733" t="str">
            <v>KG</v>
          </cell>
          <cell r="N733">
            <v>0</v>
          </cell>
          <cell r="P733" t="str">
            <v>22325323242F262U61</v>
          </cell>
          <cell r="Q733" t="str">
            <v>4010105200416</v>
          </cell>
          <cell r="R733" t="str">
            <v>4</v>
          </cell>
          <cell r="S733" t="str">
            <v>225</v>
          </cell>
          <cell r="T733" t="str">
            <v>06</v>
          </cell>
          <cell r="U733" t="str">
            <v>20</v>
          </cell>
          <cell r="V733" t="str">
            <v>85269200</v>
          </cell>
          <cell r="W733" t="str">
            <v>DE</v>
          </cell>
          <cell r="X733" t="str">
            <v>C</v>
          </cell>
          <cell r="Y733" t="str">
            <v>607</v>
          </cell>
          <cell r="Z733" t="str">
            <v>EA</v>
          </cell>
          <cell r="AA733">
            <v>1</v>
          </cell>
          <cell r="AB733" t="str">
            <v>85 X 85  X 70</v>
          </cell>
          <cell r="AE733" t="str">
            <v>STK</v>
          </cell>
          <cell r="AF733">
            <v>1</v>
          </cell>
          <cell r="AG733">
            <v>19</v>
          </cell>
          <cell r="AH733">
            <v>1</v>
          </cell>
          <cell r="AI733" t="str">
            <v>STK</v>
          </cell>
          <cell r="AJ733" t="str">
            <v>PEHA Elektro GmbH &amp; Co. KG</v>
          </cell>
          <cell r="AK733" t="str">
            <v>PEHA Elektro GmbH &amp; Co. KG</v>
          </cell>
        </row>
        <row r="734">
          <cell r="C734" t="str">
            <v>D 80.450 FU-BLS N W</v>
          </cell>
          <cell r="D734" t="str">
            <v>4851</v>
          </cell>
          <cell r="E734" t="str">
            <v>15</v>
          </cell>
          <cell r="F734" t="str">
            <v>1</v>
          </cell>
          <cell r="G734" t="str">
            <v>01</v>
          </cell>
          <cell r="H734" t="str">
            <v>01</v>
          </cell>
          <cell r="I734" t="str">
            <v>1</v>
          </cell>
          <cell r="J734">
            <v>1</v>
          </cell>
          <cell r="K734">
            <v>8.7999999999999995E-2</v>
          </cell>
          <cell r="L734">
            <v>8.7999999999999995E-2</v>
          </cell>
          <cell r="M734" t="str">
            <v>KG</v>
          </cell>
          <cell r="N734">
            <v>0</v>
          </cell>
          <cell r="P734" t="str">
            <v>22325323242F262U61</v>
          </cell>
          <cell r="Q734" t="str">
            <v>4010105203912</v>
          </cell>
          <cell r="R734" t="str">
            <v>4</v>
          </cell>
          <cell r="S734" t="str">
            <v>225</v>
          </cell>
          <cell r="T734" t="str">
            <v>06</v>
          </cell>
          <cell r="U734" t="str">
            <v>20</v>
          </cell>
          <cell r="V734" t="str">
            <v>85269200</v>
          </cell>
          <cell r="W734" t="str">
            <v>DE</v>
          </cell>
          <cell r="X734" t="str">
            <v>W</v>
          </cell>
          <cell r="Y734" t="str">
            <v>607</v>
          </cell>
          <cell r="Z734" t="str">
            <v>EA</v>
          </cell>
          <cell r="AA734">
            <v>1</v>
          </cell>
          <cell r="AB734" t="str">
            <v>89 X 89  X 70</v>
          </cell>
          <cell r="AE734" t="str">
            <v>STK</v>
          </cell>
          <cell r="AF734">
            <v>1</v>
          </cell>
          <cell r="AG734">
            <v>19</v>
          </cell>
          <cell r="AH734">
            <v>1</v>
          </cell>
          <cell r="AI734" t="str">
            <v>STK</v>
          </cell>
          <cell r="AJ734" t="str">
            <v>PEHA Elektro GmbH &amp; Co. KG</v>
          </cell>
          <cell r="AK734" t="str">
            <v>PEHA Elektro GmbH &amp; Co. KG</v>
          </cell>
        </row>
        <row r="735">
          <cell r="C735" t="str">
            <v>D 80.450.02 FU-BLS N</v>
          </cell>
          <cell r="D735" t="str">
            <v>4851</v>
          </cell>
          <cell r="E735" t="str">
            <v>15</v>
          </cell>
          <cell r="F735" t="str">
            <v>1</v>
          </cell>
          <cell r="G735" t="str">
            <v>01</v>
          </cell>
          <cell r="H735" t="str">
            <v>01</v>
          </cell>
          <cell r="I735" t="str">
            <v>1</v>
          </cell>
          <cell r="J735">
            <v>1</v>
          </cell>
          <cell r="K735">
            <v>0.1</v>
          </cell>
          <cell r="L735">
            <v>0.09</v>
          </cell>
          <cell r="M735" t="str">
            <v>KG</v>
          </cell>
          <cell r="N735">
            <v>0</v>
          </cell>
          <cell r="P735" t="str">
            <v>22325323242F262U61</v>
          </cell>
          <cell r="Q735" t="str">
            <v>4010105204018</v>
          </cell>
          <cell r="R735" t="str">
            <v>4</v>
          </cell>
          <cell r="S735" t="str">
            <v>225</v>
          </cell>
          <cell r="T735" t="str">
            <v>06</v>
          </cell>
          <cell r="U735" t="str">
            <v>20</v>
          </cell>
          <cell r="V735" t="str">
            <v>85269200</v>
          </cell>
          <cell r="W735" t="str">
            <v>DE</v>
          </cell>
          <cell r="X735" t="str">
            <v>W</v>
          </cell>
          <cell r="Y735" t="str">
            <v>607</v>
          </cell>
          <cell r="Z735" t="str">
            <v>EA</v>
          </cell>
          <cell r="AA735">
            <v>1</v>
          </cell>
          <cell r="AB735" t="str">
            <v>90 X 75 X 90</v>
          </cell>
          <cell r="AE735" t="str">
            <v>STK</v>
          </cell>
          <cell r="AF735">
            <v>1</v>
          </cell>
          <cell r="AG735">
            <v>19</v>
          </cell>
          <cell r="AH735">
            <v>1</v>
          </cell>
          <cell r="AI735" t="str">
            <v>STK</v>
          </cell>
          <cell r="AJ735" t="str">
            <v>PEHA Elektro GmbH &amp; Co. KG</v>
          </cell>
          <cell r="AK735" t="str">
            <v>PEHA Elektro GmbH &amp; Co. KG</v>
          </cell>
        </row>
        <row r="736">
          <cell r="C736" t="str">
            <v>D 80.455 FU-BLS N W</v>
          </cell>
          <cell r="D736" t="str">
            <v>4851</v>
          </cell>
          <cell r="E736" t="str">
            <v>15</v>
          </cell>
          <cell r="F736" t="str">
            <v>1</v>
          </cell>
          <cell r="G736" t="str">
            <v>01</v>
          </cell>
          <cell r="H736" t="str">
            <v>01</v>
          </cell>
          <cell r="I736" t="str">
            <v>1</v>
          </cell>
          <cell r="J736">
            <v>1</v>
          </cell>
          <cell r="K736">
            <v>0.01</v>
          </cell>
          <cell r="L736">
            <v>0.01</v>
          </cell>
          <cell r="M736" t="str">
            <v>KG</v>
          </cell>
          <cell r="N736">
            <v>0</v>
          </cell>
          <cell r="P736" t="str">
            <v>22325323242F262U61</v>
          </cell>
          <cell r="Q736" t="str">
            <v>4010105204117</v>
          </cell>
          <cell r="R736" t="str">
            <v>4</v>
          </cell>
          <cell r="S736" t="str">
            <v>225</v>
          </cell>
          <cell r="T736" t="str">
            <v>06</v>
          </cell>
          <cell r="U736" t="str">
            <v>20</v>
          </cell>
          <cell r="V736" t="str">
            <v>85269200</v>
          </cell>
          <cell r="W736" t="str">
            <v>DE</v>
          </cell>
          <cell r="X736" t="str">
            <v>W</v>
          </cell>
          <cell r="Y736" t="str">
            <v>607</v>
          </cell>
          <cell r="Z736" t="str">
            <v>EA</v>
          </cell>
          <cell r="AA736">
            <v>1</v>
          </cell>
          <cell r="AB736" t="str">
            <v>85 X 85 X 70</v>
          </cell>
          <cell r="AE736" t="str">
            <v>STK</v>
          </cell>
          <cell r="AF736">
            <v>1</v>
          </cell>
          <cell r="AG736">
            <v>19</v>
          </cell>
          <cell r="AH736">
            <v>1</v>
          </cell>
          <cell r="AI736" t="str">
            <v>STK</v>
          </cell>
          <cell r="AJ736" t="str">
            <v>PEHA Elektro GmbH &amp; Co. KG</v>
          </cell>
          <cell r="AK736" t="str">
            <v>PEHA Elektro GmbH &amp; Co. KG</v>
          </cell>
        </row>
        <row r="737">
          <cell r="C737" t="str">
            <v>D 80.455.02 FU-BLS N</v>
          </cell>
          <cell r="D737" t="str">
            <v>4851</v>
          </cell>
          <cell r="E737" t="str">
            <v>15</v>
          </cell>
          <cell r="F737" t="str">
            <v>1</v>
          </cell>
          <cell r="G737" t="str">
            <v>01</v>
          </cell>
          <cell r="H737" t="str">
            <v>01</v>
          </cell>
          <cell r="I737" t="str">
            <v>1</v>
          </cell>
          <cell r="J737">
            <v>1</v>
          </cell>
          <cell r="K737">
            <v>0.01</v>
          </cell>
          <cell r="L737">
            <v>0.01</v>
          </cell>
          <cell r="M737" t="str">
            <v>KG</v>
          </cell>
          <cell r="N737">
            <v>0</v>
          </cell>
          <cell r="P737" t="str">
            <v>22325323242F262U61</v>
          </cell>
          <cell r="Q737" t="str">
            <v>4010105204216</v>
          </cell>
          <cell r="R737" t="str">
            <v>4</v>
          </cell>
          <cell r="S737" t="str">
            <v>225</v>
          </cell>
          <cell r="T737" t="str">
            <v>06</v>
          </cell>
          <cell r="U737" t="str">
            <v>20</v>
          </cell>
          <cell r="V737" t="str">
            <v>85269200</v>
          </cell>
          <cell r="W737" t="str">
            <v>DE</v>
          </cell>
          <cell r="X737" t="str">
            <v>W</v>
          </cell>
          <cell r="Y737" t="str">
            <v>607</v>
          </cell>
          <cell r="Z737" t="str">
            <v>EA</v>
          </cell>
          <cell r="AA737">
            <v>1</v>
          </cell>
          <cell r="AB737" t="str">
            <v>85 X 85 X 80</v>
          </cell>
          <cell r="AE737" t="str">
            <v>STK</v>
          </cell>
          <cell r="AF737">
            <v>1</v>
          </cell>
          <cell r="AG737">
            <v>19</v>
          </cell>
          <cell r="AH737">
            <v>1</v>
          </cell>
          <cell r="AI737" t="str">
            <v>STK</v>
          </cell>
          <cell r="AJ737" t="str">
            <v>PEHA Elektro GmbH &amp; Co. KG</v>
          </cell>
          <cell r="AK737" t="str">
            <v>PEHA Elektro GmbH &amp; Co. KG</v>
          </cell>
        </row>
        <row r="738">
          <cell r="C738" t="str">
            <v>D 455 FU-S BM</v>
          </cell>
          <cell r="D738" t="str">
            <v>4851</v>
          </cell>
          <cell r="E738" t="str">
            <v>15</v>
          </cell>
          <cell r="F738" t="str">
            <v>1</v>
          </cell>
          <cell r="G738" t="str">
            <v>08</v>
          </cell>
          <cell r="H738" t="str">
            <v>08</v>
          </cell>
          <cell r="I738" t="str">
            <v>8</v>
          </cell>
          <cell r="J738">
            <v>30</v>
          </cell>
          <cell r="K738">
            <v>8.1000000000000003E-2</v>
          </cell>
          <cell r="L738">
            <v>0.08</v>
          </cell>
          <cell r="M738" t="str">
            <v>KG</v>
          </cell>
          <cell r="N738">
            <v>0</v>
          </cell>
          <cell r="P738" t="str">
            <v>22325323242F262U61</v>
          </cell>
          <cell r="Q738" t="str">
            <v>4010105301915</v>
          </cell>
          <cell r="R738" t="str">
            <v>4</v>
          </cell>
          <cell r="S738" t="str">
            <v>225</v>
          </cell>
          <cell r="T738" t="str">
            <v>06</v>
          </cell>
          <cell r="U738" t="str">
            <v>20</v>
          </cell>
          <cell r="V738" t="str">
            <v>85269200</v>
          </cell>
          <cell r="W738" t="str">
            <v>DE</v>
          </cell>
          <cell r="X738" t="str">
            <v>C</v>
          </cell>
          <cell r="Y738" t="str">
            <v>607</v>
          </cell>
          <cell r="Z738" t="str">
            <v>EA</v>
          </cell>
          <cell r="AA738">
            <v>1</v>
          </cell>
          <cell r="AE738" t="str">
            <v>STK</v>
          </cell>
          <cell r="AF738">
            <v>1</v>
          </cell>
          <cell r="AG738">
            <v>19</v>
          </cell>
          <cell r="AH738">
            <v>1</v>
          </cell>
          <cell r="AI738" t="str">
            <v>STK</v>
          </cell>
          <cell r="AJ738" t="str">
            <v>PEHA Elektro GmbH &amp; Co. KG</v>
          </cell>
          <cell r="AK738" t="str">
            <v>PEHA Elektro GmbH &amp; Co. KG</v>
          </cell>
        </row>
        <row r="739">
          <cell r="C739" t="str">
            <v>D 455 FU-S 64 USB</v>
          </cell>
          <cell r="D739" t="str">
            <v>4851</v>
          </cell>
          <cell r="E739" t="str">
            <v>15</v>
          </cell>
          <cell r="F739" t="str">
            <v>1</v>
          </cell>
          <cell r="G739" t="str">
            <v>08</v>
          </cell>
          <cell r="H739" t="str">
            <v>02</v>
          </cell>
          <cell r="I739" t="str">
            <v>2</v>
          </cell>
          <cell r="J739">
            <v>30</v>
          </cell>
          <cell r="K739">
            <v>0.26600000000000001</v>
          </cell>
          <cell r="L739">
            <v>0.26600000000000001</v>
          </cell>
          <cell r="M739" t="str">
            <v>KG</v>
          </cell>
          <cell r="N739">
            <v>0</v>
          </cell>
          <cell r="P739" t="str">
            <v>22325323242F262U61</v>
          </cell>
          <cell r="Q739" t="str">
            <v>4010105302318</v>
          </cell>
          <cell r="R739" t="str">
            <v>4</v>
          </cell>
          <cell r="S739" t="str">
            <v>225</v>
          </cell>
          <cell r="T739" t="str">
            <v>06</v>
          </cell>
          <cell r="U739" t="str">
            <v>20</v>
          </cell>
          <cell r="V739" t="str">
            <v>85269200</v>
          </cell>
          <cell r="W739" t="str">
            <v>DE</v>
          </cell>
          <cell r="X739" t="str">
            <v>W</v>
          </cell>
          <cell r="Y739" t="str">
            <v>607</v>
          </cell>
          <cell r="Z739" t="str">
            <v>EA</v>
          </cell>
          <cell r="AA739">
            <v>1</v>
          </cell>
          <cell r="AB739" t="str">
            <v>200 X 185  X 50</v>
          </cell>
          <cell r="AE739" t="str">
            <v>STK</v>
          </cell>
          <cell r="AF739">
            <v>1</v>
          </cell>
          <cell r="AG739">
            <v>19</v>
          </cell>
          <cell r="AH739">
            <v>1</v>
          </cell>
          <cell r="AI739" t="str">
            <v>STK</v>
          </cell>
          <cell r="AJ739" t="str">
            <v>PEHA Elektro GmbH &amp; Co. KG</v>
          </cell>
          <cell r="AK739" t="str">
            <v>PEHA Elektro GmbH &amp; Co. KG</v>
          </cell>
        </row>
        <row r="740">
          <cell r="C740" t="str">
            <v>D 450 FU-USB</v>
          </cell>
          <cell r="D740" t="str">
            <v>4851</v>
          </cell>
          <cell r="E740" t="str">
            <v>15</v>
          </cell>
          <cell r="F740" t="str">
            <v>1</v>
          </cell>
          <cell r="G740" t="str">
            <v>01</v>
          </cell>
          <cell r="H740" t="str">
            <v>01</v>
          </cell>
          <cell r="I740" t="str">
            <v>1</v>
          </cell>
          <cell r="J740">
            <v>1</v>
          </cell>
          <cell r="K740">
            <v>0.224</v>
          </cell>
          <cell r="L740">
            <v>0.224</v>
          </cell>
          <cell r="M740" t="str">
            <v>KG</v>
          </cell>
          <cell r="N740">
            <v>0</v>
          </cell>
          <cell r="P740" t="str">
            <v>22325323242F262U59</v>
          </cell>
          <cell r="Q740" t="str">
            <v>4010105311396</v>
          </cell>
          <cell r="R740" t="str">
            <v>4</v>
          </cell>
          <cell r="S740" t="str">
            <v>225</v>
          </cell>
          <cell r="T740" t="str">
            <v>06</v>
          </cell>
          <cell r="U740" t="str">
            <v>20</v>
          </cell>
          <cell r="V740" t="str">
            <v>85269200</v>
          </cell>
          <cell r="W740" t="str">
            <v>DE</v>
          </cell>
          <cell r="X740" t="str">
            <v>C</v>
          </cell>
          <cell r="Y740" t="str">
            <v>607</v>
          </cell>
          <cell r="Z740" t="str">
            <v>EA</v>
          </cell>
          <cell r="AA740">
            <v>1</v>
          </cell>
          <cell r="AB740" t="str">
            <v>225 X 175  X 40</v>
          </cell>
          <cell r="AE740" t="str">
            <v>STK</v>
          </cell>
          <cell r="AF740">
            <v>1</v>
          </cell>
          <cell r="AG740">
            <v>19</v>
          </cell>
          <cell r="AH740">
            <v>1</v>
          </cell>
          <cell r="AI740" t="str">
            <v>STK</v>
          </cell>
          <cell r="AJ740" t="str">
            <v>PEHA Elektro GmbH &amp; Co. KG</v>
          </cell>
          <cell r="AK740" t="str">
            <v>PEHA Elektro GmbH &amp; Co. KG</v>
          </cell>
        </row>
        <row r="741">
          <cell r="C741" t="str">
            <v>D 450.02 FU-RTR</v>
          </cell>
          <cell r="D741" t="str">
            <v>4851</v>
          </cell>
          <cell r="E741" t="str">
            <v>15</v>
          </cell>
          <cell r="F741" t="str">
            <v>1</v>
          </cell>
          <cell r="G741" t="str">
            <v>08</v>
          </cell>
          <cell r="H741" t="str">
            <v>08</v>
          </cell>
          <cell r="I741" t="str">
            <v>8</v>
          </cell>
          <cell r="J741">
            <v>1</v>
          </cell>
          <cell r="K741">
            <v>9.8000000000000004E-2</v>
          </cell>
          <cell r="L741">
            <v>9.8000000000000004E-2</v>
          </cell>
          <cell r="M741" t="str">
            <v>KG</v>
          </cell>
          <cell r="N741">
            <v>0</v>
          </cell>
          <cell r="P741" t="str">
            <v>22325323242F262U61</v>
          </cell>
          <cell r="Q741" t="str">
            <v>4010105311693</v>
          </cell>
          <cell r="R741" t="str">
            <v>4</v>
          </cell>
          <cell r="S741" t="str">
            <v>225</v>
          </cell>
          <cell r="T741" t="str">
            <v>06</v>
          </cell>
          <cell r="U741" t="str">
            <v>20</v>
          </cell>
          <cell r="V741" t="str">
            <v>90328900</v>
          </cell>
          <cell r="W741" t="str">
            <v>DE</v>
          </cell>
          <cell r="X741" t="str">
            <v>W</v>
          </cell>
          <cell r="Y741" t="str">
            <v>607</v>
          </cell>
          <cell r="Z741" t="str">
            <v>EA</v>
          </cell>
          <cell r="AA741">
            <v>1</v>
          </cell>
          <cell r="AB741" t="str">
            <v>90 X 90 X 75</v>
          </cell>
          <cell r="AE741" t="str">
            <v>STK</v>
          </cell>
          <cell r="AF741">
            <v>1</v>
          </cell>
          <cell r="AG741">
            <v>19</v>
          </cell>
          <cell r="AH741">
            <v>1</v>
          </cell>
          <cell r="AI741" t="str">
            <v>STK</v>
          </cell>
          <cell r="AJ741" t="str">
            <v>PEHA Elektro GmbH &amp; Co. KG</v>
          </cell>
          <cell r="AK741" t="str">
            <v>PEHA Elektro GmbH &amp; Co. KG</v>
          </cell>
        </row>
        <row r="742">
          <cell r="C742" t="str">
            <v>D 450.64 FU-RTR</v>
          </cell>
          <cell r="D742" t="str">
            <v>4851</v>
          </cell>
          <cell r="E742" t="str">
            <v>15</v>
          </cell>
          <cell r="F742" t="str">
            <v>1</v>
          </cell>
          <cell r="G742" t="str">
            <v>08</v>
          </cell>
          <cell r="H742" t="str">
            <v>08</v>
          </cell>
          <cell r="I742" t="str">
            <v>8</v>
          </cell>
          <cell r="J742">
            <v>1</v>
          </cell>
          <cell r="K742">
            <v>0.11</v>
          </cell>
          <cell r="L742">
            <v>0.1</v>
          </cell>
          <cell r="M742" t="str">
            <v>KG</v>
          </cell>
          <cell r="N742">
            <v>0</v>
          </cell>
          <cell r="P742" t="str">
            <v>22325323242F262U61</v>
          </cell>
          <cell r="Q742" t="str">
            <v>4010105311792</v>
          </cell>
          <cell r="R742" t="str">
            <v>4</v>
          </cell>
          <cell r="S742" t="str">
            <v>225</v>
          </cell>
          <cell r="T742" t="str">
            <v>06</v>
          </cell>
          <cell r="U742" t="str">
            <v>20</v>
          </cell>
          <cell r="V742" t="str">
            <v>85176200</v>
          </cell>
          <cell r="W742" t="str">
            <v>DE</v>
          </cell>
          <cell r="X742" t="str">
            <v>C</v>
          </cell>
          <cell r="Y742" t="str">
            <v>607</v>
          </cell>
          <cell r="Z742" t="str">
            <v>EA</v>
          </cell>
          <cell r="AA742">
            <v>1</v>
          </cell>
          <cell r="AB742" t="str">
            <v>089 X 089 X 074</v>
          </cell>
          <cell r="AE742" t="str">
            <v>STK</v>
          </cell>
          <cell r="AF742">
            <v>1</v>
          </cell>
          <cell r="AG742">
            <v>19</v>
          </cell>
          <cell r="AH742">
            <v>1</v>
          </cell>
          <cell r="AI742" t="str">
            <v>STK</v>
          </cell>
          <cell r="AJ742" t="str">
            <v>PEHA Elektro GmbH &amp; Co. KG</v>
          </cell>
          <cell r="AK742" t="str">
            <v>PEHA Elektro GmbH &amp; Co. KG</v>
          </cell>
        </row>
        <row r="743">
          <cell r="C743" t="str">
            <v>D 450.70 FU-RTR</v>
          </cell>
          <cell r="D743" t="str">
            <v>4851</v>
          </cell>
          <cell r="E743" t="str">
            <v>15</v>
          </cell>
          <cell r="F743" t="str">
            <v>1</v>
          </cell>
          <cell r="G743" t="str">
            <v>08</v>
          </cell>
          <cell r="H743" t="str">
            <v>02</v>
          </cell>
          <cell r="I743" t="str">
            <v>2</v>
          </cell>
          <cell r="J743">
            <v>1</v>
          </cell>
          <cell r="K743">
            <v>2.4E-2</v>
          </cell>
          <cell r="L743">
            <v>2.4E-2</v>
          </cell>
          <cell r="M743" t="str">
            <v>KG</v>
          </cell>
          <cell r="N743">
            <v>0</v>
          </cell>
          <cell r="P743" t="str">
            <v>22325323242F262U61</v>
          </cell>
          <cell r="Q743" t="str">
            <v>4010105311891</v>
          </cell>
          <cell r="R743" t="str">
            <v>4</v>
          </cell>
          <cell r="S743" t="str">
            <v>225</v>
          </cell>
          <cell r="T743" t="str">
            <v>06</v>
          </cell>
          <cell r="U743" t="str">
            <v>20</v>
          </cell>
          <cell r="V743" t="str">
            <v>85176200</v>
          </cell>
          <cell r="W743" t="str">
            <v>DE</v>
          </cell>
          <cell r="X743" t="str">
            <v>C</v>
          </cell>
          <cell r="Y743" t="str">
            <v>607</v>
          </cell>
          <cell r="Z743" t="str">
            <v>EA</v>
          </cell>
          <cell r="AA743">
            <v>1</v>
          </cell>
          <cell r="AB743" t="str">
            <v>089 X 089 X 074</v>
          </cell>
          <cell r="AE743" t="str">
            <v>STK</v>
          </cell>
          <cell r="AF743">
            <v>1</v>
          </cell>
          <cell r="AG743">
            <v>19</v>
          </cell>
          <cell r="AH743">
            <v>1</v>
          </cell>
          <cell r="AI743" t="str">
            <v>STK</v>
          </cell>
          <cell r="AJ743" t="str">
            <v>PEHA Elektro GmbH &amp; Co. KG</v>
          </cell>
          <cell r="AK743" t="str">
            <v>PEHA Elektro GmbH &amp; Co. KG</v>
          </cell>
        </row>
        <row r="744">
          <cell r="C744" t="str">
            <v>D 450.02 FU-RTR MS</v>
          </cell>
          <cell r="D744" t="str">
            <v>4851</v>
          </cell>
          <cell r="E744" t="str">
            <v>15</v>
          </cell>
          <cell r="F744" t="str">
            <v>1</v>
          </cell>
          <cell r="G744" t="str">
            <v>08</v>
          </cell>
          <cell r="H744" t="str">
            <v>08</v>
          </cell>
          <cell r="I744" t="str">
            <v>8</v>
          </cell>
          <cell r="J744">
            <v>1</v>
          </cell>
          <cell r="K744">
            <v>9.2999999999999999E-2</v>
          </cell>
          <cell r="L744">
            <v>9.2999999999999999E-2</v>
          </cell>
          <cell r="M744" t="str">
            <v>KG</v>
          </cell>
          <cell r="N744">
            <v>0</v>
          </cell>
          <cell r="P744" t="str">
            <v>22325323242F262U61</v>
          </cell>
          <cell r="Q744" t="str">
            <v>4010105311990</v>
          </cell>
          <cell r="R744" t="str">
            <v>4</v>
          </cell>
          <cell r="S744" t="str">
            <v>225</v>
          </cell>
          <cell r="T744" t="str">
            <v>06</v>
          </cell>
          <cell r="U744" t="str">
            <v>20</v>
          </cell>
          <cell r="V744" t="str">
            <v>90328900</v>
          </cell>
          <cell r="W744" t="str">
            <v>DE</v>
          </cell>
          <cell r="X744" t="str">
            <v>C</v>
          </cell>
          <cell r="Y744" t="str">
            <v>607</v>
          </cell>
          <cell r="Z744" t="str">
            <v>EA</v>
          </cell>
          <cell r="AA744">
            <v>1</v>
          </cell>
          <cell r="AB744" t="str">
            <v>90 X 90 X 75</v>
          </cell>
          <cell r="AE744" t="str">
            <v>STK</v>
          </cell>
          <cell r="AF744">
            <v>1</v>
          </cell>
          <cell r="AG744">
            <v>19</v>
          </cell>
          <cell r="AH744">
            <v>1</v>
          </cell>
          <cell r="AI744" t="str">
            <v>STK</v>
          </cell>
          <cell r="AJ744" t="str">
            <v>PEHA Elektro GmbH &amp; Co. KG</v>
          </cell>
          <cell r="AK744" t="str">
            <v>PEHA Elektro GmbH &amp; Co. KG</v>
          </cell>
        </row>
        <row r="745">
          <cell r="C745" t="str">
            <v>D 450.64 FU-RTR MS</v>
          </cell>
          <cell r="D745" t="str">
            <v>4851</v>
          </cell>
          <cell r="E745" t="str">
            <v>15</v>
          </cell>
          <cell r="F745" t="str">
            <v>1</v>
          </cell>
          <cell r="G745" t="str">
            <v>08</v>
          </cell>
          <cell r="H745" t="str">
            <v>08</v>
          </cell>
          <cell r="I745" t="str">
            <v>8</v>
          </cell>
          <cell r="J745">
            <v>1</v>
          </cell>
          <cell r="K745">
            <v>0.01</v>
          </cell>
          <cell r="L745">
            <v>0.01</v>
          </cell>
          <cell r="M745" t="str">
            <v>KG</v>
          </cell>
          <cell r="N745">
            <v>0</v>
          </cell>
          <cell r="P745" t="str">
            <v>22325323242F262U61</v>
          </cell>
          <cell r="Q745" t="str">
            <v>4010105312096</v>
          </cell>
          <cell r="R745" t="str">
            <v>4</v>
          </cell>
          <cell r="S745" t="str">
            <v>225</v>
          </cell>
          <cell r="T745" t="str">
            <v>06</v>
          </cell>
          <cell r="U745" t="str">
            <v>20</v>
          </cell>
          <cell r="V745" t="str">
            <v>85176200</v>
          </cell>
          <cell r="W745" t="str">
            <v>DE</v>
          </cell>
          <cell r="X745" t="str">
            <v>C</v>
          </cell>
          <cell r="Y745" t="str">
            <v>607</v>
          </cell>
          <cell r="Z745" t="str">
            <v>EA</v>
          </cell>
          <cell r="AA745">
            <v>1</v>
          </cell>
          <cell r="AB745" t="str">
            <v>88 X 88 X 79</v>
          </cell>
          <cell r="AE745" t="str">
            <v>STK</v>
          </cell>
          <cell r="AF745">
            <v>1</v>
          </cell>
          <cell r="AG745">
            <v>19</v>
          </cell>
          <cell r="AH745">
            <v>1</v>
          </cell>
          <cell r="AI745" t="str">
            <v>STK</v>
          </cell>
          <cell r="AJ745" t="str">
            <v>PEHA Elektro GmbH &amp; Co. KG</v>
          </cell>
          <cell r="AK745" t="str">
            <v>PEHA Elektro GmbH &amp; Co. KG</v>
          </cell>
        </row>
        <row r="746">
          <cell r="C746" t="str">
            <v>D 450.70 FU-RTR MS</v>
          </cell>
          <cell r="D746" t="str">
            <v>4851</v>
          </cell>
          <cell r="E746" t="str">
            <v>15</v>
          </cell>
          <cell r="F746" t="str">
            <v>1</v>
          </cell>
          <cell r="G746" t="str">
            <v>08</v>
          </cell>
          <cell r="H746" t="str">
            <v>08</v>
          </cell>
          <cell r="I746" t="str">
            <v>8</v>
          </cell>
          <cell r="J746">
            <v>1</v>
          </cell>
          <cell r="K746">
            <v>0.01</v>
          </cell>
          <cell r="L746">
            <v>0.01</v>
          </cell>
          <cell r="M746" t="str">
            <v>KG</v>
          </cell>
          <cell r="N746">
            <v>0</v>
          </cell>
          <cell r="P746" t="str">
            <v>22325323242F262U61</v>
          </cell>
          <cell r="Q746" t="str">
            <v>4010105312195</v>
          </cell>
          <cell r="R746" t="str">
            <v>4</v>
          </cell>
          <cell r="S746" t="str">
            <v>225</v>
          </cell>
          <cell r="T746" t="str">
            <v>06</v>
          </cell>
          <cell r="U746" t="str">
            <v>20</v>
          </cell>
          <cell r="V746" t="str">
            <v>85176200</v>
          </cell>
          <cell r="W746" t="str">
            <v>DE</v>
          </cell>
          <cell r="X746" t="str">
            <v>C</v>
          </cell>
          <cell r="Y746" t="str">
            <v>607</v>
          </cell>
          <cell r="Z746" t="str">
            <v>EA</v>
          </cell>
          <cell r="AA746">
            <v>1</v>
          </cell>
          <cell r="AB746" t="str">
            <v>089 X 089 X 074</v>
          </cell>
          <cell r="AE746" t="str">
            <v>STK</v>
          </cell>
          <cell r="AF746">
            <v>1</v>
          </cell>
          <cell r="AG746">
            <v>19</v>
          </cell>
          <cell r="AH746">
            <v>1</v>
          </cell>
          <cell r="AI746" t="str">
            <v>STK</v>
          </cell>
          <cell r="AJ746" t="str">
            <v>PEHA Elektro GmbH &amp; Co. KG</v>
          </cell>
          <cell r="AK746" t="str">
            <v>PEHA Elektro GmbH &amp; Co. KG</v>
          </cell>
        </row>
        <row r="747">
          <cell r="C747" t="str">
            <v>D 451 FU-E RTR O.T.</v>
          </cell>
          <cell r="D747" t="str">
            <v>4851</v>
          </cell>
          <cell r="E747" t="str">
            <v>15</v>
          </cell>
          <cell r="F747" t="str">
            <v>1</v>
          </cell>
          <cell r="G747" t="str">
            <v>01</v>
          </cell>
          <cell r="H747" t="str">
            <v>01</v>
          </cell>
          <cell r="I747" t="str">
            <v>1</v>
          </cell>
          <cell r="J747">
            <v>20</v>
          </cell>
          <cell r="K747">
            <v>0.04</v>
          </cell>
          <cell r="L747">
            <v>0.04</v>
          </cell>
          <cell r="M747" t="str">
            <v>KG</v>
          </cell>
          <cell r="N747">
            <v>0</v>
          </cell>
          <cell r="P747" t="str">
            <v>22325323242F262U57</v>
          </cell>
          <cell r="Q747" t="str">
            <v>4010105312294</v>
          </cell>
          <cell r="R747" t="str">
            <v>4</v>
          </cell>
          <cell r="S747" t="str">
            <v>225</v>
          </cell>
          <cell r="T747" t="str">
            <v>06</v>
          </cell>
          <cell r="U747" t="str">
            <v>20</v>
          </cell>
          <cell r="V747" t="str">
            <v>85269200</v>
          </cell>
          <cell r="W747" t="str">
            <v>DE</v>
          </cell>
          <cell r="X747" t="str">
            <v>W</v>
          </cell>
          <cell r="Y747" t="str">
            <v>607</v>
          </cell>
          <cell r="Z747" t="str">
            <v>EA</v>
          </cell>
          <cell r="AA747">
            <v>1</v>
          </cell>
          <cell r="AB747" t="str">
            <v>70 X 50 X 35</v>
          </cell>
          <cell r="AE747" t="str">
            <v>STK</v>
          </cell>
          <cell r="AF747">
            <v>1</v>
          </cell>
          <cell r="AG747">
            <v>19</v>
          </cell>
          <cell r="AH747">
            <v>1</v>
          </cell>
          <cell r="AI747" t="str">
            <v>STK</v>
          </cell>
          <cell r="AJ747" t="str">
            <v>PEHA Elektro GmbH &amp; Co. KG</v>
          </cell>
          <cell r="AK747" t="str">
            <v>PEHA Elektro GmbH &amp; Co. KG</v>
          </cell>
        </row>
        <row r="748">
          <cell r="C748" t="str">
            <v>D 450.02 FU-RTR/TD</v>
          </cell>
          <cell r="D748" t="str">
            <v>4851</v>
          </cell>
          <cell r="E748" t="str">
            <v>15</v>
          </cell>
          <cell r="F748" t="str">
            <v>2</v>
          </cell>
          <cell r="G748" t="str">
            <v>02</v>
          </cell>
          <cell r="H748" t="str">
            <v>02</v>
          </cell>
          <cell r="I748" t="str">
            <v>2</v>
          </cell>
          <cell r="J748">
            <v>1</v>
          </cell>
          <cell r="K748">
            <v>0.04</v>
          </cell>
          <cell r="L748">
            <v>0.04</v>
          </cell>
          <cell r="M748" t="str">
            <v>KG</v>
          </cell>
          <cell r="N748">
            <v>0</v>
          </cell>
          <cell r="P748" t="str">
            <v>22325323242F262U61</v>
          </cell>
          <cell r="Q748" t="str">
            <v>4010105312515</v>
          </cell>
          <cell r="R748" t="str">
            <v>4</v>
          </cell>
          <cell r="S748" t="str">
            <v>225</v>
          </cell>
          <cell r="T748" t="str">
            <v>06</v>
          </cell>
          <cell r="V748" t="str">
            <v>85176200</v>
          </cell>
          <cell r="W748" t="str">
            <v>DE</v>
          </cell>
          <cell r="X748" t="str">
            <v>W</v>
          </cell>
          <cell r="Y748" t="str">
            <v>607</v>
          </cell>
          <cell r="Z748" t="str">
            <v>EA</v>
          </cell>
          <cell r="AA748">
            <v>1</v>
          </cell>
          <cell r="AB748" t="str">
            <v>089 X 089 X 074</v>
          </cell>
          <cell r="AE748" t="str">
            <v>STK</v>
          </cell>
          <cell r="AF748">
            <v>1</v>
          </cell>
          <cell r="AG748">
            <v>19</v>
          </cell>
          <cell r="AH748">
            <v>1</v>
          </cell>
          <cell r="AI748" t="str">
            <v>STK</v>
          </cell>
          <cell r="AJ748" t="str">
            <v>PEHA Elektro GmbH &amp; Co. KG</v>
          </cell>
          <cell r="AK748" t="str">
            <v>PEHA Elektro GmbH &amp; Co. KG</v>
          </cell>
        </row>
        <row r="749">
          <cell r="C749" t="str">
            <v>D 450 FU-HS128/TD</v>
          </cell>
          <cell r="D749" t="str">
            <v>4851</v>
          </cell>
          <cell r="E749" t="str">
            <v>15</v>
          </cell>
          <cell r="F749" t="str">
            <v>2</v>
          </cell>
          <cell r="G749" t="str">
            <v>02</v>
          </cell>
          <cell r="H749" t="str">
            <v>02</v>
          </cell>
          <cell r="I749" t="str">
            <v>2</v>
          </cell>
          <cell r="J749">
            <v>30</v>
          </cell>
          <cell r="K749">
            <v>0.04</v>
          </cell>
          <cell r="L749">
            <v>0.04</v>
          </cell>
          <cell r="M749" t="str">
            <v>KG</v>
          </cell>
          <cell r="N749">
            <v>0</v>
          </cell>
          <cell r="P749" t="str">
            <v>22325323242F262U61</v>
          </cell>
          <cell r="Q749" t="str">
            <v>4010105312539</v>
          </cell>
          <cell r="R749" t="str">
            <v>4</v>
          </cell>
          <cell r="S749" t="str">
            <v>225</v>
          </cell>
          <cell r="T749" t="str">
            <v>06</v>
          </cell>
          <cell r="V749" t="str">
            <v>85269200</v>
          </cell>
          <cell r="W749" t="str">
            <v>DE</v>
          </cell>
          <cell r="X749" t="str">
            <v>W</v>
          </cell>
          <cell r="Y749" t="str">
            <v>607</v>
          </cell>
          <cell r="Z749" t="str">
            <v>EA</v>
          </cell>
          <cell r="AA749">
            <v>1</v>
          </cell>
          <cell r="AB749" t="str">
            <v>230 X 108 X 078</v>
          </cell>
          <cell r="AE749" t="str">
            <v>STK</v>
          </cell>
          <cell r="AF749">
            <v>1</v>
          </cell>
          <cell r="AG749">
            <v>19</v>
          </cell>
          <cell r="AH749">
            <v>1</v>
          </cell>
          <cell r="AI749" t="str">
            <v>STK</v>
          </cell>
          <cell r="AJ749" t="str">
            <v>PEHA Elektro GmbH &amp; Co. KG</v>
          </cell>
          <cell r="AK749" t="str">
            <v>PEHA Elektro GmbH &amp; Co. KG</v>
          </cell>
        </row>
        <row r="750">
          <cell r="C750" t="str">
            <v>D 482 FU-BM DE/TD</v>
          </cell>
          <cell r="D750" t="str">
            <v>4851</v>
          </cell>
          <cell r="E750" t="str">
            <v>15</v>
          </cell>
          <cell r="F750" t="str">
            <v>2</v>
          </cell>
          <cell r="G750" t="str">
            <v>02</v>
          </cell>
          <cell r="H750" t="str">
            <v>02</v>
          </cell>
          <cell r="I750" t="str">
            <v>2</v>
          </cell>
          <cell r="J750">
            <v>30</v>
          </cell>
          <cell r="K750">
            <v>0.04</v>
          </cell>
          <cell r="L750">
            <v>0.04</v>
          </cell>
          <cell r="M750" t="str">
            <v>KG</v>
          </cell>
          <cell r="N750">
            <v>0</v>
          </cell>
          <cell r="P750" t="str">
            <v>22325323242F262U57</v>
          </cell>
          <cell r="Q750" t="str">
            <v>4010105312553</v>
          </cell>
          <cell r="R750" t="str">
            <v>4</v>
          </cell>
          <cell r="S750" t="str">
            <v>225</v>
          </cell>
          <cell r="T750" t="str">
            <v>06</v>
          </cell>
          <cell r="V750" t="str">
            <v>85311030</v>
          </cell>
          <cell r="W750" t="str">
            <v>DE</v>
          </cell>
          <cell r="X750" t="str">
            <v>C</v>
          </cell>
          <cell r="Y750" t="str">
            <v>607</v>
          </cell>
          <cell r="Z750" t="str">
            <v>EA</v>
          </cell>
          <cell r="AA750">
            <v>1</v>
          </cell>
          <cell r="AE750" t="str">
            <v>STK</v>
          </cell>
          <cell r="AF750">
            <v>1</v>
          </cell>
          <cell r="AG750">
            <v>19</v>
          </cell>
          <cell r="AH750">
            <v>1</v>
          </cell>
          <cell r="AI750" t="str">
            <v>STK</v>
          </cell>
          <cell r="AJ750" t="str">
            <v>PEHA Elektro GmbH &amp; Co. KG</v>
          </cell>
          <cell r="AK750" t="str">
            <v>PEHA Elektro GmbH &amp; Co. KG</v>
          </cell>
        </row>
        <row r="751">
          <cell r="C751" t="str">
            <v>D 450 FU FK/TD</v>
          </cell>
          <cell r="D751" t="str">
            <v>4851</v>
          </cell>
          <cell r="E751" t="str">
            <v>15</v>
          </cell>
          <cell r="F751" t="str">
            <v>2</v>
          </cell>
          <cell r="G751" t="str">
            <v>02</v>
          </cell>
          <cell r="H751" t="str">
            <v>02</v>
          </cell>
          <cell r="I751" t="str">
            <v>2</v>
          </cell>
          <cell r="J751">
            <v>1</v>
          </cell>
          <cell r="K751">
            <v>0.04</v>
          </cell>
          <cell r="L751">
            <v>0.04</v>
          </cell>
          <cell r="M751" t="str">
            <v>KG</v>
          </cell>
          <cell r="N751">
            <v>0</v>
          </cell>
          <cell r="P751" t="str">
            <v>22325323242F262U61</v>
          </cell>
          <cell r="Q751" t="str">
            <v>4010105312560</v>
          </cell>
          <cell r="R751" t="str">
            <v>4</v>
          </cell>
          <cell r="S751" t="str">
            <v>225</v>
          </cell>
          <cell r="T751" t="str">
            <v>06</v>
          </cell>
          <cell r="V751" t="str">
            <v>85389099</v>
          </cell>
          <cell r="W751" t="str">
            <v>DE</v>
          </cell>
          <cell r="X751" t="str">
            <v>C</v>
          </cell>
          <cell r="Y751" t="str">
            <v>607</v>
          </cell>
          <cell r="Z751" t="str">
            <v>EA</v>
          </cell>
          <cell r="AA751">
            <v>1</v>
          </cell>
          <cell r="AB751" t="str">
            <v>089 X 089 X 074</v>
          </cell>
          <cell r="AE751" t="str">
            <v>STK</v>
          </cell>
          <cell r="AF751">
            <v>1</v>
          </cell>
          <cell r="AG751">
            <v>19</v>
          </cell>
          <cell r="AH751">
            <v>1</v>
          </cell>
          <cell r="AI751" t="str">
            <v>STK</v>
          </cell>
          <cell r="AJ751" t="str">
            <v>PEHA Elektro GmbH &amp; Co. KG</v>
          </cell>
          <cell r="AK751" t="str">
            <v>PEHA Elektro GmbH &amp; Co. KG</v>
          </cell>
        </row>
        <row r="752">
          <cell r="C752" t="str">
            <v>D 20.450.02 FU-BLS/TD</v>
          </cell>
          <cell r="D752" t="str">
            <v>4851</v>
          </cell>
          <cell r="E752" t="str">
            <v>15</v>
          </cell>
          <cell r="F752" t="str">
            <v>2</v>
          </cell>
          <cell r="G752" t="str">
            <v>02</v>
          </cell>
          <cell r="H752" t="str">
            <v>02</v>
          </cell>
          <cell r="I752" t="str">
            <v>2</v>
          </cell>
          <cell r="J752">
            <v>1</v>
          </cell>
          <cell r="K752">
            <v>0.04</v>
          </cell>
          <cell r="L752">
            <v>0.04</v>
          </cell>
          <cell r="M752" t="str">
            <v>KG</v>
          </cell>
          <cell r="N752">
            <v>0</v>
          </cell>
          <cell r="P752" t="str">
            <v>22325323242F262U61</v>
          </cell>
          <cell r="Q752" t="str">
            <v>4010105312577</v>
          </cell>
          <cell r="R752" t="str">
            <v>4</v>
          </cell>
          <cell r="S752" t="str">
            <v>225</v>
          </cell>
          <cell r="T752" t="str">
            <v>06</v>
          </cell>
          <cell r="V752" t="str">
            <v>85269200</v>
          </cell>
          <cell r="W752" t="str">
            <v>DE</v>
          </cell>
          <cell r="X752" t="str">
            <v>C</v>
          </cell>
          <cell r="Y752" t="str">
            <v>607</v>
          </cell>
          <cell r="Z752" t="str">
            <v>EA</v>
          </cell>
          <cell r="AA752">
            <v>1</v>
          </cell>
          <cell r="AB752" t="str">
            <v>089 X 089 X 074</v>
          </cell>
          <cell r="AE752" t="str">
            <v>STK</v>
          </cell>
          <cell r="AF752">
            <v>1</v>
          </cell>
          <cell r="AG752">
            <v>19</v>
          </cell>
          <cell r="AH752">
            <v>1</v>
          </cell>
          <cell r="AI752" t="str">
            <v>STK</v>
          </cell>
          <cell r="AJ752" t="str">
            <v>PEHA Elektro GmbH &amp; Co. KG</v>
          </cell>
          <cell r="AK752" t="str">
            <v>PEHA Elektro GmbH &amp; Co. KG</v>
          </cell>
        </row>
        <row r="753">
          <cell r="C753" t="str">
            <v>D 20.450.02 FU-BLS HC/TD</v>
          </cell>
          <cell r="D753" t="str">
            <v>4851</v>
          </cell>
          <cell r="E753" t="str">
            <v>15</v>
          </cell>
          <cell r="F753" t="str">
            <v>2</v>
          </cell>
          <cell r="G753" t="str">
            <v>02</v>
          </cell>
          <cell r="H753" t="str">
            <v>02</v>
          </cell>
          <cell r="I753" t="str">
            <v>2</v>
          </cell>
          <cell r="J753">
            <v>1</v>
          </cell>
          <cell r="K753">
            <v>0.04</v>
          </cell>
          <cell r="L753">
            <v>0.04</v>
          </cell>
          <cell r="M753" t="str">
            <v>KG</v>
          </cell>
          <cell r="N753">
            <v>0</v>
          </cell>
          <cell r="P753" t="str">
            <v>22325323242F262U61</v>
          </cell>
          <cell r="Q753" t="str">
            <v>4010105312584</v>
          </cell>
          <cell r="R753" t="str">
            <v>4</v>
          </cell>
          <cell r="S753" t="str">
            <v>225</v>
          </cell>
          <cell r="T753" t="str">
            <v>06</v>
          </cell>
          <cell r="V753" t="str">
            <v>85269200</v>
          </cell>
          <cell r="W753" t="str">
            <v>DE</v>
          </cell>
          <cell r="X753" t="str">
            <v>C</v>
          </cell>
          <cell r="Y753" t="str">
            <v>607</v>
          </cell>
          <cell r="Z753" t="str">
            <v>EA</v>
          </cell>
          <cell r="AA753">
            <v>1</v>
          </cell>
          <cell r="AB753" t="str">
            <v>089 X 089 X 074</v>
          </cell>
          <cell r="AE753" t="str">
            <v>STK</v>
          </cell>
          <cell r="AF753">
            <v>1</v>
          </cell>
          <cell r="AG753">
            <v>19</v>
          </cell>
          <cell r="AH753">
            <v>1</v>
          </cell>
          <cell r="AI753" t="str">
            <v>STK</v>
          </cell>
          <cell r="AJ753" t="str">
            <v>PEHA Elektro GmbH &amp; Co. KG</v>
          </cell>
          <cell r="AK753" t="str">
            <v>PEHA Elektro GmbH &amp; Co. KG</v>
          </cell>
        </row>
        <row r="754">
          <cell r="C754" t="str">
            <v>D 20.450.02 FU-BLS JR/TD</v>
          </cell>
          <cell r="D754" t="str">
            <v>4851</v>
          </cell>
          <cell r="E754" t="str">
            <v>15</v>
          </cell>
          <cell r="F754" t="str">
            <v>2</v>
          </cell>
          <cell r="G754" t="str">
            <v>02</v>
          </cell>
          <cell r="H754" t="str">
            <v>02</v>
          </cell>
          <cell r="I754" t="str">
            <v>2</v>
          </cell>
          <cell r="J754">
            <v>1</v>
          </cell>
          <cell r="K754">
            <v>9.0999999999999998E-2</v>
          </cell>
          <cell r="L754">
            <v>9.0999999999999998E-2</v>
          </cell>
          <cell r="M754" t="str">
            <v>KG</v>
          </cell>
          <cell r="N754">
            <v>0</v>
          </cell>
          <cell r="P754" t="str">
            <v>22325323242F262U61</v>
          </cell>
          <cell r="Q754" t="str">
            <v>4010105312614</v>
          </cell>
          <cell r="R754" t="str">
            <v>4</v>
          </cell>
          <cell r="S754" t="str">
            <v>225</v>
          </cell>
          <cell r="T754" t="str">
            <v>06</v>
          </cell>
          <cell r="V754" t="str">
            <v>85269200</v>
          </cell>
          <cell r="W754" t="str">
            <v>DE</v>
          </cell>
          <cell r="X754" t="str">
            <v>C</v>
          </cell>
          <cell r="Y754" t="str">
            <v>607</v>
          </cell>
          <cell r="Z754" t="str">
            <v>EA</v>
          </cell>
          <cell r="AA754">
            <v>1</v>
          </cell>
          <cell r="AB754" t="str">
            <v>089 X 089 X 074</v>
          </cell>
          <cell r="AE754" t="str">
            <v>STK</v>
          </cell>
          <cell r="AF754">
            <v>1</v>
          </cell>
          <cell r="AG754">
            <v>19</v>
          </cell>
          <cell r="AH754">
            <v>1</v>
          </cell>
          <cell r="AI754" t="str">
            <v>STK</v>
          </cell>
          <cell r="AJ754" t="str">
            <v>PEHA Elektro GmbH &amp; Co. KG</v>
          </cell>
          <cell r="AK754" t="str">
            <v>PEHA Elektro GmbH &amp; Co. KG</v>
          </cell>
        </row>
        <row r="755">
          <cell r="C755" t="str">
            <v>D 20.455.02 FU-BLS/TD</v>
          </cell>
          <cell r="D755" t="str">
            <v>4851</v>
          </cell>
          <cell r="E755" t="str">
            <v>15</v>
          </cell>
          <cell r="F755" t="str">
            <v>2</v>
          </cell>
          <cell r="G755" t="str">
            <v>02</v>
          </cell>
          <cell r="H755" t="str">
            <v>02</v>
          </cell>
          <cell r="I755" t="str">
            <v>2</v>
          </cell>
          <cell r="J755">
            <v>1</v>
          </cell>
          <cell r="K755">
            <v>9.4E-2</v>
          </cell>
          <cell r="L755">
            <v>9.4E-2</v>
          </cell>
          <cell r="M755" t="str">
            <v>KG</v>
          </cell>
          <cell r="N755">
            <v>0</v>
          </cell>
          <cell r="P755" t="str">
            <v>22325323242F262U61</v>
          </cell>
          <cell r="Q755" t="str">
            <v>4010105312621</v>
          </cell>
          <cell r="R755" t="str">
            <v>4</v>
          </cell>
          <cell r="S755" t="str">
            <v>225</v>
          </cell>
          <cell r="T755" t="str">
            <v>06</v>
          </cell>
          <cell r="V755" t="str">
            <v>85269200</v>
          </cell>
          <cell r="W755" t="str">
            <v>DE</v>
          </cell>
          <cell r="X755" t="str">
            <v>C</v>
          </cell>
          <cell r="Y755" t="str">
            <v>607</v>
          </cell>
          <cell r="Z755" t="str">
            <v>EA</v>
          </cell>
          <cell r="AA755">
            <v>1</v>
          </cell>
          <cell r="AB755" t="str">
            <v>089 X 089 X 074</v>
          </cell>
          <cell r="AE755" t="str">
            <v>STK</v>
          </cell>
          <cell r="AF755">
            <v>1</v>
          </cell>
          <cell r="AG755">
            <v>19</v>
          </cell>
          <cell r="AH755">
            <v>1</v>
          </cell>
          <cell r="AI755" t="str">
            <v>STK</v>
          </cell>
          <cell r="AJ755" t="str">
            <v>PEHA Elektro GmbH &amp; Co. KG</v>
          </cell>
          <cell r="AK755" t="str">
            <v>PEHA Elektro GmbH &amp; Co. KG</v>
          </cell>
        </row>
        <row r="756">
          <cell r="C756" t="str">
            <v>D 942 FU BAC/TD</v>
          </cell>
          <cell r="D756" t="str">
            <v>4851</v>
          </cell>
          <cell r="E756" t="str">
            <v>15</v>
          </cell>
          <cell r="F756" t="str">
            <v>2</v>
          </cell>
          <cell r="G756" t="str">
            <v>02</v>
          </cell>
          <cell r="H756" t="str">
            <v>02</v>
          </cell>
          <cell r="I756" t="str">
            <v>2</v>
          </cell>
          <cell r="J756">
            <v>20</v>
          </cell>
          <cell r="K756">
            <v>9.4E-2</v>
          </cell>
          <cell r="L756">
            <v>9.4E-2</v>
          </cell>
          <cell r="M756" t="str">
            <v>KG</v>
          </cell>
          <cell r="N756">
            <v>0</v>
          </cell>
          <cell r="P756" t="str">
            <v>22325323242F262V03</v>
          </cell>
          <cell r="Q756" t="str">
            <v>4010105312638</v>
          </cell>
          <cell r="R756" t="str">
            <v>4</v>
          </cell>
          <cell r="S756" t="str">
            <v>225</v>
          </cell>
          <cell r="T756" t="str">
            <v>06</v>
          </cell>
          <cell r="V756" t="str">
            <v>85269200</v>
          </cell>
          <cell r="W756" t="str">
            <v>DE</v>
          </cell>
          <cell r="X756" t="str">
            <v>W</v>
          </cell>
          <cell r="Y756" t="str">
            <v>607</v>
          </cell>
          <cell r="Z756" t="str">
            <v>EA</v>
          </cell>
          <cell r="AA756">
            <v>1</v>
          </cell>
          <cell r="AE756" t="str">
            <v>STK</v>
          </cell>
          <cell r="AF756">
            <v>1</v>
          </cell>
          <cell r="AG756">
            <v>19</v>
          </cell>
          <cell r="AH756">
            <v>1</v>
          </cell>
          <cell r="AI756" t="str">
            <v>STK</v>
          </cell>
          <cell r="AJ756" t="str">
            <v>PEHA Elektro GmbH &amp; Co. KG</v>
          </cell>
          <cell r="AK756" t="str">
            <v>PEHA Elektro GmbH &amp; Co. KG</v>
          </cell>
        </row>
        <row r="757">
          <cell r="C757" t="str">
            <v>D 20.450.02 FU-RTR</v>
          </cell>
          <cell r="D757" t="str">
            <v>4851</v>
          </cell>
          <cell r="E757" t="str">
            <v>15</v>
          </cell>
          <cell r="F757" t="str">
            <v>1</v>
          </cell>
          <cell r="G757" t="str">
            <v>18</v>
          </cell>
          <cell r="H757" t="str">
            <v>18</v>
          </cell>
          <cell r="I757" t="str">
            <v>18</v>
          </cell>
          <cell r="J757">
            <v>1</v>
          </cell>
          <cell r="K757">
            <v>9.9000000000000005E-2</v>
          </cell>
          <cell r="L757">
            <v>9.9000000000000005E-2</v>
          </cell>
          <cell r="M757" t="str">
            <v>KG</v>
          </cell>
          <cell r="N757">
            <v>0</v>
          </cell>
          <cell r="P757" t="str">
            <v>22325323242F262U61</v>
          </cell>
          <cell r="Q757" t="str">
            <v>4010105313697</v>
          </cell>
          <cell r="R757" t="str">
            <v>4</v>
          </cell>
          <cell r="S757" t="str">
            <v>225</v>
          </cell>
          <cell r="T757" t="str">
            <v>06</v>
          </cell>
          <cell r="U757" t="str">
            <v>20</v>
          </cell>
          <cell r="V757" t="str">
            <v>90321089</v>
          </cell>
          <cell r="W757" t="str">
            <v>DE</v>
          </cell>
          <cell r="X757" t="str">
            <v>C</v>
          </cell>
          <cell r="Y757" t="str">
            <v>607</v>
          </cell>
          <cell r="Z757" t="str">
            <v>EA</v>
          </cell>
          <cell r="AA757">
            <v>1</v>
          </cell>
          <cell r="AB757" t="str">
            <v>089 X 089 X 074</v>
          </cell>
          <cell r="AE757" t="str">
            <v>STK</v>
          </cell>
          <cell r="AF757">
            <v>1</v>
          </cell>
          <cell r="AG757">
            <v>19</v>
          </cell>
          <cell r="AH757">
            <v>1</v>
          </cell>
          <cell r="AI757" t="str">
            <v>STK</v>
          </cell>
          <cell r="AJ757" t="str">
            <v>PEHA Elektro GmbH &amp; Co. KG</v>
          </cell>
          <cell r="AK757" t="str">
            <v>PEHA Elektro GmbH &amp; Co. KG</v>
          </cell>
        </row>
        <row r="758">
          <cell r="C758" t="str">
            <v>D 20.450.64 FU-RTR</v>
          </cell>
          <cell r="D758" t="str">
            <v>4851</v>
          </cell>
          <cell r="E758" t="str">
            <v>15</v>
          </cell>
          <cell r="F758" t="str">
            <v>1</v>
          </cell>
          <cell r="G758" t="str">
            <v>08</v>
          </cell>
          <cell r="H758" t="str">
            <v>08</v>
          </cell>
          <cell r="I758" t="str">
            <v>8</v>
          </cell>
          <cell r="J758">
            <v>1</v>
          </cell>
          <cell r="K758">
            <v>0.1</v>
          </cell>
          <cell r="L758">
            <v>0.1</v>
          </cell>
          <cell r="M758" t="str">
            <v>KG</v>
          </cell>
          <cell r="N758">
            <v>0</v>
          </cell>
          <cell r="P758" t="str">
            <v>22325323242F262U61</v>
          </cell>
          <cell r="Q758" t="str">
            <v>4010105313796</v>
          </cell>
          <cell r="R758" t="str">
            <v>4</v>
          </cell>
          <cell r="S758" t="str">
            <v>225</v>
          </cell>
          <cell r="T758" t="str">
            <v>06</v>
          </cell>
          <cell r="U758" t="str">
            <v>20</v>
          </cell>
          <cell r="V758" t="str">
            <v>85176200</v>
          </cell>
          <cell r="W758" t="str">
            <v>DE</v>
          </cell>
          <cell r="X758" t="str">
            <v>C</v>
          </cell>
          <cell r="Y758" t="str">
            <v>607</v>
          </cell>
          <cell r="Z758" t="str">
            <v>EA</v>
          </cell>
          <cell r="AA758">
            <v>1</v>
          </cell>
          <cell r="AB758" t="str">
            <v>87 X 87 X 74</v>
          </cell>
          <cell r="AE758" t="str">
            <v>STK</v>
          </cell>
          <cell r="AF758">
            <v>1</v>
          </cell>
          <cell r="AG758">
            <v>19</v>
          </cell>
          <cell r="AH758">
            <v>1</v>
          </cell>
          <cell r="AI758" t="str">
            <v>STK</v>
          </cell>
          <cell r="AJ758" t="str">
            <v>PEHA Elektro GmbH &amp; Co. KG</v>
          </cell>
          <cell r="AK758" t="str">
            <v>PEHA Elektro GmbH &amp; Co. KG</v>
          </cell>
        </row>
        <row r="759">
          <cell r="C759" t="str">
            <v>D 20.450.70 FU-RTR</v>
          </cell>
          <cell r="D759" t="str">
            <v>4851</v>
          </cell>
          <cell r="E759" t="str">
            <v>15</v>
          </cell>
          <cell r="F759" t="str">
            <v>1</v>
          </cell>
          <cell r="G759" t="str">
            <v>08</v>
          </cell>
          <cell r="H759" t="str">
            <v>08</v>
          </cell>
          <cell r="I759" t="str">
            <v>8</v>
          </cell>
          <cell r="J759">
            <v>1</v>
          </cell>
          <cell r="K759">
            <v>1.6E-2</v>
          </cell>
          <cell r="L759">
            <v>1.6E-2</v>
          </cell>
          <cell r="M759" t="str">
            <v>KG</v>
          </cell>
          <cell r="N759">
            <v>0</v>
          </cell>
          <cell r="P759" t="str">
            <v>22325323242F262U61</v>
          </cell>
          <cell r="Q759" t="str">
            <v>4010105313895</v>
          </cell>
          <cell r="R759" t="str">
            <v>4</v>
          </cell>
          <cell r="S759" t="str">
            <v>225</v>
          </cell>
          <cell r="T759" t="str">
            <v>06</v>
          </cell>
          <cell r="U759" t="str">
            <v>20</v>
          </cell>
          <cell r="V759" t="str">
            <v>85176200</v>
          </cell>
          <cell r="W759" t="str">
            <v>DE</v>
          </cell>
          <cell r="X759" t="str">
            <v>C</v>
          </cell>
          <cell r="Y759" t="str">
            <v>607</v>
          </cell>
          <cell r="Z759" t="str">
            <v>EA</v>
          </cell>
          <cell r="AA759">
            <v>1</v>
          </cell>
          <cell r="AB759" t="str">
            <v>089 X 089 X 074</v>
          </cell>
          <cell r="AE759" t="str">
            <v>STK</v>
          </cell>
          <cell r="AF759">
            <v>1</v>
          </cell>
          <cell r="AG759">
            <v>19</v>
          </cell>
          <cell r="AH759">
            <v>1</v>
          </cell>
          <cell r="AI759" t="str">
            <v>STK</v>
          </cell>
          <cell r="AJ759" t="str">
            <v>PEHA Elektro GmbH &amp; Co. KG</v>
          </cell>
          <cell r="AK759" t="str">
            <v>PEHA Elektro GmbH &amp; Co. KG</v>
          </cell>
        </row>
        <row r="760">
          <cell r="C760" t="str">
            <v>D 20.450.02 FU-RTR MS</v>
          </cell>
          <cell r="D760" t="str">
            <v>4851</v>
          </cell>
          <cell r="E760" t="str">
            <v>15</v>
          </cell>
          <cell r="F760" t="str">
            <v>1</v>
          </cell>
          <cell r="G760" t="str">
            <v>08</v>
          </cell>
          <cell r="H760" t="str">
            <v>08</v>
          </cell>
          <cell r="I760" t="str">
            <v>8</v>
          </cell>
          <cell r="J760">
            <v>1</v>
          </cell>
          <cell r="K760">
            <v>9.9000000000000005E-2</v>
          </cell>
          <cell r="L760">
            <v>9.8000000000000004E-2</v>
          </cell>
          <cell r="M760" t="str">
            <v>KG</v>
          </cell>
          <cell r="N760">
            <v>0</v>
          </cell>
          <cell r="P760" t="str">
            <v>22325323242F262U61</v>
          </cell>
          <cell r="Q760" t="str">
            <v>4010105313994</v>
          </cell>
          <cell r="R760" t="str">
            <v>4</v>
          </cell>
          <cell r="S760" t="str">
            <v>225</v>
          </cell>
          <cell r="T760" t="str">
            <v>06</v>
          </cell>
          <cell r="U760" t="str">
            <v>20</v>
          </cell>
          <cell r="V760" t="str">
            <v>90321089</v>
          </cell>
          <cell r="W760" t="str">
            <v>DE</v>
          </cell>
          <cell r="X760" t="str">
            <v>C</v>
          </cell>
          <cell r="Y760" t="str">
            <v>607</v>
          </cell>
          <cell r="Z760" t="str">
            <v>EA</v>
          </cell>
          <cell r="AA760">
            <v>1</v>
          </cell>
          <cell r="AB760" t="str">
            <v>089 X 089 X 074</v>
          </cell>
          <cell r="AE760" t="str">
            <v>STK</v>
          </cell>
          <cell r="AF760">
            <v>1</v>
          </cell>
          <cell r="AG760">
            <v>19</v>
          </cell>
          <cell r="AH760">
            <v>1</v>
          </cell>
          <cell r="AI760" t="str">
            <v>STK</v>
          </cell>
          <cell r="AJ760" t="str">
            <v>PEHA Elektro GmbH &amp; Co. KG</v>
          </cell>
          <cell r="AK760" t="str">
            <v>PEHA Elektro GmbH &amp; Co. KG</v>
          </cell>
        </row>
        <row r="761">
          <cell r="C761" t="str">
            <v>D 20.450.64 FU-RTR MS</v>
          </cell>
          <cell r="D761" t="str">
            <v>4851</v>
          </cell>
          <cell r="E761" t="str">
            <v>15</v>
          </cell>
          <cell r="F761" t="str">
            <v>2</v>
          </cell>
          <cell r="G761" t="str">
            <v>02</v>
          </cell>
          <cell r="H761" t="str">
            <v>02</v>
          </cell>
          <cell r="I761" t="str">
            <v>2</v>
          </cell>
          <cell r="J761">
            <v>1</v>
          </cell>
          <cell r="K761">
            <v>9.1999999999999998E-2</v>
          </cell>
          <cell r="L761">
            <v>9.1999999999999998E-2</v>
          </cell>
          <cell r="M761" t="str">
            <v>KG</v>
          </cell>
          <cell r="N761">
            <v>0</v>
          </cell>
          <cell r="P761" t="str">
            <v>22325323242F262U61</v>
          </cell>
          <cell r="Q761" t="str">
            <v>4010105314090</v>
          </cell>
          <cell r="R761" t="str">
            <v>4</v>
          </cell>
          <cell r="S761" t="str">
            <v>225</v>
          </cell>
          <cell r="T761" t="str">
            <v>06</v>
          </cell>
          <cell r="U761" t="str">
            <v>20</v>
          </cell>
          <cell r="V761" t="str">
            <v>85176200</v>
          </cell>
          <cell r="W761" t="str">
            <v>DE</v>
          </cell>
          <cell r="X761" t="str">
            <v>C</v>
          </cell>
          <cell r="Y761" t="str">
            <v>607</v>
          </cell>
          <cell r="Z761" t="str">
            <v>EA</v>
          </cell>
          <cell r="AA761">
            <v>1</v>
          </cell>
          <cell r="AB761" t="str">
            <v>089 X 089 X 074</v>
          </cell>
          <cell r="AE761" t="str">
            <v>STK</v>
          </cell>
          <cell r="AF761">
            <v>1</v>
          </cell>
          <cell r="AG761">
            <v>19</v>
          </cell>
          <cell r="AH761">
            <v>1</v>
          </cell>
          <cell r="AI761" t="str">
            <v>STK</v>
          </cell>
          <cell r="AJ761" t="str">
            <v>PEHA Elektro GmbH &amp; Co. KG</v>
          </cell>
          <cell r="AK761" t="str">
            <v>PEHA Elektro GmbH &amp; Co. KG</v>
          </cell>
        </row>
        <row r="762">
          <cell r="C762" t="str">
            <v>D 20.450.70 FU-RTR MS</v>
          </cell>
          <cell r="D762" t="str">
            <v>4851</v>
          </cell>
          <cell r="E762" t="str">
            <v>15</v>
          </cell>
          <cell r="F762" t="str">
            <v>1</v>
          </cell>
          <cell r="G762" t="str">
            <v>08</v>
          </cell>
          <cell r="H762" t="str">
            <v>02</v>
          </cell>
          <cell r="I762" t="str">
            <v>2</v>
          </cell>
          <cell r="J762">
            <v>1</v>
          </cell>
          <cell r="K762">
            <v>9.5000000000000001E-2</v>
          </cell>
          <cell r="L762">
            <v>9.5000000000000001E-2</v>
          </cell>
          <cell r="M762" t="str">
            <v>KG</v>
          </cell>
          <cell r="N762">
            <v>0</v>
          </cell>
          <cell r="P762" t="str">
            <v>22325323242F262U61</v>
          </cell>
          <cell r="Q762" t="str">
            <v>4010105314298</v>
          </cell>
          <cell r="R762" t="str">
            <v>4</v>
          </cell>
          <cell r="S762" t="str">
            <v>225</v>
          </cell>
          <cell r="T762" t="str">
            <v>06</v>
          </cell>
          <cell r="U762" t="str">
            <v>20</v>
          </cell>
          <cell r="V762" t="str">
            <v>85176200</v>
          </cell>
          <cell r="W762" t="str">
            <v>DE</v>
          </cell>
          <cell r="X762" t="str">
            <v>C</v>
          </cell>
          <cell r="Y762" t="str">
            <v>607</v>
          </cell>
          <cell r="Z762" t="str">
            <v>EA</v>
          </cell>
          <cell r="AA762">
            <v>1</v>
          </cell>
          <cell r="AB762" t="str">
            <v>089 X 089 X 074</v>
          </cell>
          <cell r="AE762" t="str">
            <v>STK</v>
          </cell>
          <cell r="AF762">
            <v>1</v>
          </cell>
          <cell r="AG762">
            <v>19</v>
          </cell>
          <cell r="AH762">
            <v>1</v>
          </cell>
          <cell r="AI762" t="str">
            <v>STK</v>
          </cell>
          <cell r="AJ762" t="str">
            <v>PEHA Elektro GmbH &amp; Co. KG</v>
          </cell>
          <cell r="AK762" t="str">
            <v>PEHA Elektro GmbH &amp; Co. KG</v>
          </cell>
        </row>
        <row r="763">
          <cell r="C763" t="str">
            <v>D 451 FU-BM DE</v>
          </cell>
          <cell r="D763" t="str">
            <v>4851</v>
          </cell>
          <cell r="E763" t="str">
            <v>15</v>
          </cell>
          <cell r="F763" t="str">
            <v>1</v>
          </cell>
          <cell r="G763" t="str">
            <v>01</v>
          </cell>
          <cell r="H763" t="str">
            <v>01</v>
          </cell>
          <cell r="I763" t="str">
            <v>1</v>
          </cell>
          <cell r="J763">
            <v>1</v>
          </cell>
          <cell r="K763">
            <v>0.22800000000000001</v>
          </cell>
          <cell r="L763">
            <v>0.22800000000000001</v>
          </cell>
          <cell r="M763" t="str">
            <v>KG</v>
          </cell>
          <cell r="N763">
            <v>0</v>
          </cell>
          <cell r="P763" t="str">
            <v>22325323242F262U61</v>
          </cell>
          <cell r="Q763" t="str">
            <v>4010105317312</v>
          </cell>
          <cell r="R763" t="str">
            <v>4</v>
          </cell>
          <cell r="S763" t="str">
            <v>225</v>
          </cell>
          <cell r="T763" t="str">
            <v>06</v>
          </cell>
          <cell r="U763" t="str">
            <v>20</v>
          </cell>
          <cell r="V763" t="str">
            <v>85311030</v>
          </cell>
          <cell r="W763" t="str">
            <v>CN</v>
          </cell>
          <cell r="X763" t="str">
            <v>W</v>
          </cell>
          <cell r="Y763" t="str">
            <v>607</v>
          </cell>
          <cell r="Z763" t="str">
            <v>EA</v>
          </cell>
          <cell r="AA763">
            <v>1</v>
          </cell>
          <cell r="AB763" t="str">
            <v>195 X 100  X 59</v>
          </cell>
          <cell r="AE763" t="str">
            <v>STK</v>
          </cell>
          <cell r="AF763">
            <v>1</v>
          </cell>
          <cell r="AG763">
            <v>19</v>
          </cell>
          <cell r="AH763">
            <v>1</v>
          </cell>
          <cell r="AI763" t="str">
            <v>STK</v>
          </cell>
          <cell r="AJ763" t="str">
            <v>PEHA Elektro GmbH &amp; Co. KG</v>
          </cell>
          <cell r="AK763" t="str">
            <v>PEHA Elektro GmbH &amp; Co. KG</v>
          </cell>
        </row>
        <row r="764">
          <cell r="C764" t="str">
            <v>D 451 FU-BM</v>
          </cell>
          <cell r="D764" t="str">
            <v>4851</v>
          </cell>
          <cell r="E764" t="str">
            <v>15</v>
          </cell>
          <cell r="F764" t="str">
            <v>1</v>
          </cell>
          <cell r="G764" t="str">
            <v>01</v>
          </cell>
          <cell r="H764" t="str">
            <v>01</v>
          </cell>
          <cell r="I764" t="str">
            <v>1</v>
          </cell>
          <cell r="J764">
            <v>1</v>
          </cell>
          <cell r="K764">
            <v>0.21199999999999999</v>
          </cell>
          <cell r="L764">
            <v>0.21199999999999999</v>
          </cell>
          <cell r="M764" t="str">
            <v>KG</v>
          </cell>
          <cell r="N764">
            <v>0</v>
          </cell>
          <cell r="P764" t="str">
            <v>22325323242F262U61</v>
          </cell>
          <cell r="Q764" t="str">
            <v>4010105317411</v>
          </cell>
          <cell r="R764" t="str">
            <v>4</v>
          </cell>
          <cell r="S764" t="str">
            <v>225</v>
          </cell>
          <cell r="T764" t="str">
            <v>06</v>
          </cell>
          <cell r="U764" t="str">
            <v>20</v>
          </cell>
          <cell r="V764" t="str">
            <v>85311030</v>
          </cell>
          <cell r="W764" t="str">
            <v>CN</v>
          </cell>
          <cell r="X764" t="str">
            <v>W</v>
          </cell>
          <cell r="Y764" t="str">
            <v>607</v>
          </cell>
          <cell r="Z764" t="str">
            <v>EA</v>
          </cell>
          <cell r="AA764">
            <v>1</v>
          </cell>
          <cell r="AE764" t="str">
            <v>STK</v>
          </cell>
          <cell r="AF764">
            <v>1</v>
          </cell>
          <cell r="AG764">
            <v>19</v>
          </cell>
          <cell r="AH764">
            <v>1</v>
          </cell>
          <cell r="AI764" t="str">
            <v>STK</v>
          </cell>
          <cell r="AJ764" t="str">
            <v>PEHA Elektro GmbH &amp; Co. KG</v>
          </cell>
          <cell r="AK764" t="str">
            <v>PEHA Elektro GmbH &amp; Co. KG</v>
          </cell>
        </row>
        <row r="765">
          <cell r="C765" t="str">
            <v>D 450.02 FU-BLS</v>
          </cell>
          <cell r="D765" t="str">
            <v>4851</v>
          </cell>
          <cell r="E765" t="str">
            <v>15</v>
          </cell>
          <cell r="F765" t="str">
            <v>1</v>
          </cell>
          <cell r="G765" t="str">
            <v>01</v>
          </cell>
          <cell r="H765" t="str">
            <v>01</v>
          </cell>
          <cell r="I765" t="str">
            <v>1</v>
          </cell>
          <cell r="J765">
            <v>1</v>
          </cell>
          <cell r="K765">
            <v>8.4000000000000005E-2</v>
          </cell>
          <cell r="L765">
            <v>8.4000000000000005E-2</v>
          </cell>
          <cell r="M765" t="str">
            <v>KG</v>
          </cell>
          <cell r="N765">
            <v>0</v>
          </cell>
          <cell r="P765" t="str">
            <v>22325323242F262U61</v>
          </cell>
          <cell r="Q765" t="str">
            <v>4010105320213</v>
          </cell>
          <cell r="R765" t="str">
            <v>4</v>
          </cell>
          <cell r="S765" t="str">
            <v>225</v>
          </cell>
          <cell r="T765" t="str">
            <v>06</v>
          </cell>
          <cell r="V765" t="str">
            <v>85269200</v>
          </cell>
          <cell r="W765" t="str">
            <v>DE</v>
          </cell>
          <cell r="X765" t="str">
            <v>W</v>
          </cell>
          <cell r="Y765" t="str">
            <v>607</v>
          </cell>
          <cell r="Z765" t="str">
            <v>EA</v>
          </cell>
          <cell r="AA765">
            <v>1</v>
          </cell>
          <cell r="AB765" t="str">
            <v>089 X 089 X 074</v>
          </cell>
          <cell r="AE765" t="str">
            <v>STK</v>
          </cell>
          <cell r="AF765">
            <v>1</v>
          </cell>
          <cell r="AG765">
            <v>19</v>
          </cell>
          <cell r="AH765">
            <v>1</v>
          </cell>
          <cell r="AI765" t="str">
            <v>STK</v>
          </cell>
          <cell r="AJ765" t="str">
            <v>PEHA Elektro GmbH &amp; Co. KG</v>
          </cell>
          <cell r="AK765" t="str">
            <v>PEHA Elektro GmbH &amp; Co. KG</v>
          </cell>
        </row>
        <row r="766">
          <cell r="C766" t="str">
            <v>D 450.02 FU-BLS JR</v>
          </cell>
          <cell r="D766" t="str">
            <v>4851</v>
          </cell>
          <cell r="E766" t="str">
            <v>15</v>
          </cell>
          <cell r="F766" t="str">
            <v>1</v>
          </cell>
          <cell r="G766" t="str">
            <v>01</v>
          </cell>
          <cell r="H766" t="str">
            <v>01</v>
          </cell>
          <cell r="I766" t="str">
            <v>1</v>
          </cell>
          <cell r="J766">
            <v>1</v>
          </cell>
          <cell r="K766">
            <v>8.4000000000000005E-2</v>
          </cell>
          <cell r="L766">
            <v>8.3000000000000004E-2</v>
          </cell>
          <cell r="M766" t="str">
            <v>KG</v>
          </cell>
          <cell r="N766">
            <v>0</v>
          </cell>
          <cell r="P766" t="str">
            <v>22325323242F262U61</v>
          </cell>
          <cell r="Q766" t="str">
            <v>4010105320312</v>
          </cell>
          <cell r="R766" t="str">
            <v>4</v>
          </cell>
          <cell r="S766" t="str">
            <v>225</v>
          </cell>
          <cell r="T766" t="str">
            <v>06</v>
          </cell>
          <cell r="V766" t="str">
            <v>85269200</v>
          </cell>
          <cell r="W766" t="str">
            <v>DE</v>
          </cell>
          <cell r="X766" t="str">
            <v>W</v>
          </cell>
          <cell r="Y766" t="str">
            <v>607</v>
          </cell>
          <cell r="Z766" t="str">
            <v>EA</v>
          </cell>
          <cell r="AA766">
            <v>1</v>
          </cell>
          <cell r="AB766" t="str">
            <v>90 X 90 X 75</v>
          </cell>
          <cell r="AE766" t="str">
            <v>STK</v>
          </cell>
          <cell r="AF766">
            <v>1</v>
          </cell>
          <cell r="AG766">
            <v>19</v>
          </cell>
          <cell r="AH766">
            <v>1</v>
          </cell>
          <cell r="AI766" t="str">
            <v>STK</v>
          </cell>
          <cell r="AJ766" t="str">
            <v>PEHA Elektro GmbH &amp; Co. KG</v>
          </cell>
          <cell r="AK766" t="str">
            <v>PEHA Elektro GmbH &amp; Co. KG</v>
          </cell>
        </row>
        <row r="767">
          <cell r="C767" t="str">
            <v>D 450.02 FU-BLS N</v>
          </cell>
          <cell r="D767" t="str">
            <v>4851</v>
          </cell>
          <cell r="E767" t="str">
            <v>15</v>
          </cell>
          <cell r="F767" t="str">
            <v>1</v>
          </cell>
          <cell r="G767" t="str">
            <v>01</v>
          </cell>
          <cell r="H767" t="str">
            <v>01</v>
          </cell>
          <cell r="I767" t="str">
            <v>1</v>
          </cell>
          <cell r="J767">
            <v>1</v>
          </cell>
          <cell r="K767">
            <v>8.4000000000000005E-2</v>
          </cell>
          <cell r="L767">
            <v>8.4000000000000005E-2</v>
          </cell>
          <cell r="M767" t="str">
            <v>KG</v>
          </cell>
          <cell r="N767">
            <v>0</v>
          </cell>
          <cell r="P767" t="str">
            <v>22325323242F262U61</v>
          </cell>
          <cell r="Q767" t="str">
            <v>4010105320411</v>
          </cell>
          <cell r="R767" t="str">
            <v>4</v>
          </cell>
          <cell r="S767" t="str">
            <v>225</v>
          </cell>
          <cell r="T767" t="str">
            <v>06</v>
          </cell>
          <cell r="V767" t="str">
            <v>85269200</v>
          </cell>
          <cell r="W767" t="str">
            <v>DE</v>
          </cell>
          <cell r="X767" t="str">
            <v>W</v>
          </cell>
          <cell r="Y767" t="str">
            <v>607</v>
          </cell>
          <cell r="Z767" t="str">
            <v>EA</v>
          </cell>
          <cell r="AA767">
            <v>1</v>
          </cell>
          <cell r="AB767" t="str">
            <v>089 X 089 X 074</v>
          </cell>
          <cell r="AE767" t="str">
            <v>STK</v>
          </cell>
          <cell r="AF767">
            <v>1</v>
          </cell>
          <cell r="AG767">
            <v>19</v>
          </cell>
          <cell r="AH767">
            <v>1</v>
          </cell>
          <cell r="AI767" t="str">
            <v>STK</v>
          </cell>
          <cell r="AJ767" t="str">
            <v>PEHA Elektro GmbH &amp; Co. KG</v>
          </cell>
          <cell r="AK767" t="str">
            <v>PEHA Elektro GmbH &amp; Co. KG</v>
          </cell>
        </row>
        <row r="768">
          <cell r="C768" t="str">
            <v>D 455.02 FU-BLS</v>
          </cell>
          <cell r="D768" t="str">
            <v>4851</v>
          </cell>
          <cell r="E768" t="str">
            <v>15</v>
          </cell>
          <cell r="F768" t="str">
            <v>1</v>
          </cell>
          <cell r="G768" t="str">
            <v>01</v>
          </cell>
          <cell r="H768" t="str">
            <v>01</v>
          </cell>
          <cell r="I768" t="str">
            <v>1</v>
          </cell>
          <cell r="J768">
            <v>1</v>
          </cell>
          <cell r="K768">
            <v>8.4000000000000005E-2</v>
          </cell>
          <cell r="L768">
            <v>8.3000000000000004E-2</v>
          </cell>
          <cell r="M768" t="str">
            <v>KG</v>
          </cell>
          <cell r="N768">
            <v>0</v>
          </cell>
          <cell r="P768" t="str">
            <v>22325323242F262U61</v>
          </cell>
          <cell r="Q768" t="str">
            <v>4010105320510</v>
          </cell>
          <cell r="R768" t="str">
            <v>4</v>
          </cell>
          <cell r="S768" t="str">
            <v>225</v>
          </cell>
          <cell r="T768" t="str">
            <v>06</v>
          </cell>
          <cell r="V768" t="str">
            <v>85269200</v>
          </cell>
          <cell r="W768" t="str">
            <v>DE</v>
          </cell>
          <cell r="X768" t="str">
            <v>C</v>
          </cell>
          <cell r="Y768" t="str">
            <v>607</v>
          </cell>
          <cell r="Z768" t="str">
            <v>EA</v>
          </cell>
          <cell r="AA768">
            <v>1</v>
          </cell>
          <cell r="AB768" t="str">
            <v>90 X 90 X 75</v>
          </cell>
          <cell r="AE768" t="str">
            <v>STK</v>
          </cell>
          <cell r="AF768">
            <v>1</v>
          </cell>
          <cell r="AG768">
            <v>19</v>
          </cell>
          <cell r="AH768">
            <v>1</v>
          </cell>
          <cell r="AI768" t="str">
            <v>STK</v>
          </cell>
          <cell r="AJ768" t="str">
            <v>PEHA Elektro GmbH &amp; Co. KG</v>
          </cell>
          <cell r="AK768" t="str">
            <v>PEHA Elektro GmbH &amp; Co. KG</v>
          </cell>
        </row>
        <row r="769">
          <cell r="C769" t="str">
            <v>D 455.02 FU-BLS JR</v>
          </cell>
          <cell r="D769" t="str">
            <v>4851</v>
          </cell>
          <cell r="E769" t="str">
            <v>15</v>
          </cell>
          <cell r="F769" t="str">
            <v>1</v>
          </cell>
          <cell r="G769" t="str">
            <v>01</v>
          </cell>
          <cell r="H769" t="str">
            <v>01</v>
          </cell>
          <cell r="I769" t="str">
            <v>1</v>
          </cell>
          <cell r="J769">
            <v>1</v>
          </cell>
          <cell r="K769">
            <v>8.5000000000000006E-2</v>
          </cell>
          <cell r="L769">
            <v>8.3000000000000004E-2</v>
          </cell>
          <cell r="M769" t="str">
            <v>KG</v>
          </cell>
          <cell r="N769">
            <v>0</v>
          </cell>
          <cell r="P769" t="str">
            <v>22325323242F262U61</v>
          </cell>
          <cell r="Q769" t="str">
            <v>4010105320619</v>
          </cell>
          <cell r="R769" t="str">
            <v>4</v>
          </cell>
          <cell r="S769" t="str">
            <v>225</v>
          </cell>
          <cell r="T769" t="str">
            <v>06</v>
          </cell>
          <cell r="V769" t="str">
            <v>85269200</v>
          </cell>
          <cell r="W769" t="str">
            <v>DE</v>
          </cell>
          <cell r="X769" t="str">
            <v>W</v>
          </cell>
          <cell r="Y769" t="str">
            <v>607</v>
          </cell>
          <cell r="Z769" t="str">
            <v>EA</v>
          </cell>
          <cell r="AA769">
            <v>1</v>
          </cell>
          <cell r="AB769" t="str">
            <v>90 X 90 X 75</v>
          </cell>
          <cell r="AE769" t="str">
            <v>STK</v>
          </cell>
          <cell r="AF769">
            <v>1</v>
          </cell>
          <cell r="AG769">
            <v>19</v>
          </cell>
          <cell r="AH769">
            <v>1</v>
          </cell>
          <cell r="AI769" t="str">
            <v>STK</v>
          </cell>
          <cell r="AJ769" t="str">
            <v>PEHA Elektro GmbH &amp; Co. KG</v>
          </cell>
          <cell r="AK769" t="str">
            <v>PEHA Elektro GmbH &amp; Co. KG</v>
          </cell>
        </row>
        <row r="770">
          <cell r="C770" t="str">
            <v>D 455.02 FU-BLS N</v>
          </cell>
          <cell r="D770" t="str">
            <v>4851</v>
          </cell>
          <cell r="E770" t="str">
            <v>15</v>
          </cell>
          <cell r="F770" t="str">
            <v>1</v>
          </cell>
          <cell r="G770" t="str">
            <v>01</v>
          </cell>
          <cell r="H770" t="str">
            <v>01</v>
          </cell>
          <cell r="I770" t="str">
            <v>1</v>
          </cell>
          <cell r="J770">
            <v>1</v>
          </cell>
          <cell r="K770">
            <v>8.5000000000000006E-2</v>
          </cell>
          <cell r="L770">
            <v>8.5000000000000006E-2</v>
          </cell>
          <cell r="M770" t="str">
            <v>KG</v>
          </cell>
          <cell r="N770">
            <v>0</v>
          </cell>
          <cell r="P770" t="str">
            <v>22325323242F262U61</v>
          </cell>
          <cell r="Q770" t="str">
            <v>4010105320718</v>
          </cell>
          <cell r="R770" t="str">
            <v>4</v>
          </cell>
          <cell r="S770" t="str">
            <v>225</v>
          </cell>
          <cell r="T770" t="str">
            <v>06</v>
          </cell>
          <cell r="V770" t="str">
            <v>85269200</v>
          </cell>
          <cell r="W770" t="str">
            <v>DE</v>
          </cell>
          <cell r="X770" t="str">
            <v>W</v>
          </cell>
          <cell r="Y770" t="str">
            <v>607</v>
          </cell>
          <cell r="Z770" t="str">
            <v>EA</v>
          </cell>
          <cell r="AA770">
            <v>1</v>
          </cell>
          <cell r="AB770" t="str">
            <v>089 X 089 X 074</v>
          </cell>
          <cell r="AE770" t="str">
            <v>STK</v>
          </cell>
          <cell r="AF770">
            <v>1</v>
          </cell>
          <cell r="AG770">
            <v>19</v>
          </cell>
          <cell r="AH770">
            <v>1</v>
          </cell>
          <cell r="AI770" t="str">
            <v>STK</v>
          </cell>
          <cell r="AJ770" t="str">
            <v>PEHA Elektro GmbH &amp; Co. KG</v>
          </cell>
          <cell r="AK770" t="str">
            <v>PEHA Elektro GmbH &amp; Co. KG</v>
          </cell>
        </row>
        <row r="771">
          <cell r="C771" t="str">
            <v>D 451.02 FU-P S2-SET</v>
          </cell>
          <cell r="D771" t="str">
            <v>4851</v>
          </cell>
          <cell r="E771" t="str">
            <v>15</v>
          </cell>
          <cell r="F771" t="str">
            <v>2</v>
          </cell>
          <cell r="G771" t="str">
            <v>02</v>
          </cell>
          <cell r="H771" t="str">
            <v>02</v>
          </cell>
          <cell r="I771" t="str">
            <v>2</v>
          </cell>
          <cell r="J771">
            <v>1</v>
          </cell>
          <cell r="K771">
            <v>8.5000000000000006E-2</v>
          </cell>
          <cell r="L771">
            <v>8.5000000000000006E-2</v>
          </cell>
          <cell r="M771" t="str">
            <v>KG</v>
          </cell>
          <cell r="N771">
            <v>0</v>
          </cell>
          <cell r="P771" t="str">
            <v>22325323242F262U57</v>
          </cell>
          <cell r="Q771" t="str">
            <v>4010105320817</v>
          </cell>
          <cell r="R771" t="str">
            <v>4</v>
          </cell>
          <cell r="S771" t="str">
            <v>225</v>
          </cell>
          <cell r="T771" t="str">
            <v>06</v>
          </cell>
          <cell r="V771" t="str">
            <v>85269200</v>
          </cell>
          <cell r="W771" t="str">
            <v>DE</v>
          </cell>
          <cell r="X771" t="str">
            <v>C</v>
          </cell>
          <cell r="Y771" t="str">
            <v>607</v>
          </cell>
          <cell r="Z771" t="str">
            <v>EA</v>
          </cell>
          <cell r="AA771">
            <v>1</v>
          </cell>
          <cell r="AB771" t="str">
            <v>132 X 087 X 090</v>
          </cell>
          <cell r="AE771" t="str">
            <v>STK</v>
          </cell>
          <cell r="AF771">
            <v>1</v>
          </cell>
          <cell r="AG771">
            <v>19</v>
          </cell>
          <cell r="AH771">
            <v>1</v>
          </cell>
          <cell r="AI771" t="str">
            <v>STK</v>
          </cell>
          <cell r="AJ771" t="str">
            <v>PEHA Elektro GmbH &amp; Co. KG</v>
          </cell>
          <cell r="AK771" t="str">
            <v>PEHA Elektro GmbH &amp; Co. KG</v>
          </cell>
        </row>
        <row r="772">
          <cell r="C772" t="str">
            <v>D 451 FU FK-SET</v>
          </cell>
          <cell r="D772" t="str">
            <v>4851</v>
          </cell>
          <cell r="E772" t="str">
            <v>15</v>
          </cell>
          <cell r="F772" t="str">
            <v>1</v>
          </cell>
          <cell r="G772" t="str">
            <v>10</v>
          </cell>
          <cell r="H772" t="str">
            <v>10</v>
          </cell>
          <cell r="I772" t="str">
            <v>2</v>
          </cell>
          <cell r="J772">
            <v>1</v>
          </cell>
          <cell r="K772">
            <v>8.5000000000000006E-2</v>
          </cell>
          <cell r="L772">
            <v>8.5000000000000006E-2</v>
          </cell>
          <cell r="M772" t="str">
            <v>KG</v>
          </cell>
          <cell r="N772">
            <v>0</v>
          </cell>
          <cell r="P772" t="str">
            <v>22325323242F262U57</v>
          </cell>
          <cell r="Q772" t="str">
            <v>4010105320916</v>
          </cell>
          <cell r="R772" t="str">
            <v>4</v>
          </cell>
          <cell r="S772" t="str">
            <v>225</v>
          </cell>
          <cell r="T772" t="str">
            <v>06</v>
          </cell>
          <cell r="V772" t="str">
            <v>90275000</v>
          </cell>
          <cell r="W772" t="str">
            <v>DE</v>
          </cell>
          <cell r="X772" t="str">
            <v>C</v>
          </cell>
          <cell r="Y772" t="str">
            <v>607</v>
          </cell>
          <cell r="Z772" t="str">
            <v>EA</v>
          </cell>
          <cell r="AA772">
            <v>1</v>
          </cell>
          <cell r="AE772" t="str">
            <v>STK</v>
          </cell>
          <cell r="AF772">
            <v>1</v>
          </cell>
          <cell r="AG772">
            <v>19</v>
          </cell>
          <cell r="AH772">
            <v>1</v>
          </cell>
          <cell r="AI772" t="str">
            <v>STK</v>
          </cell>
          <cell r="AJ772" t="str">
            <v>PEHA Elektro GmbH &amp; Co. KG</v>
          </cell>
          <cell r="AK772" t="str">
            <v>PEHA Elektro GmbH &amp; Co. KG</v>
          </cell>
        </row>
        <row r="773">
          <cell r="C773" t="str">
            <v>C 450.02 FU-BLS N</v>
          </cell>
          <cell r="D773" t="str">
            <v>4851</v>
          </cell>
          <cell r="E773" t="str">
            <v>15</v>
          </cell>
          <cell r="F773" t="str">
            <v>1</v>
          </cell>
          <cell r="G773" t="str">
            <v>01</v>
          </cell>
          <cell r="H773" t="str">
            <v>01</v>
          </cell>
          <cell r="I773" t="str">
            <v>1</v>
          </cell>
          <cell r="J773">
            <v>1</v>
          </cell>
          <cell r="K773">
            <v>5.5E-2</v>
          </cell>
          <cell r="L773">
            <v>0.05</v>
          </cell>
          <cell r="M773" t="str">
            <v>KG</v>
          </cell>
          <cell r="N773">
            <v>0</v>
          </cell>
          <cell r="P773" t="str">
            <v>22325323242F262U61</v>
          </cell>
          <cell r="Q773" t="str">
            <v>4010105321111</v>
          </cell>
          <cell r="R773" t="str">
            <v>4</v>
          </cell>
          <cell r="S773" t="str">
            <v>225</v>
          </cell>
          <cell r="T773" t="str">
            <v>06</v>
          </cell>
          <cell r="V773" t="str">
            <v>85269200</v>
          </cell>
          <cell r="W773" t="str">
            <v>DE</v>
          </cell>
          <cell r="X773" t="str">
            <v>C</v>
          </cell>
          <cell r="Y773" t="str">
            <v>607</v>
          </cell>
          <cell r="Z773" t="str">
            <v>EA</v>
          </cell>
          <cell r="AA773">
            <v>1</v>
          </cell>
          <cell r="AB773" t="str">
            <v>80 X 100 X 30</v>
          </cell>
          <cell r="AE773" t="str">
            <v>STK</v>
          </cell>
          <cell r="AF773">
            <v>1</v>
          </cell>
          <cell r="AG773">
            <v>19</v>
          </cell>
          <cell r="AH773">
            <v>1</v>
          </cell>
          <cell r="AI773" t="str">
            <v>STK</v>
          </cell>
          <cell r="AJ773" t="str">
            <v>PEHA Elektro GmbH &amp; Co. KG</v>
          </cell>
          <cell r="AK773" t="str">
            <v>PEHA Elektro GmbH &amp; Co. KG</v>
          </cell>
        </row>
        <row r="774">
          <cell r="C774" t="str">
            <v>C 455.02 FU-BLS N</v>
          </cell>
          <cell r="D774" t="str">
            <v>4851</v>
          </cell>
          <cell r="E774" t="str">
            <v>15</v>
          </cell>
          <cell r="F774" t="str">
            <v>1</v>
          </cell>
          <cell r="G774" t="str">
            <v>01</v>
          </cell>
          <cell r="H774" t="str">
            <v>01</v>
          </cell>
          <cell r="I774" t="str">
            <v>1</v>
          </cell>
          <cell r="J774">
            <v>1</v>
          </cell>
          <cell r="K774">
            <v>5.3999999999999999E-2</v>
          </cell>
          <cell r="L774">
            <v>5.3999999999999999E-2</v>
          </cell>
          <cell r="M774" t="str">
            <v>KG</v>
          </cell>
          <cell r="N774">
            <v>0</v>
          </cell>
          <cell r="P774" t="str">
            <v>22325323242F262U61</v>
          </cell>
          <cell r="Q774" t="str">
            <v>4010105321210</v>
          </cell>
          <cell r="R774" t="str">
            <v>4</v>
          </cell>
          <cell r="S774" t="str">
            <v>225</v>
          </cell>
          <cell r="T774" t="str">
            <v>06</v>
          </cell>
          <cell r="V774" t="str">
            <v>85269200</v>
          </cell>
          <cell r="W774" t="str">
            <v>DE</v>
          </cell>
          <cell r="X774" t="str">
            <v>C</v>
          </cell>
          <cell r="Y774" t="str">
            <v>607</v>
          </cell>
          <cell r="Z774" t="str">
            <v>EA</v>
          </cell>
          <cell r="AA774">
            <v>1</v>
          </cell>
          <cell r="AB774" t="str">
            <v>312 X 83 X 85</v>
          </cell>
          <cell r="AE774" t="str">
            <v>STK</v>
          </cell>
          <cell r="AF774">
            <v>1</v>
          </cell>
          <cell r="AG774">
            <v>19</v>
          </cell>
          <cell r="AH774">
            <v>1</v>
          </cell>
          <cell r="AI774" t="str">
            <v>STK</v>
          </cell>
          <cell r="AJ774" t="str">
            <v>PEHA Elektro GmbH &amp; Co. KG</v>
          </cell>
          <cell r="AK774" t="str">
            <v>PEHA Elektro GmbH &amp; Co. KG</v>
          </cell>
        </row>
        <row r="775">
          <cell r="C775" t="str">
            <v>D 4511 FU FK-ST-SET</v>
          </cell>
          <cell r="D775" t="str">
            <v>4851</v>
          </cell>
          <cell r="E775" t="str">
            <v>15</v>
          </cell>
          <cell r="F775" t="str">
            <v>1</v>
          </cell>
          <cell r="G775" t="str">
            <v>10</v>
          </cell>
          <cell r="H775" t="str">
            <v>10</v>
          </cell>
          <cell r="I775" t="str">
            <v>2</v>
          </cell>
          <cell r="J775">
            <v>1</v>
          </cell>
          <cell r="K775">
            <v>5.3999999999999999E-2</v>
          </cell>
          <cell r="L775">
            <v>5.3999999999999999E-2</v>
          </cell>
          <cell r="M775" t="str">
            <v>KG</v>
          </cell>
          <cell r="N775">
            <v>0</v>
          </cell>
          <cell r="P775" t="str">
            <v>22325323242F262U57</v>
          </cell>
          <cell r="Q775" t="str">
            <v>4010105321319</v>
          </cell>
          <cell r="R775" t="str">
            <v>4</v>
          </cell>
          <cell r="S775" t="str">
            <v>225</v>
          </cell>
          <cell r="T775" t="str">
            <v>06</v>
          </cell>
          <cell r="V775" t="str">
            <v>85269200</v>
          </cell>
          <cell r="W775" t="str">
            <v>DE</v>
          </cell>
          <cell r="X775" t="str">
            <v>C</v>
          </cell>
          <cell r="Y775" t="str">
            <v>607</v>
          </cell>
          <cell r="Z775" t="str">
            <v>EA</v>
          </cell>
          <cell r="AA775">
            <v>1</v>
          </cell>
          <cell r="AE775" t="str">
            <v>STK</v>
          </cell>
          <cell r="AF775">
            <v>1</v>
          </cell>
          <cell r="AG775">
            <v>19</v>
          </cell>
          <cell r="AH775">
            <v>1</v>
          </cell>
          <cell r="AI775" t="str">
            <v>STK</v>
          </cell>
          <cell r="AJ775" t="str">
            <v>PEHA Elektro GmbH &amp; Co. KG</v>
          </cell>
          <cell r="AK775" t="str">
            <v>PEHA Elektro GmbH &amp; Co. KG</v>
          </cell>
        </row>
        <row r="776">
          <cell r="C776" t="str">
            <v>D 450.21 FU-BLS</v>
          </cell>
          <cell r="D776" t="str">
            <v>4851</v>
          </cell>
          <cell r="E776" t="str">
            <v>15</v>
          </cell>
          <cell r="F776" t="str">
            <v>1</v>
          </cell>
          <cell r="G776" t="str">
            <v>01</v>
          </cell>
          <cell r="H776" t="str">
            <v>01</v>
          </cell>
          <cell r="I776" t="str">
            <v>1</v>
          </cell>
          <cell r="J776">
            <v>1</v>
          </cell>
          <cell r="K776">
            <v>8.5000000000000006E-2</v>
          </cell>
          <cell r="L776">
            <v>8.3000000000000004E-2</v>
          </cell>
          <cell r="M776" t="str">
            <v>KG</v>
          </cell>
          <cell r="N776">
            <v>0</v>
          </cell>
          <cell r="P776" t="str">
            <v>22325323242F262U61</v>
          </cell>
          <cell r="Q776" t="str">
            <v>4010105321616</v>
          </cell>
          <cell r="R776" t="str">
            <v>4</v>
          </cell>
          <cell r="S776" t="str">
            <v>225</v>
          </cell>
          <cell r="T776" t="str">
            <v>06</v>
          </cell>
          <cell r="V776" t="str">
            <v>85269200</v>
          </cell>
          <cell r="W776" t="str">
            <v>DE</v>
          </cell>
          <cell r="X776" t="str">
            <v>C</v>
          </cell>
          <cell r="Y776" t="str">
            <v>607</v>
          </cell>
          <cell r="Z776" t="str">
            <v>EA</v>
          </cell>
          <cell r="AA776">
            <v>1</v>
          </cell>
          <cell r="AB776" t="str">
            <v>85 X 85 X 70</v>
          </cell>
          <cell r="AE776" t="str">
            <v>STK</v>
          </cell>
          <cell r="AF776">
            <v>1</v>
          </cell>
          <cell r="AG776">
            <v>19</v>
          </cell>
          <cell r="AH776">
            <v>1</v>
          </cell>
          <cell r="AI776" t="str">
            <v>STK</v>
          </cell>
          <cell r="AJ776" t="str">
            <v>PEHA Elektro GmbH &amp; Co. KG</v>
          </cell>
          <cell r="AK776" t="str">
            <v>PEHA Elektro GmbH &amp; Co. KG</v>
          </cell>
        </row>
        <row r="777">
          <cell r="C777" t="str">
            <v>D 450.21 FU-BLS JR</v>
          </cell>
          <cell r="D777" t="str">
            <v>4851</v>
          </cell>
          <cell r="E777" t="str">
            <v>15</v>
          </cell>
          <cell r="F777" t="str">
            <v>1</v>
          </cell>
          <cell r="G777" t="str">
            <v>01</v>
          </cell>
          <cell r="H777" t="str">
            <v>18</v>
          </cell>
          <cell r="I777" t="str">
            <v>18</v>
          </cell>
          <cell r="J777">
            <v>1</v>
          </cell>
          <cell r="K777">
            <v>8.2000000000000003E-2</v>
          </cell>
          <cell r="L777">
            <v>8.2000000000000003E-2</v>
          </cell>
          <cell r="M777" t="str">
            <v>KG</v>
          </cell>
          <cell r="N777">
            <v>0</v>
          </cell>
          <cell r="P777" t="str">
            <v>22325323242F262U61</v>
          </cell>
          <cell r="Q777" t="str">
            <v>4010105321715</v>
          </cell>
          <cell r="R777" t="str">
            <v>4</v>
          </cell>
          <cell r="S777" t="str">
            <v>225</v>
          </cell>
          <cell r="T777" t="str">
            <v>06</v>
          </cell>
          <cell r="V777" t="str">
            <v>85269200</v>
          </cell>
          <cell r="W777" t="str">
            <v>DE</v>
          </cell>
          <cell r="X777" t="str">
            <v>C</v>
          </cell>
          <cell r="Y777" t="str">
            <v>607</v>
          </cell>
          <cell r="Z777" t="str">
            <v>EA</v>
          </cell>
          <cell r="AA777">
            <v>1</v>
          </cell>
          <cell r="AB777" t="str">
            <v>089 X 089 X 074</v>
          </cell>
          <cell r="AE777" t="str">
            <v>STK</v>
          </cell>
          <cell r="AF777">
            <v>1</v>
          </cell>
          <cell r="AG777">
            <v>19</v>
          </cell>
          <cell r="AH777">
            <v>1</v>
          </cell>
          <cell r="AI777" t="str">
            <v>STK</v>
          </cell>
          <cell r="AJ777" t="str">
            <v>PEHA Elektro GmbH &amp; Co. KG</v>
          </cell>
          <cell r="AK777" t="str">
            <v>PEHA Elektro GmbH &amp; Co. KG</v>
          </cell>
        </row>
        <row r="778">
          <cell r="C778" t="str">
            <v>D 455.21 FU-BLS</v>
          </cell>
          <cell r="D778" t="str">
            <v>4851</v>
          </cell>
          <cell r="E778" t="str">
            <v>15</v>
          </cell>
          <cell r="F778" t="str">
            <v>1</v>
          </cell>
          <cell r="G778" t="str">
            <v>01</v>
          </cell>
          <cell r="H778" t="str">
            <v>01</v>
          </cell>
          <cell r="I778" t="str">
            <v>1</v>
          </cell>
          <cell r="J778">
            <v>1</v>
          </cell>
          <cell r="K778">
            <v>0.1</v>
          </cell>
          <cell r="L778">
            <v>0.1</v>
          </cell>
          <cell r="M778" t="str">
            <v>KG</v>
          </cell>
          <cell r="N778">
            <v>0</v>
          </cell>
          <cell r="P778" t="str">
            <v>22325323242F262U61</v>
          </cell>
          <cell r="Q778" t="str">
            <v>4010105321814</v>
          </cell>
          <cell r="R778" t="str">
            <v>4</v>
          </cell>
          <cell r="S778" t="str">
            <v>225</v>
          </cell>
          <cell r="T778" t="str">
            <v>06</v>
          </cell>
          <cell r="V778" t="str">
            <v>85269200</v>
          </cell>
          <cell r="W778" t="str">
            <v>DE</v>
          </cell>
          <cell r="X778" t="str">
            <v>C</v>
          </cell>
          <cell r="Y778" t="str">
            <v>607</v>
          </cell>
          <cell r="Z778" t="str">
            <v>EA</v>
          </cell>
          <cell r="AA778">
            <v>1</v>
          </cell>
          <cell r="AB778" t="str">
            <v>85 X 85  X 70</v>
          </cell>
          <cell r="AE778" t="str">
            <v>STK</v>
          </cell>
          <cell r="AF778">
            <v>1</v>
          </cell>
          <cell r="AG778">
            <v>19</v>
          </cell>
          <cell r="AH778">
            <v>1</v>
          </cell>
          <cell r="AI778" t="str">
            <v>STK</v>
          </cell>
          <cell r="AJ778" t="str">
            <v>PEHA Elektro GmbH &amp; Co. KG</v>
          </cell>
          <cell r="AK778" t="str">
            <v>PEHA Elektro GmbH &amp; Co. KG</v>
          </cell>
        </row>
        <row r="779">
          <cell r="C779" t="str">
            <v>D 455.21 FU-BLS JR</v>
          </cell>
          <cell r="D779" t="str">
            <v>4851</v>
          </cell>
          <cell r="E779" t="str">
            <v>15</v>
          </cell>
          <cell r="F779" t="str">
            <v>1</v>
          </cell>
          <cell r="G779" t="str">
            <v>01</v>
          </cell>
          <cell r="H779" t="str">
            <v>01</v>
          </cell>
          <cell r="I779" t="str">
            <v>1</v>
          </cell>
          <cell r="J779">
            <v>1</v>
          </cell>
          <cell r="K779">
            <v>1E-3</v>
          </cell>
          <cell r="L779">
            <v>1E-3</v>
          </cell>
          <cell r="M779" t="str">
            <v>KG</v>
          </cell>
          <cell r="N779">
            <v>0</v>
          </cell>
          <cell r="P779" t="str">
            <v>22325323242F262U61</v>
          </cell>
          <cell r="Q779" t="str">
            <v>4010105321913</v>
          </cell>
          <cell r="R779" t="str">
            <v>4</v>
          </cell>
          <cell r="S779" t="str">
            <v>225</v>
          </cell>
          <cell r="T779" t="str">
            <v>06</v>
          </cell>
          <cell r="V779" t="str">
            <v>85269200</v>
          </cell>
          <cell r="W779" t="str">
            <v>DE</v>
          </cell>
          <cell r="X779" t="str">
            <v>C</v>
          </cell>
          <cell r="Y779" t="str">
            <v>607</v>
          </cell>
          <cell r="Z779" t="str">
            <v>EA</v>
          </cell>
          <cell r="AA779">
            <v>1</v>
          </cell>
          <cell r="AB779" t="str">
            <v>80 X 80 X 70</v>
          </cell>
          <cell r="AE779" t="str">
            <v>STK</v>
          </cell>
          <cell r="AF779">
            <v>1</v>
          </cell>
          <cell r="AG779">
            <v>19</v>
          </cell>
          <cell r="AH779">
            <v>1</v>
          </cell>
          <cell r="AI779" t="str">
            <v>STK</v>
          </cell>
          <cell r="AJ779" t="str">
            <v>PEHA Elektro GmbH &amp; Co. KG</v>
          </cell>
          <cell r="AK779" t="str">
            <v>PEHA Elektro GmbH &amp; Co. KG</v>
          </cell>
        </row>
        <row r="780">
          <cell r="C780" t="str">
            <v>D 450.21 FU-BLS N</v>
          </cell>
          <cell r="D780" t="str">
            <v>4851</v>
          </cell>
          <cell r="E780" t="str">
            <v>15</v>
          </cell>
          <cell r="F780" t="str">
            <v>1</v>
          </cell>
          <cell r="G780" t="str">
            <v>01</v>
          </cell>
          <cell r="H780" t="str">
            <v>01</v>
          </cell>
          <cell r="I780" t="str">
            <v>1</v>
          </cell>
          <cell r="J780">
            <v>1</v>
          </cell>
          <cell r="K780">
            <v>0.08</v>
          </cell>
          <cell r="L780">
            <v>0.08</v>
          </cell>
          <cell r="M780" t="str">
            <v>KG</v>
          </cell>
          <cell r="N780">
            <v>0</v>
          </cell>
          <cell r="P780" t="str">
            <v>22325323242F262U61</v>
          </cell>
          <cell r="Q780" t="str">
            <v>4010105322019</v>
          </cell>
          <cell r="R780" t="str">
            <v>4</v>
          </cell>
          <cell r="S780" t="str">
            <v>225</v>
          </cell>
          <cell r="T780" t="str">
            <v>06</v>
          </cell>
          <cell r="V780" t="str">
            <v>85269200</v>
          </cell>
          <cell r="W780" t="str">
            <v>DE</v>
          </cell>
          <cell r="X780" t="str">
            <v>C</v>
          </cell>
          <cell r="Y780" t="str">
            <v>607</v>
          </cell>
          <cell r="Z780" t="str">
            <v>EA</v>
          </cell>
          <cell r="AA780">
            <v>1</v>
          </cell>
          <cell r="AB780" t="str">
            <v>089 X 089 X 074</v>
          </cell>
          <cell r="AE780" t="str">
            <v>STK</v>
          </cell>
          <cell r="AF780">
            <v>1</v>
          </cell>
          <cell r="AG780">
            <v>19</v>
          </cell>
          <cell r="AH780">
            <v>1</v>
          </cell>
          <cell r="AI780" t="str">
            <v>STK</v>
          </cell>
          <cell r="AJ780" t="str">
            <v>PEHA Elektro GmbH &amp; Co. KG</v>
          </cell>
          <cell r="AK780" t="str">
            <v>PEHA Elektro GmbH &amp; Co. KG</v>
          </cell>
        </row>
        <row r="781">
          <cell r="C781" t="str">
            <v>D 450.70 FU-BLS N</v>
          </cell>
          <cell r="D781" t="str">
            <v>4851</v>
          </cell>
          <cell r="E781" t="str">
            <v>15</v>
          </cell>
          <cell r="F781" t="str">
            <v>1</v>
          </cell>
          <cell r="G781" t="str">
            <v>01</v>
          </cell>
          <cell r="H781" t="str">
            <v>01</v>
          </cell>
          <cell r="I781" t="str">
            <v>1</v>
          </cell>
          <cell r="J781">
            <v>1</v>
          </cell>
          <cell r="K781">
            <v>8.4000000000000005E-2</v>
          </cell>
          <cell r="L781">
            <v>8.3000000000000004E-2</v>
          </cell>
          <cell r="M781" t="str">
            <v>KG</v>
          </cell>
          <cell r="N781">
            <v>0</v>
          </cell>
          <cell r="P781" t="str">
            <v>22325323242F262U61</v>
          </cell>
          <cell r="Q781" t="str">
            <v>4010105322118</v>
          </cell>
          <cell r="R781" t="str">
            <v>4</v>
          </cell>
          <cell r="S781" t="str">
            <v>225</v>
          </cell>
          <cell r="T781" t="str">
            <v>06</v>
          </cell>
          <cell r="V781" t="str">
            <v>85269200</v>
          </cell>
          <cell r="W781" t="str">
            <v>DE</v>
          </cell>
          <cell r="X781" t="str">
            <v>C</v>
          </cell>
          <cell r="Y781" t="str">
            <v>607</v>
          </cell>
          <cell r="Z781" t="str">
            <v>EA</v>
          </cell>
          <cell r="AA781">
            <v>1</v>
          </cell>
          <cell r="AB781" t="str">
            <v>90 X 90 X 75</v>
          </cell>
          <cell r="AE781" t="str">
            <v>STK</v>
          </cell>
          <cell r="AF781">
            <v>1</v>
          </cell>
          <cell r="AG781">
            <v>19</v>
          </cell>
          <cell r="AH781">
            <v>1</v>
          </cell>
          <cell r="AI781" t="str">
            <v>STK</v>
          </cell>
          <cell r="AJ781" t="str">
            <v>PEHA Elektro GmbH &amp; Co. KG</v>
          </cell>
          <cell r="AK781" t="str">
            <v>PEHA Elektro GmbH &amp; Co. KG</v>
          </cell>
        </row>
        <row r="782">
          <cell r="C782" t="str">
            <v>D 455.21 FU-BLS N</v>
          </cell>
          <cell r="D782" t="str">
            <v>4851</v>
          </cell>
          <cell r="E782" t="str">
            <v>15</v>
          </cell>
          <cell r="F782" t="str">
            <v>2</v>
          </cell>
          <cell r="G782" t="str">
            <v>01</v>
          </cell>
          <cell r="H782" t="str">
            <v>02</v>
          </cell>
          <cell r="I782" t="str">
            <v>2</v>
          </cell>
          <cell r="J782">
            <v>1</v>
          </cell>
          <cell r="K782">
            <v>8.4000000000000005E-2</v>
          </cell>
          <cell r="L782">
            <v>8.3000000000000004E-2</v>
          </cell>
          <cell r="M782" t="str">
            <v>KG</v>
          </cell>
          <cell r="N782">
            <v>0</v>
          </cell>
          <cell r="P782" t="str">
            <v>22325323242F262U61</v>
          </cell>
          <cell r="Q782" t="str">
            <v>4010105322316</v>
          </cell>
          <cell r="R782" t="str">
            <v>4</v>
          </cell>
          <cell r="S782" t="str">
            <v>225</v>
          </cell>
          <cell r="T782" t="str">
            <v>06</v>
          </cell>
          <cell r="V782" t="str">
            <v>85269200</v>
          </cell>
          <cell r="W782" t="str">
            <v>DE</v>
          </cell>
          <cell r="X782" t="str">
            <v>W</v>
          </cell>
          <cell r="Y782" t="str">
            <v>607</v>
          </cell>
          <cell r="Z782" t="str">
            <v>EA</v>
          </cell>
          <cell r="AA782">
            <v>1</v>
          </cell>
          <cell r="AB782" t="str">
            <v>90 X 90 X 75</v>
          </cell>
          <cell r="AE782" t="str">
            <v>STK</v>
          </cell>
          <cell r="AF782">
            <v>1</v>
          </cell>
          <cell r="AG782">
            <v>19</v>
          </cell>
          <cell r="AH782">
            <v>1</v>
          </cell>
          <cell r="AI782" t="str">
            <v>STK</v>
          </cell>
          <cell r="AJ782" t="str">
            <v>PEHA Elektro GmbH &amp; Co. KG</v>
          </cell>
          <cell r="AK782" t="str">
            <v>PEHA Elektro GmbH &amp; Co. KG</v>
          </cell>
        </row>
        <row r="783">
          <cell r="C783" t="str">
            <v>D 455.70 FU-BLS N</v>
          </cell>
          <cell r="D783" t="str">
            <v>4851</v>
          </cell>
          <cell r="E783" t="str">
            <v>15</v>
          </cell>
          <cell r="F783" t="str">
            <v>1</v>
          </cell>
          <cell r="G783" t="str">
            <v>01</v>
          </cell>
          <cell r="H783" t="str">
            <v>01</v>
          </cell>
          <cell r="I783" t="str">
            <v>1</v>
          </cell>
          <cell r="J783">
            <v>1</v>
          </cell>
          <cell r="K783">
            <v>0.08</v>
          </cell>
          <cell r="L783">
            <v>0.08</v>
          </cell>
          <cell r="M783" t="str">
            <v>KG</v>
          </cell>
          <cell r="N783">
            <v>0</v>
          </cell>
          <cell r="P783" t="str">
            <v>22325323242F262U61</v>
          </cell>
          <cell r="Q783" t="str">
            <v>4010105322415</v>
          </cell>
          <cell r="R783" t="str">
            <v>4</v>
          </cell>
          <cell r="S783" t="str">
            <v>225</v>
          </cell>
          <cell r="T783" t="str">
            <v>06</v>
          </cell>
          <cell r="V783" t="str">
            <v>85269200</v>
          </cell>
          <cell r="W783" t="str">
            <v>DE</v>
          </cell>
          <cell r="X783" t="str">
            <v>C</v>
          </cell>
          <cell r="Y783" t="str">
            <v>607</v>
          </cell>
          <cell r="Z783" t="str">
            <v>EA</v>
          </cell>
          <cell r="AA783">
            <v>1</v>
          </cell>
          <cell r="AB783" t="str">
            <v>88 X 88 X 75</v>
          </cell>
          <cell r="AE783" t="str">
            <v>STK</v>
          </cell>
          <cell r="AF783">
            <v>1</v>
          </cell>
          <cell r="AG783">
            <v>19</v>
          </cell>
          <cell r="AH783">
            <v>1</v>
          </cell>
          <cell r="AI783" t="str">
            <v>STK</v>
          </cell>
          <cell r="AJ783" t="str">
            <v>PEHA Elektro GmbH &amp; Co. KG</v>
          </cell>
          <cell r="AK783" t="str">
            <v>PEHA Elektro GmbH &amp; Co. KG</v>
          </cell>
        </row>
        <row r="784">
          <cell r="C784" t="str">
            <v>D 450.70 FU-BLS</v>
          </cell>
          <cell r="D784" t="str">
            <v>4851</v>
          </cell>
          <cell r="E784" t="str">
            <v>15</v>
          </cell>
          <cell r="F784" t="str">
            <v>1</v>
          </cell>
          <cell r="G784" t="str">
            <v>01</v>
          </cell>
          <cell r="H784" t="str">
            <v>01</v>
          </cell>
          <cell r="I784" t="str">
            <v>1</v>
          </cell>
          <cell r="J784">
            <v>1</v>
          </cell>
          <cell r="K784">
            <v>0.08</v>
          </cell>
          <cell r="L784">
            <v>0.08</v>
          </cell>
          <cell r="M784" t="str">
            <v>KG</v>
          </cell>
          <cell r="N784">
            <v>0</v>
          </cell>
          <cell r="P784" t="str">
            <v>22325323242F262U61</v>
          </cell>
          <cell r="Q784" t="str">
            <v>4010105323016</v>
          </cell>
          <cell r="R784" t="str">
            <v>4</v>
          </cell>
          <cell r="S784" t="str">
            <v>225</v>
          </cell>
          <cell r="T784" t="str">
            <v>06</v>
          </cell>
          <cell r="V784" t="str">
            <v>85269200</v>
          </cell>
          <cell r="W784" t="str">
            <v>DE</v>
          </cell>
          <cell r="X784" t="str">
            <v>C</v>
          </cell>
          <cell r="Y784" t="str">
            <v>607</v>
          </cell>
          <cell r="Z784" t="str">
            <v>EA</v>
          </cell>
          <cell r="AA784">
            <v>1</v>
          </cell>
          <cell r="AB784" t="str">
            <v>089 X 089 X 074</v>
          </cell>
          <cell r="AE784" t="str">
            <v>STK</v>
          </cell>
          <cell r="AF784">
            <v>1</v>
          </cell>
          <cell r="AG784">
            <v>19</v>
          </cell>
          <cell r="AH784">
            <v>1</v>
          </cell>
          <cell r="AI784" t="str">
            <v>STK</v>
          </cell>
          <cell r="AJ784" t="str">
            <v>PEHA Elektro GmbH &amp; Co. KG</v>
          </cell>
          <cell r="AK784" t="str">
            <v>PEHA Elektro GmbH &amp; Co. KG</v>
          </cell>
        </row>
        <row r="785">
          <cell r="C785" t="str">
            <v>D 452/24 FU-EP JR O.T.</v>
          </cell>
          <cell r="D785" t="str">
            <v>4851</v>
          </cell>
          <cell r="E785" t="str">
            <v>15</v>
          </cell>
          <cell r="F785" t="str">
            <v>18</v>
          </cell>
          <cell r="G785" t="str">
            <v>18</v>
          </cell>
          <cell r="H785" t="str">
            <v>02</v>
          </cell>
          <cell r="I785" t="str">
            <v>18</v>
          </cell>
          <cell r="J785">
            <v>30</v>
          </cell>
          <cell r="K785">
            <v>0.08</v>
          </cell>
          <cell r="L785">
            <v>0.08</v>
          </cell>
          <cell r="M785" t="str">
            <v>KG</v>
          </cell>
          <cell r="N785">
            <v>0</v>
          </cell>
          <cell r="P785" t="str">
            <v>22325323242F262U57</v>
          </cell>
          <cell r="Q785" t="str">
            <v>4010105323054</v>
          </cell>
          <cell r="R785" t="str">
            <v>4</v>
          </cell>
          <cell r="S785" t="str">
            <v>225</v>
          </cell>
          <cell r="T785" t="str">
            <v>06</v>
          </cell>
          <cell r="U785" t="str">
            <v>20</v>
          </cell>
          <cell r="V785" t="str">
            <v>85269200</v>
          </cell>
          <cell r="W785" t="str">
            <v>DE</v>
          </cell>
          <cell r="X785" t="str">
            <v>C</v>
          </cell>
          <cell r="Y785" t="str">
            <v>607</v>
          </cell>
          <cell r="Z785" t="str">
            <v>EA</v>
          </cell>
          <cell r="AA785">
            <v>1</v>
          </cell>
          <cell r="AE785" t="str">
            <v>STK</v>
          </cell>
          <cell r="AF785">
            <v>1</v>
          </cell>
          <cell r="AG785">
            <v>19</v>
          </cell>
          <cell r="AH785">
            <v>1</v>
          </cell>
          <cell r="AI785" t="str">
            <v>STK</v>
          </cell>
          <cell r="AJ785" t="str">
            <v>PEHA Elektro GmbH &amp; Co. KG</v>
          </cell>
          <cell r="AK785" t="str">
            <v>PEHA Elektro GmbH &amp; Co. KG</v>
          </cell>
        </row>
        <row r="786">
          <cell r="C786" t="str">
            <v>D 450.70 FU-BLS JR</v>
          </cell>
          <cell r="D786" t="str">
            <v>4851</v>
          </cell>
          <cell r="E786" t="str">
            <v>15</v>
          </cell>
          <cell r="F786" t="str">
            <v>1</v>
          </cell>
          <cell r="G786" t="str">
            <v>01</v>
          </cell>
          <cell r="H786" t="str">
            <v>18</v>
          </cell>
          <cell r="I786" t="str">
            <v>18</v>
          </cell>
          <cell r="J786">
            <v>1</v>
          </cell>
          <cell r="K786">
            <v>8.2000000000000003E-2</v>
          </cell>
          <cell r="L786">
            <v>8.2000000000000003E-2</v>
          </cell>
          <cell r="M786" t="str">
            <v>KG</v>
          </cell>
          <cell r="N786">
            <v>0</v>
          </cell>
          <cell r="P786" t="str">
            <v>22325323242F262U61</v>
          </cell>
          <cell r="Q786" t="str">
            <v>4010105323115</v>
          </cell>
          <cell r="R786" t="str">
            <v>4</v>
          </cell>
          <cell r="S786" t="str">
            <v>225</v>
          </cell>
          <cell r="T786" t="str">
            <v>06</v>
          </cell>
          <cell r="V786" t="str">
            <v>85269200</v>
          </cell>
          <cell r="W786" t="str">
            <v>DE</v>
          </cell>
          <cell r="X786" t="str">
            <v>C</v>
          </cell>
          <cell r="Y786" t="str">
            <v>607</v>
          </cell>
          <cell r="Z786" t="str">
            <v>EA</v>
          </cell>
          <cell r="AA786">
            <v>1</v>
          </cell>
          <cell r="AB786" t="str">
            <v>089 X 089 X 074</v>
          </cell>
          <cell r="AE786" t="str">
            <v>STK</v>
          </cell>
          <cell r="AF786">
            <v>1</v>
          </cell>
          <cell r="AG786">
            <v>19</v>
          </cell>
          <cell r="AH786">
            <v>1</v>
          </cell>
          <cell r="AI786" t="str">
            <v>STK</v>
          </cell>
          <cell r="AJ786" t="str">
            <v>PEHA Elektro GmbH &amp; Co. KG</v>
          </cell>
          <cell r="AK786" t="str">
            <v>PEHA Elektro GmbH &amp; Co. KG</v>
          </cell>
        </row>
        <row r="787">
          <cell r="C787" t="str">
            <v>D 455.70 FU-BLS</v>
          </cell>
          <cell r="D787" t="str">
            <v>4851</v>
          </cell>
          <cell r="E787" t="str">
            <v>15</v>
          </cell>
          <cell r="F787" t="str">
            <v>1</v>
          </cell>
          <cell r="G787" t="str">
            <v>01</v>
          </cell>
          <cell r="H787" t="str">
            <v>01</v>
          </cell>
          <cell r="I787" t="str">
            <v>1</v>
          </cell>
          <cell r="J787">
            <v>1</v>
          </cell>
          <cell r="K787">
            <v>8.1000000000000003E-2</v>
          </cell>
          <cell r="L787">
            <v>0.08</v>
          </cell>
          <cell r="M787" t="str">
            <v>KG</v>
          </cell>
          <cell r="N787">
            <v>0</v>
          </cell>
          <cell r="P787" t="str">
            <v>22325323242F262U61</v>
          </cell>
          <cell r="Q787" t="str">
            <v>4010105323214</v>
          </cell>
          <cell r="R787" t="str">
            <v>4</v>
          </cell>
          <cell r="S787" t="str">
            <v>225</v>
          </cell>
          <cell r="T787" t="str">
            <v>06</v>
          </cell>
          <cell r="V787" t="str">
            <v>85269200</v>
          </cell>
          <cell r="W787" t="str">
            <v>DE</v>
          </cell>
          <cell r="X787" t="str">
            <v>C</v>
          </cell>
          <cell r="Y787" t="str">
            <v>607</v>
          </cell>
          <cell r="Z787" t="str">
            <v>EA</v>
          </cell>
          <cell r="AA787">
            <v>1</v>
          </cell>
          <cell r="AB787" t="str">
            <v>90 X 90 X 75</v>
          </cell>
          <cell r="AE787" t="str">
            <v>STK</v>
          </cell>
          <cell r="AF787">
            <v>1</v>
          </cell>
          <cell r="AG787">
            <v>19</v>
          </cell>
          <cell r="AH787">
            <v>1</v>
          </cell>
          <cell r="AI787" t="str">
            <v>STK</v>
          </cell>
          <cell r="AJ787" t="str">
            <v>PEHA Elektro GmbH &amp; Co. KG</v>
          </cell>
          <cell r="AK787" t="str">
            <v>PEHA Elektro GmbH &amp; Co. KG</v>
          </cell>
        </row>
        <row r="788">
          <cell r="C788" t="str">
            <v>D 455.70 FU-BLS JR</v>
          </cell>
          <cell r="D788" t="str">
            <v>4851</v>
          </cell>
          <cell r="E788" t="str">
            <v>15</v>
          </cell>
          <cell r="F788" t="str">
            <v>1</v>
          </cell>
          <cell r="G788" t="str">
            <v>01</v>
          </cell>
          <cell r="H788" t="str">
            <v>01</v>
          </cell>
          <cell r="I788" t="str">
            <v>1</v>
          </cell>
          <cell r="J788">
            <v>1</v>
          </cell>
          <cell r="K788">
            <v>0.08</v>
          </cell>
          <cell r="L788">
            <v>0.08</v>
          </cell>
          <cell r="M788" t="str">
            <v>KG</v>
          </cell>
          <cell r="N788">
            <v>0</v>
          </cell>
          <cell r="P788" t="str">
            <v>22325323242F262U61</v>
          </cell>
          <cell r="Q788" t="str">
            <v>4010105323313</v>
          </cell>
          <cell r="R788" t="str">
            <v>4</v>
          </cell>
          <cell r="S788" t="str">
            <v>225</v>
          </cell>
          <cell r="T788" t="str">
            <v>06</v>
          </cell>
          <cell r="V788" t="str">
            <v>85269200</v>
          </cell>
          <cell r="W788" t="str">
            <v>DE</v>
          </cell>
          <cell r="X788" t="str">
            <v>C</v>
          </cell>
          <cell r="Y788" t="str">
            <v>607</v>
          </cell>
          <cell r="Z788" t="str">
            <v>EA</v>
          </cell>
          <cell r="AA788">
            <v>1</v>
          </cell>
          <cell r="AB788" t="str">
            <v>90 X 87 X 75</v>
          </cell>
          <cell r="AE788" t="str">
            <v>STK</v>
          </cell>
          <cell r="AF788">
            <v>1</v>
          </cell>
          <cell r="AG788">
            <v>19</v>
          </cell>
          <cell r="AH788">
            <v>1</v>
          </cell>
          <cell r="AI788" t="str">
            <v>STK</v>
          </cell>
          <cell r="AJ788" t="str">
            <v>PEHA Elektro GmbH &amp; Co. KG</v>
          </cell>
          <cell r="AK788" t="str">
            <v>PEHA Elektro GmbH &amp; Co. KG</v>
          </cell>
        </row>
        <row r="789">
          <cell r="C789" t="str">
            <v>D 450.022 FU-BLS</v>
          </cell>
          <cell r="D789" t="str">
            <v>4851</v>
          </cell>
          <cell r="E789" t="str">
            <v>15</v>
          </cell>
          <cell r="F789" t="str">
            <v>1</v>
          </cell>
          <cell r="G789" t="str">
            <v>01</v>
          </cell>
          <cell r="H789" t="str">
            <v>01</v>
          </cell>
          <cell r="I789" t="str">
            <v>1</v>
          </cell>
          <cell r="J789">
            <v>1</v>
          </cell>
          <cell r="K789">
            <v>8.2000000000000003E-2</v>
          </cell>
          <cell r="L789">
            <v>0.08</v>
          </cell>
          <cell r="M789" t="str">
            <v>KG</v>
          </cell>
          <cell r="N789">
            <v>0</v>
          </cell>
          <cell r="P789" t="str">
            <v>22325323242F262U61</v>
          </cell>
          <cell r="Q789" t="str">
            <v>4010105323412</v>
          </cell>
          <cell r="R789" t="str">
            <v>4</v>
          </cell>
          <cell r="S789" t="str">
            <v>225</v>
          </cell>
          <cell r="T789" t="str">
            <v>06</v>
          </cell>
          <cell r="V789" t="str">
            <v>85269200</v>
          </cell>
          <cell r="W789" t="str">
            <v>DE</v>
          </cell>
          <cell r="X789" t="str">
            <v>C</v>
          </cell>
          <cell r="Y789" t="str">
            <v>607</v>
          </cell>
          <cell r="Z789" t="str">
            <v>EA</v>
          </cell>
          <cell r="AA789">
            <v>1</v>
          </cell>
          <cell r="AB789" t="str">
            <v>90 X 90 X 70</v>
          </cell>
          <cell r="AE789" t="str">
            <v>STK</v>
          </cell>
          <cell r="AF789">
            <v>1</v>
          </cell>
          <cell r="AG789">
            <v>19</v>
          </cell>
          <cell r="AH789">
            <v>1</v>
          </cell>
          <cell r="AI789" t="str">
            <v>STK</v>
          </cell>
          <cell r="AJ789" t="str">
            <v>PEHA Elektro GmbH &amp; Co. KG</v>
          </cell>
          <cell r="AK789" t="str">
            <v>PEHA Elektro GmbH &amp; Co. KG</v>
          </cell>
        </row>
        <row r="790">
          <cell r="C790" t="str">
            <v>D 450.022 FU-BLS JR</v>
          </cell>
          <cell r="D790" t="str">
            <v>4851</v>
          </cell>
          <cell r="E790" t="str">
            <v>15</v>
          </cell>
          <cell r="F790" t="str">
            <v>1</v>
          </cell>
          <cell r="G790" t="str">
            <v>01</v>
          </cell>
          <cell r="H790" t="str">
            <v>01</v>
          </cell>
          <cell r="I790" t="str">
            <v>1</v>
          </cell>
          <cell r="J790">
            <v>1</v>
          </cell>
          <cell r="K790">
            <v>8.4000000000000005E-2</v>
          </cell>
          <cell r="L790">
            <v>8.4000000000000005E-2</v>
          </cell>
          <cell r="M790" t="str">
            <v>KG</v>
          </cell>
          <cell r="N790">
            <v>0</v>
          </cell>
          <cell r="P790" t="str">
            <v>22325323242F262U61</v>
          </cell>
          <cell r="Q790" t="str">
            <v>4010105323511</v>
          </cell>
          <cell r="R790" t="str">
            <v>4</v>
          </cell>
          <cell r="S790" t="str">
            <v>225</v>
          </cell>
          <cell r="T790" t="str">
            <v>06</v>
          </cell>
          <cell r="V790" t="str">
            <v>85269200</v>
          </cell>
          <cell r="W790" t="str">
            <v>DE</v>
          </cell>
          <cell r="X790" t="str">
            <v>W</v>
          </cell>
          <cell r="Y790" t="str">
            <v>607</v>
          </cell>
          <cell r="Z790" t="str">
            <v>EA</v>
          </cell>
          <cell r="AA790">
            <v>1</v>
          </cell>
          <cell r="AB790" t="str">
            <v>089 X 089 X 074</v>
          </cell>
          <cell r="AE790" t="str">
            <v>STK</v>
          </cell>
          <cell r="AF790">
            <v>1</v>
          </cell>
          <cell r="AG790">
            <v>19</v>
          </cell>
          <cell r="AH790">
            <v>1</v>
          </cell>
          <cell r="AI790" t="str">
            <v>STK</v>
          </cell>
          <cell r="AJ790" t="str">
            <v>PEHA Elektro GmbH &amp; Co. KG</v>
          </cell>
          <cell r="AK790" t="str">
            <v>PEHA Elektro GmbH &amp; Co. KG</v>
          </cell>
        </row>
        <row r="791">
          <cell r="C791" t="str">
            <v>D 450.022 FU-BLS N</v>
          </cell>
          <cell r="D791" t="str">
            <v>4851</v>
          </cell>
          <cell r="E791" t="str">
            <v>15</v>
          </cell>
          <cell r="F791" t="str">
            <v>1</v>
          </cell>
          <cell r="G791" t="str">
            <v>01</v>
          </cell>
          <cell r="H791" t="str">
            <v>01</v>
          </cell>
          <cell r="I791" t="str">
            <v>1</v>
          </cell>
          <cell r="J791">
            <v>1</v>
          </cell>
          <cell r="K791">
            <v>0.08</v>
          </cell>
          <cell r="L791">
            <v>0.08</v>
          </cell>
          <cell r="M791" t="str">
            <v>KG</v>
          </cell>
          <cell r="N791">
            <v>0</v>
          </cell>
          <cell r="P791" t="str">
            <v>22325323242F262U61</v>
          </cell>
          <cell r="Q791" t="str">
            <v>4010105323610</v>
          </cell>
          <cell r="R791" t="str">
            <v>4</v>
          </cell>
          <cell r="S791" t="str">
            <v>225</v>
          </cell>
          <cell r="T791" t="str">
            <v>06</v>
          </cell>
          <cell r="V791" t="str">
            <v>85269200</v>
          </cell>
          <cell r="W791" t="str">
            <v>DE</v>
          </cell>
          <cell r="X791" t="str">
            <v>W</v>
          </cell>
          <cell r="Y791" t="str">
            <v>607</v>
          </cell>
          <cell r="Z791" t="str">
            <v>EA</v>
          </cell>
          <cell r="AA791">
            <v>1</v>
          </cell>
          <cell r="AB791" t="str">
            <v>87 X 87 X 75</v>
          </cell>
          <cell r="AE791" t="str">
            <v>STK</v>
          </cell>
          <cell r="AF791">
            <v>1</v>
          </cell>
          <cell r="AG791">
            <v>19</v>
          </cell>
          <cell r="AH791">
            <v>1</v>
          </cell>
          <cell r="AI791" t="str">
            <v>STK</v>
          </cell>
          <cell r="AJ791" t="str">
            <v>PEHA Elektro GmbH &amp; Co. KG</v>
          </cell>
          <cell r="AK791" t="str">
            <v>PEHA Elektro GmbH &amp; Co. KG</v>
          </cell>
        </row>
        <row r="792">
          <cell r="C792" t="str">
            <v>D 455.022 FU-BLS</v>
          </cell>
          <cell r="D792" t="str">
            <v>4851</v>
          </cell>
          <cell r="E792" t="str">
            <v>15</v>
          </cell>
          <cell r="F792" t="str">
            <v>1</v>
          </cell>
          <cell r="G792" t="str">
            <v>01</v>
          </cell>
          <cell r="H792" t="str">
            <v>01</v>
          </cell>
          <cell r="I792" t="str">
            <v>1</v>
          </cell>
          <cell r="J792">
            <v>1</v>
          </cell>
          <cell r="K792">
            <v>0.08</v>
          </cell>
          <cell r="L792">
            <v>0.08</v>
          </cell>
          <cell r="M792" t="str">
            <v>KG</v>
          </cell>
          <cell r="N792">
            <v>0</v>
          </cell>
          <cell r="P792" t="str">
            <v>22325323242F262U61</v>
          </cell>
          <cell r="Q792" t="str">
            <v>4010105323719</v>
          </cell>
          <cell r="R792" t="str">
            <v>4</v>
          </cell>
          <cell r="S792" t="str">
            <v>225</v>
          </cell>
          <cell r="T792" t="str">
            <v>06</v>
          </cell>
          <cell r="V792" t="str">
            <v>85269200</v>
          </cell>
          <cell r="W792" t="str">
            <v>DE</v>
          </cell>
          <cell r="X792" t="str">
            <v>C</v>
          </cell>
          <cell r="Y792" t="str">
            <v>607</v>
          </cell>
          <cell r="Z792" t="str">
            <v>EA</v>
          </cell>
          <cell r="AA792">
            <v>1</v>
          </cell>
          <cell r="AB792" t="str">
            <v>87 X 87 X 75</v>
          </cell>
          <cell r="AE792" t="str">
            <v>STK</v>
          </cell>
          <cell r="AF792">
            <v>1</v>
          </cell>
          <cell r="AG792">
            <v>19</v>
          </cell>
          <cell r="AH792">
            <v>1</v>
          </cell>
          <cell r="AI792" t="str">
            <v>STK</v>
          </cell>
          <cell r="AJ792" t="str">
            <v>PEHA Elektro GmbH &amp; Co. KG</v>
          </cell>
          <cell r="AK792" t="str">
            <v>PEHA Elektro GmbH &amp; Co. KG</v>
          </cell>
        </row>
        <row r="793">
          <cell r="C793" t="str">
            <v>D 455.022 FU-BLS JR</v>
          </cell>
          <cell r="D793" t="str">
            <v>4851</v>
          </cell>
          <cell r="E793" t="str">
            <v>15</v>
          </cell>
          <cell r="F793" t="str">
            <v>1</v>
          </cell>
          <cell r="G793" t="str">
            <v>01</v>
          </cell>
          <cell r="H793" t="str">
            <v>01</v>
          </cell>
          <cell r="I793" t="str">
            <v>1</v>
          </cell>
          <cell r="J793">
            <v>1</v>
          </cell>
          <cell r="K793">
            <v>0.08</v>
          </cell>
          <cell r="L793">
            <v>0.08</v>
          </cell>
          <cell r="M793" t="str">
            <v>KG</v>
          </cell>
          <cell r="N793">
            <v>0</v>
          </cell>
          <cell r="P793" t="str">
            <v>22325323242F262U61</v>
          </cell>
          <cell r="Q793" t="str">
            <v>4010105323818</v>
          </cell>
          <cell r="R793" t="str">
            <v>4</v>
          </cell>
          <cell r="S793" t="str">
            <v>225</v>
          </cell>
          <cell r="T793" t="str">
            <v>06</v>
          </cell>
          <cell r="V793" t="str">
            <v>85269200</v>
          </cell>
          <cell r="W793" t="str">
            <v>DE</v>
          </cell>
          <cell r="X793" t="str">
            <v>C</v>
          </cell>
          <cell r="Y793" t="str">
            <v>607</v>
          </cell>
          <cell r="Z793" t="str">
            <v>EA</v>
          </cell>
          <cell r="AA793">
            <v>1</v>
          </cell>
          <cell r="AB793" t="str">
            <v>87 X 87 X 75</v>
          </cell>
          <cell r="AE793" t="str">
            <v>STK</v>
          </cell>
          <cell r="AF793">
            <v>1</v>
          </cell>
          <cell r="AG793">
            <v>19</v>
          </cell>
          <cell r="AH793">
            <v>1</v>
          </cell>
          <cell r="AI793" t="str">
            <v>STK</v>
          </cell>
          <cell r="AJ793" t="str">
            <v>PEHA Elektro GmbH &amp; Co. KG</v>
          </cell>
          <cell r="AK793" t="str">
            <v>PEHA Elektro GmbH &amp; Co. KG</v>
          </cell>
        </row>
        <row r="794">
          <cell r="C794" t="str">
            <v>D 455.022 FU-BLS N</v>
          </cell>
          <cell r="D794" t="str">
            <v>4851</v>
          </cell>
          <cell r="E794" t="str">
            <v>15</v>
          </cell>
          <cell r="F794" t="str">
            <v>1</v>
          </cell>
          <cell r="G794" t="str">
            <v>01</v>
          </cell>
          <cell r="H794" t="str">
            <v>01</v>
          </cell>
          <cell r="I794" t="str">
            <v>1</v>
          </cell>
          <cell r="J794">
            <v>1</v>
          </cell>
          <cell r="K794">
            <v>8.1000000000000003E-2</v>
          </cell>
          <cell r="L794">
            <v>0.08</v>
          </cell>
          <cell r="M794" t="str">
            <v>KG</v>
          </cell>
          <cell r="N794">
            <v>0</v>
          </cell>
          <cell r="P794" t="str">
            <v>22325323242F262U61</v>
          </cell>
          <cell r="Q794" t="str">
            <v>4010105323917</v>
          </cell>
          <cell r="R794" t="str">
            <v>4</v>
          </cell>
          <cell r="S794" t="str">
            <v>225</v>
          </cell>
          <cell r="T794" t="str">
            <v>06</v>
          </cell>
          <cell r="V794" t="str">
            <v>85269200</v>
          </cell>
          <cell r="W794" t="str">
            <v>DE</v>
          </cell>
          <cell r="X794" t="str">
            <v>W</v>
          </cell>
          <cell r="Y794" t="str">
            <v>607</v>
          </cell>
          <cell r="Z794" t="str">
            <v>EA</v>
          </cell>
          <cell r="AA794">
            <v>1</v>
          </cell>
          <cell r="AB794" t="str">
            <v>90 X 90 X 70</v>
          </cell>
          <cell r="AE794" t="str">
            <v>STK</v>
          </cell>
          <cell r="AF794">
            <v>1</v>
          </cell>
          <cell r="AG794">
            <v>19</v>
          </cell>
          <cell r="AH794">
            <v>1</v>
          </cell>
          <cell r="AI794" t="str">
            <v>STK</v>
          </cell>
          <cell r="AJ794" t="str">
            <v>PEHA Elektro GmbH &amp; Co. KG</v>
          </cell>
          <cell r="AK794" t="str">
            <v>PEHA Elektro GmbH &amp; Co. KG</v>
          </cell>
        </row>
        <row r="795">
          <cell r="C795" t="str">
            <v>D 450.212 FU-BLS</v>
          </cell>
          <cell r="D795" t="str">
            <v>4851</v>
          </cell>
          <cell r="E795" t="str">
            <v>15</v>
          </cell>
          <cell r="F795" t="str">
            <v>2</v>
          </cell>
          <cell r="G795" t="str">
            <v>01</v>
          </cell>
          <cell r="H795" t="str">
            <v>02</v>
          </cell>
          <cell r="I795" t="str">
            <v>2</v>
          </cell>
          <cell r="J795">
            <v>1</v>
          </cell>
          <cell r="K795">
            <v>8.1000000000000003E-2</v>
          </cell>
          <cell r="L795">
            <v>0.08</v>
          </cell>
          <cell r="M795" t="str">
            <v>KG</v>
          </cell>
          <cell r="N795">
            <v>0</v>
          </cell>
          <cell r="P795" t="str">
            <v>22325323242F262U61</v>
          </cell>
          <cell r="Q795" t="str">
            <v>4010105324013</v>
          </cell>
          <cell r="R795" t="str">
            <v>4</v>
          </cell>
          <cell r="S795" t="str">
            <v>225</v>
          </cell>
          <cell r="T795" t="str">
            <v>06</v>
          </cell>
          <cell r="V795" t="str">
            <v>85269200</v>
          </cell>
          <cell r="W795" t="str">
            <v>DE</v>
          </cell>
          <cell r="X795" t="str">
            <v>C</v>
          </cell>
          <cell r="Y795" t="str">
            <v>607</v>
          </cell>
          <cell r="Z795" t="str">
            <v>EA</v>
          </cell>
          <cell r="AA795">
            <v>1</v>
          </cell>
          <cell r="AB795" t="str">
            <v>90 X 90 X 75</v>
          </cell>
          <cell r="AE795" t="str">
            <v>STK</v>
          </cell>
          <cell r="AF795">
            <v>1</v>
          </cell>
          <cell r="AG795">
            <v>19</v>
          </cell>
          <cell r="AH795">
            <v>1</v>
          </cell>
          <cell r="AI795" t="str">
            <v>STK</v>
          </cell>
          <cell r="AJ795" t="str">
            <v>PEHA Elektro GmbH &amp; Co. KG</v>
          </cell>
          <cell r="AK795" t="str">
            <v>PEHA Elektro GmbH &amp; Co. KG</v>
          </cell>
        </row>
        <row r="796">
          <cell r="C796" t="str">
            <v>D 450.212 FU-BLS JR</v>
          </cell>
          <cell r="D796" t="str">
            <v>4851</v>
          </cell>
          <cell r="E796" t="str">
            <v>15</v>
          </cell>
          <cell r="F796" t="str">
            <v>2</v>
          </cell>
          <cell r="G796" t="str">
            <v>01</v>
          </cell>
          <cell r="H796" t="str">
            <v>02</v>
          </cell>
          <cell r="I796" t="str">
            <v>2</v>
          </cell>
          <cell r="J796">
            <v>1</v>
          </cell>
          <cell r="K796">
            <v>8.2000000000000003E-2</v>
          </cell>
          <cell r="L796">
            <v>0.08</v>
          </cell>
          <cell r="M796" t="str">
            <v>KG</v>
          </cell>
          <cell r="N796">
            <v>0</v>
          </cell>
          <cell r="P796" t="str">
            <v>22325323242F262U61</v>
          </cell>
          <cell r="Q796" t="str">
            <v>4010105324112</v>
          </cell>
          <cell r="R796" t="str">
            <v>4</v>
          </cell>
          <cell r="S796" t="str">
            <v>225</v>
          </cell>
          <cell r="T796" t="str">
            <v>06</v>
          </cell>
          <cell r="V796" t="str">
            <v>85269200</v>
          </cell>
          <cell r="W796" t="str">
            <v>DE</v>
          </cell>
          <cell r="X796" t="str">
            <v>C</v>
          </cell>
          <cell r="Y796" t="str">
            <v>607</v>
          </cell>
          <cell r="Z796" t="str">
            <v>EA</v>
          </cell>
          <cell r="AA796">
            <v>1</v>
          </cell>
          <cell r="AB796" t="str">
            <v>90 X 90 X 70</v>
          </cell>
          <cell r="AE796" t="str">
            <v>STK</v>
          </cell>
          <cell r="AF796">
            <v>1</v>
          </cell>
          <cell r="AG796">
            <v>19</v>
          </cell>
          <cell r="AH796">
            <v>1</v>
          </cell>
          <cell r="AI796" t="str">
            <v>STK</v>
          </cell>
          <cell r="AJ796" t="str">
            <v>PEHA Elektro GmbH &amp; Co. KG</v>
          </cell>
          <cell r="AK796" t="str">
            <v>PEHA Elektro GmbH &amp; Co. KG</v>
          </cell>
        </row>
        <row r="797">
          <cell r="C797" t="str">
            <v>D 450.212 FU-BLS N</v>
          </cell>
          <cell r="D797" t="str">
            <v>4851</v>
          </cell>
          <cell r="E797" t="str">
            <v>15</v>
          </cell>
          <cell r="F797" t="str">
            <v>1</v>
          </cell>
          <cell r="G797" t="str">
            <v>10</v>
          </cell>
          <cell r="H797" t="str">
            <v>10</v>
          </cell>
          <cell r="I797" t="str">
            <v>2</v>
          </cell>
          <cell r="J797">
            <v>1</v>
          </cell>
          <cell r="K797">
            <v>8.2000000000000003E-2</v>
          </cell>
          <cell r="L797">
            <v>0.08</v>
          </cell>
          <cell r="M797" t="str">
            <v>KG</v>
          </cell>
          <cell r="N797">
            <v>0</v>
          </cell>
          <cell r="P797" t="str">
            <v>22325323242F262U61</v>
          </cell>
          <cell r="Q797" t="str">
            <v>4010105324211</v>
          </cell>
          <cell r="R797" t="str">
            <v>4</v>
          </cell>
          <cell r="S797" t="str">
            <v>225</v>
          </cell>
          <cell r="T797" t="str">
            <v>06</v>
          </cell>
          <cell r="V797" t="str">
            <v>85269200</v>
          </cell>
          <cell r="W797" t="str">
            <v>DE</v>
          </cell>
          <cell r="X797" t="str">
            <v>C</v>
          </cell>
          <cell r="Y797" t="str">
            <v>607</v>
          </cell>
          <cell r="Z797" t="str">
            <v>EA</v>
          </cell>
          <cell r="AA797">
            <v>1</v>
          </cell>
          <cell r="AB797" t="str">
            <v>089 X 089 X 074</v>
          </cell>
          <cell r="AE797" t="str">
            <v>STK</v>
          </cell>
          <cell r="AF797">
            <v>1</v>
          </cell>
          <cell r="AG797">
            <v>19</v>
          </cell>
          <cell r="AH797">
            <v>1</v>
          </cell>
          <cell r="AI797" t="str">
            <v>STK</v>
          </cell>
          <cell r="AJ797" t="str">
            <v>PEHA Elektro GmbH &amp; Co. KG</v>
          </cell>
          <cell r="AK797" t="str">
            <v>PEHA Elektro GmbH &amp; Co. KG</v>
          </cell>
        </row>
        <row r="798">
          <cell r="C798" t="str">
            <v>D 455.212 FU-BLS</v>
          </cell>
          <cell r="D798" t="str">
            <v>4851</v>
          </cell>
          <cell r="E798" t="str">
            <v>15</v>
          </cell>
          <cell r="F798" t="str">
            <v>2</v>
          </cell>
          <cell r="G798" t="str">
            <v>01</v>
          </cell>
          <cell r="H798" t="str">
            <v>02</v>
          </cell>
          <cell r="I798" t="str">
            <v>2</v>
          </cell>
          <cell r="J798">
            <v>1</v>
          </cell>
          <cell r="K798">
            <v>8.1000000000000003E-2</v>
          </cell>
          <cell r="L798">
            <v>0.08</v>
          </cell>
          <cell r="M798" t="str">
            <v>KG</v>
          </cell>
          <cell r="N798">
            <v>0</v>
          </cell>
          <cell r="P798" t="str">
            <v>22325323242F262U61</v>
          </cell>
          <cell r="Q798" t="str">
            <v>4010105324310</v>
          </cell>
          <cell r="R798" t="str">
            <v>4</v>
          </cell>
          <cell r="S798" t="str">
            <v>225</v>
          </cell>
          <cell r="T798" t="str">
            <v>06</v>
          </cell>
          <cell r="V798" t="str">
            <v>85269200</v>
          </cell>
          <cell r="W798" t="str">
            <v>DE</v>
          </cell>
          <cell r="X798" t="str">
            <v>C</v>
          </cell>
          <cell r="Y798" t="str">
            <v>607</v>
          </cell>
          <cell r="Z798" t="str">
            <v>EA</v>
          </cell>
          <cell r="AA798">
            <v>1</v>
          </cell>
          <cell r="AB798" t="str">
            <v>90 X 90 X 75</v>
          </cell>
          <cell r="AE798" t="str">
            <v>STK</v>
          </cell>
          <cell r="AF798">
            <v>1</v>
          </cell>
          <cell r="AG798">
            <v>19</v>
          </cell>
          <cell r="AH798">
            <v>1</v>
          </cell>
          <cell r="AI798" t="str">
            <v>STK</v>
          </cell>
          <cell r="AJ798" t="str">
            <v>PEHA Elektro GmbH &amp; Co. KG</v>
          </cell>
          <cell r="AK798" t="str">
            <v>PEHA Elektro GmbH &amp; Co. KG</v>
          </cell>
        </row>
        <row r="799">
          <cell r="C799" t="str">
            <v>D 455.212 FU-BLS JR</v>
          </cell>
          <cell r="D799" t="str">
            <v>4851</v>
          </cell>
          <cell r="E799" t="str">
            <v>15</v>
          </cell>
          <cell r="F799" t="str">
            <v>2</v>
          </cell>
          <cell r="G799" t="str">
            <v>02</v>
          </cell>
          <cell r="H799" t="str">
            <v>02</v>
          </cell>
          <cell r="I799" t="str">
            <v>2</v>
          </cell>
          <cell r="J799">
            <v>1</v>
          </cell>
          <cell r="K799">
            <v>8.1000000000000003E-2</v>
          </cell>
          <cell r="L799">
            <v>0.08</v>
          </cell>
          <cell r="M799" t="str">
            <v>KG</v>
          </cell>
          <cell r="N799">
            <v>0</v>
          </cell>
          <cell r="P799" t="str">
            <v>22325323242F262U61</v>
          </cell>
          <cell r="Q799" t="str">
            <v>4010105324419</v>
          </cell>
          <cell r="R799" t="str">
            <v>4</v>
          </cell>
          <cell r="S799" t="str">
            <v>225</v>
          </cell>
          <cell r="T799" t="str">
            <v>06</v>
          </cell>
          <cell r="V799" t="str">
            <v>85269200</v>
          </cell>
          <cell r="W799" t="str">
            <v>DE</v>
          </cell>
          <cell r="X799" t="str">
            <v>C</v>
          </cell>
          <cell r="Y799" t="str">
            <v>607</v>
          </cell>
          <cell r="Z799" t="str">
            <v>EA</v>
          </cell>
          <cell r="AA799">
            <v>1</v>
          </cell>
          <cell r="AB799" t="str">
            <v>089 X 089 X 074</v>
          </cell>
          <cell r="AE799" t="str">
            <v>STK</v>
          </cell>
          <cell r="AF799">
            <v>1</v>
          </cell>
          <cell r="AG799">
            <v>19</v>
          </cell>
          <cell r="AH799">
            <v>1</v>
          </cell>
          <cell r="AI799" t="str">
            <v>STK</v>
          </cell>
          <cell r="AJ799" t="str">
            <v>PEHA Elektro GmbH &amp; Co. KG</v>
          </cell>
          <cell r="AK799" t="str">
            <v>PEHA Elektro GmbH &amp; Co. KG</v>
          </cell>
        </row>
        <row r="800">
          <cell r="C800" t="str">
            <v>D 455.212 FU-BLS N</v>
          </cell>
          <cell r="D800" t="str">
            <v>4851</v>
          </cell>
          <cell r="E800" t="str">
            <v>15</v>
          </cell>
          <cell r="F800" t="str">
            <v>1</v>
          </cell>
          <cell r="G800" t="str">
            <v>10</v>
          </cell>
          <cell r="H800" t="str">
            <v>10</v>
          </cell>
          <cell r="I800" t="str">
            <v>2</v>
          </cell>
          <cell r="J800">
            <v>1</v>
          </cell>
          <cell r="K800">
            <v>8.1000000000000003E-2</v>
          </cell>
          <cell r="L800">
            <v>0.08</v>
          </cell>
          <cell r="M800" t="str">
            <v>KG</v>
          </cell>
          <cell r="N800">
            <v>0</v>
          </cell>
          <cell r="P800" t="str">
            <v>22325323242F262U61</v>
          </cell>
          <cell r="Q800" t="str">
            <v>4010105324518</v>
          </cell>
          <cell r="R800" t="str">
            <v>4</v>
          </cell>
          <cell r="S800" t="str">
            <v>225</v>
          </cell>
          <cell r="T800" t="str">
            <v>06</v>
          </cell>
          <cell r="V800" t="str">
            <v>85269200</v>
          </cell>
          <cell r="W800" t="str">
            <v>DE</v>
          </cell>
          <cell r="X800" t="str">
            <v>C</v>
          </cell>
          <cell r="Y800" t="str">
            <v>607</v>
          </cell>
          <cell r="Z800" t="str">
            <v>EA</v>
          </cell>
          <cell r="AA800">
            <v>1</v>
          </cell>
          <cell r="AB800" t="str">
            <v>089 X 089 X 074</v>
          </cell>
          <cell r="AE800" t="str">
            <v>STK</v>
          </cell>
          <cell r="AF800">
            <v>1</v>
          </cell>
          <cell r="AG800">
            <v>19</v>
          </cell>
          <cell r="AH800">
            <v>1</v>
          </cell>
          <cell r="AI800" t="str">
            <v>STK</v>
          </cell>
          <cell r="AJ800" t="str">
            <v>PEHA Elektro GmbH &amp; Co. KG</v>
          </cell>
          <cell r="AK800" t="str">
            <v>PEHA Elektro GmbH &amp; Co. KG</v>
          </cell>
        </row>
        <row r="801">
          <cell r="C801" t="str">
            <v>D 455 FU-S2/TSB</v>
          </cell>
          <cell r="D801" t="str">
            <v>4851</v>
          </cell>
          <cell r="E801" t="str">
            <v>15</v>
          </cell>
          <cell r="F801" t="str">
            <v>1</v>
          </cell>
          <cell r="G801" t="str">
            <v>01</v>
          </cell>
          <cell r="H801" t="str">
            <v>08</v>
          </cell>
          <cell r="I801" t="str">
            <v>8</v>
          </cell>
          <cell r="J801">
            <v>10</v>
          </cell>
          <cell r="K801">
            <v>8.1000000000000003E-2</v>
          </cell>
          <cell r="L801">
            <v>0.08</v>
          </cell>
          <cell r="M801" t="str">
            <v>KG</v>
          </cell>
          <cell r="N801">
            <v>0</v>
          </cell>
          <cell r="P801" t="str">
            <v>22325323242F262U61</v>
          </cell>
          <cell r="Q801" t="str">
            <v>4010105324556</v>
          </cell>
          <cell r="R801" t="str">
            <v>4</v>
          </cell>
          <cell r="S801" t="str">
            <v>225</v>
          </cell>
          <cell r="T801" t="str">
            <v>06</v>
          </cell>
          <cell r="U801" t="str">
            <v>20</v>
          </cell>
          <cell r="V801" t="str">
            <v>90328900</v>
          </cell>
          <cell r="W801" t="str">
            <v>CZ</v>
          </cell>
          <cell r="X801" t="str">
            <v>W</v>
          </cell>
          <cell r="Y801" t="str">
            <v>607</v>
          </cell>
          <cell r="Z801" t="str">
            <v>EA</v>
          </cell>
          <cell r="AA801">
            <v>1</v>
          </cell>
          <cell r="AE801" t="str">
            <v>STK</v>
          </cell>
          <cell r="AF801">
            <v>1</v>
          </cell>
          <cell r="AG801">
            <v>19</v>
          </cell>
          <cell r="AH801">
            <v>1</v>
          </cell>
          <cell r="AI801" t="str">
            <v>STK</v>
          </cell>
          <cell r="AJ801" t="str">
            <v>PEHA Elektro GmbH &amp; Co. KG</v>
          </cell>
          <cell r="AK801" t="str">
            <v>PEHA Elektro GmbH &amp; Co. KG</v>
          </cell>
        </row>
        <row r="802">
          <cell r="C802" t="str">
            <v>D 450.56</v>
          </cell>
          <cell r="D802" t="str">
            <v>4851</v>
          </cell>
          <cell r="E802" t="str">
            <v>15</v>
          </cell>
          <cell r="F802" t="str">
            <v>1</v>
          </cell>
          <cell r="G802" t="str">
            <v>01</v>
          </cell>
          <cell r="H802" t="str">
            <v>01</v>
          </cell>
          <cell r="I802" t="str">
            <v>1</v>
          </cell>
          <cell r="J802">
            <v>1</v>
          </cell>
          <cell r="K802">
            <v>2.5999999999999999E-2</v>
          </cell>
          <cell r="L802">
            <v>2.5999999999999999E-2</v>
          </cell>
          <cell r="M802" t="str">
            <v>KG</v>
          </cell>
          <cell r="N802">
            <v>0</v>
          </cell>
          <cell r="P802" t="str">
            <v>223253232428702B83</v>
          </cell>
          <cell r="Q802" t="str">
            <v>4010105324617</v>
          </cell>
          <cell r="R802" t="str">
            <v>4</v>
          </cell>
          <cell r="S802" t="str">
            <v>225</v>
          </cell>
          <cell r="T802" t="str">
            <v>06</v>
          </cell>
          <cell r="V802" t="str">
            <v>85389099</v>
          </cell>
          <cell r="W802" t="str">
            <v>DE</v>
          </cell>
          <cell r="X802" t="str">
            <v>C</v>
          </cell>
          <cell r="Y802" t="str">
            <v>607</v>
          </cell>
          <cell r="Z802" t="str">
            <v>EA</v>
          </cell>
          <cell r="AA802">
            <v>1</v>
          </cell>
          <cell r="AB802" t="str">
            <v>072 X 036 X 093</v>
          </cell>
          <cell r="AE802" t="str">
            <v>STK</v>
          </cell>
          <cell r="AF802">
            <v>1</v>
          </cell>
          <cell r="AG802">
            <v>19</v>
          </cell>
          <cell r="AH802">
            <v>1</v>
          </cell>
          <cell r="AI802" t="str">
            <v>STK</v>
          </cell>
          <cell r="AJ802" t="str">
            <v>PEHA Elektro GmbH &amp; Co. KG</v>
          </cell>
          <cell r="AK802" t="str">
            <v>PEHA Elektro GmbH &amp; Co. KG</v>
          </cell>
        </row>
        <row r="803">
          <cell r="C803" t="str">
            <v>D 451 FU-E TF PF</v>
          </cell>
          <cell r="D803" t="str">
            <v>4851</v>
          </cell>
          <cell r="E803" t="str">
            <v>15</v>
          </cell>
          <cell r="F803" t="str">
            <v>2</v>
          </cell>
          <cell r="G803" t="str">
            <v>01</v>
          </cell>
          <cell r="H803" t="str">
            <v>02</v>
          </cell>
          <cell r="I803" t="str">
            <v>2</v>
          </cell>
          <cell r="J803">
            <v>30</v>
          </cell>
          <cell r="K803">
            <v>4.8000000000000001E-2</v>
          </cell>
          <cell r="L803">
            <v>4.8000000000000001E-2</v>
          </cell>
          <cell r="M803" t="str">
            <v>KG</v>
          </cell>
          <cell r="N803">
            <v>0</v>
          </cell>
          <cell r="P803" t="str">
            <v>22325323242F262U57</v>
          </cell>
          <cell r="Q803" t="str">
            <v>4010105324631</v>
          </cell>
          <cell r="R803" t="str">
            <v>4</v>
          </cell>
          <cell r="S803" t="str">
            <v>225</v>
          </cell>
          <cell r="T803" t="str">
            <v>06</v>
          </cell>
          <cell r="U803" t="str">
            <v>20</v>
          </cell>
          <cell r="V803" t="str">
            <v>85269200</v>
          </cell>
          <cell r="W803" t="str">
            <v>DE</v>
          </cell>
          <cell r="X803" t="str">
            <v>W</v>
          </cell>
          <cell r="Y803" t="str">
            <v>607</v>
          </cell>
          <cell r="Z803" t="str">
            <v>EA</v>
          </cell>
          <cell r="AA803">
            <v>1</v>
          </cell>
          <cell r="AB803" t="str">
            <v>197 X 120  X 21</v>
          </cell>
          <cell r="AE803" t="str">
            <v>STK</v>
          </cell>
          <cell r="AF803">
            <v>1</v>
          </cell>
          <cell r="AG803">
            <v>19</v>
          </cell>
          <cell r="AH803">
            <v>1</v>
          </cell>
          <cell r="AI803" t="str">
            <v>STK</v>
          </cell>
          <cell r="AJ803" t="str">
            <v>PEHA Elektro GmbH &amp; Co. KG</v>
          </cell>
          <cell r="AK803" t="str">
            <v>PEHA Elektro GmbH &amp; Co. KG</v>
          </cell>
        </row>
        <row r="804">
          <cell r="C804" t="str">
            <v>D 451 FU-E TF</v>
          </cell>
          <cell r="D804" t="str">
            <v>4851</v>
          </cell>
          <cell r="E804" t="str">
            <v>15</v>
          </cell>
          <cell r="F804" t="str">
            <v>8</v>
          </cell>
          <cell r="G804" t="str">
            <v>08</v>
          </cell>
          <cell r="H804" t="str">
            <v>08</v>
          </cell>
          <cell r="I804" t="str">
            <v>8</v>
          </cell>
          <cell r="J804">
            <v>30</v>
          </cell>
          <cell r="K804">
            <v>4.8000000000000001E-2</v>
          </cell>
          <cell r="L804">
            <v>4.8000000000000001E-2</v>
          </cell>
          <cell r="M804" t="str">
            <v>KG</v>
          </cell>
          <cell r="N804">
            <v>0</v>
          </cell>
          <cell r="P804" t="str">
            <v>22325323242F262U57</v>
          </cell>
          <cell r="Q804" t="str">
            <v>4010105324716</v>
          </cell>
          <cell r="R804" t="str">
            <v>4</v>
          </cell>
          <cell r="S804" t="str">
            <v>225</v>
          </cell>
          <cell r="T804" t="str">
            <v>06</v>
          </cell>
          <cell r="U804" t="str">
            <v>20</v>
          </cell>
          <cell r="V804" t="str">
            <v>85269200</v>
          </cell>
          <cell r="W804" t="str">
            <v>DE</v>
          </cell>
          <cell r="X804" t="str">
            <v>C</v>
          </cell>
          <cell r="Y804" t="str">
            <v>607</v>
          </cell>
          <cell r="Z804" t="str">
            <v>EA</v>
          </cell>
          <cell r="AA804">
            <v>1</v>
          </cell>
          <cell r="AE804" t="str">
            <v>STK</v>
          </cell>
          <cell r="AF804">
            <v>1</v>
          </cell>
          <cell r="AG804">
            <v>19</v>
          </cell>
          <cell r="AH804">
            <v>1</v>
          </cell>
          <cell r="AI804" t="str">
            <v>STK</v>
          </cell>
          <cell r="AJ804" t="str">
            <v>PEHA Elektro GmbH &amp; Co. KG</v>
          </cell>
          <cell r="AK804" t="str">
            <v>PEHA Elektro GmbH &amp; Co. KG</v>
          </cell>
        </row>
        <row r="805">
          <cell r="C805" t="str">
            <v>D 452 FU-E</v>
          </cell>
          <cell r="D805" t="str">
            <v>4851</v>
          </cell>
          <cell r="E805" t="str">
            <v>15</v>
          </cell>
          <cell r="F805" t="str">
            <v>2</v>
          </cell>
          <cell r="G805" t="str">
            <v>02</v>
          </cell>
          <cell r="H805" t="str">
            <v>02</v>
          </cell>
          <cell r="I805" t="str">
            <v>2</v>
          </cell>
          <cell r="J805">
            <v>30</v>
          </cell>
          <cell r="K805">
            <v>4.8000000000000001E-2</v>
          </cell>
          <cell r="L805">
            <v>4.8000000000000001E-2</v>
          </cell>
          <cell r="M805" t="str">
            <v>KG</v>
          </cell>
          <cell r="N805">
            <v>0</v>
          </cell>
          <cell r="P805" t="str">
            <v>22325323242F262U57</v>
          </cell>
          <cell r="Q805" t="str">
            <v>4010105324815</v>
          </cell>
          <cell r="R805" t="str">
            <v>4</v>
          </cell>
          <cell r="S805" t="str">
            <v>225</v>
          </cell>
          <cell r="T805" t="str">
            <v>06</v>
          </cell>
          <cell r="U805" t="str">
            <v>20</v>
          </cell>
          <cell r="V805" t="str">
            <v>90328900</v>
          </cell>
          <cell r="W805" t="str">
            <v>CZ</v>
          </cell>
          <cell r="X805" t="str">
            <v>C</v>
          </cell>
          <cell r="Y805" t="str">
            <v>607</v>
          </cell>
          <cell r="Z805" t="str">
            <v>EA</v>
          </cell>
          <cell r="AA805">
            <v>1</v>
          </cell>
          <cell r="AE805" t="str">
            <v>STK</v>
          </cell>
          <cell r="AF805">
            <v>1</v>
          </cell>
          <cell r="AG805">
            <v>19</v>
          </cell>
          <cell r="AH805">
            <v>1</v>
          </cell>
          <cell r="AI805" t="str">
            <v>STK</v>
          </cell>
          <cell r="AJ805" t="str">
            <v>PEHA Elektro GmbH &amp; Co. KG</v>
          </cell>
          <cell r="AK805" t="str">
            <v>PEHA Elektro GmbH &amp; Co. KG</v>
          </cell>
        </row>
        <row r="806">
          <cell r="C806" t="str">
            <v>D 455 FU-S2/FLEX</v>
          </cell>
          <cell r="D806" t="str">
            <v>4851</v>
          </cell>
          <cell r="E806" t="str">
            <v>15</v>
          </cell>
          <cell r="F806" t="str">
            <v>1</v>
          </cell>
          <cell r="G806" t="str">
            <v>01</v>
          </cell>
          <cell r="H806" t="str">
            <v>08</v>
          </cell>
          <cell r="I806" t="str">
            <v>1</v>
          </cell>
          <cell r="J806">
            <v>10</v>
          </cell>
          <cell r="K806">
            <v>0.3</v>
          </cell>
          <cell r="L806">
            <v>0.3</v>
          </cell>
          <cell r="M806" t="str">
            <v>KG</v>
          </cell>
          <cell r="N806">
            <v>0</v>
          </cell>
          <cell r="P806" t="str">
            <v>22325323242F262U61</v>
          </cell>
          <cell r="Q806" t="str">
            <v>7640129882472</v>
          </cell>
          <cell r="R806" t="str">
            <v>4</v>
          </cell>
          <cell r="S806" t="str">
            <v>225</v>
          </cell>
          <cell r="T806" t="str">
            <v>06</v>
          </cell>
          <cell r="U806" t="str">
            <v>20</v>
          </cell>
          <cell r="V806" t="str">
            <v>90328900</v>
          </cell>
          <cell r="W806" t="str">
            <v>CZ</v>
          </cell>
          <cell r="X806" t="str">
            <v>W</v>
          </cell>
          <cell r="Y806" t="str">
            <v>607</v>
          </cell>
          <cell r="Z806" t="str">
            <v>EA</v>
          </cell>
          <cell r="AA806">
            <v>1</v>
          </cell>
          <cell r="AE806" t="str">
            <v>STK</v>
          </cell>
          <cell r="AF806">
            <v>1</v>
          </cell>
          <cell r="AG806">
            <v>19</v>
          </cell>
          <cell r="AH806">
            <v>1</v>
          </cell>
          <cell r="AI806" t="str">
            <v>STK</v>
          </cell>
          <cell r="AJ806" t="str">
            <v>PEHA Elektro GmbH &amp; Co. KG</v>
          </cell>
          <cell r="AK806" t="str">
            <v>PEHA Elektro GmbH &amp; Co. KG</v>
          </cell>
        </row>
        <row r="807">
          <cell r="C807" t="str">
            <v>D 451 FU-E MSA</v>
          </cell>
          <cell r="D807" t="str">
            <v>4851</v>
          </cell>
          <cell r="E807" t="str">
            <v>15</v>
          </cell>
          <cell r="F807" t="str">
            <v>8</v>
          </cell>
          <cell r="G807" t="str">
            <v>08</v>
          </cell>
          <cell r="H807" t="str">
            <v>08</v>
          </cell>
          <cell r="I807" t="str">
            <v>8</v>
          </cell>
          <cell r="J807">
            <v>30</v>
          </cell>
          <cell r="K807">
            <v>0.24</v>
          </cell>
          <cell r="L807">
            <v>0.24</v>
          </cell>
          <cell r="M807" t="str">
            <v>KG</v>
          </cell>
          <cell r="N807">
            <v>0</v>
          </cell>
          <cell r="P807" t="str">
            <v>22325323242F262U57</v>
          </cell>
          <cell r="Q807" t="str">
            <v>4010105324853</v>
          </cell>
          <cell r="R807" t="str">
            <v>4</v>
          </cell>
          <cell r="S807" t="str">
            <v>225</v>
          </cell>
          <cell r="T807" t="str">
            <v>06</v>
          </cell>
          <cell r="U807" t="str">
            <v>20</v>
          </cell>
          <cell r="V807" t="str">
            <v>85269200</v>
          </cell>
          <cell r="W807" t="str">
            <v>CZ</v>
          </cell>
          <cell r="X807" t="str">
            <v>W</v>
          </cell>
          <cell r="Y807" t="str">
            <v>607</v>
          </cell>
          <cell r="Z807" t="str">
            <v>EA</v>
          </cell>
          <cell r="AA807">
            <v>1</v>
          </cell>
          <cell r="AB807" t="str">
            <v>125 X 65 X 80</v>
          </cell>
          <cell r="AE807" t="str">
            <v>STK</v>
          </cell>
          <cell r="AF807">
            <v>1</v>
          </cell>
          <cell r="AG807">
            <v>19</v>
          </cell>
          <cell r="AH807">
            <v>1</v>
          </cell>
          <cell r="AI807" t="str">
            <v>STK</v>
          </cell>
          <cell r="AJ807" t="str">
            <v>PEHA Elektro GmbH &amp; Co. KG</v>
          </cell>
          <cell r="AK807" t="str">
            <v>PEHA Elektro GmbH &amp; Co. KG</v>
          </cell>
        </row>
        <row r="808">
          <cell r="C808" t="str">
            <v>D 451 FU-E MSA2</v>
          </cell>
          <cell r="D808" t="str">
            <v>4851</v>
          </cell>
          <cell r="E808" t="str">
            <v>15</v>
          </cell>
          <cell r="F808" t="str">
            <v>1</v>
          </cell>
          <cell r="G808" t="str">
            <v>01</v>
          </cell>
          <cell r="H808" t="str">
            <v>01</v>
          </cell>
          <cell r="I808" t="str">
            <v>1</v>
          </cell>
          <cell r="J808">
            <v>14</v>
          </cell>
          <cell r="K808">
            <v>0</v>
          </cell>
          <cell r="L808">
            <v>0</v>
          </cell>
          <cell r="M808" t="str">
            <v>KG</v>
          </cell>
          <cell r="N808">
            <v>0</v>
          </cell>
          <cell r="P808" t="str">
            <v>22325323242F262U57</v>
          </cell>
          <cell r="Q808" t="str">
            <v>4010105324860</v>
          </cell>
          <cell r="R808" t="str">
            <v>1</v>
          </cell>
          <cell r="S808" t="str">
            <v>223</v>
          </cell>
          <cell r="T808" t="str">
            <v>06</v>
          </cell>
          <cell r="V808" t="str">
            <v>85269200</v>
          </cell>
          <cell r="W808" t="str">
            <v>DE</v>
          </cell>
          <cell r="X808" t="str">
            <v>C</v>
          </cell>
          <cell r="Y808" t="str">
            <v>A78</v>
          </cell>
          <cell r="Z808" t="str">
            <v>EA</v>
          </cell>
          <cell r="AA808">
            <v>1</v>
          </cell>
          <cell r="AE808" t="str">
            <v>STK</v>
          </cell>
          <cell r="AF808">
            <v>1</v>
          </cell>
          <cell r="AG808">
            <v>19</v>
          </cell>
          <cell r="AH808">
            <v>1</v>
          </cell>
          <cell r="AI808" t="str">
            <v>STK</v>
          </cell>
          <cell r="AJ808" t="str">
            <v>PEHA Elektro GmbH &amp; Co. KG</v>
          </cell>
          <cell r="AK808" t="str">
            <v>PEHA Elektro GmbH &amp; Co. KG</v>
          </cell>
        </row>
        <row r="809">
          <cell r="C809" t="str">
            <v>D 452 FU 2REG</v>
          </cell>
          <cell r="D809" t="str">
            <v>4851</v>
          </cell>
          <cell r="E809" t="str">
            <v>15</v>
          </cell>
          <cell r="F809" t="str">
            <v>1</v>
          </cell>
          <cell r="G809" t="str">
            <v>01</v>
          </cell>
          <cell r="H809" t="str">
            <v>01</v>
          </cell>
          <cell r="I809" t="str">
            <v>1</v>
          </cell>
          <cell r="J809">
            <v>10</v>
          </cell>
          <cell r="K809">
            <v>0.16500000000000001</v>
          </cell>
          <cell r="L809">
            <v>0.16500000000000001</v>
          </cell>
          <cell r="M809" t="str">
            <v>KG</v>
          </cell>
          <cell r="N809">
            <v>0</v>
          </cell>
          <cell r="P809" t="str">
            <v>22325323242F262U57</v>
          </cell>
          <cell r="Q809" t="str">
            <v>4010105324877</v>
          </cell>
          <cell r="R809" t="str">
            <v>4</v>
          </cell>
          <cell r="S809" t="str">
            <v>225</v>
          </cell>
          <cell r="T809" t="str">
            <v>06</v>
          </cell>
          <cell r="U809" t="str">
            <v>20</v>
          </cell>
          <cell r="V809" t="str">
            <v>90328900</v>
          </cell>
          <cell r="W809" t="str">
            <v>CZ</v>
          </cell>
          <cell r="X809" t="str">
            <v>W</v>
          </cell>
          <cell r="Y809" t="str">
            <v>607</v>
          </cell>
          <cell r="Z809" t="str">
            <v>EA</v>
          </cell>
          <cell r="AA809">
            <v>1</v>
          </cell>
          <cell r="AB809" t="str">
            <v>95 X 80 X 70</v>
          </cell>
          <cell r="AE809" t="str">
            <v>STK</v>
          </cell>
          <cell r="AF809">
            <v>1</v>
          </cell>
          <cell r="AG809">
            <v>19</v>
          </cell>
          <cell r="AH809">
            <v>1</v>
          </cell>
          <cell r="AI809" t="str">
            <v>STK</v>
          </cell>
          <cell r="AJ809" t="str">
            <v>PEHA Elektro GmbH &amp; Co. KG</v>
          </cell>
          <cell r="AK809" t="str">
            <v>PEHA Elektro GmbH &amp; Co. KG</v>
          </cell>
        </row>
        <row r="810">
          <cell r="C810" t="str">
            <v>D 455 FU-S2</v>
          </cell>
          <cell r="D810" t="str">
            <v>4851</v>
          </cell>
          <cell r="E810" t="str">
            <v>15</v>
          </cell>
          <cell r="F810" t="str">
            <v>1</v>
          </cell>
          <cell r="G810" t="str">
            <v>02</v>
          </cell>
          <cell r="H810" t="str">
            <v>02</v>
          </cell>
          <cell r="I810" t="str">
            <v>2</v>
          </cell>
          <cell r="J810">
            <v>10</v>
          </cell>
          <cell r="K810">
            <v>2.7E-2</v>
          </cell>
          <cell r="L810">
            <v>2.7E-2</v>
          </cell>
          <cell r="M810" t="str">
            <v>KG</v>
          </cell>
          <cell r="N810">
            <v>0</v>
          </cell>
          <cell r="P810" t="str">
            <v>22325323242F262U61</v>
          </cell>
          <cell r="Q810" t="str">
            <v>4010105324914</v>
          </cell>
          <cell r="R810" t="str">
            <v>4</v>
          </cell>
          <cell r="S810" t="str">
            <v>223</v>
          </cell>
          <cell r="T810" t="str">
            <v>06</v>
          </cell>
          <cell r="U810" t="str">
            <v>20</v>
          </cell>
          <cell r="V810" t="str">
            <v>90328900</v>
          </cell>
          <cell r="W810" t="str">
            <v>CZ</v>
          </cell>
          <cell r="X810" t="str">
            <v>W</v>
          </cell>
          <cell r="Y810" t="str">
            <v>607</v>
          </cell>
          <cell r="Z810" t="str">
            <v>EA</v>
          </cell>
          <cell r="AA810">
            <v>1</v>
          </cell>
          <cell r="AE810" t="str">
            <v>STK</v>
          </cell>
          <cell r="AF810">
            <v>1</v>
          </cell>
          <cell r="AG810">
            <v>19</v>
          </cell>
          <cell r="AH810">
            <v>1</v>
          </cell>
          <cell r="AI810" t="str">
            <v>STK</v>
          </cell>
          <cell r="AJ810" t="str">
            <v>PEHA Elektro GmbH &amp; Co. KG</v>
          </cell>
          <cell r="AK810" t="str">
            <v>PEHA Elektro GmbH &amp; Co. KG</v>
          </cell>
        </row>
        <row r="811">
          <cell r="C811" t="str">
            <v>D 455 FU-S2/JD</v>
          </cell>
          <cell r="D811" t="str">
            <v>4851</v>
          </cell>
          <cell r="E811" t="str">
            <v>15</v>
          </cell>
          <cell r="F811" t="str">
            <v>1</v>
          </cell>
          <cell r="G811" t="str">
            <v>01</v>
          </cell>
          <cell r="H811" t="str">
            <v>08</v>
          </cell>
          <cell r="I811" t="str">
            <v>8</v>
          </cell>
          <cell r="J811">
            <v>30</v>
          </cell>
          <cell r="K811">
            <v>2.7E-2</v>
          </cell>
          <cell r="L811">
            <v>2.7E-2</v>
          </cell>
          <cell r="M811" t="str">
            <v>KG</v>
          </cell>
          <cell r="N811">
            <v>0</v>
          </cell>
          <cell r="P811" t="str">
            <v>22325323242F262U61</v>
          </cell>
          <cell r="Q811" t="str">
            <v>4010105324952</v>
          </cell>
          <cell r="R811" t="str">
            <v>4</v>
          </cell>
          <cell r="S811" t="str">
            <v>225</v>
          </cell>
          <cell r="T811" t="str">
            <v>06</v>
          </cell>
          <cell r="U811" t="str">
            <v>20</v>
          </cell>
          <cell r="V811" t="str">
            <v>90328900</v>
          </cell>
          <cell r="W811" t="str">
            <v>CZ</v>
          </cell>
          <cell r="X811" t="str">
            <v>C</v>
          </cell>
          <cell r="Y811" t="str">
            <v>607</v>
          </cell>
          <cell r="Z811" t="str">
            <v>EA</v>
          </cell>
          <cell r="AA811">
            <v>1</v>
          </cell>
          <cell r="AE811" t="str">
            <v>STK</v>
          </cell>
          <cell r="AF811">
            <v>1</v>
          </cell>
          <cell r="AG811">
            <v>19</v>
          </cell>
          <cell r="AH811">
            <v>1</v>
          </cell>
          <cell r="AI811" t="str">
            <v>STK</v>
          </cell>
          <cell r="AJ811" t="str">
            <v>PEHA Elektro GmbH &amp; Co. KG</v>
          </cell>
          <cell r="AK811" t="str">
            <v>PEHA Elektro GmbH &amp; Co. KG</v>
          </cell>
        </row>
        <row r="812">
          <cell r="C812" t="str">
            <v>D 455 FU-S2 USB</v>
          </cell>
          <cell r="D812" t="str">
            <v>4851</v>
          </cell>
          <cell r="E812" t="str">
            <v>15</v>
          </cell>
          <cell r="F812" t="str">
            <v>1</v>
          </cell>
          <cell r="G812" t="str">
            <v>08</v>
          </cell>
          <cell r="H812" t="str">
            <v>02</v>
          </cell>
          <cell r="I812" t="str">
            <v>2</v>
          </cell>
          <cell r="J812">
            <v>30</v>
          </cell>
          <cell r="K812">
            <v>0.106</v>
          </cell>
          <cell r="L812">
            <v>0.106</v>
          </cell>
          <cell r="M812" t="str">
            <v>KG</v>
          </cell>
          <cell r="N812">
            <v>0</v>
          </cell>
          <cell r="P812" t="str">
            <v>22325323242F262U61</v>
          </cell>
          <cell r="Q812" t="str">
            <v>4010105325010</v>
          </cell>
          <cell r="R812" t="str">
            <v>4</v>
          </cell>
          <cell r="S812" t="str">
            <v>225</v>
          </cell>
          <cell r="T812" t="str">
            <v>06</v>
          </cell>
          <cell r="U812" t="str">
            <v>20</v>
          </cell>
          <cell r="V812" t="str">
            <v>85269200</v>
          </cell>
          <cell r="W812" t="str">
            <v>DE</v>
          </cell>
          <cell r="X812" t="str">
            <v>C</v>
          </cell>
          <cell r="Y812" t="str">
            <v>607</v>
          </cell>
          <cell r="Z812" t="str">
            <v>EA</v>
          </cell>
          <cell r="AA812">
            <v>1</v>
          </cell>
          <cell r="AE812" t="str">
            <v>STK</v>
          </cell>
          <cell r="AF812">
            <v>1</v>
          </cell>
          <cell r="AG812">
            <v>19</v>
          </cell>
          <cell r="AH812">
            <v>1</v>
          </cell>
          <cell r="AI812" t="str">
            <v>STK</v>
          </cell>
          <cell r="AJ812" t="str">
            <v>PEHA Elektro GmbH &amp; Co. KG</v>
          </cell>
          <cell r="AK812" t="str">
            <v>PEHA Elektro GmbH &amp; Co. KG</v>
          </cell>
        </row>
        <row r="813">
          <cell r="C813" t="str">
            <v>D 455 FU-S2 USB/JD</v>
          </cell>
          <cell r="D813" t="str">
            <v>4851</v>
          </cell>
          <cell r="E813" t="str">
            <v>15</v>
          </cell>
          <cell r="F813" t="str">
            <v>2</v>
          </cell>
          <cell r="G813" t="str">
            <v>02</v>
          </cell>
          <cell r="H813" t="str">
            <v>02</v>
          </cell>
          <cell r="I813" t="str">
            <v>2</v>
          </cell>
          <cell r="J813">
            <v>30</v>
          </cell>
          <cell r="K813">
            <v>0.106</v>
          </cell>
          <cell r="L813">
            <v>0.106</v>
          </cell>
          <cell r="M813" t="str">
            <v>KG</v>
          </cell>
          <cell r="N813">
            <v>0</v>
          </cell>
          <cell r="P813" t="str">
            <v>22325323242F262U61</v>
          </cell>
          <cell r="Q813" t="str">
            <v>4010105325058</v>
          </cell>
          <cell r="R813" t="str">
            <v>4</v>
          </cell>
          <cell r="S813" t="str">
            <v>225</v>
          </cell>
          <cell r="T813" t="str">
            <v>06</v>
          </cell>
          <cell r="U813" t="str">
            <v>20</v>
          </cell>
          <cell r="V813" t="str">
            <v>85269200</v>
          </cell>
          <cell r="W813" t="str">
            <v>DE</v>
          </cell>
          <cell r="X813" t="str">
            <v>C</v>
          </cell>
          <cell r="Y813" t="str">
            <v>607</v>
          </cell>
          <cell r="Z813" t="str">
            <v>EA</v>
          </cell>
          <cell r="AA813">
            <v>1</v>
          </cell>
          <cell r="AE813" t="str">
            <v>STK</v>
          </cell>
          <cell r="AF813">
            <v>1</v>
          </cell>
          <cell r="AG813">
            <v>19</v>
          </cell>
          <cell r="AH813">
            <v>1</v>
          </cell>
          <cell r="AI813" t="str">
            <v>STK</v>
          </cell>
          <cell r="AJ813" t="str">
            <v>PEHA Elektro GmbH &amp; Co. KG</v>
          </cell>
          <cell r="AK813" t="str">
            <v>PEHA Elektro GmbH &amp; Co. KG</v>
          </cell>
        </row>
        <row r="814">
          <cell r="C814" t="str">
            <v>THANOS SR RH L WHITE MVOLT</v>
          </cell>
          <cell r="D814" t="str">
            <v>4851</v>
          </cell>
          <cell r="E814" t="str">
            <v>15</v>
          </cell>
          <cell r="F814" t="str">
            <v>1</v>
          </cell>
          <cell r="G814" t="str">
            <v>01</v>
          </cell>
          <cell r="H814" t="str">
            <v>01</v>
          </cell>
          <cell r="I814" t="str">
            <v>1</v>
          </cell>
          <cell r="J814">
            <v>20</v>
          </cell>
          <cell r="K814">
            <v>1.2E-2</v>
          </cell>
          <cell r="L814">
            <v>1.2E-2</v>
          </cell>
          <cell r="M814" t="str">
            <v>KG</v>
          </cell>
          <cell r="N814">
            <v>0</v>
          </cell>
          <cell r="P814" t="str">
            <v>22325323242F262U61</v>
          </cell>
          <cell r="Q814" t="str">
            <v>4010105331523</v>
          </cell>
          <cell r="R814" t="str">
            <v>1</v>
          </cell>
          <cell r="S814" t="str">
            <v>223</v>
          </cell>
          <cell r="T814" t="str">
            <v>06</v>
          </cell>
          <cell r="V814" t="str">
            <v>85365019</v>
          </cell>
          <cell r="W814" t="str">
            <v>DE</v>
          </cell>
          <cell r="X814" t="str">
            <v>C</v>
          </cell>
          <cell r="Y814" t="str">
            <v>A78</v>
          </cell>
          <cell r="Z814" t="str">
            <v>EA</v>
          </cell>
          <cell r="AA814">
            <v>1</v>
          </cell>
          <cell r="AE814" t="str">
            <v>STK</v>
          </cell>
          <cell r="AF814">
            <v>1</v>
          </cell>
          <cell r="AG814">
            <v>19</v>
          </cell>
          <cell r="AH814">
            <v>1</v>
          </cell>
          <cell r="AI814" t="str">
            <v>STK</v>
          </cell>
          <cell r="AJ814" t="str">
            <v>PEHA Elektro GmbH &amp; Co. KG</v>
          </cell>
          <cell r="AK814" t="str">
            <v>PEHA Elektro GmbH &amp; Co. KG</v>
          </cell>
        </row>
        <row r="815">
          <cell r="C815" t="str">
            <v>THANOS SR RH L BLACK MVOLT</v>
          </cell>
          <cell r="D815" t="str">
            <v>4851</v>
          </cell>
          <cell r="E815" t="str">
            <v>15</v>
          </cell>
          <cell r="F815" t="str">
            <v>1</v>
          </cell>
          <cell r="G815" t="str">
            <v>01</v>
          </cell>
          <cell r="H815" t="str">
            <v>01</v>
          </cell>
          <cell r="I815" t="str">
            <v>1</v>
          </cell>
          <cell r="J815">
            <v>20</v>
          </cell>
          <cell r="K815">
            <v>1.2E-2</v>
          </cell>
          <cell r="L815">
            <v>1.2E-2</v>
          </cell>
          <cell r="M815" t="str">
            <v>KG</v>
          </cell>
          <cell r="N815">
            <v>0</v>
          </cell>
          <cell r="P815" t="str">
            <v>22325323242F262U61</v>
          </cell>
          <cell r="Q815" t="str">
            <v>4010105331530</v>
          </cell>
          <cell r="R815" t="str">
            <v>1</v>
          </cell>
          <cell r="S815" t="str">
            <v>223</v>
          </cell>
          <cell r="T815" t="str">
            <v>06</v>
          </cell>
          <cell r="V815" t="str">
            <v>85365019</v>
          </cell>
          <cell r="W815" t="str">
            <v>DE</v>
          </cell>
          <cell r="X815" t="str">
            <v>C</v>
          </cell>
          <cell r="Y815" t="str">
            <v>A78</v>
          </cell>
          <cell r="Z815" t="str">
            <v>EA</v>
          </cell>
          <cell r="AA815">
            <v>1</v>
          </cell>
          <cell r="AE815" t="str">
            <v>STK</v>
          </cell>
          <cell r="AF815">
            <v>1</v>
          </cell>
          <cell r="AG815">
            <v>19</v>
          </cell>
          <cell r="AH815">
            <v>1</v>
          </cell>
          <cell r="AI815" t="str">
            <v>STK</v>
          </cell>
          <cell r="AJ815" t="str">
            <v>PEHA Elektro GmbH &amp; Co. KG</v>
          </cell>
          <cell r="AK815" t="str">
            <v>PEHA Elektro GmbH &amp; Co. KG</v>
          </cell>
        </row>
        <row r="816">
          <cell r="C816" t="str">
            <v>THANOS SR RH LQ WHITE MVOLT</v>
          </cell>
          <cell r="D816" t="str">
            <v>4851</v>
          </cell>
          <cell r="E816" t="str">
            <v>15</v>
          </cell>
          <cell r="F816" t="str">
            <v>1</v>
          </cell>
          <cell r="G816" t="str">
            <v>01</v>
          </cell>
          <cell r="H816" t="str">
            <v>01</v>
          </cell>
          <cell r="I816" t="str">
            <v>1</v>
          </cell>
          <cell r="J816">
            <v>20</v>
          </cell>
          <cell r="K816">
            <v>1.2E-2</v>
          </cell>
          <cell r="L816">
            <v>1.2E-2</v>
          </cell>
          <cell r="M816" t="str">
            <v>KG</v>
          </cell>
          <cell r="N816">
            <v>0</v>
          </cell>
          <cell r="P816" t="str">
            <v>22325323242F262U61</v>
          </cell>
          <cell r="Q816" t="str">
            <v>4010105331547</v>
          </cell>
          <cell r="R816" t="str">
            <v>1</v>
          </cell>
          <cell r="S816" t="str">
            <v>223</v>
          </cell>
          <cell r="T816" t="str">
            <v>06</v>
          </cell>
          <cell r="V816" t="str">
            <v>85365019</v>
          </cell>
          <cell r="W816" t="str">
            <v>DE</v>
          </cell>
          <cell r="X816" t="str">
            <v>C</v>
          </cell>
          <cell r="Y816" t="str">
            <v>A78</v>
          </cell>
          <cell r="Z816" t="str">
            <v>EA</v>
          </cell>
          <cell r="AA816">
            <v>1</v>
          </cell>
          <cell r="AE816" t="str">
            <v>STK</v>
          </cell>
          <cell r="AF816">
            <v>1</v>
          </cell>
          <cell r="AG816">
            <v>19</v>
          </cell>
          <cell r="AH816">
            <v>1</v>
          </cell>
          <cell r="AI816" t="str">
            <v>STK</v>
          </cell>
          <cell r="AJ816" t="str">
            <v>PEHA Elektro GmbH &amp; Co. KG</v>
          </cell>
          <cell r="AK816" t="str">
            <v>PEHA Elektro GmbH &amp; Co. KG</v>
          </cell>
        </row>
        <row r="817">
          <cell r="C817" t="str">
            <v>THANOS SR RH LQ BLACK MVOLT</v>
          </cell>
          <cell r="D817" t="str">
            <v>4851</v>
          </cell>
          <cell r="E817" t="str">
            <v>15</v>
          </cell>
          <cell r="F817" t="str">
            <v>1</v>
          </cell>
          <cell r="G817" t="str">
            <v>01</v>
          </cell>
          <cell r="H817" t="str">
            <v>01</v>
          </cell>
          <cell r="I817" t="str">
            <v>1</v>
          </cell>
          <cell r="J817">
            <v>20</v>
          </cell>
          <cell r="K817">
            <v>1.2E-2</v>
          </cell>
          <cell r="L817">
            <v>1.2E-2</v>
          </cell>
          <cell r="M817" t="str">
            <v>KG</v>
          </cell>
          <cell r="N817">
            <v>0</v>
          </cell>
          <cell r="P817" t="str">
            <v>22325323242F262U61</v>
          </cell>
          <cell r="Q817" t="str">
            <v>4010105331554</v>
          </cell>
          <cell r="R817" t="str">
            <v>1</v>
          </cell>
          <cell r="S817" t="str">
            <v>223</v>
          </cell>
          <cell r="T817" t="str">
            <v>06</v>
          </cell>
          <cell r="V817" t="str">
            <v>85365019</v>
          </cell>
          <cell r="W817" t="str">
            <v>DE</v>
          </cell>
          <cell r="X817" t="str">
            <v>C</v>
          </cell>
          <cell r="Y817" t="str">
            <v>A78</v>
          </cell>
          <cell r="Z817" t="str">
            <v>EA</v>
          </cell>
          <cell r="AA817">
            <v>1</v>
          </cell>
          <cell r="AE817" t="str">
            <v>STK</v>
          </cell>
          <cell r="AF817">
            <v>1</v>
          </cell>
          <cell r="AG817">
            <v>19</v>
          </cell>
          <cell r="AH817">
            <v>1</v>
          </cell>
          <cell r="AI817" t="str">
            <v>STK</v>
          </cell>
          <cell r="AJ817" t="str">
            <v>PEHA Elektro GmbH &amp; Co. KG</v>
          </cell>
          <cell r="AK817" t="str">
            <v>PEHA Elektro GmbH &amp; Co. KG</v>
          </cell>
        </row>
        <row r="818">
          <cell r="C818" t="str">
            <v>THANOS SR RH S WHITE MVOLT</v>
          </cell>
          <cell r="D818" t="str">
            <v>4851</v>
          </cell>
          <cell r="E818" t="str">
            <v>15</v>
          </cell>
          <cell r="F818" t="str">
            <v>1</v>
          </cell>
          <cell r="G818" t="str">
            <v>01</v>
          </cell>
          <cell r="H818" t="str">
            <v>01</v>
          </cell>
          <cell r="I818" t="str">
            <v>1</v>
          </cell>
          <cell r="J818">
            <v>20</v>
          </cell>
          <cell r="K818">
            <v>1.2E-2</v>
          </cell>
          <cell r="L818">
            <v>1.2E-2</v>
          </cell>
          <cell r="M818" t="str">
            <v>KG</v>
          </cell>
          <cell r="N818">
            <v>0</v>
          </cell>
          <cell r="P818" t="str">
            <v>22325323242F262U61</v>
          </cell>
          <cell r="Q818" t="str">
            <v>4010105331561</v>
          </cell>
          <cell r="R818" t="str">
            <v>1</v>
          </cell>
          <cell r="S818" t="str">
            <v>223</v>
          </cell>
          <cell r="T818" t="str">
            <v>06</v>
          </cell>
          <cell r="V818" t="str">
            <v>85365019</v>
          </cell>
          <cell r="W818" t="str">
            <v>DE</v>
          </cell>
          <cell r="X818" t="str">
            <v>C</v>
          </cell>
          <cell r="Y818" t="str">
            <v>A78</v>
          </cell>
          <cell r="Z818" t="str">
            <v>EA</v>
          </cell>
          <cell r="AA818">
            <v>1</v>
          </cell>
          <cell r="AE818" t="str">
            <v>STK</v>
          </cell>
          <cell r="AF818">
            <v>1</v>
          </cell>
          <cell r="AG818">
            <v>19</v>
          </cell>
          <cell r="AH818">
            <v>1</v>
          </cell>
          <cell r="AI818" t="str">
            <v>STK</v>
          </cell>
          <cell r="AJ818" t="str">
            <v>PEHA Elektro GmbH &amp; Co. KG</v>
          </cell>
          <cell r="AK818" t="str">
            <v>PEHA Elektro GmbH &amp; Co. KG</v>
          </cell>
        </row>
        <row r="819">
          <cell r="C819" t="str">
            <v>THANOS SR RH S BLACK MVOLT</v>
          </cell>
          <cell r="D819" t="str">
            <v>4851</v>
          </cell>
          <cell r="E819" t="str">
            <v>15</v>
          </cell>
          <cell r="F819" t="str">
            <v>1</v>
          </cell>
          <cell r="G819" t="str">
            <v>01</v>
          </cell>
          <cell r="H819" t="str">
            <v>01</v>
          </cell>
          <cell r="I819" t="str">
            <v>1</v>
          </cell>
          <cell r="J819">
            <v>20</v>
          </cell>
          <cell r="K819">
            <v>1.2E-2</v>
          </cell>
          <cell r="L819">
            <v>1.2E-2</v>
          </cell>
          <cell r="M819" t="str">
            <v>KG</v>
          </cell>
          <cell r="N819">
            <v>0</v>
          </cell>
          <cell r="P819" t="str">
            <v>22325323242F262U61</v>
          </cell>
          <cell r="Q819" t="str">
            <v>4010105331578</v>
          </cell>
          <cell r="R819" t="str">
            <v>1</v>
          </cell>
          <cell r="S819" t="str">
            <v>223</v>
          </cell>
          <cell r="T819" t="str">
            <v>06</v>
          </cell>
          <cell r="V819" t="str">
            <v>85365019</v>
          </cell>
          <cell r="W819" t="str">
            <v>DE</v>
          </cell>
          <cell r="X819" t="str">
            <v>C</v>
          </cell>
          <cell r="Y819" t="str">
            <v>A78</v>
          </cell>
          <cell r="Z819" t="str">
            <v>EA</v>
          </cell>
          <cell r="AA819">
            <v>1</v>
          </cell>
          <cell r="AE819" t="str">
            <v>STK</v>
          </cell>
          <cell r="AF819">
            <v>1</v>
          </cell>
          <cell r="AG819">
            <v>19</v>
          </cell>
          <cell r="AH819">
            <v>1</v>
          </cell>
          <cell r="AI819" t="str">
            <v>STK</v>
          </cell>
          <cell r="AJ819" t="str">
            <v>PEHA Elektro GmbH &amp; Co. KG</v>
          </cell>
          <cell r="AK819" t="str">
            <v>PEHA Elektro GmbH &amp; Co. KG</v>
          </cell>
        </row>
        <row r="820">
          <cell r="C820" t="str">
            <v>THANOS SR RH SQ WHITE MVOLT</v>
          </cell>
          <cell r="D820" t="str">
            <v>4851</v>
          </cell>
          <cell r="E820" t="str">
            <v>15</v>
          </cell>
          <cell r="F820" t="str">
            <v>1</v>
          </cell>
          <cell r="G820" t="str">
            <v>01</v>
          </cell>
          <cell r="H820" t="str">
            <v>01</v>
          </cell>
          <cell r="I820" t="str">
            <v>1</v>
          </cell>
          <cell r="J820">
            <v>20</v>
          </cell>
          <cell r="K820">
            <v>1.2E-2</v>
          </cell>
          <cell r="L820">
            <v>1.2E-2</v>
          </cell>
          <cell r="M820" t="str">
            <v>KG</v>
          </cell>
          <cell r="N820">
            <v>0</v>
          </cell>
          <cell r="P820" t="str">
            <v>22325323242F262U61</v>
          </cell>
          <cell r="Q820" t="str">
            <v>4010105331585</v>
          </cell>
          <cell r="R820" t="str">
            <v>1</v>
          </cell>
          <cell r="S820" t="str">
            <v>223</v>
          </cell>
          <cell r="T820" t="str">
            <v>06</v>
          </cell>
          <cell r="V820" t="str">
            <v>85365019</v>
          </cell>
          <cell r="W820" t="str">
            <v>DE</v>
          </cell>
          <cell r="X820" t="str">
            <v>C</v>
          </cell>
          <cell r="Y820" t="str">
            <v>A78</v>
          </cell>
          <cell r="Z820" t="str">
            <v>EA</v>
          </cell>
          <cell r="AA820">
            <v>1</v>
          </cell>
          <cell r="AE820" t="str">
            <v>STK</v>
          </cell>
          <cell r="AF820">
            <v>1</v>
          </cell>
          <cell r="AG820">
            <v>19</v>
          </cell>
          <cell r="AH820">
            <v>1</v>
          </cell>
          <cell r="AI820" t="str">
            <v>STK</v>
          </cell>
          <cell r="AJ820" t="str">
            <v>PEHA Elektro GmbH &amp; Co. KG</v>
          </cell>
          <cell r="AK820" t="str">
            <v>PEHA Elektro GmbH &amp; Co. KG</v>
          </cell>
        </row>
        <row r="821">
          <cell r="C821" t="str">
            <v>THANOS SR RH SQ BLACK MVOLT</v>
          </cell>
          <cell r="D821" t="str">
            <v>4851</v>
          </cell>
          <cell r="E821" t="str">
            <v>15</v>
          </cell>
          <cell r="F821" t="str">
            <v>1</v>
          </cell>
          <cell r="G821" t="str">
            <v>01</v>
          </cell>
          <cell r="H821" t="str">
            <v>01</v>
          </cell>
          <cell r="I821" t="str">
            <v>1</v>
          </cell>
          <cell r="J821">
            <v>20</v>
          </cell>
          <cell r="K821">
            <v>1.2E-2</v>
          </cell>
          <cell r="L821">
            <v>1.2E-2</v>
          </cell>
          <cell r="M821" t="str">
            <v>KG</v>
          </cell>
          <cell r="N821">
            <v>0</v>
          </cell>
          <cell r="P821" t="str">
            <v>22325323242F262U61</v>
          </cell>
          <cell r="Q821" t="str">
            <v>4010105331592</v>
          </cell>
          <cell r="R821" t="str">
            <v>1</v>
          </cell>
          <cell r="S821" t="str">
            <v>223</v>
          </cell>
          <cell r="T821" t="str">
            <v>06</v>
          </cell>
          <cell r="V821" t="str">
            <v>85365019</v>
          </cell>
          <cell r="W821" t="str">
            <v>DE</v>
          </cell>
          <cell r="X821" t="str">
            <v>C</v>
          </cell>
          <cell r="Y821" t="str">
            <v>A78</v>
          </cell>
          <cell r="Z821" t="str">
            <v>EA</v>
          </cell>
          <cell r="AA821">
            <v>1</v>
          </cell>
          <cell r="AE821" t="str">
            <v>STK</v>
          </cell>
          <cell r="AF821">
            <v>1</v>
          </cell>
          <cell r="AG821">
            <v>19</v>
          </cell>
          <cell r="AH821">
            <v>1</v>
          </cell>
          <cell r="AI821" t="str">
            <v>STK</v>
          </cell>
          <cell r="AJ821" t="str">
            <v>PEHA Elektro GmbH &amp; Co. KG</v>
          </cell>
          <cell r="AK821" t="str">
            <v>PEHA Elektro GmbH &amp; Co. KG</v>
          </cell>
        </row>
        <row r="822">
          <cell r="C822" t="str">
            <v>LC-SR04</v>
          </cell>
          <cell r="D822" t="str">
            <v>4851</v>
          </cell>
          <cell r="E822" t="str">
            <v>15</v>
          </cell>
          <cell r="F822" t="str">
            <v>1</v>
          </cell>
          <cell r="G822" t="str">
            <v>01</v>
          </cell>
          <cell r="H822" t="str">
            <v>01</v>
          </cell>
          <cell r="I822" t="str">
            <v>1</v>
          </cell>
          <cell r="J822">
            <v>20</v>
          </cell>
          <cell r="K822">
            <v>1.2E-2</v>
          </cell>
          <cell r="L822">
            <v>1.2E-2</v>
          </cell>
          <cell r="M822" t="str">
            <v>KG</v>
          </cell>
          <cell r="N822">
            <v>0</v>
          </cell>
          <cell r="P822" t="str">
            <v>22325323242F262U61</v>
          </cell>
          <cell r="Q822" t="str">
            <v>4010105331608</v>
          </cell>
          <cell r="R822" t="str">
            <v>1</v>
          </cell>
          <cell r="S822" t="str">
            <v>223</v>
          </cell>
          <cell r="T822" t="str">
            <v>06</v>
          </cell>
          <cell r="V822" t="str">
            <v>85176200</v>
          </cell>
          <cell r="W822" t="str">
            <v>DE</v>
          </cell>
          <cell r="X822" t="str">
            <v>C</v>
          </cell>
          <cell r="Y822" t="str">
            <v>A78</v>
          </cell>
          <cell r="Z822" t="str">
            <v>EA</v>
          </cell>
          <cell r="AA822">
            <v>1</v>
          </cell>
          <cell r="AE822" t="str">
            <v>STK</v>
          </cell>
          <cell r="AF822">
            <v>1</v>
          </cell>
          <cell r="AG822">
            <v>19</v>
          </cell>
          <cell r="AH822">
            <v>1</v>
          </cell>
          <cell r="AI822" t="str">
            <v>STK</v>
          </cell>
          <cell r="AJ822" t="str">
            <v>PEHA Elektro GmbH &amp; Co. KG</v>
          </cell>
          <cell r="AK822" t="str">
            <v>PEHA Elektro GmbH &amp; Co. KG</v>
          </cell>
        </row>
        <row r="823">
          <cell r="C823" t="str">
            <v>SR04</v>
          </cell>
          <cell r="D823" t="str">
            <v>4851</v>
          </cell>
          <cell r="E823" t="str">
            <v>15</v>
          </cell>
          <cell r="F823" t="str">
            <v>1</v>
          </cell>
          <cell r="G823" t="str">
            <v>01</v>
          </cell>
          <cell r="H823" t="str">
            <v>01</v>
          </cell>
          <cell r="I823" t="str">
            <v>1</v>
          </cell>
          <cell r="J823">
            <v>20</v>
          </cell>
          <cell r="K823">
            <v>1.2E-2</v>
          </cell>
          <cell r="L823">
            <v>1.2E-2</v>
          </cell>
          <cell r="M823" t="str">
            <v>KG</v>
          </cell>
          <cell r="N823">
            <v>0</v>
          </cell>
          <cell r="P823" t="str">
            <v>22325323242F262U61</v>
          </cell>
          <cell r="Q823" t="str">
            <v>4010105331615</v>
          </cell>
          <cell r="R823" t="str">
            <v>1</v>
          </cell>
          <cell r="S823" t="str">
            <v>223</v>
          </cell>
          <cell r="T823" t="str">
            <v>06</v>
          </cell>
          <cell r="V823" t="str">
            <v>85176200</v>
          </cell>
          <cell r="W823" t="str">
            <v>DE</v>
          </cell>
          <cell r="X823" t="str">
            <v>C</v>
          </cell>
          <cell r="Y823" t="str">
            <v>A78</v>
          </cell>
          <cell r="Z823" t="str">
            <v>EA</v>
          </cell>
          <cell r="AA823">
            <v>1</v>
          </cell>
          <cell r="AE823" t="str">
            <v>STK</v>
          </cell>
          <cell r="AF823">
            <v>1</v>
          </cell>
          <cell r="AG823">
            <v>19</v>
          </cell>
          <cell r="AH823">
            <v>1</v>
          </cell>
          <cell r="AI823" t="str">
            <v>STK</v>
          </cell>
          <cell r="AJ823" t="str">
            <v>PEHA Elektro GmbH &amp; Co. KG</v>
          </cell>
          <cell r="AK823" t="str">
            <v>PEHA Elektro GmbH &amp; Co. KG</v>
          </cell>
        </row>
        <row r="824">
          <cell r="C824" t="str">
            <v>SR04P</v>
          </cell>
          <cell r="D824" t="str">
            <v>4851</v>
          </cell>
          <cell r="E824" t="str">
            <v>15</v>
          </cell>
          <cell r="F824" t="str">
            <v>1</v>
          </cell>
          <cell r="G824" t="str">
            <v>01</v>
          </cell>
          <cell r="H824" t="str">
            <v>01</v>
          </cell>
          <cell r="I824" t="str">
            <v>1</v>
          </cell>
          <cell r="J824">
            <v>20</v>
          </cell>
          <cell r="K824">
            <v>1.2E-2</v>
          </cell>
          <cell r="L824">
            <v>1.2E-2</v>
          </cell>
          <cell r="M824" t="str">
            <v>KG</v>
          </cell>
          <cell r="N824">
            <v>0</v>
          </cell>
          <cell r="P824" t="str">
            <v>22325323242F262U61</v>
          </cell>
          <cell r="Q824" t="str">
            <v>4010105331622</v>
          </cell>
          <cell r="R824" t="str">
            <v>1</v>
          </cell>
          <cell r="S824" t="str">
            <v>223</v>
          </cell>
          <cell r="T824" t="str">
            <v>06</v>
          </cell>
          <cell r="V824" t="str">
            <v>85176200</v>
          </cell>
          <cell r="W824" t="str">
            <v>DE</v>
          </cell>
          <cell r="X824" t="str">
            <v>C</v>
          </cell>
          <cell r="Y824" t="str">
            <v>A78</v>
          </cell>
          <cell r="Z824" t="str">
            <v>EA</v>
          </cell>
          <cell r="AA824">
            <v>1</v>
          </cell>
          <cell r="AE824" t="str">
            <v>STK</v>
          </cell>
          <cell r="AF824">
            <v>1</v>
          </cell>
          <cell r="AG824">
            <v>19</v>
          </cell>
          <cell r="AH824">
            <v>1</v>
          </cell>
          <cell r="AI824" t="str">
            <v>STK</v>
          </cell>
          <cell r="AJ824" t="str">
            <v>PEHA Elektro GmbH &amp; Co. KG</v>
          </cell>
          <cell r="AK824" t="str">
            <v>PEHA Elektro GmbH &amp; Co. KG</v>
          </cell>
        </row>
        <row r="825">
          <cell r="C825" t="str">
            <v>SR04PS</v>
          </cell>
          <cell r="D825" t="str">
            <v>4851</v>
          </cell>
          <cell r="E825" t="str">
            <v>15</v>
          </cell>
          <cell r="F825" t="str">
            <v>1</v>
          </cell>
          <cell r="G825" t="str">
            <v>01</v>
          </cell>
          <cell r="H825" t="str">
            <v>01</v>
          </cell>
          <cell r="I825" t="str">
            <v>1</v>
          </cell>
          <cell r="J825">
            <v>20</v>
          </cell>
          <cell r="K825">
            <v>1.2E-2</v>
          </cell>
          <cell r="L825">
            <v>1.2E-2</v>
          </cell>
          <cell r="M825" t="str">
            <v>KG</v>
          </cell>
          <cell r="N825">
            <v>0</v>
          </cell>
          <cell r="P825" t="str">
            <v>22325323242F262U61</v>
          </cell>
          <cell r="Q825" t="str">
            <v>4010105331639</v>
          </cell>
          <cell r="R825" t="str">
            <v>1</v>
          </cell>
          <cell r="S825" t="str">
            <v>223</v>
          </cell>
          <cell r="T825" t="str">
            <v>06</v>
          </cell>
          <cell r="V825" t="str">
            <v>85176200</v>
          </cell>
          <cell r="W825" t="str">
            <v>DE</v>
          </cell>
          <cell r="X825" t="str">
            <v>C</v>
          </cell>
          <cell r="Y825" t="str">
            <v>A78</v>
          </cell>
          <cell r="Z825" t="str">
            <v>EA</v>
          </cell>
          <cell r="AA825">
            <v>1</v>
          </cell>
          <cell r="AE825" t="str">
            <v>STK</v>
          </cell>
          <cell r="AF825">
            <v>1</v>
          </cell>
          <cell r="AG825">
            <v>19</v>
          </cell>
          <cell r="AH825">
            <v>1</v>
          </cell>
          <cell r="AI825" t="str">
            <v>STK</v>
          </cell>
          <cell r="AJ825" t="str">
            <v>PEHA Elektro GmbH &amp; Co. KG</v>
          </cell>
          <cell r="AK825" t="str">
            <v>PEHA Elektro GmbH &amp; Co. KG</v>
          </cell>
        </row>
        <row r="826">
          <cell r="C826" t="str">
            <v>SR04PST</v>
          </cell>
          <cell r="D826" t="str">
            <v>4851</v>
          </cell>
          <cell r="E826" t="str">
            <v>15</v>
          </cell>
          <cell r="F826" t="str">
            <v>1</v>
          </cell>
          <cell r="G826" t="str">
            <v>01</v>
          </cell>
          <cell r="H826" t="str">
            <v>01</v>
          </cell>
          <cell r="I826" t="str">
            <v>1</v>
          </cell>
          <cell r="J826">
            <v>20</v>
          </cell>
          <cell r="K826">
            <v>1.2E-2</v>
          </cell>
          <cell r="L826">
            <v>1.2E-2</v>
          </cell>
          <cell r="M826" t="str">
            <v>KG</v>
          </cell>
          <cell r="N826">
            <v>0</v>
          </cell>
          <cell r="P826" t="str">
            <v>22325323242F262U61</v>
          </cell>
          <cell r="Q826" t="str">
            <v>4010105331646</v>
          </cell>
          <cell r="R826" t="str">
            <v>1</v>
          </cell>
          <cell r="S826" t="str">
            <v>223</v>
          </cell>
          <cell r="T826" t="str">
            <v>06</v>
          </cell>
          <cell r="V826" t="str">
            <v>85176200</v>
          </cell>
          <cell r="W826" t="str">
            <v>DE</v>
          </cell>
          <cell r="X826" t="str">
            <v>C</v>
          </cell>
          <cell r="Y826" t="str">
            <v>A78</v>
          </cell>
          <cell r="Z826" t="str">
            <v>EA</v>
          </cell>
          <cell r="AA826">
            <v>1</v>
          </cell>
          <cell r="AE826" t="str">
            <v>STK</v>
          </cell>
          <cell r="AF826">
            <v>1</v>
          </cell>
          <cell r="AG826">
            <v>19</v>
          </cell>
          <cell r="AH826">
            <v>1</v>
          </cell>
          <cell r="AI826" t="str">
            <v>STK</v>
          </cell>
          <cell r="AJ826" t="str">
            <v>PEHA Elektro GmbH &amp; Co. KG</v>
          </cell>
          <cell r="AK826" t="str">
            <v>PEHA Elektro GmbH &amp; Co. KG</v>
          </cell>
        </row>
        <row r="827">
          <cell r="C827" t="str">
            <v>LC-SR04 RH</v>
          </cell>
          <cell r="D827" t="str">
            <v>4851</v>
          </cell>
          <cell r="E827" t="str">
            <v>15</v>
          </cell>
          <cell r="F827" t="str">
            <v>1</v>
          </cell>
          <cell r="G827" t="str">
            <v>01</v>
          </cell>
          <cell r="H827" t="str">
            <v>01</v>
          </cell>
          <cell r="I827" t="str">
            <v>1</v>
          </cell>
          <cell r="J827">
            <v>20</v>
          </cell>
          <cell r="K827">
            <v>1.2E-2</v>
          </cell>
          <cell r="L827">
            <v>1.2E-2</v>
          </cell>
          <cell r="M827" t="str">
            <v>KG</v>
          </cell>
          <cell r="N827">
            <v>0</v>
          </cell>
          <cell r="P827" t="str">
            <v>22325323242F262U61</v>
          </cell>
          <cell r="Q827" t="str">
            <v>4010105331653</v>
          </cell>
          <cell r="R827" t="str">
            <v>1</v>
          </cell>
          <cell r="S827" t="str">
            <v>223</v>
          </cell>
          <cell r="T827" t="str">
            <v>06</v>
          </cell>
          <cell r="V827" t="str">
            <v>85176200</v>
          </cell>
          <cell r="W827" t="str">
            <v>DE</v>
          </cell>
          <cell r="X827" t="str">
            <v>C</v>
          </cell>
          <cell r="Y827" t="str">
            <v>A78</v>
          </cell>
          <cell r="Z827" t="str">
            <v>EA</v>
          </cell>
          <cell r="AA827">
            <v>1</v>
          </cell>
          <cell r="AE827" t="str">
            <v>STK</v>
          </cell>
          <cell r="AF827">
            <v>1</v>
          </cell>
          <cell r="AG827">
            <v>19</v>
          </cell>
          <cell r="AH827">
            <v>1</v>
          </cell>
          <cell r="AI827" t="str">
            <v>STK</v>
          </cell>
          <cell r="AJ827" t="str">
            <v>PEHA Elektro GmbH &amp; Co. KG</v>
          </cell>
          <cell r="AK827" t="str">
            <v>PEHA Elektro GmbH &amp; Co. KG</v>
          </cell>
        </row>
        <row r="828">
          <cell r="C828" t="str">
            <v>SR04 RH</v>
          </cell>
          <cell r="D828" t="str">
            <v>4851</v>
          </cell>
          <cell r="E828" t="str">
            <v>15</v>
          </cell>
          <cell r="F828" t="str">
            <v>1</v>
          </cell>
          <cell r="G828" t="str">
            <v>01</v>
          </cell>
          <cell r="H828" t="str">
            <v>01</v>
          </cell>
          <cell r="I828" t="str">
            <v>1</v>
          </cell>
          <cell r="J828">
            <v>20</v>
          </cell>
          <cell r="K828">
            <v>1.2E-2</v>
          </cell>
          <cell r="L828">
            <v>1.2E-2</v>
          </cell>
          <cell r="M828" t="str">
            <v>KG</v>
          </cell>
          <cell r="N828">
            <v>0</v>
          </cell>
          <cell r="P828" t="str">
            <v>22325323242F262U61</v>
          </cell>
          <cell r="Q828" t="str">
            <v>4010105331660</v>
          </cell>
          <cell r="R828" t="str">
            <v>1</v>
          </cell>
          <cell r="S828" t="str">
            <v>223</v>
          </cell>
          <cell r="T828" t="str">
            <v>06</v>
          </cell>
          <cell r="V828" t="str">
            <v>85176200</v>
          </cell>
          <cell r="W828" t="str">
            <v>DE</v>
          </cell>
          <cell r="X828" t="str">
            <v>C</v>
          </cell>
          <cell r="Y828" t="str">
            <v>A78</v>
          </cell>
          <cell r="Z828" t="str">
            <v>EA</v>
          </cell>
          <cell r="AA828">
            <v>1</v>
          </cell>
          <cell r="AE828" t="str">
            <v>STK</v>
          </cell>
          <cell r="AF828">
            <v>1</v>
          </cell>
          <cell r="AG828">
            <v>19</v>
          </cell>
          <cell r="AH828">
            <v>1</v>
          </cell>
          <cell r="AI828" t="str">
            <v>STK</v>
          </cell>
          <cell r="AJ828" t="str">
            <v>PEHA Elektro GmbH &amp; Co. KG</v>
          </cell>
          <cell r="AK828" t="str">
            <v>PEHA Elektro GmbH &amp; Co. KG</v>
          </cell>
        </row>
        <row r="829">
          <cell r="C829" t="str">
            <v>SR04P RH</v>
          </cell>
          <cell r="D829" t="str">
            <v>4851</v>
          </cell>
          <cell r="E829" t="str">
            <v>15</v>
          </cell>
          <cell r="F829" t="str">
            <v>1</v>
          </cell>
          <cell r="G829" t="str">
            <v>01</v>
          </cell>
          <cell r="H829" t="str">
            <v>01</v>
          </cell>
          <cell r="I829" t="str">
            <v>1</v>
          </cell>
          <cell r="J829">
            <v>20</v>
          </cell>
          <cell r="K829">
            <v>1.2E-2</v>
          </cell>
          <cell r="L829">
            <v>1.2E-2</v>
          </cell>
          <cell r="M829" t="str">
            <v>KG</v>
          </cell>
          <cell r="N829">
            <v>0</v>
          </cell>
          <cell r="P829" t="str">
            <v>22325323242F262U61</v>
          </cell>
          <cell r="Q829" t="str">
            <v>4010105331677</v>
          </cell>
          <cell r="R829" t="str">
            <v>1</v>
          </cell>
          <cell r="S829" t="str">
            <v>223</v>
          </cell>
          <cell r="T829" t="str">
            <v>06</v>
          </cell>
          <cell r="V829" t="str">
            <v>85176200</v>
          </cell>
          <cell r="W829" t="str">
            <v>DE</v>
          </cell>
          <cell r="X829" t="str">
            <v>C</v>
          </cell>
          <cell r="Y829" t="str">
            <v>A78</v>
          </cell>
          <cell r="Z829" t="str">
            <v>EA</v>
          </cell>
          <cell r="AA829">
            <v>1</v>
          </cell>
          <cell r="AE829" t="str">
            <v>STK</v>
          </cell>
          <cell r="AF829">
            <v>1</v>
          </cell>
          <cell r="AG829">
            <v>19</v>
          </cell>
          <cell r="AH829">
            <v>1</v>
          </cell>
          <cell r="AI829" t="str">
            <v>STK</v>
          </cell>
          <cell r="AJ829" t="str">
            <v>PEHA Elektro GmbH &amp; Co. KG</v>
          </cell>
          <cell r="AK829" t="str">
            <v>PEHA Elektro GmbH &amp; Co. KG</v>
          </cell>
        </row>
        <row r="830">
          <cell r="C830" t="str">
            <v>SR04 CO2</v>
          </cell>
          <cell r="D830" t="str">
            <v>4851</v>
          </cell>
          <cell r="E830" t="str">
            <v>15</v>
          </cell>
          <cell r="F830" t="str">
            <v>1</v>
          </cell>
          <cell r="G830" t="str">
            <v>01</v>
          </cell>
          <cell r="H830" t="str">
            <v>01</v>
          </cell>
          <cell r="I830" t="str">
            <v>1</v>
          </cell>
          <cell r="J830">
            <v>20</v>
          </cell>
          <cell r="K830">
            <v>1.2E-2</v>
          </cell>
          <cell r="L830">
            <v>1.2E-2</v>
          </cell>
          <cell r="M830" t="str">
            <v>KG</v>
          </cell>
          <cell r="N830">
            <v>0</v>
          </cell>
          <cell r="P830" t="str">
            <v>22325323242F262U61</v>
          </cell>
          <cell r="Q830" t="str">
            <v>4010105331684</v>
          </cell>
          <cell r="R830" t="str">
            <v>1</v>
          </cell>
          <cell r="S830" t="str">
            <v>223</v>
          </cell>
          <cell r="T830" t="str">
            <v>06</v>
          </cell>
          <cell r="V830" t="str">
            <v>85176200</v>
          </cell>
          <cell r="W830" t="str">
            <v>DE</v>
          </cell>
          <cell r="X830" t="str">
            <v>C</v>
          </cell>
          <cell r="Y830" t="str">
            <v>A78</v>
          </cell>
          <cell r="Z830" t="str">
            <v>EA</v>
          </cell>
          <cell r="AA830">
            <v>1</v>
          </cell>
          <cell r="AE830" t="str">
            <v>STK</v>
          </cell>
          <cell r="AF830">
            <v>1</v>
          </cell>
          <cell r="AG830">
            <v>19</v>
          </cell>
          <cell r="AH830">
            <v>1</v>
          </cell>
          <cell r="AI830" t="str">
            <v>STK</v>
          </cell>
          <cell r="AJ830" t="str">
            <v>PEHA Elektro GmbH &amp; Co. KG</v>
          </cell>
          <cell r="AK830" t="str">
            <v>PEHA Elektro GmbH &amp; Co. KG</v>
          </cell>
        </row>
        <row r="831">
          <cell r="C831" t="str">
            <v>STC65 RS485 MODBUS</v>
          </cell>
          <cell r="D831" t="str">
            <v>4851</v>
          </cell>
          <cell r="E831" t="str">
            <v>15</v>
          </cell>
          <cell r="F831" t="str">
            <v>1</v>
          </cell>
          <cell r="G831" t="str">
            <v>04</v>
          </cell>
          <cell r="H831" t="str">
            <v>03</v>
          </cell>
          <cell r="I831" t="str">
            <v>1</v>
          </cell>
          <cell r="J831">
            <v>20</v>
          </cell>
          <cell r="K831">
            <v>1.2E-2</v>
          </cell>
          <cell r="L831">
            <v>1.2E-2</v>
          </cell>
          <cell r="M831" t="str">
            <v>KG</v>
          </cell>
          <cell r="N831">
            <v>0</v>
          </cell>
          <cell r="P831" t="str">
            <v>22325323242F262U61</v>
          </cell>
          <cell r="Q831" t="str">
            <v>4010105331691</v>
          </cell>
          <cell r="R831" t="str">
            <v>1</v>
          </cell>
          <cell r="S831" t="str">
            <v>223</v>
          </cell>
          <cell r="T831" t="str">
            <v>06</v>
          </cell>
          <cell r="V831" t="str">
            <v>85176200</v>
          </cell>
          <cell r="W831" t="str">
            <v>DE</v>
          </cell>
          <cell r="X831" t="str">
            <v>C</v>
          </cell>
          <cell r="Y831" t="str">
            <v>A78</v>
          </cell>
          <cell r="Z831" t="str">
            <v>EA</v>
          </cell>
          <cell r="AA831">
            <v>1</v>
          </cell>
          <cell r="AE831" t="str">
            <v>STK</v>
          </cell>
          <cell r="AF831">
            <v>1</v>
          </cell>
          <cell r="AG831">
            <v>19</v>
          </cell>
          <cell r="AH831">
            <v>1</v>
          </cell>
          <cell r="AI831" t="str">
            <v>STK</v>
          </cell>
          <cell r="AJ831" t="str">
            <v>PEHA Elektro GmbH &amp; Co. KG</v>
          </cell>
          <cell r="AK831" t="str">
            <v>PEHA Elektro GmbH &amp; Co. KG</v>
          </cell>
        </row>
        <row r="832">
          <cell r="C832" t="str">
            <v>C 455.02 FU-BLS</v>
          </cell>
          <cell r="D832" t="str">
            <v>4851</v>
          </cell>
          <cell r="E832" t="str">
            <v>15</v>
          </cell>
          <cell r="F832" t="str">
            <v>1</v>
          </cell>
          <cell r="G832" t="str">
            <v>01</v>
          </cell>
          <cell r="H832" t="str">
            <v>01</v>
          </cell>
          <cell r="I832" t="str">
            <v>1</v>
          </cell>
          <cell r="J832">
            <v>1</v>
          </cell>
          <cell r="K832">
            <v>1.2E-2</v>
          </cell>
          <cell r="L832">
            <v>1.2E-2</v>
          </cell>
          <cell r="M832" t="str">
            <v>KG</v>
          </cell>
          <cell r="N832">
            <v>0</v>
          </cell>
          <cell r="P832" t="str">
            <v>22325323242F262U61</v>
          </cell>
          <cell r="Q832" t="str">
            <v>4010105332711</v>
          </cell>
          <cell r="R832" t="str">
            <v>4</v>
          </cell>
          <cell r="S832" t="str">
            <v>225</v>
          </cell>
          <cell r="T832" t="str">
            <v>06</v>
          </cell>
          <cell r="V832" t="str">
            <v>85269200</v>
          </cell>
          <cell r="W832" t="str">
            <v>DE</v>
          </cell>
          <cell r="X832" t="str">
            <v>C</v>
          </cell>
          <cell r="Y832" t="str">
            <v>607</v>
          </cell>
          <cell r="Z832" t="str">
            <v>EA</v>
          </cell>
          <cell r="AA832">
            <v>1</v>
          </cell>
          <cell r="AB832" t="str">
            <v>312 X 83 X 85</v>
          </cell>
          <cell r="AE832" t="str">
            <v>STK</v>
          </cell>
          <cell r="AF832">
            <v>1</v>
          </cell>
          <cell r="AG832">
            <v>19</v>
          </cell>
          <cell r="AH832">
            <v>1</v>
          </cell>
          <cell r="AI832" t="str">
            <v>STK</v>
          </cell>
          <cell r="AJ832" t="str">
            <v>PEHA Elektro GmbH &amp; Co. KG</v>
          </cell>
          <cell r="AK832" t="str">
            <v>PEHA Elektro GmbH &amp; Co. KG</v>
          </cell>
        </row>
        <row r="833">
          <cell r="C833" t="str">
            <v>C 455.02 FU-BLS JR</v>
          </cell>
          <cell r="D833" t="str">
            <v>4851</v>
          </cell>
          <cell r="E833" t="str">
            <v>15</v>
          </cell>
          <cell r="F833" t="str">
            <v>1</v>
          </cell>
          <cell r="G833" t="str">
            <v>01</v>
          </cell>
          <cell r="H833" t="str">
            <v>01</v>
          </cell>
          <cell r="I833" t="str">
            <v>1</v>
          </cell>
          <cell r="J833">
            <v>1</v>
          </cell>
          <cell r="K833">
            <v>5.3999999999999999E-2</v>
          </cell>
          <cell r="L833">
            <v>5.3999999999999999E-2</v>
          </cell>
          <cell r="M833" t="str">
            <v>KG</v>
          </cell>
          <cell r="N833">
            <v>0</v>
          </cell>
          <cell r="P833" t="str">
            <v>22325323242F262U61</v>
          </cell>
          <cell r="Q833" t="str">
            <v>4010105332735</v>
          </cell>
          <cell r="R833" t="str">
            <v>4</v>
          </cell>
          <cell r="S833" t="str">
            <v>225</v>
          </cell>
          <cell r="T833" t="str">
            <v>06</v>
          </cell>
          <cell r="V833" t="str">
            <v>85269200</v>
          </cell>
          <cell r="W833" t="str">
            <v>DE</v>
          </cell>
          <cell r="X833" t="str">
            <v>C</v>
          </cell>
          <cell r="Y833" t="str">
            <v>607</v>
          </cell>
          <cell r="Z833" t="str">
            <v>EA</v>
          </cell>
          <cell r="AA833">
            <v>1</v>
          </cell>
          <cell r="AB833" t="str">
            <v>70 X 70  X 20</v>
          </cell>
          <cell r="AE833" t="str">
            <v>STK</v>
          </cell>
          <cell r="AF833">
            <v>1</v>
          </cell>
          <cell r="AG833">
            <v>19</v>
          </cell>
          <cell r="AH833">
            <v>1</v>
          </cell>
          <cell r="AI833" t="str">
            <v>STK</v>
          </cell>
          <cell r="AJ833" t="str">
            <v>PEHA Elektro GmbH &amp; Co. KG</v>
          </cell>
          <cell r="AK833" t="str">
            <v>PEHA Elektro GmbH &amp; Co. KG</v>
          </cell>
        </row>
        <row r="834">
          <cell r="C834" t="str">
            <v>C 450.02 FU-BLS</v>
          </cell>
          <cell r="D834" t="str">
            <v>4851</v>
          </cell>
          <cell r="E834" t="str">
            <v>15</v>
          </cell>
          <cell r="F834" t="str">
            <v>1</v>
          </cell>
          <cell r="G834" t="str">
            <v>01</v>
          </cell>
          <cell r="H834" t="str">
            <v>01</v>
          </cell>
          <cell r="I834" t="str">
            <v>1</v>
          </cell>
          <cell r="J834">
            <v>1</v>
          </cell>
          <cell r="K834">
            <v>0.06</v>
          </cell>
          <cell r="L834">
            <v>0.06</v>
          </cell>
          <cell r="M834" t="str">
            <v>KG</v>
          </cell>
          <cell r="N834">
            <v>0</v>
          </cell>
          <cell r="P834" t="str">
            <v>22325323242F262U61</v>
          </cell>
          <cell r="Q834" t="str">
            <v>4010105332810</v>
          </cell>
          <cell r="R834" t="str">
            <v>4</v>
          </cell>
          <cell r="S834" t="str">
            <v>225</v>
          </cell>
          <cell r="T834" t="str">
            <v>06</v>
          </cell>
          <cell r="V834" t="str">
            <v>85269200</v>
          </cell>
          <cell r="W834" t="str">
            <v>DE</v>
          </cell>
          <cell r="X834" t="str">
            <v>C</v>
          </cell>
          <cell r="Y834" t="str">
            <v>607</v>
          </cell>
          <cell r="Z834" t="str">
            <v>EA</v>
          </cell>
          <cell r="AA834">
            <v>1</v>
          </cell>
          <cell r="AB834" t="str">
            <v>310 X 80 X 80</v>
          </cell>
          <cell r="AE834" t="str">
            <v>STK</v>
          </cell>
          <cell r="AF834">
            <v>1</v>
          </cell>
          <cell r="AG834">
            <v>19</v>
          </cell>
          <cell r="AH834">
            <v>1</v>
          </cell>
          <cell r="AI834" t="str">
            <v>STK</v>
          </cell>
          <cell r="AJ834" t="str">
            <v>PEHA Elektro GmbH &amp; Co. KG</v>
          </cell>
          <cell r="AK834" t="str">
            <v>PEHA Elektro GmbH &amp; Co. KG</v>
          </cell>
        </row>
        <row r="835">
          <cell r="C835" t="str">
            <v>C 450.02 FU-BLS JR</v>
          </cell>
          <cell r="D835" t="str">
            <v>4851</v>
          </cell>
          <cell r="E835" t="str">
            <v>15</v>
          </cell>
          <cell r="F835" t="str">
            <v>1</v>
          </cell>
          <cell r="G835" t="str">
            <v>01</v>
          </cell>
          <cell r="H835" t="str">
            <v>01</v>
          </cell>
          <cell r="I835" t="str">
            <v>1</v>
          </cell>
          <cell r="J835">
            <v>1</v>
          </cell>
          <cell r="K835">
            <v>5.3999999999999999E-2</v>
          </cell>
          <cell r="L835">
            <v>5.3999999999999999E-2</v>
          </cell>
          <cell r="M835" t="str">
            <v>KG</v>
          </cell>
          <cell r="N835">
            <v>0</v>
          </cell>
          <cell r="P835" t="str">
            <v>22325323242F262U61</v>
          </cell>
          <cell r="Q835" t="str">
            <v>4010105332827</v>
          </cell>
          <cell r="R835" t="str">
            <v>4</v>
          </cell>
          <cell r="S835" t="str">
            <v>225</v>
          </cell>
          <cell r="T835" t="str">
            <v>06</v>
          </cell>
          <cell r="V835" t="str">
            <v>85269200</v>
          </cell>
          <cell r="W835" t="str">
            <v>DE</v>
          </cell>
          <cell r="X835" t="str">
            <v>C</v>
          </cell>
          <cell r="Y835" t="str">
            <v>607</v>
          </cell>
          <cell r="Z835" t="str">
            <v>EA</v>
          </cell>
          <cell r="AA835">
            <v>1</v>
          </cell>
          <cell r="AB835" t="str">
            <v>312 X 83 X 85</v>
          </cell>
          <cell r="AE835" t="str">
            <v>STK</v>
          </cell>
          <cell r="AF835">
            <v>1</v>
          </cell>
          <cell r="AG835">
            <v>19</v>
          </cell>
          <cell r="AH835">
            <v>1</v>
          </cell>
          <cell r="AI835" t="str">
            <v>STK</v>
          </cell>
          <cell r="AJ835" t="str">
            <v>PEHA Elektro GmbH &amp; Co. KG</v>
          </cell>
          <cell r="AK835" t="str">
            <v>PEHA Elektro GmbH &amp; Co. KG</v>
          </cell>
        </row>
        <row r="836">
          <cell r="C836" t="str">
            <v>D 481 FU-BE S-SET</v>
          </cell>
          <cell r="D836" t="str">
            <v>4851</v>
          </cell>
          <cell r="E836" t="str">
            <v>15</v>
          </cell>
          <cell r="F836" t="str">
            <v>1</v>
          </cell>
          <cell r="G836" t="str">
            <v>01</v>
          </cell>
          <cell r="H836" t="str">
            <v>01</v>
          </cell>
          <cell r="I836" t="str">
            <v>1</v>
          </cell>
          <cell r="J836">
            <v>1</v>
          </cell>
          <cell r="K836">
            <v>0.23699999999999999</v>
          </cell>
          <cell r="L836">
            <v>0.23699999999999999</v>
          </cell>
          <cell r="M836" t="str">
            <v>KG</v>
          </cell>
          <cell r="N836">
            <v>0</v>
          </cell>
          <cell r="P836" t="str">
            <v>22325323242F342U82</v>
          </cell>
          <cell r="Q836" t="str">
            <v>4010105337013</v>
          </cell>
          <cell r="R836" t="str">
            <v>4</v>
          </cell>
          <cell r="S836" t="str">
            <v>225</v>
          </cell>
          <cell r="T836" t="str">
            <v>06</v>
          </cell>
          <cell r="V836" t="str">
            <v>85269200</v>
          </cell>
          <cell r="W836" t="str">
            <v>DE</v>
          </cell>
          <cell r="X836" t="str">
            <v>W</v>
          </cell>
          <cell r="Y836" t="str">
            <v>A78</v>
          </cell>
          <cell r="Z836" t="str">
            <v>EA</v>
          </cell>
          <cell r="AA836">
            <v>1</v>
          </cell>
          <cell r="AB836" t="str">
            <v>188 X 105 X 064</v>
          </cell>
          <cell r="AE836" t="str">
            <v>STK</v>
          </cell>
          <cell r="AF836">
            <v>1</v>
          </cell>
          <cell r="AG836">
            <v>19</v>
          </cell>
          <cell r="AH836">
            <v>1</v>
          </cell>
          <cell r="AI836" t="str">
            <v>STK</v>
          </cell>
          <cell r="AJ836" t="str">
            <v>PEHA Elektro GmbH &amp; Co. KG</v>
          </cell>
          <cell r="AK836" t="str">
            <v>PEHA Elektro GmbH &amp; Co. KG</v>
          </cell>
        </row>
        <row r="837">
          <cell r="C837" t="str">
            <v>D 481.02 FU-BE S-SET</v>
          </cell>
          <cell r="D837" t="str">
            <v>4851</v>
          </cell>
          <cell r="E837" t="str">
            <v>15</v>
          </cell>
          <cell r="F837" t="str">
            <v>1</v>
          </cell>
          <cell r="G837" t="str">
            <v>01</v>
          </cell>
          <cell r="H837" t="str">
            <v>01</v>
          </cell>
          <cell r="I837" t="str">
            <v>1</v>
          </cell>
          <cell r="J837">
            <v>1</v>
          </cell>
          <cell r="K837">
            <v>0.24099999999999999</v>
          </cell>
          <cell r="L837">
            <v>0.24</v>
          </cell>
          <cell r="M837" t="str">
            <v>KG</v>
          </cell>
          <cell r="N837">
            <v>0</v>
          </cell>
          <cell r="P837" t="str">
            <v>22325323242F262U57</v>
          </cell>
          <cell r="Q837" t="str">
            <v>4010105337112</v>
          </cell>
          <cell r="R837" t="str">
            <v>4</v>
          </cell>
          <cell r="S837" t="str">
            <v>225</v>
          </cell>
          <cell r="T837" t="str">
            <v>06</v>
          </cell>
          <cell r="V837" t="str">
            <v>85269200</v>
          </cell>
          <cell r="W837" t="str">
            <v>DE</v>
          </cell>
          <cell r="X837" t="str">
            <v>W</v>
          </cell>
          <cell r="Y837" t="str">
            <v>607</v>
          </cell>
          <cell r="Z837" t="str">
            <v>EA</v>
          </cell>
          <cell r="AA837">
            <v>1</v>
          </cell>
          <cell r="AB837" t="str">
            <v>190 X 110 X 65</v>
          </cell>
          <cell r="AE837" t="str">
            <v>STK</v>
          </cell>
          <cell r="AF837">
            <v>1</v>
          </cell>
          <cell r="AG837">
            <v>19</v>
          </cell>
          <cell r="AH837">
            <v>1</v>
          </cell>
          <cell r="AI837" t="str">
            <v>STK</v>
          </cell>
          <cell r="AJ837" t="str">
            <v>PEHA Elektro GmbH &amp; Co. KG</v>
          </cell>
          <cell r="AK837" t="str">
            <v>PEHA Elektro GmbH &amp; Co. KG</v>
          </cell>
        </row>
        <row r="838">
          <cell r="C838" t="str">
            <v>D 481.02 FU-BE DAB S-SET</v>
          </cell>
          <cell r="D838" t="str">
            <v>4851</v>
          </cell>
          <cell r="E838" t="str">
            <v>15</v>
          </cell>
          <cell r="F838" t="str">
            <v>1</v>
          </cell>
          <cell r="G838" t="str">
            <v>01</v>
          </cell>
          <cell r="H838" t="str">
            <v>01</v>
          </cell>
          <cell r="I838" t="str">
            <v>1</v>
          </cell>
          <cell r="J838">
            <v>1</v>
          </cell>
          <cell r="K838">
            <v>0.24199999999999999</v>
          </cell>
          <cell r="L838">
            <v>0.24</v>
          </cell>
          <cell r="M838" t="str">
            <v>KG</v>
          </cell>
          <cell r="N838">
            <v>0</v>
          </cell>
          <cell r="P838" t="str">
            <v>22325323242F262U57</v>
          </cell>
          <cell r="Q838" t="str">
            <v>4010105337136</v>
          </cell>
          <cell r="R838" t="str">
            <v>4</v>
          </cell>
          <cell r="S838" t="str">
            <v>225</v>
          </cell>
          <cell r="T838" t="str">
            <v>06</v>
          </cell>
          <cell r="V838" t="str">
            <v>85269200</v>
          </cell>
          <cell r="W838" t="str">
            <v>DE</v>
          </cell>
          <cell r="X838" t="str">
            <v>W</v>
          </cell>
          <cell r="Y838" t="str">
            <v>607</v>
          </cell>
          <cell r="Z838" t="str">
            <v>EA</v>
          </cell>
          <cell r="AA838">
            <v>1</v>
          </cell>
          <cell r="AB838" t="str">
            <v>190 X 110 X 70</v>
          </cell>
          <cell r="AE838" t="str">
            <v>STK</v>
          </cell>
          <cell r="AF838">
            <v>1</v>
          </cell>
          <cell r="AG838">
            <v>19</v>
          </cell>
          <cell r="AH838">
            <v>1</v>
          </cell>
          <cell r="AI838" t="str">
            <v>STK</v>
          </cell>
          <cell r="AJ838" t="str">
            <v>PEHA Elektro GmbH &amp; Co. KG</v>
          </cell>
          <cell r="AK838" t="str">
            <v>PEHA Elektro GmbH &amp; Co. KG</v>
          </cell>
        </row>
        <row r="839">
          <cell r="C839" t="str">
            <v>D 481.03 FU-BE DAB S-SET</v>
          </cell>
          <cell r="D839" t="str">
            <v>4851</v>
          </cell>
          <cell r="E839" t="str">
            <v>15</v>
          </cell>
          <cell r="F839" t="str">
            <v>8</v>
          </cell>
          <cell r="G839" t="str">
            <v>08</v>
          </cell>
          <cell r="H839" t="str">
            <v>08</v>
          </cell>
          <cell r="I839" t="str">
            <v>8</v>
          </cell>
          <cell r="J839">
            <v>1</v>
          </cell>
          <cell r="K839">
            <v>0.24199999999999999</v>
          </cell>
          <cell r="L839">
            <v>0.24</v>
          </cell>
          <cell r="M839" t="str">
            <v>KG</v>
          </cell>
          <cell r="N839">
            <v>0</v>
          </cell>
          <cell r="P839" t="str">
            <v>22325323242F262U57</v>
          </cell>
          <cell r="Q839" t="str">
            <v>4010105337150</v>
          </cell>
          <cell r="R839" t="str">
            <v>4</v>
          </cell>
          <cell r="S839" t="str">
            <v>225</v>
          </cell>
          <cell r="T839" t="str">
            <v>06</v>
          </cell>
          <cell r="V839" t="str">
            <v>85269200</v>
          </cell>
          <cell r="W839" t="str">
            <v>DE</v>
          </cell>
          <cell r="X839" t="str">
            <v>C</v>
          </cell>
          <cell r="Y839" t="str">
            <v>607</v>
          </cell>
          <cell r="Z839" t="str">
            <v>EA</v>
          </cell>
          <cell r="AA839">
            <v>1</v>
          </cell>
          <cell r="AB839" t="str">
            <v>188 X 105 X 064</v>
          </cell>
          <cell r="AE839" t="str">
            <v>STK</v>
          </cell>
          <cell r="AF839">
            <v>1</v>
          </cell>
          <cell r="AG839">
            <v>19</v>
          </cell>
          <cell r="AH839">
            <v>1</v>
          </cell>
          <cell r="AI839" t="str">
            <v>STK</v>
          </cell>
          <cell r="AJ839" t="str">
            <v>PEHA Elektro GmbH &amp; Co. KG</v>
          </cell>
          <cell r="AK839" t="str">
            <v>PEHA Elektro GmbH &amp; Co. KG</v>
          </cell>
        </row>
        <row r="840">
          <cell r="C840" t="str">
            <v>D 482 FU-BE S-SET</v>
          </cell>
          <cell r="D840" t="str">
            <v>4851</v>
          </cell>
          <cell r="E840" t="str">
            <v>15</v>
          </cell>
          <cell r="F840" t="str">
            <v>1</v>
          </cell>
          <cell r="G840" t="str">
            <v>01</v>
          </cell>
          <cell r="H840" t="str">
            <v>01</v>
          </cell>
          <cell r="I840" t="str">
            <v>1</v>
          </cell>
          <cell r="J840">
            <v>1</v>
          </cell>
          <cell r="K840">
            <v>0.24099999999999999</v>
          </cell>
          <cell r="L840">
            <v>0.24</v>
          </cell>
          <cell r="M840" t="str">
            <v>KG</v>
          </cell>
          <cell r="N840">
            <v>0</v>
          </cell>
          <cell r="P840" t="str">
            <v>22325323242F262U57</v>
          </cell>
          <cell r="Q840" t="str">
            <v>4010105337211</v>
          </cell>
          <cell r="R840" t="str">
            <v>4</v>
          </cell>
          <cell r="S840" t="str">
            <v>225</v>
          </cell>
          <cell r="T840" t="str">
            <v>06</v>
          </cell>
          <cell r="V840" t="str">
            <v>85269200</v>
          </cell>
          <cell r="W840" t="str">
            <v>DE</v>
          </cell>
          <cell r="X840" t="str">
            <v>W</v>
          </cell>
          <cell r="Y840" t="str">
            <v>607</v>
          </cell>
          <cell r="Z840" t="str">
            <v>EA</v>
          </cell>
          <cell r="AA840">
            <v>1</v>
          </cell>
          <cell r="AB840" t="str">
            <v>190 X 110 X 70</v>
          </cell>
          <cell r="AE840" t="str">
            <v>STK</v>
          </cell>
          <cell r="AF840">
            <v>1</v>
          </cell>
          <cell r="AG840">
            <v>19</v>
          </cell>
          <cell r="AH840">
            <v>1</v>
          </cell>
          <cell r="AI840" t="str">
            <v>STK</v>
          </cell>
          <cell r="AJ840" t="str">
            <v>PEHA Elektro GmbH &amp; Co. KG</v>
          </cell>
          <cell r="AK840" t="str">
            <v>PEHA Elektro GmbH &amp; Co. KG</v>
          </cell>
        </row>
        <row r="841">
          <cell r="C841" t="str">
            <v>D 482.02 FU-BE S-SET</v>
          </cell>
          <cell r="D841" t="str">
            <v>4851</v>
          </cell>
          <cell r="E841" t="str">
            <v>15</v>
          </cell>
          <cell r="F841" t="str">
            <v>1</v>
          </cell>
          <cell r="G841" t="str">
            <v>01</v>
          </cell>
          <cell r="H841" t="str">
            <v>01</v>
          </cell>
          <cell r="I841" t="str">
            <v>1</v>
          </cell>
          <cell r="J841">
            <v>1</v>
          </cell>
          <cell r="K841">
            <v>0.23200000000000001</v>
          </cell>
          <cell r="L841">
            <v>0.23200000000000001</v>
          </cell>
          <cell r="M841" t="str">
            <v>KG</v>
          </cell>
          <cell r="N841">
            <v>0</v>
          </cell>
          <cell r="P841" t="str">
            <v>223253232420002000</v>
          </cell>
          <cell r="Q841" t="str">
            <v>4010105337310</v>
          </cell>
          <cell r="R841" t="str">
            <v>4</v>
          </cell>
          <cell r="S841" t="str">
            <v>225</v>
          </cell>
          <cell r="T841" t="str">
            <v>06</v>
          </cell>
          <cell r="V841" t="str">
            <v>85269200</v>
          </cell>
          <cell r="W841" t="str">
            <v>DE</v>
          </cell>
          <cell r="X841" t="str">
            <v>W</v>
          </cell>
          <cell r="Y841" t="str">
            <v>607</v>
          </cell>
          <cell r="Z841" t="str">
            <v>EA</v>
          </cell>
          <cell r="AA841">
            <v>1</v>
          </cell>
          <cell r="AB841" t="str">
            <v>188 X 105 X 064</v>
          </cell>
          <cell r="AE841" t="str">
            <v>STK</v>
          </cell>
          <cell r="AF841">
            <v>1</v>
          </cell>
          <cell r="AG841">
            <v>19</v>
          </cell>
          <cell r="AH841">
            <v>1</v>
          </cell>
          <cell r="AI841" t="str">
            <v>STK</v>
          </cell>
          <cell r="AJ841" t="str">
            <v>PEHA Elektro GmbH &amp; Co. KG</v>
          </cell>
          <cell r="AK841" t="str">
            <v>PEHA Elektro GmbH &amp; Co. KG</v>
          </cell>
        </row>
        <row r="842">
          <cell r="C842" t="str">
            <v>D 95.441.02 FU-S</v>
          </cell>
          <cell r="D842" t="str">
            <v>4851</v>
          </cell>
          <cell r="E842" t="str">
            <v>15</v>
          </cell>
          <cell r="F842" t="str">
            <v>2</v>
          </cell>
          <cell r="G842" t="str">
            <v>02</v>
          </cell>
          <cell r="H842" t="str">
            <v>02</v>
          </cell>
          <cell r="I842" t="str">
            <v>2</v>
          </cell>
          <cell r="J842">
            <v>1</v>
          </cell>
          <cell r="K842">
            <v>0.39200000000000002</v>
          </cell>
          <cell r="L842">
            <v>0.39200000000000002</v>
          </cell>
          <cell r="M842" t="str">
            <v>KG</v>
          </cell>
          <cell r="N842">
            <v>0</v>
          </cell>
          <cell r="P842" t="str">
            <v>22325323242F342U82</v>
          </cell>
          <cell r="Q842" t="str">
            <v>4010105338201</v>
          </cell>
          <cell r="R842" t="str">
            <v>4</v>
          </cell>
          <cell r="S842" t="str">
            <v>225</v>
          </cell>
          <cell r="T842" t="str">
            <v>06</v>
          </cell>
          <cell r="V842" t="str">
            <v>85269200</v>
          </cell>
          <cell r="W842" t="str">
            <v>DE</v>
          </cell>
          <cell r="X842" t="str">
            <v>W</v>
          </cell>
          <cell r="Y842" t="str">
            <v>607</v>
          </cell>
          <cell r="Z842" t="str">
            <v>EA</v>
          </cell>
          <cell r="AA842">
            <v>1</v>
          </cell>
          <cell r="AB842" t="str">
            <v>072 X 036 X 093</v>
          </cell>
          <cell r="AE842" t="str">
            <v>STK</v>
          </cell>
          <cell r="AF842">
            <v>1</v>
          </cell>
          <cell r="AG842">
            <v>19</v>
          </cell>
          <cell r="AH842">
            <v>1</v>
          </cell>
          <cell r="AI842" t="str">
            <v>STK</v>
          </cell>
          <cell r="AJ842" t="str">
            <v>PEHA Elektro GmbH &amp; Co. KG</v>
          </cell>
          <cell r="AK842" t="str">
            <v>PEHA Elektro GmbH &amp; Co. KG</v>
          </cell>
        </row>
        <row r="843">
          <cell r="C843" t="str">
            <v>D 95.441.03 FU-S</v>
          </cell>
          <cell r="D843" t="str">
            <v>4851</v>
          </cell>
          <cell r="E843" t="str">
            <v>15</v>
          </cell>
          <cell r="F843" t="str">
            <v>2</v>
          </cell>
          <cell r="G843" t="str">
            <v>02</v>
          </cell>
          <cell r="H843" t="str">
            <v>02</v>
          </cell>
          <cell r="I843" t="str">
            <v>2</v>
          </cell>
          <cell r="J843">
            <v>1</v>
          </cell>
          <cell r="K843">
            <v>0.39200000000000002</v>
          </cell>
          <cell r="L843">
            <v>0.39200000000000002</v>
          </cell>
          <cell r="M843" t="str">
            <v>KG</v>
          </cell>
          <cell r="N843">
            <v>0</v>
          </cell>
          <cell r="P843" t="str">
            <v>22325323242F342U82</v>
          </cell>
          <cell r="Q843" t="str">
            <v>4010105338218</v>
          </cell>
          <cell r="R843" t="str">
            <v>4</v>
          </cell>
          <cell r="S843" t="str">
            <v>225</v>
          </cell>
          <cell r="T843" t="str">
            <v>06</v>
          </cell>
          <cell r="V843" t="str">
            <v>85269200</v>
          </cell>
          <cell r="W843" t="str">
            <v>DE</v>
          </cell>
          <cell r="X843" t="str">
            <v>C</v>
          </cell>
          <cell r="Y843" t="str">
            <v>607</v>
          </cell>
          <cell r="Z843" t="str">
            <v>EA</v>
          </cell>
          <cell r="AA843">
            <v>1</v>
          </cell>
          <cell r="AB843" t="str">
            <v>072 X 036 X 093</v>
          </cell>
          <cell r="AE843" t="str">
            <v>STK</v>
          </cell>
          <cell r="AF843">
            <v>1</v>
          </cell>
          <cell r="AG843">
            <v>19</v>
          </cell>
          <cell r="AH843">
            <v>1</v>
          </cell>
          <cell r="AI843" t="str">
            <v>STK</v>
          </cell>
          <cell r="AJ843" t="str">
            <v>PEHA Elektro GmbH &amp; Co. KG</v>
          </cell>
          <cell r="AK843" t="str">
            <v>PEHA Elektro GmbH &amp; Co. KG</v>
          </cell>
        </row>
        <row r="844">
          <cell r="C844" t="str">
            <v>D 95.441.70 FU-S</v>
          </cell>
          <cell r="D844" t="str">
            <v>4851</v>
          </cell>
          <cell r="E844" t="str">
            <v>15</v>
          </cell>
          <cell r="F844" t="str">
            <v>2</v>
          </cell>
          <cell r="G844" t="str">
            <v>02</v>
          </cell>
          <cell r="H844" t="str">
            <v>02</v>
          </cell>
          <cell r="I844" t="str">
            <v>2</v>
          </cell>
          <cell r="J844">
            <v>1</v>
          </cell>
          <cell r="K844">
            <v>0.39200000000000002</v>
          </cell>
          <cell r="L844">
            <v>0.39200000000000002</v>
          </cell>
          <cell r="M844" t="str">
            <v>KG</v>
          </cell>
          <cell r="N844">
            <v>0</v>
          </cell>
          <cell r="P844" t="str">
            <v>22325323242F342U82</v>
          </cell>
          <cell r="Q844" t="str">
            <v>4010105338225</v>
          </cell>
          <cell r="R844" t="str">
            <v>4</v>
          </cell>
          <cell r="S844" t="str">
            <v>225</v>
          </cell>
          <cell r="T844" t="str">
            <v>06</v>
          </cell>
          <cell r="V844" t="str">
            <v>85269200</v>
          </cell>
          <cell r="W844" t="str">
            <v>DE</v>
          </cell>
          <cell r="X844" t="str">
            <v>C</v>
          </cell>
          <cell r="Y844" t="str">
            <v>607</v>
          </cell>
          <cell r="Z844" t="str">
            <v>EA</v>
          </cell>
          <cell r="AA844">
            <v>1</v>
          </cell>
          <cell r="AB844" t="str">
            <v>072 X 036 X 093</v>
          </cell>
          <cell r="AE844" t="str">
            <v>STK</v>
          </cell>
          <cell r="AF844">
            <v>1</v>
          </cell>
          <cell r="AG844">
            <v>19</v>
          </cell>
          <cell r="AH844">
            <v>1</v>
          </cell>
          <cell r="AI844" t="str">
            <v>STK</v>
          </cell>
          <cell r="AJ844" t="str">
            <v>PEHA Elektro GmbH &amp; Co. KG</v>
          </cell>
          <cell r="AK844" t="str">
            <v>PEHA Elektro GmbH &amp; Co. KG</v>
          </cell>
        </row>
        <row r="845">
          <cell r="C845" t="str">
            <v>D 95.443.02 FU-S</v>
          </cell>
          <cell r="D845" t="str">
            <v>4851</v>
          </cell>
          <cell r="E845" t="str">
            <v>15</v>
          </cell>
          <cell r="F845" t="str">
            <v>2</v>
          </cell>
          <cell r="G845" t="str">
            <v>01</v>
          </cell>
          <cell r="H845" t="str">
            <v>02</v>
          </cell>
          <cell r="I845" t="str">
            <v>2</v>
          </cell>
          <cell r="J845">
            <v>1</v>
          </cell>
          <cell r="K845">
            <v>5.8000000000000003E-2</v>
          </cell>
          <cell r="L845">
            <v>5.8000000000000003E-2</v>
          </cell>
          <cell r="M845" t="str">
            <v>KG</v>
          </cell>
          <cell r="N845">
            <v>0</v>
          </cell>
          <cell r="P845" t="str">
            <v>22325323242F342U82</v>
          </cell>
          <cell r="Q845" t="str">
            <v>4010105338232</v>
          </cell>
          <cell r="R845" t="str">
            <v>4</v>
          </cell>
          <cell r="S845" t="str">
            <v>225</v>
          </cell>
          <cell r="T845" t="str">
            <v>06</v>
          </cell>
          <cell r="V845" t="str">
            <v>85269200</v>
          </cell>
          <cell r="W845" t="str">
            <v>DE</v>
          </cell>
          <cell r="X845" t="str">
            <v>C</v>
          </cell>
          <cell r="Y845" t="str">
            <v>A78</v>
          </cell>
          <cell r="Z845" t="str">
            <v>EA</v>
          </cell>
          <cell r="AA845">
            <v>1</v>
          </cell>
          <cell r="AB845" t="str">
            <v>95 X 75  X 35</v>
          </cell>
          <cell r="AE845" t="str">
            <v>STK</v>
          </cell>
          <cell r="AF845">
            <v>1</v>
          </cell>
          <cell r="AG845">
            <v>19</v>
          </cell>
          <cell r="AH845">
            <v>1</v>
          </cell>
          <cell r="AI845" t="str">
            <v>STK</v>
          </cell>
          <cell r="AJ845" t="str">
            <v>PEHA Elektro GmbH &amp; Co. KG</v>
          </cell>
          <cell r="AK845" t="str">
            <v>PEHA Elektro GmbH &amp; Co. KG</v>
          </cell>
        </row>
        <row r="846">
          <cell r="C846" t="str">
            <v>D 95.443.70 FU-S</v>
          </cell>
          <cell r="D846" t="str">
            <v>4851</v>
          </cell>
          <cell r="E846" t="str">
            <v>15</v>
          </cell>
          <cell r="F846" t="str">
            <v>18</v>
          </cell>
          <cell r="G846" t="str">
            <v>18</v>
          </cell>
          <cell r="H846" t="str">
            <v>18</v>
          </cell>
          <cell r="I846" t="str">
            <v>18</v>
          </cell>
          <cell r="J846">
            <v>1</v>
          </cell>
          <cell r="K846">
            <v>0.06</v>
          </cell>
          <cell r="L846">
            <v>5.8999999999999997E-2</v>
          </cell>
          <cell r="M846" t="str">
            <v>KG</v>
          </cell>
          <cell r="N846">
            <v>0</v>
          </cell>
          <cell r="P846" t="str">
            <v>22325323242F342U82</v>
          </cell>
          <cell r="Q846" t="str">
            <v>4010105338256</v>
          </cell>
          <cell r="R846" t="str">
            <v>4</v>
          </cell>
          <cell r="S846" t="str">
            <v>225</v>
          </cell>
          <cell r="T846" t="str">
            <v>06</v>
          </cell>
          <cell r="V846" t="str">
            <v>85269200</v>
          </cell>
          <cell r="W846" t="str">
            <v>DE</v>
          </cell>
          <cell r="X846" t="str">
            <v>C</v>
          </cell>
          <cell r="Y846" t="str">
            <v>607</v>
          </cell>
          <cell r="Z846" t="str">
            <v>EA</v>
          </cell>
          <cell r="AA846">
            <v>1</v>
          </cell>
          <cell r="AB846" t="str">
            <v>70 X 95 X 40</v>
          </cell>
          <cell r="AE846" t="str">
            <v>STK</v>
          </cell>
          <cell r="AF846">
            <v>1</v>
          </cell>
          <cell r="AG846">
            <v>19</v>
          </cell>
          <cell r="AH846">
            <v>1</v>
          </cell>
          <cell r="AI846" t="str">
            <v>STK</v>
          </cell>
          <cell r="AJ846" t="str">
            <v>PEHA Elektro GmbH &amp; Co. KG</v>
          </cell>
          <cell r="AK846" t="str">
            <v>PEHA Elektro GmbH &amp; Co. KG</v>
          </cell>
        </row>
        <row r="847">
          <cell r="C847" t="str">
            <v>D 95.441.02 FU-S JR</v>
          </cell>
          <cell r="D847" t="str">
            <v>4851</v>
          </cell>
          <cell r="E847" t="str">
            <v>15</v>
          </cell>
          <cell r="F847" t="str">
            <v>1</v>
          </cell>
          <cell r="G847" t="str">
            <v>10</v>
          </cell>
          <cell r="H847" t="str">
            <v>10</v>
          </cell>
          <cell r="I847" t="str">
            <v>2</v>
          </cell>
          <cell r="J847">
            <v>1</v>
          </cell>
          <cell r="K847">
            <v>0.06</v>
          </cell>
          <cell r="L847">
            <v>5.8999999999999997E-2</v>
          </cell>
          <cell r="M847" t="str">
            <v>KG</v>
          </cell>
          <cell r="N847">
            <v>0</v>
          </cell>
          <cell r="P847" t="str">
            <v>22325323242F342U82</v>
          </cell>
          <cell r="Q847" t="str">
            <v>4010105338263</v>
          </cell>
          <cell r="R847" t="str">
            <v>4</v>
          </cell>
          <cell r="S847" t="str">
            <v>225</v>
          </cell>
          <cell r="T847" t="str">
            <v>06</v>
          </cell>
          <cell r="V847" t="str">
            <v>85269200</v>
          </cell>
          <cell r="W847" t="str">
            <v>DE</v>
          </cell>
          <cell r="X847" t="str">
            <v>C</v>
          </cell>
          <cell r="Y847" t="str">
            <v>607</v>
          </cell>
          <cell r="Z847" t="str">
            <v>EA</v>
          </cell>
          <cell r="AA847">
            <v>1</v>
          </cell>
          <cell r="AB847" t="str">
            <v>072 X 036 X 093</v>
          </cell>
          <cell r="AE847" t="str">
            <v>STK</v>
          </cell>
          <cell r="AF847">
            <v>1</v>
          </cell>
          <cell r="AG847">
            <v>19</v>
          </cell>
          <cell r="AH847">
            <v>1</v>
          </cell>
          <cell r="AI847" t="str">
            <v>STK</v>
          </cell>
          <cell r="AJ847" t="str">
            <v>PEHA Elektro GmbH &amp; Co. KG</v>
          </cell>
          <cell r="AK847" t="str">
            <v>PEHA Elektro GmbH &amp; Co. KG</v>
          </cell>
        </row>
        <row r="848">
          <cell r="C848" t="str">
            <v>D 95.441.03 FU-S JR</v>
          </cell>
          <cell r="D848" t="str">
            <v>4851</v>
          </cell>
          <cell r="E848" t="str">
            <v>15</v>
          </cell>
          <cell r="F848" t="str">
            <v>1</v>
          </cell>
          <cell r="G848" t="str">
            <v>02</v>
          </cell>
          <cell r="H848" t="str">
            <v>02</v>
          </cell>
          <cell r="I848" t="str">
            <v>2</v>
          </cell>
          <cell r="J848">
            <v>1</v>
          </cell>
          <cell r="K848">
            <v>0.06</v>
          </cell>
          <cell r="L848">
            <v>5.8999999999999997E-2</v>
          </cell>
          <cell r="M848" t="str">
            <v>KG</v>
          </cell>
          <cell r="N848">
            <v>0</v>
          </cell>
          <cell r="P848" t="str">
            <v>22325323242F342U82</v>
          </cell>
          <cell r="Q848" t="str">
            <v>4010105338270</v>
          </cell>
          <cell r="R848" t="str">
            <v>4</v>
          </cell>
          <cell r="S848" t="str">
            <v>225</v>
          </cell>
          <cell r="T848" t="str">
            <v>06</v>
          </cell>
          <cell r="V848" t="str">
            <v>85269200</v>
          </cell>
          <cell r="W848" t="str">
            <v>DE</v>
          </cell>
          <cell r="X848" t="str">
            <v>C</v>
          </cell>
          <cell r="Y848" t="str">
            <v>607</v>
          </cell>
          <cell r="Z848" t="str">
            <v>EA</v>
          </cell>
          <cell r="AA848">
            <v>1</v>
          </cell>
          <cell r="AB848" t="str">
            <v>072 X 036 X 093</v>
          </cell>
          <cell r="AE848" t="str">
            <v>STK</v>
          </cell>
          <cell r="AF848">
            <v>1</v>
          </cell>
          <cell r="AG848">
            <v>19</v>
          </cell>
          <cell r="AH848">
            <v>1</v>
          </cell>
          <cell r="AI848" t="str">
            <v>STK</v>
          </cell>
          <cell r="AJ848" t="str">
            <v>PEHA Elektro GmbH &amp; Co. KG</v>
          </cell>
          <cell r="AK848" t="str">
            <v>PEHA Elektro GmbH &amp; Co. KG</v>
          </cell>
        </row>
        <row r="849">
          <cell r="C849" t="str">
            <v>D 95.443.02 FU-S JR</v>
          </cell>
          <cell r="D849" t="str">
            <v>4851</v>
          </cell>
          <cell r="E849" t="str">
            <v>15</v>
          </cell>
          <cell r="F849" t="str">
            <v>1</v>
          </cell>
          <cell r="G849" t="str">
            <v>10</v>
          </cell>
          <cell r="H849" t="str">
            <v>10</v>
          </cell>
          <cell r="I849" t="str">
            <v>2</v>
          </cell>
          <cell r="J849">
            <v>1</v>
          </cell>
          <cell r="K849">
            <v>0.06</v>
          </cell>
          <cell r="L849">
            <v>5.8999999999999997E-2</v>
          </cell>
          <cell r="M849" t="str">
            <v>KG</v>
          </cell>
          <cell r="N849">
            <v>0</v>
          </cell>
          <cell r="P849" t="str">
            <v>22325323242F342U82</v>
          </cell>
          <cell r="Q849" t="str">
            <v>4010105338294</v>
          </cell>
          <cell r="R849" t="str">
            <v>4</v>
          </cell>
          <cell r="S849" t="str">
            <v>225</v>
          </cell>
          <cell r="T849" t="str">
            <v>06</v>
          </cell>
          <cell r="V849" t="str">
            <v>85269200</v>
          </cell>
          <cell r="W849" t="str">
            <v>DE</v>
          </cell>
          <cell r="X849" t="str">
            <v>C</v>
          </cell>
          <cell r="Y849" t="str">
            <v>607</v>
          </cell>
          <cell r="Z849" t="str">
            <v>EA</v>
          </cell>
          <cell r="AA849">
            <v>1</v>
          </cell>
          <cell r="AB849" t="str">
            <v>072 X 036 X 093</v>
          </cell>
          <cell r="AE849" t="str">
            <v>STK</v>
          </cell>
          <cell r="AF849">
            <v>1</v>
          </cell>
          <cell r="AG849">
            <v>19</v>
          </cell>
          <cell r="AH849">
            <v>1</v>
          </cell>
          <cell r="AI849" t="str">
            <v>STK</v>
          </cell>
          <cell r="AJ849" t="str">
            <v>PEHA Elektro GmbH &amp; Co. KG</v>
          </cell>
          <cell r="AK849" t="str">
            <v>PEHA Elektro GmbH &amp; Co. KG</v>
          </cell>
        </row>
        <row r="850">
          <cell r="C850" t="str">
            <v>D 20.441.02 FU-S</v>
          </cell>
          <cell r="D850" t="str">
            <v>4851</v>
          </cell>
          <cell r="E850" t="str">
            <v>15</v>
          </cell>
          <cell r="F850" t="str">
            <v>2</v>
          </cell>
          <cell r="G850" t="str">
            <v>01</v>
          </cell>
          <cell r="H850" t="str">
            <v>02</v>
          </cell>
          <cell r="I850" t="str">
            <v>2</v>
          </cell>
          <cell r="J850">
            <v>1</v>
          </cell>
          <cell r="K850">
            <v>0.06</v>
          </cell>
          <cell r="L850">
            <v>5.8999999999999997E-2</v>
          </cell>
          <cell r="M850" t="str">
            <v>KG</v>
          </cell>
          <cell r="N850">
            <v>0</v>
          </cell>
          <cell r="P850" t="str">
            <v>22325323242F342U82</v>
          </cell>
          <cell r="Q850" t="str">
            <v>4010105338324</v>
          </cell>
          <cell r="R850" t="str">
            <v>4</v>
          </cell>
          <cell r="S850" t="str">
            <v>225</v>
          </cell>
          <cell r="T850" t="str">
            <v>06</v>
          </cell>
          <cell r="V850" t="str">
            <v>85269200</v>
          </cell>
          <cell r="W850" t="str">
            <v>DE</v>
          </cell>
          <cell r="X850" t="str">
            <v>W</v>
          </cell>
          <cell r="Y850" t="str">
            <v>607</v>
          </cell>
          <cell r="Z850" t="str">
            <v>EA</v>
          </cell>
          <cell r="AA850">
            <v>1</v>
          </cell>
          <cell r="AB850" t="str">
            <v>95 X 70 X 40</v>
          </cell>
          <cell r="AE850" t="str">
            <v>STK</v>
          </cell>
          <cell r="AF850">
            <v>1</v>
          </cell>
          <cell r="AG850">
            <v>19</v>
          </cell>
          <cell r="AH850">
            <v>1</v>
          </cell>
          <cell r="AI850" t="str">
            <v>STK</v>
          </cell>
          <cell r="AJ850" t="str">
            <v>PEHA Elektro GmbH &amp; Co. KG</v>
          </cell>
          <cell r="AK850" t="str">
            <v>PEHA Elektro GmbH &amp; Co. KG</v>
          </cell>
        </row>
        <row r="851">
          <cell r="C851" t="str">
            <v>D 20.441.21 FU-S</v>
          </cell>
          <cell r="D851" t="str">
            <v>4851</v>
          </cell>
          <cell r="E851" t="str">
            <v>15</v>
          </cell>
          <cell r="F851" t="str">
            <v>2</v>
          </cell>
          <cell r="G851" t="str">
            <v>02</v>
          </cell>
          <cell r="H851" t="str">
            <v>02</v>
          </cell>
          <cell r="I851" t="str">
            <v>2</v>
          </cell>
          <cell r="J851">
            <v>1</v>
          </cell>
          <cell r="K851">
            <v>0.06</v>
          </cell>
          <cell r="L851">
            <v>5.8999999999999997E-2</v>
          </cell>
          <cell r="M851" t="str">
            <v>KG</v>
          </cell>
          <cell r="N851">
            <v>0</v>
          </cell>
          <cell r="P851" t="str">
            <v>22325323242F342U82</v>
          </cell>
          <cell r="Q851" t="str">
            <v>4010105338331</v>
          </cell>
          <cell r="R851" t="str">
            <v>4</v>
          </cell>
          <cell r="S851" t="str">
            <v>225</v>
          </cell>
          <cell r="T851" t="str">
            <v>06</v>
          </cell>
          <cell r="V851" t="str">
            <v>85269200</v>
          </cell>
          <cell r="W851" t="str">
            <v>DE</v>
          </cell>
          <cell r="X851" t="str">
            <v>W</v>
          </cell>
          <cell r="Y851" t="str">
            <v>607</v>
          </cell>
          <cell r="Z851" t="str">
            <v>EA</v>
          </cell>
          <cell r="AA851">
            <v>1</v>
          </cell>
          <cell r="AB851" t="str">
            <v>072 X 036 X 093</v>
          </cell>
          <cell r="AE851" t="str">
            <v>STK</v>
          </cell>
          <cell r="AF851">
            <v>1</v>
          </cell>
          <cell r="AG851">
            <v>19</v>
          </cell>
          <cell r="AH851">
            <v>1</v>
          </cell>
          <cell r="AI851" t="str">
            <v>STK</v>
          </cell>
          <cell r="AJ851" t="str">
            <v>PEHA Elektro GmbH &amp; Co. KG</v>
          </cell>
          <cell r="AK851" t="str">
            <v>PEHA Elektro GmbH &amp; Co. KG</v>
          </cell>
        </row>
        <row r="852">
          <cell r="C852" t="str">
            <v>D 20.441.70 FU-S</v>
          </cell>
          <cell r="D852" t="str">
            <v>4851</v>
          </cell>
          <cell r="E852" t="str">
            <v>15</v>
          </cell>
          <cell r="F852" t="str">
            <v>2</v>
          </cell>
          <cell r="G852" t="str">
            <v>01</v>
          </cell>
          <cell r="H852" t="str">
            <v>02</v>
          </cell>
          <cell r="I852" t="str">
            <v>2</v>
          </cell>
          <cell r="J852">
            <v>1</v>
          </cell>
          <cell r="K852">
            <v>0.06</v>
          </cell>
          <cell r="L852">
            <v>5.8999999999999997E-2</v>
          </cell>
          <cell r="M852" t="str">
            <v>KG</v>
          </cell>
          <cell r="N852">
            <v>0</v>
          </cell>
          <cell r="P852" t="str">
            <v>22325323242F342U82</v>
          </cell>
          <cell r="Q852" t="str">
            <v>4010105338348</v>
          </cell>
          <cell r="R852" t="str">
            <v>4</v>
          </cell>
          <cell r="S852" t="str">
            <v>225</v>
          </cell>
          <cell r="T852" t="str">
            <v>06</v>
          </cell>
          <cell r="V852" t="str">
            <v>85269200</v>
          </cell>
          <cell r="W852" t="str">
            <v>DE</v>
          </cell>
          <cell r="X852" t="str">
            <v>C</v>
          </cell>
          <cell r="Y852" t="str">
            <v>607</v>
          </cell>
          <cell r="Z852" t="str">
            <v>EA</v>
          </cell>
          <cell r="AA852">
            <v>1</v>
          </cell>
          <cell r="AB852" t="str">
            <v>95 X 70 X 40</v>
          </cell>
          <cell r="AE852" t="str">
            <v>STK</v>
          </cell>
          <cell r="AF852">
            <v>1</v>
          </cell>
          <cell r="AG852">
            <v>19</v>
          </cell>
          <cell r="AH852">
            <v>1</v>
          </cell>
          <cell r="AI852" t="str">
            <v>STK</v>
          </cell>
          <cell r="AJ852" t="str">
            <v>PEHA Elektro GmbH &amp; Co. KG</v>
          </cell>
          <cell r="AK852" t="str">
            <v>PEHA Elektro GmbH &amp; Co. KG</v>
          </cell>
        </row>
        <row r="853">
          <cell r="C853" t="str">
            <v>D 20.443.02 FU-S</v>
          </cell>
          <cell r="D853" t="str">
            <v>4851</v>
          </cell>
          <cell r="E853" t="str">
            <v>15</v>
          </cell>
          <cell r="F853" t="str">
            <v>2</v>
          </cell>
          <cell r="G853" t="str">
            <v>01</v>
          </cell>
          <cell r="H853" t="str">
            <v>02</v>
          </cell>
          <cell r="I853" t="str">
            <v>2</v>
          </cell>
          <cell r="J853">
            <v>1</v>
          </cell>
          <cell r="K853">
            <v>0.06</v>
          </cell>
          <cell r="L853">
            <v>5.8999999999999997E-2</v>
          </cell>
          <cell r="M853" t="str">
            <v>KG</v>
          </cell>
          <cell r="N853">
            <v>0</v>
          </cell>
          <cell r="P853" t="str">
            <v>22325323242F342U82</v>
          </cell>
          <cell r="Q853" t="str">
            <v>4010105338355</v>
          </cell>
          <cell r="R853" t="str">
            <v>4</v>
          </cell>
          <cell r="S853" t="str">
            <v>225</v>
          </cell>
          <cell r="T853" t="str">
            <v>06</v>
          </cell>
          <cell r="V853" t="str">
            <v>85269200</v>
          </cell>
          <cell r="W853" t="str">
            <v>DE</v>
          </cell>
          <cell r="X853" t="str">
            <v>C</v>
          </cell>
          <cell r="Y853" t="str">
            <v>607</v>
          </cell>
          <cell r="Z853" t="str">
            <v>EA</v>
          </cell>
          <cell r="AA853">
            <v>1</v>
          </cell>
          <cell r="AB853" t="str">
            <v>95 X 70 X 40</v>
          </cell>
          <cell r="AE853" t="str">
            <v>STK</v>
          </cell>
          <cell r="AF853">
            <v>1</v>
          </cell>
          <cell r="AG853">
            <v>19</v>
          </cell>
          <cell r="AH853">
            <v>1</v>
          </cell>
          <cell r="AI853" t="str">
            <v>STK</v>
          </cell>
          <cell r="AJ853" t="str">
            <v>PEHA Elektro GmbH &amp; Co. KG</v>
          </cell>
          <cell r="AK853" t="str">
            <v>PEHA Elektro GmbH &amp; Co. KG</v>
          </cell>
        </row>
        <row r="854">
          <cell r="C854" t="str">
            <v>D 20.443.21 FU-S</v>
          </cell>
          <cell r="D854" t="str">
            <v>4851</v>
          </cell>
          <cell r="E854" t="str">
            <v>15</v>
          </cell>
          <cell r="F854" t="str">
            <v>2</v>
          </cell>
          <cell r="G854" t="str">
            <v>02</v>
          </cell>
          <cell r="H854" t="str">
            <v>02</v>
          </cell>
          <cell r="I854" t="str">
            <v>2</v>
          </cell>
          <cell r="J854">
            <v>1</v>
          </cell>
          <cell r="K854">
            <v>0.06</v>
          </cell>
          <cell r="L854">
            <v>5.8999999999999997E-2</v>
          </cell>
          <cell r="M854" t="str">
            <v>KG</v>
          </cell>
          <cell r="N854">
            <v>0</v>
          </cell>
          <cell r="P854" t="str">
            <v>22325323242F342U82</v>
          </cell>
          <cell r="Q854" t="str">
            <v>4010105338362</v>
          </cell>
          <cell r="R854" t="str">
            <v>4</v>
          </cell>
          <cell r="S854" t="str">
            <v>225</v>
          </cell>
          <cell r="T854" t="str">
            <v>06</v>
          </cell>
          <cell r="V854" t="str">
            <v>85269200</v>
          </cell>
          <cell r="W854" t="str">
            <v>DE</v>
          </cell>
          <cell r="X854" t="str">
            <v>W</v>
          </cell>
          <cell r="Y854" t="str">
            <v>607</v>
          </cell>
          <cell r="Z854" t="str">
            <v>EA</v>
          </cell>
          <cell r="AA854">
            <v>1</v>
          </cell>
          <cell r="AB854" t="str">
            <v>072 X 036 X 093</v>
          </cell>
          <cell r="AE854" t="str">
            <v>STK</v>
          </cell>
          <cell r="AF854">
            <v>1</v>
          </cell>
          <cell r="AG854">
            <v>19</v>
          </cell>
          <cell r="AH854">
            <v>1</v>
          </cell>
          <cell r="AI854" t="str">
            <v>STK</v>
          </cell>
          <cell r="AJ854" t="str">
            <v>PEHA Elektro GmbH &amp; Co. KG</v>
          </cell>
          <cell r="AK854" t="str">
            <v>PEHA Elektro GmbH &amp; Co. KG</v>
          </cell>
        </row>
        <row r="855">
          <cell r="C855" t="str">
            <v>D 20.443.70 FU-S</v>
          </cell>
          <cell r="D855" t="str">
            <v>4851</v>
          </cell>
          <cell r="E855" t="str">
            <v>15</v>
          </cell>
          <cell r="F855" t="str">
            <v>2</v>
          </cell>
          <cell r="G855" t="str">
            <v>01</v>
          </cell>
          <cell r="H855" t="str">
            <v>02</v>
          </cell>
          <cell r="I855" t="str">
            <v>2</v>
          </cell>
          <cell r="J855">
            <v>1</v>
          </cell>
          <cell r="K855">
            <v>5.0999999999999997E-2</v>
          </cell>
          <cell r="L855">
            <v>5.0999999999999997E-2</v>
          </cell>
          <cell r="M855" t="str">
            <v>KG</v>
          </cell>
          <cell r="N855">
            <v>0</v>
          </cell>
          <cell r="P855" t="str">
            <v>22325323242F342U82</v>
          </cell>
          <cell r="Q855" t="str">
            <v>4010105338379</v>
          </cell>
          <cell r="R855" t="str">
            <v>4</v>
          </cell>
          <cell r="S855" t="str">
            <v>225</v>
          </cell>
          <cell r="T855" t="str">
            <v>06</v>
          </cell>
          <cell r="V855" t="str">
            <v>85269200</v>
          </cell>
          <cell r="W855" t="str">
            <v>DE</v>
          </cell>
          <cell r="X855" t="str">
            <v>C</v>
          </cell>
          <cell r="Y855" t="str">
            <v>607</v>
          </cell>
          <cell r="Z855" t="str">
            <v>EA</v>
          </cell>
          <cell r="AA855">
            <v>1</v>
          </cell>
          <cell r="AB855" t="str">
            <v>72 X 36 X 93</v>
          </cell>
          <cell r="AE855" t="str">
            <v>STK</v>
          </cell>
          <cell r="AF855">
            <v>1</v>
          </cell>
          <cell r="AG855">
            <v>19</v>
          </cell>
          <cell r="AH855">
            <v>1</v>
          </cell>
          <cell r="AI855" t="str">
            <v>STK</v>
          </cell>
          <cell r="AJ855" t="str">
            <v>PEHA Elektro GmbH &amp; Co. KG</v>
          </cell>
          <cell r="AK855" t="str">
            <v>PEHA Elektro GmbH &amp; Co. KG</v>
          </cell>
        </row>
        <row r="856">
          <cell r="C856" t="str">
            <v>D 20.441.02 FU-S JR</v>
          </cell>
          <cell r="D856" t="str">
            <v>4851</v>
          </cell>
          <cell r="E856" t="str">
            <v>15</v>
          </cell>
          <cell r="F856" t="str">
            <v>1</v>
          </cell>
          <cell r="G856" t="str">
            <v>10</v>
          </cell>
          <cell r="H856" t="str">
            <v>10</v>
          </cell>
          <cell r="I856" t="str">
            <v>2</v>
          </cell>
          <cell r="J856">
            <v>1</v>
          </cell>
          <cell r="K856">
            <v>5.0999999999999997E-2</v>
          </cell>
          <cell r="L856">
            <v>5.0999999999999997E-2</v>
          </cell>
          <cell r="M856" t="str">
            <v>KG</v>
          </cell>
          <cell r="N856">
            <v>0</v>
          </cell>
          <cell r="P856" t="str">
            <v>22325323242F342U82</v>
          </cell>
          <cell r="Q856" t="str">
            <v>4010105338386</v>
          </cell>
          <cell r="R856" t="str">
            <v>4</v>
          </cell>
          <cell r="S856" t="str">
            <v>225</v>
          </cell>
          <cell r="T856" t="str">
            <v>06</v>
          </cell>
          <cell r="V856" t="str">
            <v>85269200</v>
          </cell>
          <cell r="W856" t="str">
            <v>DE</v>
          </cell>
          <cell r="X856" t="str">
            <v>C</v>
          </cell>
          <cell r="Y856" t="str">
            <v>607</v>
          </cell>
          <cell r="Z856" t="str">
            <v>EA</v>
          </cell>
          <cell r="AA856">
            <v>1</v>
          </cell>
          <cell r="AB856" t="str">
            <v>072 X 036 X 093</v>
          </cell>
          <cell r="AE856" t="str">
            <v>STK</v>
          </cell>
          <cell r="AF856">
            <v>1</v>
          </cell>
          <cell r="AG856">
            <v>19</v>
          </cell>
          <cell r="AH856">
            <v>1</v>
          </cell>
          <cell r="AI856" t="str">
            <v>STK</v>
          </cell>
          <cell r="AJ856" t="str">
            <v>PEHA Elektro GmbH &amp; Co. KG</v>
          </cell>
          <cell r="AK856" t="str">
            <v>PEHA Elektro GmbH &amp; Co. KG</v>
          </cell>
        </row>
        <row r="857">
          <cell r="C857" t="str">
            <v>D 20.441.21 FU-S JR</v>
          </cell>
          <cell r="D857" t="str">
            <v>4851</v>
          </cell>
          <cell r="E857" t="str">
            <v>15</v>
          </cell>
          <cell r="F857" t="str">
            <v>2</v>
          </cell>
          <cell r="G857" t="str">
            <v>02</v>
          </cell>
          <cell r="H857" t="str">
            <v>02</v>
          </cell>
          <cell r="I857" t="str">
            <v>2</v>
          </cell>
          <cell r="J857">
            <v>1</v>
          </cell>
          <cell r="K857">
            <v>5.0999999999999997E-2</v>
          </cell>
          <cell r="L857">
            <v>5.0999999999999997E-2</v>
          </cell>
          <cell r="M857" t="str">
            <v>KG</v>
          </cell>
          <cell r="N857">
            <v>0</v>
          </cell>
          <cell r="P857" t="str">
            <v>22325323242F342U82</v>
          </cell>
          <cell r="Q857" t="str">
            <v>4010105338393</v>
          </cell>
          <cell r="R857" t="str">
            <v>4</v>
          </cell>
          <cell r="S857" t="str">
            <v>225</v>
          </cell>
          <cell r="T857" t="str">
            <v>06</v>
          </cell>
          <cell r="V857" t="str">
            <v>85269200</v>
          </cell>
          <cell r="W857" t="str">
            <v>DE</v>
          </cell>
          <cell r="X857" t="str">
            <v>C</v>
          </cell>
          <cell r="Y857" t="str">
            <v>607</v>
          </cell>
          <cell r="Z857" t="str">
            <v>EA</v>
          </cell>
          <cell r="AA857">
            <v>1</v>
          </cell>
          <cell r="AB857" t="str">
            <v>072 X 036 X 093</v>
          </cell>
          <cell r="AE857" t="str">
            <v>STK</v>
          </cell>
          <cell r="AF857">
            <v>1</v>
          </cell>
          <cell r="AG857">
            <v>19</v>
          </cell>
          <cell r="AH857">
            <v>1</v>
          </cell>
          <cell r="AI857" t="str">
            <v>STK</v>
          </cell>
          <cell r="AJ857" t="str">
            <v>PEHA Elektro GmbH &amp; Co. KG</v>
          </cell>
          <cell r="AK857" t="str">
            <v>PEHA Elektro GmbH &amp; Co. KG</v>
          </cell>
        </row>
        <row r="858">
          <cell r="C858" t="str">
            <v>D 20.441.70 FU-S JR</v>
          </cell>
          <cell r="D858" t="str">
            <v>4851</v>
          </cell>
          <cell r="E858" t="str">
            <v>15</v>
          </cell>
          <cell r="F858" t="str">
            <v>1</v>
          </cell>
          <cell r="G858" t="str">
            <v>10</v>
          </cell>
          <cell r="H858" t="str">
            <v>10</v>
          </cell>
          <cell r="I858" t="str">
            <v>2</v>
          </cell>
          <cell r="J858">
            <v>1</v>
          </cell>
          <cell r="K858">
            <v>5.0999999999999997E-2</v>
          </cell>
          <cell r="L858">
            <v>5.0999999999999997E-2</v>
          </cell>
          <cell r="M858" t="str">
            <v>KG</v>
          </cell>
          <cell r="N858">
            <v>0</v>
          </cell>
          <cell r="P858" t="str">
            <v>22325323242F342U82</v>
          </cell>
          <cell r="Q858" t="str">
            <v>4010105338409</v>
          </cell>
          <cell r="R858" t="str">
            <v>4</v>
          </cell>
          <cell r="S858" t="str">
            <v>225</v>
          </cell>
          <cell r="T858" t="str">
            <v>06</v>
          </cell>
          <cell r="V858" t="str">
            <v>85269200</v>
          </cell>
          <cell r="W858" t="str">
            <v>DE</v>
          </cell>
          <cell r="X858" t="str">
            <v>C</v>
          </cell>
          <cell r="Y858" t="str">
            <v>607</v>
          </cell>
          <cell r="Z858" t="str">
            <v>EA</v>
          </cell>
          <cell r="AA858">
            <v>1</v>
          </cell>
          <cell r="AB858" t="str">
            <v>072 X 036 X 093</v>
          </cell>
          <cell r="AE858" t="str">
            <v>STK</v>
          </cell>
          <cell r="AF858">
            <v>1</v>
          </cell>
          <cell r="AG858">
            <v>19</v>
          </cell>
          <cell r="AH858">
            <v>1</v>
          </cell>
          <cell r="AI858" t="str">
            <v>STK</v>
          </cell>
          <cell r="AJ858" t="str">
            <v>PEHA Elektro GmbH &amp; Co. KG</v>
          </cell>
          <cell r="AK858" t="str">
            <v>PEHA Elektro GmbH &amp; Co. KG</v>
          </cell>
        </row>
        <row r="859">
          <cell r="C859" t="str">
            <v>D 20.443.02 FU-S JR</v>
          </cell>
          <cell r="D859" t="str">
            <v>4851</v>
          </cell>
          <cell r="E859" t="str">
            <v>15</v>
          </cell>
          <cell r="F859" t="str">
            <v>1</v>
          </cell>
          <cell r="G859" t="str">
            <v>10</v>
          </cell>
          <cell r="H859" t="str">
            <v>10</v>
          </cell>
          <cell r="I859" t="str">
            <v>2</v>
          </cell>
          <cell r="J859">
            <v>1</v>
          </cell>
          <cell r="K859">
            <v>5.0999999999999997E-2</v>
          </cell>
          <cell r="L859">
            <v>5.0999999999999997E-2</v>
          </cell>
          <cell r="M859" t="str">
            <v>KG</v>
          </cell>
          <cell r="N859">
            <v>0</v>
          </cell>
          <cell r="P859" t="str">
            <v>22325323242F342U82</v>
          </cell>
          <cell r="Q859" t="str">
            <v>4010105338416</v>
          </cell>
          <cell r="R859" t="str">
            <v>4</v>
          </cell>
          <cell r="S859" t="str">
            <v>225</v>
          </cell>
          <cell r="T859" t="str">
            <v>06</v>
          </cell>
          <cell r="V859" t="str">
            <v>85269200</v>
          </cell>
          <cell r="W859" t="str">
            <v>DE</v>
          </cell>
          <cell r="X859" t="str">
            <v>C</v>
          </cell>
          <cell r="Y859" t="str">
            <v>607</v>
          </cell>
          <cell r="Z859" t="str">
            <v>EA</v>
          </cell>
          <cell r="AA859">
            <v>1</v>
          </cell>
          <cell r="AB859" t="str">
            <v>072 X 036 X 093</v>
          </cell>
          <cell r="AE859" t="str">
            <v>STK</v>
          </cell>
          <cell r="AF859">
            <v>1</v>
          </cell>
          <cell r="AG859">
            <v>19</v>
          </cell>
          <cell r="AH859">
            <v>1</v>
          </cell>
          <cell r="AI859" t="str">
            <v>STK</v>
          </cell>
          <cell r="AJ859" t="str">
            <v>PEHA Elektro GmbH &amp; Co. KG</v>
          </cell>
          <cell r="AK859" t="str">
            <v>PEHA Elektro GmbH &amp; Co. KG</v>
          </cell>
        </row>
        <row r="860">
          <cell r="C860" t="str">
            <v>D 20.441.022 FU-S</v>
          </cell>
          <cell r="D860" t="str">
            <v>4851</v>
          </cell>
          <cell r="E860" t="str">
            <v>15</v>
          </cell>
          <cell r="F860" t="str">
            <v>2</v>
          </cell>
          <cell r="G860" t="str">
            <v>02</v>
          </cell>
          <cell r="H860" t="str">
            <v>02</v>
          </cell>
          <cell r="I860" t="str">
            <v>2</v>
          </cell>
          <cell r="J860">
            <v>1</v>
          </cell>
          <cell r="K860">
            <v>5.0999999999999997E-2</v>
          </cell>
          <cell r="L860">
            <v>5.0999999999999997E-2</v>
          </cell>
          <cell r="M860" t="str">
            <v>KG</v>
          </cell>
          <cell r="N860">
            <v>0</v>
          </cell>
          <cell r="P860" t="str">
            <v>22325323242F342U82</v>
          </cell>
          <cell r="Q860" t="str">
            <v>4010105338447</v>
          </cell>
          <cell r="R860" t="str">
            <v>4</v>
          </cell>
          <cell r="S860" t="str">
            <v>225</v>
          </cell>
          <cell r="T860" t="str">
            <v>06</v>
          </cell>
          <cell r="V860" t="str">
            <v>85269200</v>
          </cell>
          <cell r="W860" t="str">
            <v>DE</v>
          </cell>
          <cell r="X860" t="str">
            <v>C</v>
          </cell>
          <cell r="Y860" t="str">
            <v>607</v>
          </cell>
          <cell r="Z860" t="str">
            <v>EA</v>
          </cell>
          <cell r="AA860">
            <v>1</v>
          </cell>
          <cell r="AB860" t="str">
            <v>072 X 036 X 093</v>
          </cell>
          <cell r="AE860" t="str">
            <v>STK</v>
          </cell>
          <cell r="AF860">
            <v>1</v>
          </cell>
          <cell r="AG860">
            <v>19</v>
          </cell>
          <cell r="AH860">
            <v>1</v>
          </cell>
          <cell r="AI860" t="str">
            <v>STK</v>
          </cell>
          <cell r="AJ860" t="str">
            <v>PEHA Elektro GmbH &amp; Co. KG</v>
          </cell>
          <cell r="AK860" t="str">
            <v>PEHA Elektro GmbH &amp; Co. KG</v>
          </cell>
        </row>
        <row r="861">
          <cell r="C861" t="str">
            <v>D 20.441.192 FU-S</v>
          </cell>
          <cell r="D861" t="str">
            <v>4851</v>
          </cell>
          <cell r="E861" t="str">
            <v>15</v>
          </cell>
          <cell r="F861" t="str">
            <v>2</v>
          </cell>
          <cell r="G861" t="str">
            <v>01</v>
          </cell>
          <cell r="H861" t="str">
            <v>02</v>
          </cell>
          <cell r="I861" t="str">
            <v>2</v>
          </cell>
          <cell r="J861">
            <v>1</v>
          </cell>
          <cell r="K861">
            <v>0.06</v>
          </cell>
          <cell r="L861">
            <v>5.8999999999999997E-2</v>
          </cell>
          <cell r="M861" t="str">
            <v>KG</v>
          </cell>
          <cell r="N861">
            <v>0</v>
          </cell>
          <cell r="P861" t="str">
            <v>22325323242F342U82</v>
          </cell>
          <cell r="Q861" t="str">
            <v>4010105338454</v>
          </cell>
          <cell r="R861" t="str">
            <v>4</v>
          </cell>
          <cell r="S861" t="str">
            <v>225</v>
          </cell>
          <cell r="T861" t="str">
            <v>06</v>
          </cell>
          <cell r="V861" t="str">
            <v>85269200</v>
          </cell>
          <cell r="W861" t="str">
            <v>DE</v>
          </cell>
          <cell r="X861" t="str">
            <v>W</v>
          </cell>
          <cell r="Y861" t="str">
            <v>607</v>
          </cell>
          <cell r="Z861" t="str">
            <v>EA</v>
          </cell>
          <cell r="AA861">
            <v>1</v>
          </cell>
          <cell r="AB861" t="str">
            <v>95 X 70 X 40</v>
          </cell>
          <cell r="AE861" t="str">
            <v>STK</v>
          </cell>
          <cell r="AF861">
            <v>1</v>
          </cell>
          <cell r="AG861">
            <v>19</v>
          </cell>
          <cell r="AH861">
            <v>1</v>
          </cell>
          <cell r="AI861" t="str">
            <v>STK</v>
          </cell>
          <cell r="AJ861" t="str">
            <v>PEHA Elektro GmbH &amp; Co. KG</v>
          </cell>
          <cell r="AK861" t="str">
            <v>PEHA Elektro GmbH &amp; Co. KG</v>
          </cell>
        </row>
        <row r="862">
          <cell r="C862" t="str">
            <v>D 20.441.702 FU-S</v>
          </cell>
          <cell r="D862" t="str">
            <v>4851</v>
          </cell>
          <cell r="E862" t="str">
            <v>15</v>
          </cell>
          <cell r="F862" t="str">
            <v>2</v>
          </cell>
          <cell r="G862" t="str">
            <v>01</v>
          </cell>
          <cell r="H862" t="str">
            <v>02</v>
          </cell>
          <cell r="I862" t="str">
            <v>2</v>
          </cell>
          <cell r="J862">
            <v>1</v>
          </cell>
          <cell r="K862">
            <v>0.06</v>
          </cell>
          <cell r="L862">
            <v>5.8999999999999997E-2</v>
          </cell>
          <cell r="M862" t="str">
            <v>KG</v>
          </cell>
          <cell r="N862">
            <v>0</v>
          </cell>
          <cell r="P862" t="str">
            <v>22325323242F342U82</v>
          </cell>
          <cell r="Q862" t="str">
            <v>4010105338461</v>
          </cell>
          <cell r="R862" t="str">
            <v>4</v>
          </cell>
          <cell r="S862" t="str">
            <v>225</v>
          </cell>
          <cell r="T862" t="str">
            <v>06</v>
          </cell>
          <cell r="V862" t="str">
            <v>85269200</v>
          </cell>
          <cell r="W862" t="str">
            <v>DE</v>
          </cell>
          <cell r="X862" t="str">
            <v>C</v>
          </cell>
          <cell r="Y862" t="str">
            <v>607</v>
          </cell>
          <cell r="Z862" t="str">
            <v>EA</v>
          </cell>
          <cell r="AA862">
            <v>1</v>
          </cell>
          <cell r="AB862" t="str">
            <v>95 X 70 X 40</v>
          </cell>
          <cell r="AE862" t="str">
            <v>STK</v>
          </cell>
          <cell r="AF862">
            <v>1</v>
          </cell>
          <cell r="AG862">
            <v>19</v>
          </cell>
          <cell r="AH862">
            <v>1</v>
          </cell>
          <cell r="AI862" t="str">
            <v>STK</v>
          </cell>
          <cell r="AJ862" t="str">
            <v>PEHA Elektro GmbH &amp; Co. KG</v>
          </cell>
          <cell r="AK862" t="str">
            <v>PEHA Elektro GmbH &amp; Co. KG</v>
          </cell>
        </row>
        <row r="863">
          <cell r="C863" t="str">
            <v>D 20.441.022 FU-S JR</v>
          </cell>
          <cell r="D863" t="str">
            <v>4851</v>
          </cell>
          <cell r="E863" t="str">
            <v>15</v>
          </cell>
          <cell r="F863" t="str">
            <v>2</v>
          </cell>
          <cell r="G863" t="str">
            <v>01</v>
          </cell>
          <cell r="H863" t="str">
            <v>02</v>
          </cell>
          <cell r="I863" t="str">
            <v>2</v>
          </cell>
          <cell r="J863">
            <v>1</v>
          </cell>
          <cell r="K863">
            <v>0.06</v>
          </cell>
          <cell r="L863">
            <v>5.8999999999999997E-2</v>
          </cell>
          <cell r="M863" t="str">
            <v>KG</v>
          </cell>
          <cell r="N863">
            <v>0</v>
          </cell>
          <cell r="P863" t="str">
            <v>22325323242F342U82</v>
          </cell>
          <cell r="Q863" t="str">
            <v>4010105338508</v>
          </cell>
          <cell r="R863" t="str">
            <v>4</v>
          </cell>
          <cell r="S863" t="str">
            <v>225</v>
          </cell>
          <cell r="T863" t="str">
            <v>06</v>
          </cell>
          <cell r="V863" t="str">
            <v>85269200</v>
          </cell>
          <cell r="W863" t="str">
            <v>DE</v>
          </cell>
          <cell r="X863" t="str">
            <v>C</v>
          </cell>
          <cell r="Y863" t="str">
            <v>607</v>
          </cell>
          <cell r="Z863" t="str">
            <v>EA</v>
          </cell>
          <cell r="AA863">
            <v>1</v>
          </cell>
          <cell r="AB863" t="str">
            <v>95 X 70 X 40</v>
          </cell>
          <cell r="AE863" t="str">
            <v>STK</v>
          </cell>
          <cell r="AF863">
            <v>1</v>
          </cell>
          <cell r="AG863">
            <v>19</v>
          </cell>
          <cell r="AH863">
            <v>1</v>
          </cell>
          <cell r="AI863" t="str">
            <v>STK</v>
          </cell>
          <cell r="AJ863" t="str">
            <v>PEHA Elektro GmbH &amp; Co. KG</v>
          </cell>
          <cell r="AK863" t="str">
            <v>PEHA Elektro GmbH &amp; Co. KG</v>
          </cell>
        </row>
        <row r="864">
          <cell r="C864" t="str">
            <v>D 20.441.192 FU-S JR</v>
          </cell>
          <cell r="D864" t="str">
            <v>4851</v>
          </cell>
          <cell r="E864" t="str">
            <v>15</v>
          </cell>
          <cell r="F864" t="str">
            <v>2</v>
          </cell>
          <cell r="G864" t="str">
            <v>02</v>
          </cell>
          <cell r="H864" t="str">
            <v>02</v>
          </cell>
          <cell r="I864" t="str">
            <v>2</v>
          </cell>
          <cell r="J864">
            <v>1</v>
          </cell>
          <cell r="K864">
            <v>0.06</v>
          </cell>
          <cell r="L864">
            <v>5.8999999999999997E-2</v>
          </cell>
          <cell r="M864" t="str">
            <v>KG</v>
          </cell>
          <cell r="N864">
            <v>0</v>
          </cell>
          <cell r="P864" t="str">
            <v>22325323242F342U82</v>
          </cell>
          <cell r="Q864" t="str">
            <v>4010105338515</v>
          </cell>
          <cell r="R864" t="str">
            <v>4</v>
          </cell>
          <cell r="S864" t="str">
            <v>225</v>
          </cell>
          <cell r="T864" t="str">
            <v>06</v>
          </cell>
          <cell r="V864" t="str">
            <v>85269200</v>
          </cell>
          <cell r="W864" t="str">
            <v>DE</v>
          </cell>
          <cell r="X864" t="str">
            <v>C</v>
          </cell>
          <cell r="Y864" t="str">
            <v>607</v>
          </cell>
          <cell r="Z864" t="str">
            <v>EA</v>
          </cell>
          <cell r="AA864">
            <v>1</v>
          </cell>
          <cell r="AB864" t="str">
            <v>072 X 036 X 093</v>
          </cell>
          <cell r="AE864" t="str">
            <v>STK</v>
          </cell>
          <cell r="AF864">
            <v>1</v>
          </cell>
          <cell r="AG864">
            <v>19</v>
          </cell>
          <cell r="AH864">
            <v>1</v>
          </cell>
          <cell r="AI864" t="str">
            <v>STK</v>
          </cell>
          <cell r="AJ864" t="str">
            <v>PEHA Elektro GmbH &amp; Co. KG</v>
          </cell>
          <cell r="AK864" t="str">
            <v>PEHA Elektro GmbH &amp; Co. KG</v>
          </cell>
        </row>
        <row r="865">
          <cell r="C865" t="str">
            <v>D 20.441.702 FU-S JR</v>
          </cell>
          <cell r="D865" t="str">
            <v>4851</v>
          </cell>
          <cell r="E865" t="str">
            <v>15</v>
          </cell>
          <cell r="F865" t="str">
            <v>1</v>
          </cell>
          <cell r="G865" t="str">
            <v>10</v>
          </cell>
          <cell r="H865" t="str">
            <v>10</v>
          </cell>
          <cell r="I865" t="str">
            <v>2</v>
          </cell>
          <cell r="J865">
            <v>1</v>
          </cell>
          <cell r="K865">
            <v>0.06</v>
          </cell>
          <cell r="L865">
            <v>5.8999999999999997E-2</v>
          </cell>
          <cell r="M865" t="str">
            <v>KG</v>
          </cell>
          <cell r="N865">
            <v>0</v>
          </cell>
          <cell r="P865" t="str">
            <v>22325323242F342U82</v>
          </cell>
          <cell r="Q865" t="str">
            <v>4010105338522</v>
          </cell>
          <cell r="R865" t="str">
            <v>4</v>
          </cell>
          <cell r="S865" t="str">
            <v>225</v>
          </cell>
          <cell r="T865" t="str">
            <v>06</v>
          </cell>
          <cell r="V865" t="str">
            <v>85269200</v>
          </cell>
          <cell r="W865" t="str">
            <v>DE</v>
          </cell>
          <cell r="X865" t="str">
            <v>C</v>
          </cell>
          <cell r="Y865" t="str">
            <v>607</v>
          </cell>
          <cell r="Z865" t="str">
            <v>EA</v>
          </cell>
          <cell r="AA865">
            <v>1</v>
          </cell>
          <cell r="AB865" t="str">
            <v>072 X 036 X 093</v>
          </cell>
          <cell r="AE865" t="str">
            <v>STK</v>
          </cell>
          <cell r="AF865">
            <v>1</v>
          </cell>
          <cell r="AG865">
            <v>19</v>
          </cell>
          <cell r="AH865">
            <v>1</v>
          </cell>
          <cell r="AI865" t="str">
            <v>STK</v>
          </cell>
          <cell r="AJ865" t="str">
            <v>PEHA Elektro GmbH &amp; Co. KG</v>
          </cell>
          <cell r="AK865" t="str">
            <v>PEHA Elektro GmbH &amp; Co. KG</v>
          </cell>
        </row>
        <row r="866">
          <cell r="C866" t="str">
            <v>D 480 FU-HS12</v>
          </cell>
          <cell r="D866" t="str">
            <v>4851</v>
          </cell>
          <cell r="E866" t="str">
            <v>15</v>
          </cell>
          <cell r="F866" t="str">
            <v>8</v>
          </cell>
          <cell r="G866" t="str">
            <v>08</v>
          </cell>
          <cell r="H866" t="str">
            <v>08</v>
          </cell>
          <cell r="I866" t="str">
            <v>8</v>
          </cell>
          <cell r="J866">
            <v>1</v>
          </cell>
          <cell r="K866">
            <v>0.06</v>
          </cell>
          <cell r="L866">
            <v>5.8999999999999997E-2</v>
          </cell>
          <cell r="M866" t="str">
            <v>KG</v>
          </cell>
          <cell r="N866">
            <v>0</v>
          </cell>
          <cell r="P866" t="str">
            <v>22325323242F342U82</v>
          </cell>
          <cell r="Q866" t="str">
            <v>4010105338812</v>
          </cell>
          <cell r="R866" t="str">
            <v>4</v>
          </cell>
          <cell r="S866" t="str">
            <v>225</v>
          </cell>
          <cell r="T866" t="str">
            <v>06</v>
          </cell>
          <cell r="V866" t="str">
            <v>85269200</v>
          </cell>
          <cell r="W866" t="str">
            <v>DE</v>
          </cell>
          <cell r="X866" t="str">
            <v>C</v>
          </cell>
          <cell r="Y866" t="str">
            <v>A78</v>
          </cell>
          <cell r="Z866" t="str">
            <v>EA</v>
          </cell>
          <cell r="AA866">
            <v>1</v>
          </cell>
          <cell r="AB866" t="str">
            <v>072 X 036 X 093</v>
          </cell>
          <cell r="AE866" t="str">
            <v>STK</v>
          </cell>
          <cell r="AF866">
            <v>1</v>
          </cell>
          <cell r="AG866">
            <v>19</v>
          </cell>
          <cell r="AH866">
            <v>1</v>
          </cell>
          <cell r="AI866" t="str">
            <v>STK</v>
          </cell>
          <cell r="AJ866" t="str">
            <v>PEHA Elektro GmbH &amp; Co. KG</v>
          </cell>
          <cell r="AK866" t="str">
            <v>PEHA Elektro GmbH &amp; Co. KG</v>
          </cell>
        </row>
        <row r="867">
          <cell r="C867" t="str">
            <v>D 80.441 FU-S W</v>
          </cell>
          <cell r="D867" t="str">
            <v>4851</v>
          </cell>
          <cell r="E867" t="str">
            <v>15</v>
          </cell>
          <cell r="F867" t="str">
            <v>1</v>
          </cell>
          <cell r="G867" t="str">
            <v>01</v>
          </cell>
          <cell r="H867" t="str">
            <v>01</v>
          </cell>
          <cell r="I867" t="str">
            <v>1</v>
          </cell>
          <cell r="J867">
            <v>1</v>
          </cell>
          <cell r="K867">
            <v>6.6000000000000003E-2</v>
          </cell>
          <cell r="L867">
            <v>6.6000000000000003E-2</v>
          </cell>
          <cell r="M867" t="str">
            <v>KG</v>
          </cell>
          <cell r="N867">
            <v>0</v>
          </cell>
          <cell r="P867" t="str">
            <v>22325323242F342U82</v>
          </cell>
          <cell r="Q867" t="str">
            <v>4010105338911</v>
          </cell>
          <cell r="R867" t="str">
            <v>4</v>
          </cell>
          <cell r="S867" t="str">
            <v>225</v>
          </cell>
          <cell r="T867" t="str">
            <v>06</v>
          </cell>
          <cell r="V867" t="str">
            <v>85269200</v>
          </cell>
          <cell r="W867" t="str">
            <v>DE</v>
          </cell>
          <cell r="X867" t="str">
            <v>W</v>
          </cell>
          <cell r="Y867" t="str">
            <v>A78</v>
          </cell>
          <cell r="Z867" t="str">
            <v>EA</v>
          </cell>
          <cell r="AA867">
            <v>1</v>
          </cell>
          <cell r="AB867" t="str">
            <v>072 X 036 X 093</v>
          </cell>
          <cell r="AE867" t="str">
            <v>STK</v>
          </cell>
          <cell r="AF867">
            <v>1</v>
          </cell>
          <cell r="AG867">
            <v>19</v>
          </cell>
          <cell r="AH867">
            <v>1</v>
          </cell>
          <cell r="AI867" t="str">
            <v>STK</v>
          </cell>
          <cell r="AJ867" t="str">
            <v>PEHA Elektro GmbH &amp; Co. KG</v>
          </cell>
          <cell r="AK867" t="str">
            <v>PEHA Elektro GmbH &amp; Co. KG</v>
          </cell>
        </row>
        <row r="868">
          <cell r="C868" t="str">
            <v>D 80.441.02 FU-S</v>
          </cell>
          <cell r="D868" t="str">
            <v>4851</v>
          </cell>
          <cell r="E868" t="str">
            <v>15</v>
          </cell>
          <cell r="F868" t="str">
            <v>1</v>
          </cell>
          <cell r="G868" t="str">
            <v>01</v>
          </cell>
          <cell r="H868" t="str">
            <v>01</v>
          </cell>
          <cell r="I868" t="str">
            <v>1</v>
          </cell>
          <cell r="J868">
            <v>1</v>
          </cell>
          <cell r="K868">
            <v>0.06</v>
          </cell>
          <cell r="L868">
            <v>5.8999999999999997E-2</v>
          </cell>
          <cell r="M868" t="str">
            <v>KG</v>
          </cell>
          <cell r="N868">
            <v>0</v>
          </cell>
          <cell r="P868" t="str">
            <v>22325323242F342U82</v>
          </cell>
          <cell r="Q868" t="str">
            <v>4010105339017</v>
          </cell>
          <cell r="R868" t="str">
            <v>4</v>
          </cell>
          <cell r="S868" t="str">
            <v>225</v>
          </cell>
          <cell r="T868" t="str">
            <v>06</v>
          </cell>
          <cell r="V868" t="str">
            <v>85269200</v>
          </cell>
          <cell r="W868" t="str">
            <v>DE</v>
          </cell>
          <cell r="X868" t="str">
            <v>W</v>
          </cell>
          <cell r="Y868" t="str">
            <v>A78</v>
          </cell>
          <cell r="Z868" t="str">
            <v>EA</v>
          </cell>
          <cell r="AA868">
            <v>1</v>
          </cell>
          <cell r="AB868" t="str">
            <v>95 X 70 X 40</v>
          </cell>
          <cell r="AE868" t="str">
            <v>STK</v>
          </cell>
          <cell r="AF868">
            <v>1</v>
          </cell>
          <cell r="AG868">
            <v>19</v>
          </cell>
          <cell r="AH868">
            <v>1</v>
          </cell>
          <cell r="AI868" t="str">
            <v>STK</v>
          </cell>
          <cell r="AJ868" t="str">
            <v>PEHA Elektro GmbH &amp; Co. KG</v>
          </cell>
          <cell r="AK868" t="str">
            <v>PEHA Elektro GmbH &amp; Co. KG</v>
          </cell>
        </row>
        <row r="869">
          <cell r="C869" t="str">
            <v>D 80.443 FU-S W</v>
          </cell>
          <cell r="D869" t="str">
            <v>4851</v>
          </cell>
          <cell r="E869" t="str">
            <v>15</v>
          </cell>
          <cell r="F869" t="str">
            <v>1</v>
          </cell>
          <cell r="G869" t="str">
            <v>01</v>
          </cell>
          <cell r="H869" t="str">
            <v>01</v>
          </cell>
          <cell r="I869" t="str">
            <v>1</v>
          </cell>
          <cell r="J869">
            <v>1</v>
          </cell>
          <cell r="K869">
            <v>7.0000000000000007E-2</v>
          </cell>
          <cell r="L869">
            <v>6.9000000000000006E-2</v>
          </cell>
          <cell r="M869" t="str">
            <v>KG</v>
          </cell>
          <cell r="N869">
            <v>0</v>
          </cell>
          <cell r="P869" t="str">
            <v>22325323242F342U82</v>
          </cell>
          <cell r="Q869" t="str">
            <v>4010105339116</v>
          </cell>
          <cell r="R869" t="str">
            <v>4</v>
          </cell>
          <cell r="S869" t="str">
            <v>225</v>
          </cell>
          <cell r="T869" t="str">
            <v>06</v>
          </cell>
          <cell r="V869" t="str">
            <v>85269200</v>
          </cell>
          <cell r="W869" t="str">
            <v>DE</v>
          </cell>
          <cell r="X869" t="str">
            <v>W</v>
          </cell>
          <cell r="Y869" t="str">
            <v>A78</v>
          </cell>
          <cell r="Z869" t="str">
            <v>EA</v>
          </cell>
          <cell r="AA869">
            <v>1</v>
          </cell>
          <cell r="AB869" t="str">
            <v>072 X 036 X 093</v>
          </cell>
          <cell r="AE869" t="str">
            <v>STK</v>
          </cell>
          <cell r="AF869">
            <v>1</v>
          </cell>
          <cell r="AG869">
            <v>19</v>
          </cell>
          <cell r="AH869">
            <v>1</v>
          </cell>
          <cell r="AI869" t="str">
            <v>STK</v>
          </cell>
          <cell r="AJ869" t="str">
            <v>PEHA Elektro GmbH &amp; Co. KG</v>
          </cell>
          <cell r="AK869" t="str">
            <v>PEHA Elektro GmbH &amp; Co. KG</v>
          </cell>
        </row>
        <row r="870">
          <cell r="C870" t="str">
            <v>D 80.443.02 FU-S</v>
          </cell>
          <cell r="D870" t="str">
            <v>4851</v>
          </cell>
          <cell r="E870" t="str">
            <v>15</v>
          </cell>
          <cell r="F870" t="str">
            <v>1</v>
          </cell>
          <cell r="G870" t="str">
            <v>01</v>
          </cell>
          <cell r="H870" t="str">
            <v>01</v>
          </cell>
          <cell r="I870" t="str">
            <v>1</v>
          </cell>
          <cell r="J870">
            <v>1</v>
          </cell>
          <cell r="K870">
            <v>6.9000000000000006E-2</v>
          </cell>
          <cell r="L870">
            <v>6.9000000000000006E-2</v>
          </cell>
          <cell r="M870" t="str">
            <v>KG</v>
          </cell>
          <cell r="N870">
            <v>0</v>
          </cell>
          <cell r="P870" t="str">
            <v>22325323242F342U82</v>
          </cell>
          <cell r="Q870" t="str">
            <v>4010105339215</v>
          </cell>
          <cell r="R870" t="str">
            <v>4</v>
          </cell>
          <cell r="S870" t="str">
            <v>225</v>
          </cell>
          <cell r="T870" t="str">
            <v>06</v>
          </cell>
          <cell r="V870" t="str">
            <v>85269200</v>
          </cell>
          <cell r="W870" t="str">
            <v>DE</v>
          </cell>
          <cell r="X870" t="str">
            <v>W</v>
          </cell>
          <cell r="Y870" t="str">
            <v>A78</v>
          </cell>
          <cell r="Z870" t="str">
            <v>EA</v>
          </cell>
          <cell r="AA870">
            <v>1</v>
          </cell>
          <cell r="AB870" t="str">
            <v>072 X 036 X 093</v>
          </cell>
          <cell r="AE870" t="str">
            <v>STK</v>
          </cell>
          <cell r="AF870">
            <v>1</v>
          </cell>
          <cell r="AG870">
            <v>19</v>
          </cell>
          <cell r="AH870">
            <v>1</v>
          </cell>
          <cell r="AI870" t="str">
            <v>STK</v>
          </cell>
          <cell r="AJ870" t="str">
            <v>PEHA Elektro GmbH &amp; Co. KG</v>
          </cell>
          <cell r="AK870" t="str">
            <v>PEHA Elektro GmbH &amp; Co. KG</v>
          </cell>
        </row>
        <row r="871">
          <cell r="C871" t="str">
            <v>D 480 FU-HS4</v>
          </cell>
          <cell r="D871" t="str">
            <v>4851</v>
          </cell>
          <cell r="E871" t="str">
            <v>15</v>
          </cell>
          <cell r="F871" t="str">
            <v>1</v>
          </cell>
          <cell r="G871" t="str">
            <v>01</v>
          </cell>
          <cell r="H871" t="str">
            <v>01</v>
          </cell>
          <cell r="I871" t="str">
            <v>1</v>
          </cell>
          <cell r="J871">
            <v>1</v>
          </cell>
          <cell r="K871">
            <v>0.08</v>
          </cell>
          <cell r="L871">
            <v>0.08</v>
          </cell>
          <cell r="M871" t="str">
            <v>KG</v>
          </cell>
          <cell r="N871">
            <v>0</v>
          </cell>
          <cell r="P871" t="str">
            <v>22325323242F342U82</v>
          </cell>
          <cell r="Q871" t="str">
            <v>4010105339314</v>
          </cell>
          <cell r="R871" t="str">
            <v>4</v>
          </cell>
          <cell r="S871" t="str">
            <v>225</v>
          </cell>
          <cell r="T871" t="str">
            <v>06</v>
          </cell>
          <cell r="V871" t="str">
            <v>85269200</v>
          </cell>
          <cell r="W871" t="str">
            <v>DE</v>
          </cell>
          <cell r="X871" t="str">
            <v>W</v>
          </cell>
          <cell r="Y871" t="str">
            <v>A78</v>
          </cell>
          <cell r="Z871" t="str">
            <v>EA</v>
          </cell>
          <cell r="AA871">
            <v>1</v>
          </cell>
          <cell r="AB871" t="str">
            <v>072 X 036 X 093</v>
          </cell>
          <cell r="AE871" t="str">
            <v>STK</v>
          </cell>
          <cell r="AF871">
            <v>1</v>
          </cell>
          <cell r="AG871">
            <v>19</v>
          </cell>
          <cell r="AH871">
            <v>1</v>
          </cell>
          <cell r="AI871" t="str">
            <v>STK</v>
          </cell>
          <cell r="AJ871" t="str">
            <v>PEHA Elektro GmbH &amp; Co. KG</v>
          </cell>
          <cell r="AK871" t="str">
            <v>PEHA Elektro GmbH &amp; Co. KG</v>
          </cell>
        </row>
        <row r="872">
          <cell r="C872" t="str">
            <v>D 481 FU-BE</v>
          </cell>
          <cell r="D872" t="str">
            <v>4851</v>
          </cell>
          <cell r="E872" t="str">
            <v>15</v>
          </cell>
          <cell r="F872" t="str">
            <v>1</v>
          </cell>
          <cell r="G872" t="str">
            <v>01</v>
          </cell>
          <cell r="H872" t="str">
            <v>01</v>
          </cell>
          <cell r="I872" t="str">
            <v>1</v>
          </cell>
          <cell r="J872">
            <v>30</v>
          </cell>
          <cell r="K872">
            <v>6.6000000000000003E-2</v>
          </cell>
          <cell r="L872">
            <v>6.6000000000000003E-2</v>
          </cell>
          <cell r="M872" t="str">
            <v>KG</v>
          </cell>
          <cell r="N872">
            <v>0</v>
          </cell>
          <cell r="P872" t="str">
            <v>22325323242F342U82</v>
          </cell>
          <cell r="Q872" t="str">
            <v>4010105339413</v>
          </cell>
          <cell r="R872" t="str">
            <v>4</v>
          </cell>
          <cell r="S872" t="str">
            <v>225</v>
          </cell>
          <cell r="T872" t="str">
            <v>06</v>
          </cell>
          <cell r="V872" t="str">
            <v>85269200</v>
          </cell>
          <cell r="W872" t="str">
            <v>DE</v>
          </cell>
          <cell r="X872" t="str">
            <v>W</v>
          </cell>
          <cell r="Y872" t="str">
            <v>A78</v>
          </cell>
          <cell r="Z872" t="str">
            <v>EA</v>
          </cell>
          <cell r="AA872">
            <v>1</v>
          </cell>
          <cell r="AE872" t="str">
            <v>STK</v>
          </cell>
          <cell r="AF872">
            <v>1</v>
          </cell>
          <cell r="AG872">
            <v>19</v>
          </cell>
          <cell r="AH872">
            <v>1</v>
          </cell>
          <cell r="AI872" t="str">
            <v>STK</v>
          </cell>
          <cell r="AJ872" t="str">
            <v>PEHA Elektro GmbH &amp; Co. KG</v>
          </cell>
          <cell r="AK872" t="str">
            <v>PEHA Elektro GmbH &amp; Co. KG</v>
          </cell>
        </row>
        <row r="873">
          <cell r="C873" t="str">
            <v>D 482 FU-BE</v>
          </cell>
          <cell r="D873" t="str">
            <v>4851</v>
          </cell>
          <cell r="E873" t="str">
            <v>15</v>
          </cell>
          <cell r="F873" t="str">
            <v>1</v>
          </cell>
          <cell r="G873" t="str">
            <v>01</v>
          </cell>
          <cell r="H873" t="str">
            <v>01</v>
          </cell>
          <cell r="I873" t="str">
            <v>1</v>
          </cell>
          <cell r="J873">
            <v>30</v>
          </cell>
          <cell r="K873">
            <v>0.06</v>
          </cell>
          <cell r="L873">
            <v>0.06</v>
          </cell>
          <cell r="M873" t="str">
            <v>KG</v>
          </cell>
          <cell r="N873">
            <v>0</v>
          </cell>
          <cell r="P873" t="str">
            <v>22325323242F342U82</v>
          </cell>
          <cell r="Q873" t="str">
            <v>4010105339512</v>
          </cell>
          <cell r="R873" t="str">
            <v>4</v>
          </cell>
          <cell r="S873" t="str">
            <v>225</v>
          </cell>
          <cell r="T873" t="str">
            <v>06</v>
          </cell>
          <cell r="V873" t="str">
            <v>85269200</v>
          </cell>
          <cell r="W873" t="str">
            <v>DE</v>
          </cell>
          <cell r="X873" t="str">
            <v>W</v>
          </cell>
          <cell r="Y873" t="str">
            <v>A78</v>
          </cell>
          <cell r="Z873" t="str">
            <v>EA</v>
          </cell>
          <cell r="AA873">
            <v>1</v>
          </cell>
          <cell r="AB873" t="str">
            <v>75 X 75 X 50</v>
          </cell>
          <cell r="AE873" t="str">
            <v>STK</v>
          </cell>
          <cell r="AF873">
            <v>1</v>
          </cell>
          <cell r="AG873">
            <v>19</v>
          </cell>
          <cell r="AH873">
            <v>1</v>
          </cell>
          <cell r="AI873" t="str">
            <v>STK</v>
          </cell>
          <cell r="AJ873" t="str">
            <v>PEHA Elektro GmbH &amp; Co. KG</v>
          </cell>
          <cell r="AK873" t="str">
            <v>PEHA Elektro GmbH &amp; Co. KG</v>
          </cell>
        </row>
        <row r="874">
          <cell r="C874" t="str">
            <v>D 481 FU-BE DAB</v>
          </cell>
          <cell r="D874" t="str">
            <v>4851</v>
          </cell>
          <cell r="E874" t="str">
            <v>15</v>
          </cell>
          <cell r="F874" t="str">
            <v>1</v>
          </cell>
          <cell r="G874" t="str">
            <v>01</v>
          </cell>
          <cell r="H874" t="str">
            <v>01</v>
          </cell>
          <cell r="I874" t="str">
            <v>1</v>
          </cell>
          <cell r="J874">
            <v>30</v>
          </cell>
          <cell r="K874">
            <v>7.8E-2</v>
          </cell>
          <cell r="L874">
            <v>7.8E-2</v>
          </cell>
          <cell r="M874" t="str">
            <v>KG</v>
          </cell>
          <cell r="N874">
            <v>0</v>
          </cell>
          <cell r="P874" t="str">
            <v>22325323242F342U82</v>
          </cell>
          <cell r="Q874" t="str">
            <v>4010105339611</v>
          </cell>
          <cell r="R874" t="str">
            <v>4</v>
          </cell>
          <cell r="S874" t="str">
            <v>225</v>
          </cell>
          <cell r="T874" t="str">
            <v>06</v>
          </cell>
          <cell r="V874" t="str">
            <v>85334090</v>
          </cell>
          <cell r="W874" t="str">
            <v>DE</v>
          </cell>
          <cell r="X874" t="str">
            <v>W</v>
          </cell>
          <cell r="Y874" t="str">
            <v>A78</v>
          </cell>
          <cell r="Z874" t="str">
            <v>EA</v>
          </cell>
          <cell r="AA874">
            <v>1</v>
          </cell>
          <cell r="AE874" t="str">
            <v>STK</v>
          </cell>
          <cell r="AF874">
            <v>1</v>
          </cell>
          <cell r="AG874">
            <v>19</v>
          </cell>
          <cell r="AH874">
            <v>1</v>
          </cell>
          <cell r="AI874" t="str">
            <v>STK</v>
          </cell>
          <cell r="AJ874" t="str">
            <v>PEHA Elektro GmbH &amp; Co. KG</v>
          </cell>
          <cell r="AK874" t="str">
            <v>PEHA Elektro GmbH &amp; Co. KG</v>
          </cell>
        </row>
        <row r="875">
          <cell r="C875" t="str">
            <v>D 4814 FU-TS ST</v>
          </cell>
          <cell r="D875" t="str">
            <v>4851</v>
          </cell>
          <cell r="E875" t="str">
            <v>15</v>
          </cell>
          <cell r="F875" t="str">
            <v>1</v>
          </cell>
          <cell r="G875" t="str">
            <v>01</v>
          </cell>
          <cell r="H875" t="str">
            <v>01</v>
          </cell>
          <cell r="I875" t="str">
            <v>1</v>
          </cell>
          <cell r="J875">
            <v>30</v>
          </cell>
          <cell r="K875">
            <v>0.02</v>
          </cell>
          <cell r="L875">
            <v>0.02</v>
          </cell>
          <cell r="M875" t="str">
            <v>KG</v>
          </cell>
          <cell r="N875">
            <v>0</v>
          </cell>
          <cell r="P875" t="str">
            <v>22325323242F342U82</v>
          </cell>
          <cell r="Q875" t="str">
            <v>4010105339918</v>
          </cell>
          <cell r="R875" t="str">
            <v>4</v>
          </cell>
          <cell r="S875" t="str">
            <v>225</v>
          </cell>
          <cell r="T875" t="str">
            <v>06</v>
          </cell>
          <cell r="V875" t="str">
            <v>91070000</v>
          </cell>
          <cell r="W875" t="str">
            <v>CZ</v>
          </cell>
          <cell r="X875" t="str">
            <v>C</v>
          </cell>
          <cell r="Y875" t="str">
            <v>A78</v>
          </cell>
          <cell r="Z875" t="str">
            <v>EA</v>
          </cell>
          <cell r="AA875">
            <v>1</v>
          </cell>
          <cell r="AE875" t="str">
            <v>STK</v>
          </cell>
          <cell r="AF875">
            <v>1</v>
          </cell>
          <cell r="AG875">
            <v>19</v>
          </cell>
          <cell r="AH875">
            <v>1</v>
          </cell>
          <cell r="AI875" t="str">
            <v>STK</v>
          </cell>
          <cell r="AJ875" t="str">
            <v>PEHA Elektro GmbH &amp; Co. KG</v>
          </cell>
          <cell r="AK875" t="str">
            <v>PEHA Elektro GmbH &amp; Co. KG</v>
          </cell>
        </row>
        <row r="876">
          <cell r="C876" t="str">
            <v>D 450/61.022 FU-BLS N</v>
          </cell>
          <cell r="D876" t="str">
            <v>4851</v>
          </cell>
          <cell r="E876" t="str">
            <v>15</v>
          </cell>
          <cell r="F876" t="str">
            <v>1</v>
          </cell>
          <cell r="G876" t="str">
            <v>01</v>
          </cell>
          <cell r="H876" t="str">
            <v>01</v>
          </cell>
          <cell r="I876" t="str">
            <v>1</v>
          </cell>
          <cell r="J876">
            <v>1</v>
          </cell>
          <cell r="K876">
            <v>8.3000000000000004E-2</v>
          </cell>
          <cell r="L876">
            <v>8.3000000000000004E-2</v>
          </cell>
          <cell r="M876" t="str">
            <v>KG</v>
          </cell>
          <cell r="N876">
            <v>0</v>
          </cell>
          <cell r="P876" t="str">
            <v>22325323242F262U61</v>
          </cell>
          <cell r="Q876" t="str">
            <v>4010105343861</v>
          </cell>
          <cell r="R876" t="str">
            <v>4</v>
          </cell>
          <cell r="S876" t="str">
            <v>225</v>
          </cell>
          <cell r="T876" t="str">
            <v>06</v>
          </cell>
          <cell r="V876" t="str">
            <v>85269200</v>
          </cell>
          <cell r="W876" t="str">
            <v>DE</v>
          </cell>
          <cell r="X876" t="str">
            <v>W</v>
          </cell>
          <cell r="Y876" t="str">
            <v>607</v>
          </cell>
          <cell r="Z876" t="str">
            <v>EA</v>
          </cell>
          <cell r="AA876">
            <v>1</v>
          </cell>
          <cell r="AB876" t="str">
            <v>075 X 075 X 075</v>
          </cell>
          <cell r="AE876" t="str">
            <v>STK</v>
          </cell>
          <cell r="AF876">
            <v>1</v>
          </cell>
          <cell r="AG876">
            <v>19</v>
          </cell>
          <cell r="AH876">
            <v>1</v>
          </cell>
          <cell r="AI876" t="str">
            <v>STK</v>
          </cell>
          <cell r="AJ876" t="str">
            <v>PEHA Elektro GmbH &amp; Co. KG</v>
          </cell>
          <cell r="AK876" t="str">
            <v>PEHA Elektro GmbH &amp; Co. KG</v>
          </cell>
        </row>
        <row r="877">
          <cell r="C877" t="str">
            <v>D 455/61.022 FU-BLS N</v>
          </cell>
          <cell r="D877" t="str">
            <v>4851</v>
          </cell>
          <cell r="E877" t="str">
            <v>15</v>
          </cell>
          <cell r="F877" t="str">
            <v>1</v>
          </cell>
          <cell r="G877" t="str">
            <v>01</v>
          </cell>
          <cell r="H877" t="str">
            <v>01</v>
          </cell>
          <cell r="I877" t="str">
            <v>1</v>
          </cell>
          <cell r="J877">
            <v>1</v>
          </cell>
          <cell r="K877">
            <v>0.08</v>
          </cell>
          <cell r="L877">
            <v>7.9000000000000001E-2</v>
          </cell>
          <cell r="M877" t="str">
            <v>KG</v>
          </cell>
          <cell r="N877">
            <v>0</v>
          </cell>
          <cell r="P877" t="str">
            <v>22325323242F262U61</v>
          </cell>
          <cell r="Q877" t="str">
            <v>4010105343885</v>
          </cell>
          <cell r="R877" t="str">
            <v>4</v>
          </cell>
          <cell r="S877" t="str">
            <v>225</v>
          </cell>
          <cell r="T877" t="str">
            <v>06</v>
          </cell>
          <cell r="V877" t="str">
            <v>85269200</v>
          </cell>
          <cell r="W877" t="str">
            <v>DE</v>
          </cell>
          <cell r="X877" t="str">
            <v>W</v>
          </cell>
          <cell r="Y877" t="str">
            <v>607</v>
          </cell>
          <cell r="Z877" t="str">
            <v>EA</v>
          </cell>
          <cell r="AA877">
            <v>1</v>
          </cell>
          <cell r="AB877" t="str">
            <v>75 X 75 X 75</v>
          </cell>
          <cell r="AE877" t="str">
            <v>STK</v>
          </cell>
          <cell r="AF877">
            <v>1</v>
          </cell>
          <cell r="AG877">
            <v>19</v>
          </cell>
          <cell r="AH877">
            <v>1</v>
          </cell>
          <cell r="AI877" t="str">
            <v>STK</v>
          </cell>
          <cell r="AJ877" t="str">
            <v>PEHA Elektro GmbH &amp; Co. KG</v>
          </cell>
          <cell r="AK877" t="str">
            <v>PEHA Elektro GmbH &amp; Co. KG</v>
          </cell>
        </row>
        <row r="878">
          <cell r="C878" t="str">
            <v>D 4571 FU-EP ST CH/FLEX</v>
          </cell>
          <cell r="D878" t="str">
            <v>4851</v>
          </cell>
          <cell r="E878" t="str">
            <v>15</v>
          </cell>
          <cell r="F878" t="str">
            <v>1</v>
          </cell>
          <cell r="G878" t="str">
            <v>02</v>
          </cell>
          <cell r="H878" t="str">
            <v>02</v>
          </cell>
          <cell r="I878" t="str">
            <v>2</v>
          </cell>
          <cell r="J878">
            <v>30</v>
          </cell>
          <cell r="K878">
            <v>0.08</v>
          </cell>
          <cell r="L878">
            <v>7.9000000000000001E-2</v>
          </cell>
          <cell r="M878" t="str">
            <v>KG</v>
          </cell>
          <cell r="N878">
            <v>0</v>
          </cell>
          <cell r="P878" t="str">
            <v>22325323242F262U57</v>
          </cell>
          <cell r="Q878" t="str">
            <v>4010105344318</v>
          </cell>
          <cell r="R878" t="str">
            <v>4</v>
          </cell>
          <cell r="S878" t="str">
            <v>225</v>
          </cell>
          <cell r="T878" t="str">
            <v>06</v>
          </cell>
          <cell r="U878" t="str">
            <v>20</v>
          </cell>
          <cell r="V878" t="str">
            <v>85366990</v>
          </cell>
          <cell r="W878" t="str">
            <v>DE</v>
          </cell>
          <cell r="X878" t="str">
            <v>C</v>
          </cell>
          <cell r="Y878" t="str">
            <v>607</v>
          </cell>
          <cell r="Z878" t="str">
            <v>EA</v>
          </cell>
          <cell r="AA878">
            <v>1</v>
          </cell>
          <cell r="AE878" t="str">
            <v>STK</v>
          </cell>
          <cell r="AF878">
            <v>1</v>
          </cell>
          <cell r="AG878">
            <v>19</v>
          </cell>
          <cell r="AH878">
            <v>1</v>
          </cell>
          <cell r="AI878" t="str">
            <v>STK</v>
          </cell>
          <cell r="AJ878" t="str">
            <v>PEHA Elektro GmbH &amp; Co. KG</v>
          </cell>
          <cell r="AK878" t="str">
            <v>PEHA Elektro GmbH &amp; Co. KG</v>
          </cell>
        </row>
        <row r="879">
          <cell r="C879" t="str">
            <v>C 4514 FU-T S ST/FLEX</v>
          </cell>
          <cell r="D879" t="str">
            <v>4851</v>
          </cell>
          <cell r="E879" t="str">
            <v>15</v>
          </cell>
          <cell r="F879" t="str">
            <v>1</v>
          </cell>
          <cell r="G879" t="str">
            <v>02</v>
          </cell>
          <cell r="H879" t="str">
            <v>02</v>
          </cell>
          <cell r="I879" t="str">
            <v>2</v>
          </cell>
          <cell r="J879">
            <v>30</v>
          </cell>
          <cell r="K879">
            <v>0.08</v>
          </cell>
          <cell r="L879">
            <v>7.9000000000000001E-2</v>
          </cell>
          <cell r="M879" t="str">
            <v>KG</v>
          </cell>
          <cell r="N879">
            <v>0</v>
          </cell>
          <cell r="P879" t="str">
            <v>22325323242F262U61</v>
          </cell>
          <cell r="Q879" t="str">
            <v>4010105344417</v>
          </cell>
          <cell r="R879" t="str">
            <v>4</v>
          </cell>
          <cell r="S879" t="str">
            <v>225</v>
          </cell>
          <cell r="T879" t="str">
            <v>06</v>
          </cell>
          <cell r="V879" t="str">
            <v>85366990</v>
          </cell>
          <cell r="W879" t="str">
            <v>DE</v>
          </cell>
          <cell r="X879" t="str">
            <v>W</v>
          </cell>
          <cell r="Y879" t="str">
            <v>607</v>
          </cell>
          <cell r="Z879" t="str">
            <v>EA</v>
          </cell>
          <cell r="AA879">
            <v>1</v>
          </cell>
          <cell r="AE879" t="str">
            <v>STK</v>
          </cell>
          <cell r="AF879">
            <v>1</v>
          </cell>
          <cell r="AG879">
            <v>19</v>
          </cell>
          <cell r="AH879">
            <v>1</v>
          </cell>
          <cell r="AI879" t="str">
            <v>STK</v>
          </cell>
          <cell r="AJ879" t="str">
            <v>PEHA Elektro GmbH &amp; Co. KG</v>
          </cell>
          <cell r="AK879" t="str">
            <v>PEHA Elektro GmbH &amp; Co. KG</v>
          </cell>
        </row>
        <row r="880">
          <cell r="C880" t="str">
            <v>D 481 FU-E/FLEX</v>
          </cell>
          <cell r="D880" t="str">
            <v>4851</v>
          </cell>
          <cell r="E880" t="str">
            <v>15</v>
          </cell>
          <cell r="F880" t="str">
            <v>1</v>
          </cell>
          <cell r="G880" t="str">
            <v>01</v>
          </cell>
          <cell r="H880" t="str">
            <v>01</v>
          </cell>
          <cell r="I880" t="str">
            <v>1</v>
          </cell>
          <cell r="J880">
            <v>10</v>
          </cell>
          <cell r="K880">
            <v>0.08</v>
          </cell>
          <cell r="L880">
            <v>7.9000000000000001E-2</v>
          </cell>
          <cell r="M880" t="str">
            <v>KG</v>
          </cell>
          <cell r="N880">
            <v>0</v>
          </cell>
          <cell r="P880" t="str">
            <v>22325323242F262U57</v>
          </cell>
          <cell r="Q880" t="str">
            <v>4010105345216</v>
          </cell>
          <cell r="R880" t="str">
            <v>4</v>
          </cell>
          <cell r="S880" t="str">
            <v>225</v>
          </cell>
          <cell r="T880" t="str">
            <v>06</v>
          </cell>
          <cell r="V880" t="str">
            <v>90328900</v>
          </cell>
          <cell r="W880" t="str">
            <v>CZ</v>
          </cell>
          <cell r="X880" t="str">
            <v>C</v>
          </cell>
          <cell r="Y880" t="str">
            <v>607</v>
          </cell>
          <cell r="Z880" t="str">
            <v>EA</v>
          </cell>
          <cell r="AA880">
            <v>1</v>
          </cell>
          <cell r="AB880" t="str">
            <v>074 X 074 X 055</v>
          </cell>
          <cell r="AE880" t="str">
            <v>STK</v>
          </cell>
          <cell r="AF880">
            <v>1</v>
          </cell>
          <cell r="AG880">
            <v>19</v>
          </cell>
          <cell r="AH880">
            <v>1</v>
          </cell>
          <cell r="AI880" t="str">
            <v>STK</v>
          </cell>
          <cell r="AJ880" t="str">
            <v>PEHA Elektro GmbH &amp; Co. KG</v>
          </cell>
          <cell r="AK880" t="str">
            <v>PEHA Elektro GmbH &amp; Co. KG</v>
          </cell>
        </row>
        <row r="881">
          <cell r="C881" t="str">
            <v>D 4571 FU-EP DAB ST</v>
          </cell>
          <cell r="D881" t="str">
            <v>4851</v>
          </cell>
          <cell r="E881" t="str">
            <v>15</v>
          </cell>
          <cell r="F881" t="str">
            <v>2</v>
          </cell>
          <cell r="G881" t="str">
            <v>01</v>
          </cell>
          <cell r="H881" t="str">
            <v>02</v>
          </cell>
          <cell r="I881" t="str">
            <v>2</v>
          </cell>
          <cell r="J881">
            <v>30</v>
          </cell>
          <cell r="K881">
            <v>0.22</v>
          </cell>
          <cell r="L881">
            <v>0.22</v>
          </cell>
          <cell r="M881" t="str">
            <v>KG</v>
          </cell>
          <cell r="N881">
            <v>0</v>
          </cell>
          <cell r="P881" t="str">
            <v>22325323242F262U57</v>
          </cell>
          <cell r="Q881" t="str">
            <v>4010105345414</v>
          </cell>
          <cell r="R881" t="str">
            <v>4</v>
          </cell>
          <cell r="S881" t="str">
            <v>225</v>
          </cell>
          <cell r="T881" t="str">
            <v>06</v>
          </cell>
          <cell r="U881" t="str">
            <v>20</v>
          </cell>
          <cell r="V881" t="str">
            <v>85366990</v>
          </cell>
          <cell r="W881" t="str">
            <v>DE</v>
          </cell>
          <cell r="X881" t="str">
            <v>C</v>
          </cell>
          <cell r="Y881" t="str">
            <v>607</v>
          </cell>
          <cell r="Z881" t="str">
            <v>EA</v>
          </cell>
          <cell r="AA881">
            <v>1</v>
          </cell>
          <cell r="AB881" t="str">
            <v>135 X 75 X 90</v>
          </cell>
          <cell r="AE881" t="str">
            <v>STK</v>
          </cell>
          <cell r="AF881">
            <v>1</v>
          </cell>
          <cell r="AG881">
            <v>19</v>
          </cell>
          <cell r="AH881">
            <v>1</v>
          </cell>
          <cell r="AI881" t="str">
            <v>STK</v>
          </cell>
          <cell r="AJ881" t="str">
            <v>PEHA Elektro GmbH &amp; Co. KG</v>
          </cell>
          <cell r="AK881" t="str">
            <v>PEHA Elektro GmbH &amp; Co. KG</v>
          </cell>
        </row>
        <row r="882">
          <cell r="C882" t="str">
            <v>D 4571 FU-EP DAB ST CH</v>
          </cell>
          <cell r="D882" t="str">
            <v>4851</v>
          </cell>
          <cell r="E882" t="str">
            <v>15</v>
          </cell>
          <cell r="F882" t="str">
            <v>1</v>
          </cell>
          <cell r="G882" t="str">
            <v>02</v>
          </cell>
          <cell r="H882" t="str">
            <v>02</v>
          </cell>
          <cell r="I882" t="str">
            <v>2</v>
          </cell>
          <cell r="J882">
            <v>30</v>
          </cell>
          <cell r="K882">
            <v>0.22</v>
          </cell>
          <cell r="L882">
            <v>0.22</v>
          </cell>
          <cell r="M882" t="str">
            <v>KG</v>
          </cell>
          <cell r="N882">
            <v>0</v>
          </cell>
          <cell r="P882" t="str">
            <v>22325323242F262U57</v>
          </cell>
          <cell r="Q882" t="str">
            <v>4010105345513</v>
          </cell>
          <cell r="R882" t="str">
            <v>4</v>
          </cell>
          <cell r="S882" t="str">
            <v>225</v>
          </cell>
          <cell r="T882" t="str">
            <v>06</v>
          </cell>
          <cell r="U882" t="str">
            <v>20</v>
          </cell>
          <cell r="V882" t="str">
            <v>85366990</v>
          </cell>
          <cell r="W882" t="str">
            <v>DE</v>
          </cell>
          <cell r="X882" t="str">
            <v>C</v>
          </cell>
          <cell r="Y882" t="str">
            <v>607</v>
          </cell>
          <cell r="Z882" t="str">
            <v>EA</v>
          </cell>
          <cell r="AA882">
            <v>1</v>
          </cell>
          <cell r="AE882" t="str">
            <v>STK</v>
          </cell>
          <cell r="AF882">
            <v>1</v>
          </cell>
          <cell r="AG882">
            <v>19</v>
          </cell>
          <cell r="AH882">
            <v>1</v>
          </cell>
          <cell r="AI882" t="str">
            <v>STK</v>
          </cell>
          <cell r="AJ882" t="str">
            <v>PEHA Elektro GmbH &amp; Co. KG</v>
          </cell>
          <cell r="AK882" t="str">
            <v>PEHA Elektro GmbH &amp; Co. KG</v>
          </cell>
        </row>
        <row r="883">
          <cell r="C883" t="str">
            <v>D 4571 FU-EP DAB ST GB</v>
          </cell>
          <cell r="D883" t="str">
            <v>4851</v>
          </cell>
          <cell r="E883" t="str">
            <v>15</v>
          </cell>
          <cell r="F883" t="str">
            <v>1</v>
          </cell>
          <cell r="G883" t="str">
            <v>10</v>
          </cell>
          <cell r="H883" t="str">
            <v>10</v>
          </cell>
          <cell r="I883" t="str">
            <v>2</v>
          </cell>
          <cell r="J883">
            <v>30</v>
          </cell>
          <cell r="K883">
            <v>0.22</v>
          </cell>
          <cell r="L883">
            <v>0.22</v>
          </cell>
          <cell r="M883" t="str">
            <v>KG</v>
          </cell>
          <cell r="N883">
            <v>0</v>
          </cell>
          <cell r="P883" t="str">
            <v>22325323242F262U57</v>
          </cell>
          <cell r="Q883" t="str">
            <v>4010105345612</v>
          </cell>
          <cell r="R883" t="str">
            <v>4</v>
          </cell>
          <cell r="S883" t="str">
            <v>225</v>
          </cell>
          <cell r="T883" t="str">
            <v>06</v>
          </cell>
          <cell r="U883" t="str">
            <v>20</v>
          </cell>
          <cell r="V883" t="str">
            <v>85366990</v>
          </cell>
          <cell r="W883" t="str">
            <v>DE</v>
          </cell>
          <cell r="X883" t="str">
            <v>C</v>
          </cell>
          <cell r="Y883" t="str">
            <v>607</v>
          </cell>
          <cell r="Z883" t="str">
            <v>EA</v>
          </cell>
          <cell r="AA883">
            <v>1</v>
          </cell>
          <cell r="AE883" t="str">
            <v>STK</v>
          </cell>
          <cell r="AF883">
            <v>1</v>
          </cell>
          <cell r="AG883">
            <v>19</v>
          </cell>
          <cell r="AH883">
            <v>1</v>
          </cell>
          <cell r="AI883" t="str">
            <v>STK</v>
          </cell>
          <cell r="AJ883" t="str">
            <v>PEHA Elektro GmbH &amp; Co. KG</v>
          </cell>
          <cell r="AK883" t="str">
            <v>PEHA Elektro GmbH &amp; Co. KG</v>
          </cell>
        </row>
        <row r="884">
          <cell r="C884" t="str">
            <v>D 451 FU-EP O.T./JD</v>
          </cell>
          <cell r="D884" t="str">
            <v>4851</v>
          </cell>
          <cell r="E884" t="str">
            <v>15</v>
          </cell>
          <cell r="F884" t="str">
            <v>2</v>
          </cell>
          <cell r="G884" t="str">
            <v>02</v>
          </cell>
          <cell r="H884" t="str">
            <v>02</v>
          </cell>
          <cell r="I884" t="str">
            <v>2</v>
          </cell>
          <cell r="J884">
            <v>30</v>
          </cell>
          <cell r="K884">
            <v>0.01</v>
          </cell>
          <cell r="L884">
            <v>0.01</v>
          </cell>
          <cell r="M884" t="str">
            <v>KG</v>
          </cell>
          <cell r="N884">
            <v>0</v>
          </cell>
          <cell r="P884" t="str">
            <v>22325323242F262U57</v>
          </cell>
          <cell r="Q884" t="str">
            <v>4010105345711</v>
          </cell>
          <cell r="R884" t="str">
            <v>4</v>
          </cell>
          <cell r="S884" t="str">
            <v>225</v>
          </cell>
          <cell r="T884" t="str">
            <v>06</v>
          </cell>
          <cell r="V884" t="str">
            <v>85269200</v>
          </cell>
          <cell r="W884" t="str">
            <v>DE</v>
          </cell>
          <cell r="X884" t="str">
            <v>C</v>
          </cell>
          <cell r="Y884" t="str">
            <v>607</v>
          </cell>
          <cell r="Z884" t="str">
            <v>EA</v>
          </cell>
          <cell r="AA884">
            <v>1</v>
          </cell>
          <cell r="AB884" t="str">
            <v>074 X 074 X 055</v>
          </cell>
          <cell r="AE884" t="str">
            <v>STK</v>
          </cell>
          <cell r="AF884">
            <v>1</v>
          </cell>
          <cell r="AG884">
            <v>19</v>
          </cell>
          <cell r="AH884">
            <v>1</v>
          </cell>
          <cell r="AI884" t="str">
            <v>STK</v>
          </cell>
          <cell r="AJ884" t="str">
            <v>PEHA Elektro GmbH &amp; Co. KG</v>
          </cell>
          <cell r="AK884" t="str">
            <v>PEHA Elektro GmbH &amp; Co. KG</v>
          </cell>
        </row>
        <row r="885">
          <cell r="C885" t="str">
            <v>D 452 FU-EP O.T./JD</v>
          </cell>
          <cell r="D885" t="str">
            <v>4851</v>
          </cell>
          <cell r="E885" t="str">
            <v>15</v>
          </cell>
          <cell r="F885" t="str">
            <v>8</v>
          </cell>
          <cell r="G885" t="str">
            <v>08</v>
          </cell>
          <cell r="H885" t="str">
            <v>02</v>
          </cell>
          <cell r="I885" t="str">
            <v>2</v>
          </cell>
          <cell r="J885">
            <v>30</v>
          </cell>
          <cell r="K885">
            <v>0.01</v>
          </cell>
          <cell r="L885">
            <v>0.01</v>
          </cell>
          <cell r="M885" t="str">
            <v>KG</v>
          </cell>
          <cell r="N885">
            <v>0</v>
          </cell>
          <cell r="P885" t="str">
            <v>22325323242F262U57</v>
          </cell>
          <cell r="Q885" t="str">
            <v>4010105345810</v>
          </cell>
          <cell r="R885" t="str">
            <v>4</v>
          </cell>
          <cell r="S885" t="str">
            <v>225</v>
          </cell>
          <cell r="T885" t="str">
            <v>06</v>
          </cell>
          <cell r="V885" t="str">
            <v>85269200</v>
          </cell>
          <cell r="W885" t="str">
            <v>DE</v>
          </cell>
          <cell r="X885" t="str">
            <v>C</v>
          </cell>
          <cell r="Y885" t="str">
            <v>607</v>
          </cell>
          <cell r="Z885" t="str">
            <v>EA</v>
          </cell>
          <cell r="AA885">
            <v>1</v>
          </cell>
          <cell r="AE885" t="str">
            <v>STK</v>
          </cell>
          <cell r="AF885">
            <v>1</v>
          </cell>
          <cell r="AG885">
            <v>19</v>
          </cell>
          <cell r="AH885">
            <v>1</v>
          </cell>
          <cell r="AI885" t="str">
            <v>STK</v>
          </cell>
          <cell r="AJ885" t="str">
            <v>PEHA Elektro GmbH &amp; Co. KG</v>
          </cell>
          <cell r="AK885" t="str">
            <v>PEHA Elektro GmbH &amp; Co. KG</v>
          </cell>
        </row>
        <row r="886">
          <cell r="C886" t="str">
            <v>D 452 FU-EP JR O.T./JD</v>
          </cell>
          <cell r="D886" t="str">
            <v>4851</v>
          </cell>
          <cell r="E886" t="str">
            <v>15</v>
          </cell>
          <cell r="F886" t="str">
            <v>18</v>
          </cell>
          <cell r="G886" t="str">
            <v>18</v>
          </cell>
          <cell r="H886" t="str">
            <v>18</v>
          </cell>
          <cell r="I886" t="str">
            <v>18</v>
          </cell>
          <cell r="J886">
            <v>30</v>
          </cell>
          <cell r="K886">
            <v>0.01</v>
          </cell>
          <cell r="L886">
            <v>0.01</v>
          </cell>
          <cell r="M886" t="str">
            <v>KG</v>
          </cell>
          <cell r="N886">
            <v>0</v>
          </cell>
          <cell r="P886" t="str">
            <v>22325323242F262U57</v>
          </cell>
          <cell r="Q886" t="str">
            <v>4010105345919</v>
          </cell>
          <cell r="R886" t="str">
            <v>4</v>
          </cell>
          <cell r="S886" t="str">
            <v>225</v>
          </cell>
          <cell r="T886" t="str">
            <v>06</v>
          </cell>
          <cell r="V886" t="str">
            <v>85269200</v>
          </cell>
          <cell r="W886" t="str">
            <v>DE</v>
          </cell>
          <cell r="X886" t="str">
            <v>C</v>
          </cell>
          <cell r="Y886" t="str">
            <v>607</v>
          </cell>
          <cell r="Z886" t="str">
            <v>EA</v>
          </cell>
          <cell r="AA886">
            <v>1</v>
          </cell>
          <cell r="AB886" t="str">
            <v>074 X 076 X 056</v>
          </cell>
          <cell r="AE886" t="str">
            <v>STK</v>
          </cell>
          <cell r="AF886">
            <v>1</v>
          </cell>
          <cell r="AG886">
            <v>19</v>
          </cell>
          <cell r="AH886">
            <v>1</v>
          </cell>
          <cell r="AI886" t="str">
            <v>STK</v>
          </cell>
          <cell r="AJ886" t="str">
            <v>PEHA Elektro GmbH &amp; Co. KG</v>
          </cell>
          <cell r="AK886" t="str">
            <v>PEHA Elektro GmbH &amp; Co. KG</v>
          </cell>
        </row>
        <row r="887">
          <cell r="C887" t="str">
            <v>D 4511 FU-EP DAB ST/JD</v>
          </cell>
          <cell r="D887" t="str">
            <v>4851</v>
          </cell>
          <cell r="E887" t="str">
            <v>15</v>
          </cell>
          <cell r="F887" t="str">
            <v>8</v>
          </cell>
          <cell r="G887" t="str">
            <v>08</v>
          </cell>
          <cell r="H887" t="str">
            <v>02</v>
          </cell>
          <cell r="I887" t="str">
            <v>2</v>
          </cell>
          <cell r="J887">
            <v>30</v>
          </cell>
          <cell r="K887">
            <v>0.01</v>
          </cell>
          <cell r="L887">
            <v>0.01</v>
          </cell>
          <cell r="M887" t="str">
            <v>KG</v>
          </cell>
          <cell r="N887">
            <v>0</v>
          </cell>
          <cell r="P887" t="str">
            <v>22325323242F262U57</v>
          </cell>
          <cell r="Q887" t="str">
            <v>4010105346015</v>
          </cell>
          <cell r="R887" t="str">
            <v>4</v>
          </cell>
          <cell r="S887" t="str">
            <v>225</v>
          </cell>
          <cell r="T887" t="str">
            <v>06</v>
          </cell>
          <cell r="V887" t="str">
            <v>85366990</v>
          </cell>
          <cell r="W887" t="str">
            <v>DE</v>
          </cell>
          <cell r="X887" t="str">
            <v>C</v>
          </cell>
          <cell r="Y887" t="str">
            <v>607</v>
          </cell>
          <cell r="Z887" t="str">
            <v>EA</v>
          </cell>
          <cell r="AA887">
            <v>1</v>
          </cell>
          <cell r="AE887" t="str">
            <v>STK</v>
          </cell>
          <cell r="AF887">
            <v>1</v>
          </cell>
          <cell r="AG887">
            <v>19</v>
          </cell>
          <cell r="AH887">
            <v>1</v>
          </cell>
          <cell r="AI887" t="str">
            <v>STK</v>
          </cell>
          <cell r="AJ887" t="str">
            <v>PEHA Elektro GmbH &amp; Co. KG</v>
          </cell>
          <cell r="AK887" t="str">
            <v>PEHA Elektro GmbH &amp; Co. KG</v>
          </cell>
        </row>
        <row r="888">
          <cell r="C888" t="str">
            <v>D 451 FU-BEP/JD</v>
          </cell>
          <cell r="D888" t="str">
            <v>4851</v>
          </cell>
          <cell r="E888" t="str">
            <v>15</v>
          </cell>
          <cell r="F888" t="str">
            <v>8</v>
          </cell>
          <cell r="G888" t="str">
            <v>08</v>
          </cell>
          <cell r="H888" t="str">
            <v>02</v>
          </cell>
          <cell r="I888" t="str">
            <v>2</v>
          </cell>
          <cell r="J888">
            <v>30</v>
          </cell>
          <cell r="K888">
            <v>0.01</v>
          </cell>
          <cell r="L888">
            <v>0.01</v>
          </cell>
          <cell r="M888" t="str">
            <v>KG</v>
          </cell>
          <cell r="N888">
            <v>0</v>
          </cell>
          <cell r="P888" t="str">
            <v>22325323242F262U57</v>
          </cell>
          <cell r="Q888" t="str">
            <v>4010105346114</v>
          </cell>
          <cell r="R888" t="str">
            <v>4</v>
          </cell>
          <cell r="S888" t="str">
            <v>225</v>
          </cell>
          <cell r="T888" t="str">
            <v>06</v>
          </cell>
          <cell r="V888" t="str">
            <v>85269200</v>
          </cell>
          <cell r="W888" t="str">
            <v>DE</v>
          </cell>
          <cell r="X888" t="str">
            <v>C</v>
          </cell>
          <cell r="Y888" t="str">
            <v>607</v>
          </cell>
          <cell r="Z888" t="str">
            <v>EA</v>
          </cell>
          <cell r="AA888">
            <v>1</v>
          </cell>
          <cell r="AE888" t="str">
            <v>STK</v>
          </cell>
          <cell r="AF888">
            <v>1</v>
          </cell>
          <cell r="AG888">
            <v>19</v>
          </cell>
          <cell r="AH888">
            <v>1</v>
          </cell>
          <cell r="AI888" t="str">
            <v>STK</v>
          </cell>
          <cell r="AJ888" t="str">
            <v>PEHA Elektro GmbH &amp; Co. KG</v>
          </cell>
          <cell r="AK888" t="str">
            <v>PEHA Elektro GmbH &amp; Co. KG</v>
          </cell>
        </row>
        <row r="889">
          <cell r="C889" t="str">
            <v>D 4514 FU-T S ST/JD</v>
          </cell>
          <cell r="D889" t="str">
            <v>4851</v>
          </cell>
          <cell r="E889" t="str">
            <v>15</v>
          </cell>
          <cell r="F889" t="str">
            <v>2</v>
          </cell>
          <cell r="G889" t="str">
            <v>01</v>
          </cell>
          <cell r="H889" t="str">
            <v>02</v>
          </cell>
          <cell r="I889" t="str">
            <v>2</v>
          </cell>
          <cell r="J889">
            <v>30</v>
          </cell>
          <cell r="K889">
            <v>0.17899999999999999</v>
          </cell>
          <cell r="L889">
            <v>0.17899999999999999</v>
          </cell>
          <cell r="M889" t="str">
            <v>KG</v>
          </cell>
          <cell r="N889">
            <v>0</v>
          </cell>
          <cell r="P889" t="str">
            <v>22325323242F262U61</v>
          </cell>
          <cell r="Q889" t="str">
            <v>4010105346213</v>
          </cell>
          <cell r="R889" t="str">
            <v>4</v>
          </cell>
          <cell r="S889" t="str">
            <v>225</v>
          </cell>
          <cell r="T889" t="str">
            <v>06</v>
          </cell>
          <cell r="V889" t="str">
            <v>85366990</v>
          </cell>
          <cell r="W889" t="str">
            <v>DE</v>
          </cell>
          <cell r="X889" t="str">
            <v>C</v>
          </cell>
          <cell r="Y889" t="str">
            <v>607</v>
          </cell>
          <cell r="Z889" t="str">
            <v>EA</v>
          </cell>
          <cell r="AA889">
            <v>1</v>
          </cell>
          <cell r="AE889" t="str">
            <v>STK</v>
          </cell>
          <cell r="AF889">
            <v>1</v>
          </cell>
          <cell r="AG889">
            <v>19</v>
          </cell>
          <cell r="AH889">
            <v>1</v>
          </cell>
          <cell r="AI889" t="str">
            <v>STK</v>
          </cell>
          <cell r="AJ889" t="str">
            <v>PEHA Elektro GmbH &amp; Co. KG</v>
          </cell>
          <cell r="AK889" t="str">
            <v>PEHA Elektro GmbH &amp; Co. KG</v>
          </cell>
        </row>
        <row r="890">
          <cell r="C890" t="str">
            <v>D 451 FU-BEP DAB/JD</v>
          </cell>
          <cell r="D890" t="str">
            <v>4851</v>
          </cell>
          <cell r="E890" t="str">
            <v>15</v>
          </cell>
          <cell r="F890" t="str">
            <v>2</v>
          </cell>
          <cell r="G890" t="str">
            <v>02</v>
          </cell>
          <cell r="H890" t="str">
            <v>02</v>
          </cell>
          <cell r="I890" t="str">
            <v>2</v>
          </cell>
          <cell r="J890">
            <v>30</v>
          </cell>
          <cell r="K890">
            <v>0.17899999999999999</v>
          </cell>
          <cell r="L890">
            <v>0.17899999999999999</v>
          </cell>
          <cell r="M890" t="str">
            <v>KG</v>
          </cell>
          <cell r="N890">
            <v>0</v>
          </cell>
          <cell r="P890" t="str">
            <v>22325323242F262U57</v>
          </cell>
          <cell r="Q890" t="str">
            <v>4010105346312</v>
          </cell>
          <cell r="R890" t="str">
            <v>4</v>
          </cell>
          <cell r="S890" t="str">
            <v>225</v>
          </cell>
          <cell r="T890" t="str">
            <v>06</v>
          </cell>
          <cell r="V890" t="str">
            <v>85269200</v>
          </cell>
          <cell r="W890" t="str">
            <v>DE</v>
          </cell>
          <cell r="X890" t="str">
            <v>C</v>
          </cell>
          <cell r="Y890" t="str">
            <v>607</v>
          </cell>
          <cell r="Z890" t="str">
            <v>EA</v>
          </cell>
          <cell r="AA890">
            <v>1</v>
          </cell>
          <cell r="AE890" t="str">
            <v>STK</v>
          </cell>
          <cell r="AF890">
            <v>1</v>
          </cell>
          <cell r="AG890">
            <v>19</v>
          </cell>
          <cell r="AH890">
            <v>1</v>
          </cell>
          <cell r="AI890" t="str">
            <v>STK</v>
          </cell>
          <cell r="AJ890" t="str">
            <v>PEHA Elektro GmbH &amp; Co. KG</v>
          </cell>
          <cell r="AK890" t="str">
            <v>PEHA Elektro GmbH &amp; Co. KG</v>
          </cell>
        </row>
        <row r="891">
          <cell r="C891" t="str">
            <v>D 481 FU-E</v>
          </cell>
          <cell r="D891" t="str">
            <v>4851</v>
          </cell>
          <cell r="E891" t="str">
            <v>15</v>
          </cell>
          <cell r="F891" t="str">
            <v>2</v>
          </cell>
          <cell r="G891" t="str">
            <v>02</v>
          </cell>
          <cell r="H891" t="str">
            <v>02</v>
          </cell>
          <cell r="I891" t="str">
            <v>2</v>
          </cell>
          <cell r="J891">
            <v>30</v>
          </cell>
          <cell r="K891">
            <v>0.17899999999999999</v>
          </cell>
          <cell r="L891">
            <v>0.17899999999999999</v>
          </cell>
          <cell r="M891" t="str">
            <v>KG</v>
          </cell>
          <cell r="N891">
            <v>0</v>
          </cell>
          <cell r="P891" t="str">
            <v>22325323242F262U57</v>
          </cell>
          <cell r="Q891" t="str">
            <v>4010105346510</v>
          </cell>
          <cell r="R891" t="str">
            <v>4</v>
          </cell>
          <cell r="S891" t="str">
            <v>225</v>
          </cell>
          <cell r="T891" t="str">
            <v>06</v>
          </cell>
          <cell r="V891" t="str">
            <v>90328900</v>
          </cell>
          <cell r="W891" t="str">
            <v>CZ</v>
          </cell>
          <cell r="X891" t="str">
            <v>C</v>
          </cell>
          <cell r="Y891" t="str">
            <v>607</v>
          </cell>
          <cell r="Z891" t="str">
            <v>EA</v>
          </cell>
          <cell r="AA891">
            <v>1</v>
          </cell>
          <cell r="AE891" t="str">
            <v>STK</v>
          </cell>
          <cell r="AF891">
            <v>1</v>
          </cell>
          <cell r="AG891">
            <v>19</v>
          </cell>
          <cell r="AH891">
            <v>1</v>
          </cell>
          <cell r="AI891" t="str">
            <v>STK</v>
          </cell>
          <cell r="AJ891" t="str">
            <v>PEHA Elektro GmbH &amp; Co. KG</v>
          </cell>
          <cell r="AK891" t="str">
            <v>PEHA Elektro GmbH &amp; Co. KG</v>
          </cell>
        </row>
        <row r="892">
          <cell r="C892" t="str">
            <v>D 4511 FU-E ST/JD</v>
          </cell>
          <cell r="D892" t="str">
            <v>4851</v>
          </cell>
          <cell r="E892" t="str">
            <v>15</v>
          </cell>
          <cell r="F892" t="str">
            <v>2</v>
          </cell>
          <cell r="G892" t="str">
            <v>01</v>
          </cell>
          <cell r="H892" t="str">
            <v>02</v>
          </cell>
          <cell r="I892" t="str">
            <v>2</v>
          </cell>
          <cell r="J892">
            <v>30</v>
          </cell>
          <cell r="K892">
            <v>0.22</v>
          </cell>
          <cell r="L892">
            <v>0.22</v>
          </cell>
          <cell r="M892" t="str">
            <v>KG</v>
          </cell>
          <cell r="N892">
            <v>0</v>
          </cell>
          <cell r="P892" t="str">
            <v>22325323242F262U57</v>
          </cell>
          <cell r="Q892" t="str">
            <v>4010105346718</v>
          </cell>
          <cell r="R892" t="str">
            <v>4</v>
          </cell>
          <cell r="S892" t="str">
            <v>225</v>
          </cell>
          <cell r="T892" t="str">
            <v>06</v>
          </cell>
          <cell r="V892" t="str">
            <v>85366990</v>
          </cell>
          <cell r="W892" t="str">
            <v>DE</v>
          </cell>
          <cell r="X892" t="str">
            <v>C</v>
          </cell>
          <cell r="Y892" t="str">
            <v>607</v>
          </cell>
          <cell r="Z892" t="str">
            <v>EA</v>
          </cell>
          <cell r="AA892">
            <v>1</v>
          </cell>
          <cell r="AB892" t="str">
            <v>135 X 73 X 92</v>
          </cell>
          <cell r="AE892" t="str">
            <v>STK</v>
          </cell>
          <cell r="AF892">
            <v>1</v>
          </cell>
          <cell r="AG892">
            <v>19</v>
          </cell>
          <cell r="AH892">
            <v>1</v>
          </cell>
          <cell r="AI892" t="str">
            <v>STK</v>
          </cell>
          <cell r="AJ892" t="str">
            <v>PEHA Elektro GmbH &amp; Co. KG</v>
          </cell>
          <cell r="AK892" t="str">
            <v>PEHA Elektro GmbH &amp; Co. KG</v>
          </cell>
        </row>
        <row r="893">
          <cell r="C893" t="str">
            <v>D 454 FU-E DE/JD</v>
          </cell>
          <cell r="D893" t="str">
            <v>4851</v>
          </cell>
          <cell r="E893" t="str">
            <v>15</v>
          </cell>
          <cell r="F893" t="str">
            <v>2</v>
          </cell>
          <cell r="G893" t="str">
            <v>02</v>
          </cell>
          <cell r="H893" t="str">
            <v>02</v>
          </cell>
          <cell r="I893" t="str">
            <v>2</v>
          </cell>
          <cell r="J893">
            <v>30</v>
          </cell>
          <cell r="K893">
            <v>0.22</v>
          </cell>
          <cell r="L893">
            <v>0.22</v>
          </cell>
          <cell r="M893" t="str">
            <v>KG</v>
          </cell>
          <cell r="N893">
            <v>0</v>
          </cell>
          <cell r="P893" t="str">
            <v>22325323242F262U57</v>
          </cell>
          <cell r="Q893" t="str">
            <v>4010105346916</v>
          </cell>
          <cell r="R893" t="str">
            <v>4</v>
          </cell>
          <cell r="S893" t="str">
            <v>225</v>
          </cell>
          <cell r="T893" t="str">
            <v>06</v>
          </cell>
          <cell r="V893" t="str">
            <v>85269200</v>
          </cell>
          <cell r="W893" t="str">
            <v>DE</v>
          </cell>
          <cell r="X893" t="str">
            <v>C</v>
          </cell>
          <cell r="Y893" t="str">
            <v>607</v>
          </cell>
          <cell r="Z893" t="str">
            <v>EA</v>
          </cell>
          <cell r="AA893">
            <v>1</v>
          </cell>
          <cell r="AE893" t="str">
            <v>STK</v>
          </cell>
          <cell r="AF893">
            <v>1</v>
          </cell>
          <cell r="AG893">
            <v>19</v>
          </cell>
          <cell r="AH893">
            <v>1</v>
          </cell>
          <cell r="AI893" t="str">
            <v>STK</v>
          </cell>
          <cell r="AJ893" t="str">
            <v>PEHA Elektro GmbH &amp; Co. KG</v>
          </cell>
          <cell r="AK893" t="str">
            <v>PEHA Elektro GmbH &amp; Co. KG</v>
          </cell>
        </row>
        <row r="894">
          <cell r="C894" t="str">
            <v>D 454 FU-E REG/JD</v>
          </cell>
          <cell r="D894" t="str">
            <v>4851</v>
          </cell>
          <cell r="E894" t="str">
            <v>15</v>
          </cell>
          <cell r="F894" t="str">
            <v>2</v>
          </cell>
          <cell r="G894" t="str">
            <v>02</v>
          </cell>
          <cell r="H894" t="str">
            <v>02</v>
          </cell>
          <cell r="I894" t="str">
            <v>2</v>
          </cell>
          <cell r="J894">
            <v>30</v>
          </cell>
          <cell r="K894">
            <v>0.1</v>
          </cell>
          <cell r="L894">
            <v>0.1</v>
          </cell>
          <cell r="M894" t="str">
            <v>KG</v>
          </cell>
          <cell r="N894">
            <v>0</v>
          </cell>
          <cell r="P894" t="str">
            <v>22325323242F262U57</v>
          </cell>
          <cell r="Q894" t="str">
            <v>4010105347111</v>
          </cell>
          <cell r="R894" t="str">
            <v>4</v>
          </cell>
          <cell r="S894" t="str">
            <v>225</v>
          </cell>
          <cell r="T894" t="str">
            <v>06</v>
          </cell>
          <cell r="V894" t="str">
            <v>85269200</v>
          </cell>
          <cell r="W894" t="str">
            <v>DE</v>
          </cell>
          <cell r="X894" t="str">
            <v>C</v>
          </cell>
          <cell r="Y894" t="str">
            <v>607</v>
          </cell>
          <cell r="Z894" t="str">
            <v>EA</v>
          </cell>
          <cell r="AA894">
            <v>1</v>
          </cell>
          <cell r="AE894" t="str">
            <v>STK</v>
          </cell>
          <cell r="AF894">
            <v>1</v>
          </cell>
          <cell r="AG894">
            <v>19</v>
          </cell>
          <cell r="AH894">
            <v>1</v>
          </cell>
          <cell r="AI894" t="str">
            <v>STK</v>
          </cell>
          <cell r="AJ894" t="str">
            <v>PEHA Elektro GmbH &amp; Co. KG</v>
          </cell>
          <cell r="AK894" t="str">
            <v>PEHA Elektro GmbH &amp; Co. KG</v>
          </cell>
        </row>
        <row r="895">
          <cell r="C895" t="str">
            <v>D 4514 FU-T S ST/TK</v>
          </cell>
          <cell r="D895" t="str">
            <v>4851</v>
          </cell>
          <cell r="E895" t="str">
            <v>15</v>
          </cell>
          <cell r="F895" t="str">
            <v>2</v>
          </cell>
          <cell r="G895" t="str">
            <v>01</v>
          </cell>
          <cell r="H895" t="str">
            <v>02</v>
          </cell>
          <cell r="I895" t="str">
            <v>2</v>
          </cell>
          <cell r="J895">
            <v>30</v>
          </cell>
          <cell r="K895">
            <v>0.17899999999999999</v>
          </cell>
          <cell r="L895">
            <v>0.17899999999999999</v>
          </cell>
          <cell r="M895" t="str">
            <v>KG</v>
          </cell>
          <cell r="N895">
            <v>0</v>
          </cell>
          <cell r="P895" t="str">
            <v>22325323242F262U61</v>
          </cell>
          <cell r="Q895" t="str">
            <v>4010105347517</v>
          </cell>
          <cell r="R895" t="str">
            <v>4</v>
          </cell>
          <cell r="S895" t="str">
            <v>225</v>
          </cell>
          <cell r="T895" t="str">
            <v>06</v>
          </cell>
          <cell r="V895" t="str">
            <v>85366990</v>
          </cell>
          <cell r="W895" t="str">
            <v>DE</v>
          </cell>
          <cell r="X895" t="str">
            <v>C</v>
          </cell>
          <cell r="Y895" t="str">
            <v>607</v>
          </cell>
          <cell r="Z895" t="str">
            <v>EA</v>
          </cell>
          <cell r="AA895">
            <v>1</v>
          </cell>
          <cell r="AE895" t="str">
            <v>STK</v>
          </cell>
          <cell r="AF895">
            <v>1</v>
          </cell>
          <cell r="AG895">
            <v>19</v>
          </cell>
          <cell r="AH895">
            <v>1</v>
          </cell>
          <cell r="AI895" t="str">
            <v>STK</v>
          </cell>
          <cell r="AJ895" t="str">
            <v>PEHA Elektro GmbH &amp; Co. KG</v>
          </cell>
          <cell r="AK895" t="str">
            <v>PEHA Elektro GmbH &amp; Co. KG</v>
          </cell>
        </row>
        <row r="896">
          <cell r="C896" t="str">
            <v>D 460 ANT/JD</v>
          </cell>
          <cell r="D896" t="str">
            <v>4851</v>
          </cell>
          <cell r="E896" t="str">
            <v>15</v>
          </cell>
          <cell r="F896" t="str">
            <v>8</v>
          </cell>
          <cell r="G896" t="str">
            <v>08</v>
          </cell>
          <cell r="H896" t="str">
            <v>08</v>
          </cell>
          <cell r="I896" t="str">
            <v>2</v>
          </cell>
          <cell r="J896">
            <v>1</v>
          </cell>
          <cell r="K896">
            <v>0.17899999999999999</v>
          </cell>
          <cell r="L896">
            <v>0.17899999999999999</v>
          </cell>
          <cell r="M896" t="str">
            <v>KG</v>
          </cell>
          <cell r="N896">
            <v>0</v>
          </cell>
          <cell r="P896" t="str">
            <v>223253232428702B83</v>
          </cell>
          <cell r="Q896" t="str">
            <v>4010105347814</v>
          </cell>
          <cell r="R896" t="str">
            <v>4</v>
          </cell>
          <cell r="S896" t="str">
            <v>225</v>
          </cell>
          <cell r="T896" t="str">
            <v>06</v>
          </cell>
          <cell r="V896" t="str">
            <v>85391000</v>
          </cell>
          <cell r="W896" t="str">
            <v>DE</v>
          </cell>
          <cell r="X896" t="str">
            <v>C</v>
          </cell>
          <cell r="Y896" t="str">
            <v>607</v>
          </cell>
          <cell r="Z896" t="str">
            <v>EA</v>
          </cell>
          <cell r="AA896">
            <v>1</v>
          </cell>
          <cell r="AE896" t="str">
            <v>STK</v>
          </cell>
          <cell r="AF896">
            <v>1</v>
          </cell>
          <cell r="AG896">
            <v>19</v>
          </cell>
          <cell r="AH896">
            <v>1</v>
          </cell>
          <cell r="AI896" t="str">
            <v>STK</v>
          </cell>
          <cell r="AJ896" t="str">
            <v>PEHA Elektro GmbH &amp; Co. KG</v>
          </cell>
          <cell r="AK896" t="str">
            <v>PEHA Elektro GmbH &amp; Co. KG</v>
          </cell>
        </row>
        <row r="897">
          <cell r="C897" t="str">
            <v>D 450 FU-HS4/JD</v>
          </cell>
          <cell r="D897" t="str">
            <v>4851</v>
          </cell>
          <cell r="E897" t="str">
            <v>15</v>
          </cell>
          <cell r="F897" t="str">
            <v>8</v>
          </cell>
          <cell r="G897" t="str">
            <v>08</v>
          </cell>
          <cell r="H897" t="str">
            <v>08</v>
          </cell>
          <cell r="I897" t="str">
            <v>8</v>
          </cell>
          <cell r="J897">
            <v>1</v>
          </cell>
          <cell r="K897">
            <v>0.17899999999999999</v>
          </cell>
          <cell r="L897">
            <v>0.17899999999999999</v>
          </cell>
          <cell r="M897" t="str">
            <v>KG</v>
          </cell>
          <cell r="N897">
            <v>0</v>
          </cell>
          <cell r="P897" t="str">
            <v>22325323242F262U61</v>
          </cell>
          <cell r="Q897" t="str">
            <v>4010105347913</v>
          </cell>
          <cell r="R897" t="str">
            <v>4</v>
          </cell>
          <cell r="S897" t="str">
            <v>225</v>
          </cell>
          <cell r="T897" t="str">
            <v>06</v>
          </cell>
          <cell r="V897" t="str">
            <v>85269200</v>
          </cell>
          <cell r="W897" t="str">
            <v>DE</v>
          </cell>
          <cell r="X897" t="str">
            <v>C</v>
          </cell>
          <cell r="Y897" t="str">
            <v>607</v>
          </cell>
          <cell r="Z897" t="str">
            <v>EA</v>
          </cell>
          <cell r="AA897">
            <v>1</v>
          </cell>
          <cell r="AB897" t="str">
            <v>072 X 036 X 093</v>
          </cell>
          <cell r="AE897" t="str">
            <v>STK</v>
          </cell>
          <cell r="AF897">
            <v>1</v>
          </cell>
          <cell r="AG897">
            <v>19</v>
          </cell>
          <cell r="AH897">
            <v>1</v>
          </cell>
          <cell r="AI897" t="str">
            <v>STK</v>
          </cell>
          <cell r="AJ897" t="str">
            <v>PEHA Elektro GmbH &amp; Co. KG</v>
          </cell>
          <cell r="AK897" t="str">
            <v>PEHA Elektro GmbH &amp; Co. KG</v>
          </cell>
        </row>
        <row r="898">
          <cell r="C898" t="str">
            <v>D 451 FU-EP UP O.A.</v>
          </cell>
          <cell r="D898" t="str">
            <v>4851</v>
          </cell>
          <cell r="E898" t="str">
            <v>15</v>
          </cell>
          <cell r="F898" t="str">
            <v>1</v>
          </cell>
          <cell r="G898" t="str">
            <v>08</v>
          </cell>
          <cell r="H898" t="str">
            <v>08</v>
          </cell>
          <cell r="I898" t="str">
            <v>8</v>
          </cell>
          <cell r="J898">
            <v>30</v>
          </cell>
          <cell r="K898">
            <v>0.17899999999999999</v>
          </cell>
          <cell r="L898">
            <v>0.17899999999999999</v>
          </cell>
          <cell r="M898" t="str">
            <v>KG</v>
          </cell>
          <cell r="N898">
            <v>0</v>
          </cell>
          <cell r="P898" t="str">
            <v>22325323242F262U57</v>
          </cell>
          <cell r="Q898" t="str">
            <v>4010105348019</v>
          </cell>
          <cell r="R898" t="str">
            <v>3</v>
          </cell>
          <cell r="S898" t="str">
            <v>225</v>
          </cell>
          <cell r="T898" t="str">
            <v>06</v>
          </cell>
          <cell r="U898" t="str">
            <v>20</v>
          </cell>
          <cell r="V898" t="str">
            <v>85269200</v>
          </cell>
          <cell r="W898" t="str">
            <v>DE</v>
          </cell>
          <cell r="X898" t="str">
            <v>C</v>
          </cell>
          <cell r="Y898" t="str">
            <v>607</v>
          </cell>
          <cell r="Z898" t="str">
            <v>EA</v>
          </cell>
          <cell r="AA898">
            <v>1</v>
          </cell>
          <cell r="AE898" t="str">
            <v>STK</v>
          </cell>
          <cell r="AF898">
            <v>1</v>
          </cell>
          <cell r="AG898">
            <v>19</v>
          </cell>
          <cell r="AH898">
            <v>1</v>
          </cell>
          <cell r="AI898" t="str">
            <v>STK</v>
          </cell>
          <cell r="AJ898" t="str">
            <v>PEHA Elektro GmbH &amp; Co. KG</v>
          </cell>
          <cell r="AK898" t="str">
            <v>PEHA Elektro GmbH &amp; Co. KG</v>
          </cell>
        </row>
        <row r="899">
          <cell r="C899" t="str">
            <v>D 452 FU-EP JR UP O.A.</v>
          </cell>
          <cell r="D899" t="str">
            <v>4851</v>
          </cell>
          <cell r="E899" t="str">
            <v>15</v>
          </cell>
          <cell r="F899" t="str">
            <v>2</v>
          </cell>
          <cell r="G899" t="str">
            <v>02</v>
          </cell>
          <cell r="H899" t="str">
            <v>02</v>
          </cell>
          <cell r="I899" t="str">
            <v>2</v>
          </cell>
          <cell r="J899">
            <v>30</v>
          </cell>
          <cell r="K899">
            <v>0.17899999999999999</v>
          </cell>
          <cell r="L899">
            <v>0.17899999999999999</v>
          </cell>
          <cell r="M899" t="str">
            <v>KG</v>
          </cell>
          <cell r="N899">
            <v>0</v>
          </cell>
          <cell r="P899" t="str">
            <v>22325323242F262U57</v>
          </cell>
          <cell r="Q899" t="str">
            <v>4010105348118</v>
          </cell>
          <cell r="R899" t="str">
            <v>4</v>
          </cell>
          <cell r="S899" t="str">
            <v>225</v>
          </cell>
          <cell r="T899" t="str">
            <v>06</v>
          </cell>
          <cell r="U899" t="str">
            <v>20</v>
          </cell>
          <cell r="V899" t="str">
            <v>85269200</v>
          </cell>
          <cell r="W899" t="str">
            <v>DE</v>
          </cell>
          <cell r="X899" t="str">
            <v>C</v>
          </cell>
          <cell r="Y899" t="str">
            <v>607</v>
          </cell>
          <cell r="Z899" t="str">
            <v>EA</v>
          </cell>
          <cell r="AA899">
            <v>1</v>
          </cell>
          <cell r="AB899" t="str">
            <v>074 X 076 X 056</v>
          </cell>
          <cell r="AE899" t="str">
            <v>STK</v>
          </cell>
          <cell r="AF899">
            <v>1</v>
          </cell>
          <cell r="AG899">
            <v>19</v>
          </cell>
          <cell r="AH899">
            <v>1</v>
          </cell>
          <cell r="AI899" t="str">
            <v>STK</v>
          </cell>
          <cell r="AJ899" t="str">
            <v>PEHA Elektro GmbH &amp; Co. KG</v>
          </cell>
          <cell r="AK899" t="str">
            <v>PEHA Elektro GmbH &amp; Co. KG</v>
          </cell>
        </row>
        <row r="900">
          <cell r="C900" t="str">
            <v>D 451 FU-EP DAB UP O.A.</v>
          </cell>
          <cell r="D900" t="str">
            <v>4851</v>
          </cell>
          <cell r="E900" t="str">
            <v>15</v>
          </cell>
          <cell r="F900" t="str">
            <v>2</v>
          </cell>
          <cell r="G900" t="str">
            <v>02</v>
          </cell>
          <cell r="H900" t="str">
            <v>02</v>
          </cell>
          <cell r="I900" t="str">
            <v>2</v>
          </cell>
          <cell r="J900">
            <v>30</v>
          </cell>
          <cell r="K900">
            <v>0.17899999999999999</v>
          </cell>
          <cell r="L900">
            <v>0.17899999999999999</v>
          </cell>
          <cell r="M900" t="str">
            <v>KG</v>
          </cell>
          <cell r="N900">
            <v>0</v>
          </cell>
          <cell r="P900" t="str">
            <v>22325323242F262U57</v>
          </cell>
          <cell r="Q900" t="str">
            <v>4010105348217</v>
          </cell>
          <cell r="R900" t="str">
            <v>4</v>
          </cell>
          <cell r="S900" t="str">
            <v>225</v>
          </cell>
          <cell r="T900" t="str">
            <v>06</v>
          </cell>
          <cell r="U900" t="str">
            <v>20</v>
          </cell>
          <cell r="V900" t="str">
            <v>85269200</v>
          </cell>
          <cell r="W900" t="str">
            <v>DE</v>
          </cell>
          <cell r="X900" t="str">
            <v>C</v>
          </cell>
          <cell r="Y900" t="str">
            <v>607</v>
          </cell>
          <cell r="Z900" t="str">
            <v>EA</v>
          </cell>
          <cell r="AA900">
            <v>1</v>
          </cell>
          <cell r="AE900" t="str">
            <v>STK</v>
          </cell>
          <cell r="AF900">
            <v>1</v>
          </cell>
          <cell r="AG900">
            <v>19</v>
          </cell>
          <cell r="AH900">
            <v>1</v>
          </cell>
          <cell r="AI900" t="str">
            <v>STK</v>
          </cell>
          <cell r="AJ900" t="str">
            <v>PEHA Elektro GmbH &amp; Co. KG</v>
          </cell>
          <cell r="AK900" t="str">
            <v>PEHA Elektro GmbH &amp; Co. KG</v>
          </cell>
        </row>
        <row r="901">
          <cell r="C901" t="str">
            <v>D 482 FU-BM DE</v>
          </cell>
          <cell r="D901" t="str">
            <v>4851</v>
          </cell>
          <cell r="E901" t="str">
            <v>15</v>
          </cell>
          <cell r="F901" t="str">
            <v>1</v>
          </cell>
          <cell r="G901" t="str">
            <v>01</v>
          </cell>
          <cell r="H901" t="str">
            <v>01</v>
          </cell>
          <cell r="I901" t="str">
            <v>1</v>
          </cell>
          <cell r="J901">
            <v>30</v>
          </cell>
          <cell r="K901">
            <v>0.155</v>
          </cell>
          <cell r="L901">
            <v>0.155</v>
          </cell>
          <cell r="M901" t="str">
            <v>KG</v>
          </cell>
          <cell r="N901">
            <v>0</v>
          </cell>
          <cell r="P901" t="str">
            <v>22325323242F262U57</v>
          </cell>
          <cell r="Q901" t="str">
            <v>4010105348316</v>
          </cell>
          <cell r="R901" t="str">
            <v>3</v>
          </cell>
          <cell r="S901" t="str">
            <v>225</v>
          </cell>
          <cell r="T901" t="str">
            <v>06</v>
          </cell>
          <cell r="V901" t="str">
            <v>90328900</v>
          </cell>
          <cell r="W901" t="str">
            <v>CZ</v>
          </cell>
          <cell r="X901" t="str">
            <v>C</v>
          </cell>
          <cell r="Y901" t="str">
            <v>607</v>
          </cell>
          <cell r="Z901" t="str">
            <v>EA</v>
          </cell>
          <cell r="AA901">
            <v>1</v>
          </cell>
          <cell r="AB901" t="str">
            <v>168 X 113  X 46</v>
          </cell>
          <cell r="AE901" t="str">
            <v>STK</v>
          </cell>
          <cell r="AF901">
            <v>1</v>
          </cell>
          <cell r="AG901">
            <v>19</v>
          </cell>
          <cell r="AH901">
            <v>1</v>
          </cell>
          <cell r="AI901" t="str">
            <v>STK</v>
          </cell>
          <cell r="AJ901" t="str">
            <v>PEHA Elektro GmbH &amp; Co. KG</v>
          </cell>
          <cell r="AK901" t="str">
            <v>PEHA Elektro GmbH &amp; Co. KG</v>
          </cell>
        </row>
        <row r="902">
          <cell r="C902" t="str">
            <v>D 482-315 FU-BM DE</v>
          </cell>
          <cell r="D902" t="str">
            <v>4851</v>
          </cell>
          <cell r="E902" t="str">
            <v>15</v>
          </cell>
          <cell r="F902" t="str">
            <v>1</v>
          </cell>
          <cell r="G902" t="str">
            <v>10</v>
          </cell>
          <cell r="H902" t="str">
            <v>10</v>
          </cell>
          <cell r="I902" t="str">
            <v>2</v>
          </cell>
          <cell r="J902">
            <v>30</v>
          </cell>
          <cell r="K902">
            <v>0.155</v>
          </cell>
          <cell r="L902">
            <v>0.155</v>
          </cell>
          <cell r="M902" t="str">
            <v>KG</v>
          </cell>
          <cell r="N902">
            <v>0</v>
          </cell>
          <cell r="P902" t="str">
            <v>22325323242F262U57</v>
          </cell>
          <cell r="Q902" t="str">
            <v>4010105348354</v>
          </cell>
          <cell r="R902" t="str">
            <v>4</v>
          </cell>
          <cell r="S902" t="str">
            <v>225</v>
          </cell>
          <cell r="T902" t="str">
            <v>06</v>
          </cell>
          <cell r="V902" t="str">
            <v>85311030</v>
          </cell>
          <cell r="W902" t="str">
            <v>DE</v>
          </cell>
          <cell r="X902" t="str">
            <v>C</v>
          </cell>
          <cell r="Y902" t="str">
            <v>607</v>
          </cell>
          <cell r="Z902" t="str">
            <v>EA</v>
          </cell>
          <cell r="AA902">
            <v>1</v>
          </cell>
          <cell r="AE902" t="str">
            <v>STK</v>
          </cell>
          <cell r="AF902">
            <v>1</v>
          </cell>
          <cell r="AG902">
            <v>19</v>
          </cell>
          <cell r="AH902">
            <v>1</v>
          </cell>
          <cell r="AI902" t="str">
            <v>STK</v>
          </cell>
          <cell r="AJ902" t="str">
            <v>PEHA Elektro GmbH &amp; Co. KG</v>
          </cell>
          <cell r="AK902" t="str">
            <v>PEHA Elektro GmbH &amp; Co. KG</v>
          </cell>
        </row>
        <row r="903">
          <cell r="C903" t="str">
            <v>D 482 FU-E</v>
          </cell>
          <cell r="D903" t="str">
            <v>4851</v>
          </cell>
          <cell r="E903" t="str">
            <v>15</v>
          </cell>
          <cell r="F903" t="str">
            <v>1</v>
          </cell>
          <cell r="G903" t="str">
            <v>01</v>
          </cell>
          <cell r="H903" t="str">
            <v>08</v>
          </cell>
          <cell r="I903" t="str">
            <v>8</v>
          </cell>
          <cell r="J903">
            <v>30</v>
          </cell>
          <cell r="K903">
            <v>0.1</v>
          </cell>
          <cell r="L903">
            <v>0.1</v>
          </cell>
          <cell r="M903" t="str">
            <v>KG</v>
          </cell>
          <cell r="N903">
            <v>0</v>
          </cell>
          <cell r="P903" t="str">
            <v>22325323242F262U57</v>
          </cell>
          <cell r="Q903" t="str">
            <v>4010105348415</v>
          </cell>
          <cell r="R903" t="str">
            <v>3</v>
          </cell>
          <cell r="S903" t="str">
            <v>225</v>
          </cell>
          <cell r="T903" t="str">
            <v>06</v>
          </cell>
          <cell r="V903" t="str">
            <v>90328900</v>
          </cell>
          <cell r="W903" t="str">
            <v>CZ</v>
          </cell>
          <cell r="X903" t="str">
            <v>W</v>
          </cell>
          <cell r="Y903" t="str">
            <v>607</v>
          </cell>
          <cell r="Z903" t="str">
            <v>EA</v>
          </cell>
          <cell r="AA903">
            <v>1</v>
          </cell>
          <cell r="AB903" t="str">
            <v>73 X 73 X 55</v>
          </cell>
          <cell r="AE903" t="str">
            <v>STK</v>
          </cell>
          <cell r="AF903">
            <v>1</v>
          </cell>
          <cell r="AG903">
            <v>19</v>
          </cell>
          <cell r="AH903">
            <v>1</v>
          </cell>
          <cell r="AI903" t="str">
            <v>STK</v>
          </cell>
          <cell r="AJ903" t="str">
            <v>PEHA Elektro GmbH &amp; Co. KG</v>
          </cell>
          <cell r="AK903" t="str">
            <v>PEHA Elektro GmbH &amp; Co. KG</v>
          </cell>
        </row>
        <row r="904">
          <cell r="C904" t="str">
            <v>D 482 FU-E/FLEX</v>
          </cell>
          <cell r="D904" t="str">
            <v>4851</v>
          </cell>
          <cell r="E904" t="str">
            <v>15</v>
          </cell>
          <cell r="F904" t="str">
            <v>2</v>
          </cell>
          <cell r="G904" t="str">
            <v>02</v>
          </cell>
          <cell r="H904" t="str">
            <v>02</v>
          </cell>
          <cell r="I904" t="str">
            <v>2</v>
          </cell>
          <cell r="J904">
            <v>10</v>
          </cell>
          <cell r="K904">
            <v>0.1</v>
          </cell>
          <cell r="L904">
            <v>0.1</v>
          </cell>
          <cell r="M904" t="str">
            <v>KG</v>
          </cell>
          <cell r="N904">
            <v>0</v>
          </cell>
          <cell r="P904" t="str">
            <v>22325323242F262U57</v>
          </cell>
          <cell r="Q904" t="str">
            <v>4010105348514</v>
          </cell>
          <cell r="R904" t="str">
            <v>4</v>
          </cell>
          <cell r="S904" t="str">
            <v>225</v>
          </cell>
          <cell r="T904" t="str">
            <v>06</v>
          </cell>
          <cell r="V904" t="str">
            <v>90328900</v>
          </cell>
          <cell r="W904" t="str">
            <v>CZ</v>
          </cell>
          <cell r="X904" t="str">
            <v>X</v>
          </cell>
          <cell r="Y904" t="str">
            <v>607</v>
          </cell>
          <cell r="Z904" t="str">
            <v>EA</v>
          </cell>
          <cell r="AA904">
            <v>1</v>
          </cell>
          <cell r="AB904" t="str">
            <v>074 X 074 X 055</v>
          </cell>
          <cell r="AE904" t="str">
            <v>STK</v>
          </cell>
          <cell r="AF904">
            <v>1</v>
          </cell>
          <cell r="AG904">
            <v>19</v>
          </cell>
          <cell r="AH904">
            <v>1</v>
          </cell>
          <cell r="AI904" t="str">
            <v>STK</v>
          </cell>
          <cell r="AJ904" t="str">
            <v>PEHA Elektro GmbH &amp; Co. KG</v>
          </cell>
          <cell r="AK904" t="str">
            <v>PEHA Elektro GmbH &amp; Co. KG</v>
          </cell>
        </row>
        <row r="905">
          <cell r="C905" t="str">
            <v>D 482 FU-BM DE/FLEX</v>
          </cell>
          <cell r="D905" t="str">
            <v>4851</v>
          </cell>
          <cell r="E905" t="str">
            <v>15</v>
          </cell>
          <cell r="F905" t="str">
            <v>1</v>
          </cell>
          <cell r="G905" t="str">
            <v>01</v>
          </cell>
          <cell r="H905" t="str">
            <v>01</v>
          </cell>
          <cell r="I905" t="str">
            <v>1</v>
          </cell>
          <cell r="J905">
            <v>30</v>
          </cell>
          <cell r="K905">
            <v>0.14000000000000001</v>
          </cell>
          <cell r="L905">
            <v>0.14000000000000001</v>
          </cell>
          <cell r="M905" t="str">
            <v>KG</v>
          </cell>
          <cell r="N905">
            <v>0</v>
          </cell>
          <cell r="P905" t="str">
            <v>22325323242F262U57</v>
          </cell>
          <cell r="Q905" t="str">
            <v>4010105348613</v>
          </cell>
          <cell r="R905" t="str">
            <v>4</v>
          </cell>
          <cell r="S905" t="str">
            <v>225</v>
          </cell>
          <cell r="T905" t="str">
            <v>06</v>
          </cell>
          <cell r="V905" t="str">
            <v>90328900</v>
          </cell>
          <cell r="W905" t="str">
            <v>CZ</v>
          </cell>
          <cell r="X905" t="str">
            <v>C</v>
          </cell>
          <cell r="Y905" t="str">
            <v>607</v>
          </cell>
          <cell r="Z905" t="str">
            <v>EA</v>
          </cell>
          <cell r="AA905">
            <v>1</v>
          </cell>
          <cell r="AB905" t="str">
            <v>160 X 112 X 43</v>
          </cell>
          <cell r="AE905" t="str">
            <v>STK</v>
          </cell>
          <cell r="AF905">
            <v>1</v>
          </cell>
          <cell r="AG905">
            <v>19</v>
          </cell>
          <cell r="AH905">
            <v>1</v>
          </cell>
          <cell r="AI905" t="str">
            <v>STK</v>
          </cell>
          <cell r="AJ905" t="str">
            <v>PEHA Elektro GmbH &amp; Co. KG</v>
          </cell>
          <cell r="AK905" t="str">
            <v>PEHA Elektro GmbH &amp; Co. KG</v>
          </cell>
        </row>
        <row r="906">
          <cell r="C906" t="str">
            <v>D 482 FU-BM DE/TK</v>
          </cell>
          <cell r="D906" t="str">
            <v>4851</v>
          </cell>
          <cell r="E906" t="str">
            <v>15</v>
          </cell>
          <cell r="F906" t="str">
            <v>1</v>
          </cell>
          <cell r="G906" t="str">
            <v>01</v>
          </cell>
          <cell r="H906" t="str">
            <v>08</v>
          </cell>
          <cell r="I906" t="str">
            <v>8</v>
          </cell>
          <cell r="J906">
            <v>30</v>
          </cell>
          <cell r="K906">
            <v>0.14000000000000001</v>
          </cell>
          <cell r="L906">
            <v>0.14000000000000001</v>
          </cell>
          <cell r="M906" t="str">
            <v>KG</v>
          </cell>
          <cell r="N906">
            <v>0</v>
          </cell>
          <cell r="P906" t="str">
            <v>22325323242F262U57</v>
          </cell>
          <cell r="Q906" t="str">
            <v>4010105348712</v>
          </cell>
          <cell r="R906" t="str">
            <v>4</v>
          </cell>
          <cell r="S906" t="str">
            <v>225</v>
          </cell>
          <cell r="T906" t="str">
            <v>06</v>
          </cell>
          <cell r="V906" t="str">
            <v>90328900</v>
          </cell>
          <cell r="W906" t="str">
            <v>CZ</v>
          </cell>
          <cell r="X906" t="str">
            <v>C</v>
          </cell>
          <cell r="Y906" t="str">
            <v>607</v>
          </cell>
          <cell r="Z906" t="str">
            <v>EA</v>
          </cell>
          <cell r="AA906">
            <v>1</v>
          </cell>
          <cell r="AE906" t="str">
            <v>STK</v>
          </cell>
          <cell r="AF906">
            <v>1</v>
          </cell>
          <cell r="AG906">
            <v>19</v>
          </cell>
          <cell r="AH906">
            <v>1</v>
          </cell>
          <cell r="AI906" t="str">
            <v>STK</v>
          </cell>
          <cell r="AJ906" t="str">
            <v>PEHA Elektro GmbH &amp; Co. KG</v>
          </cell>
          <cell r="AK906" t="str">
            <v>PEHA Elektro GmbH &amp; Co. KG</v>
          </cell>
        </row>
        <row r="907">
          <cell r="C907" t="str">
            <v>D 453 FU-RP ST CH</v>
          </cell>
          <cell r="D907" t="str">
            <v>4851</v>
          </cell>
          <cell r="E907" t="str">
            <v>15</v>
          </cell>
          <cell r="F907" t="str">
            <v>2</v>
          </cell>
          <cell r="G907" t="str">
            <v>01</v>
          </cell>
          <cell r="H907" t="str">
            <v>02</v>
          </cell>
          <cell r="I907" t="str">
            <v>2</v>
          </cell>
          <cell r="J907">
            <v>30</v>
          </cell>
          <cell r="K907">
            <v>0.13800000000000001</v>
          </cell>
          <cell r="L907">
            <v>0.13800000000000001</v>
          </cell>
          <cell r="M907" t="str">
            <v>KG</v>
          </cell>
          <cell r="N907">
            <v>0</v>
          </cell>
          <cell r="P907" t="str">
            <v>22325323242F262U57</v>
          </cell>
          <cell r="Q907" t="str">
            <v>4010105348811</v>
          </cell>
          <cell r="R907" t="str">
            <v>4</v>
          </cell>
          <cell r="S907" t="str">
            <v>225</v>
          </cell>
          <cell r="T907" t="str">
            <v>06</v>
          </cell>
          <cell r="U907" t="str">
            <v>20</v>
          </cell>
          <cell r="V907" t="str">
            <v>85366990</v>
          </cell>
          <cell r="W907" t="str">
            <v>DE</v>
          </cell>
          <cell r="X907" t="str">
            <v>C</v>
          </cell>
          <cell r="Y907" t="str">
            <v>607</v>
          </cell>
          <cell r="Z907" t="str">
            <v>EA</v>
          </cell>
          <cell r="AA907">
            <v>1</v>
          </cell>
          <cell r="AE907" t="str">
            <v>STK</v>
          </cell>
          <cell r="AF907">
            <v>1</v>
          </cell>
          <cell r="AG907">
            <v>19</v>
          </cell>
          <cell r="AH907">
            <v>1</v>
          </cell>
          <cell r="AI907" t="str">
            <v>STK</v>
          </cell>
          <cell r="AJ907" t="str">
            <v>PEHA Elektro GmbH &amp; Co. KG</v>
          </cell>
          <cell r="AK907" t="str">
            <v>PEHA Elektro GmbH &amp; Co. KG</v>
          </cell>
        </row>
        <row r="908">
          <cell r="C908" t="str">
            <v>D 4511 FU-EP ST/JD</v>
          </cell>
          <cell r="D908" t="str">
            <v>4851</v>
          </cell>
          <cell r="E908" t="str">
            <v>15</v>
          </cell>
          <cell r="F908" t="str">
            <v>2</v>
          </cell>
          <cell r="G908" t="str">
            <v>02</v>
          </cell>
          <cell r="H908" t="str">
            <v>02</v>
          </cell>
          <cell r="I908" t="str">
            <v>2</v>
          </cell>
          <cell r="J908">
            <v>30</v>
          </cell>
          <cell r="K908">
            <v>0.13800000000000001</v>
          </cell>
          <cell r="L908">
            <v>0.13800000000000001</v>
          </cell>
          <cell r="M908" t="str">
            <v>KG</v>
          </cell>
          <cell r="N908">
            <v>0</v>
          </cell>
          <cell r="P908" t="str">
            <v>22325323242F262U57</v>
          </cell>
          <cell r="Q908" t="str">
            <v>4010105348910</v>
          </cell>
          <cell r="R908" t="str">
            <v>4</v>
          </cell>
          <cell r="S908" t="str">
            <v>225</v>
          </cell>
          <cell r="T908" t="str">
            <v>06</v>
          </cell>
          <cell r="V908" t="str">
            <v>85366990</v>
          </cell>
          <cell r="W908" t="str">
            <v>DE</v>
          </cell>
          <cell r="X908" t="str">
            <v>C</v>
          </cell>
          <cell r="Y908" t="str">
            <v>607</v>
          </cell>
          <cell r="Z908" t="str">
            <v>EA</v>
          </cell>
          <cell r="AA908">
            <v>1</v>
          </cell>
          <cell r="AE908" t="str">
            <v>STK</v>
          </cell>
          <cell r="AF908">
            <v>1</v>
          </cell>
          <cell r="AG908">
            <v>19</v>
          </cell>
          <cell r="AH908">
            <v>1</v>
          </cell>
          <cell r="AI908" t="str">
            <v>STK</v>
          </cell>
          <cell r="AJ908" t="str">
            <v>PEHA Elektro GmbH &amp; Co. KG</v>
          </cell>
          <cell r="AK908" t="str">
            <v>PEHA Elektro GmbH &amp; Co. KG</v>
          </cell>
        </row>
        <row r="909">
          <cell r="C909" t="str">
            <v>D 453 FU-RP ST</v>
          </cell>
          <cell r="D909" t="str">
            <v>4851</v>
          </cell>
          <cell r="E909" t="str">
            <v>15</v>
          </cell>
          <cell r="F909" t="str">
            <v>1</v>
          </cell>
          <cell r="G909" t="str">
            <v>10</v>
          </cell>
          <cell r="H909" t="str">
            <v>10</v>
          </cell>
          <cell r="I909" t="str">
            <v>2</v>
          </cell>
          <cell r="J909">
            <v>30</v>
          </cell>
          <cell r="K909">
            <v>0.13800000000000001</v>
          </cell>
          <cell r="L909">
            <v>0.13800000000000001</v>
          </cell>
          <cell r="M909" t="str">
            <v>KG</v>
          </cell>
          <cell r="N909">
            <v>0</v>
          </cell>
          <cell r="P909" t="str">
            <v>22325323242F262U57</v>
          </cell>
          <cell r="Q909" t="str">
            <v>4010105349016</v>
          </cell>
          <cell r="R909" t="str">
            <v>4</v>
          </cell>
          <cell r="S909" t="str">
            <v>225</v>
          </cell>
          <cell r="T909" t="str">
            <v>06</v>
          </cell>
          <cell r="U909" t="str">
            <v>20</v>
          </cell>
          <cell r="V909" t="str">
            <v>85366990</v>
          </cell>
          <cell r="W909" t="str">
            <v>DE</v>
          </cell>
          <cell r="X909" t="str">
            <v>C</v>
          </cell>
          <cell r="Y909" t="str">
            <v>607</v>
          </cell>
          <cell r="Z909" t="str">
            <v>EA</v>
          </cell>
          <cell r="AA909">
            <v>1</v>
          </cell>
          <cell r="AE909" t="str">
            <v>STK</v>
          </cell>
          <cell r="AF909">
            <v>1</v>
          </cell>
          <cell r="AG909">
            <v>19</v>
          </cell>
          <cell r="AH909">
            <v>1</v>
          </cell>
          <cell r="AI909" t="str">
            <v>STK</v>
          </cell>
          <cell r="AJ909" t="str">
            <v>PEHA Elektro GmbH &amp; Co. KG</v>
          </cell>
          <cell r="AK909" t="str">
            <v>PEHA Elektro GmbH &amp; Co. KG</v>
          </cell>
        </row>
        <row r="910">
          <cell r="C910" t="str">
            <v>D 4511 FU-EP ST</v>
          </cell>
          <cell r="D910" t="str">
            <v>4851</v>
          </cell>
          <cell r="E910" t="str">
            <v>15</v>
          </cell>
          <cell r="F910" t="str">
            <v>2</v>
          </cell>
          <cell r="G910" t="str">
            <v>02</v>
          </cell>
          <cell r="H910" t="str">
            <v>02</v>
          </cell>
          <cell r="I910" t="str">
            <v>2</v>
          </cell>
          <cell r="J910">
            <v>30</v>
          </cell>
          <cell r="K910">
            <v>0.13800000000000001</v>
          </cell>
          <cell r="L910">
            <v>0.13800000000000001</v>
          </cell>
          <cell r="M910" t="str">
            <v>KG</v>
          </cell>
          <cell r="N910">
            <v>0</v>
          </cell>
          <cell r="P910" t="str">
            <v>22325323242F262U57</v>
          </cell>
          <cell r="Q910" t="str">
            <v>4010105349115</v>
          </cell>
          <cell r="R910" t="str">
            <v>4</v>
          </cell>
          <cell r="S910" t="str">
            <v>225</v>
          </cell>
          <cell r="T910" t="str">
            <v>06</v>
          </cell>
          <cell r="U910" t="str">
            <v>20</v>
          </cell>
          <cell r="V910" t="str">
            <v>85366990</v>
          </cell>
          <cell r="W910" t="str">
            <v>DE</v>
          </cell>
          <cell r="X910" t="str">
            <v>C</v>
          </cell>
          <cell r="Y910" t="str">
            <v>607</v>
          </cell>
          <cell r="Z910" t="str">
            <v>EA</v>
          </cell>
          <cell r="AA910">
            <v>1</v>
          </cell>
          <cell r="AE910" t="str">
            <v>STK</v>
          </cell>
          <cell r="AF910">
            <v>1</v>
          </cell>
          <cell r="AG910">
            <v>19</v>
          </cell>
          <cell r="AH910">
            <v>1</v>
          </cell>
          <cell r="AI910" t="str">
            <v>STK</v>
          </cell>
          <cell r="AJ910" t="str">
            <v>PEHA Elektro GmbH &amp; Co. KG</v>
          </cell>
          <cell r="AK910" t="str">
            <v>PEHA Elektro GmbH &amp; Co. KG</v>
          </cell>
        </row>
        <row r="911">
          <cell r="C911" t="str">
            <v>D 4511 FU-EP DAB ST</v>
          </cell>
          <cell r="D911" t="str">
            <v>4851</v>
          </cell>
          <cell r="E911" t="str">
            <v>15</v>
          </cell>
          <cell r="F911" t="str">
            <v>2</v>
          </cell>
          <cell r="G911" t="str">
            <v>01</v>
          </cell>
          <cell r="H911" t="str">
            <v>02</v>
          </cell>
          <cell r="I911" t="str">
            <v>2</v>
          </cell>
          <cell r="J911">
            <v>30</v>
          </cell>
          <cell r="K911">
            <v>0.22</v>
          </cell>
          <cell r="L911">
            <v>0.22</v>
          </cell>
          <cell r="M911" t="str">
            <v>KG</v>
          </cell>
          <cell r="N911">
            <v>0</v>
          </cell>
          <cell r="P911" t="str">
            <v>22325323242F262U57</v>
          </cell>
          <cell r="Q911" t="str">
            <v>4010105349214</v>
          </cell>
          <cell r="R911" t="str">
            <v>4</v>
          </cell>
          <cell r="S911" t="str">
            <v>225</v>
          </cell>
          <cell r="T911" t="str">
            <v>06</v>
          </cell>
          <cell r="U911" t="str">
            <v>20</v>
          </cell>
          <cell r="V911" t="str">
            <v>85366990</v>
          </cell>
          <cell r="W911" t="str">
            <v>DE</v>
          </cell>
          <cell r="X911" t="str">
            <v>C</v>
          </cell>
          <cell r="Y911" t="str">
            <v>607</v>
          </cell>
          <cell r="Z911" t="str">
            <v>EA</v>
          </cell>
          <cell r="AA911">
            <v>1</v>
          </cell>
          <cell r="AB911" t="str">
            <v>135 X 75 X 90</v>
          </cell>
          <cell r="AE911" t="str">
            <v>STK</v>
          </cell>
          <cell r="AF911">
            <v>1</v>
          </cell>
          <cell r="AG911">
            <v>19</v>
          </cell>
          <cell r="AH911">
            <v>1</v>
          </cell>
          <cell r="AI911" t="str">
            <v>STK</v>
          </cell>
          <cell r="AJ911" t="str">
            <v>PEHA Elektro GmbH &amp; Co. KG</v>
          </cell>
          <cell r="AK911" t="str">
            <v>PEHA Elektro GmbH &amp; Co. KG</v>
          </cell>
        </row>
        <row r="912">
          <cell r="C912" t="str">
            <v>D 4514 FU-T S ST</v>
          </cell>
          <cell r="D912" t="str">
            <v>4851</v>
          </cell>
          <cell r="E912" t="str">
            <v>15</v>
          </cell>
          <cell r="F912" t="str">
            <v>2</v>
          </cell>
          <cell r="G912" t="str">
            <v>02</v>
          </cell>
          <cell r="H912" t="str">
            <v>02</v>
          </cell>
          <cell r="I912" t="str">
            <v>2</v>
          </cell>
          <cell r="J912">
            <v>30</v>
          </cell>
          <cell r="K912">
            <v>0.22</v>
          </cell>
          <cell r="L912">
            <v>0.22</v>
          </cell>
          <cell r="M912" t="str">
            <v>KG</v>
          </cell>
          <cell r="N912">
            <v>0</v>
          </cell>
          <cell r="P912" t="str">
            <v>22325323242F262U61</v>
          </cell>
          <cell r="Q912" t="str">
            <v>4010105349313</v>
          </cell>
          <cell r="R912" t="str">
            <v>4</v>
          </cell>
          <cell r="S912" t="str">
            <v>225</v>
          </cell>
          <cell r="T912" t="str">
            <v>06</v>
          </cell>
          <cell r="U912" t="str">
            <v>20</v>
          </cell>
          <cell r="V912" t="str">
            <v>85366990</v>
          </cell>
          <cell r="W912" t="str">
            <v>DE</v>
          </cell>
          <cell r="X912" t="str">
            <v>C</v>
          </cell>
          <cell r="Y912" t="str">
            <v>607</v>
          </cell>
          <cell r="Z912" t="str">
            <v>EA</v>
          </cell>
          <cell r="AA912">
            <v>1</v>
          </cell>
          <cell r="AE912" t="str">
            <v>STK</v>
          </cell>
          <cell r="AF912">
            <v>1</v>
          </cell>
          <cell r="AG912">
            <v>19</v>
          </cell>
          <cell r="AH912">
            <v>1</v>
          </cell>
          <cell r="AI912" t="str">
            <v>STK</v>
          </cell>
          <cell r="AJ912" t="str">
            <v>PEHA Elektro GmbH &amp; Co. KG</v>
          </cell>
          <cell r="AK912" t="str">
            <v>PEHA Elektro GmbH &amp; Co. KG</v>
          </cell>
        </row>
        <row r="913">
          <cell r="C913" t="str">
            <v>D 20.450.02 V FU-BLS/BRK</v>
          </cell>
          <cell r="D913" t="str">
            <v>4851</v>
          </cell>
          <cell r="E913" t="str">
            <v>15</v>
          </cell>
          <cell r="F913" t="str">
            <v>1</v>
          </cell>
          <cell r="G913" t="str">
            <v>02</v>
          </cell>
          <cell r="H913" t="str">
            <v>02</v>
          </cell>
          <cell r="I913" t="str">
            <v>2</v>
          </cell>
          <cell r="J913">
            <v>1</v>
          </cell>
          <cell r="K913">
            <v>0.22</v>
          </cell>
          <cell r="L913">
            <v>0.22</v>
          </cell>
          <cell r="M913" t="str">
            <v>KG</v>
          </cell>
          <cell r="N913">
            <v>0</v>
          </cell>
          <cell r="P913" t="str">
            <v>22325323242F262U61</v>
          </cell>
          <cell r="Q913" t="str">
            <v>4010105349412</v>
          </cell>
          <cell r="R913" t="str">
            <v>4</v>
          </cell>
          <cell r="S913" t="str">
            <v>225</v>
          </cell>
          <cell r="T913" t="str">
            <v>06</v>
          </cell>
          <cell r="V913" t="str">
            <v>85269200</v>
          </cell>
          <cell r="W913" t="str">
            <v>DE</v>
          </cell>
          <cell r="X913" t="str">
            <v>C</v>
          </cell>
          <cell r="Y913" t="str">
            <v>607</v>
          </cell>
          <cell r="Z913" t="str">
            <v>EA</v>
          </cell>
          <cell r="AA913">
            <v>1</v>
          </cell>
          <cell r="AB913" t="str">
            <v>089 X 089 X 074</v>
          </cell>
          <cell r="AE913" t="str">
            <v>STK</v>
          </cell>
          <cell r="AF913">
            <v>1</v>
          </cell>
          <cell r="AG913">
            <v>19</v>
          </cell>
          <cell r="AH913">
            <v>1</v>
          </cell>
          <cell r="AI913" t="str">
            <v>STK</v>
          </cell>
          <cell r="AJ913" t="str">
            <v>PEHA Elektro GmbH &amp; Co. KG</v>
          </cell>
          <cell r="AK913" t="str">
            <v>PEHA Elektro GmbH &amp; Co. KG</v>
          </cell>
        </row>
        <row r="914">
          <cell r="C914" t="str">
            <v>D 20.455.02 V FU-BLS/BRK</v>
          </cell>
          <cell r="D914" t="str">
            <v>4851</v>
          </cell>
          <cell r="E914" t="str">
            <v>15</v>
          </cell>
          <cell r="F914" t="str">
            <v>1</v>
          </cell>
          <cell r="G914" t="str">
            <v>01</v>
          </cell>
          <cell r="H914" t="str">
            <v>01</v>
          </cell>
          <cell r="I914" t="str">
            <v>1</v>
          </cell>
          <cell r="J914">
            <v>1</v>
          </cell>
          <cell r="K914">
            <v>0.22</v>
          </cell>
          <cell r="L914">
            <v>0.22</v>
          </cell>
          <cell r="M914" t="str">
            <v>KG</v>
          </cell>
          <cell r="N914">
            <v>0</v>
          </cell>
          <cell r="P914" t="str">
            <v>22325323242F262U61</v>
          </cell>
          <cell r="Q914" t="str">
            <v>4010105349511</v>
          </cell>
          <cell r="R914" t="str">
            <v>4</v>
          </cell>
          <cell r="S914" t="str">
            <v>225</v>
          </cell>
          <cell r="T914" t="str">
            <v>06</v>
          </cell>
          <cell r="V914" t="str">
            <v>85269200</v>
          </cell>
          <cell r="W914" t="str">
            <v>DE</v>
          </cell>
          <cell r="X914" t="str">
            <v>C</v>
          </cell>
          <cell r="Y914" t="str">
            <v>607</v>
          </cell>
          <cell r="Z914" t="str">
            <v>EA</v>
          </cell>
          <cell r="AA914">
            <v>1</v>
          </cell>
          <cell r="AB914" t="str">
            <v>089 X 089 X 074</v>
          </cell>
          <cell r="AE914" t="str">
            <v>STK</v>
          </cell>
          <cell r="AF914">
            <v>1</v>
          </cell>
          <cell r="AG914">
            <v>19</v>
          </cell>
          <cell r="AH914">
            <v>1</v>
          </cell>
          <cell r="AI914" t="str">
            <v>STK</v>
          </cell>
          <cell r="AJ914" t="str">
            <v>PEHA Elektro GmbH &amp; Co. KG</v>
          </cell>
          <cell r="AK914" t="str">
            <v>PEHA Elektro GmbH &amp; Co. KG</v>
          </cell>
        </row>
        <row r="915">
          <cell r="C915" t="str">
            <v>D 4571 FU-EP ST</v>
          </cell>
          <cell r="D915" t="str">
            <v>4851</v>
          </cell>
          <cell r="E915" t="str">
            <v>15</v>
          </cell>
          <cell r="F915" t="str">
            <v>1</v>
          </cell>
          <cell r="G915" t="str">
            <v>08</v>
          </cell>
          <cell r="H915" t="str">
            <v>08</v>
          </cell>
          <cell r="I915" t="str">
            <v>8</v>
          </cell>
          <cell r="J915">
            <v>30</v>
          </cell>
          <cell r="K915">
            <v>0.22</v>
          </cell>
          <cell r="L915">
            <v>0.22</v>
          </cell>
          <cell r="M915" t="str">
            <v>KG</v>
          </cell>
          <cell r="N915">
            <v>0</v>
          </cell>
          <cell r="P915" t="str">
            <v>22325323242F262U57</v>
          </cell>
          <cell r="Q915" t="str">
            <v>4010105349610</v>
          </cell>
          <cell r="R915" t="str">
            <v>4</v>
          </cell>
          <cell r="S915" t="str">
            <v>225</v>
          </cell>
          <cell r="T915" t="str">
            <v>06</v>
          </cell>
          <cell r="U915" t="str">
            <v>20</v>
          </cell>
          <cell r="V915" t="str">
            <v>85366990</v>
          </cell>
          <cell r="W915" t="str">
            <v>DE</v>
          </cell>
          <cell r="X915" t="str">
            <v>C</v>
          </cell>
          <cell r="Y915" t="str">
            <v>607</v>
          </cell>
          <cell r="Z915" t="str">
            <v>EA</v>
          </cell>
          <cell r="AA915">
            <v>1</v>
          </cell>
          <cell r="AE915" t="str">
            <v>STK</v>
          </cell>
          <cell r="AF915">
            <v>1</v>
          </cell>
          <cell r="AG915">
            <v>19</v>
          </cell>
          <cell r="AH915">
            <v>1</v>
          </cell>
          <cell r="AI915" t="str">
            <v>STK</v>
          </cell>
          <cell r="AJ915" t="str">
            <v>PEHA Elektro GmbH &amp; Co. KG</v>
          </cell>
          <cell r="AK915" t="str">
            <v>PEHA Elektro GmbH &amp; Co. KG</v>
          </cell>
        </row>
        <row r="916">
          <cell r="C916" t="str">
            <v>D 4571 FU-EP ST CH</v>
          </cell>
          <cell r="D916" t="str">
            <v>4851</v>
          </cell>
          <cell r="E916" t="str">
            <v>15</v>
          </cell>
          <cell r="F916" t="str">
            <v>1</v>
          </cell>
          <cell r="G916" t="str">
            <v>02</v>
          </cell>
          <cell r="H916" t="str">
            <v>02</v>
          </cell>
          <cell r="I916" t="str">
            <v>2</v>
          </cell>
          <cell r="J916">
            <v>30</v>
          </cell>
          <cell r="K916">
            <v>0.22</v>
          </cell>
          <cell r="L916">
            <v>0.22</v>
          </cell>
          <cell r="M916" t="str">
            <v>KG</v>
          </cell>
          <cell r="N916">
            <v>0</v>
          </cell>
          <cell r="P916" t="str">
            <v>22325323242F262U57</v>
          </cell>
          <cell r="Q916" t="str">
            <v>4010105349719</v>
          </cell>
          <cell r="R916" t="str">
            <v>4</v>
          </cell>
          <cell r="S916" t="str">
            <v>225</v>
          </cell>
          <cell r="T916" t="str">
            <v>06</v>
          </cell>
          <cell r="U916" t="str">
            <v>20</v>
          </cell>
          <cell r="V916" t="str">
            <v>85366990</v>
          </cell>
          <cell r="W916" t="str">
            <v>DE</v>
          </cell>
          <cell r="X916" t="str">
            <v>C</v>
          </cell>
          <cell r="Y916" t="str">
            <v>607</v>
          </cell>
          <cell r="Z916" t="str">
            <v>EA</v>
          </cell>
          <cell r="AA916">
            <v>1</v>
          </cell>
          <cell r="AE916" t="str">
            <v>STK</v>
          </cell>
          <cell r="AF916">
            <v>1</v>
          </cell>
          <cell r="AG916">
            <v>19</v>
          </cell>
          <cell r="AH916">
            <v>1</v>
          </cell>
          <cell r="AI916" t="str">
            <v>STK</v>
          </cell>
          <cell r="AJ916" t="str">
            <v>PEHA Elektro GmbH &amp; Co. KG</v>
          </cell>
          <cell r="AK916" t="str">
            <v>PEHA Elektro GmbH &amp; Co. KG</v>
          </cell>
        </row>
        <row r="917">
          <cell r="C917" t="str">
            <v>D 95.452/24.02 MF AP/BRK</v>
          </cell>
          <cell r="D917" t="str">
            <v>4851</v>
          </cell>
          <cell r="E917" t="str">
            <v>15</v>
          </cell>
          <cell r="F917" t="str">
            <v>1</v>
          </cell>
          <cell r="G917" t="str">
            <v>02</v>
          </cell>
          <cell r="H917" t="str">
            <v>02</v>
          </cell>
          <cell r="I917" t="str">
            <v>2</v>
          </cell>
          <cell r="J917">
            <v>1</v>
          </cell>
          <cell r="K917">
            <v>0.22</v>
          </cell>
          <cell r="L917">
            <v>0.22</v>
          </cell>
          <cell r="M917" t="str">
            <v>KG</v>
          </cell>
          <cell r="N917">
            <v>0</v>
          </cell>
          <cell r="P917" t="str">
            <v>22325323242F262U57</v>
          </cell>
          <cell r="Q917" t="str">
            <v>4010105349818</v>
          </cell>
          <cell r="R917" t="str">
            <v>4</v>
          </cell>
          <cell r="S917" t="str">
            <v>225</v>
          </cell>
          <cell r="T917" t="str">
            <v>06</v>
          </cell>
          <cell r="V917" t="str">
            <v>85269200</v>
          </cell>
          <cell r="W917" t="str">
            <v>DE</v>
          </cell>
          <cell r="X917" t="str">
            <v>C</v>
          </cell>
          <cell r="Y917" t="str">
            <v>607</v>
          </cell>
          <cell r="Z917" t="str">
            <v>EA</v>
          </cell>
          <cell r="AA917">
            <v>1</v>
          </cell>
          <cell r="AB917" t="str">
            <v>193 X 090 X 090</v>
          </cell>
          <cell r="AE917" t="str">
            <v>STK</v>
          </cell>
          <cell r="AF917">
            <v>1</v>
          </cell>
          <cell r="AG917">
            <v>19</v>
          </cell>
          <cell r="AH917">
            <v>1</v>
          </cell>
          <cell r="AI917" t="str">
            <v>STK</v>
          </cell>
          <cell r="AJ917" t="str">
            <v>PEHA Elektro GmbH &amp; Co. KG</v>
          </cell>
          <cell r="AK917" t="str">
            <v>PEHA Elektro GmbH &amp; Co. KG</v>
          </cell>
        </row>
        <row r="918">
          <cell r="C918" t="str">
            <v>D 4571 FU-EP ST GB</v>
          </cell>
          <cell r="D918" t="str">
            <v>4851</v>
          </cell>
          <cell r="E918" t="str">
            <v>15</v>
          </cell>
          <cell r="F918" t="str">
            <v>1</v>
          </cell>
          <cell r="G918" t="str">
            <v>02</v>
          </cell>
          <cell r="H918" t="str">
            <v>02</v>
          </cell>
          <cell r="I918" t="str">
            <v>2</v>
          </cell>
          <cell r="J918">
            <v>30</v>
          </cell>
          <cell r="K918">
            <v>0.22</v>
          </cell>
          <cell r="L918">
            <v>0.22</v>
          </cell>
          <cell r="M918" t="str">
            <v>KG</v>
          </cell>
          <cell r="N918">
            <v>0</v>
          </cell>
          <cell r="P918" t="str">
            <v>22325323242F262U57</v>
          </cell>
          <cell r="Q918" t="str">
            <v>4010105349917</v>
          </cell>
          <cell r="R918" t="str">
            <v>4</v>
          </cell>
          <cell r="S918" t="str">
            <v>225</v>
          </cell>
          <cell r="T918" t="str">
            <v>06</v>
          </cell>
          <cell r="U918" t="str">
            <v>20</v>
          </cell>
          <cell r="V918" t="str">
            <v>85366990</v>
          </cell>
          <cell r="W918" t="str">
            <v>DE</v>
          </cell>
          <cell r="X918" t="str">
            <v>C</v>
          </cell>
          <cell r="Y918" t="str">
            <v>607</v>
          </cell>
          <cell r="Z918" t="str">
            <v>EA</v>
          </cell>
          <cell r="AA918">
            <v>1</v>
          </cell>
          <cell r="AE918" t="str">
            <v>STK</v>
          </cell>
          <cell r="AF918">
            <v>1</v>
          </cell>
          <cell r="AG918">
            <v>19</v>
          </cell>
          <cell r="AH918">
            <v>1</v>
          </cell>
          <cell r="AI918" t="str">
            <v>STK</v>
          </cell>
          <cell r="AJ918" t="str">
            <v>PEHA Elektro GmbH &amp; Co. KG</v>
          </cell>
          <cell r="AK918" t="str">
            <v>PEHA Elektro GmbH &amp; Co. KG</v>
          </cell>
        </row>
        <row r="919">
          <cell r="C919" t="str">
            <v>D 20.452.02 FU-FA/SET</v>
          </cell>
          <cell r="D919" t="str">
            <v>4851</v>
          </cell>
          <cell r="E919" t="str">
            <v>15</v>
          </cell>
          <cell r="F919" t="str">
            <v>1</v>
          </cell>
          <cell r="G919" t="str">
            <v>10</v>
          </cell>
          <cell r="H919" t="str">
            <v>10</v>
          </cell>
          <cell r="I919" t="str">
            <v>2</v>
          </cell>
          <cell r="J919">
            <v>1</v>
          </cell>
          <cell r="K919">
            <v>0.22</v>
          </cell>
          <cell r="L919">
            <v>0.22</v>
          </cell>
          <cell r="M919" t="str">
            <v>KG</v>
          </cell>
          <cell r="N919">
            <v>0</v>
          </cell>
          <cell r="P919" t="str">
            <v>22325323242F262U57</v>
          </cell>
          <cell r="Q919" t="str">
            <v>4010105350111</v>
          </cell>
          <cell r="R919" t="str">
            <v>4</v>
          </cell>
          <cell r="S919" t="str">
            <v>225</v>
          </cell>
          <cell r="T919" t="str">
            <v>06</v>
          </cell>
          <cell r="U919" t="str">
            <v>20</v>
          </cell>
          <cell r="V919" t="str">
            <v>85269200</v>
          </cell>
          <cell r="W919" t="str">
            <v>DE</v>
          </cell>
          <cell r="X919" t="str">
            <v>C</v>
          </cell>
          <cell r="Y919" t="str">
            <v>607</v>
          </cell>
          <cell r="Z919" t="str">
            <v>EA</v>
          </cell>
          <cell r="AA919">
            <v>1</v>
          </cell>
          <cell r="AB919" t="str">
            <v>089 X 089 X 074</v>
          </cell>
          <cell r="AE919" t="str">
            <v>STK</v>
          </cell>
          <cell r="AF919">
            <v>1</v>
          </cell>
          <cell r="AG919">
            <v>19</v>
          </cell>
          <cell r="AH919">
            <v>1</v>
          </cell>
          <cell r="AI919" t="str">
            <v>STK</v>
          </cell>
          <cell r="AJ919" t="str">
            <v>PEHA Elektro GmbH &amp; Co. KG</v>
          </cell>
          <cell r="AK919" t="str">
            <v>PEHA Elektro GmbH &amp; Co. KG</v>
          </cell>
        </row>
        <row r="920">
          <cell r="C920" t="str">
            <v>D 451 FU-EP O.T./TK</v>
          </cell>
          <cell r="D920" t="str">
            <v>4851</v>
          </cell>
          <cell r="E920" t="str">
            <v>15</v>
          </cell>
          <cell r="F920" t="str">
            <v>2</v>
          </cell>
          <cell r="G920" t="str">
            <v>02</v>
          </cell>
          <cell r="H920" t="str">
            <v>02</v>
          </cell>
          <cell r="I920" t="str">
            <v>2</v>
          </cell>
          <cell r="J920">
            <v>30</v>
          </cell>
          <cell r="K920">
            <v>0.22</v>
          </cell>
          <cell r="L920">
            <v>0.22</v>
          </cell>
          <cell r="M920" t="str">
            <v>KG</v>
          </cell>
          <cell r="N920">
            <v>0</v>
          </cell>
          <cell r="P920" t="str">
            <v>22325323242F262U57</v>
          </cell>
          <cell r="Q920" t="str">
            <v>4010105350210</v>
          </cell>
          <cell r="R920" t="str">
            <v>4</v>
          </cell>
          <cell r="S920" t="str">
            <v>225</v>
          </cell>
          <cell r="T920" t="str">
            <v>06</v>
          </cell>
          <cell r="V920" t="str">
            <v>85269200</v>
          </cell>
          <cell r="W920" t="str">
            <v>DE</v>
          </cell>
          <cell r="X920" t="str">
            <v>C</v>
          </cell>
          <cell r="Y920" t="str">
            <v>607</v>
          </cell>
          <cell r="Z920" t="str">
            <v>EA</v>
          </cell>
          <cell r="AA920">
            <v>1</v>
          </cell>
          <cell r="AB920" t="str">
            <v>074 X 074 X 055</v>
          </cell>
          <cell r="AE920" t="str">
            <v>STK</v>
          </cell>
          <cell r="AF920">
            <v>1</v>
          </cell>
          <cell r="AG920">
            <v>19</v>
          </cell>
          <cell r="AH920">
            <v>1</v>
          </cell>
          <cell r="AI920" t="str">
            <v>STK</v>
          </cell>
          <cell r="AJ920" t="str">
            <v>PEHA Elektro GmbH &amp; Co. KG</v>
          </cell>
          <cell r="AK920" t="str">
            <v>PEHA Elektro GmbH &amp; Co. KG</v>
          </cell>
        </row>
        <row r="921">
          <cell r="C921" t="str">
            <v>D 452 FU-EP JR O.T./TK</v>
          </cell>
          <cell r="D921" t="str">
            <v>4851</v>
          </cell>
          <cell r="E921" t="str">
            <v>15</v>
          </cell>
          <cell r="F921" t="str">
            <v>1</v>
          </cell>
          <cell r="G921" t="str">
            <v>10</v>
          </cell>
          <cell r="H921" t="str">
            <v>10</v>
          </cell>
          <cell r="I921" t="str">
            <v>2</v>
          </cell>
          <cell r="J921">
            <v>30</v>
          </cell>
          <cell r="K921">
            <v>0.22</v>
          </cell>
          <cell r="L921">
            <v>0.22</v>
          </cell>
          <cell r="M921" t="str">
            <v>KG</v>
          </cell>
          <cell r="N921">
            <v>0</v>
          </cell>
          <cell r="P921" t="str">
            <v>22325323242F262U57</v>
          </cell>
          <cell r="Q921" t="str">
            <v>4010105350319</v>
          </cell>
          <cell r="R921" t="str">
            <v>4</v>
          </cell>
          <cell r="S921" t="str">
            <v>225</v>
          </cell>
          <cell r="T921" t="str">
            <v>06</v>
          </cell>
          <cell r="V921" t="str">
            <v>85269200</v>
          </cell>
          <cell r="W921" t="str">
            <v>DE</v>
          </cell>
          <cell r="X921" t="str">
            <v>C</v>
          </cell>
          <cell r="Y921" t="str">
            <v>607</v>
          </cell>
          <cell r="Z921" t="str">
            <v>EA</v>
          </cell>
          <cell r="AA921">
            <v>1</v>
          </cell>
          <cell r="AB921" t="str">
            <v>074 X 076 X 056</v>
          </cell>
          <cell r="AE921" t="str">
            <v>STK</v>
          </cell>
          <cell r="AF921">
            <v>1</v>
          </cell>
          <cell r="AG921">
            <v>19</v>
          </cell>
          <cell r="AH921">
            <v>1</v>
          </cell>
          <cell r="AI921" t="str">
            <v>STK</v>
          </cell>
          <cell r="AJ921" t="str">
            <v>PEHA Elektro GmbH &amp; Co. KG</v>
          </cell>
          <cell r="AK921" t="str">
            <v>PEHA Elektro GmbH &amp; Co. KG</v>
          </cell>
        </row>
        <row r="922">
          <cell r="C922" t="str">
            <v>D 450 FU-HS4/TK</v>
          </cell>
          <cell r="D922" t="str">
            <v>4851</v>
          </cell>
          <cell r="E922" t="str">
            <v>15</v>
          </cell>
          <cell r="F922" t="str">
            <v>1</v>
          </cell>
          <cell r="G922" t="str">
            <v>01</v>
          </cell>
          <cell r="H922" t="str">
            <v>02</v>
          </cell>
          <cell r="I922" t="str">
            <v>2</v>
          </cell>
          <cell r="J922">
            <v>1</v>
          </cell>
          <cell r="K922">
            <v>0.22</v>
          </cell>
          <cell r="L922">
            <v>0.22</v>
          </cell>
          <cell r="M922" t="str">
            <v>KG</v>
          </cell>
          <cell r="N922">
            <v>0</v>
          </cell>
          <cell r="P922" t="str">
            <v>22325323242F262U61</v>
          </cell>
          <cell r="Q922" t="str">
            <v>4010105350418</v>
          </cell>
          <cell r="R922" t="str">
            <v>4</v>
          </cell>
          <cell r="S922" t="str">
            <v>225</v>
          </cell>
          <cell r="T922" t="str">
            <v>06</v>
          </cell>
          <cell r="V922" t="str">
            <v>85269200</v>
          </cell>
          <cell r="W922" t="str">
            <v>DE</v>
          </cell>
          <cell r="X922" t="str">
            <v>C</v>
          </cell>
          <cell r="Y922" t="str">
            <v>607</v>
          </cell>
          <cell r="Z922" t="str">
            <v>EA</v>
          </cell>
          <cell r="AA922">
            <v>1</v>
          </cell>
          <cell r="AB922" t="str">
            <v>072 X 036 X 093</v>
          </cell>
          <cell r="AE922" t="str">
            <v>STK</v>
          </cell>
          <cell r="AF922">
            <v>1</v>
          </cell>
          <cell r="AG922">
            <v>19</v>
          </cell>
          <cell r="AH922">
            <v>1</v>
          </cell>
          <cell r="AI922" t="str">
            <v>STK</v>
          </cell>
          <cell r="AJ922" t="str">
            <v>PEHA Elektro GmbH &amp; Co. KG</v>
          </cell>
          <cell r="AK922" t="str">
            <v>PEHA Elektro GmbH &amp; Co. KG</v>
          </cell>
        </row>
        <row r="923">
          <cell r="C923" t="str">
            <v>D 452/24 FU-EPMFO.T./TC</v>
          </cell>
          <cell r="D923" t="str">
            <v>4851</v>
          </cell>
          <cell r="E923" t="str">
            <v>15</v>
          </cell>
          <cell r="F923" t="str">
            <v>2</v>
          </cell>
          <cell r="G923" t="str">
            <v>02</v>
          </cell>
          <cell r="H923" t="str">
            <v>02</v>
          </cell>
          <cell r="I923" t="str">
            <v>2</v>
          </cell>
          <cell r="J923">
            <v>30</v>
          </cell>
          <cell r="K923">
            <v>0.22</v>
          </cell>
          <cell r="L923">
            <v>0.22</v>
          </cell>
          <cell r="M923" t="str">
            <v>KG</v>
          </cell>
          <cell r="N923">
            <v>0</v>
          </cell>
          <cell r="P923" t="str">
            <v>22325323242F262U57</v>
          </cell>
          <cell r="Q923" t="str">
            <v>4010105350517</v>
          </cell>
          <cell r="R923" t="str">
            <v>4</v>
          </cell>
          <cell r="S923" t="str">
            <v>225</v>
          </cell>
          <cell r="T923" t="str">
            <v>06</v>
          </cell>
          <cell r="V923" t="str">
            <v>85269200</v>
          </cell>
          <cell r="W923" t="str">
            <v>DE</v>
          </cell>
          <cell r="X923" t="str">
            <v>C</v>
          </cell>
          <cell r="Y923" t="str">
            <v>607</v>
          </cell>
          <cell r="Z923" t="str">
            <v>EA</v>
          </cell>
          <cell r="AA923">
            <v>1</v>
          </cell>
          <cell r="AE923" t="str">
            <v>STK</v>
          </cell>
          <cell r="AF923">
            <v>1</v>
          </cell>
          <cell r="AG923">
            <v>19</v>
          </cell>
          <cell r="AH923">
            <v>1</v>
          </cell>
          <cell r="AI923" t="str">
            <v>STK</v>
          </cell>
          <cell r="AJ923" t="str">
            <v>PEHA Elektro GmbH &amp; Co. KG</v>
          </cell>
          <cell r="AK923" t="str">
            <v>PEHA Elektro GmbH &amp; Co. KG</v>
          </cell>
        </row>
        <row r="924">
          <cell r="C924" t="str">
            <v>D 450 FU-HS4/TC</v>
          </cell>
          <cell r="D924" t="str">
            <v>4851</v>
          </cell>
          <cell r="E924" t="str">
            <v>15</v>
          </cell>
          <cell r="F924" t="str">
            <v>2</v>
          </cell>
          <cell r="G924" t="str">
            <v>02</v>
          </cell>
          <cell r="H924" t="str">
            <v>02</v>
          </cell>
          <cell r="I924" t="str">
            <v>2</v>
          </cell>
          <cell r="J924">
            <v>1</v>
          </cell>
          <cell r="K924">
            <v>0.22</v>
          </cell>
          <cell r="L924">
            <v>0.22</v>
          </cell>
          <cell r="M924" t="str">
            <v>KG</v>
          </cell>
          <cell r="N924">
            <v>0</v>
          </cell>
          <cell r="P924" t="str">
            <v>22325323242F262U61</v>
          </cell>
          <cell r="Q924" t="str">
            <v>4010105350814</v>
          </cell>
          <cell r="R924" t="str">
            <v>4</v>
          </cell>
          <cell r="S924" t="str">
            <v>225</v>
          </cell>
          <cell r="T924" t="str">
            <v>06</v>
          </cell>
          <cell r="V924" t="str">
            <v>85269200</v>
          </cell>
          <cell r="W924" t="str">
            <v>DE</v>
          </cell>
          <cell r="X924" t="str">
            <v>C</v>
          </cell>
          <cell r="Y924" t="str">
            <v>607</v>
          </cell>
          <cell r="Z924" t="str">
            <v>EA</v>
          </cell>
          <cell r="AA924">
            <v>1</v>
          </cell>
          <cell r="AB924" t="str">
            <v>072 X 036 X 093</v>
          </cell>
          <cell r="AE924" t="str">
            <v>STK</v>
          </cell>
          <cell r="AF924">
            <v>1</v>
          </cell>
          <cell r="AG924">
            <v>19</v>
          </cell>
          <cell r="AH924">
            <v>1</v>
          </cell>
          <cell r="AI924" t="str">
            <v>STK</v>
          </cell>
          <cell r="AJ924" t="str">
            <v>PEHA Elektro GmbH &amp; Co. KG</v>
          </cell>
          <cell r="AK924" t="str">
            <v>PEHA Elektro GmbH &amp; Co. KG</v>
          </cell>
        </row>
        <row r="925">
          <cell r="C925" t="str">
            <v>D 482 FU-BM DE KL</v>
          </cell>
          <cell r="D925" t="str">
            <v>4851</v>
          </cell>
          <cell r="E925" t="str">
            <v>15</v>
          </cell>
          <cell r="F925" t="str">
            <v>1</v>
          </cell>
          <cell r="G925" t="str">
            <v>10</v>
          </cell>
          <cell r="H925" t="str">
            <v>10</v>
          </cell>
          <cell r="I925" t="str">
            <v>2</v>
          </cell>
          <cell r="J925">
            <v>30</v>
          </cell>
          <cell r="K925">
            <v>6.4000000000000001E-2</v>
          </cell>
          <cell r="L925">
            <v>6.4000000000000001E-2</v>
          </cell>
          <cell r="M925" t="str">
            <v>KG</v>
          </cell>
          <cell r="N925">
            <v>0</v>
          </cell>
          <cell r="P925" t="str">
            <v>22325323242F262U57</v>
          </cell>
          <cell r="Q925" t="str">
            <v>4010105351316</v>
          </cell>
          <cell r="R925" t="str">
            <v>4</v>
          </cell>
          <cell r="S925" t="str">
            <v>225</v>
          </cell>
          <cell r="T925" t="str">
            <v>06</v>
          </cell>
          <cell r="V925" t="str">
            <v>85311030</v>
          </cell>
          <cell r="W925" t="str">
            <v>DE</v>
          </cell>
          <cell r="X925" t="str">
            <v>C</v>
          </cell>
          <cell r="Y925" t="str">
            <v>607</v>
          </cell>
          <cell r="Z925" t="str">
            <v>EA</v>
          </cell>
          <cell r="AA925">
            <v>1</v>
          </cell>
          <cell r="AE925" t="str">
            <v>STK</v>
          </cell>
          <cell r="AF925">
            <v>1</v>
          </cell>
          <cell r="AG925">
            <v>19</v>
          </cell>
          <cell r="AH925">
            <v>1</v>
          </cell>
          <cell r="AI925" t="str">
            <v>STK</v>
          </cell>
          <cell r="AJ925" t="str">
            <v>PEHA Elektro GmbH &amp; Co. KG</v>
          </cell>
          <cell r="AK925" t="str">
            <v>PEHA Elektro GmbH &amp; Co. KG</v>
          </cell>
        </row>
        <row r="926">
          <cell r="C926" t="str">
            <v>D 10.441.02 V-S/BRK</v>
          </cell>
          <cell r="D926" t="str">
            <v>4851</v>
          </cell>
          <cell r="E926" t="str">
            <v>15</v>
          </cell>
          <cell r="F926" t="str">
            <v>1</v>
          </cell>
          <cell r="G926" t="str">
            <v>01</v>
          </cell>
          <cell r="H926" t="str">
            <v>01</v>
          </cell>
          <cell r="I926" t="str">
            <v>1</v>
          </cell>
          <cell r="J926">
            <v>1</v>
          </cell>
          <cell r="K926">
            <v>0.1</v>
          </cell>
          <cell r="L926">
            <v>0.1</v>
          </cell>
          <cell r="M926" t="str">
            <v>KG</v>
          </cell>
          <cell r="N926">
            <v>0</v>
          </cell>
          <cell r="P926" t="str">
            <v>22325323242F342U82</v>
          </cell>
          <cell r="Q926" t="str">
            <v>4010105351439</v>
          </cell>
          <cell r="R926" t="str">
            <v>4</v>
          </cell>
          <cell r="S926" t="str">
            <v>225</v>
          </cell>
          <cell r="T926" t="str">
            <v>06</v>
          </cell>
          <cell r="V926" t="str">
            <v>85269200</v>
          </cell>
          <cell r="W926" t="str">
            <v>DE</v>
          </cell>
          <cell r="X926" t="str">
            <v>C</v>
          </cell>
          <cell r="Y926" t="str">
            <v>A78</v>
          </cell>
          <cell r="Z926" t="str">
            <v>EA</v>
          </cell>
          <cell r="AA926">
            <v>20</v>
          </cell>
          <cell r="AB926" t="str">
            <v>089 X 089 X 074</v>
          </cell>
          <cell r="AE926" t="str">
            <v>STK</v>
          </cell>
          <cell r="AF926">
            <v>1</v>
          </cell>
          <cell r="AG926">
            <v>19</v>
          </cell>
          <cell r="AH926">
            <v>1</v>
          </cell>
          <cell r="AI926" t="str">
            <v>STK</v>
          </cell>
          <cell r="AJ926" t="str">
            <v>PEHA Elektro GmbH &amp; Co. KG</v>
          </cell>
          <cell r="AK926" t="str">
            <v>PEHA Elektro GmbH &amp; Co. KG</v>
          </cell>
        </row>
        <row r="927">
          <cell r="C927" t="str">
            <v>D 10.443.02 V-S/BRK</v>
          </cell>
          <cell r="D927" t="str">
            <v>4851</v>
          </cell>
          <cell r="E927" t="str">
            <v>15</v>
          </cell>
          <cell r="F927" t="str">
            <v>1</v>
          </cell>
          <cell r="G927" t="str">
            <v>01</v>
          </cell>
          <cell r="H927" t="str">
            <v>01</v>
          </cell>
          <cell r="I927" t="str">
            <v>1</v>
          </cell>
          <cell r="J927">
            <v>1</v>
          </cell>
          <cell r="K927">
            <v>0.1</v>
          </cell>
          <cell r="L927">
            <v>0.1</v>
          </cell>
          <cell r="M927" t="str">
            <v>KG</v>
          </cell>
          <cell r="N927">
            <v>0</v>
          </cell>
          <cell r="P927" t="str">
            <v>22325323242F342U82</v>
          </cell>
          <cell r="Q927" t="str">
            <v>4010105351453</v>
          </cell>
          <cell r="R927" t="str">
            <v>4</v>
          </cell>
          <cell r="S927" t="str">
            <v>225</v>
          </cell>
          <cell r="T927" t="str">
            <v>06</v>
          </cell>
          <cell r="V927" t="str">
            <v>85269200</v>
          </cell>
          <cell r="W927" t="str">
            <v>DE</v>
          </cell>
          <cell r="X927" t="str">
            <v>W</v>
          </cell>
          <cell r="Y927" t="str">
            <v>A78</v>
          </cell>
          <cell r="Z927" t="str">
            <v>EA</v>
          </cell>
          <cell r="AA927">
            <v>20</v>
          </cell>
          <cell r="AB927" t="str">
            <v>89 X 89 X 70</v>
          </cell>
          <cell r="AE927" t="str">
            <v>STK</v>
          </cell>
          <cell r="AF927">
            <v>1</v>
          </cell>
          <cell r="AG927">
            <v>19</v>
          </cell>
          <cell r="AH927">
            <v>1</v>
          </cell>
          <cell r="AI927" t="str">
            <v>STK</v>
          </cell>
          <cell r="AJ927" t="str">
            <v>PEHA Elektro GmbH &amp; Co. KG</v>
          </cell>
          <cell r="AK927" t="str">
            <v>PEHA Elektro GmbH &amp; Co. KG</v>
          </cell>
        </row>
        <row r="928">
          <cell r="C928" t="str">
            <v>D 95.482/24.02 MF AP/BRK</v>
          </cell>
          <cell r="D928" t="str">
            <v>4851</v>
          </cell>
          <cell r="E928" t="str">
            <v>15</v>
          </cell>
          <cell r="F928" t="str">
            <v>1</v>
          </cell>
          <cell r="G928" t="str">
            <v>01</v>
          </cell>
          <cell r="H928" t="str">
            <v>01</v>
          </cell>
          <cell r="I928" t="str">
            <v>1</v>
          </cell>
          <cell r="J928">
            <v>1</v>
          </cell>
          <cell r="K928">
            <v>0.18</v>
          </cell>
          <cell r="L928">
            <v>0.18</v>
          </cell>
          <cell r="M928" t="str">
            <v>KG</v>
          </cell>
          <cell r="N928">
            <v>0</v>
          </cell>
          <cell r="P928" t="str">
            <v>22325323242F342U82</v>
          </cell>
          <cell r="Q928" t="str">
            <v>4010105351477</v>
          </cell>
          <cell r="R928" t="str">
            <v>4</v>
          </cell>
          <cell r="S928" t="str">
            <v>225</v>
          </cell>
          <cell r="T928" t="str">
            <v>06</v>
          </cell>
          <cell r="V928" t="str">
            <v>85269200</v>
          </cell>
          <cell r="W928" t="str">
            <v>DE</v>
          </cell>
          <cell r="X928" t="str">
            <v>W</v>
          </cell>
          <cell r="Y928" t="str">
            <v>A78</v>
          </cell>
          <cell r="Z928" t="str">
            <v>EA</v>
          </cell>
          <cell r="AA928">
            <v>1</v>
          </cell>
          <cell r="AB928" t="str">
            <v>80 X 50 X 80</v>
          </cell>
          <cell r="AE928" t="str">
            <v>STK</v>
          </cell>
          <cell r="AF928">
            <v>1</v>
          </cell>
          <cell r="AG928">
            <v>19</v>
          </cell>
          <cell r="AH928">
            <v>1</v>
          </cell>
          <cell r="AI928" t="str">
            <v>STK</v>
          </cell>
          <cell r="AJ928" t="str">
            <v>PEHA Elektro GmbH &amp; Co. KG</v>
          </cell>
          <cell r="AK928" t="str">
            <v>PEHA Elektro GmbH &amp; Co. KG</v>
          </cell>
        </row>
        <row r="929">
          <cell r="C929" t="str">
            <v>D 20.450.19 FU-BLS JR/MK</v>
          </cell>
          <cell r="D929" t="str">
            <v>4851</v>
          </cell>
          <cell r="E929" t="str">
            <v>15</v>
          </cell>
          <cell r="F929" t="str">
            <v>2</v>
          </cell>
          <cell r="G929" t="str">
            <v>02</v>
          </cell>
          <cell r="H929" t="str">
            <v>02</v>
          </cell>
          <cell r="I929" t="str">
            <v>2</v>
          </cell>
          <cell r="J929">
            <v>1</v>
          </cell>
          <cell r="K929">
            <v>0.09</v>
          </cell>
          <cell r="L929">
            <v>0.09</v>
          </cell>
          <cell r="M929" t="str">
            <v>KG</v>
          </cell>
          <cell r="N929">
            <v>0</v>
          </cell>
          <cell r="P929" t="str">
            <v>22325323242F262U61</v>
          </cell>
          <cell r="Q929" t="str">
            <v>4010105352016</v>
          </cell>
          <cell r="R929" t="str">
            <v>4</v>
          </cell>
          <cell r="S929" t="str">
            <v>225</v>
          </cell>
          <cell r="T929" t="str">
            <v>06</v>
          </cell>
          <cell r="U929" t="str">
            <v>20</v>
          </cell>
          <cell r="V929" t="str">
            <v>85269200</v>
          </cell>
          <cell r="W929" t="str">
            <v>DE</v>
          </cell>
          <cell r="X929" t="str">
            <v>C</v>
          </cell>
          <cell r="Y929" t="str">
            <v>607</v>
          </cell>
          <cell r="Z929" t="str">
            <v>EA</v>
          </cell>
          <cell r="AA929">
            <v>1</v>
          </cell>
          <cell r="AB929" t="str">
            <v>223 X 153 X 078</v>
          </cell>
          <cell r="AE929" t="str">
            <v>STK</v>
          </cell>
          <cell r="AF929">
            <v>1</v>
          </cell>
          <cell r="AG929">
            <v>19</v>
          </cell>
          <cell r="AH929">
            <v>1</v>
          </cell>
          <cell r="AI929" t="str">
            <v>STK</v>
          </cell>
          <cell r="AJ929" t="str">
            <v>PEHA Elektro GmbH &amp; Co. KG</v>
          </cell>
          <cell r="AK929" t="str">
            <v>PEHA Elektro GmbH &amp; Co. KG</v>
          </cell>
        </row>
        <row r="930">
          <cell r="C930" t="str">
            <v>D 20.455.19 FU-BLS JR/MK</v>
          </cell>
          <cell r="D930" t="str">
            <v>4851</v>
          </cell>
          <cell r="E930" t="str">
            <v>15</v>
          </cell>
          <cell r="F930" t="str">
            <v>2</v>
          </cell>
          <cell r="G930" t="str">
            <v>02</v>
          </cell>
          <cell r="H930" t="str">
            <v>02</v>
          </cell>
          <cell r="I930" t="str">
            <v>2</v>
          </cell>
          <cell r="J930">
            <v>1</v>
          </cell>
          <cell r="K930">
            <v>0.09</v>
          </cell>
          <cell r="L930">
            <v>0.09</v>
          </cell>
          <cell r="M930" t="str">
            <v>KG</v>
          </cell>
          <cell r="N930">
            <v>0</v>
          </cell>
          <cell r="P930" t="str">
            <v>22325323242F262U61</v>
          </cell>
          <cell r="Q930" t="str">
            <v>4010105352030</v>
          </cell>
          <cell r="R930" t="str">
            <v>4</v>
          </cell>
          <cell r="S930" t="str">
            <v>225</v>
          </cell>
          <cell r="T930" t="str">
            <v>06</v>
          </cell>
          <cell r="U930" t="str">
            <v>20</v>
          </cell>
          <cell r="V930" t="str">
            <v>85269200</v>
          </cell>
          <cell r="W930" t="str">
            <v>DE</v>
          </cell>
          <cell r="X930" t="str">
            <v>C</v>
          </cell>
          <cell r="Y930" t="str">
            <v>607</v>
          </cell>
          <cell r="Z930" t="str">
            <v>EA</v>
          </cell>
          <cell r="AA930">
            <v>1</v>
          </cell>
          <cell r="AB930" t="str">
            <v>223 X 153 X 078</v>
          </cell>
          <cell r="AE930" t="str">
            <v>STK</v>
          </cell>
          <cell r="AF930">
            <v>1</v>
          </cell>
          <cell r="AG930">
            <v>19</v>
          </cell>
          <cell r="AH930">
            <v>1</v>
          </cell>
          <cell r="AI930" t="str">
            <v>STK</v>
          </cell>
          <cell r="AJ930" t="str">
            <v>PEHA Elektro GmbH &amp; Co. KG</v>
          </cell>
          <cell r="AK930" t="str">
            <v>PEHA Elektro GmbH &amp; Co. KG</v>
          </cell>
        </row>
        <row r="931">
          <cell r="C931" t="str">
            <v>D 20.450.19 FU-BLS N/MK</v>
          </cell>
          <cell r="D931" t="str">
            <v>4851</v>
          </cell>
          <cell r="E931" t="str">
            <v>15</v>
          </cell>
          <cell r="F931" t="str">
            <v>2</v>
          </cell>
          <cell r="G931" t="str">
            <v>02</v>
          </cell>
          <cell r="H931" t="str">
            <v>02</v>
          </cell>
          <cell r="I931" t="str">
            <v>2</v>
          </cell>
          <cell r="J931">
            <v>1</v>
          </cell>
          <cell r="K931">
            <v>0.09</v>
          </cell>
          <cell r="L931">
            <v>0.09</v>
          </cell>
          <cell r="M931" t="str">
            <v>KG</v>
          </cell>
          <cell r="N931">
            <v>0</v>
          </cell>
          <cell r="P931" t="str">
            <v>22325323242F262U61</v>
          </cell>
          <cell r="Q931" t="str">
            <v>4010105352054</v>
          </cell>
          <cell r="R931" t="str">
            <v>4</v>
          </cell>
          <cell r="S931" t="str">
            <v>225</v>
          </cell>
          <cell r="T931" t="str">
            <v>06</v>
          </cell>
          <cell r="U931" t="str">
            <v>20</v>
          </cell>
          <cell r="V931" t="str">
            <v>85269200</v>
          </cell>
          <cell r="W931" t="str">
            <v>DE</v>
          </cell>
          <cell r="X931" t="str">
            <v>C</v>
          </cell>
          <cell r="Y931" t="str">
            <v>607</v>
          </cell>
          <cell r="Z931" t="str">
            <v>EA</v>
          </cell>
          <cell r="AA931">
            <v>1</v>
          </cell>
          <cell r="AB931" t="str">
            <v>223 X 153 X 078</v>
          </cell>
          <cell r="AE931" t="str">
            <v>STK</v>
          </cell>
          <cell r="AF931">
            <v>1</v>
          </cell>
          <cell r="AG931">
            <v>19</v>
          </cell>
          <cell r="AH931">
            <v>1</v>
          </cell>
          <cell r="AI931" t="str">
            <v>STK</v>
          </cell>
          <cell r="AJ931" t="str">
            <v>PEHA Elektro GmbH &amp; Co. KG</v>
          </cell>
          <cell r="AK931" t="str">
            <v>PEHA Elektro GmbH &amp; Co. KG</v>
          </cell>
        </row>
        <row r="932">
          <cell r="C932" t="str">
            <v>D 20.455.19 FU-BLS N/MK</v>
          </cell>
          <cell r="D932" t="str">
            <v>4851</v>
          </cell>
          <cell r="E932" t="str">
            <v>15</v>
          </cell>
          <cell r="F932" t="str">
            <v>2</v>
          </cell>
          <cell r="G932" t="str">
            <v>02</v>
          </cell>
          <cell r="H932" t="str">
            <v>02</v>
          </cell>
          <cell r="I932" t="str">
            <v>2</v>
          </cell>
          <cell r="J932">
            <v>1</v>
          </cell>
          <cell r="K932">
            <v>0.09</v>
          </cell>
          <cell r="L932">
            <v>0.09</v>
          </cell>
          <cell r="M932" t="str">
            <v>KG</v>
          </cell>
          <cell r="N932">
            <v>0</v>
          </cell>
          <cell r="P932" t="str">
            <v>22325323242F262U61</v>
          </cell>
          <cell r="Q932" t="str">
            <v>4010105352078</v>
          </cell>
          <cell r="R932" t="str">
            <v>4</v>
          </cell>
          <cell r="S932" t="str">
            <v>225</v>
          </cell>
          <cell r="T932" t="str">
            <v>06</v>
          </cell>
          <cell r="U932" t="str">
            <v>20</v>
          </cell>
          <cell r="V932" t="str">
            <v>85269200</v>
          </cell>
          <cell r="W932" t="str">
            <v>DE</v>
          </cell>
          <cell r="X932" t="str">
            <v>C</v>
          </cell>
          <cell r="Y932" t="str">
            <v>607</v>
          </cell>
          <cell r="Z932" t="str">
            <v>EA</v>
          </cell>
          <cell r="AA932">
            <v>1</v>
          </cell>
          <cell r="AB932" t="str">
            <v>223 X 153 X 078</v>
          </cell>
          <cell r="AE932" t="str">
            <v>STK</v>
          </cell>
          <cell r="AF932">
            <v>1</v>
          </cell>
          <cell r="AG932">
            <v>19</v>
          </cell>
          <cell r="AH932">
            <v>1</v>
          </cell>
          <cell r="AI932" t="str">
            <v>STK</v>
          </cell>
          <cell r="AJ932" t="str">
            <v>PEHA Elektro GmbH &amp; Co. KG</v>
          </cell>
          <cell r="AK932" t="str">
            <v>PEHA Elektro GmbH &amp; Co. KG</v>
          </cell>
        </row>
        <row r="933">
          <cell r="C933" t="str">
            <v>D 488 FU-PMB/AFC</v>
          </cell>
          <cell r="D933" t="str">
            <v>4851</v>
          </cell>
          <cell r="E933" t="str">
            <v>15</v>
          </cell>
          <cell r="F933" t="str">
            <v>1</v>
          </cell>
          <cell r="G933" t="str">
            <v>02</v>
          </cell>
          <cell r="H933" t="str">
            <v>02</v>
          </cell>
          <cell r="I933" t="str">
            <v>2</v>
          </cell>
          <cell r="J933">
            <v>30</v>
          </cell>
          <cell r="K933">
            <v>0.09</v>
          </cell>
          <cell r="L933">
            <v>0.09</v>
          </cell>
          <cell r="M933" t="str">
            <v>KG</v>
          </cell>
          <cell r="N933">
            <v>0</v>
          </cell>
          <cell r="P933" t="str">
            <v>22325323242F262V03</v>
          </cell>
          <cell r="Q933" t="str">
            <v>4010105352313</v>
          </cell>
          <cell r="R933" t="str">
            <v>4</v>
          </cell>
          <cell r="S933" t="str">
            <v>225</v>
          </cell>
          <cell r="T933" t="str">
            <v>06</v>
          </cell>
          <cell r="V933" t="str">
            <v>85269200</v>
          </cell>
          <cell r="W933" t="str">
            <v>DE</v>
          </cell>
          <cell r="X933" t="str">
            <v>C</v>
          </cell>
          <cell r="Y933" t="str">
            <v>607</v>
          </cell>
          <cell r="Z933" t="str">
            <v>EA</v>
          </cell>
          <cell r="AA933">
            <v>1</v>
          </cell>
          <cell r="AE933" t="str">
            <v>STK</v>
          </cell>
          <cell r="AF933">
            <v>1</v>
          </cell>
          <cell r="AG933">
            <v>19</v>
          </cell>
          <cell r="AH933">
            <v>1</v>
          </cell>
          <cell r="AI933" t="str">
            <v>STK</v>
          </cell>
          <cell r="AJ933" t="str">
            <v>PEHA Elektro GmbH &amp; Co. KG</v>
          </cell>
          <cell r="AK933" t="str">
            <v>PEHA Elektro GmbH &amp; Co. KG</v>
          </cell>
        </row>
        <row r="934">
          <cell r="C934" t="str">
            <v>D 489 FU-PMB/AFC</v>
          </cell>
          <cell r="D934" t="str">
            <v>4851</v>
          </cell>
          <cell r="E934" t="str">
            <v>15</v>
          </cell>
          <cell r="F934" t="str">
            <v>2</v>
          </cell>
          <cell r="G934" t="str">
            <v>01</v>
          </cell>
          <cell r="H934" t="str">
            <v>02</v>
          </cell>
          <cell r="I934" t="str">
            <v>2</v>
          </cell>
          <cell r="J934">
            <v>30</v>
          </cell>
          <cell r="K934">
            <v>0.27200000000000002</v>
          </cell>
          <cell r="L934">
            <v>0.27200000000000002</v>
          </cell>
          <cell r="M934" t="str">
            <v>KG</v>
          </cell>
          <cell r="N934">
            <v>0</v>
          </cell>
          <cell r="P934" t="str">
            <v>22325323242F262V03</v>
          </cell>
          <cell r="Q934" t="str">
            <v>4010105352436</v>
          </cell>
          <cell r="R934" t="str">
            <v>4</v>
          </cell>
          <cell r="S934" t="str">
            <v>225</v>
          </cell>
          <cell r="T934" t="str">
            <v>06</v>
          </cell>
          <cell r="V934" t="str">
            <v>85269200</v>
          </cell>
          <cell r="W934" t="str">
            <v>DE</v>
          </cell>
          <cell r="X934" t="str">
            <v>C</v>
          </cell>
          <cell r="Y934" t="str">
            <v>607</v>
          </cell>
          <cell r="Z934" t="str">
            <v>EA</v>
          </cell>
          <cell r="AA934">
            <v>1</v>
          </cell>
          <cell r="AE934" t="str">
            <v>STK</v>
          </cell>
          <cell r="AF934">
            <v>1</v>
          </cell>
          <cell r="AG934">
            <v>19</v>
          </cell>
          <cell r="AH934">
            <v>1</v>
          </cell>
          <cell r="AI934" t="str">
            <v>STK</v>
          </cell>
          <cell r="AJ934" t="str">
            <v>PEHA Elektro GmbH &amp; Co. KG</v>
          </cell>
          <cell r="AK934" t="str">
            <v>PEHA Elektro GmbH &amp; Co. KG</v>
          </cell>
        </row>
        <row r="935">
          <cell r="C935" t="str">
            <v>D 489 FU-BKLBN/AFC</v>
          </cell>
          <cell r="D935" t="str">
            <v>4851</v>
          </cell>
          <cell r="E935" t="str">
            <v>15</v>
          </cell>
          <cell r="F935" t="str">
            <v>1</v>
          </cell>
          <cell r="G935" t="str">
            <v>02</v>
          </cell>
          <cell r="H935" t="str">
            <v>02</v>
          </cell>
          <cell r="I935" t="str">
            <v>2</v>
          </cell>
          <cell r="J935">
            <v>30</v>
          </cell>
          <cell r="K935">
            <v>0.27200000000000002</v>
          </cell>
          <cell r="L935">
            <v>0.27200000000000002</v>
          </cell>
          <cell r="M935" t="str">
            <v>KG</v>
          </cell>
          <cell r="N935">
            <v>0</v>
          </cell>
          <cell r="P935" t="str">
            <v>22325323242F262V03</v>
          </cell>
          <cell r="Q935" t="str">
            <v>4010105352450</v>
          </cell>
          <cell r="R935" t="str">
            <v>4</v>
          </cell>
          <cell r="S935" t="str">
            <v>225</v>
          </cell>
          <cell r="T935" t="str">
            <v>06</v>
          </cell>
          <cell r="V935" t="str">
            <v>85269200</v>
          </cell>
          <cell r="W935" t="str">
            <v>DE</v>
          </cell>
          <cell r="X935" t="str">
            <v>C</v>
          </cell>
          <cell r="Y935" t="str">
            <v>607</v>
          </cell>
          <cell r="Z935" t="str">
            <v>EA</v>
          </cell>
          <cell r="AA935">
            <v>1</v>
          </cell>
          <cell r="AE935" t="str">
            <v>STK</v>
          </cell>
          <cell r="AF935">
            <v>1</v>
          </cell>
          <cell r="AG935">
            <v>19</v>
          </cell>
          <cell r="AH935">
            <v>1</v>
          </cell>
          <cell r="AI935" t="str">
            <v>STK</v>
          </cell>
          <cell r="AJ935" t="str">
            <v>PEHA Elektro GmbH &amp; Co. KG</v>
          </cell>
          <cell r="AK935" t="str">
            <v>PEHA Elektro GmbH &amp; Co. KG</v>
          </cell>
        </row>
        <row r="936">
          <cell r="C936" t="str">
            <v>D 489 FU-BKLB/AFC</v>
          </cell>
          <cell r="D936" t="str">
            <v>4851</v>
          </cell>
          <cell r="E936" t="str">
            <v>15</v>
          </cell>
          <cell r="F936" t="str">
            <v>1</v>
          </cell>
          <cell r="G936" t="str">
            <v>02</v>
          </cell>
          <cell r="H936" t="str">
            <v>02</v>
          </cell>
          <cell r="I936" t="str">
            <v>2</v>
          </cell>
          <cell r="J936">
            <v>30</v>
          </cell>
          <cell r="K936">
            <v>0.27200000000000002</v>
          </cell>
          <cell r="L936">
            <v>0.27200000000000002</v>
          </cell>
          <cell r="M936" t="str">
            <v>KG</v>
          </cell>
          <cell r="N936">
            <v>0</v>
          </cell>
          <cell r="P936" t="str">
            <v>22325323242F262V03</v>
          </cell>
          <cell r="Q936" t="str">
            <v>4010105352467</v>
          </cell>
          <cell r="R936" t="str">
            <v>4</v>
          </cell>
          <cell r="S936" t="str">
            <v>225</v>
          </cell>
          <cell r="T936" t="str">
            <v>06</v>
          </cell>
          <cell r="V936" t="str">
            <v>85269200</v>
          </cell>
          <cell r="W936" t="str">
            <v>DE</v>
          </cell>
          <cell r="X936" t="str">
            <v>C</v>
          </cell>
          <cell r="Y936" t="str">
            <v>607</v>
          </cell>
          <cell r="Z936" t="str">
            <v>EA</v>
          </cell>
          <cell r="AA936">
            <v>1</v>
          </cell>
          <cell r="AE936" t="str">
            <v>STK</v>
          </cell>
          <cell r="AF936">
            <v>1</v>
          </cell>
          <cell r="AG936">
            <v>19</v>
          </cell>
          <cell r="AH936">
            <v>1</v>
          </cell>
          <cell r="AI936" t="str">
            <v>STK</v>
          </cell>
          <cell r="AJ936" t="str">
            <v>PEHA Elektro GmbH &amp; Co. KG</v>
          </cell>
          <cell r="AK936" t="str">
            <v>PEHA Elektro GmbH &amp; Co. KG</v>
          </cell>
        </row>
        <row r="937">
          <cell r="C937" t="str">
            <v>D 49 PML2/AFC</v>
          </cell>
          <cell r="D937" t="str">
            <v>4851</v>
          </cell>
          <cell r="E937" t="str">
            <v>15</v>
          </cell>
          <cell r="F937" t="str">
            <v>1</v>
          </cell>
          <cell r="G937" t="str">
            <v>01</v>
          </cell>
          <cell r="H937" t="str">
            <v>01</v>
          </cell>
          <cell r="I937" t="str">
            <v>1</v>
          </cell>
          <cell r="J937">
            <v>30</v>
          </cell>
          <cell r="K937">
            <v>5.5E-2</v>
          </cell>
          <cell r="L937">
            <v>5.5E-2</v>
          </cell>
          <cell r="M937" t="str">
            <v>KG</v>
          </cell>
          <cell r="N937">
            <v>0</v>
          </cell>
          <cell r="P937" t="str">
            <v>22326122472F382P23</v>
          </cell>
          <cell r="Q937" t="str">
            <v>4010105352474</v>
          </cell>
          <cell r="R937" t="str">
            <v>4</v>
          </cell>
          <cell r="S937" t="str">
            <v>223</v>
          </cell>
          <cell r="T937" t="str">
            <v>06</v>
          </cell>
          <cell r="V937" t="str">
            <v>85389099</v>
          </cell>
          <cell r="W937" t="str">
            <v>DE</v>
          </cell>
          <cell r="X937" t="str">
            <v>C</v>
          </cell>
          <cell r="Y937" t="str">
            <v>606</v>
          </cell>
          <cell r="Z937" t="str">
            <v>EA</v>
          </cell>
          <cell r="AA937">
            <v>1</v>
          </cell>
          <cell r="AE937" t="str">
            <v>STK</v>
          </cell>
          <cell r="AF937">
            <v>1</v>
          </cell>
          <cell r="AG937">
            <v>19</v>
          </cell>
          <cell r="AH937">
            <v>1</v>
          </cell>
          <cell r="AI937" t="str">
            <v>STK</v>
          </cell>
          <cell r="AJ937" t="str">
            <v>PEHA Elektro GmbH &amp; Co. KG</v>
          </cell>
          <cell r="AK937" t="str">
            <v>PEHA Elektro GmbH &amp; Co. KG</v>
          </cell>
        </row>
        <row r="938">
          <cell r="C938" t="str">
            <v>D 20.450.25 FU-BLS JR/MK</v>
          </cell>
          <cell r="D938" t="str">
            <v>4851</v>
          </cell>
          <cell r="E938" t="str">
            <v>15</v>
          </cell>
          <cell r="F938" t="str">
            <v>2</v>
          </cell>
          <cell r="G938" t="str">
            <v>02</v>
          </cell>
          <cell r="H938" t="str">
            <v>02</v>
          </cell>
          <cell r="I938" t="str">
            <v>2</v>
          </cell>
          <cell r="J938">
            <v>1</v>
          </cell>
          <cell r="K938">
            <v>5.5E-2</v>
          </cell>
          <cell r="L938">
            <v>5.5E-2</v>
          </cell>
          <cell r="M938" t="str">
            <v>KG</v>
          </cell>
          <cell r="N938">
            <v>0</v>
          </cell>
          <cell r="P938" t="str">
            <v>22325323242F262U61</v>
          </cell>
          <cell r="Q938" t="str">
            <v>4010105352634</v>
          </cell>
          <cell r="R938" t="str">
            <v>4</v>
          </cell>
          <cell r="S938" t="str">
            <v>225</v>
          </cell>
          <cell r="T938" t="str">
            <v>06</v>
          </cell>
          <cell r="U938" t="str">
            <v>20</v>
          </cell>
          <cell r="V938" t="str">
            <v>85269200</v>
          </cell>
          <cell r="W938" t="str">
            <v>DE</v>
          </cell>
          <cell r="X938" t="str">
            <v>C</v>
          </cell>
          <cell r="Y938" t="str">
            <v>607</v>
          </cell>
          <cell r="Z938" t="str">
            <v>EA</v>
          </cell>
          <cell r="AA938">
            <v>1</v>
          </cell>
          <cell r="AB938" t="str">
            <v>223 X 153 X 078</v>
          </cell>
          <cell r="AE938" t="str">
            <v>STK</v>
          </cell>
          <cell r="AF938">
            <v>1</v>
          </cell>
          <cell r="AG938">
            <v>19</v>
          </cell>
          <cell r="AH938">
            <v>1</v>
          </cell>
          <cell r="AI938" t="str">
            <v>STK</v>
          </cell>
          <cell r="AJ938" t="str">
            <v>PEHA Elektro GmbH &amp; Co. KG</v>
          </cell>
          <cell r="AK938" t="str">
            <v>PEHA Elektro GmbH &amp; Co. KG</v>
          </cell>
        </row>
        <row r="939">
          <cell r="C939" t="str">
            <v>D 20.455.25 FU-BLS JR/MK</v>
          </cell>
          <cell r="D939" t="str">
            <v>4851</v>
          </cell>
          <cell r="E939" t="str">
            <v>15</v>
          </cell>
          <cell r="F939" t="str">
            <v>2</v>
          </cell>
          <cell r="G939" t="str">
            <v>02</v>
          </cell>
          <cell r="H939" t="str">
            <v>02</v>
          </cell>
          <cell r="I939" t="str">
            <v>2</v>
          </cell>
          <cell r="J939">
            <v>1</v>
          </cell>
          <cell r="K939">
            <v>5.5E-2</v>
          </cell>
          <cell r="L939">
            <v>5.5E-2</v>
          </cell>
          <cell r="M939" t="str">
            <v>KG</v>
          </cell>
          <cell r="N939">
            <v>0</v>
          </cell>
          <cell r="P939" t="str">
            <v>22325323242F262U61</v>
          </cell>
          <cell r="Q939" t="str">
            <v>4010105352658</v>
          </cell>
          <cell r="R939" t="str">
            <v>4</v>
          </cell>
          <cell r="S939" t="str">
            <v>225</v>
          </cell>
          <cell r="T939" t="str">
            <v>06</v>
          </cell>
          <cell r="U939" t="str">
            <v>20</v>
          </cell>
          <cell r="V939" t="str">
            <v>85269200</v>
          </cell>
          <cell r="W939" t="str">
            <v>DE</v>
          </cell>
          <cell r="X939" t="str">
            <v>C</v>
          </cell>
          <cell r="Y939" t="str">
            <v>607</v>
          </cell>
          <cell r="Z939" t="str">
            <v>EA</v>
          </cell>
          <cell r="AA939">
            <v>1</v>
          </cell>
          <cell r="AB939" t="str">
            <v>223 X 153 X 078</v>
          </cell>
          <cell r="AE939" t="str">
            <v>STK</v>
          </cell>
          <cell r="AF939">
            <v>1</v>
          </cell>
          <cell r="AG939">
            <v>19</v>
          </cell>
          <cell r="AH939">
            <v>1</v>
          </cell>
          <cell r="AI939" t="str">
            <v>STK</v>
          </cell>
          <cell r="AJ939" t="str">
            <v>PEHA Elektro GmbH &amp; Co. KG</v>
          </cell>
          <cell r="AK939" t="str">
            <v>PEHA Elektro GmbH &amp; Co. KG</v>
          </cell>
        </row>
        <row r="940">
          <cell r="C940" t="str">
            <v>D 20.450.25 FU-BLS N/MK</v>
          </cell>
          <cell r="D940" t="str">
            <v>4851</v>
          </cell>
          <cell r="E940" t="str">
            <v>15</v>
          </cell>
          <cell r="F940" t="str">
            <v>2</v>
          </cell>
          <cell r="G940" t="str">
            <v>02</v>
          </cell>
          <cell r="H940" t="str">
            <v>02</v>
          </cell>
          <cell r="I940" t="str">
            <v>2</v>
          </cell>
          <cell r="J940">
            <v>1</v>
          </cell>
          <cell r="K940">
            <v>5.5E-2</v>
          </cell>
          <cell r="L940">
            <v>5.5E-2</v>
          </cell>
          <cell r="M940" t="str">
            <v>KG</v>
          </cell>
          <cell r="N940">
            <v>0</v>
          </cell>
          <cell r="P940" t="str">
            <v>22325323242F262U61</v>
          </cell>
          <cell r="Q940" t="str">
            <v>4010105352672</v>
          </cell>
          <cell r="R940" t="str">
            <v>4</v>
          </cell>
          <cell r="S940" t="str">
            <v>225</v>
          </cell>
          <cell r="T940" t="str">
            <v>06</v>
          </cell>
          <cell r="U940" t="str">
            <v>20</v>
          </cell>
          <cell r="V940" t="str">
            <v>85269200</v>
          </cell>
          <cell r="W940" t="str">
            <v>DE</v>
          </cell>
          <cell r="X940" t="str">
            <v>C</v>
          </cell>
          <cell r="Y940" t="str">
            <v>607</v>
          </cell>
          <cell r="Z940" t="str">
            <v>EA</v>
          </cell>
          <cell r="AA940">
            <v>1</v>
          </cell>
          <cell r="AB940" t="str">
            <v>223 X 153 X 078</v>
          </cell>
          <cell r="AE940" t="str">
            <v>STK</v>
          </cell>
          <cell r="AF940">
            <v>1</v>
          </cell>
          <cell r="AG940">
            <v>19</v>
          </cell>
          <cell r="AH940">
            <v>1</v>
          </cell>
          <cell r="AI940" t="str">
            <v>STK</v>
          </cell>
          <cell r="AJ940" t="str">
            <v>PEHA Elektro GmbH &amp; Co. KG</v>
          </cell>
          <cell r="AK940" t="str">
            <v>PEHA Elektro GmbH &amp; Co. KG</v>
          </cell>
        </row>
        <row r="941">
          <cell r="C941" t="str">
            <v>D 20.455.25 FU-BLS N/MK</v>
          </cell>
          <cell r="D941" t="str">
            <v>4851</v>
          </cell>
          <cell r="E941" t="str">
            <v>15</v>
          </cell>
          <cell r="F941" t="str">
            <v>2</v>
          </cell>
          <cell r="G941" t="str">
            <v>02</v>
          </cell>
          <cell r="H941" t="str">
            <v>02</v>
          </cell>
          <cell r="I941" t="str">
            <v>2</v>
          </cell>
          <cell r="J941">
            <v>1</v>
          </cell>
          <cell r="K941">
            <v>5.5E-2</v>
          </cell>
          <cell r="L941">
            <v>5.5E-2</v>
          </cell>
          <cell r="M941" t="str">
            <v>KG</v>
          </cell>
          <cell r="N941">
            <v>0</v>
          </cell>
          <cell r="P941" t="str">
            <v>22325323242F262U61</v>
          </cell>
          <cell r="Q941" t="str">
            <v>4010105352719</v>
          </cell>
          <cell r="R941" t="str">
            <v>4</v>
          </cell>
          <cell r="S941" t="str">
            <v>225</v>
          </cell>
          <cell r="T941" t="str">
            <v>06</v>
          </cell>
          <cell r="U941" t="str">
            <v>20</v>
          </cell>
          <cell r="V941" t="str">
            <v>85269200</v>
          </cell>
          <cell r="W941" t="str">
            <v>DE</v>
          </cell>
          <cell r="X941" t="str">
            <v>C</v>
          </cell>
          <cell r="Y941" t="str">
            <v>607</v>
          </cell>
          <cell r="Z941" t="str">
            <v>EA</v>
          </cell>
          <cell r="AA941">
            <v>1</v>
          </cell>
          <cell r="AB941" t="str">
            <v>223 X 153 X 078</v>
          </cell>
          <cell r="AE941" t="str">
            <v>STK</v>
          </cell>
          <cell r="AF941">
            <v>1</v>
          </cell>
          <cell r="AG941">
            <v>19</v>
          </cell>
          <cell r="AH941">
            <v>1</v>
          </cell>
          <cell r="AI941" t="str">
            <v>STK</v>
          </cell>
          <cell r="AJ941" t="str">
            <v>PEHA Elektro GmbH &amp; Co. KG</v>
          </cell>
          <cell r="AK941" t="str">
            <v>PEHA Elektro GmbH &amp; Co. KG</v>
          </cell>
        </row>
        <row r="942">
          <cell r="C942" t="str">
            <v>D 20.450.24 FU-BLS JR/MK</v>
          </cell>
          <cell r="D942" t="str">
            <v>4851</v>
          </cell>
          <cell r="E942" t="str">
            <v>15</v>
          </cell>
          <cell r="F942" t="str">
            <v>2</v>
          </cell>
          <cell r="G942" t="str">
            <v>02</v>
          </cell>
          <cell r="H942" t="str">
            <v>02</v>
          </cell>
          <cell r="I942" t="str">
            <v>2</v>
          </cell>
          <cell r="J942">
            <v>1</v>
          </cell>
          <cell r="K942">
            <v>5.5E-2</v>
          </cell>
          <cell r="L942">
            <v>5.5E-2</v>
          </cell>
          <cell r="M942" t="str">
            <v>KG</v>
          </cell>
          <cell r="N942">
            <v>0</v>
          </cell>
          <cell r="P942" t="str">
            <v>22325323242F262U61</v>
          </cell>
          <cell r="Q942" t="str">
            <v>4010105352757</v>
          </cell>
          <cell r="R942" t="str">
            <v>4</v>
          </cell>
          <cell r="S942" t="str">
            <v>225</v>
          </cell>
          <cell r="T942" t="str">
            <v>06</v>
          </cell>
          <cell r="U942" t="str">
            <v>20</v>
          </cell>
          <cell r="V942" t="str">
            <v>85269200</v>
          </cell>
          <cell r="W942" t="str">
            <v>DE</v>
          </cell>
          <cell r="X942" t="str">
            <v>C</v>
          </cell>
          <cell r="Y942" t="str">
            <v>607</v>
          </cell>
          <cell r="Z942" t="str">
            <v>EA</v>
          </cell>
          <cell r="AA942">
            <v>1</v>
          </cell>
          <cell r="AB942" t="str">
            <v>223 X 153 X 078</v>
          </cell>
          <cell r="AE942" t="str">
            <v>STK</v>
          </cell>
          <cell r="AF942">
            <v>1</v>
          </cell>
          <cell r="AG942">
            <v>19</v>
          </cell>
          <cell r="AH942">
            <v>1</v>
          </cell>
          <cell r="AI942" t="str">
            <v>STK</v>
          </cell>
          <cell r="AJ942" t="str">
            <v>PEHA Elektro GmbH &amp; Co. KG</v>
          </cell>
          <cell r="AK942" t="str">
            <v>PEHA Elektro GmbH &amp; Co. KG</v>
          </cell>
        </row>
        <row r="943">
          <cell r="C943" t="str">
            <v>D 20.455.24 FU-BLS JR/MK</v>
          </cell>
          <cell r="D943" t="str">
            <v>4851</v>
          </cell>
          <cell r="E943" t="str">
            <v>15</v>
          </cell>
          <cell r="F943" t="str">
            <v>2</v>
          </cell>
          <cell r="G943" t="str">
            <v>02</v>
          </cell>
          <cell r="H943" t="str">
            <v>02</v>
          </cell>
          <cell r="I943" t="str">
            <v>2</v>
          </cell>
          <cell r="J943">
            <v>1</v>
          </cell>
          <cell r="K943">
            <v>5.5E-2</v>
          </cell>
          <cell r="L943">
            <v>5.5E-2</v>
          </cell>
          <cell r="M943" t="str">
            <v>KG</v>
          </cell>
          <cell r="N943">
            <v>0</v>
          </cell>
          <cell r="P943" t="str">
            <v>22325323242F262U61</v>
          </cell>
          <cell r="Q943" t="str">
            <v>4010105352771</v>
          </cell>
          <cell r="R943" t="str">
            <v>4</v>
          </cell>
          <cell r="S943" t="str">
            <v>225</v>
          </cell>
          <cell r="T943" t="str">
            <v>06</v>
          </cell>
          <cell r="U943" t="str">
            <v>20</v>
          </cell>
          <cell r="V943" t="str">
            <v>85269200</v>
          </cell>
          <cell r="W943" t="str">
            <v>DE</v>
          </cell>
          <cell r="X943" t="str">
            <v>C</v>
          </cell>
          <cell r="Y943" t="str">
            <v>607</v>
          </cell>
          <cell r="Z943" t="str">
            <v>EA</v>
          </cell>
          <cell r="AA943">
            <v>1</v>
          </cell>
          <cell r="AB943" t="str">
            <v>223 X 153 X 078</v>
          </cell>
          <cell r="AE943" t="str">
            <v>STK</v>
          </cell>
          <cell r="AF943">
            <v>1</v>
          </cell>
          <cell r="AG943">
            <v>19</v>
          </cell>
          <cell r="AH943">
            <v>1</v>
          </cell>
          <cell r="AI943" t="str">
            <v>STK</v>
          </cell>
          <cell r="AJ943" t="str">
            <v>PEHA Elektro GmbH &amp; Co. KG</v>
          </cell>
          <cell r="AK943" t="str">
            <v>PEHA Elektro GmbH &amp; Co. KG</v>
          </cell>
        </row>
        <row r="944">
          <cell r="C944" t="str">
            <v>D 20.450.24 FU-BLS N/MK</v>
          </cell>
          <cell r="D944" t="str">
            <v>4851</v>
          </cell>
          <cell r="E944" t="str">
            <v>15</v>
          </cell>
          <cell r="F944" t="str">
            <v>2</v>
          </cell>
          <cell r="G944" t="str">
            <v>02</v>
          </cell>
          <cell r="H944" t="str">
            <v>02</v>
          </cell>
          <cell r="I944" t="str">
            <v>2</v>
          </cell>
          <cell r="J944">
            <v>1</v>
          </cell>
          <cell r="K944">
            <v>5.5E-2</v>
          </cell>
          <cell r="L944">
            <v>5.5E-2</v>
          </cell>
          <cell r="M944" t="str">
            <v>KG</v>
          </cell>
          <cell r="N944">
            <v>0</v>
          </cell>
          <cell r="P944" t="str">
            <v>22325323242F262U61</v>
          </cell>
          <cell r="Q944" t="str">
            <v>4010105352832</v>
          </cell>
          <cell r="R944" t="str">
            <v>4</v>
          </cell>
          <cell r="S944" t="str">
            <v>225</v>
          </cell>
          <cell r="T944" t="str">
            <v>06</v>
          </cell>
          <cell r="U944" t="str">
            <v>20</v>
          </cell>
          <cell r="V944" t="str">
            <v>85269200</v>
          </cell>
          <cell r="W944" t="str">
            <v>DE</v>
          </cell>
          <cell r="X944" t="str">
            <v>C</v>
          </cell>
          <cell r="Y944" t="str">
            <v>607</v>
          </cell>
          <cell r="Z944" t="str">
            <v>EA</v>
          </cell>
          <cell r="AA944">
            <v>1</v>
          </cell>
          <cell r="AB944" t="str">
            <v>223 X 153 X 078</v>
          </cell>
          <cell r="AE944" t="str">
            <v>STK</v>
          </cell>
          <cell r="AF944">
            <v>1</v>
          </cell>
          <cell r="AG944">
            <v>19</v>
          </cell>
          <cell r="AH944">
            <v>1</v>
          </cell>
          <cell r="AI944" t="str">
            <v>STK</v>
          </cell>
          <cell r="AJ944" t="str">
            <v>PEHA Elektro GmbH &amp; Co. KG</v>
          </cell>
          <cell r="AK944" t="str">
            <v>PEHA Elektro GmbH &amp; Co. KG</v>
          </cell>
        </row>
        <row r="945">
          <cell r="C945" t="str">
            <v>D 20.455.24 FU-BLS N/MK</v>
          </cell>
          <cell r="D945" t="str">
            <v>4851</v>
          </cell>
          <cell r="E945" t="str">
            <v>15</v>
          </cell>
          <cell r="F945" t="str">
            <v>2</v>
          </cell>
          <cell r="G945" t="str">
            <v>02</v>
          </cell>
          <cell r="H945" t="str">
            <v>02</v>
          </cell>
          <cell r="I945" t="str">
            <v>2</v>
          </cell>
          <cell r="J945">
            <v>1</v>
          </cell>
          <cell r="K945">
            <v>5.5E-2</v>
          </cell>
          <cell r="L945">
            <v>5.5E-2</v>
          </cell>
          <cell r="M945" t="str">
            <v>KG</v>
          </cell>
          <cell r="N945">
            <v>0</v>
          </cell>
          <cell r="P945" t="str">
            <v>22325323242F262U61</v>
          </cell>
          <cell r="Q945" t="str">
            <v>4010105352856</v>
          </cell>
          <cell r="R945" t="str">
            <v>4</v>
          </cell>
          <cell r="S945" t="str">
            <v>225</v>
          </cell>
          <cell r="T945" t="str">
            <v>06</v>
          </cell>
          <cell r="U945" t="str">
            <v>20</v>
          </cell>
          <cell r="V945" t="str">
            <v>85269200</v>
          </cell>
          <cell r="W945" t="str">
            <v>DE</v>
          </cell>
          <cell r="X945" t="str">
            <v>C</v>
          </cell>
          <cell r="Y945" t="str">
            <v>607</v>
          </cell>
          <cell r="Z945" t="str">
            <v>EA</v>
          </cell>
          <cell r="AA945">
            <v>1</v>
          </cell>
          <cell r="AB945" t="str">
            <v>223 X 153 X 078</v>
          </cell>
          <cell r="AE945" t="str">
            <v>STK</v>
          </cell>
          <cell r="AF945">
            <v>1</v>
          </cell>
          <cell r="AG945">
            <v>19</v>
          </cell>
          <cell r="AH945">
            <v>1</v>
          </cell>
          <cell r="AI945" t="str">
            <v>STK</v>
          </cell>
          <cell r="AJ945" t="str">
            <v>PEHA Elektro GmbH &amp; Co. KG</v>
          </cell>
          <cell r="AK945" t="str">
            <v>PEHA Elektro GmbH &amp; Co. KG</v>
          </cell>
        </row>
        <row r="946">
          <cell r="C946" t="str">
            <v>D 451 FU-EP PF O.T.</v>
          </cell>
          <cell r="D946" t="str">
            <v>4851</v>
          </cell>
          <cell r="E946" t="str">
            <v>15</v>
          </cell>
          <cell r="F946" t="str">
            <v>2</v>
          </cell>
          <cell r="G946" t="str">
            <v>01</v>
          </cell>
          <cell r="H946" t="str">
            <v>02</v>
          </cell>
          <cell r="I946" t="str">
            <v>2</v>
          </cell>
          <cell r="J946">
            <v>30</v>
          </cell>
          <cell r="K946">
            <v>0.08</v>
          </cell>
          <cell r="L946">
            <v>0.08</v>
          </cell>
          <cell r="M946" t="str">
            <v>KG</v>
          </cell>
          <cell r="N946">
            <v>0</v>
          </cell>
          <cell r="P946" t="str">
            <v>22325323242F262U57</v>
          </cell>
          <cell r="Q946" t="str">
            <v>4010105353013</v>
          </cell>
          <cell r="R946" t="str">
            <v>4</v>
          </cell>
          <cell r="S946" t="str">
            <v>225</v>
          </cell>
          <cell r="T946" t="str">
            <v>06</v>
          </cell>
          <cell r="U946" t="str">
            <v>20</v>
          </cell>
          <cell r="V946" t="str">
            <v>85269200</v>
          </cell>
          <cell r="W946" t="str">
            <v>DE</v>
          </cell>
          <cell r="X946" t="str">
            <v>C</v>
          </cell>
          <cell r="Y946" t="str">
            <v>607</v>
          </cell>
          <cell r="Z946" t="str">
            <v>EA</v>
          </cell>
          <cell r="AA946">
            <v>1</v>
          </cell>
          <cell r="AB946" t="str">
            <v>75 X 75 X 55</v>
          </cell>
          <cell r="AE946" t="str">
            <v>STK</v>
          </cell>
          <cell r="AF946">
            <v>1</v>
          </cell>
          <cell r="AG946">
            <v>19</v>
          </cell>
          <cell r="AH946">
            <v>1</v>
          </cell>
          <cell r="AI946" t="str">
            <v>STK</v>
          </cell>
          <cell r="AJ946" t="str">
            <v>PEHA Elektro GmbH &amp; Co. KG</v>
          </cell>
          <cell r="AK946" t="str">
            <v>PEHA Elektro GmbH &amp; Co. KG</v>
          </cell>
        </row>
        <row r="947">
          <cell r="C947" t="str">
            <v>D 450 FU-HS4/FLEX</v>
          </cell>
          <cell r="D947" t="str">
            <v>4851</v>
          </cell>
          <cell r="E947" t="str">
            <v>15</v>
          </cell>
          <cell r="F947" t="str">
            <v>1</v>
          </cell>
          <cell r="G947" t="str">
            <v>01</v>
          </cell>
          <cell r="H947" t="str">
            <v>01</v>
          </cell>
          <cell r="I947" t="str">
            <v>1</v>
          </cell>
          <cell r="J947">
            <v>1</v>
          </cell>
          <cell r="K947">
            <v>0.06</v>
          </cell>
          <cell r="L947">
            <v>0.06</v>
          </cell>
          <cell r="M947" t="str">
            <v>KG</v>
          </cell>
          <cell r="N947">
            <v>0</v>
          </cell>
          <cell r="P947" t="str">
            <v>22325323242F262U61</v>
          </cell>
          <cell r="Q947" t="str">
            <v>7640129882182</v>
          </cell>
          <cell r="R947" t="str">
            <v>4</v>
          </cell>
          <cell r="S947" t="str">
            <v>225</v>
          </cell>
          <cell r="T947" t="str">
            <v>06</v>
          </cell>
          <cell r="V947" t="str">
            <v>85269200</v>
          </cell>
          <cell r="W947" t="str">
            <v>DE</v>
          </cell>
          <cell r="X947" t="str">
            <v>W</v>
          </cell>
          <cell r="Y947" t="str">
            <v>607</v>
          </cell>
          <cell r="Z947" t="str">
            <v>EA</v>
          </cell>
          <cell r="AA947">
            <v>1</v>
          </cell>
          <cell r="AB947" t="str">
            <v>95 X 70 X 35</v>
          </cell>
          <cell r="AE947" t="str">
            <v>STK</v>
          </cell>
          <cell r="AF947">
            <v>1</v>
          </cell>
          <cell r="AG947">
            <v>19</v>
          </cell>
          <cell r="AH947">
            <v>1</v>
          </cell>
          <cell r="AI947" t="str">
            <v>STK</v>
          </cell>
          <cell r="AJ947" t="str">
            <v>PEHA Elektro GmbH &amp; Co. KG</v>
          </cell>
          <cell r="AK947" t="str">
            <v>PEHA Elektro GmbH &amp; Co. KG</v>
          </cell>
        </row>
        <row r="948">
          <cell r="C948" t="str">
            <v>D 451 FU-EP O.T./FLEX</v>
          </cell>
          <cell r="D948" t="str">
            <v>4851</v>
          </cell>
          <cell r="E948" t="str">
            <v>15</v>
          </cell>
          <cell r="F948" t="str">
            <v>2</v>
          </cell>
          <cell r="G948" t="str">
            <v>02</v>
          </cell>
          <cell r="H948" t="str">
            <v>02</v>
          </cell>
          <cell r="I948" t="str">
            <v>2</v>
          </cell>
          <cell r="J948">
            <v>30</v>
          </cell>
          <cell r="K948">
            <v>0.06</v>
          </cell>
          <cell r="L948">
            <v>0.06</v>
          </cell>
          <cell r="M948" t="str">
            <v>KG</v>
          </cell>
          <cell r="N948">
            <v>0</v>
          </cell>
          <cell r="P948" t="str">
            <v>22325323242F262U57</v>
          </cell>
          <cell r="Q948" t="str">
            <v>4010105357417</v>
          </cell>
          <cell r="R948" t="str">
            <v>4</v>
          </cell>
          <cell r="S948" t="str">
            <v>225</v>
          </cell>
          <cell r="T948" t="str">
            <v>06</v>
          </cell>
          <cell r="V948" t="str">
            <v>85269200</v>
          </cell>
          <cell r="W948" t="str">
            <v>DE</v>
          </cell>
          <cell r="X948" t="str">
            <v>C</v>
          </cell>
          <cell r="Y948" t="str">
            <v>607</v>
          </cell>
          <cell r="Z948" t="str">
            <v>EA</v>
          </cell>
          <cell r="AA948">
            <v>1</v>
          </cell>
          <cell r="AB948" t="str">
            <v>074 X 074 X 055</v>
          </cell>
          <cell r="AE948" t="str">
            <v>STK</v>
          </cell>
          <cell r="AF948">
            <v>1</v>
          </cell>
          <cell r="AG948">
            <v>19</v>
          </cell>
          <cell r="AH948">
            <v>1</v>
          </cell>
          <cell r="AI948" t="str">
            <v>STK</v>
          </cell>
          <cell r="AJ948" t="str">
            <v>PEHA Elektro GmbH &amp; Co. KG</v>
          </cell>
          <cell r="AK948" t="str">
            <v>PEHA Elektro GmbH &amp; Co. KG</v>
          </cell>
        </row>
        <row r="949">
          <cell r="C949" t="str">
            <v>D 451 FU-EP PF O.T./FLEX</v>
          </cell>
          <cell r="D949" t="str">
            <v>4851</v>
          </cell>
          <cell r="E949" t="str">
            <v>15</v>
          </cell>
          <cell r="F949" t="str">
            <v>2</v>
          </cell>
          <cell r="G949" t="str">
            <v>02</v>
          </cell>
          <cell r="H949" t="str">
            <v>02</v>
          </cell>
          <cell r="I949" t="str">
            <v>2</v>
          </cell>
          <cell r="J949">
            <v>30</v>
          </cell>
          <cell r="K949">
            <v>0.06</v>
          </cell>
          <cell r="L949">
            <v>0.06</v>
          </cell>
          <cell r="M949" t="str">
            <v>KG</v>
          </cell>
          <cell r="N949">
            <v>0</v>
          </cell>
          <cell r="P949" t="str">
            <v>22325323242F262U57</v>
          </cell>
          <cell r="Q949" t="str">
            <v>4010105357462</v>
          </cell>
          <cell r="R949" t="str">
            <v>4</v>
          </cell>
          <cell r="S949" t="str">
            <v>225</v>
          </cell>
          <cell r="T949" t="str">
            <v>06</v>
          </cell>
          <cell r="V949" t="str">
            <v>85269200</v>
          </cell>
          <cell r="W949" t="str">
            <v>DE</v>
          </cell>
          <cell r="X949" t="str">
            <v>C</v>
          </cell>
          <cell r="Y949" t="str">
            <v>607</v>
          </cell>
          <cell r="Z949" t="str">
            <v>EA</v>
          </cell>
          <cell r="AA949">
            <v>1</v>
          </cell>
          <cell r="AB949" t="str">
            <v>074 X 074 X 055</v>
          </cell>
          <cell r="AE949" t="str">
            <v>STK</v>
          </cell>
          <cell r="AF949">
            <v>1</v>
          </cell>
          <cell r="AG949">
            <v>19</v>
          </cell>
          <cell r="AH949">
            <v>1</v>
          </cell>
          <cell r="AI949" t="str">
            <v>STK</v>
          </cell>
          <cell r="AJ949" t="str">
            <v>PEHA Elektro GmbH &amp; Co. KG</v>
          </cell>
          <cell r="AK949" t="str">
            <v>PEHA Elektro GmbH &amp; Co. KG</v>
          </cell>
        </row>
        <row r="950">
          <cell r="C950" t="str">
            <v>D 452 FU-EP O.T./FLEX</v>
          </cell>
          <cell r="D950" t="str">
            <v>4851</v>
          </cell>
          <cell r="E950" t="str">
            <v>15</v>
          </cell>
          <cell r="F950" t="str">
            <v>1</v>
          </cell>
          <cell r="G950" t="str">
            <v>02</v>
          </cell>
          <cell r="H950" t="str">
            <v>02</v>
          </cell>
          <cell r="I950" t="str">
            <v>2</v>
          </cell>
          <cell r="J950">
            <v>30</v>
          </cell>
          <cell r="K950">
            <v>0.06</v>
          </cell>
          <cell r="L950">
            <v>0.06</v>
          </cell>
          <cell r="M950" t="str">
            <v>KG</v>
          </cell>
          <cell r="N950">
            <v>0</v>
          </cell>
          <cell r="P950" t="str">
            <v>22325323242F262U57</v>
          </cell>
          <cell r="Q950" t="str">
            <v>4010105357516</v>
          </cell>
          <cell r="R950" t="str">
            <v>4</v>
          </cell>
          <cell r="S950" t="str">
            <v>225</v>
          </cell>
          <cell r="T950" t="str">
            <v>06</v>
          </cell>
          <cell r="V950" t="str">
            <v>85269200</v>
          </cell>
          <cell r="W950" t="str">
            <v>DE</v>
          </cell>
          <cell r="X950" t="str">
            <v>C</v>
          </cell>
          <cell r="Y950" t="str">
            <v>607</v>
          </cell>
          <cell r="Z950" t="str">
            <v>EA</v>
          </cell>
          <cell r="AA950">
            <v>1</v>
          </cell>
          <cell r="AE950" t="str">
            <v>STK</v>
          </cell>
          <cell r="AF950">
            <v>1</v>
          </cell>
          <cell r="AG950">
            <v>19</v>
          </cell>
          <cell r="AH950">
            <v>1</v>
          </cell>
          <cell r="AI950" t="str">
            <v>STK</v>
          </cell>
          <cell r="AJ950" t="str">
            <v>PEHA Elektro GmbH &amp; Co. KG</v>
          </cell>
          <cell r="AK950" t="str">
            <v>PEHA Elektro GmbH &amp; Co. KG</v>
          </cell>
        </row>
        <row r="951">
          <cell r="C951" t="str">
            <v>D 452/24 FU-EPMFO.T./FLEX</v>
          </cell>
          <cell r="D951" t="str">
            <v>4851</v>
          </cell>
          <cell r="E951" t="str">
            <v>15</v>
          </cell>
          <cell r="F951" t="str">
            <v>2</v>
          </cell>
          <cell r="G951" t="str">
            <v>02</v>
          </cell>
          <cell r="H951" t="str">
            <v>02</v>
          </cell>
          <cell r="I951" t="str">
            <v>2</v>
          </cell>
          <cell r="J951">
            <v>30</v>
          </cell>
          <cell r="K951">
            <v>0.06</v>
          </cell>
          <cell r="L951">
            <v>0.06</v>
          </cell>
          <cell r="M951" t="str">
            <v>KG</v>
          </cell>
          <cell r="N951">
            <v>0</v>
          </cell>
          <cell r="P951" t="str">
            <v>22325323242F262U57</v>
          </cell>
          <cell r="Q951" t="str">
            <v>4010105357530</v>
          </cell>
          <cell r="R951" t="str">
            <v>4</v>
          </cell>
          <cell r="S951" t="str">
            <v>225</v>
          </cell>
          <cell r="T951" t="str">
            <v>06</v>
          </cell>
          <cell r="V951" t="str">
            <v>85269200</v>
          </cell>
          <cell r="W951" t="str">
            <v>DE</v>
          </cell>
          <cell r="X951" t="str">
            <v>C</v>
          </cell>
          <cell r="Y951" t="str">
            <v>607</v>
          </cell>
          <cell r="Z951" t="str">
            <v>EA</v>
          </cell>
          <cell r="AA951">
            <v>1</v>
          </cell>
          <cell r="AE951" t="str">
            <v>STK</v>
          </cell>
          <cell r="AF951">
            <v>1</v>
          </cell>
          <cell r="AG951">
            <v>19</v>
          </cell>
          <cell r="AH951">
            <v>1</v>
          </cell>
          <cell r="AI951" t="str">
            <v>STK</v>
          </cell>
          <cell r="AJ951" t="str">
            <v>PEHA Elektro GmbH &amp; Co. KG</v>
          </cell>
          <cell r="AK951" t="str">
            <v>PEHA Elektro GmbH &amp; Co. KG</v>
          </cell>
        </row>
        <row r="952">
          <cell r="C952" t="str">
            <v>D 452 FU-EP JR O.T./FLEX</v>
          </cell>
          <cell r="D952" t="str">
            <v>4851</v>
          </cell>
          <cell r="E952" t="str">
            <v>15</v>
          </cell>
          <cell r="F952" t="str">
            <v>1</v>
          </cell>
          <cell r="G952" t="str">
            <v>02</v>
          </cell>
          <cell r="H952" t="str">
            <v>02</v>
          </cell>
          <cell r="I952" t="str">
            <v>2</v>
          </cell>
          <cell r="J952">
            <v>30</v>
          </cell>
          <cell r="K952">
            <v>0.06</v>
          </cell>
          <cell r="L952">
            <v>0.06</v>
          </cell>
          <cell r="M952" t="str">
            <v>KG</v>
          </cell>
          <cell r="N952">
            <v>0</v>
          </cell>
          <cell r="P952" t="str">
            <v>22325323242F262U57</v>
          </cell>
          <cell r="Q952" t="str">
            <v>4010105357615</v>
          </cell>
          <cell r="R952" t="str">
            <v>4</v>
          </cell>
          <cell r="S952" t="str">
            <v>225</v>
          </cell>
          <cell r="T952" t="str">
            <v>06</v>
          </cell>
          <cell r="V952" t="str">
            <v>85269200</v>
          </cell>
          <cell r="W952" t="str">
            <v>DE</v>
          </cell>
          <cell r="X952" t="str">
            <v>C</v>
          </cell>
          <cell r="Y952" t="str">
            <v>607</v>
          </cell>
          <cell r="Z952" t="str">
            <v>EA</v>
          </cell>
          <cell r="AA952">
            <v>1</v>
          </cell>
          <cell r="AB952" t="str">
            <v>074 X 076 X 056</v>
          </cell>
          <cell r="AE952" t="str">
            <v>STK</v>
          </cell>
          <cell r="AF952">
            <v>1</v>
          </cell>
          <cell r="AG952">
            <v>19</v>
          </cell>
          <cell r="AH952">
            <v>1</v>
          </cell>
          <cell r="AI952" t="str">
            <v>STK</v>
          </cell>
          <cell r="AJ952" t="str">
            <v>PEHA Elektro GmbH &amp; Co. KG</v>
          </cell>
          <cell r="AK952" t="str">
            <v>PEHA Elektro GmbH &amp; Co. KG</v>
          </cell>
        </row>
        <row r="953">
          <cell r="C953" t="str">
            <v>D 452/12 FU-EPMFO.T./FLEX</v>
          </cell>
          <cell r="D953" t="str">
            <v>4851</v>
          </cell>
          <cell r="E953" t="str">
            <v>15</v>
          </cell>
          <cell r="F953" t="str">
            <v>2</v>
          </cell>
          <cell r="G953" t="str">
            <v>02</v>
          </cell>
          <cell r="H953" t="str">
            <v>02</v>
          </cell>
          <cell r="I953" t="str">
            <v>2</v>
          </cell>
          <cell r="J953">
            <v>30</v>
          </cell>
          <cell r="K953">
            <v>0.06</v>
          </cell>
          <cell r="L953">
            <v>0.06</v>
          </cell>
          <cell r="M953" t="str">
            <v>KG</v>
          </cell>
          <cell r="N953">
            <v>0</v>
          </cell>
          <cell r="P953" t="str">
            <v>22325323242F262U57</v>
          </cell>
          <cell r="Q953" t="str">
            <v>4010105357653</v>
          </cell>
          <cell r="R953" t="str">
            <v>4</v>
          </cell>
          <cell r="S953" t="str">
            <v>225</v>
          </cell>
          <cell r="T953" t="str">
            <v>06</v>
          </cell>
          <cell r="V953" t="str">
            <v>85269200</v>
          </cell>
          <cell r="W953" t="str">
            <v>DE</v>
          </cell>
          <cell r="X953" t="str">
            <v>C</v>
          </cell>
          <cell r="Y953" t="str">
            <v>607</v>
          </cell>
          <cell r="Z953" t="str">
            <v>EA</v>
          </cell>
          <cell r="AA953">
            <v>1</v>
          </cell>
          <cell r="AE953" t="str">
            <v>STK</v>
          </cell>
          <cell r="AF953">
            <v>1</v>
          </cell>
          <cell r="AG953">
            <v>19</v>
          </cell>
          <cell r="AH953">
            <v>1</v>
          </cell>
          <cell r="AI953" t="str">
            <v>STK</v>
          </cell>
          <cell r="AJ953" t="str">
            <v>PEHA Elektro GmbH &amp; Co. KG</v>
          </cell>
          <cell r="AK953" t="str">
            <v>PEHA Elektro GmbH &amp; Co. KG</v>
          </cell>
        </row>
        <row r="954">
          <cell r="C954" t="str">
            <v>D 451 FU-BEP/FLEX</v>
          </cell>
          <cell r="D954" t="str">
            <v>4851</v>
          </cell>
          <cell r="E954" t="str">
            <v>15</v>
          </cell>
          <cell r="F954" t="str">
            <v>2</v>
          </cell>
          <cell r="G954" t="str">
            <v>02</v>
          </cell>
          <cell r="H954" t="str">
            <v>02</v>
          </cell>
          <cell r="I954" t="str">
            <v>2</v>
          </cell>
          <cell r="J954">
            <v>30</v>
          </cell>
          <cell r="K954">
            <v>0.06</v>
          </cell>
          <cell r="L954">
            <v>0.06</v>
          </cell>
          <cell r="M954" t="str">
            <v>KG</v>
          </cell>
          <cell r="N954">
            <v>0</v>
          </cell>
          <cell r="P954" t="str">
            <v>22325323242F262U57</v>
          </cell>
          <cell r="Q954" t="str">
            <v>4010105357714</v>
          </cell>
          <cell r="R954" t="str">
            <v>4</v>
          </cell>
          <cell r="S954" t="str">
            <v>225</v>
          </cell>
          <cell r="T954" t="str">
            <v>06</v>
          </cell>
          <cell r="V954" t="str">
            <v>85269200</v>
          </cell>
          <cell r="W954" t="str">
            <v>DE</v>
          </cell>
          <cell r="X954" t="str">
            <v>C</v>
          </cell>
          <cell r="Y954" t="str">
            <v>607</v>
          </cell>
          <cell r="Z954" t="str">
            <v>EA</v>
          </cell>
          <cell r="AA954">
            <v>1</v>
          </cell>
          <cell r="AE954" t="str">
            <v>STK</v>
          </cell>
          <cell r="AF954">
            <v>1</v>
          </cell>
          <cell r="AG954">
            <v>19</v>
          </cell>
          <cell r="AH954">
            <v>1</v>
          </cell>
          <cell r="AI954" t="str">
            <v>STK</v>
          </cell>
          <cell r="AJ954" t="str">
            <v>PEHA Elektro GmbH &amp; Co. KG</v>
          </cell>
          <cell r="AK954" t="str">
            <v>PEHA Elektro GmbH &amp; Co. KG</v>
          </cell>
        </row>
        <row r="955">
          <cell r="C955" t="str">
            <v>D 451 FU-BEP DAB/FLEX</v>
          </cell>
          <cell r="D955" t="str">
            <v>4851</v>
          </cell>
          <cell r="E955" t="str">
            <v>15</v>
          </cell>
          <cell r="F955" t="str">
            <v>1</v>
          </cell>
          <cell r="G955" t="str">
            <v>01</v>
          </cell>
          <cell r="H955" t="str">
            <v>01</v>
          </cell>
          <cell r="I955" t="str">
            <v>1</v>
          </cell>
          <cell r="J955">
            <v>10</v>
          </cell>
          <cell r="K955">
            <v>0.06</v>
          </cell>
          <cell r="L955">
            <v>0.06</v>
          </cell>
          <cell r="M955" t="str">
            <v>KG</v>
          </cell>
          <cell r="N955">
            <v>0</v>
          </cell>
          <cell r="P955" t="str">
            <v>22325323242F262U57</v>
          </cell>
          <cell r="Q955" t="str">
            <v>7640129882144</v>
          </cell>
          <cell r="R955" t="str">
            <v>4</v>
          </cell>
          <cell r="S955" t="str">
            <v>225</v>
          </cell>
          <cell r="T955" t="str">
            <v>06</v>
          </cell>
          <cell r="V955" t="str">
            <v>90328900</v>
          </cell>
          <cell r="W955" t="str">
            <v>CZ</v>
          </cell>
          <cell r="X955" t="str">
            <v>C</v>
          </cell>
          <cell r="Y955" t="str">
            <v>607</v>
          </cell>
          <cell r="Z955" t="str">
            <v>EA</v>
          </cell>
          <cell r="AA955">
            <v>1</v>
          </cell>
          <cell r="AB955" t="str">
            <v>074 X 074 X 055</v>
          </cell>
          <cell r="AE955" t="str">
            <v>STK</v>
          </cell>
          <cell r="AF955">
            <v>1</v>
          </cell>
          <cell r="AG955">
            <v>19</v>
          </cell>
          <cell r="AH955">
            <v>1</v>
          </cell>
          <cell r="AI955" t="str">
            <v>STK</v>
          </cell>
          <cell r="AJ955" t="str">
            <v>PEHA Elektro GmbH &amp; Co. KG</v>
          </cell>
          <cell r="AK955" t="str">
            <v>PEHA Elektro GmbH &amp; Co. KG</v>
          </cell>
        </row>
        <row r="956">
          <cell r="C956" t="str">
            <v>D 450 FU-HS4/TCS</v>
          </cell>
          <cell r="D956" t="str">
            <v>4851</v>
          </cell>
          <cell r="E956" t="str">
            <v>15</v>
          </cell>
          <cell r="F956" t="str">
            <v>2</v>
          </cell>
          <cell r="G956" t="str">
            <v>02</v>
          </cell>
          <cell r="H956" t="str">
            <v>02</v>
          </cell>
          <cell r="I956" t="str">
            <v>2</v>
          </cell>
          <cell r="J956">
            <v>1</v>
          </cell>
          <cell r="K956">
            <v>0.01</v>
          </cell>
          <cell r="L956">
            <v>0.01</v>
          </cell>
          <cell r="M956" t="str">
            <v>KG</v>
          </cell>
          <cell r="N956">
            <v>0</v>
          </cell>
          <cell r="P956" t="str">
            <v>22325323242F262U61</v>
          </cell>
          <cell r="Q956" t="str">
            <v>4010105358919</v>
          </cell>
          <cell r="R956" t="str">
            <v>4</v>
          </cell>
          <cell r="S956" t="str">
            <v>225</v>
          </cell>
          <cell r="T956" t="str">
            <v>06</v>
          </cell>
          <cell r="V956" t="str">
            <v>85269200</v>
          </cell>
          <cell r="W956" t="str">
            <v>DE</v>
          </cell>
          <cell r="X956" t="str">
            <v>C</v>
          </cell>
          <cell r="Y956" t="str">
            <v>607</v>
          </cell>
          <cell r="Z956" t="str">
            <v>EA</v>
          </cell>
          <cell r="AA956">
            <v>1</v>
          </cell>
          <cell r="AB956" t="str">
            <v>072 X 036 X 093</v>
          </cell>
          <cell r="AE956" t="str">
            <v>STK</v>
          </cell>
          <cell r="AF956">
            <v>1</v>
          </cell>
          <cell r="AG956">
            <v>19</v>
          </cell>
          <cell r="AH956">
            <v>1</v>
          </cell>
          <cell r="AI956" t="str">
            <v>STK</v>
          </cell>
          <cell r="AJ956" t="str">
            <v>PEHA Elektro GmbH &amp; Co. KG</v>
          </cell>
          <cell r="AK956" t="str">
            <v>PEHA Elektro GmbH &amp; Co. KG</v>
          </cell>
        </row>
        <row r="957">
          <cell r="C957" t="str">
            <v>D 451.022 FU-E SET</v>
          </cell>
          <cell r="D957" t="str">
            <v>4851</v>
          </cell>
          <cell r="E957" t="str">
            <v>15</v>
          </cell>
          <cell r="F957" t="str">
            <v>2</v>
          </cell>
          <cell r="G957" t="str">
            <v>01</v>
          </cell>
          <cell r="H957" t="str">
            <v>02</v>
          </cell>
          <cell r="I957" t="str">
            <v>2</v>
          </cell>
          <cell r="J957">
            <v>1</v>
          </cell>
          <cell r="K957">
            <v>0.20499999999999999</v>
          </cell>
          <cell r="L957">
            <v>0.20499999999999999</v>
          </cell>
          <cell r="M957" t="str">
            <v>KG</v>
          </cell>
          <cell r="N957">
            <v>0</v>
          </cell>
          <cell r="P957" t="str">
            <v>22325323242F262U57</v>
          </cell>
          <cell r="Q957" t="str">
            <v>4010105359657</v>
          </cell>
          <cell r="R957" t="str">
            <v>4</v>
          </cell>
          <cell r="S957" t="str">
            <v>225</v>
          </cell>
          <cell r="T957" t="str">
            <v>06</v>
          </cell>
          <cell r="V957" t="str">
            <v>85269200</v>
          </cell>
          <cell r="W957" t="str">
            <v>DE</v>
          </cell>
          <cell r="X957" t="str">
            <v>C</v>
          </cell>
          <cell r="Y957" t="str">
            <v>607</v>
          </cell>
          <cell r="Z957" t="str">
            <v>EA</v>
          </cell>
          <cell r="AA957">
            <v>1</v>
          </cell>
          <cell r="AB957" t="str">
            <v>193 X 090 X 090</v>
          </cell>
          <cell r="AE957" t="str">
            <v>STK</v>
          </cell>
          <cell r="AF957">
            <v>1</v>
          </cell>
          <cell r="AG957">
            <v>19</v>
          </cell>
          <cell r="AH957">
            <v>1</v>
          </cell>
          <cell r="AI957" t="str">
            <v>STK</v>
          </cell>
          <cell r="AJ957" t="str">
            <v>PEHA Elektro GmbH &amp; Co. KG</v>
          </cell>
          <cell r="AK957" t="str">
            <v>PEHA Elektro GmbH &amp; Co. KG</v>
          </cell>
        </row>
        <row r="958">
          <cell r="C958" t="str">
            <v>D 451.02 FU-EP UP SET</v>
          </cell>
          <cell r="D958" t="str">
            <v>4851</v>
          </cell>
          <cell r="E958" t="str">
            <v>15</v>
          </cell>
          <cell r="F958" t="str">
            <v>2</v>
          </cell>
          <cell r="G958" t="str">
            <v>01</v>
          </cell>
          <cell r="H958" t="str">
            <v>02</v>
          </cell>
          <cell r="I958" t="str">
            <v>2</v>
          </cell>
          <cell r="J958">
            <v>1</v>
          </cell>
          <cell r="K958">
            <v>0.49099999999999999</v>
          </cell>
          <cell r="L958">
            <v>0.49099999999999999</v>
          </cell>
          <cell r="M958" t="str">
            <v>KG</v>
          </cell>
          <cell r="N958">
            <v>0</v>
          </cell>
          <cell r="P958" t="str">
            <v>22325323242F262U57</v>
          </cell>
          <cell r="Q958" t="str">
            <v>4010105359671</v>
          </cell>
          <cell r="R958" t="str">
            <v>4</v>
          </cell>
          <cell r="S958" t="str">
            <v>225</v>
          </cell>
          <cell r="T958" t="str">
            <v>06</v>
          </cell>
          <cell r="V958" t="str">
            <v>85269200</v>
          </cell>
          <cell r="W958" t="str">
            <v>DE</v>
          </cell>
          <cell r="X958" t="str">
            <v>C</v>
          </cell>
          <cell r="Y958" t="str">
            <v>607</v>
          </cell>
          <cell r="Z958" t="str">
            <v>EA</v>
          </cell>
          <cell r="AA958">
            <v>1</v>
          </cell>
          <cell r="AB958" t="str">
            <v>235 X 112 X 107</v>
          </cell>
          <cell r="AE958" t="str">
            <v>STK</v>
          </cell>
          <cell r="AF958">
            <v>1</v>
          </cell>
          <cell r="AG958">
            <v>19</v>
          </cell>
          <cell r="AH958">
            <v>1</v>
          </cell>
          <cell r="AI958" t="str">
            <v>STK</v>
          </cell>
          <cell r="AJ958" t="str">
            <v>PEHA Elektro GmbH &amp; Co. KG</v>
          </cell>
          <cell r="AK958" t="str">
            <v>PEHA Elektro GmbH &amp; Co. KG</v>
          </cell>
        </row>
        <row r="959">
          <cell r="C959" t="str">
            <v>D 450.70 FU-BLS N/DOR</v>
          </cell>
          <cell r="D959" t="str">
            <v>4851</v>
          </cell>
          <cell r="E959" t="str">
            <v>15</v>
          </cell>
          <cell r="F959" t="str">
            <v>1</v>
          </cell>
          <cell r="G959" t="str">
            <v>01</v>
          </cell>
          <cell r="H959" t="str">
            <v>01</v>
          </cell>
          <cell r="I959" t="str">
            <v>1</v>
          </cell>
          <cell r="J959">
            <v>1</v>
          </cell>
          <cell r="K959">
            <v>7.9000000000000001E-2</v>
          </cell>
          <cell r="L959">
            <v>7.9000000000000001E-2</v>
          </cell>
          <cell r="M959" t="str">
            <v>KG</v>
          </cell>
          <cell r="N959">
            <v>0</v>
          </cell>
          <cell r="P959" t="str">
            <v>22325323242F262U61</v>
          </cell>
          <cell r="Q959" t="str">
            <v>4021226322512</v>
          </cell>
          <cell r="R959" t="str">
            <v>4</v>
          </cell>
          <cell r="S959" t="str">
            <v>225</v>
          </cell>
          <cell r="T959" t="str">
            <v>06</v>
          </cell>
          <cell r="V959" t="str">
            <v>85269200</v>
          </cell>
          <cell r="W959" t="str">
            <v>DE</v>
          </cell>
          <cell r="X959" t="str">
            <v>C</v>
          </cell>
          <cell r="Y959" t="str">
            <v>607</v>
          </cell>
          <cell r="Z959" t="str">
            <v>EA</v>
          </cell>
          <cell r="AA959">
            <v>1</v>
          </cell>
          <cell r="AB959" t="str">
            <v>90 X 90  X 75</v>
          </cell>
          <cell r="AE959" t="str">
            <v>STK</v>
          </cell>
          <cell r="AF959">
            <v>1</v>
          </cell>
          <cell r="AG959">
            <v>19</v>
          </cell>
          <cell r="AH959">
            <v>1</v>
          </cell>
          <cell r="AI959" t="str">
            <v>STK</v>
          </cell>
          <cell r="AJ959" t="str">
            <v>PEHA Elektro GmbH &amp; Co. KG</v>
          </cell>
          <cell r="AK959" t="str">
            <v>PEHA Elektro GmbH &amp; Co. KG</v>
          </cell>
        </row>
        <row r="960">
          <cell r="C960" t="str">
            <v>D 450.02 FU-BLS N/DOR</v>
          </cell>
          <cell r="D960" t="str">
            <v>4851</v>
          </cell>
          <cell r="E960" t="str">
            <v>15</v>
          </cell>
          <cell r="F960" t="str">
            <v>1</v>
          </cell>
          <cell r="G960" t="str">
            <v>01</v>
          </cell>
          <cell r="H960" t="str">
            <v>01</v>
          </cell>
          <cell r="I960" t="str">
            <v>1</v>
          </cell>
          <cell r="J960">
            <v>1</v>
          </cell>
          <cell r="K960">
            <v>0.08</v>
          </cell>
          <cell r="L960">
            <v>0.08</v>
          </cell>
          <cell r="M960" t="str">
            <v>KG</v>
          </cell>
          <cell r="N960">
            <v>0</v>
          </cell>
          <cell r="P960" t="str">
            <v>22325323242F262U61</v>
          </cell>
          <cell r="Q960" t="str">
            <v>4021226322505</v>
          </cell>
          <cell r="R960" t="str">
            <v>4</v>
          </cell>
          <cell r="S960" t="str">
            <v>225</v>
          </cell>
          <cell r="T960" t="str">
            <v>06</v>
          </cell>
          <cell r="V960" t="str">
            <v>85269200</v>
          </cell>
          <cell r="W960" t="str">
            <v>DE</v>
          </cell>
          <cell r="X960" t="str">
            <v>C</v>
          </cell>
          <cell r="Y960" t="str">
            <v>607</v>
          </cell>
          <cell r="Z960" t="str">
            <v>EA</v>
          </cell>
          <cell r="AA960">
            <v>1</v>
          </cell>
          <cell r="AB960" t="str">
            <v>85 X 85  X 75</v>
          </cell>
          <cell r="AE960" t="str">
            <v>STK</v>
          </cell>
          <cell r="AF960">
            <v>1</v>
          </cell>
          <cell r="AG960">
            <v>19</v>
          </cell>
          <cell r="AH960">
            <v>1</v>
          </cell>
          <cell r="AI960" t="str">
            <v>STK</v>
          </cell>
          <cell r="AJ960" t="str">
            <v>PEHA Elektro GmbH &amp; Co. KG</v>
          </cell>
          <cell r="AK960" t="str">
            <v>PEHA Elektro GmbH &amp; Co. KG</v>
          </cell>
        </row>
        <row r="961">
          <cell r="C961" t="str">
            <v>D 450.21 FU-BLS N/DOR</v>
          </cell>
          <cell r="D961" t="str">
            <v>4851</v>
          </cell>
          <cell r="E961" t="str">
            <v>15</v>
          </cell>
          <cell r="F961" t="str">
            <v>1</v>
          </cell>
          <cell r="G961" t="str">
            <v>01</v>
          </cell>
          <cell r="H961" t="str">
            <v>02</v>
          </cell>
          <cell r="I961" t="str">
            <v>2</v>
          </cell>
          <cell r="J961">
            <v>1</v>
          </cell>
          <cell r="K961">
            <v>3.2000000000000001E-2</v>
          </cell>
          <cell r="L961">
            <v>3.2000000000000001E-2</v>
          </cell>
          <cell r="M961" t="str">
            <v>KG</v>
          </cell>
          <cell r="N961">
            <v>0</v>
          </cell>
          <cell r="P961" t="str">
            <v>22325323242F262U61</v>
          </cell>
          <cell r="Q961" t="str">
            <v>4021226322529</v>
          </cell>
          <cell r="R961" t="str">
            <v>4</v>
          </cell>
          <cell r="S961" t="str">
            <v>225</v>
          </cell>
          <cell r="T961" t="str">
            <v>06</v>
          </cell>
          <cell r="V961" t="str">
            <v>85269200</v>
          </cell>
          <cell r="W961" t="str">
            <v>DE</v>
          </cell>
          <cell r="X961" t="str">
            <v>C</v>
          </cell>
          <cell r="Y961" t="str">
            <v>607</v>
          </cell>
          <cell r="Z961" t="str">
            <v>EA</v>
          </cell>
          <cell r="AA961">
            <v>1</v>
          </cell>
          <cell r="AB961" t="str">
            <v>089 X 089 X 074</v>
          </cell>
          <cell r="AE961" t="str">
            <v>STK</v>
          </cell>
          <cell r="AF961">
            <v>1</v>
          </cell>
          <cell r="AG961">
            <v>19</v>
          </cell>
          <cell r="AH961">
            <v>1</v>
          </cell>
          <cell r="AI961" t="str">
            <v>STK</v>
          </cell>
          <cell r="AJ961" t="str">
            <v>PEHA Elektro GmbH &amp; Co. KG</v>
          </cell>
          <cell r="AK961" t="str">
            <v>PEHA Elektro GmbH &amp; Co. KG</v>
          </cell>
        </row>
        <row r="962">
          <cell r="C962" t="str">
            <v>D 450 FU-HS4/SER</v>
          </cell>
          <cell r="D962" t="str">
            <v>4851</v>
          </cell>
          <cell r="E962" t="str">
            <v>15</v>
          </cell>
          <cell r="F962" t="str">
            <v>1</v>
          </cell>
          <cell r="G962" t="str">
            <v>10</v>
          </cell>
          <cell r="H962" t="str">
            <v>10</v>
          </cell>
          <cell r="I962" t="str">
            <v>2</v>
          </cell>
          <cell r="J962">
            <v>1</v>
          </cell>
          <cell r="K962">
            <v>3.2000000000000001E-2</v>
          </cell>
          <cell r="L962">
            <v>3.2000000000000001E-2</v>
          </cell>
          <cell r="M962" t="str">
            <v>KG</v>
          </cell>
          <cell r="N962">
            <v>0</v>
          </cell>
          <cell r="P962" t="str">
            <v>22325323242F262U61</v>
          </cell>
          <cell r="Q962" t="str">
            <v>4010105360318</v>
          </cell>
          <cell r="R962" t="str">
            <v>4</v>
          </cell>
          <cell r="S962" t="str">
            <v>225</v>
          </cell>
          <cell r="T962" t="str">
            <v>06</v>
          </cell>
          <cell r="V962" t="str">
            <v>85269200</v>
          </cell>
          <cell r="W962" t="str">
            <v>DE</v>
          </cell>
          <cell r="X962" t="str">
            <v>C</v>
          </cell>
          <cell r="Y962" t="str">
            <v>607</v>
          </cell>
          <cell r="Z962" t="str">
            <v>EA</v>
          </cell>
          <cell r="AA962">
            <v>1</v>
          </cell>
          <cell r="AB962" t="str">
            <v>072 X 036 X 093</v>
          </cell>
          <cell r="AE962" t="str">
            <v>STK</v>
          </cell>
          <cell r="AF962">
            <v>1</v>
          </cell>
          <cell r="AG962">
            <v>19</v>
          </cell>
          <cell r="AH962">
            <v>1</v>
          </cell>
          <cell r="AI962" t="str">
            <v>STK</v>
          </cell>
          <cell r="AJ962" t="str">
            <v>PEHA Elektro GmbH &amp; Co. KG</v>
          </cell>
          <cell r="AK962" t="str">
            <v>PEHA Elektro GmbH &amp; Co. KG</v>
          </cell>
        </row>
        <row r="963">
          <cell r="C963" t="str">
            <v>D 452/24 FU-E O.T./DOR</v>
          </cell>
          <cell r="D963" t="str">
            <v>4851</v>
          </cell>
          <cell r="E963" t="str">
            <v>15</v>
          </cell>
          <cell r="F963" t="str">
            <v>2</v>
          </cell>
          <cell r="G963" t="str">
            <v>02</v>
          </cell>
          <cell r="H963" t="str">
            <v>02</v>
          </cell>
          <cell r="I963" t="str">
            <v>2</v>
          </cell>
          <cell r="J963">
            <v>1</v>
          </cell>
          <cell r="K963">
            <v>0.03</v>
          </cell>
          <cell r="L963">
            <v>0.03</v>
          </cell>
          <cell r="M963" t="str">
            <v>KG</v>
          </cell>
          <cell r="N963">
            <v>0</v>
          </cell>
          <cell r="P963" t="str">
            <v>22325323242F262U57</v>
          </cell>
          <cell r="Q963" t="str">
            <v>4010105361117</v>
          </cell>
          <cell r="R963" t="str">
            <v>4</v>
          </cell>
          <cell r="S963" t="str">
            <v>225</v>
          </cell>
          <cell r="T963" t="str">
            <v>06</v>
          </cell>
          <cell r="V963" t="str">
            <v>85269200</v>
          </cell>
          <cell r="W963" t="str">
            <v>DE</v>
          </cell>
          <cell r="X963" t="str">
            <v>C</v>
          </cell>
          <cell r="Y963" t="str">
            <v>607</v>
          </cell>
          <cell r="Z963" t="str">
            <v>EA</v>
          </cell>
          <cell r="AA963">
            <v>1</v>
          </cell>
          <cell r="AB963" t="str">
            <v>089 X 089 X 074</v>
          </cell>
          <cell r="AE963" t="str">
            <v>STK</v>
          </cell>
          <cell r="AF963">
            <v>1</v>
          </cell>
          <cell r="AG963">
            <v>19</v>
          </cell>
          <cell r="AH963">
            <v>1</v>
          </cell>
          <cell r="AI963" t="str">
            <v>STK</v>
          </cell>
          <cell r="AJ963" t="str">
            <v>PEHA Elektro GmbH &amp; Co. KG</v>
          </cell>
          <cell r="AK963" t="str">
            <v>PEHA Elektro GmbH &amp; Co. KG</v>
          </cell>
        </row>
        <row r="964">
          <cell r="C964" t="str">
            <v>D 452/24 FU-EP MF O.T.</v>
          </cell>
          <cell r="D964" t="str">
            <v>4851</v>
          </cell>
          <cell r="E964" t="str">
            <v>15</v>
          </cell>
          <cell r="F964" t="str">
            <v>2</v>
          </cell>
          <cell r="G964" t="str">
            <v>02</v>
          </cell>
          <cell r="H964" t="str">
            <v>02</v>
          </cell>
          <cell r="I964" t="str">
            <v>2</v>
          </cell>
          <cell r="J964">
            <v>30</v>
          </cell>
          <cell r="K964">
            <v>0.01</v>
          </cell>
          <cell r="L964">
            <v>8.9999999999999993E-3</v>
          </cell>
          <cell r="M964" t="str">
            <v>KG</v>
          </cell>
          <cell r="N964">
            <v>0</v>
          </cell>
          <cell r="P964" t="str">
            <v>22325323242F262U57</v>
          </cell>
          <cell r="Q964" t="str">
            <v>4010105361414</v>
          </cell>
          <cell r="R964" t="str">
            <v>4</v>
          </cell>
          <cell r="S964" t="str">
            <v>225</v>
          </cell>
          <cell r="T964" t="str">
            <v>06</v>
          </cell>
          <cell r="U964" t="str">
            <v>20</v>
          </cell>
          <cell r="V964" t="str">
            <v>85269200</v>
          </cell>
          <cell r="W964" t="str">
            <v>DE</v>
          </cell>
          <cell r="X964" t="str">
            <v>C</v>
          </cell>
          <cell r="Y964" t="str">
            <v>607</v>
          </cell>
          <cell r="Z964" t="str">
            <v>EA</v>
          </cell>
          <cell r="AA964">
            <v>1</v>
          </cell>
          <cell r="AB964" t="str">
            <v>74 X 74 X 55</v>
          </cell>
          <cell r="AE964" t="str">
            <v>STK</v>
          </cell>
          <cell r="AF964">
            <v>1</v>
          </cell>
          <cell r="AG964">
            <v>19</v>
          </cell>
          <cell r="AH964">
            <v>1</v>
          </cell>
          <cell r="AI964" t="str">
            <v>STK</v>
          </cell>
          <cell r="AJ964" t="str">
            <v>PEHA Elektro GmbH &amp; Co. KG</v>
          </cell>
          <cell r="AK964" t="str">
            <v>PEHA Elektro GmbH &amp; Co. KG</v>
          </cell>
        </row>
        <row r="965">
          <cell r="C965" t="str">
            <v>D 450.02 FU-SP WES</v>
          </cell>
          <cell r="D965" t="str">
            <v>4851</v>
          </cell>
          <cell r="E965" t="str">
            <v>15</v>
          </cell>
          <cell r="F965" t="str">
            <v>1</v>
          </cell>
          <cell r="G965" t="str">
            <v>01</v>
          </cell>
          <cell r="H965" t="str">
            <v>01</v>
          </cell>
          <cell r="I965" t="str">
            <v>1</v>
          </cell>
          <cell r="J965">
            <v>1</v>
          </cell>
          <cell r="K965">
            <v>2.1999999999999999E-2</v>
          </cell>
          <cell r="L965">
            <v>2.1999999999999999E-2</v>
          </cell>
          <cell r="M965" t="str">
            <v>KG</v>
          </cell>
          <cell r="N965">
            <v>0</v>
          </cell>
          <cell r="P965" t="str">
            <v>22325323242F262U61</v>
          </cell>
          <cell r="Q965" t="str">
            <v>4010105361919</v>
          </cell>
          <cell r="R965" t="str">
            <v>4</v>
          </cell>
          <cell r="S965" t="str">
            <v>225</v>
          </cell>
          <cell r="T965" t="str">
            <v>06</v>
          </cell>
          <cell r="U965" t="str">
            <v>20</v>
          </cell>
          <cell r="V965" t="str">
            <v>85269200</v>
          </cell>
          <cell r="W965" t="str">
            <v>DE</v>
          </cell>
          <cell r="X965" t="str">
            <v>C</v>
          </cell>
          <cell r="Y965" t="str">
            <v>607</v>
          </cell>
          <cell r="Z965" t="str">
            <v>EA</v>
          </cell>
          <cell r="AA965">
            <v>1</v>
          </cell>
          <cell r="AE965" t="str">
            <v>STK</v>
          </cell>
          <cell r="AF965">
            <v>1</v>
          </cell>
          <cell r="AG965">
            <v>19</v>
          </cell>
          <cell r="AH965">
            <v>1</v>
          </cell>
          <cell r="AI965" t="str">
            <v>STK</v>
          </cell>
          <cell r="AJ965" t="str">
            <v>PEHA Elektro GmbH &amp; Co. KG</v>
          </cell>
          <cell r="AK965" t="str">
            <v>PEHA Elektro GmbH &amp; Co. KG</v>
          </cell>
        </row>
        <row r="966">
          <cell r="C966" t="str">
            <v>D 451 FU-EBI O.T./FLEX</v>
          </cell>
          <cell r="D966" t="str">
            <v>4851</v>
          </cell>
          <cell r="E966" t="str">
            <v>15</v>
          </cell>
          <cell r="F966" t="str">
            <v>1</v>
          </cell>
          <cell r="G966" t="str">
            <v>01</v>
          </cell>
          <cell r="H966" t="str">
            <v>01</v>
          </cell>
          <cell r="I966" t="str">
            <v>1</v>
          </cell>
          <cell r="J966">
            <v>10</v>
          </cell>
          <cell r="K966">
            <v>0.08</v>
          </cell>
          <cell r="L966">
            <v>0.08</v>
          </cell>
          <cell r="M966" t="str">
            <v>KG</v>
          </cell>
          <cell r="N966">
            <v>0</v>
          </cell>
          <cell r="P966" t="str">
            <v>22325323242F262U57</v>
          </cell>
          <cell r="Q966" t="str">
            <v>7640129882106</v>
          </cell>
          <cell r="R966" t="str">
            <v>4</v>
          </cell>
          <cell r="S966" t="str">
            <v>225</v>
          </cell>
          <cell r="T966" t="str">
            <v>06</v>
          </cell>
          <cell r="V966" t="str">
            <v>90328900</v>
          </cell>
          <cell r="W966" t="str">
            <v>CZ</v>
          </cell>
          <cell r="X966" t="str">
            <v>W</v>
          </cell>
          <cell r="Y966" t="str">
            <v>607</v>
          </cell>
          <cell r="Z966" t="str">
            <v>EA</v>
          </cell>
          <cell r="AA966">
            <v>1</v>
          </cell>
          <cell r="AB966" t="str">
            <v>77 X 73 X 60</v>
          </cell>
          <cell r="AE966" t="str">
            <v>STK</v>
          </cell>
          <cell r="AF966">
            <v>1</v>
          </cell>
          <cell r="AG966">
            <v>19</v>
          </cell>
          <cell r="AH966">
            <v>1</v>
          </cell>
          <cell r="AI966" t="str">
            <v>STK</v>
          </cell>
          <cell r="AJ966" t="str">
            <v>PEHA Elektro GmbH &amp; Co. KG</v>
          </cell>
          <cell r="AK966" t="str">
            <v>PEHA Elektro GmbH &amp; Co. KG</v>
          </cell>
        </row>
        <row r="967">
          <cell r="C967" t="str">
            <v>D 451 FU-EBI PF O.T./FLEX</v>
          </cell>
          <cell r="D967" t="str">
            <v>4851</v>
          </cell>
          <cell r="E967" t="str">
            <v>15</v>
          </cell>
          <cell r="F967" t="str">
            <v>1</v>
          </cell>
          <cell r="G967" t="str">
            <v>01</v>
          </cell>
          <cell r="H967" t="str">
            <v>01</v>
          </cell>
          <cell r="I967" t="str">
            <v>1</v>
          </cell>
          <cell r="J967">
            <v>10</v>
          </cell>
          <cell r="K967">
            <v>0.08</v>
          </cell>
          <cell r="L967">
            <v>0.08</v>
          </cell>
          <cell r="M967" t="str">
            <v>KG</v>
          </cell>
          <cell r="N967">
            <v>0</v>
          </cell>
          <cell r="P967" t="str">
            <v>22325323242F262U57</v>
          </cell>
          <cell r="Q967" t="str">
            <v>7640129882465</v>
          </cell>
          <cell r="R967" t="str">
            <v>4</v>
          </cell>
          <cell r="S967" t="str">
            <v>225</v>
          </cell>
          <cell r="T967" t="str">
            <v>06</v>
          </cell>
          <cell r="V967" t="str">
            <v>90328900</v>
          </cell>
          <cell r="W967" t="str">
            <v>CZ</v>
          </cell>
          <cell r="X967" t="str">
            <v>A</v>
          </cell>
          <cell r="Y967" t="str">
            <v>607</v>
          </cell>
          <cell r="Z967" t="str">
            <v>EA</v>
          </cell>
          <cell r="AA967">
            <v>1</v>
          </cell>
          <cell r="AB967" t="str">
            <v>75 X 75 X 55</v>
          </cell>
          <cell r="AE967" t="str">
            <v>STK</v>
          </cell>
          <cell r="AF967">
            <v>1</v>
          </cell>
          <cell r="AG967">
            <v>19</v>
          </cell>
          <cell r="AH967">
            <v>1</v>
          </cell>
          <cell r="AI967" t="str">
            <v>STK</v>
          </cell>
          <cell r="AJ967" t="str">
            <v>PEHA Elektro GmbH &amp; Co. KG</v>
          </cell>
          <cell r="AK967" t="str">
            <v>PEHA Elektro GmbH &amp; Co. KG</v>
          </cell>
        </row>
        <row r="968">
          <cell r="C968" t="str">
            <v>D 452 FU-EBI O.T./FLEX</v>
          </cell>
          <cell r="D968" t="str">
            <v>4851</v>
          </cell>
          <cell r="E968" t="str">
            <v>15</v>
          </cell>
          <cell r="F968" t="str">
            <v>1</v>
          </cell>
          <cell r="G968" t="str">
            <v>01</v>
          </cell>
          <cell r="H968" t="str">
            <v>01</v>
          </cell>
          <cell r="I968" t="str">
            <v>1</v>
          </cell>
          <cell r="J968">
            <v>10</v>
          </cell>
          <cell r="K968">
            <v>0.08</v>
          </cell>
          <cell r="L968">
            <v>0.08</v>
          </cell>
          <cell r="M968" t="str">
            <v>KG</v>
          </cell>
          <cell r="N968">
            <v>0</v>
          </cell>
          <cell r="P968" t="str">
            <v>22325323242F262U57</v>
          </cell>
          <cell r="Q968" t="str">
            <v>7640129882113</v>
          </cell>
          <cell r="R968" t="str">
            <v>4</v>
          </cell>
          <cell r="S968" t="str">
            <v>225</v>
          </cell>
          <cell r="T968" t="str">
            <v>06</v>
          </cell>
          <cell r="V968" t="str">
            <v>90328900</v>
          </cell>
          <cell r="W968" t="str">
            <v>CZ</v>
          </cell>
          <cell r="X968" t="str">
            <v>W</v>
          </cell>
          <cell r="Y968" t="str">
            <v>607</v>
          </cell>
          <cell r="Z968" t="str">
            <v>EA</v>
          </cell>
          <cell r="AA968">
            <v>1</v>
          </cell>
          <cell r="AB968" t="str">
            <v>75 X 75 X 55</v>
          </cell>
          <cell r="AE968" t="str">
            <v>STK</v>
          </cell>
          <cell r="AF968">
            <v>1</v>
          </cell>
          <cell r="AG968">
            <v>19</v>
          </cell>
          <cell r="AH968">
            <v>1</v>
          </cell>
          <cell r="AI968" t="str">
            <v>STK</v>
          </cell>
          <cell r="AJ968" t="str">
            <v>PEHA Elektro GmbH &amp; Co. KG</v>
          </cell>
          <cell r="AK968" t="str">
            <v>PEHA Elektro GmbH &amp; Co. KG</v>
          </cell>
        </row>
        <row r="969">
          <cell r="C969" t="str">
            <v>D 452 FU-EBI JR O.T./FLEX</v>
          </cell>
          <cell r="D969" t="str">
            <v>4851</v>
          </cell>
          <cell r="E969" t="str">
            <v>15</v>
          </cell>
          <cell r="F969" t="str">
            <v>1</v>
          </cell>
          <cell r="G969" t="str">
            <v>01</v>
          </cell>
          <cell r="H969" t="str">
            <v>01</v>
          </cell>
          <cell r="I969" t="str">
            <v>1</v>
          </cell>
          <cell r="J969">
            <v>10</v>
          </cell>
          <cell r="K969">
            <v>0.08</v>
          </cell>
          <cell r="L969">
            <v>0.08</v>
          </cell>
          <cell r="M969" t="str">
            <v>KG</v>
          </cell>
          <cell r="N969">
            <v>0</v>
          </cell>
          <cell r="P969" t="str">
            <v>22325323242F262U57</v>
          </cell>
          <cell r="Q969" t="str">
            <v>7640129882120</v>
          </cell>
          <cell r="R969" t="str">
            <v>4</v>
          </cell>
          <cell r="S969" t="str">
            <v>225</v>
          </cell>
          <cell r="T969" t="str">
            <v>06</v>
          </cell>
          <cell r="V969" t="str">
            <v>90328900</v>
          </cell>
          <cell r="W969" t="str">
            <v>CZ</v>
          </cell>
          <cell r="X969" t="str">
            <v>W</v>
          </cell>
          <cell r="Y969" t="str">
            <v>607</v>
          </cell>
          <cell r="Z969" t="str">
            <v>EA</v>
          </cell>
          <cell r="AA969">
            <v>1</v>
          </cell>
          <cell r="AB969" t="str">
            <v>73 X 73 X 55</v>
          </cell>
          <cell r="AE969" t="str">
            <v>STK</v>
          </cell>
          <cell r="AF969">
            <v>1</v>
          </cell>
          <cell r="AG969">
            <v>19</v>
          </cell>
          <cell r="AH969">
            <v>1</v>
          </cell>
          <cell r="AI969" t="str">
            <v>STK</v>
          </cell>
          <cell r="AJ969" t="str">
            <v>PEHA Elektro GmbH &amp; Co. KG</v>
          </cell>
          <cell r="AK969" t="str">
            <v>PEHA Elektro GmbH &amp; Co. KG</v>
          </cell>
        </row>
        <row r="970">
          <cell r="C970" t="str">
            <v>D 451 FU-B EBI/FLEX</v>
          </cell>
          <cell r="D970" t="str">
            <v>4851</v>
          </cell>
          <cell r="E970" t="str">
            <v>15</v>
          </cell>
          <cell r="F970" t="str">
            <v>1</v>
          </cell>
          <cell r="G970" t="str">
            <v>01</v>
          </cell>
          <cell r="H970" t="str">
            <v>01</v>
          </cell>
          <cell r="I970" t="str">
            <v>1</v>
          </cell>
          <cell r="J970">
            <v>10</v>
          </cell>
          <cell r="K970">
            <v>0.08</v>
          </cell>
          <cell r="L970">
            <v>0.08</v>
          </cell>
          <cell r="M970" t="str">
            <v>KG</v>
          </cell>
          <cell r="N970">
            <v>0</v>
          </cell>
          <cell r="P970" t="str">
            <v>22325323242F262U57</v>
          </cell>
          <cell r="Q970" t="str">
            <v>7640129882137</v>
          </cell>
          <cell r="R970" t="str">
            <v>4</v>
          </cell>
          <cell r="S970" t="str">
            <v>225</v>
          </cell>
          <cell r="T970" t="str">
            <v>06</v>
          </cell>
          <cell r="V970" t="str">
            <v>90328900</v>
          </cell>
          <cell r="W970" t="str">
            <v>CZ</v>
          </cell>
          <cell r="X970" t="str">
            <v>X</v>
          </cell>
          <cell r="Y970" t="str">
            <v>607</v>
          </cell>
          <cell r="Z970" t="str">
            <v>EA</v>
          </cell>
          <cell r="AA970">
            <v>1</v>
          </cell>
          <cell r="AB970" t="str">
            <v>75 X 75 X 60</v>
          </cell>
          <cell r="AE970" t="str">
            <v>STK</v>
          </cell>
          <cell r="AF970">
            <v>1</v>
          </cell>
          <cell r="AG970">
            <v>19</v>
          </cell>
          <cell r="AH970">
            <v>1</v>
          </cell>
          <cell r="AI970" t="str">
            <v>STK</v>
          </cell>
          <cell r="AJ970" t="str">
            <v>PEHA Elektro GmbH &amp; Co. KG</v>
          </cell>
          <cell r="AK970" t="str">
            <v>PEHA Elektro GmbH &amp; Co. KG</v>
          </cell>
        </row>
        <row r="971">
          <cell r="C971" t="str">
            <v>D 451 FU-B EBI LED/FLEX</v>
          </cell>
          <cell r="D971" t="str">
            <v>4851</v>
          </cell>
          <cell r="E971" t="str">
            <v>15</v>
          </cell>
          <cell r="F971" t="str">
            <v>1</v>
          </cell>
          <cell r="G971" t="str">
            <v>04</v>
          </cell>
          <cell r="H971" t="str">
            <v>03</v>
          </cell>
          <cell r="I971" t="str">
            <v>1</v>
          </cell>
          <cell r="J971">
            <v>30</v>
          </cell>
          <cell r="K971">
            <v>0.08</v>
          </cell>
          <cell r="L971">
            <v>0.08</v>
          </cell>
          <cell r="M971" t="str">
            <v>KG</v>
          </cell>
          <cell r="N971">
            <v>0</v>
          </cell>
          <cell r="P971" t="str">
            <v>22325323242F262U57</v>
          </cell>
          <cell r="Q971" t="str">
            <v>4010105362459</v>
          </cell>
          <cell r="R971" t="str">
            <v>4</v>
          </cell>
          <cell r="S971" t="str">
            <v>225</v>
          </cell>
          <cell r="T971" t="str">
            <v>06</v>
          </cell>
          <cell r="V971" t="str">
            <v>85269200</v>
          </cell>
          <cell r="W971" t="str">
            <v>DE</v>
          </cell>
          <cell r="X971" t="str">
            <v>C</v>
          </cell>
          <cell r="Y971" t="str">
            <v>607</v>
          </cell>
          <cell r="Z971" t="str">
            <v>EA</v>
          </cell>
          <cell r="AA971">
            <v>1</v>
          </cell>
          <cell r="AE971" t="str">
            <v>STK</v>
          </cell>
          <cell r="AF971">
            <v>1</v>
          </cell>
          <cell r="AG971">
            <v>19</v>
          </cell>
          <cell r="AH971">
            <v>1</v>
          </cell>
          <cell r="AI971" t="str">
            <v>STK</v>
          </cell>
          <cell r="AJ971" t="str">
            <v>PEHA Elektro GmbH &amp; Co. KG</v>
          </cell>
          <cell r="AK971" t="str">
            <v>PEHA Elektro GmbH &amp; Co. KG</v>
          </cell>
        </row>
        <row r="972">
          <cell r="C972" t="str">
            <v>D 452/24 FU-EBI MFOT/FLEX</v>
          </cell>
          <cell r="D972" t="str">
            <v>4851</v>
          </cell>
          <cell r="E972" t="str">
            <v>15</v>
          </cell>
          <cell r="F972" t="str">
            <v>8</v>
          </cell>
          <cell r="G972" t="str">
            <v>08</v>
          </cell>
          <cell r="H972" t="str">
            <v>08</v>
          </cell>
          <cell r="I972" t="str">
            <v>8</v>
          </cell>
          <cell r="J972">
            <v>30</v>
          </cell>
          <cell r="K972">
            <v>0.08</v>
          </cell>
          <cell r="L972">
            <v>0.08</v>
          </cell>
          <cell r="M972" t="str">
            <v>KG</v>
          </cell>
          <cell r="N972">
            <v>0</v>
          </cell>
          <cell r="P972" t="str">
            <v>22325323242F262U57</v>
          </cell>
          <cell r="Q972" t="str">
            <v>4010105362473</v>
          </cell>
          <cell r="R972" t="str">
            <v>4</v>
          </cell>
          <cell r="S972" t="str">
            <v>225</v>
          </cell>
          <cell r="T972" t="str">
            <v>06</v>
          </cell>
          <cell r="V972" t="str">
            <v>85269200</v>
          </cell>
          <cell r="W972" t="str">
            <v>DE</v>
          </cell>
          <cell r="X972" t="str">
            <v>C</v>
          </cell>
          <cell r="Y972" t="str">
            <v>607</v>
          </cell>
          <cell r="Z972" t="str">
            <v>EA</v>
          </cell>
          <cell r="AA972">
            <v>1</v>
          </cell>
          <cell r="AB972" t="str">
            <v>074 X 074 X 055</v>
          </cell>
          <cell r="AE972" t="str">
            <v>STK</v>
          </cell>
          <cell r="AF972">
            <v>1</v>
          </cell>
          <cell r="AG972">
            <v>19</v>
          </cell>
          <cell r="AH972">
            <v>1</v>
          </cell>
          <cell r="AI972" t="str">
            <v>STK</v>
          </cell>
          <cell r="AJ972" t="str">
            <v>PEHA Elektro GmbH &amp; Co. KG</v>
          </cell>
          <cell r="AK972" t="str">
            <v>PEHA Elektro GmbH &amp; Co. KG</v>
          </cell>
        </row>
        <row r="973">
          <cell r="C973" t="str">
            <v>D 4571 FU-EBIM ST CH/FLEX</v>
          </cell>
          <cell r="D973" t="str">
            <v>4851</v>
          </cell>
          <cell r="E973" t="str">
            <v>15</v>
          </cell>
          <cell r="F973" t="str">
            <v>1</v>
          </cell>
          <cell r="G973" t="str">
            <v>01</v>
          </cell>
          <cell r="H973" t="str">
            <v>01</v>
          </cell>
          <cell r="I973" t="str">
            <v>1</v>
          </cell>
          <cell r="J973">
            <v>10</v>
          </cell>
          <cell r="K973">
            <v>0.08</v>
          </cell>
          <cell r="L973">
            <v>0.08</v>
          </cell>
          <cell r="M973" t="str">
            <v>KG</v>
          </cell>
          <cell r="N973">
            <v>0</v>
          </cell>
          <cell r="P973" t="str">
            <v>22325323242F262U57</v>
          </cell>
          <cell r="Q973" t="str">
            <v>7640129882977</v>
          </cell>
          <cell r="R973" t="str">
            <v>4</v>
          </cell>
          <cell r="S973" t="str">
            <v>225</v>
          </cell>
          <cell r="T973" t="str">
            <v>06</v>
          </cell>
          <cell r="V973" t="str">
            <v>90328900</v>
          </cell>
          <cell r="W973" t="str">
            <v>CZ</v>
          </cell>
          <cell r="X973" t="str">
            <v>X</v>
          </cell>
          <cell r="Y973" t="str">
            <v>607</v>
          </cell>
          <cell r="Z973" t="str">
            <v>EA</v>
          </cell>
          <cell r="AA973">
            <v>1</v>
          </cell>
          <cell r="AB973" t="str">
            <v>155 X 80 X 90</v>
          </cell>
          <cell r="AE973" t="str">
            <v>STK</v>
          </cell>
          <cell r="AF973">
            <v>1</v>
          </cell>
          <cell r="AG973">
            <v>19</v>
          </cell>
          <cell r="AH973">
            <v>1</v>
          </cell>
          <cell r="AI973" t="str">
            <v>STK</v>
          </cell>
          <cell r="AJ973" t="str">
            <v>PEHA Elektro GmbH &amp; Co. KG</v>
          </cell>
          <cell r="AK973" t="str">
            <v>PEHA Elektro GmbH &amp; Co. KG</v>
          </cell>
        </row>
        <row r="974">
          <cell r="C974" t="str">
            <v>D 451 FU-EP O.T.</v>
          </cell>
          <cell r="D974" t="str">
            <v>4851</v>
          </cell>
          <cell r="E974" t="str">
            <v>15</v>
          </cell>
          <cell r="F974" t="str">
            <v>1</v>
          </cell>
          <cell r="G974" t="str">
            <v>08</v>
          </cell>
          <cell r="H974" t="str">
            <v>08</v>
          </cell>
          <cell r="I974" t="str">
            <v>8</v>
          </cell>
          <cell r="J974">
            <v>30</v>
          </cell>
          <cell r="K974">
            <v>0.01</v>
          </cell>
          <cell r="L974">
            <v>0.01</v>
          </cell>
          <cell r="M974" t="str">
            <v>KG</v>
          </cell>
          <cell r="N974">
            <v>0</v>
          </cell>
          <cell r="P974" t="str">
            <v>22325323242F262U57</v>
          </cell>
          <cell r="Q974" t="str">
            <v>4010105363111</v>
          </cell>
          <cell r="R974" t="str">
            <v>4</v>
          </cell>
          <cell r="S974" t="str">
            <v>225</v>
          </cell>
          <cell r="T974" t="str">
            <v>06</v>
          </cell>
          <cell r="U974" t="str">
            <v>20</v>
          </cell>
          <cell r="V974" t="str">
            <v>90328900</v>
          </cell>
          <cell r="W974" t="str">
            <v>CZ</v>
          </cell>
          <cell r="X974" t="str">
            <v>C</v>
          </cell>
          <cell r="Y974" t="str">
            <v>607</v>
          </cell>
          <cell r="Z974" t="str">
            <v>EA</v>
          </cell>
          <cell r="AA974">
            <v>1</v>
          </cell>
          <cell r="AB974" t="str">
            <v>074 X 074 X 055</v>
          </cell>
          <cell r="AE974" t="str">
            <v>STK</v>
          </cell>
          <cell r="AF974">
            <v>1</v>
          </cell>
          <cell r="AG974">
            <v>19</v>
          </cell>
          <cell r="AH974">
            <v>1</v>
          </cell>
          <cell r="AI974" t="str">
            <v>STK</v>
          </cell>
          <cell r="AJ974" t="str">
            <v>PEHA Elektro GmbH &amp; Co. KG</v>
          </cell>
          <cell r="AK974" t="str">
            <v>PEHA Elektro GmbH &amp; Co. KG</v>
          </cell>
        </row>
        <row r="975">
          <cell r="C975" t="str">
            <v>D 452 FU-EP O.T.</v>
          </cell>
          <cell r="D975" t="str">
            <v>4851</v>
          </cell>
          <cell r="E975" t="str">
            <v>15</v>
          </cell>
          <cell r="F975" t="str">
            <v>1</v>
          </cell>
          <cell r="G975" t="str">
            <v>01</v>
          </cell>
          <cell r="H975" t="str">
            <v>08</v>
          </cell>
          <cell r="I975" t="str">
            <v>8</v>
          </cell>
          <cell r="J975">
            <v>30</v>
          </cell>
          <cell r="K975">
            <v>0.01</v>
          </cell>
          <cell r="L975">
            <v>0.01</v>
          </cell>
          <cell r="M975" t="str">
            <v>KG</v>
          </cell>
          <cell r="N975">
            <v>0</v>
          </cell>
          <cell r="P975" t="str">
            <v>22325323242F262U57</v>
          </cell>
          <cell r="Q975" t="str">
            <v>4010105363210</v>
          </cell>
          <cell r="R975" t="str">
            <v>4</v>
          </cell>
          <cell r="S975" t="str">
            <v>225</v>
          </cell>
          <cell r="T975" t="str">
            <v>06</v>
          </cell>
          <cell r="U975" t="str">
            <v>20</v>
          </cell>
          <cell r="V975" t="str">
            <v>90328900</v>
          </cell>
          <cell r="W975" t="str">
            <v>CZ</v>
          </cell>
          <cell r="X975" t="str">
            <v>C</v>
          </cell>
          <cell r="Y975" t="str">
            <v>607</v>
          </cell>
          <cell r="Z975" t="str">
            <v>EA</v>
          </cell>
          <cell r="AA975">
            <v>1</v>
          </cell>
          <cell r="AB975" t="str">
            <v>74 X 74 X 55</v>
          </cell>
          <cell r="AE975" t="str">
            <v>STK</v>
          </cell>
          <cell r="AF975">
            <v>1</v>
          </cell>
          <cell r="AG975">
            <v>19</v>
          </cell>
          <cell r="AH975">
            <v>1</v>
          </cell>
          <cell r="AI975" t="str">
            <v>STK</v>
          </cell>
          <cell r="AJ975" t="str">
            <v>PEHA Elektro GmbH &amp; Co. KG</v>
          </cell>
          <cell r="AK975" t="str">
            <v>PEHA Elektro GmbH &amp; Co. KG</v>
          </cell>
        </row>
        <row r="976">
          <cell r="C976" t="str">
            <v>D 452 FU-EP JR O.T.</v>
          </cell>
          <cell r="D976" t="str">
            <v>4851</v>
          </cell>
          <cell r="E976" t="str">
            <v>15</v>
          </cell>
          <cell r="F976" t="str">
            <v>1</v>
          </cell>
          <cell r="G976" t="str">
            <v>01</v>
          </cell>
          <cell r="H976" t="str">
            <v>08</v>
          </cell>
          <cell r="I976" t="str">
            <v>2</v>
          </cell>
          <cell r="J976">
            <v>30</v>
          </cell>
          <cell r="K976">
            <v>0.01</v>
          </cell>
          <cell r="L976">
            <v>0.01</v>
          </cell>
          <cell r="M976" t="str">
            <v>KG</v>
          </cell>
          <cell r="N976">
            <v>0</v>
          </cell>
          <cell r="P976" t="str">
            <v>22325323242F262U57</v>
          </cell>
          <cell r="Q976" t="str">
            <v>4010105363319</v>
          </cell>
          <cell r="R976" t="str">
            <v>4</v>
          </cell>
          <cell r="S976" t="str">
            <v>225</v>
          </cell>
          <cell r="T976" t="str">
            <v>06</v>
          </cell>
          <cell r="U976" t="str">
            <v>20</v>
          </cell>
          <cell r="V976" t="str">
            <v>90328900</v>
          </cell>
          <cell r="W976" t="str">
            <v>CZ</v>
          </cell>
          <cell r="X976" t="str">
            <v>C</v>
          </cell>
          <cell r="Y976" t="str">
            <v>607</v>
          </cell>
          <cell r="Z976" t="str">
            <v>EA</v>
          </cell>
          <cell r="AA976">
            <v>1</v>
          </cell>
          <cell r="AB976" t="str">
            <v>74 X 74 X 55</v>
          </cell>
          <cell r="AE976" t="str">
            <v>STK</v>
          </cell>
          <cell r="AF976">
            <v>1</v>
          </cell>
          <cell r="AG976">
            <v>19</v>
          </cell>
          <cell r="AH976">
            <v>1</v>
          </cell>
          <cell r="AI976" t="str">
            <v>STK</v>
          </cell>
          <cell r="AJ976" t="str">
            <v>PEHA Elektro GmbH &amp; Co. KG</v>
          </cell>
          <cell r="AK976" t="str">
            <v>PEHA Elektro GmbH &amp; Co. KG</v>
          </cell>
        </row>
        <row r="977">
          <cell r="C977" t="str">
            <v>D 450 FU-HS4 N/I</v>
          </cell>
          <cell r="D977" t="str">
            <v>4851</v>
          </cell>
          <cell r="E977" t="str">
            <v>15</v>
          </cell>
          <cell r="F977" t="str">
            <v>1</v>
          </cell>
          <cell r="G977" t="str">
            <v>01</v>
          </cell>
          <cell r="H977" t="str">
            <v>01</v>
          </cell>
          <cell r="I977" t="str">
            <v>1</v>
          </cell>
          <cell r="J977">
            <v>1</v>
          </cell>
          <cell r="K977">
            <v>0.08</v>
          </cell>
          <cell r="L977">
            <v>0.08</v>
          </cell>
          <cell r="M977" t="str">
            <v>KG</v>
          </cell>
          <cell r="N977">
            <v>0</v>
          </cell>
          <cell r="P977" t="str">
            <v>22325323242F262U61</v>
          </cell>
          <cell r="Q977" t="str">
            <v>4010105363715</v>
          </cell>
          <cell r="R977" t="str">
            <v>4</v>
          </cell>
          <cell r="S977" t="str">
            <v>225</v>
          </cell>
          <cell r="T977" t="str">
            <v>06</v>
          </cell>
          <cell r="V977" t="str">
            <v>85269200</v>
          </cell>
          <cell r="W977" t="str">
            <v>DE</v>
          </cell>
          <cell r="X977" t="str">
            <v>C</v>
          </cell>
          <cell r="Y977" t="str">
            <v>607</v>
          </cell>
          <cell r="Z977" t="str">
            <v>EA</v>
          </cell>
          <cell r="AA977">
            <v>1</v>
          </cell>
          <cell r="AB977" t="str">
            <v>95 X 72 X 42</v>
          </cell>
          <cell r="AE977" t="str">
            <v>STK</v>
          </cell>
          <cell r="AF977">
            <v>1</v>
          </cell>
          <cell r="AG977">
            <v>19</v>
          </cell>
          <cell r="AH977">
            <v>1</v>
          </cell>
          <cell r="AI977" t="str">
            <v>STK</v>
          </cell>
          <cell r="AJ977" t="str">
            <v>PEHA Elektro GmbH &amp; Co. KG</v>
          </cell>
          <cell r="AK977" t="str">
            <v>PEHA Elektro GmbH &amp; Co. KG</v>
          </cell>
        </row>
        <row r="978">
          <cell r="C978" t="str">
            <v>D 451 FU-BEP</v>
          </cell>
          <cell r="D978" t="str">
            <v>4851</v>
          </cell>
          <cell r="E978" t="str">
            <v>15</v>
          </cell>
          <cell r="F978" t="str">
            <v>2</v>
          </cell>
          <cell r="G978" t="str">
            <v>02</v>
          </cell>
          <cell r="H978" t="str">
            <v>02</v>
          </cell>
          <cell r="I978" t="str">
            <v>2</v>
          </cell>
          <cell r="J978">
            <v>30</v>
          </cell>
          <cell r="K978">
            <v>0.08</v>
          </cell>
          <cell r="L978">
            <v>0.08</v>
          </cell>
          <cell r="M978" t="str">
            <v>KG</v>
          </cell>
          <cell r="N978">
            <v>0</v>
          </cell>
          <cell r="P978" t="str">
            <v>22325323242F262U57</v>
          </cell>
          <cell r="Q978" t="str">
            <v>4010105363814</v>
          </cell>
          <cell r="R978" t="str">
            <v>4</v>
          </cell>
          <cell r="S978" t="str">
            <v>225</v>
          </cell>
          <cell r="T978" t="str">
            <v>06</v>
          </cell>
          <cell r="U978" t="str">
            <v>20</v>
          </cell>
          <cell r="V978" t="str">
            <v>85269200</v>
          </cell>
          <cell r="W978" t="str">
            <v>DE</v>
          </cell>
          <cell r="X978" t="str">
            <v>C</v>
          </cell>
          <cell r="Y978" t="str">
            <v>607</v>
          </cell>
          <cell r="Z978" t="str">
            <v>EA</v>
          </cell>
          <cell r="AA978">
            <v>1</v>
          </cell>
          <cell r="AB978" t="str">
            <v>74 X 74 X 55</v>
          </cell>
          <cell r="AE978" t="str">
            <v>STK</v>
          </cell>
          <cell r="AF978">
            <v>1</v>
          </cell>
          <cell r="AG978">
            <v>19</v>
          </cell>
          <cell r="AH978">
            <v>1</v>
          </cell>
          <cell r="AI978" t="str">
            <v>STK</v>
          </cell>
          <cell r="AJ978" t="str">
            <v>PEHA Elektro GmbH &amp; Co. KG</v>
          </cell>
          <cell r="AK978" t="str">
            <v>PEHA Elektro GmbH &amp; Co. KG</v>
          </cell>
        </row>
        <row r="979">
          <cell r="C979" t="str">
            <v>D 453 FU-RPP O.T./JD</v>
          </cell>
          <cell r="D979" t="str">
            <v>4851</v>
          </cell>
          <cell r="E979" t="str">
            <v>15</v>
          </cell>
          <cell r="F979" t="str">
            <v>2</v>
          </cell>
          <cell r="G979" t="str">
            <v>02</v>
          </cell>
          <cell r="H979" t="str">
            <v>02</v>
          </cell>
          <cell r="I979" t="str">
            <v>2</v>
          </cell>
          <cell r="J979">
            <v>30</v>
          </cell>
          <cell r="K979">
            <v>0.08</v>
          </cell>
          <cell r="L979">
            <v>0.08</v>
          </cell>
          <cell r="M979" t="str">
            <v>KG</v>
          </cell>
          <cell r="N979">
            <v>0</v>
          </cell>
          <cell r="P979" t="str">
            <v>22325323242F262U61</v>
          </cell>
          <cell r="Q979" t="str">
            <v>4010105363869</v>
          </cell>
          <cell r="R979" t="str">
            <v>4</v>
          </cell>
          <cell r="S979" t="str">
            <v>225</v>
          </cell>
          <cell r="T979" t="str">
            <v>06</v>
          </cell>
          <cell r="U979" t="str">
            <v>20</v>
          </cell>
          <cell r="V979" t="str">
            <v>85269200</v>
          </cell>
          <cell r="W979" t="str">
            <v>DE</v>
          </cell>
          <cell r="X979" t="str">
            <v>C</v>
          </cell>
          <cell r="Y979" t="str">
            <v>607</v>
          </cell>
          <cell r="Z979" t="str">
            <v>EA</v>
          </cell>
          <cell r="AA979">
            <v>1</v>
          </cell>
          <cell r="AE979" t="str">
            <v>STK</v>
          </cell>
          <cell r="AF979">
            <v>1</v>
          </cell>
          <cell r="AG979">
            <v>19</v>
          </cell>
          <cell r="AH979">
            <v>1</v>
          </cell>
          <cell r="AI979" t="str">
            <v>STK</v>
          </cell>
          <cell r="AJ979" t="str">
            <v>PEHA Elektro GmbH &amp; Co. KG</v>
          </cell>
          <cell r="AK979" t="str">
            <v>PEHA Elektro GmbH &amp; Co. KG</v>
          </cell>
        </row>
        <row r="980">
          <cell r="C980" t="str">
            <v>D 451 FU-BEP DAB</v>
          </cell>
          <cell r="D980" t="str">
            <v>4851</v>
          </cell>
          <cell r="E980" t="str">
            <v>15</v>
          </cell>
          <cell r="F980" t="str">
            <v>1</v>
          </cell>
          <cell r="G980" t="str">
            <v>01</v>
          </cell>
          <cell r="H980" t="str">
            <v>01</v>
          </cell>
          <cell r="I980" t="str">
            <v>1</v>
          </cell>
          <cell r="J980">
            <v>10</v>
          </cell>
          <cell r="K980">
            <v>0.08</v>
          </cell>
          <cell r="L980">
            <v>0.08</v>
          </cell>
          <cell r="M980" t="str">
            <v>KG</v>
          </cell>
          <cell r="N980">
            <v>0</v>
          </cell>
          <cell r="P980" t="str">
            <v>22325323242F262U57</v>
          </cell>
          <cell r="Q980" t="str">
            <v>4010105363913</v>
          </cell>
          <cell r="R980" t="str">
            <v>4</v>
          </cell>
          <cell r="S980" t="str">
            <v>225</v>
          </cell>
          <cell r="T980" t="str">
            <v>06</v>
          </cell>
          <cell r="U980" t="str">
            <v>20</v>
          </cell>
          <cell r="V980" t="str">
            <v>90328900</v>
          </cell>
          <cell r="W980" t="str">
            <v>CZ</v>
          </cell>
          <cell r="X980" t="str">
            <v>W</v>
          </cell>
          <cell r="Y980" t="str">
            <v>607</v>
          </cell>
          <cell r="Z980" t="str">
            <v>EA</v>
          </cell>
          <cell r="AA980">
            <v>1</v>
          </cell>
          <cell r="AB980" t="str">
            <v>75 X 75 X 55</v>
          </cell>
          <cell r="AE980" t="str">
            <v>STK</v>
          </cell>
          <cell r="AF980">
            <v>1</v>
          </cell>
          <cell r="AG980">
            <v>19</v>
          </cell>
          <cell r="AH980">
            <v>1</v>
          </cell>
          <cell r="AI980" t="str">
            <v>STK</v>
          </cell>
          <cell r="AJ980" t="str">
            <v>PEHA Elektro GmbH &amp; Co. KG</v>
          </cell>
          <cell r="AK980" t="str">
            <v>PEHA Elektro GmbH &amp; Co. KG</v>
          </cell>
        </row>
        <row r="981">
          <cell r="C981" t="str">
            <v>D 450 FU-HS4</v>
          </cell>
          <cell r="D981" t="str">
            <v>4851</v>
          </cell>
          <cell r="E981" t="str">
            <v>15</v>
          </cell>
          <cell r="F981" t="str">
            <v>1</v>
          </cell>
          <cell r="G981" t="str">
            <v>01</v>
          </cell>
          <cell r="H981" t="str">
            <v>01</v>
          </cell>
          <cell r="I981" t="str">
            <v>1</v>
          </cell>
          <cell r="J981">
            <v>1</v>
          </cell>
          <cell r="K981">
            <v>0.01</v>
          </cell>
          <cell r="L981">
            <v>0.01</v>
          </cell>
          <cell r="M981" t="str">
            <v>KG</v>
          </cell>
          <cell r="N981">
            <v>0</v>
          </cell>
          <cell r="P981" t="str">
            <v>22325323242F262V04</v>
          </cell>
          <cell r="Q981" t="str">
            <v>4010105364118</v>
          </cell>
          <cell r="R981" t="str">
            <v>4</v>
          </cell>
          <cell r="S981" t="str">
            <v>225</v>
          </cell>
          <cell r="T981" t="str">
            <v>06</v>
          </cell>
          <cell r="U981" t="str">
            <v>20</v>
          </cell>
          <cell r="V981" t="str">
            <v>85269200</v>
          </cell>
          <cell r="W981" t="str">
            <v>DE</v>
          </cell>
          <cell r="X981" t="str">
            <v>W</v>
          </cell>
          <cell r="Y981" t="str">
            <v>607</v>
          </cell>
          <cell r="Z981" t="str">
            <v>EA</v>
          </cell>
          <cell r="AA981">
            <v>1</v>
          </cell>
          <cell r="AB981" t="str">
            <v>95 X 75 X 35</v>
          </cell>
          <cell r="AE981" t="str">
            <v>STK</v>
          </cell>
          <cell r="AF981">
            <v>1</v>
          </cell>
          <cell r="AG981">
            <v>19</v>
          </cell>
          <cell r="AH981">
            <v>1</v>
          </cell>
          <cell r="AI981" t="str">
            <v>STK</v>
          </cell>
          <cell r="AJ981" t="str">
            <v>PEHA Elektro GmbH &amp; Co. KG</v>
          </cell>
          <cell r="AK981" t="str">
            <v>PEHA Elektro GmbH &amp; Co. KG</v>
          </cell>
        </row>
        <row r="982">
          <cell r="C982" t="str">
            <v>D 451 FU-EBI O.T.</v>
          </cell>
          <cell r="D982" t="str">
            <v>4851</v>
          </cell>
          <cell r="E982" t="str">
            <v>15</v>
          </cell>
          <cell r="F982" t="str">
            <v>1</v>
          </cell>
          <cell r="G982" t="str">
            <v>01</v>
          </cell>
          <cell r="H982" t="str">
            <v>01</v>
          </cell>
          <cell r="I982" t="str">
            <v>1</v>
          </cell>
          <cell r="J982">
            <v>10</v>
          </cell>
          <cell r="K982">
            <v>0.08</v>
          </cell>
          <cell r="L982">
            <v>0.08</v>
          </cell>
          <cell r="M982" t="str">
            <v>KG</v>
          </cell>
          <cell r="N982">
            <v>0</v>
          </cell>
          <cell r="P982" t="str">
            <v>22325323242F262U57</v>
          </cell>
          <cell r="Q982" t="str">
            <v>4010105364316</v>
          </cell>
          <cell r="R982" t="str">
            <v>4</v>
          </cell>
          <cell r="S982" t="str">
            <v>225</v>
          </cell>
          <cell r="T982" t="str">
            <v>06</v>
          </cell>
          <cell r="U982" t="str">
            <v>20</v>
          </cell>
          <cell r="V982" t="str">
            <v>90328900</v>
          </cell>
          <cell r="W982" t="str">
            <v>CZ</v>
          </cell>
          <cell r="X982" t="str">
            <v>W</v>
          </cell>
          <cell r="Y982" t="str">
            <v>607</v>
          </cell>
          <cell r="Z982" t="str">
            <v>EA</v>
          </cell>
          <cell r="AA982">
            <v>1</v>
          </cell>
          <cell r="AB982" t="str">
            <v>75 X 75  X 55</v>
          </cell>
          <cell r="AE982" t="str">
            <v>STK</v>
          </cell>
          <cell r="AF982">
            <v>1</v>
          </cell>
          <cell r="AG982">
            <v>19</v>
          </cell>
          <cell r="AH982">
            <v>1</v>
          </cell>
          <cell r="AI982" t="str">
            <v>STK</v>
          </cell>
          <cell r="AJ982" t="str">
            <v>PEHA Elektro GmbH &amp; Co. KG</v>
          </cell>
          <cell r="AK982" t="str">
            <v>PEHA Elektro GmbH &amp; Co. KG</v>
          </cell>
        </row>
        <row r="983">
          <cell r="C983" t="str">
            <v>D 452 FU-EBI O.T.</v>
          </cell>
          <cell r="D983" t="str">
            <v>4851</v>
          </cell>
          <cell r="E983" t="str">
            <v>15</v>
          </cell>
          <cell r="F983" t="str">
            <v>1</v>
          </cell>
          <cell r="G983" t="str">
            <v>01</v>
          </cell>
          <cell r="H983" t="str">
            <v>01</v>
          </cell>
          <cell r="I983" t="str">
            <v>1</v>
          </cell>
          <cell r="J983">
            <v>10</v>
          </cell>
          <cell r="K983">
            <v>0.08</v>
          </cell>
          <cell r="L983">
            <v>0.08</v>
          </cell>
          <cell r="M983" t="str">
            <v>KG</v>
          </cell>
          <cell r="N983">
            <v>0</v>
          </cell>
          <cell r="P983" t="str">
            <v>22325323242F262U57</v>
          </cell>
          <cell r="Q983" t="str">
            <v>4010105364330</v>
          </cell>
          <cell r="R983" t="str">
            <v>4</v>
          </cell>
          <cell r="S983" t="str">
            <v>225</v>
          </cell>
          <cell r="T983" t="str">
            <v>06</v>
          </cell>
          <cell r="U983" t="str">
            <v>20</v>
          </cell>
          <cell r="V983" t="str">
            <v>90328900</v>
          </cell>
          <cell r="W983" t="str">
            <v>CZ</v>
          </cell>
          <cell r="X983" t="str">
            <v>A</v>
          </cell>
          <cell r="Y983" t="str">
            <v>607</v>
          </cell>
          <cell r="Z983" t="str">
            <v>EA</v>
          </cell>
          <cell r="AA983">
            <v>1</v>
          </cell>
          <cell r="AB983" t="str">
            <v>75 X 75 X 55</v>
          </cell>
          <cell r="AE983" t="str">
            <v>STK</v>
          </cell>
          <cell r="AF983">
            <v>1</v>
          </cell>
          <cell r="AG983">
            <v>19</v>
          </cell>
          <cell r="AH983">
            <v>1</v>
          </cell>
          <cell r="AI983" t="str">
            <v>STK</v>
          </cell>
          <cell r="AJ983" t="str">
            <v>PEHA Elektro GmbH &amp; Co. KG</v>
          </cell>
          <cell r="AK983" t="str">
            <v>PEHA Elektro GmbH &amp; Co. KG</v>
          </cell>
        </row>
        <row r="984">
          <cell r="C984" t="str">
            <v>D 452 FU-EBI JR O.T.</v>
          </cell>
          <cell r="D984" t="str">
            <v>4851</v>
          </cell>
          <cell r="E984" t="str">
            <v>15</v>
          </cell>
          <cell r="F984" t="str">
            <v>1</v>
          </cell>
          <cell r="G984" t="str">
            <v>01</v>
          </cell>
          <cell r="H984" t="str">
            <v>01</v>
          </cell>
          <cell r="I984" t="str">
            <v>1</v>
          </cell>
          <cell r="J984">
            <v>10</v>
          </cell>
          <cell r="K984">
            <v>0.08</v>
          </cell>
          <cell r="L984">
            <v>0.08</v>
          </cell>
          <cell r="M984" t="str">
            <v>KG</v>
          </cell>
          <cell r="N984">
            <v>0</v>
          </cell>
          <cell r="P984" t="str">
            <v>22325323242F262U57</v>
          </cell>
          <cell r="Q984" t="str">
            <v>4010105364354</v>
          </cell>
          <cell r="R984" t="str">
            <v>4</v>
          </cell>
          <cell r="S984" t="str">
            <v>225</v>
          </cell>
          <cell r="T984" t="str">
            <v>06</v>
          </cell>
          <cell r="U984" t="str">
            <v>20</v>
          </cell>
          <cell r="V984" t="str">
            <v>90328900</v>
          </cell>
          <cell r="W984" t="str">
            <v>CZ</v>
          </cell>
          <cell r="X984" t="str">
            <v>W</v>
          </cell>
          <cell r="Y984" t="str">
            <v>607</v>
          </cell>
          <cell r="Z984" t="str">
            <v>EA</v>
          </cell>
          <cell r="AA984">
            <v>1</v>
          </cell>
          <cell r="AB984" t="str">
            <v>75 X 75 X 55</v>
          </cell>
          <cell r="AE984" t="str">
            <v>STK</v>
          </cell>
          <cell r="AF984">
            <v>1</v>
          </cell>
          <cell r="AG984">
            <v>19</v>
          </cell>
          <cell r="AH984">
            <v>1</v>
          </cell>
          <cell r="AI984" t="str">
            <v>STK</v>
          </cell>
          <cell r="AJ984" t="str">
            <v>PEHA Elektro GmbH &amp; Co. KG</v>
          </cell>
          <cell r="AK984" t="str">
            <v>PEHA Elektro GmbH &amp; Co. KG</v>
          </cell>
        </row>
        <row r="985">
          <cell r="C985" t="str">
            <v>D 451 FU-B EBI</v>
          </cell>
          <cell r="D985" t="str">
            <v>4851</v>
          </cell>
          <cell r="E985" t="str">
            <v>15</v>
          </cell>
          <cell r="F985" t="str">
            <v>1</v>
          </cell>
          <cell r="G985" t="str">
            <v>01</v>
          </cell>
          <cell r="H985" t="str">
            <v>01</v>
          </cell>
          <cell r="I985" t="str">
            <v>1</v>
          </cell>
          <cell r="J985">
            <v>10</v>
          </cell>
          <cell r="K985">
            <v>0.08</v>
          </cell>
          <cell r="L985">
            <v>0.08</v>
          </cell>
          <cell r="M985" t="str">
            <v>KG</v>
          </cell>
          <cell r="N985">
            <v>0</v>
          </cell>
          <cell r="P985" t="str">
            <v>22325323242F262U60</v>
          </cell>
          <cell r="Q985" t="str">
            <v>4010105364378</v>
          </cell>
          <cell r="R985" t="str">
            <v>4</v>
          </cell>
          <cell r="S985" t="str">
            <v>223</v>
          </cell>
          <cell r="T985" t="str">
            <v>06</v>
          </cell>
          <cell r="U985" t="str">
            <v>20</v>
          </cell>
          <cell r="V985" t="str">
            <v>90328900</v>
          </cell>
          <cell r="W985" t="str">
            <v>CZ</v>
          </cell>
          <cell r="X985" t="str">
            <v>W</v>
          </cell>
          <cell r="Y985" t="str">
            <v>607</v>
          </cell>
          <cell r="Z985" t="str">
            <v>EA</v>
          </cell>
          <cell r="AA985">
            <v>1</v>
          </cell>
          <cell r="AB985" t="str">
            <v>75 X 75  X 55</v>
          </cell>
          <cell r="AE985" t="str">
            <v>STK</v>
          </cell>
          <cell r="AF985">
            <v>1</v>
          </cell>
          <cell r="AG985">
            <v>19</v>
          </cell>
          <cell r="AH985">
            <v>1</v>
          </cell>
          <cell r="AI985" t="str">
            <v>STK</v>
          </cell>
          <cell r="AJ985" t="str">
            <v>PEHA Elektro GmbH &amp; Co. KG</v>
          </cell>
          <cell r="AK985" t="str">
            <v>PEHA Elektro GmbH &amp; Co. KG</v>
          </cell>
        </row>
        <row r="986">
          <cell r="C986" t="str">
            <v>D 451 FU-B EBI LED</v>
          </cell>
          <cell r="D986" t="str">
            <v>4851</v>
          </cell>
          <cell r="E986" t="str">
            <v>15</v>
          </cell>
          <cell r="F986" t="str">
            <v>1</v>
          </cell>
          <cell r="G986" t="str">
            <v>01</v>
          </cell>
          <cell r="H986" t="str">
            <v>03</v>
          </cell>
          <cell r="I986" t="str">
            <v>1</v>
          </cell>
          <cell r="J986">
            <v>30</v>
          </cell>
          <cell r="K986">
            <v>0.104</v>
          </cell>
          <cell r="L986">
            <v>0.104</v>
          </cell>
          <cell r="M986" t="str">
            <v>KG</v>
          </cell>
          <cell r="N986">
            <v>0</v>
          </cell>
          <cell r="P986" t="str">
            <v>22325323242F262U57</v>
          </cell>
          <cell r="Q986" t="str">
            <v>4010105364415</v>
          </cell>
          <cell r="R986" t="str">
            <v>4</v>
          </cell>
          <cell r="S986" t="str">
            <v>225</v>
          </cell>
          <cell r="T986" t="str">
            <v>06</v>
          </cell>
          <cell r="U986" t="str">
            <v>20</v>
          </cell>
          <cell r="V986" t="str">
            <v>90328900</v>
          </cell>
          <cell r="W986" t="str">
            <v>CZ</v>
          </cell>
          <cell r="X986" t="str">
            <v>C</v>
          </cell>
          <cell r="Y986" t="str">
            <v>607</v>
          </cell>
          <cell r="Z986" t="str">
            <v>EA</v>
          </cell>
          <cell r="AA986">
            <v>1</v>
          </cell>
          <cell r="AB986" t="str">
            <v>74 X 74 X 55</v>
          </cell>
          <cell r="AE986" t="str">
            <v>STK</v>
          </cell>
          <cell r="AF986">
            <v>1</v>
          </cell>
          <cell r="AG986">
            <v>19</v>
          </cell>
          <cell r="AH986">
            <v>1</v>
          </cell>
          <cell r="AI986" t="str">
            <v>STK</v>
          </cell>
          <cell r="AJ986" t="str">
            <v>PEHA Elektro GmbH &amp; Co. KG</v>
          </cell>
          <cell r="AK986" t="str">
            <v>PEHA Elektro GmbH &amp; Co. KG</v>
          </cell>
        </row>
        <row r="987">
          <cell r="C987" t="str">
            <v>D 452/24 FU-EBI JR O.T.</v>
          </cell>
          <cell r="D987" t="str">
            <v>4851</v>
          </cell>
          <cell r="E987" t="str">
            <v>15</v>
          </cell>
          <cell r="F987" t="str">
            <v>8</v>
          </cell>
          <cell r="G987" t="str">
            <v>08</v>
          </cell>
          <cell r="H987" t="str">
            <v>08</v>
          </cell>
          <cell r="I987" t="str">
            <v>8</v>
          </cell>
          <cell r="J987">
            <v>30</v>
          </cell>
          <cell r="K987">
            <v>0.104</v>
          </cell>
          <cell r="L987">
            <v>0.104</v>
          </cell>
          <cell r="M987" t="str">
            <v>KG</v>
          </cell>
          <cell r="N987">
            <v>0</v>
          </cell>
          <cell r="P987" t="str">
            <v>22325323242F262U57</v>
          </cell>
          <cell r="Q987" t="str">
            <v>4010105364439</v>
          </cell>
          <cell r="R987" t="str">
            <v>4</v>
          </cell>
          <cell r="S987" t="str">
            <v>225</v>
          </cell>
          <cell r="T987" t="str">
            <v>06</v>
          </cell>
          <cell r="U987" t="str">
            <v>20</v>
          </cell>
          <cell r="V987" t="str">
            <v>85269200</v>
          </cell>
          <cell r="W987" t="str">
            <v>DE</v>
          </cell>
          <cell r="X987" t="str">
            <v>C</v>
          </cell>
          <cell r="Y987" t="str">
            <v>607</v>
          </cell>
          <cell r="Z987" t="str">
            <v>EA</v>
          </cell>
          <cell r="AA987">
            <v>1</v>
          </cell>
          <cell r="AB987" t="str">
            <v>74 X 74 X 55</v>
          </cell>
          <cell r="AE987" t="str">
            <v>STK</v>
          </cell>
          <cell r="AF987">
            <v>1</v>
          </cell>
          <cell r="AG987">
            <v>19</v>
          </cell>
          <cell r="AH987">
            <v>1</v>
          </cell>
          <cell r="AI987" t="str">
            <v>STK</v>
          </cell>
          <cell r="AJ987" t="str">
            <v>PEHA Elektro GmbH &amp; Co. KG</v>
          </cell>
          <cell r="AK987" t="str">
            <v>PEHA Elektro GmbH &amp; Co. KG</v>
          </cell>
        </row>
        <row r="988">
          <cell r="C988" t="str">
            <v>D 452/24 FU-EBI MF O.T.</v>
          </cell>
          <cell r="D988" t="str">
            <v>4851</v>
          </cell>
          <cell r="E988" t="str">
            <v>15</v>
          </cell>
          <cell r="F988" t="str">
            <v>1</v>
          </cell>
          <cell r="G988" t="str">
            <v>08</v>
          </cell>
          <cell r="H988" t="str">
            <v>08</v>
          </cell>
          <cell r="I988" t="str">
            <v>8</v>
          </cell>
          <cell r="J988">
            <v>30</v>
          </cell>
          <cell r="K988">
            <v>0.104</v>
          </cell>
          <cell r="L988">
            <v>0.104</v>
          </cell>
          <cell r="M988" t="str">
            <v>KG</v>
          </cell>
          <cell r="N988">
            <v>0</v>
          </cell>
          <cell r="P988" t="str">
            <v>22325323242F262U57</v>
          </cell>
          <cell r="Q988" t="str">
            <v>4010105364453</v>
          </cell>
          <cell r="R988" t="str">
            <v>4</v>
          </cell>
          <cell r="S988" t="str">
            <v>225</v>
          </cell>
          <cell r="T988" t="str">
            <v>06</v>
          </cell>
          <cell r="U988" t="str">
            <v>20</v>
          </cell>
          <cell r="V988" t="str">
            <v>90328900</v>
          </cell>
          <cell r="W988" t="str">
            <v>CZ</v>
          </cell>
          <cell r="X988" t="str">
            <v>C</v>
          </cell>
          <cell r="Y988" t="str">
            <v>607</v>
          </cell>
          <cell r="Z988" t="str">
            <v>EA</v>
          </cell>
          <cell r="AA988">
            <v>1</v>
          </cell>
          <cell r="AB988" t="str">
            <v>74 X 74 X 55</v>
          </cell>
          <cell r="AE988" t="str">
            <v>STK</v>
          </cell>
          <cell r="AF988">
            <v>1</v>
          </cell>
          <cell r="AG988">
            <v>19</v>
          </cell>
          <cell r="AH988">
            <v>1</v>
          </cell>
          <cell r="AI988" t="str">
            <v>STK</v>
          </cell>
          <cell r="AJ988" t="str">
            <v>PEHA Elektro GmbH &amp; Co. KG</v>
          </cell>
          <cell r="AK988" t="str">
            <v>PEHA Elektro GmbH &amp; Co. KG</v>
          </cell>
        </row>
        <row r="989">
          <cell r="C989" t="str">
            <v>D 451 FU-EBI PF O.T.</v>
          </cell>
          <cell r="D989" t="str">
            <v>4851</v>
          </cell>
          <cell r="E989" t="str">
            <v>15</v>
          </cell>
          <cell r="F989" t="str">
            <v>1</v>
          </cell>
          <cell r="G989" t="str">
            <v>01</v>
          </cell>
          <cell r="H989" t="str">
            <v>01</v>
          </cell>
          <cell r="I989" t="str">
            <v>1</v>
          </cell>
          <cell r="J989">
            <v>10</v>
          </cell>
          <cell r="K989">
            <v>0.1</v>
          </cell>
          <cell r="L989">
            <v>0.1</v>
          </cell>
          <cell r="M989" t="str">
            <v>KG</v>
          </cell>
          <cell r="N989">
            <v>0</v>
          </cell>
          <cell r="P989" t="str">
            <v>22325323242F262U57</v>
          </cell>
          <cell r="Q989" t="str">
            <v>4010105364477</v>
          </cell>
          <cell r="R989" t="str">
            <v>4</v>
          </cell>
          <cell r="S989" t="str">
            <v>225</v>
          </cell>
          <cell r="T989" t="str">
            <v>06</v>
          </cell>
          <cell r="U989" t="str">
            <v>20</v>
          </cell>
          <cell r="V989" t="str">
            <v>90328900</v>
          </cell>
          <cell r="W989" t="str">
            <v>CZ</v>
          </cell>
          <cell r="X989" t="str">
            <v>W</v>
          </cell>
          <cell r="Y989" t="str">
            <v>607</v>
          </cell>
          <cell r="Z989" t="str">
            <v>EA</v>
          </cell>
          <cell r="AA989">
            <v>1</v>
          </cell>
          <cell r="AB989" t="str">
            <v>75 X 75 X 55</v>
          </cell>
          <cell r="AE989" t="str">
            <v>STK</v>
          </cell>
          <cell r="AF989">
            <v>1</v>
          </cell>
          <cell r="AG989">
            <v>19</v>
          </cell>
          <cell r="AH989">
            <v>1</v>
          </cell>
          <cell r="AI989" t="str">
            <v>STK</v>
          </cell>
          <cell r="AJ989" t="str">
            <v>PEHA Elektro GmbH &amp; Co. KG</v>
          </cell>
          <cell r="AK989" t="str">
            <v>PEHA Elektro GmbH &amp; Co. KG</v>
          </cell>
        </row>
        <row r="990">
          <cell r="C990" t="str">
            <v>D 451 FU-EBI UP O.A.</v>
          </cell>
          <cell r="D990" t="str">
            <v>4851</v>
          </cell>
          <cell r="E990" t="str">
            <v>15</v>
          </cell>
          <cell r="F990" t="str">
            <v>1</v>
          </cell>
          <cell r="G990" t="str">
            <v>01</v>
          </cell>
          <cell r="H990" t="str">
            <v>01</v>
          </cell>
          <cell r="I990" t="str">
            <v>1</v>
          </cell>
          <cell r="J990">
            <v>10</v>
          </cell>
          <cell r="K990">
            <v>0.08</v>
          </cell>
          <cell r="L990">
            <v>0.08</v>
          </cell>
          <cell r="M990" t="str">
            <v>KG</v>
          </cell>
          <cell r="N990">
            <v>0</v>
          </cell>
          <cell r="P990" t="str">
            <v>22325323242F262U57</v>
          </cell>
          <cell r="Q990" t="str">
            <v>4010105364514</v>
          </cell>
          <cell r="R990" t="str">
            <v>4</v>
          </cell>
          <cell r="S990" t="str">
            <v>225</v>
          </cell>
          <cell r="T990" t="str">
            <v>06</v>
          </cell>
          <cell r="U990" t="str">
            <v>20</v>
          </cell>
          <cell r="V990" t="str">
            <v>90328900</v>
          </cell>
          <cell r="W990" t="str">
            <v>CZ</v>
          </cell>
          <cell r="X990" t="str">
            <v>W</v>
          </cell>
          <cell r="Y990" t="str">
            <v>607</v>
          </cell>
          <cell r="Z990" t="str">
            <v>EA</v>
          </cell>
          <cell r="AA990">
            <v>1</v>
          </cell>
          <cell r="AB990" t="str">
            <v>78 X 74 X 66</v>
          </cell>
          <cell r="AE990" t="str">
            <v>STK</v>
          </cell>
          <cell r="AF990">
            <v>1</v>
          </cell>
          <cell r="AG990">
            <v>19</v>
          </cell>
          <cell r="AH990">
            <v>1</v>
          </cell>
          <cell r="AI990" t="str">
            <v>STK</v>
          </cell>
          <cell r="AJ990" t="str">
            <v>PEHA Elektro GmbH &amp; Co. KG</v>
          </cell>
          <cell r="AK990" t="str">
            <v>PEHA Elektro GmbH &amp; Co. KG</v>
          </cell>
        </row>
        <row r="991">
          <cell r="C991" t="str">
            <v>D 452 FU-EBI JR UP O.A.</v>
          </cell>
          <cell r="D991" t="str">
            <v>4851</v>
          </cell>
          <cell r="E991" t="str">
            <v>15</v>
          </cell>
          <cell r="F991" t="str">
            <v>1</v>
          </cell>
          <cell r="G991" t="str">
            <v>01</v>
          </cell>
          <cell r="H991" t="str">
            <v>01</v>
          </cell>
          <cell r="I991" t="str">
            <v>1</v>
          </cell>
          <cell r="J991">
            <v>10</v>
          </cell>
          <cell r="K991">
            <v>0.08</v>
          </cell>
          <cell r="L991">
            <v>0.08</v>
          </cell>
          <cell r="M991" t="str">
            <v>KG</v>
          </cell>
          <cell r="N991">
            <v>0</v>
          </cell>
          <cell r="P991" t="str">
            <v>22325323242F262U57</v>
          </cell>
          <cell r="Q991" t="str">
            <v>4010105364538</v>
          </cell>
          <cell r="R991" t="str">
            <v>4</v>
          </cell>
          <cell r="S991" t="str">
            <v>225</v>
          </cell>
          <cell r="T991" t="str">
            <v>06</v>
          </cell>
          <cell r="U991" t="str">
            <v>20</v>
          </cell>
          <cell r="V991" t="str">
            <v>90328900</v>
          </cell>
          <cell r="W991" t="str">
            <v>CZ</v>
          </cell>
          <cell r="X991" t="str">
            <v>W</v>
          </cell>
          <cell r="Y991" t="str">
            <v>607</v>
          </cell>
          <cell r="Z991" t="str">
            <v>EA</v>
          </cell>
          <cell r="AA991">
            <v>1</v>
          </cell>
          <cell r="AB991" t="str">
            <v>80 X 75 X 55</v>
          </cell>
          <cell r="AE991" t="str">
            <v>STK</v>
          </cell>
          <cell r="AF991">
            <v>1</v>
          </cell>
          <cell r="AG991">
            <v>19</v>
          </cell>
          <cell r="AH991">
            <v>1</v>
          </cell>
          <cell r="AI991" t="str">
            <v>STK</v>
          </cell>
          <cell r="AJ991" t="str">
            <v>PEHA Elektro GmbH &amp; Co. KG</v>
          </cell>
          <cell r="AK991" t="str">
            <v>PEHA Elektro GmbH &amp; Co. KG</v>
          </cell>
        </row>
        <row r="992">
          <cell r="C992" t="str">
            <v>D 451 FU-EBI LED UP O.A.</v>
          </cell>
          <cell r="D992" t="str">
            <v>4851</v>
          </cell>
          <cell r="E992" t="str">
            <v>15</v>
          </cell>
          <cell r="F992" t="str">
            <v>1</v>
          </cell>
          <cell r="G992" t="str">
            <v>01</v>
          </cell>
          <cell r="H992" t="str">
            <v>03</v>
          </cell>
          <cell r="I992" t="str">
            <v>1</v>
          </cell>
          <cell r="J992">
            <v>30</v>
          </cell>
          <cell r="K992">
            <v>9.0999999999999998E-2</v>
          </cell>
          <cell r="L992">
            <v>9.0999999999999998E-2</v>
          </cell>
          <cell r="M992" t="str">
            <v>KG</v>
          </cell>
          <cell r="N992">
            <v>0</v>
          </cell>
          <cell r="P992" t="str">
            <v>22325323242F262U57</v>
          </cell>
          <cell r="Q992" t="str">
            <v>4010105364552</v>
          </cell>
          <cell r="R992" t="str">
            <v>4</v>
          </cell>
          <cell r="S992" t="str">
            <v>225</v>
          </cell>
          <cell r="T992" t="str">
            <v>06</v>
          </cell>
          <cell r="U992" t="str">
            <v>20</v>
          </cell>
          <cell r="V992" t="str">
            <v>85269200</v>
          </cell>
          <cell r="W992" t="str">
            <v>DE</v>
          </cell>
          <cell r="X992" t="str">
            <v>C</v>
          </cell>
          <cell r="Y992" t="str">
            <v>607</v>
          </cell>
          <cell r="Z992" t="str">
            <v>EA</v>
          </cell>
          <cell r="AA992">
            <v>1</v>
          </cell>
          <cell r="AE992" t="str">
            <v>STK</v>
          </cell>
          <cell r="AF992">
            <v>1</v>
          </cell>
          <cell r="AG992">
            <v>19</v>
          </cell>
          <cell r="AH992">
            <v>1</v>
          </cell>
          <cell r="AI992" t="str">
            <v>STK</v>
          </cell>
          <cell r="AJ992" t="str">
            <v>PEHA Elektro GmbH &amp; Co. KG</v>
          </cell>
          <cell r="AK992" t="str">
            <v>PEHA Elektro GmbH &amp; Co. KG</v>
          </cell>
        </row>
        <row r="993">
          <cell r="C993" t="str">
            <v>D 4511 FU-EBIM ST</v>
          </cell>
          <cell r="D993" t="str">
            <v>4851</v>
          </cell>
          <cell r="E993" t="str">
            <v>15</v>
          </cell>
          <cell r="F993" t="str">
            <v>1</v>
          </cell>
          <cell r="G993" t="str">
            <v>01</v>
          </cell>
          <cell r="H993" t="str">
            <v>01</v>
          </cell>
          <cell r="I993" t="str">
            <v>1</v>
          </cell>
          <cell r="J993">
            <v>10</v>
          </cell>
          <cell r="K993">
            <v>0.08</v>
          </cell>
          <cell r="L993">
            <v>0.08</v>
          </cell>
          <cell r="M993" t="str">
            <v>KG</v>
          </cell>
          <cell r="N993">
            <v>0</v>
          </cell>
          <cell r="P993" t="str">
            <v>22325323242F262U57</v>
          </cell>
          <cell r="Q993" t="str">
            <v>4010105364576</v>
          </cell>
          <cell r="R993" t="str">
            <v>4</v>
          </cell>
          <cell r="S993" t="str">
            <v>225</v>
          </cell>
          <cell r="T993" t="str">
            <v>06</v>
          </cell>
          <cell r="U993" t="str">
            <v>20</v>
          </cell>
          <cell r="V993" t="str">
            <v>90328900</v>
          </cell>
          <cell r="W993" t="str">
            <v>CZ</v>
          </cell>
          <cell r="X993" t="str">
            <v>W</v>
          </cell>
          <cell r="Y993" t="str">
            <v>607</v>
          </cell>
          <cell r="Z993" t="str">
            <v>EA</v>
          </cell>
          <cell r="AA993">
            <v>1</v>
          </cell>
          <cell r="AB993" t="str">
            <v>140 X 80 X 90</v>
          </cell>
          <cell r="AE993" t="str">
            <v>STK</v>
          </cell>
          <cell r="AF993">
            <v>1</v>
          </cell>
          <cell r="AG993">
            <v>19</v>
          </cell>
          <cell r="AH993">
            <v>1</v>
          </cell>
          <cell r="AI993" t="str">
            <v>STK</v>
          </cell>
          <cell r="AJ993" t="str">
            <v>PEHA Elektro GmbH &amp; Co. KG</v>
          </cell>
          <cell r="AK993" t="str">
            <v>PEHA Elektro GmbH &amp; Co. KG</v>
          </cell>
        </row>
        <row r="994">
          <cell r="C994" t="str">
            <v>D 4571 FU-EBIM ST BE</v>
          </cell>
          <cell r="D994" t="str">
            <v>4851</v>
          </cell>
          <cell r="E994" t="str">
            <v>15</v>
          </cell>
          <cell r="F994" t="str">
            <v>1</v>
          </cell>
          <cell r="G994" t="str">
            <v>01</v>
          </cell>
          <cell r="H994" t="str">
            <v>01</v>
          </cell>
          <cell r="I994" t="str">
            <v>1</v>
          </cell>
          <cell r="J994">
            <v>10</v>
          </cell>
          <cell r="K994">
            <v>0.08</v>
          </cell>
          <cell r="L994">
            <v>0.08</v>
          </cell>
          <cell r="M994" t="str">
            <v>KG</v>
          </cell>
          <cell r="N994">
            <v>0</v>
          </cell>
          <cell r="P994" t="str">
            <v>22325323242F262U57</v>
          </cell>
          <cell r="Q994" t="str">
            <v>4010105364613</v>
          </cell>
          <cell r="R994" t="str">
            <v>4</v>
          </cell>
          <cell r="S994" t="str">
            <v>225</v>
          </cell>
          <cell r="T994" t="str">
            <v>06</v>
          </cell>
          <cell r="U994" t="str">
            <v>20</v>
          </cell>
          <cell r="V994" t="str">
            <v>90328900</v>
          </cell>
          <cell r="W994" t="str">
            <v>CZ</v>
          </cell>
          <cell r="X994" t="str">
            <v>W</v>
          </cell>
          <cell r="Y994" t="str">
            <v>607</v>
          </cell>
          <cell r="Z994" t="str">
            <v>EA</v>
          </cell>
          <cell r="AA994">
            <v>1</v>
          </cell>
          <cell r="AE994" t="str">
            <v>STK</v>
          </cell>
          <cell r="AF994">
            <v>1</v>
          </cell>
          <cell r="AG994">
            <v>19</v>
          </cell>
          <cell r="AH994">
            <v>1</v>
          </cell>
          <cell r="AI994" t="str">
            <v>STK</v>
          </cell>
          <cell r="AJ994" t="str">
            <v>PEHA Elektro GmbH &amp; Co. KG</v>
          </cell>
          <cell r="AK994" t="str">
            <v>PEHA Elektro GmbH &amp; Co. KG</v>
          </cell>
        </row>
        <row r="995">
          <cell r="C995" t="str">
            <v>D 4571 FU-EBIM ST CH</v>
          </cell>
          <cell r="D995" t="str">
            <v>4851</v>
          </cell>
          <cell r="E995" t="str">
            <v>15</v>
          </cell>
          <cell r="F995" t="str">
            <v>1</v>
          </cell>
          <cell r="G995" t="str">
            <v>01</v>
          </cell>
          <cell r="H995" t="str">
            <v>03</v>
          </cell>
          <cell r="I995" t="str">
            <v>2</v>
          </cell>
          <cell r="J995">
            <v>10</v>
          </cell>
          <cell r="K995">
            <v>0.23599999999999999</v>
          </cell>
          <cell r="L995">
            <v>0.23599999999999999</v>
          </cell>
          <cell r="M995" t="str">
            <v>KG</v>
          </cell>
          <cell r="N995">
            <v>0</v>
          </cell>
          <cell r="P995" t="str">
            <v>22325323242F262U57</v>
          </cell>
          <cell r="Q995" t="str">
            <v>4010105364637</v>
          </cell>
          <cell r="R995" t="str">
            <v>4</v>
          </cell>
          <cell r="S995" t="str">
            <v>225</v>
          </cell>
          <cell r="T995" t="str">
            <v>06</v>
          </cell>
          <cell r="U995" t="str">
            <v>20</v>
          </cell>
          <cell r="V995" t="str">
            <v>90328900</v>
          </cell>
          <cell r="W995" t="str">
            <v>CZ</v>
          </cell>
          <cell r="X995" t="str">
            <v>W</v>
          </cell>
          <cell r="Y995" t="str">
            <v>607</v>
          </cell>
          <cell r="Z995" t="str">
            <v>EA</v>
          </cell>
          <cell r="AA995">
            <v>1</v>
          </cell>
          <cell r="AE995" t="str">
            <v>STK</v>
          </cell>
          <cell r="AF995">
            <v>1</v>
          </cell>
          <cell r="AG995">
            <v>19</v>
          </cell>
          <cell r="AH995">
            <v>1</v>
          </cell>
          <cell r="AI995" t="str">
            <v>STK</v>
          </cell>
          <cell r="AJ995" t="str">
            <v>PEHA Elektro GmbH &amp; Co. KG</v>
          </cell>
          <cell r="AK995" t="str">
            <v>PEHA Elektro GmbH &amp; Co. KG</v>
          </cell>
        </row>
        <row r="996">
          <cell r="C996" t="str">
            <v>D 4571 FU-EBIM ST GB</v>
          </cell>
          <cell r="D996" t="str">
            <v>4851</v>
          </cell>
          <cell r="E996" t="str">
            <v>15</v>
          </cell>
          <cell r="F996" t="str">
            <v>1</v>
          </cell>
          <cell r="G996" t="str">
            <v>01</v>
          </cell>
          <cell r="H996" t="str">
            <v>03</v>
          </cell>
          <cell r="I996" t="str">
            <v>2</v>
          </cell>
          <cell r="J996">
            <v>10</v>
          </cell>
          <cell r="K996">
            <v>0.23599999999999999</v>
          </cell>
          <cell r="L996">
            <v>0.23599999999999999</v>
          </cell>
          <cell r="M996" t="str">
            <v>KG</v>
          </cell>
          <cell r="N996">
            <v>0</v>
          </cell>
          <cell r="P996" t="str">
            <v>22325323242F262U57</v>
          </cell>
          <cell r="Q996" t="str">
            <v>4010105364651</v>
          </cell>
          <cell r="R996" t="str">
            <v>4</v>
          </cell>
          <cell r="S996" t="str">
            <v>225</v>
          </cell>
          <cell r="T996" t="str">
            <v>06</v>
          </cell>
          <cell r="U996" t="str">
            <v>20</v>
          </cell>
          <cell r="V996" t="str">
            <v>90328900</v>
          </cell>
          <cell r="W996" t="str">
            <v>CZ</v>
          </cell>
          <cell r="X996" t="str">
            <v>W</v>
          </cell>
          <cell r="Y996" t="str">
            <v>607</v>
          </cell>
          <cell r="Z996" t="str">
            <v>EA</v>
          </cell>
          <cell r="AA996">
            <v>1</v>
          </cell>
          <cell r="AE996" t="str">
            <v>STK</v>
          </cell>
          <cell r="AF996">
            <v>1</v>
          </cell>
          <cell r="AG996">
            <v>19</v>
          </cell>
          <cell r="AH996">
            <v>1</v>
          </cell>
          <cell r="AI996" t="str">
            <v>STK</v>
          </cell>
          <cell r="AJ996" t="str">
            <v>PEHA Elektro GmbH &amp; Co. KG</v>
          </cell>
          <cell r="AK996" t="str">
            <v>PEHA Elektro GmbH &amp; Co. KG</v>
          </cell>
        </row>
        <row r="997">
          <cell r="C997" t="str">
            <v>D 4511 FU-EBIM LED ST</v>
          </cell>
          <cell r="D997" t="str">
            <v>4851</v>
          </cell>
          <cell r="E997" t="str">
            <v>15</v>
          </cell>
          <cell r="F997" t="str">
            <v>2</v>
          </cell>
          <cell r="G997" t="str">
            <v>02</v>
          </cell>
          <cell r="H997" t="str">
            <v>02</v>
          </cell>
          <cell r="I997" t="str">
            <v>2</v>
          </cell>
          <cell r="J997">
            <v>30</v>
          </cell>
          <cell r="K997">
            <v>0.23599999999999999</v>
          </cell>
          <cell r="L997">
            <v>0.23599999999999999</v>
          </cell>
          <cell r="M997" t="str">
            <v>KG</v>
          </cell>
          <cell r="N997">
            <v>0</v>
          </cell>
          <cell r="P997" t="str">
            <v>22325323242F262U57</v>
          </cell>
          <cell r="Q997" t="str">
            <v>4010105364675</v>
          </cell>
          <cell r="R997" t="str">
            <v>4</v>
          </cell>
          <cell r="S997" t="str">
            <v>225</v>
          </cell>
          <cell r="T997" t="str">
            <v>06</v>
          </cell>
          <cell r="U997" t="str">
            <v>20</v>
          </cell>
          <cell r="V997" t="str">
            <v>85366990</v>
          </cell>
          <cell r="W997" t="str">
            <v>DE</v>
          </cell>
          <cell r="X997" t="str">
            <v>W</v>
          </cell>
          <cell r="Y997" t="str">
            <v>607</v>
          </cell>
          <cell r="Z997" t="str">
            <v>EA</v>
          </cell>
          <cell r="AA997">
            <v>1</v>
          </cell>
          <cell r="AE997" t="str">
            <v>STK</v>
          </cell>
          <cell r="AF997">
            <v>1</v>
          </cell>
          <cell r="AG997">
            <v>19</v>
          </cell>
          <cell r="AH997">
            <v>1</v>
          </cell>
          <cell r="AI997" t="str">
            <v>STK</v>
          </cell>
          <cell r="AJ997" t="str">
            <v>PEHA Elektro GmbH &amp; Co. KG</v>
          </cell>
          <cell r="AK997" t="str">
            <v>PEHA Elektro GmbH &amp; Co. KG</v>
          </cell>
        </row>
        <row r="998">
          <cell r="C998" t="str">
            <v>D 4571 FU-EBIM LED ST BE</v>
          </cell>
          <cell r="D998" t="str">
            <v>4851</v>
          </cell>
          <cell r="E998" t="str">
            <v>15</v>
          </cell>
          <cell r="F998" t="str">
            <v>1</v>
          </cell>
          <cell r="G998" t="str">
            <v>01</v>
          </cell>
          <cell r="H998" t="str">
            <v>03</v>
          </cell>
          <cell r="I998" t="str">
            <v>1</v>
          </cell>
          <cell r="J998">
            <v>30</v>
          </cell>
          <cell r="K998">
            <v>0.23599999999999999</v>
          </cell>
          <cell r="L998">
            <v>0.23599999999999999</v>
          </cell>
          <cell r="M998" t="str">
            <v>KG</v>
          </cell>
          <cell r="N998">
            <v>0</v>
          </cell>
          <cell r="P998" t="str">
            <v>22325323242F262U57</v>
          </cell>
          <cell r="Q998" t="str">
            <v>4010105364712</v>
          </cell>
          <cell r="R998" t="str">
            <v>4</v>
          </cell>
          <cell r="S998" t="str">
            <v>225</v>
          </cell>
          <cell r="T998" t="str">
            <v>06</v>
          </cell>
          <cell r="U998" t="str">
            <v>20</v>
          </cell>
          <cell r="V998" t="str">
            <v>85366990</v>
          </cell>
          <cell r="W998" t="str">
            <v>DE</v>
          </cell>
          <cell r="X998" t="str">
            <v>W</v>
          </cell>
          <cell r="Y998" t="str">
            <v>607</v>
          </cell>
          <cell r="Z998" t="str">
            <v>EA</v>
          </cell>
          <cell r="AA998">
            <v>1</v>
          </cell>
          <cell r="AE998" t="str">
            <v>STK</v>
          </cell>
          <cell r="AF998">
            <v>1</v>
          </cell>
          <cell r="AG998">
            <v>19</v>
          </cell>
          <cell r="AH998">
            <v>1</v>
          </cell>
          <cell r="AI998" t="str">
            <v>STK</v>
          </cell>
          <cell r="AJ998" t="str">
            <v>PEHA Elektro GmbH &amp; Co. KG</v>
          </cell>
          <cell r="AK998" t="str">
            <v>PEHA Elektro GmbH &amp; Co. KG</v>
          </cell>
        </row>
        <row r="999">
          <cell r="C999" t="str">
            <v>D 4571 FU-EBIM LED ST CH</v>
          </cell>
          <cell r="D999" t="str">
            <v>4851</v>
          </cell>
          <cell r="E999" t="str">
            <v>15</v>
          </cell>
          <cell r="F999" t="str">
            <v>1</v>
          </cell>
          <cell r="G999" t="str">
            <v>04</v>
          </cell>
          <cell r="H999" t="str">
            <v>03</v>
          </cell>
          <cell r="I999" t="str">
            <v>1</v>
          </cell>
          <cell r="J999">
            <v>30</v>
          </cell>
          <cell r="K999">
            <v>0.23599999999999999</v>
          </cell>
          <cell r="L999">
            <v>0.23599999999999999</v>
          </cell>
          <cell r="M999" t="str">
            <v>KG</v>
          </cell>
          <cell r="N999">
            <v>0</v>
          </cell>
          <cell r="P999" t="str">
            <v>22325323242F262U57</v>
          </cell>
          <cell r="Q999" t="str">
            <v>4010105364736</v>
          </cell>
          <cell r="R999" t="str">
            <v>4</v>
          </cell>
          <cell r="S999" t="str">
            <v>225</v>
          </cell>
          <cell r="T999" t="str">
            <v>06</v>
          </cell>
          <cell r="U999" t="str">
            <v>20</v>
          </cell>
          <cell r="V999" t="str">
            <v>85366990</v>
          </cell>
          <cell r="W999" t="str">
            <v>DE</v>
          </cell>
          <cell r="X999" t="str">
            <v>W</v>
          </cell>
          <cell r="Y999" t="str">
            <v>607</v>
          </cell>
          <cell r="Z999" t="str">
            <v>EA</v>
          </cell>
          <cell r="AA999">
            <v>1</v>
          </cell>
          <cell r="AE999" t="str">
            <v>STK</v>
          </cell>
          <cell r="AF999">
            <v>1</v>
          </cell>
          <cell r="AG999">
            <v>19</v>
          </cell>
          <cell r="AH999">
            <v>1</v>
          </cell>
          <cell r="AI999" t="str">
            <v>STK</v>
          </cell>
          <cell r="AJ999" t="str">
            <v>PEHA Elektro GmbH &amp; Co. KG</v>
          </cell>
          <cell r="AK999" t="str">
            <v>PEHA Elektro GmbH &amp; Co. KG</v>
          </cell>
        </row>
        <row r="1000">
          <cell r="C1000" t="str">
            <v>D 4571 FU-EBIM LED ST GB</v>
          </cell>
          <cell r="D1000" t="str">
            <v>4851</v>
          </cell>
          <cell r="E1000" t="str">
            <v>15</v>
          </cell>
          <cell r="F1000" t="str">
            <v>1</v>
          </cell>
          <cell r="G1000" t="str">
            <v>04</v>
          </cell>
          <cell r="H1000" t="str">
            <v>03</v>
          </cell>
          <cell r="I1000" t="str">
            <v>1</v>
          </cell>
          <cell r="J1000">
            <v>30</v>
          </cell>
          <cell r="K1000">
            <v>0.23599999999999999</v>
          </cell>
          <cell r="L1000">
            <v>0.23599999999999999</v>
          </cell>
          <cell r="M1000" t="str">
            <v>KG</v>
          </cell>
          <cell r="N1000">
            <v>0</v>
          </cell>
          <cell r="P1000" t="str">
            <v>22325323242F262U57</v>
          </cell>
          <cell r="Q1000" t="str">
            <v>4010105364750</v>
          </cell>
          <cell r="R1000" t="str">
            <v>4</v>
          </cell>
          <cell r="S1000" t="str">
            <v>225</v>
          </cell>
          <cell r="T1000" t="str">
            <v>06</v>
          </cell>
          <cell r="U1000" t="str">
            <v>20</v>
          </cell>
          <cell r="V1000" t="str">
            <v>85366990</v>
          </cell>
          <cell r="W1000" t="str">
            <v>DE</v>
          </cell>
          <cell r="X1000" t="str">
            <v>W</v>
          </cell>
          <cell r="Y1000" t="str">
            <v>607</v>
          </cell>
          <cell r="Z1000" t="str">
            <v>EA</v>
          </cell>
          <cell r="AA1000">
            <v>1</v>
          </cell>
          <cell r="AE1000" t="str">
            <v>STK</v>
          </cell>
          <cell r="AF1000">
            <v>1</v>
          </cell>
          <cell r="AG1000">
            <v>19</v>
          </cell>
          <cell r="AH1000">
            <v>1</v>
          </cell>
          <cell r="AI1000" t="str">
            <v>STK</v>
          </cell>
          <cell r="AJ1000" t="str">
            <v>PEHA Elektro GmbH &amp; Co. KG</v>
          </cell>
          <cell r="AK1000" t="str">
            <v>PEHA Elektro GmbH &amp; Co. KG</v>
          </cell>
        </row>
        <row r="1001">
          <cell r="C1001" t="str">
            <v>D 450 FU-HS128</v>
          </cell>
          <cell r="D1001" t="str">
            <v>4851</v>
          </cell>
          <cell r="E1001" t="str">
            <v>15</v>
          </cell>
          <cell r="F1001" t="str">
            <v>1</v>
          </cell>
          <cell r="G1001" t="str">
            <v>01</v>
          </cell>
          <cell r="H1001" t="str">
            <v>01</v>
          </cell>
          <cell r="I1001" t="str">
            <v>1</v>
          </cell>
          <cell r="J1001">
            <v>10</v>
          </cell>
          <cell r="K1001">
            <v>0.46</v>
          </cell>
          <cell r="L1001">
            <v>0.46</v>
          </cell>
          <cell r="M1001" t="str">
            <v>KG</v>
          </cell>
          <cell r="N1001">
            <v>0</v>
          </cell>
          <cell r="P1001" t="str">
            <v>22325323242F262V04</v>
          </cell>
          <cell r="Q1001" t="str">
            <v>4010105364934</v>
          </cell>
          <cell r="R1001" t="str">
            <v>4</v>
          </cell>
          <cell r="S1001" t="str">
            <v>225</v>
          </cell>
          <cell r="T1001" t="str">
            <v>06</v>
          </cell>
          <cell r="U1001" t="str">
            <v>20</v>
          </cell>
          <cell r="V1001" t="str">
            <v>90328900</v>
          </cell>
          <cell r="W1001" t="str">
            <v>CZ</v>
          </cell>
          <cell r="X1001" t="str">
            <v>W</v>
          </cell>
          <cell r="Y1001" t="str">
            <v>607</v>
          </cell>
          <cell r="Z1001" t="str">
            <v>EA</v>
          </cell>
          <cell r="AA1001">
            <v>1</v>
          </cell>
          <cell r="AB1001" t="str">
            <v>230 X 108 X 078</v>
          </cell>
          <cell r="AE1001" t="str">
            <v>STK</v>
          </cell>
          <cell r="AF1001">
            <v>1</v>
          </cell>
          <cell r="AG1001">
            <v>19</v>
          </cell>
          <cell r="AH1001">
            <v>1</v>
          </cell>
          <cell r="AI1001" t="str">
            <v>STK</v>
          </cell>
          <cell r="AJ1001" t="str">
            <v>PEHA Elektro GmbH &amp; Co. KG</v>
          </cell>
          <cell r="AK1001" t="str">
            <v>PEHA Elektro GmbH &amp; Co. KG</v>
          </cell>
        </row>
        <row r="1002">
          <cell r="C1002" t="str">
            <v>D 450 FU-SP2</v>
          </cell>
          <cell r="D1002" t="str">
            <v>4851</v>
          </cell>
          <cell r="E1002" t="str">
            <v>15</v>
          </cell>
          <cell r="F1002" t="str">
            <v>1</v>
          </cell>
          <cell r="G1002" t="str">
            <v>01</v>
          </cell>
          <cell r="H1002" t="str">
            <v>01</v>
          </cell>
          <cell r="I1002" t="str">
            <v>1</v>
          </cell>
          <cell r="J1002">
            <v>10</v>
          </cell>
          <cell r="K1002">
            <v>0.08</v>
          </cell>
          <cell r="L1002">
            <v>0.08</v>
          </cell>
          <cell r="M1002" t="str">
            <v>KG</v>
          </cell>
          <cell r="N1002">
            <v>0</v>
          </cell>
          <cell r="P1002" t="str">
            <v>22325323242F262U61</v>
          </cell>
          <cell r="Q1002" t="str">
            <v>4010105364958</v>
          </cell>
          <cell r="R1002" t="str">
            <v>4</v>
          </cell>
          <cell r="S1002" t="str">
            <v>225</v>
          </cell>
          <cell r="T1002" t="str">
            <v>06</v>
          </cell>
          <cell r="U1002" t="str">
            <v>20</v>
          </cell>
          <cell r="V1002" t="str">
            <v>90328900</v>
          </cell>
          <cell r="W1002" t="str">
            <v>CZ</v>
          </cell>
          <cell r="X1002" t="str">
            <v>W</v>
          </cell>
          <cell r="Y1002" t="str">
            <v>607</v>
          </cell>
          <cell r="Z1002" t="str">
            <v>EA</v>
          </cell>
          <cell r="AA1002">
            <v>1</v>
          </cell>
          <cell r="AB1002" t="str">
            <v>146 X 112 X 33</v>
          </cell>
          <cell r="AE1002" t="str">
            <v>STK</v>
          </cell>
          <cell r="AF1002">
            <v>1</v>
          </cell>
          <cell r="AG1002">
            <v>19</v>
          </cell>
          <cell r="AH1002">
            <v>1</v>
          </cell>
          <cell r="AI1002" t="str">
            <v>STK</v>
          </cell>
          <cell r="AJ1002" t="str">
            <v>PEHA Elektro GmbH &amp; Co. KG</v>
          </cell>
          <cell r="AK1002" t="str">
            <v>PEHA Elektro GmbH &amp; Co. KG</v>
          </cell>
        </row>
        <row r="1003">
          <cell r="C1003" t="str">
            <v>D 451 FU-EBI O.T./TSB</v>
          </cell>
          <cell r="D1003" t="str">
            <v>4851</v>
          </cell>
          <cell r="E1003" t="str">
            <v>15</v>
          </cell>
          <cell r="F1003" t="str">
            <v>1</v>
          </cell>
          <cell r="G1003" t="str">
            <v>01</v>
          </cell>
          <cell r="H1003" t="str">
            <v>01</v>
          </cell>
          <cell r="I1003" t="str">
            <v>1</v>
          </cell>
          <cell r="J1003">
            <v>30</v>
          </cell>
          <cell r="K1003">
            <v>9.6000000000000002E-2</v>
          </cell>
          <cell r="L1003">
            <v>9.6000000000000002E-2</v>
          </cell>
          <cell r="M1003" t="str">
            <v>KG</v>
          </cell>
          <cell r="N1003">
            <v>0</v>
          </cell>
          <cell r="P1003" t="str">
            <v>22325323242F262U57</v>
          </cell>
          <cell r="Q1003" t="str">
            <v>4010105365030</v>
          </cell>
          <cell r="R1003" t="str">
            <v>4</v>
          </cell>
          <cell r="S1003" t="str">
            <v>225</v>
          </cell>
          <cell r="T1003" t="str">
            <v>06</v>
          </cell>
          <cell r="V1003" t="str">
            <v>85269200</v>
          </cell>
          <cell r="W1003" t="str">
            <v>DE</v>
          </cell>
          <cell r="X1003" t="str">
            <v>C</v>
          </cell>
          <cell r="Y1003" t="str">
            <v>607</v>
          </cell>
          <cell r="Z1003" t="str">
            <v>EA</v>
          </cell>
          <cell r="AA1003">
            <v>1</v>
          </cell>
          <cell r="AB1003" t="str">
            <v>074 X 076 X 056</v>
          </cell>
          <cell r="AE1003" t="str">
            <v>STK</v>
          </cell>
          <cell r="AF1003">
            <v>1</v>
          </cell>
          <cell r="AG1003">
            <v>19</v>
          </cell>
          <cell r="AH1003">
            <v>1</v>
          </cell>
          <cell r="AI1003" t="str">
            <v>STK</v>
          </cell>
          <cell r="AJ1003" t="str">
            <v>PEHA Elektro GmbH &amp; Co. KG</v>
          </cell>
          <cell r="AK1003" t="str">
            <v>PEHA Elektro GmbH &amp; Co. KG</v>
          </cell>
        </row>
        <row r="1004">
          <cell r="C1004" t="str">
            <v>D 451 FU-EBI O.T./MK</v>
          </cell>
          <cell r="D1004" t="str">
            <v>4851</v>
          </cell>
          <cell r="E1004" t="str">
            <v>15</v>
          </cell>
          <cell r="F1004" t="str">
            <v>1</v>
          </cell>
          <cell r="G1004" t="str">
            <v>02</v>
          </cell>
          <cell r="H1004" t="str">
            <v>02</v>
          </cell>
          <cell r="I1004" t="str">
            <v>2</v>
          </cell>
          <cell r="J1004">
            <v>30</v>
          </cell>
          <cell r="K1004">
            <v>9.6000000000000002E-2</v>
          </cell>
          <cell r="L1004">
            <v>9.6000000000000002E-2</v>
          </cell>
          <cell r="M1004" t="str">
            <v>KG</v>
          </cell>
          <cell r="N1004">
            <v>0</v>
          </cell>
          <cell r="P1004" t="str">
            <v>22325323242F262U57</v>
          </cell>
          <cell r="Q1004" t="str">
            <v>4010105365054</v>
          </cell>
          <cell r="R1004" t="str">
            <v>4</v>
          </cell>
          <cell r="S1004" t="str">
            <v>225</v>
          </cell>
          <cell r="T1004" t="str">
            <v>06</v>
          </cell>
          <cell r="V1004" t="str">
            <v>85269200</v>
          </cell>
          <cell r="W1004" t="str">
            <v>DE</v>
          </cell>
          <cell r="X1004" t="str">
            <v>C</v>
          </cell>
          <cell r="Y1004" t="str">
            <v>607</v>
          </cell>
          <cell r="Z1004" t="str">
            <v>EA</v>
          </cell>
          <cell r="AA1004">
            <v>1</v>
          </cell>
          <cell r="AB1004" t="str">
            <v>074 X 076 X 056</v>
          </cell>
          <cell r="AE1004" t="str">
            <v>STK</v>
          </cell>
          <cell r="AF1004">
            <v>1</v>
          </cell>
          <cell r="AG1004">
            <v>19</v>
          </cell>
          <cell r="AH1004">
            <v>1</v>
          </cell>
          <cell r="AI1004" t="str">
            <v>STK</v>
          </cell>
          <cell r="AJ1004" t="str">
            <v>PEHA Elektro GmbH &amp; Co. KG</v>
          </cell>
          <cell r="AK1004" t="str">
            <v>PEHA Elektro GmbH &amp; Co. KG</v>
          </cell>
        </row>
        <row r="1005">
          <cell r="C1005" t="str">
            <v>D 451 FU-EBI O.T./TK</v>
          </cell>
          <cell r="D1005" t="str">
            <v>4851</v>
          </cell>
          <cell r="E1005" t="str">
            <v>15</v>
          </cell>
          <cell r="F1005" t="str">
            <v>1</v>
          </cell>
          <cell r="G1005" t="str">
            <v>01</v>
          </cell>
          <cell r="H1005" t="str">
            <v>01</v>
          </cell>
          <cell r="I1005" t="str">
            <v>1</v>
          </cell>
          <cell r="J1005">
            <v>10</v>
          </cell>
          <cell r="K1005">
            <v>0.08</v>
          </cell>
          <cell r="L1005">
            <v>0.08</v>
          </cell>
          <cell r="M1005" t="str">
            <v>KG</v>
          </cell>
          <cell r="N1005">
            <v>0</v>
          </cell>
          <cell r="P1005" t="str">
            <v>22325323242F262U57</v>
          </cell>
          <cell r="Q1005" t="str">
            <v>4010105365078</v>
          </cell>
          <cell r="R1005" t="str">
            <v>4</v>
          </cell>
          <cell r="S1005" t="str">
            <v>225</v>
          </cell>
          <cell r="T1005" t="str">
            <v>06</v>
          </cell>
          <cell r="V1005" t="str">
            <v>90328900</v>
          </cell>
          <cell r="W1005" t="str">
            <v>CZ</v>
          </cell>
          <cell r="X1005" t="str">
            <v>X</v>
          </cell>
          <cell r="Y1005" t="str">
            <v>607</v>
          </cell>
          <cell r="Z1005" t="str">
            <v>EA</v>
          </cell>
          <cell r="AA1005">
            <v>1</v>
          </cell>
          <cell r="AB1005" t="str">
            <v>75 X 75 X 60</v>
          </cell>
          <cell r="AE1005" t="str">
            <v>STK</v>
          </cell>
          <cell r="AF1005">
            <v>1</v>
          </cell>
          <cell r="AG1005">
            <v>19</v>
          </cell>
          <cell r="AH1005">
            <v>1</v>
          </cell>
          <cell r="AI1005" t="str">
            <v>STK</v>
          </cell>
          <cell r="AJ1005" t="str">
            <v>PEHA Elektro GmbH &amp; Co. KG</v>
          </cell>
          <cell r="AK1005" t="str">
            <v>PEHA Elektro GmbH &amp; Co. KG</v>
          </cell>
        </row>
        <row r="1006">
          <cell r="C1006" t="str">
            <v>D 451 FU-B EBI/TSB</v>
          </cell>
          <cell r="D1006" t="str">
            <v>4851</v>
          </cell>
          <cell r="E1006" t="str">
            <v>15</v>
          </cell>
          <cell r="F1006" t="str">
            <v>1</v>
          </cell>
          <cell r="G1006" t="str">
            <v>01</v>
          </cell>
          <cell r="H1006" t="str">
            <v>01</v>
          </cell>
          <cell r="I1006" t="str">
            <v>1</v>
          </cell>
          <cell r="J1006">
            <v>1</v>
          </cell>
          <cell r="K1006">
            <v>1.6E-2</v>
          </cell>
          <cell r="L1006">
            <v>1.6E-2</v>
          </cell>
          <cell r="M1006" t="str">
            <v>KG</v>
          </cell>
          <cell r="N1006">
            <v>0</v>
          </cell>
          <cell r="P1006" t="str">
            <v>22325323242F262U57</v>
          </cell>
          <cell r="Q1006" t="str">
            <v>4010105365139</v>
          </cell>
          <cell r="R1006" t="str">
            <v>4</v>
          </cell>
          <cell r="S1006" t="str">
            <v>225</v>
          </cell>
          <cell r="T1006" t="str">
            <v>06</v>
          </cell>
          <cell r="V1006" t="str">
            <v>85269200</v>
          </cell>
          <cell r="W1006" t="str">
            <v>DE</v>
          </cell>
          <cell r="X1006" t="str">
            <v>C</v>
          </cell>
          <cell r="Y1006" t="str">
            <v>607</v>
          </cell>
          <cell r="Z1006" t="str">
            <v>EA</v>
          </cell>
          <cell r="AA1006">
            <v>1</v>
          </cell>
          <cell r="AE1006" t="str">
            <v>STK</v>
          </cell>
          <cell r="AF1006">
            <v>1</v>
          </cell>
          <cell r="AG1006">
            <v>19</v>
          </cell>
          <cell r="AH1006">
            <v>1</v>
          </cell>
          <cell r="AI1006" t="str">
            <v>STK</v>
          </cell>
          <cell r="AJ1006" t="str">
            <v>PEHA Elektro GmbH &amp; Co. KG</v>
          </cell>
          <cell r="AK1006" t="str">
            <v>PEHA Elektro GmbH &amp; Co. KG</v>
          </cell>
        </row>
        <row r="1007">
          <cell r="C1007" t="str">
            <v>D 451 FU-B EBI/MK</v>
          </cell>
          <cell r="D1007" t="str">
            <v>4851</v>
          </cell>
          <cell r="E1007" t="str">
            <v>15</v>
          </cell>
          <cell r="F1007" t="str">
            <v>1</v>
          </cell>
          <cell r="G1007" t="str">
            <v>02</v>
          </cell>
          <cell r="H1007" t="str">
            <v>02</v>
          </cell>
          <cell r="I1007" t="str">
            <v>2</v>
          </cell>
          <cell r="J1007">
            <v>30</v>
          </cell>
          <cell r="K1007">
            <v>1.6E-2</v>
          </cell>
          <cell r="L1007">
            <v>1.6E-2</v>
          </cell>
          <cell r="M1007" t="str">
            <v>KG</v>
          </cell>
          <cell r="N1007">
            <v>0</v>
          </cell>
          <cell r="P1007" t="str">
            <v>22325323242F262U57</v>
          </cell>
          <cell r="Q1007" t="str">
            <v>4010105365153</v>
          </cell>
          <cell r="R1007" t="str">
            <v>4</v>
          </cell>
          <cell r="S1007" t="str">
            <v>225</v>
          </cell>
          <cell r="T1007" t="str">
            <v>06</v>
          </cell>
          <cell r="V1007" t="str">
            <v>85269200</v>
          </cell>
          <cell r="W1007" t="str">
            <v>DE</v>
          </cell>
          <cell r="X1007" t="str">
            <v>C</v>
          </cell>
          <cell r="Y1007" t="str">
            <v>607</v>
          </cell>
          <cell r="Z1007" t="str">
            <v>EA</v>
          </cell>
          <cell r="AA1007">
            <v>1</v>
          </cell>
          <cell r="AE1007" t="str">
            <v>STK</v>
          </cell>
          <cell r="AF1007">
            <v>1</v>
          </cell>
          <cell r="AG1007">
            <v>19</v>
          </cell>
          <cell r="AH1007">
            <v>1</v>
          </cell>
          <cell r="AI1007" t="str">
            <v>STK</v>
          </cell>
          <cell r="AJ1007" t="str">
            <v>PEHA Elektro GmbH &amp; Co. KG</v>
          </cell>
          <cell r="AK1007" t="str">
            <v>PEHA Elektro GmbH &amp; Co. KG</v>
          </cell>
        </row>
        <row r="1008">
          <cell r="C1008" t="str">
            <v>D 451 FU-EBI PF O.T./TSB</v>
          </cell>
          <cell r="D1008" t="str">
            <v>4851</v>
          </cell>
          <cell r="E1008" t="str">
            <v>15</v>
          </cell>
          <cell r="F1008" t="str">
            <v>1</v>
          </cell>
          <cell r="G1008" t="str">
            <v>01</v>
          </cell>
          <cell r="H1008" t="str">
            <v>01</v>
          </cell>
          <cell r="I1008" t="str">
            <v>1</v>
          </cell>
          <cell r="J1008">
            <v>30</v>
          </cell>
          <cell r="K1008">
            <v>1.6E-2</v>
          </cell>
          <cell r="L1008">
            <v>1.6E-2</v>
          </cell>
          <cell r="M1008" t="str">
            <v>KG</v>
          </cell>
          <cell r="N1008">
            <v>0</v>
          </cell>
          <cell r="P1008" t="str">
            <v>22325323242F262U57</v>
          </cell>
          <cell r="Q1008" t="str">
            <v>4010105365177</v>
          </cell>
          <cell r="R1008" t="str">
            <v>4</v>
          </cell>
          <cell r="S1008" t="str">
            <v>225</v>
          </cell>
          <cell r="T1008" t="str">
            <v>06</v>
          </cell>
          <cell r="V1008" t="str">
            <v>85269200</v>
          </cell>
          <cell r="W1008" t="str">
            <v>DE</v>
          </cell>
          <cell r="X1008" t="str">
            <v>C</v>
          </cell>
          <cell r="Y1008" t="str">
            <v>607</v>
          </cell>
          <cell r="Z1008" t="str">
            <v>EA</v>
          </cell>
          <cell r="AA1008">
            <v>1</v>
          </cell>
          <cell r="AB1008" t="str">
            <v>074 X 076 X 056</v>
          </cell>
          <cell r="AE1008" t="str">
            <v>STK</v>
          </cell>
          <cell r="AF1008">
            <v>1</v>
          </cell>
          <cell r="AG1008">
            <v>19</v>
          </cell>
          <cell r="AH1008">
            <v>1</v>
          </cell>
          <cell r="AI1008" t="str">
            <v>STK</v>
          </cell>
          <cell r="AJ1008" t="str">
            <v>PEHA Elektro GmbH &amp; Co. KG</v>
          </cell>
          <cell r="AK1008" t="str">
            <v>PEHA Elektro GmbH &amp; Co. KG</v>
          </cell>
        </row>
        <row r="1009">
          <cell r="C1009" t="str">
            <v>D 451 FU-EBI PF O.T./MK</v>
          </cell>
          <cell r="D1009" t="str">
            <v>4851</v>
          </cell>
          <cell r="E1009" t="str">
            <v>15</v>
          </cell>
          <cell r="F1009" t="str">
            <v>1</v>
          </cell>
          <cell r="G1009" t="str">
            <v>02</v>
          </cell>
          <cell r="H1009" t="str">
            <v>02</v>
          </cell>
          <cell r="I1009" t="str">
            <v>2</v>
          </cell>
          <cell r="J1009">
            <v>30</v>
          </cell>
          <cell r="K1009">
            <v>1.7999999999999999E-2</v>
          </cell>
          <cell r="L1009">
            <v>1.7999999999999999E-2</v>
          </cell>
          <cell r="M1009" t="str">
            <v>KG</v>
          </cell>
          <cell r="N1009">
            <v>0</v>
          </cell>
          <cell r="P1009" t="str">
            <v>22325323242F262U57</v>
          </cell>
          <cell r="Q1009" t="str">
            <v>4010105365238</v>
          </cell>
          <cell r="R1009" t="str">
            <v>4</v>
          </cell>
          <cell r="S1009" t="str">
            <v>225</v>
          </cell>
          <cell r="T1009" t="str">
            <v>06</v>
          </cell>
          <cell r="V1009" t="str">
            <v>85269200</v>
          </cell>
          <cell r="W1009" t="str">
            <v>DE</v>
          </cell>
          <cell r="X1009" t="str">
            <v>C</v>
          </cell>
          <cell r="Y1009" t="str">
            <v>607</v>
          </cell>
          <cell r="Z1009" t="str">
            <v>EA</v>
          </cell>
          <cell r="AA1009">
            <v>1</v>
          </cell>
          <cell r="AB1009" t="str">
            <v>074 X 076 X 056</v>
          </cell>
          <cell r="AE1009" t="str">
            <v>STK</v>
          </cell>
          <cell r="AF1009">
            <v>1</v>
          </cell>
          <cell r="AG1009">
            <v>19</v>
          </cell>
          <cell r="AH1009">
            <v>1</v>
          </cell>
          <cell r="AI1009" t="str">
            <v>STK</v>
          </cell>
          <cell r="AJ1009" t="str">
            <v>PEHA Elektro GmbH &amp; Co. KG</v>
          </cell>
          <cell r="AK1009" t="str">
            <v>PEHA Elektro GmbH &amp; Co. KG</v>
          </cell>
        </row>
        <row r="1010">
          <cell r="C1010" t="str">
            <v>D 452 FU-EBI O.T./TSB</v>
          </cell>
          <cell r="D1010" t="str">
            <v>4851</v>
          </cell>
          <cell r="E1010" t="str">
            <v>15</v>
          </cell>
          <cell r="F1010" t="str">
            <v>1</v>
          </cell>
          <cell r="G1010" t="str">
            <v>01</v>
          </cell>
          <cell r="H1010" t="str">
            <v>01</v>
          </cell>
          <cell r="I1010" t="str">
            <v>1</v>
          </cell>
          <cell r="J1010">
            <v>30</v>
          </cell>
          <cell r="K1010">
            <v>1.7999999999999999E-2</v>
          </cell>
          <cell r="L1010">
            <v>1.7999999999999999E-2</v>
          </cell>
          <cell r="M1010" t="str">
            <v>KG</v>
          </cell>
          <cell r="N1010">
            <v>0</v>
          </cell>
          <cell r="P1010" t="str">
            <v>22325323242F262U57</v>
          </cell>
          <cell r="Q1010" t="str">
            <v>4010105365252</v>
          </cell>
          <cell r="R1010" t="str">
            <v>4</v>
          </cell>
          <cell r="S1010" t="str">
            <v>225</v>
          </cell>
          <cell r="T1010" t="str">
            <v>06</v>
          </cell>
          <cell r="V1010" t="str">
            <v>85269200</v>
          </cell>
          <cell r="W1010" t="str">
            <v>DE</v>
          </cell>
          <cell r="X1010" t="str">
            <v>C</v>
          </cell>
          <cell r="Y1010" t="str">
            <v>607</v>
          </cell>
          <cell r="Z1010" t="str">
            <v>EA</v>
          </cell>
          <cell r="AA1010">
            <v>1</v>
          </cell>
          <cell r="AB1010" t="str">
            <v>074 X 076 X 056</v>
          </cell>
          <cell r="AE1010" t="str">
            <v>STK</v>
          </cell>
          <cell r="AF1010">
            <v>1</v>
          </cell>
          <cell r="AG1010">
            <v>19</v>
          </cell>
          <cell r="AH1010">
            <v>1</v>
          </cell>
          <cell r="AI1010" t="str">
            <v>STK</v>
          </cell>
          <cell r="AJ1010" t="str">
            <v>PEHA Elektro GmbH &amp; Co. KG</v>
          </cell>
          <cell r="AK1010" t="str">
            <v>PEHA Elektro GmbH &amp; Co. KG</v>
          </cell>
        </row>
        <row r="1011">
          <cell r="C1011" t="str">
            <v>D 452 FU-EBI O.T./MK</v>
          </cell>
          <cell r="D1011" t="str">
            <v>4851</v>
          </cell>
          <cell r="E1011" t="str">
            <v>15</v>
          </cell>
          <cell r="F1011" t="str">
            <v>1</v>
          </cell>
          <cell r="G1011" t="str">
            <v>02</v>
          </cell>
          <cell r="H1011" t="str">
            <v>02</v>
          </cell>
          <cell r="I1011" t="str">
            <v>2</v>
          </cell>
          <cell r="J1011">
            <v>30</v>
          </cell>
          <cell r="K1011">
            <v>1.7999999999999999E-2</v>
          </cell>
          <cell r="L1011">
            <v>1.7999999999999999E-2</v>
          </cell>
          <cell r="M1011" t="str">
            <v>KG</v>
          </cell>
          <cell r="N1011">
            <v>0</v>
          </cell>
          <cell r="P1011" t="str">
            <v>22325323242F262U57</v>
          </cell>
          <cell r="Q1011" t="str">
            <v>4010105365276</v>
          </cell>
          <cell r="R1011" t="str">
            <v>4</v>
          </cell>
          <cell r="S1011" t="str">
            <v>225</v>
          </cell>
          <cell r="T1011" t="str">
            <v>06</v>
          </cell>
          <cell r="V1011" t="str">
            <v>85269200</v>
          </cell>
          <cell r="W1011" t="str">
            <v>DE</v>
          </cell>
          <cell r="X1011" t="str">
            <v>C</v>
          </cell>
          <cell r="Y1011" t="str">
            <v>607</v>
          </cell>
          <cell r="Z1011" t="str">
            <v>EA</v>
          </cell>
          <cell r="AA1011">
            <v>1</v>
          </cell>
          <cell r="AB1011" t="str">
            <v>074 X 076 X 056</v>
          </cell>
          <cell r="AE1011" t="str">
            <v>STK</v>
          </cell>
          <cell r="AF1011">
            <v>1</v>
          </cell>
          <cell r="AG1011">
            <v>19</v>
          </cell>
          <cell r="AH1011">
            <v>1</v>
          </cell>
          <cell r="AI1011" t="str">
            <v>STK</v>
          </cell>
          <cell r="AJ1011" t="str">
            <v>PEHA Elektro GmbH &amp; Co. KG</v>
          </cell>
          <cell r="AK1011" t="str">
            <v>PEHA Elektro GmbH &amp; Co. KG</v>
          </cell>
        </row>
        <row r="1012">
          <cell r="C1012" t="str">
            <v>D 452 FU-EBI O.T./TK</v>
          </cell>
          <cell r="D1012" t="str">
            <v>4851</v>
          </cell>
          <cell r="E1012" t="str">
            <v>15</v>
          </cell>
          <cell r="F1012" t="str">
            <v>1</v>
          </cell>
          <cell r="G1012" t="str">
            <v>01</v>
          </cell>
          <cell r="H1012" t="str">
            <v>01</v>
          </cell>
          <cell r="I1012" t="str">
            <v>1</v>
          </cell>
          <cell r="J1012">
            <v>30</v>
          </cell>
          <cell r="K1012">
            <v>3.5000000000000003E-2</v>
          </cell>
          <cell r="L1012">
            <v>3.5000000000000003E-2</v>
          </cell>
          <cell r="M1012" t="str">
            <v>KG</v>
          </cell>
          <cell r="N1012">
            <v>0</v>
          </cell>
          <cell r="P1012" t="str">
            <v>22325323242F262U57</v>
          </cell>
          <cell r="Q1012" t="str">
            <v>4010105365337</v>
          </cell>
          <cell r="R1012" t="str">
            <v>4</v>
          </cell>
          <cell r="S1012" t="str">
            <v>225</v>
          </cell>
          <cell r="T1012" t="str">
            <v>06</v>
          </cell>
          <cell r="V1012" t="str">
            <v>85269200</v>
          </cell>
          <cell r="W1012" t="str">
            <v>DE</v>
          </cell>
          <cell r="X1012" t="str">
            <v>C</v>
          </cell>
          <cell r="Y1012" t="str">
            <v>607</v>
          </cell>
          <cell r="Z1012" t="str">
            <v>EA</v>
          </cell>
          <cell r="AA1012">
            <v>1</v>
          </cell>
          <cell r="AB1012" t="str">
            <v>074 X 076 X 056</v>
          </cell>
          <cell r="AE1012" t="str">
            <v>STK</v>
          </cell>
          <cell r="AF1012">
            <v>1</v>
          </cell>
          <cell r="AG1012">
            <v>19</v>
          </cell>
          <cell r="AH1012">
            <v>1</v>
          </cell>
          <cell r="AI1012" t="str">
            <v>STK</v>
          </cell>
          <cell r="AJ1012" t="str">
            <v>PEHA Elektro GmbH &amp; Co. KG</v>
          </cell>
          <cell r="AK1012" t="str">
            <v>PEHA Elektro GmbH &amp; Co. KG</v>
          </cell>
        </row>
        <row r="1013">
          <cell r="C1013" t="str">
            <v>D 452 FU-EBI JR O.T./TSB</v>
          </cell>
          <cell r="D1013" t="str">
            <v>4851</v>
          </cell>
          <cell r="E1013" t="str">
            <v>15</v>
          </cell>
          <cell r="F1013" t="str">
            <v>1</v>
          </cell>
          <cell r="G1013" t="str">
            <v>01</v>
          </cell>
          <cell r="H1013" t="str">
            <v>01</v>
          </cell>
          <cell r="I1013" t="str">
            <v>1</v>
          </cell>
          <cell r="J1013">
            <v>30</v>
          </cell>
          <cell r="K1013">
            <v>3.5000000000000003E-2</v>
          </cell>
          <cell r="L1013">
            <v>3.5000000000000003E-2</v>
          </cell>
          <cell r="M1013" t="str">
            <v>KG</v>
          </cell>
          <cell r="N1013">
            <v>0</v>
          </cell>
          <cell r="P1013" t="str">
            <v>22325323242F262U57</v>
          </cell>
          <cell r="Q1013" t="str">
            <v>4010105365351</v>
          </cell>
          <cell r="R1013" t="str">
            <v>4</v>
          </cell>
          <cell r="S1013" t="str">
            <v>225</v>
          </cell>
          <cell r="T1013" t="str">
            <v>06</v>
          </cell>
          <cell r="V1013" t="str">
            <v>85269200</v>
          </cell>
          <cell r="W1013" t="str">
            <v>DE</v>
          </cell>
          <cell r="X1013" t="str">
            <v>C</v>
          </cell>
          <cell r="Y1013" t="str">
            <v>607</v>
          </cell>
          <cell r="Z1013" t="str">
            <v>EA</v>
          </cell>
          <cell r="AA1013">
            <v>1</v>
          </cell>
          <cell r="AE1013" t="str">
            <v>STK</v>
          </cell>
          <cell r="AF1013">
            <v>1</v>
          </cell>
          <cell r="AG1013">
            <v>19</v>
          </cell>
          <cell r="AH1013">
            <v>1</v>
          </cell>
          <cell r="AI1013" t="str">
            <v>STK</v>
          </cell>
          <cell r="AJ1013" t="str">
            <v>PEHA Elektro GmbH &amp; Co. KG</v>
          </cell>
          <cell r="AK1013" t="str">
            <v>PEHA Elektro GmbH &amp; Co. KG</v>
          </cell>
        </row>
        <row r="1014">
          <cell r="C1014" t="str">
            <v>D 452 FU-EBI JR O.T./TK</v>
          </cell>
          <cell r="D1014" t="str">
            <v>4851</v>
          </cell>
          <cell r="E1014" t="str">
            <v>15</v>
          </cell>
          <cell r="F1014" t="str">
            <v>1</v>
          </cell>
          <cell r="G1014" t="str">
            <v>01</v>
          </cell>
          <cell r="H1014" t="str">
            <v>01</v>
          </cell>
          <cell r="I1014" t="str">
            <v>1</v>
          </cell>
          <cell r="J1014">
            <v>10</v>
          </cell>
          <cell r="K1014">
            <v>0.08</v>
          </cell>
          <cell r="L1014">
            <v>0.08</v>
          </cell>
          <cell r="M1014" t="str">
            <v>KG</v>
          </cell>
          <cell r="N1014">
            <v>0</v>
          </cell>
          <cell r="P1014" t="str">
            <v>22325323242F262U57</v>
          </cell>
          <cell r="Q1014" t="str">
            <v>4010105365375</v>
          </cell>
          <cell r="R1014" t="str">
            <v>4</v>
          </cell>
          <cell r="S1014" t="str">
            <v>225</v>
          </cell>
          <cell r="T1014" t="str">
            <v>06</v>
          </cell>
          <cell r="V1014" t="str">
            <v>90328900</v>
          </cell>
          <cell r="W1014" t="str">
            <v>CZ</v>
          </cell>
          <cell r="X1014" t="str">
            <v>X</v>
          </cell>
          <cell r="Y1014" t="str">
            <v>607</v>
          </cell>
          <cell r="Z1014" t="str">
            <v>EA</v>
          </cell>
          <cell r="AA1014">
            <v>1</v>
          </cell>
          <cell r="AB1014" t="str">
            <v>074 X 074 X 055</v>
          </cell>
          <cell r="AE1014" t="str">
            <v>STK</v>
          </cell>
          <cell r="AF1014">
            <v>1</v>
          </cell>
          <cell r="AG1014">
            <v>19</v>
          </cell>
          <cell r="AH1014">
            <v>1</v>
          </cell>
          <cell r="AI1014" t="str">
            <v>STK</v>
          </cell>
          <cell r="AJ1014" t="str">
            <v>PEHA Elektro GmbH &amp; Co. KG</v>
          </cell>
          <cell r="AK1014" t="str">
            <v>PEHA Elektro GmbH &amp; Co. KG</v>
          </cell>
        </row>
        <row r="1015">
          <cell r="C1015" t="str">
            <v>D 452/24 FU-EBI MFO.T./MK</v>
          </cell>
          <cell r="D1015" t="str">
            <v>4851</v>
          </cell>
          <cell r="E1015" t="str">
            <v>15</v>
          </cell>
          <cell r="F1015" t="str">
            <v>8</v>
          </cell>
          <cell r="G1015" t="str">
            <v>02</v>
          </cell>
          <cell r="H1015" t="str">
            <v>02</v>
          </cell>
          <cell r="I1015" t="str">
            <v>2</v>
          </cell>
          <cell r="J1015">
            <v>30</v>
          </cell>
          <cell r="K1015">
            <v>7.9000000000000001E-2</v>
          </cell>
          <cell r="L1015">
            <v>7.9000000000000001E-2</v>
          </cell>
          <cell r="M1015" t="str">
            <v>KG</v>
          </cell>
          <cell r="N1015">
            <v>0</v>
          </cell>
          <cell r="P1015" t="str">
            <v>22325323242F262U57</v>
          </cell>
          <cell r="Q1015" t="str">
            <v>4010105365436</v>
          </cell>
          <cell r="R1015" t="str">
            <v>4</v>
          </cell>
          <cell r="S1015" t="str">
            <v>225</v>
          </cell>
          <cell r="T1015" t="str">
            <v>06</v>
          </cell>
          <cell r="U1015" t="str">
            <v>20</v>
          </cell>
          <cell r="V1015" t="str">
            <v>85269200</v>
          </cell>
          <cell r="W1015" t="str">
            <v>DE</v>
          </cell>
          <cell r="X1015" t="str">
            <v>C</v>
          </cell>
          <cell r="Y1015" t="str">
            <v>607</v>
          </cell>
          <cell r="Z1015" t="str">
            <v>EA</v>
          </cell>
          <cell r="AA1015">
            <v>1</v>
          </cell>
          <cell r="AB1015" t="str">
            <v>76 X 76 X 56</v>
          </cell>
          <cell r="AE1015" t="str">
            <v>STK</v>
          </cell>
          <cell r="AF1015">
            <v>1</v>
          </cell>
          <cell r="AG1015">
            <v>19</v>
          </cell>
          <cell r="AH1015">
            <v>1</v>
          </cell>
          <cell r="AI1015" t="str">
            <v>STK</v>
          </cell>
          <cell r="AJ1015" t="str">
            <v>PEHA Elektro GmbH &amp; Co. KG</v>
          </cell>
          <cell r="AK1015" t="str">
            <v>PEHA Elektro GmbH &amp; Co. KG</v>
          </cell>
        </row>
        <row r="1016">
          <cell r="C1016" t="str">
            <v>D 451 FU-B EBI LED/TSB</v>
          </cell>
          <cell r="D1016" t="str">
            <v>4851</v>
          </cell>
          <cell r="E1016" t="str">
            <v>15</v>
          </cell>
          <cell r="F1016" t="str">
            <v>1</v>
          </cell>
          <cell r="G1016" t="str">
            <v>04</v>
          </cell>
          <cell r="H1016" t="str">
            <v>03</v>
          </cell>
          <cell r="I1016" t="str">
            <v>1</v>
          </cell>
          <cell r="J1016">
            <v>30</v>
          </cell>
          <cell r="K1016">
            <v>7.9000000000000001E-2</v>
          </cell>
          <cell r="L1016">
            <v>7.9000000000000001E-2</v>
          </cell>
          <cell r="M1016" t="str">
            <v>KG</v>
          </cell>
          <cell r="N1016">
            <v>0</v>
          </cell>
          <cell r="P1016" t="str">
            <v>22325323242F262U57</v>
          </cell>
          <cell r="Q1016" t="str">
            <v>4010105365450</v>
          </cell>
          <cell r="R1016" t="str">
            <v>4</v>
          </cell>
          <cell r="S1016" t="str">
            <v>225</v>
          </cell>
          <cell r="T1016" t="str">
            <v>06</v>
          </cell>
          <cell r="V1016" t="str">
            <v>85269200</v>
          </cell>
          <cell r="W1016" t="str">
            <v>DE</v>
          </cell>
          <cell r="X1016" t="str">
            <v>C</v>
          </cell>
          <cell r="Y1016" t="str">
            <v>607</v>
          </cell>
          <cell r="Z1016" t="str">
            <v>EA</v>
          </cell>
          <cell r="AA1016">
            <v>1</v>
          </cell>
          <cell r="AE1016" t="str">
            <v>STK</v>
          </cell>
          <cell r="AF1016">
            <v>1</v>
          </cell>
          <cell r="AG1016">
            <v>19</v>
          </cell>
          <cell r="AH1016">
            <v>1</v>
          </cell>
          <cell r="AI1016" t="str">
            <v>STK</v>
          </cell>
          <cell r="AJ1016" t="str">
            <v>PEHA Elektro GmbH &amp; Co. KG</v>
          </cell>
          <cell r="AK1016" t="str">
            <v>PEHA Elektro GmbH &amp; Co. KG</v>
          </cell>
        </row>
        <row r="1017">
          <cell r="C1017" t="str">
            <v>D 451 FU-B EBI LED/MK</v>
          </cell>
          <cell r="D1017" t="str">
            <v>4851</v>
          </cell>
          <cell r="E1017" t="str">
            <v>15</v>
          </cell>
          <cell r="F1017" t="str">
            <v>1</v>
          </cell>
          <cell r="G1017" t="str">
            <v>02</v>
          </cell>
          <cell r="H1017" t="str">
            <v>02</v>
          </cell>
          <cell r="I1017" t="str">
            <v>2</v>
          </cell>
          <cell r="J1017">
            <v>30</v>
          </cell>
          <cell r="K1017">
            <v>7.9000000000000001E-2</v>
          </cell>
          <cell r="L1017">
            <v>7.9000000000000001E-2</v>
          </cell>
          <cell r="M1017" t="str">
            <v>KG</v>
          </cell>
          <cell r="N1017">
            <v>0</v>
          </cell>
          <cell r="P1017" t="str">
            <v>22325323242F262U57</v>
          </cell>
          <cell r="Q1017" t="str">
            <v>4010105365474</v>
          </cell>
          <cell r="R1017" t="str">
            <v>4</v>
          </cell>
          <cell r="S1017" t="str">
            <v>225</v>
          </cell>
          <cell r="T1017" t="str">
            <v>06</v>
          </cell>
          <cell r="V1017" t="str">
            <v>85269200</v>
          </cell>
          <cell r="W1017" t="str">
            <v>DE</v>
          </cell>
          <cell r="X1017" t="str">
            <v>C</v>
          </cell>
          <cell r="Y1017" t="str">
            <v>607</v>
          </cell>
          <cell r="Z1017" t="str">
            <v>EA</v>
          </cell>
          <cell r="AA1017">
            <v>1</v>
          </cell>
          <cell r="AE1017" t="str">
            <v>STK</v>
          </cell>
          <cell r="AF1017">
            <v>1</v>
          </cell>
          <cell r="AG1017">
            <v>19</v>
          </cell>
          <cell r="AH1017">
            <v>1</v>
          </cell>
          <cell r="AI1017" t="str">
            <v>STK</v>
          </cell>
          <cell r="AJ1017" t="str">
            <v>PEHA Elektro GmbH &amp; Co. KG</v>
          </cell>
          <cell r="AK1017" t="str">
            <v>PEHA Elektro GmbH &amp; Co. KG</v>
          </cell>
        </row>
        <row r="1018">
          <cell r="C1018" t="str">
            <v>D 450 FU-LUX</v>
          </cell>
          <cell r="D1018" t="str">
            <v>4851</v>
          </cell>
          <cell r="E1018" t="str">
            <v>15</v>
          </cell>
          <cell r="F1018" t="str">
            <v>2</v>
          </cell>
          <cell r="G1018" t="str">
            <v>02</v>
          </cell>
          <cell r="H1018" t="str">
            <v>02</v>
          </cell>
          <cell r="I1018" t="str">
            <v>2</v>
          </cell>
          <cell r="J1018">
            <v>30</v>
          </cell>
          <cell r="K1018">
            <v>7.9000000000000001E-2</v>
          </cell>
          <cell r="L1018">
            <v>7.9000000000000001E-2</v>
          </cell>
          <cell r="M1018" t="str">
            <v>KG</v>
          </cell>
          <cell r="N1018">
            <v>0</v>
          </cell>
          <cell r="P1018" t="str">
            <v>22325323242F262U61</v>
          </cell>
          <cell r="Q1018" t="str">
            <v>4010105365511</v>
          </cell>
          <cell r="R1018" t="str">
            <v>4</v>
          </cell>
          <cell r="S1018" t="str">
            <v>225</v>
          </cell>
          <cell r="T1018" t="str">
            <v>06</v>
          </cell>
          <cell r="U1018" t="str">
            <v>20</v>
          </cell>
          <cell r="V1018" t="str">
            <v>85269200</v>
          </cell>
          <cell r="W1018" t="str">
            <v>DE</v>
          </cell>
          <cell r="X1018" t="str">
            <v>C</v>
          </cell>
          <cell r="Y1018" t="str">
            <v>607</v>
          </cell>
          <cell r="Z1018" t="str">
            <v>EA</v>
          </cell>
          <cell r="AA1018">
            <v>1</v>
          </cell>
          <cell r="AE1018" t="str">
            <v>STK</v>
          </cell>
          <cell r="AF1018">
            <v>1</v>
          </cell>
          <cell r="AG1018">
            <v>19</v>
          </cell>
          <cell r="AH1018">
            <v>1</v>
          </cell>
          <cell r="AI1018" t="str">
            <v>STK</v>
          </cell>
          <cell r="AJ1018" t="str">
            <v>PEHA Elektro GmbH &amp; Co. KG</v>
          </cell>
          <cell r="AK1018" t="str">
            <v>PEHA Elektro GmbH &amp; Co. KG</v>
          </cell>
        </row>
        <row r="1019">
          <cell r="C1019" t="str">
            <v>D 451 FU-B EBI LED/TK</v>
          </cell>
          <cell r="D1019" t="str">
            <v>4851</v>
          </cell>
          <cell r="E1019" t="str">
            <v>15</v>
          </cell>
          <cell r="F1019" t="str">
            <v>1</v>
          </cell>
          <cell r="G1019" t="str">
            <v>04</v>
          </cell>
          <cell r="H1019" t="str">
            <v>03</v>
          </cell>
          <cell r="I1019" t="str">
            <v>1</v>
          </cell>
          <cell r="J1019">
            <v>30</v>
          </cell>
          <cell r="K1019">
            <v>7.9000000000000001E-2</v>
          </cell>
          <cell r="L1019">
            <v>7.9000000000000001E-2</v>
          </cell>
          <cell r="M1019" t="str">
            <v>KG</v>
          </cell>
          <cell r="N1019">
            <v>0</v>
          </cell>
          <cell r="P1019" t="str">
            <v>22325323242F262U57</v>
          </cell>
          <cell r="Q1019" t="str">
            <v>4010105365535</v>
          </cell>
          <cell r="R1019" t="str">
            <v>4</v>
          </cell>
          <cell r="S1019" t="str">
            <v>225</v>
          </cell>
          <cell r="T1019" t="str">
            <v>06</v>
          </cell>
          <cell r="V1019" t="str">
            <v>85269200</v>
          </cell>
          <cell r="W1019" t="str">
            <v>DE</v>
          </cell>
          <cell r="X1019" t="str">
            <v>C</v>
          </cell>
          <cell r="Y1019" t="str">
            <v>607</v>
          </cell>
          <cell r="Z1019" t="str">
            <v>EA</v>
          </cell>
          <cell r="AA1019">
            <v>1</v>
          </cell>
          <cell r="AE1019" t="str">
            <v>STK</v>
          </cell>
          <cell r="AF1019">
            <v>1</v>
          </cell>
          <cell r="AG1019">
            <v>19</v>
          </cell>
          <cell r="AH1019">
            <v>1</v>
          </cell>
          <cell r="AI1019" t="str">
            <v>STK</v>
          </cell>
          <cell r="AJ1019" t="str">
            <v>PEHA Elektro GmbH &amp; Co. KG</v>
          </cell>
          <cell r="AK1019" t="str">
            <v>PEHA Elektro GmbH &amp; Co. KG</v>
          </cell>
        </row>
        <row r="1020">
          <cell r="C1020" t="str">
            <v>D 4571 FU-EBIM ST GB/MK</v>
          </cell>
          <cell r="D1020" t="str">
            <v>4851</v>
          </cell>
          <cell r="E1020" t="str">
            <v>15</v>
          </cell>
          <cell r="F1020" t="str">
            <v>1</v>
          </cell>
          <cell r="G1020" t="str">
            <v>02</v>
          </cell>
          <cell r="H1020" t="str">
            <v>02</v>
          </cell>
          <cell r="I1020" t="str">
            <v>2</v>
          </cell>
          <cell r="J1020">
            <v>30</v>
          </cell>
          <cell r="K1020">
            <v>7.9000000000000001E-2</v>
          </cell>
          <cell r="L1020">
            <v>7.9000000000000001E-2</v>
          </cell>
          <cell r="M1020" t="str">
            <v>KG</v>
          </cell>
          <cell r="N1020">
            <v>0</v>
          </cell>
          <cell r="P1020" t="str">
            <v>22325323242F262U57</v>
          </cell>
          <cell r="Q1020" t="str">
            <v>4010105365559</v>
          </cell>
          <cell r="R1020" t="str">
            <v>4</v>
          </cell>
          <cell r="S1020" t="str">
            <v>225</v>
          </cell>
          <cell r="T1020" t="str">
            <v>06</v>
          </cell>
          <cell r="V1020" t="str">
            <v>85366990</v>
          </cell>
          <cell r="W1020" t="str">
            <v>DE</v>
          </cell>
          <cell r="X1020" t="str">
            <v>C</v>
          </cell>
          <cell r="Y1020" t="str">
            <v>607</v>
          </cell>
          <cell r="Z1020" t="str">
            <v>EA</v>
          </cell>
          <cell r="AA1020">
            <v>1</v>
          </cell>
          <cell r="AE1020" t="str">
            <v>STK</v>
          </cell>
          <cell r="AF1020">
            <v>1</v>
          </cell>
          <cell r="AG1020">
            <v>19</v>
          </cell>
          <cell r="AH1020">
            <v>1</v>
          </cell>
          <cell r="AI1020" t="str">
            <v>STK</v>
          </cell>
          <cell r="AJ1020" t="str">
            <v>PEHA Elektro GmbH &amp; Co. KG</v>
          </cell>
          <cell r="AK1020" t="str">
            <v>PEHA Elektro GmbH &amp; Co. KG</v>
          </cell>
        </row>
        <row r="1021">
          <cell r="C1021" t="str">
            <v>D 4571 FU-EBIM LEDSTGB/MK</v>
          </cell>
          <cell r="D1021" t="str">
            <v>4851</v>
          </cell>
          <cell r="E1021" t="str">
            <v>15</v>
          </cell>
          <cell r="F1021" t="str">
            <v>1</v>
          </cell>
          <cell r="G1021" t="str">
            <v>02</v>
          </cell>
          <cell r="H1021" t="str">
            <v>02</v>
          </cell>
          <cell r="I1021" t="str">
            <v>2</v>
          </cell>
          <cell r="J1021">
            <v>30</v>
          </cell>
          <cell r="K1021">
            <v>7.9000000000000001E-2</v>
          </cell>
          <cell r="L1021">
            <v>7.9000000000000001E-2</v>
          </cell>
          <cell r="M1021" t="str">
            <v>KG</v>
          </cell>
          <cell r="N1021">
            <v>0</v>
          </cell>
          <cell r="P1021" t="str">
            <v>22325323242F262U57</v>
          </cell>
          <cell r="Q1021" t="str">
            <v>4010105365573</v>
          </cell>
          <cell r="R1021" t="str">
            <v>4</v>
          </cell>
          <cell r="S1021" t="str">
            <v>225</v>
          </cell>
          <cell r="T1021" t="str">
            <v>06</v>
          </cell>
          <cell r="V1021" t="str">
            <v>85366990</v>
          </cell>
          <cell r="W1021" t="str">
            <v>DE</v>
          </cell>
          <cell r="X1021" t="str">
            <v>C</v>
          </cell>
          <cell r="Y1021" t="str">
            <v>607</v>
          </cell>
          <cell r="Z1021" t="str">
            <v>EA</v>
          </cell>
          <cell r="AA1021">
            <v>1</v>
          </cell>
          <cell r="AE1021" t="str">
            <v>STK</v>
          </cell>
          <cell r="AF1021">
            <v>1</v>
          </cell>
          <cell r="AG1021">
            <v>19</v>
          </cell>
          <cell r="AH1021">
            <v>1</v>
          </cell>
          <cell r="AI1021" t="str">
            <v>STK</v>
          </cell>
          <cell r="AJ1021" t="str">
            <v>PEHA Elektro GmbH &amp; Co. KG</v>
          </cell>
          <cell r="AK1021" t="str">
            <v>PEHA Elektro GmbH &amp; Co. KG</v>
          </cell>
        </row>
        <row r="1022">
          <cell r="C1022" t="str">
            <v>D 454 FU-EBIM DE/TSB</v>
          </cell>
          <cell r="D1022" t="str">
            <v>4851</v>
          </cell>
          <cell r="E1022" t="str">
            <v>15</v>
          </cell>
          <cell r="F1022" t="str">
            <v>1</v>
          </cell>
          <cell r="G1022" t="str">
            <v>04</v>
          </cell>
          <cell r="H1022" t="str">
            <v>03</v>
          </cell>
          <cell r="I1022" t="str">
            <v>1</v>
          </cell>
          <cell r="J1022">
            <v>30</v>
          </cell>
          <cell r="K1022">
            <v>7.9000000000000001E-2</v>
          </cell>
          <cell r="L1022">
            <v>7.9000000000000001E-2</v>
          </cell>
          <cell r="M1022" t="str">
            <v>KG</v>
          </cell>
          <cell r="N1022">
            <v>0</v>
          </cell>
          <cell r="P1022" t="str">
            <v>22325323242F262U57</v>
          </cell>
          <cell r="Q1022" t="str">
            <v>4010105365634</v>
          </cell>
          <cell r="R1022" t="str">
            <v>4</v>
          </cell>
          <cell r="S1022" t="str">
            <v>225</v>
          </cell>
          <cell r="T1022" t="str">
            <v>06</v>
          </cell>
          <cell r="V1022" t="str">
            <v>85269200</v>
          </cell>
          <cell r="W1022" t="str">
            <v>DE</v>
          </cell>
          <cell r="X1022" t="str">
            <v>C</v>
          </cell>
          <cell r="Y1022" t="str">
            <v>607</v>
          </cell>
          <cell r="Z1022" t="str">
            <v>EA</v>
          </cell>
          <cell r="AA1022">
            <v>1</v>
          </cell>
          <cell r="AE1022" t="str">
            <v>STK</v>
          </cell>
          <cell r="AF1022">
            <v>1</v>
          </cell>
          <cell r="AG1022">
            <v>19</v>
          </cell>
          <cell r="AH1022">
            <v>1</v>
          </cell>
          <cell r="AI1022" t="str">
            <v>STK</v>
          </cell>
          <cell r="AJ1022" t="str">
            <v>PEHA Elektro GmbH &amp; Co. KG</v>
          </cell>
          <cell r="AK1022" t="str">
            <v>PEHA Elektro GmbH &amp; Co. KG</v>
          </cell>
        </row>
        <row r="1023">
          <cell r="C1023" t="str">
            <v>D 451 FU-E-6</v>
          </cell>
          <cell r="D1023" t="str">
            <v>4851</v>
          </cell>
          <cell r="E1023" t="str">
            <v>15</v>
          </cell>
          <cell r="F1023" t="str">
            <v>2</v>
          </cell>
          <cell r="G1023" t="str">
            <v>01</v>
          </cell>
          <cell r="H1023" t="str">
            <v>02</v>
          </cell>
          <cell r="I1023" t="str">
            <v>2</v>
          </cell>
          <cell r="J1023">
            <v>30</v>
          </cell>
          <cell r="K1023">
            <v>0.06</v>
          </cell>
          <cell r="L1023">
            <v>0.06</v>
          </cell>
          <cell r="M1023" t="str">
            <v>KG</v>
          </cell>
          <cell r="N1023">
            <v>0</v>
          </cell>
          <cell r="P1023" t="str">
            <v>22325323242F262U57</v>
          </cell>
          <cell r="Q1023" t="str">
            <v>4010105366112</v>
          </cell>
          <cell r="R1023" t="str">
            <v>4</v>
          </cell>
          <cell r="S1023" t="str">
            <v>225</v>
          </cell>
          <cell r="T1023" t="str">
            <v>06</v>
          </cell>
          <cell r="U1023" t="str">
            <v>20</v>
          </cell>
          <cell r="V1023" t="str">
            <v>85269200</v>
          </cell>
          <cell r="W1023" t="str">
            <v>DE</v>
          </cell>
          <cell r="X1023" t="str">
            <v>C</v>
          </cell>
          <cell r="Y1023" t="str">
            <v>607</v>
          </cell>
          <cell r="Z1023" t="str">
            <v>EA</v>
          </cell>
          <cell r="AA1023">
            <v>1</v>
          </cell>
          <cell r="AB1023" t="str">
            <v>150 X 100 X 25</v>
          </cell>
          <cell r="AE1023" t="str">
            <v>STK</v>
          </cell>
          <cell r="AF1023">
            <v>1</v>
          </cell>
          <cell r="AG1023">
            <v>19</v>
          </cell>
          <cell r="AH1023">
            <v>1</v>
          </cell>
          <cell r="AI1023" t="str">
            <v>STK</v>
          </cell>
          <cell r="AJ1023" t="str">
            <v>PEHA Elektro GmbH &amp; Co. KG</v>
          </cell>
          <cell r="AK1023" t="str">
            <v>PEHA Elektro GmbH &amp; Co. KG</v>
          </cell>
        </row>
        <row r="1024">
          <cell r="C1024" t="str">
            <v>D 451 FU-EBIM O.T.</v>
          </cell>
          <cell r="D1024" t="str">
            <v>4851</v>
          </cell>
          <cell r="E1024" t="str">
            <v>15</v>
          </cell>
          <cell r="F1024" t="str">
            <v>1</v>
          </cell>
          <cell r="G1024" t="str">
            <v>01</v>
          </cell>
          <cell r="H1024" t="str">
            <v>01</v>
          </cell>
          <cell r="I1024" t="str">
            <v>1</v>
          </cell>
          <cell r="J1024">
            <v>10</v>
          </cell>
          <cell r="K1024">
            <v>0.1</v>
          </cell>
          <cell r="L1024">
            <v>0.1</v>
          </cell>
          <cell r="M1024" t="str">
            <v>KG</v>
          </cell>
          <cell r="N1024">
            <v>0</v>
          </cell>
          <cell r="P1024" t="str">
            <v>22325323242F262U57</v>
          </cell>
          <cell r="Q1024" t="str">
            <v>4010105366532</v>
          </cell>
          <cell r="R1024" t="str">
            <v>4</v>
          </cell>
          <cell r="S1024" t="str">
            <v>225</v>
          </cell>
          <cell r="T1024" t="str">
            <v>06</v>
          </cell>
          <cell r="U1024" t="str">
            <v>20</v>
          </cell>
          <cell r="V1024" t="str">
            <v>90328900</v>
          </cell>
          <cell r="W1024" t="str">
            <v>CZ</v>
          </cell>
          <cell r="X1024" t="str">
            <v>W</v>
          </cell>
          <cell r="Y1024" t="str">
            <v>607</v>
          </cell>
          <cell r="Z1024" t="str">
            <v>EA</v>
          </cell>
          <cell r="AA1024">
            <v>1</v>
          </cell>
          <cell r="AB1024" t="str">
            <v>73 X 73 X 55</v>
          </cell>
          <cell r="AE1024" t="str">
            <v>STK</v>
          </cell>
          <cell r="AF1024">
            <v>1</v>
          </cell>
          <cell r="AG1024">
            <v>19</v>
          </cell>
          <cell r="AH1024">
            <v>1</v>
          </cell>
          <cell r="AI1024" t="str">
            <v>STK</v>
          </cell>
          <cell r="AJ1024" t="str">
            <v>PEHA Elektro GmbH &amp; Co. KG</v>
          </cell>
          <cell r="AK1024" t="str">
            <v>PEHA Elektro GmbH &amp; Co. KG</v>
          </cell>
        </row>
        <row r="1025">
          <cell r="C1025" t="str">
            <v>D 452 FU-EBIM O.T.</v>
          </cell>
          <cell r="D1025" t="str">
            <v>4851</v>
          </cell>
          <cell r="E1025" t="str">
            <v>15</v>
          </cell>
          <cell r="F1025" t="str">
            <v>1</v>
          </cell>
          <cell r="G1025" t="str">
            <v>01</v>
          </cell>
          <cell r="H1025" t="str">
            <v>01</v>
          </cell>
          <cell r="I1025" t="str">
            <v>1</v>
          </cell>
          <cell r="J1025">
            <v>10</v>
          </cell>
          <cell r="K1025">
            <v>9.8000000000000004E-2</v>
          </cell>
          <cell r="L1025">
            <v>9.7000000000000003E-2</v>
          </cell>
          <cell r="M1025" t="str">
            <v>KG</v>
          </cell>
          <cell r="N1025">
            <v>0</v>
          </cell>
          <cell r="P1025" t="str">
            <v>22325323242F262U57</v>
          </cell>
          <cell r="Q1025" t="str">
            <v>4010105366556</v>
          </cell>
          <cell r="R1025" t="str">
            <v>4</v>
          </cell>
          <cell r="S1025" t="str">
            <v>225</v>
          </cell>
          <cell r="T1025" t="str">
            <v>06</v>
          </cell>
          <cell r="U1025" t="str">
            <v>20</v>
          </cell>
          <cell r="V1025" t="str">
            <v>90328900</v>
          </cell>
          <cell r="W1025" t="str">
            <v>CZ</v>
          </cell>
          <cell r="X1025" t="str">
            <v>W</v>
          </cell>
          <cell r="Y1025" t="str">
            <v>607</v>
          </cell>
          <cell r="Z1025" t="str">
            <v>EA</v>
          </cell>
          <cell r="AA1025">
            <v>1</v>
          </cell>
          <cell r="AB1025" t="str">
            <v>74 X 74 X 55</v>
          </cell>
          <cell r="AE1025" t="str">
            <v>STK</v>
          </cell>
          <cell r="AF1025">
            <v>1</v>
          </cell>
          <cell r="AG1025">
            <v>19</v>
          </cell>
          <cell r="AH1025">
            <v>1</v>
          </cell>
          <cell r="AI1025" t="str">
            <v>STK</v>
          </cell>
          <cell r="AJ1025" t="str">
            <v>PEHA Elektro GmbH &amp; Co. KG</v>
          </cell>
          <cell r="AK1025" t="str">
            <v>PEHA Elektro GmbH &amp; Co. KG</v>
          </cell>
        </row>
        <row r="1026">
          <cell r="C1026" t="str">
            <v>D 452 FU-EBIM JR O.T.</v>
          </cell>
          <cell r="D1026" t="str">
            <v>4851</v>
          </cell>
          <cell r="E1026" t="str">
            <v>15</v>
          </cell>
          <cell r="F1026" t="str">
            <v>1</v>
          </cell>
          <cell r="G1026" t="str">
            <v>01</v>
          </cell>
          <cell r="H1026" t="str">
            <v>01</v>
          </cell>
          <cell r="I1026" t="str">
            <v>1</v>
          </cell>
          <cell r="J1026">
            <v>10</v>
          </cell>
          <cell r="K1026">
            <v>0.08</v>
          </cell>
          <cell r="L1026">
            <v>0.08</v>
          </cell>
          <cell r="M1026" t="str">
            <v>KG</v>
          </cell>
          <cell r="N1026">
            <v>0</v>
          </cell>
          <cell r="P1026" t="str">
            <v>22325323242F262U57</v>
          </cell>
          <cell r="Q1026" t="str">
            <v>4010105366570</v>
          </cell>
          <cell r="R1026" t="str">
            <v>4</v>
          </cell>
          <cell r="S1026" t="str">
            <v>225</v>
          </cell>
          <cell r="T1026" t="str">
            <v>06</v>
          </cell>
          <cell r="U1026" t="str">
            <v>20</v>
          </cell>
          <cell r="V1026" t="str">
            <v>90328900</v>
          </cell>
          <cell r="W1026" t="str">
            <v>CZ</v>
          </cell>
          <cell r="X1026" t="str">
            <v>W</v>
          </cell>
          <cell r="Y1026" t="str">
            <v>607</v>
          </cell>
          <cell r="Z1026" t="str">
            <v>EA</v>
          </cell>
          <cell r="AA1026">
            <v>1</v>
          </cell>
          <cell r="AB1026" t="str">
            <v>74 X 74 X 55</v>
          </cell>
          <cell r="AE1026" t="str">
            <v>STK</v>
          </cell>
          <cell r="AF1026">
            <v>1</v>
          </cell>
          <cell r="AG1026">
            <v>19</v>
          </cell>
          <cell r="AH1026">
            <v>1</v>
          </cell>
          <cell r="AI1026" t="str">
            <v>STK</v>
          </cell>
          <cell r="AJ1026" t="str">
            <v>PEHA Elektro GmbH &amp; Co. KG</v>
          </cell>
          <cell r="AK1026" t="str">
            <v>PEHA Elektro GmbH &amp; Co. KG</v>
          </cell>
        </row>
        <row r="1027">
          <cell r="C1027" t="str">
            <v>D 451 FU-B EBIM</v>
          </cell>
          <cell r="D1027" t="str">
            <v>4851</v>
          </cell>
          <cell r="E1027" t="str">
            <v>15</v>
          </cell>
          <cell r="F1027" t="str">
            <v>1</v>
          </cell>
          <cell r="G1027" t="str">
            <v>01</v>
          </cell>
          <cell r="H1027" t="str">
            <v>01</v>
          </cell>
          <cell r="I1027" t="str">
            <v>1</v>
          </cell>
          <cell r="J1027">
            <v>10</v>
          </cell>
          <cell r="K1027">
            <v>0.1</v>
          </cell>
          <cell r="L1027">
            <v>0.1</v>
          </cell>
          <cell r="M1027" t="str">
            <v>KG</v>
          </cell>
          <cell r="N1027">
            <v>0</v>
          </cell>
          <cell r="P1027" t="str">
            <v>22325323242F262U57</v>
          </cell>
          <cell r="Q1027" t="str">
            <v>4010105366617</v>
          </cell>
          <cell r="R1027" t="str">
            <v>4</v>
          </cell>
          <cell r="S1027" t="str">
            <v>225</v>
          </cell>
          <cell r="T1027" t="str">
            <v>06</v>
          </cell>
          <cell r="U1027" t="str">
            <v>20</v>
          </cell>
          <cell r="V1027" t="str">
            <v>90328900</v>
          </cell>
          <cell r="W1027" t="str">
            <v>CZ</v>
          </cell>
          <cell r="X1027" t="str">
            <v>W</v>
          </cell>
          <cell r="Y1027" t="str">
            <v>607</v>
          </cell>
          <cell r="Z1027" t="str">
            <v>EA</v>
          </cell>
          <cell r="AA1027">
            <v>1</v>
          </cell>
          <cell r="AB1027" t="str">
            <v>74 X 74 X 55</v>
          </cell>
          <cell r="AE1027" t="str">
            <v>STK</v>
          </cell>
          <cell r="AF1027">
            <v>1</v>
          </cell>
          <cell r="AG1027">
            <v>19</v>
          </cell>
          <cell r="AH1027">
            <v>1</v>
          </cell>
          <cell r="AI1027" t="str">
            <v>STK</v>
          </cell>
          <cell r="AJ1027" t="str">
            <v>PEHA Elektro GmbH &amp; Co. KG</v>
          </cell>
          <cell r="AK1027" t="str">
            <v>PEHA Elektro GmbH &amp; Co. KG</v>
          </cell>
        </row>
        <row r="1028">
          <cell r="C1028" t="str">
            <v>D 451 FU-BEBIM LED</v>
          </cell>
          <cell r="D1028" t="str">
            <v>4851</v>
          </cell>
          <cell r="E1028" t="str">
            <v>15</v>
          </cell>
          <cell r="F1028" t="str">
            <v>1</v>
          </cell>
          <cell r="G1028" t="str">
            <v>01</v>
          </cell>
          <cell r="H1028" t="str">
            <v>03</v>
          </cell>
          <cell r="I1028" t="str">
            <v>1</v>
          </cell>
          <cell r="J1028">
            <v>30</v>
          </cell>
          <cell r="K1028">
            <v>0.1</v>
          </cell>
          <cell r="L1028">
            <v>0.1</v>
          </cell>
          <cell r="M1028" t="str">
            <v>KG</v>
          </cell>
          <cell r="N1028">
            <v>0</v>
          </cell>
          <cell r="P1028" t="str">
            <v>22325323242F262U57</v>
          </cell>
          <cell r="Q1028" t="str">
            <v>4010105366631</v>
          </cell>
          <cell r="R1028" t="str">
            <v>4</v>
          </cell>
          <cell r="S1028" t="str">
            <v>225</v>
          </cell>
          <cell r="T1028" t="str">
            <v>06</v>
          </cell>
          <cell r="U1028" t="str">
            <v>20</v>
          </cell>
          <cell r="V1028" t="str">
            <v>85269200</v>
          </cell>
          <cell r="W1028" t="str">
            <v>DE</v>
          </cell>
          <cell r="X1028" t="str">
            <v>C</v>
          </cell>
          <cell r="Y1028" t="str">
            <v>607</v>
          </cell>
          <cell r="Z1028" t="str">
            <v>EA</v>
          </cell>
          <cell r="AA1028">
            <v>1</v>
          </cell>
          <cell r="AB1028" t="str">
            <v>74 X 74 X 55</v>
          </cell>
          <cell r="AE1028" t="str">
            <v>STK</v>
          </cell>
          <cell r="AF1028">
            <v>1</v>
          </cell>
          <cell r="AG1028">
            <v>19</v>
          </cell>
          <cell r="AH1028">
            <v>1</v>
          </cell>
          <cell r="AI1028" t="str">
            <v>STK</v>
          </cell>
          <cell r="AJ1028" t="str">
            <v>PEHA Elektro GmbH &amp; Co. KG</v>
          </cell>
          <cell r="AK1028" t="str">
            <v>PEHA Elektro GmbH &amp; Co. KG</v>
          </cell>
        </row>
        <row r="1029">
          <cell r="C1029" t="str">
            <v>D 451 FU-EBIM UP O.A.</v>
          </cell>
          <cell r="D1029" t="str">
            <v>4851</v>
          </cell>
          <cell r="E1029" t="str">
            <v>15</v>
          </cell>
          <cell r="F1029" t="str">
            <v>1</v>
          </cell>
          <cell r="G1029" t="str">
            <v>01</v>
          </cell>
          <cell r="H1029" t="str">
            <v>01</v>
          </cell>
          <cell r="I1029" t="str">
            <v>1</v>
          </cell>
          <cell r="J1029">
            <v>10</v>
          </cell>
          <cell r="K1029">
            <v>0.112</v>
          </cell>
          <cell r="L1029">
            <v>0.112</v>
          </cell>
          <cell r="M1029" t="str">
            <v>KG</v>
          </cell>
          <cell r="N1029">
            <v>0</v>
          </cell>
          <cell r="P1029" t="str">
            <v>22325323242F262U57</v>
          </cell>
          <cell r="Q1029" t="str">
            <v>4010105366655</v>
          </cell>
          <cell r="R1029" t="str">
            <v>4</v>
          </cell>
          <cell r="S1029" t="str">
            <v>225</v>
          </cell>
          <cell r="T1029" t="str">
            <v>06</v>
          </cell>
          <cell r="U1029" t="str">
            <v>20</v>
          </cell>
          <cell r="V1029" t="str">
            <v>90328900</v>
          </cell>
          <cell r="W1029" t="str">
            <v>CZ</v>
          </cell>
          <cell r="X1029" t="str">
            <v>W</v>
          </cell>
          <cell r="Y1029" t="str">
            <v>607</v>
          </cell>
          <cell r="Z1029" t="str">
            <v>EA</v>
          </cell>
          <cell r="AA1029">
            <v>1</v>
          </cell>
          <cell r="AB1029" t="str">
            <v>75 X 75  X 55</v>
          </cell>
          <cell r="AE1029" t="str">
            <v>STK</v>
          </cell>
          <cell r="AF1029">
            <v>1</v>
          </cell>
          <cell r="AG1029">
            <v>19</v>
          </cell>
          <cell r="AH1029">
            <v>1</v>
          </cell>
          <cell r="AI1029" t="str">
            <v>STK</v>
          </cell>
          <cell r="AJ1029" t="str">
            <v>PEHA Elektro GmbH &amp; Co. KG</v>
          </cell>
          <cell r="AK1029" t="str">
            <v>PEHA Elektro GmbH &amp; Co. KG</v>
          </cell>
        </row>
        <row r="1030">
          <cell r="C1030" t="str">
            <v>D 452 FU-EBIM JR UP O.A.</v>
          </cell>
          <cell r="D1030" t="str">
            <v>4851</v>
          </cell>
          <cell r="E1030" t="str">
            <v>15</v>
          </cell>
          <cell r="F1030" t="str">
            <v>1</v>
          </cell>
          <cell r="G1030" t="str">
            <v>01</v>
          </cell>
          <cell r="H1030" t="str">
            <v>01</v>
          </cell>
          <cell r="I1030" t="str">
            <v>1</v>
          </cell>
          <cell r="J1030">
            <v>10</v>
          </cell>
          <cell r="K1030">
            <v>0.09</v>
          </cell>
          <cell r="L1030">
            <v>0.09</v>
          </cell>
          <cell r="M1030" t="str">
            <v>KG</v>
          </cell>
          <cell r="N1030">
            <v>0</v>
          </cell>
          <cell r="P1030" t="str">
            <v>22325323242F262U57</v>
          </cell>
          <cell r="Q1030" t="str">
            <v>4010105366679</v>
          </cell>
          <cell r="R1030" t="str">
            <v>4</v>
          </cell>
          <cell r="S1030" t="str">
            <v>225</v>
          </cell>
          <cell r="T1030" t="str">
            <v>06</v>
          </cell>
          <cell r="U1030" t="str">
            <v>20</v>
          </cell>
          <cell r="V1030" t="str">
            <v>90328900</v>
          </cell>
          <cell r="W1030" t="str">
            <v>CZ</v>
          </cell>
          <cell r="X1030" t="str">
            <v>A</v>
          </cell>
          <cell r="Y1030" t="str">
            <v>607</v>
          </cell>
          <cell r="Z1030" t="str">
            <v>EA</v>
          </cell>
          <cell r="AA1030">
            <v>1</v>
          </cell>
          <cell r="AB1030" t="str">
            <v>74 X 74 X 55</v>
          </cell>
          <cell r="AE1030" t="str">
            <v>STK</v>
          </cell>
          <cell r="AF1030">
            <v>1</v>
          </cell>
          <cell r="AG1030">
            <v>19</v>
          </cell>
          <cell r="AH1030">
            <v>1</v>
          </cell>
          <cell r="AI1030" t="str">
            <v>STK</v>
          </cell>
          <cell r="AJ1030" t="str">
            <v>PEHA Elektro GmbH &amp; Co. KG</v>
          </cell>
          <cell r="AK1030" t="str">
            <v>PEHA Elektro GmbH &amp; Co. KG</v>
          </cell>
        </row>
        <row r="1031">
          <cell r="C1031" t="str">
            <v>D 451 FU-EBIM LED UP O.A.</v>
          </cell>
          <cell r="D1031" t="str">
            <v>4851</v>
          </cell>
          <cell r="E1031" t="str">
            <v>15</v>
          </cell>
          <cell r="F1031" t="str">
            <v>1</v>
          </cell>
          <cell r="G1031" t="str">
            <v>01</v>
          </cell>
          <cell r="H1031" t="str">
            <v>03</v>
          </cell>
          <cell r="I1031" t="str">
            <v>1</v>
          </cell>
          <cell r="J1031">
            <v>30</v>
          </cell>
          <cell r="K1031">
            <v>0.09</v>
          </cell>
          <cell r="L1031">
            <v>0.09</v>
          </cell>
          <cell r="M1031" t="str">
            <v>KG</v>
          </cell>
          <cell r="N1031">
            <v>0</v>
          </cell>
          <cell r="P1031" t="str">
            <v>22325323242F262U57</v>
          </cell>
          <cell r="Q1031" t="str">
            <v>4010105366730</v>
          </cell>
          <cell r="R1031" t="str">
            <v>4</v>
          </cell>
          <cell r="S1031" t="str">
            <v>225</v>
          </cell>
          <cell r="T1031" t="str">
            <v>06</v>
          </cell>
          <cell r="U1031" t="str">
            <v>20</v>
          </cell>
          <cell r="V1031" t="str">
            <v>85269200</v>
          </cell>
          <cell r="W1031" t="str">
            <v>DE</v>
          </cell>
          <cell r="X1031" t="str">
            <v>C</v>
          </cell>
          <cell r="Y1031" t="str">
            <v>607</v>
          </cell>
          <cell r="Z1031" t="str">
            <v>EA</v>
          </cell>
          <cell r="AA1031">
            <v>1</v>
          </cell>
          <cell r="AE1031" t="str">
            <v>STK</v>
          </cell>
          <cell r="AF1031">
            <v>1</v>
          </cell>
          <cell r="AG1031">
            <v>19</v>
          </cell>
          <cell r="AH1031">
            <v>1</v>
          </cell>
          <cell r="AI1031" t="str">
            <v>STK</v>
          </cell>
          <cell r="AJ1031" t="str">
            <v>PEHA Elektro GmbH &amp; Co. KG</v>
          </cell>
          <cell r="AK1031" t="str">
            <v>PEHA Elektro GmbH &amp; Co. KG</v>
          </cell>
        </row>
        <row r="1032">
          <cell r="C1032" t="str">
            <v>D 454 FU-EBIM DE</v>
          </cell>
          <cell r="D1032" t="str">
            <v>4851</v>
          </cell>
          <cell r="E1032" t="str">
            <v>15</v>
          </cell>
          <cell r="F1032" t="str">
            <v>2</v>
          </cell>
          <cell r="G1032" t="str">
            <v>02</v>
          </cell>
          <cell r="H1032" t="str">
            <v>02</v>
          </cell>
          <cell r="I1032" t="str">
            <v>2</v>
          </cell>
          <cell r="J1032">
            <v>30</v>
          </cell>
          <cell r="K1032">
            <v>0.09</v>
          </cell>
          <cell r="L1032">
            <v>0.09</v>
          </cell>
          <cell r="M1032" t="str">
            <v>KG</v>
          </cell>
          <cell r="N1032">
            <v>0</v>
          </cell>
          <cell r="P1032" t="str">
            <v>22325323242F262U57</v>
          </cell>
          <cell r="Q1032" t="str">
            <v>4010105366754</v>
          </cell>
          <cell r="R1032" t="str">
            <v>4</v>
          </cell>
          <cell r="S1032" t="str">
            <v>225</v>
          </cell>
          <cell r="T1032" t="str">
            <v>06</v>
          </cell>
          <cell r="U1032" t="str">
            <v>20</v>
          </cell>
          <cell r="V1032" t="str">
            <v>85269200</v>
          </cell>
          <cell r="W1032" t="str">
            <v>DE</v>
          </cell>
          <cell r="X1032" t="str">
            <v>C</v>
          </cell>
          <cell r="Y1032" t="str">
            <v>607</v>
          </cell>
          <cell r="Z1032" t="str">
            <v>EA</v>
          </cell>
          <cell r="AA1032">
            <v>1</v>
          </cell>
          <cell r="AE1032" t="str">
            <v>STK</v>
          </cell>
          <cell r="AF1032">
            <v>1</v>
          </cell>
          <cell r="AG1032">
            <v>19</v>
          </cell>
          <cell r="AH1032">
            <v>1</v>
          </cell>
          <cell r="AI1032" t="str">
            <v>STK</v>
          </cell>
          <cell r="AJ1032" t="str">
            <v>PEHA Elektro GmbH &amp; Co. KG</v>
          </cell>
          <cell r="AK1032" t="str">
            <v>PEHA Elektro GmbH &amp; Co. KG</v>
          </cell>
        </row>
        <row r="1033">
          <cell r="C1033" t="str">
            <v>D HW451 FU-EBI O.T.</v>
          </cell>
          <cell r="D1033" t="str">
            <v>4851</v>
          </cell>
          <cell r="E1033" t="str">
            <v>15</v>
          </cell>
          <cell r="F1033" t="str">
            <v>1</v>
          </cell>
          <cell r="G1033" t="str">
            <v>04</v>
          </cell>
          <cell r="H1033" t="str">
            <v>03</v>
          </cell>
          <cell r="I1033" t="str">
            <v>1</v>
          </cell>
          <cell r="J1033">
            <v>30</v>
          </cell>
          <cell r="K1033">
            <v>0.09</v>
          </cell>
          <cell r="L1033">
            <v>0.09</v>
          </cell>
          <cell r="M1033" t="str">
            <v>KG</v>
          </cell>
          <cell r="N1033">
            <v>0</v>
          </cell>
          <cell r="P1033" t="str">
            <v>223253232420002000</v>
          </cell>
          <cell r="Q1033" t="str">
            <v>4010105366839</v>
          </cell>
          <cell r="R1033" t="str">
            <v>4</v>
          </cell>
          <cell r="S1033" t="str">
            <v>225</v>
          </cell>
          <cell r="T1033" t="str">
            <v>06</v>
          </cell>
          <cell r="U1033" t="str">
            <v>20</v>
          </cell>
          <cell r="V1033" t="str">
            <v>85269200</v>
          </cell>
          <cell r="W1033" t="str">
            <v>DE</v>
          </cell>
          <cell r="X1033" t="str">
            <v>C</v>
          </cell>
          <cell r="Y1033" t="str">
            <v>607</v>
          </cell>
          <cell r="Z1033" t="str">
            <v>EA</v>
          </cell>
          <cell r="AA1033">
            <v>1</v>
          </cell>
          <cell r="AE1033" t="str">
            <v>STK</v>
          </cell>
          <cell r="AF1033">
            <v>1</v>
          </cell>
          <cell r="AG1033">
            <v>19</v>
          </cell>
          <cell r="AH1033">
            <v>1</v>
          </cell>
          <cell r="AI1033" t="str">
            <v>STK</v>
          </cell>
          <cell r="AJ1033" t="str">
            <v>PEHA Elektro GmbH &amp; Co. KG</v>
          </cell>
          <cell r="AK1033" t="str">
            <v>PEHA Elektro GmbH &amp; Co. KG</v>
          </cell>
        </row>
        <row r="1034">
          <cell r="C1034" t="str">
            <v>D HW451 FU-EBIM O.T.</v>
          </cell>
          <cell r="D1034" t="str">
            <v>4851</v>
          </cell>
          <cell r="E1034" t="str">
            <v>15</v>
          </cell>
          <cell r="F1034" t="str">
            <v>1</v>
          </cell>
          <cell r="G1034" t="str">
            <v>04</v>
          </cell>
          <cell r="H1034" t="str">
            <v>03</v>
          </cell>
          <cell r="I1034" t="str">
            <v>1</v>
          </cell>
          <cell r="J1034">
            <v>30</v>
          </cell>
          <cell r="K1034">
            <v>0.09</v>
          </cell>
          <cell r="L1034">
            <v>0.09</v>
          </cell>
          <cell r="M1034" t="str">
            <v>KG</v>
          </cell>
          <cell r="N1034">
            <v>0</v>
          </cell>
          <cell r="P1034" t="str">
            <v>223253232420002000</v>
          </cell>
          <cell r="Q1034" t="str">
            <v>4010105366853</v>
          </cell>
          <cell r="R1034" t="str">
            <v>4</v>
          </cell>
          <cell r="S1034" t="str">
            <v>225</v>
          </cell>
          <cell r="T1034" t="str">
            <v>06</v>
          </cell>
          <cell r="U1034" t="str">
            <v>20</v>
          </cell>
          <cell r="V1034" t="str">
            <v>85269200</v>
          </cell>
          <cell r="W1034" t="str">
            <v>DE</v>
          </cell>
          <cell r="X1034" t="str">
            <v>C</v>
          </cell>
          <cell r="Y1034" t="str">
            <v>607</v>
          </cell>
          <cell r="Z1034" t="str">
            <v>EA</v>
          </cell>
          <cell r="AA1034">
            <v>1</v>
          </cell>
          <cell r="AE1034" t="str">
            <v>STK</v>
          </cell>
          <cell r="AF1034">
            <v>1</v>
          </cell>
          <cell r="AG1034">
            <v>19</v>
          </cell>
          <cell r="AH1034">
            <v>1</v>
          </cell>
          <cell r="AI1034" t="str">
            <v>STK</v>
          </cell>
          <cell r="AJ1034" t="str">
            <v>PEHA Elektro GmbH &amp; Co. KG</v>
          </cell>
          <cell r="AK1034" t="str">
            <v>PEHA Elektro GmbH &amp; Co. KG</v>
          </cell>
        </row>
        <row r="1035">
          <cell r="C1035" t="str">
            <v>D HW451 FU-B EBI</v>
          </cell>
          <cell r="D1035" t="str">
            <v>4851</v>
          </cell>
          <cell r="E1035" t="str">
            <v>15</v>
          </cell>
          <cell r="F1035" t="str">
            <v>1</v>
          </cell>
          <cell r="G1035" t="str">
            <v>04</v>
          </cell>
          <cell r="H1035" t="str">
            <v>03</v>
          </cell>
          <cell r="I1035" t="str">
            <v>1</v>
          </cell>
          <cell r="J1035">
            <v>30</v>
          </cell>
          <cell r="K1035">
            <v>0.09</v>
          </cell>
          <cell r="L1035">
            <v>0.09</v>
          </cell>
          <cell r="M1035" t="str">
            <v>KG</v>
          </cell>
          <cell r="N1035">
            <v>0</v>
          </cell>
          <cell r="P1035" t="str">
            <v>223253232420002000</v>
          </cell>
          <cell r="Q1035" t="str">
            <v>4010105366877</v>
          </cell>
          <cell r="R1035" t="str">
            <v>4</v>
          </cell>
          <cell r="S1035" t="str">
            <v>225</v>
          </cell>
          <cell r="T1035" t="str">
            <v>06</v>
          </cell>
          <cell r="U1035" t="str">
            <v>20</v>
          </cell>
          <cell r="V1035" t="str">
            <v>85269200</v>
          </cell>
          <cell r="W1035" t="str">
            <v>DE</v>
          </cell>
          <cell r="X1035" t="str">
            <v>C</v>
          </cell>
          <cell r="Y1035" t="str">
            <v>607</v>
          </cell>
          <cell r="Z1035" t="str">
            <v>EA</v>
          </cell>
          <cell r="AA1035">
            <v>1</v>
          </cell>
          <cell r="AE1035" t="str">
            <v>STK</v>
          </cell>
          <cell r="AF1035">
            <v>1</v>
          </cell>
          <cell r="AG1035">
            <v>19</v>
          </cell>
          <cell r="AH1035">
            <v>1</v>
          </cell>
          <cell r="AI1035" t="str">
            <v>STK</v>
          </cell>
          <cell r="AJ1035" t="str">
            <v>PEHA Elektro GmbH &amp; Co. KG</v>
          </cell>
          <cell r="AK1035" t="str">
            <v>PEHA Elektro GmbH &amp; Co. KG</v>
          </cell>
        </row>
        <row r="1036">
          <cell r="C1036" t="str">
            <v>D HW451 FU-B EBIM</v>
          </cell>
          <cell r="D1036" t="str">
            <v>4851</v>
          </cell>
          <cell r="E1036" t="str">
            <v>15</v>
          </cell>
          <cell r="F1036" t="str">
            <v>1</v>
          </cell>
          <cell r="G1036" t="str">
            <v>04</v>
          </cell>
          <cell r="H1036" t="str">
            <v>03</v>
          </cell>
          <cell r="I1036" t="str">
            <v>1</v>
          </cell>
          <cell r="J1036">
            <v>30</v>
          </cell>
          <cell r="K1036">
            <v>0.09</v>
          </cell>
          <cell r="L1036">
            <v>0.09</v>
          </cell>
          <cell r="M1036" t="str">
            <v>KG</v>
          </cell>
          <cell r="N1036">
            <v>0</v>
          </cell>
          <cell r="P1036" t="str">
            <v>223253232420002000</v>
          </cell>
          <cell r="Q1036" t="str">
            <v>4010105366938</v>
          </cell>
          <cell r="R1036" t="str">
            <v>4</v>
          </cell>
          <cell r="S1036" t="str">
            <v>225</v>
          </cell>
          <cell r="T1036" t="str">
            <v>06</v>
          </cell>
          <cell r="U1036" t="str">
            <v>20</v>
          </cell>
          <cell r="V1036" t="str">
            <v>85269200</v>
          </cell>
          <cell r="W1036" t="str">
            <v>DE</v>
          </cell>
          <cell r="X1036" t="str">
            <v>C</v>
          </cell>
          <cell r="Y1036" t="str">
            <v>607</v>
          </cell>
          <cell r="Z1036" t="str">
            <v>EA</v>
          </cell>
          <cell r="AA1036">
            <v>1</v>
          </cell>
          <cell r="AE1036" t="str">
            <v>STK</v>
          </cell>
          <cell r="AF1036">
            <v>1</v>
          </cell>
          <cell r="AG1036">
            <v>19</v>
          </cell>
          <cell r="AH1036">
            <v>1</v>
          </cell>
          <cell r="AI1036" t="str">
            <v>STK</v>
          </cell>
          <cell r="AJ1036" t="str">
            <v>PEHA Elektro GmbH &amp; Co. KG</v>
          </cell>
          <cell r="AK1036" t="str">
            <v>PEHA Elektro GmbH &amp; Co. KG</v>
          </cell>
        </row>
        <row r="1037">
          <cell r="C1037" t="str">
            <v>D HW451 FU-EBI PF O.T.</v>
          </cell>
          <cell r="D1037" t="str">
            <v>4851</v>
          </cell>
          <cell r="E1037" t="str">
            <v>15</v>
          </cell>
          <cell r="F1037" t="str">
            <v>1</v>
          </cell>
          <cell r="G1037" t="str">
            <v>04</v>
          </cell>
          <cell r="H1037" t="str">
            <v>03</v>
          </cell>
          <cell r="I1037" t="str">
            <v>1</v>
          </cell>
          <cell r="J1037">
            <v>30</v>
          </cell>
          <cell r="K1037">
            <v>0.09</v>
          </cell>
          <cell r="L1037">
            <v>0.09</v>
          </cell>
          <cell r="M1037" t="str">
            <v>KG</v>
          </cell>
          <cell r="N1037">
            <v>0</v>
          </cell>
          <cell r="P1037" t="str">
            <v>223253232420002000</v>
          </cell>
          <cell r="Q1037" t="str">
            <v>4010105366952</v>
          </cell>
          <cell r="R1037" t="str">
            <v>4</v>
          </cell>
          <cell r="S1037" t="str">
            <v>225</v>
          </cell>
          <cell r="T1037" t="str">
            <v>06</v>
          </cell>
          <cell r="U1037" t="str">
            <v>20</v>
          </cell>
          <cell r="V1037" t="str">
            <v>85269200</v>
          </cell>
          <cell r="W1037" t="str">
            <v>DE</v>
          </cell>
          <cell r="X1037" t="str">
            <v>C</v>
          </cell>
          <cell r="Y1037" t="str">
            <v>607</v>
          </cell>
          <cell r="Z1037" t="str">
            <v>EA</v>
          </cell>
          <cell r="AA1037">
            <v>1</v>
          </cell>
          <cell r="AE1037" t="str">
            <v>STK</v>
          </cell>
          <cell r="AF1037">
            <v>1</v>
          </cell>
          <cell r="AG1037">
            <v>19</v>
          </cell>
          <cell r="AH1037">
            <v>1</v>
          </cell>
          <cell r="AI1037" t="str">
            <v>STK</v>
          </cell>
          <cell r="AJ1037" t="str">
            <v>PEHA Elektro GmbH &amp; Co. KG</v>
          </cell>
          <cell r="AK1037" t="str">
            <v>PEHA Elektro GmbH &amp; Co. KG</v>
          </cell>
        </row>
        <row r="1038">
          <cell r="C1038" t="str">
            <v>D HW451 FU-EBI UP O.A.</v>
          </cell>
          <cell r="D1038" t="str">
            <v>4851</v>
          </cell>
          <cell r="E1038" t="str">
            <v>15</v>
          </cell>
          <cell r="F1038" t="str">
            <v>1</v>
          </cell>
          <cell r="G1038" t="str">
            <v>04</v>
          </cell>
          <cell r="H1038" t="str">
            <v>03</v>
          </cell>
          <cell r="I1038" t="str">
            <v>1</v>
          </cell>
          <cell r="J1038">
            <v>30</v>
          </cell>
          <cell r="K1038">
            <v>0.09</v>
          </cell>
          <cell r="L1038">
            <v>0.09</v>
          </cell>
          <cell r="M1038" t="str">
            <v>KG</v>
          </cell>
          <cell r="N1038">
            <v>0</v>
          </cell>
          <cell r="P1038" t="str">
            <v>223253232420002000</v>
          </cell>
          <cell r="Q1038" t="str">
            <v>4010105366976</v>
          </cell>
          <cell r="R1038" t="str">
            <v>4</v>
          </cell>
          <cell r="S1038" t="str">
            <v>225</v>
          </cell>
          <cell r="T1038" t="str">
            <v>06</v>
          </cell>
          <cell r="U1038" t="str">
            <v>20</v>
          </cell>
          <cell r="V1038" t="str">
            <v>85269200</v>
          </cell>
          <cell r="W1038" t="str">
            <v>DE</v>
          </cell>
          <cell r="X1038" t="str">
            <v>C</v>
          </cell>
          <cell r="Y1038" t="str">
            <v>607</v>
          </cell>
          <cell r="Z1038" t="str">
            <v>EA</v>
          </cell>
          <cell r="AA1038">
            <v>1</v>
          </cell>
          <cell r="AE1038" t="str">
            <v>STK</v>
          </cell>
          <cell r="AF1038">
            <v>1</v>
          </cell>
          <cell r="AG1038">
            <v>19</v>
          </cell>
          <cell r="AH1038">
            <v>1</v>
          </cell>
          <cell r="AI1038" t="str">
            <v>STK</v>
          </cell>
          <cell r="AJ1038" t="str">
            <v>PEHA Elektro GmbH &amp; Co. KG</v>
          </cell>
          <cell r="AK1038" t="str">
            <v>PEHA Elektro GmbH &amp; Co. KG</v>
          </cell>
        </row>
        <row r="1039">
          <cell r="C1039" t="str">
            <v>D HW451 FU-EBIM UP O.A.</v>
          </cell>
          <cell r="D1039" t="str">
            <v>4851</v>
          </cell>
          <cell r="E1039" t="str">
            <v>15</v>
          </cell>
          <cell r="F1039" t="str">
            <v>1</v>
          </cell>
          <cell r="G1039" t="str">
            <v>04</v>
          </cell>
          <cell r="H1039" t="str">
            <v>03</v>
          </cell>
          <cell r="I1039" t="str">
            <v>1</v>
          </cell>
          <cell r="J1039">
            <v>30</v>
          </cell>
          <cell r="K1039">
            <v>0.09</v>
          </cell>
          <cell r="L1039">
            <v>0.09</v>
          </cell>
          <cell r="M1039" t="str">
            <v>KG</v>
          </cell>
          <cell r="N1039">
            <v>0</v>
          </cell>
          <cell r="P1039" t="str">
            <v>223253232420002000</v>
          </cell>
          <cell r="Q1039" t="str">
            <v>4010105367041</v>
          </cell>
          <cell r="R1039" t="str">
            <v>4</v>
          </cell>
          <cell r="S1039" t="str">
            <v>225</v>
          </cell>
          <cell r="T1039" t="str">
            <v>06</v>
          </cell>
          <cell r="U1039" t="str">
            <v>20</v>
          </cell>
          <cell r="V1039" t="str">
            <v>85269200</v>
          </cell>
          <cell r="W1039" t="str">
            <v>DE</v>
          </cell>
          <cell r="X1039" t="str">
            <v>C</v>
          </cell>
          <cell r="Y1039" t="str">
            <v>607</v>
          </cell>
          <cell r="Z1039" t="str">
            <v>EA</v>
          </cell>
          <cell r="AA1039">
            <v>1</v>
          </cell>
          <cell r="AE1039" t="str">
            <v>STK</v>
          </cell>
          <cell r="AF1039">
            <v>1</v>
          </cell>
          <cell r="AG1039">
            <v>19</v>
          </cell>
          <cell r="AH1039">
            <v>1</v>
          </cell>
          <cell r="AI1039" t="str">
            <v>STK</v>
          </cell>
          <cell r="AJ1039" t="str">
            <v>PEHA Elektro GmbH &amp; Co. KG</v>
          </cell>
          <cell r="AK1039" t="str">
            <v>PEHA Elektro GmbH &amp; Co. KG</v>
          </cell>
        </row>
        <row r="1040">
          <cell r="C1040" t="str">
            <v>D HW452 FU-EBI O.T.</v>
          </cell>
          <cell r="D1040" t="str">
            <v>4851</v>
          </cell>
          <cell r="E1040" t="str">
            <v>15</v>
          </cell>
          <cell r="F1040" t="str">
            <v>1</v>
          </cell>
          <cell r="G1040" t="str">
            <v>04</v>
          </cell>
          <cell r="H1040" t="str">
            <v>03</v>
          </cell>
          <cell r="I1040" t="str">
            <v>1</v>
          </cell>
          <cell r="J1040">
            <v>30</v>
          </cell>
          <cell r="K1040">
            <v>0.09</v>
          </cell>
          <cell r="L1040">
            <v>0.09</v>
          </cell>
          <cell r="M1040" t="str">
            <v>KG</v>
          </cell>
          <cell r="N1040">
            <v>0</v>
          </cell>
          <cell r="P1040" t="str">
            <v>223253232420002000</v>
          </cell>
          <cell r="Q1040" t="str">
            <v>4010105367065</v>
          </cell>
          <cell r="R1040" t="str">
            <v>4</v>
          </cell>
          <cell r="S1040" t="str">
            <v>225</v>
          </cell>
          <cell r="T1040" t="str">
            <v>06</v>
          </cell>
          <cell r="U1040" t="str">
            <v>20</v>
          </cell>
          <cell r="V1040" t="str">
            <v>85269200</v>
          </cell>
          <cell r="W1040" t="str">
            <v>DE</v>
          </cell>
          <cell r="X1040" t="str">
            <v>C</v>
          </cell>
          <cell r="Y1040" t="str">
            <v>607</v>
          </cell>
          <cell r="Z1040" t="str">
            <v>EA</v>
          </cell>
          <cell r="AA1040">
            <v>1</v>
          </cell>
          <cell r="AE1040" t="str">
            <v>STK</v>
          </cell>
          <cell r="AF1040">
            <v>1</v>
          </cell>
          <cell r="AG1040">
            <v>19</v>
          </cell>
          <cell r="AH1040">
            <v>1</v>
          </cell>
          <cell r="AI1040" t="str">
            <v>STK</v>
          </cell>
          <cell r="AJ1040" t="str">
            <v>PEHA Elektro GmbH &amp; Co. KG</v>
          </cell>
          <cell r="AK1040" t="str">
            <v>PEHA Elektro GmbH &amp; Co. KG</v>
          </cell>
        </row>
        <row r="1041">
          <cell r="C1041" t="str">
            <v>D HW452 FU-EBIM O.T.</v>
          </cell>
          <cell r="D1041" t="str">
            <v>4851</v>
          </cell>
          <cell r="E1041" t="str">
            <v>15</v>
          </cell>
          <cell r="F1041" t="str">
            <v>1</v>
          </cell>
          <cell r="G1041" t="str">
            <v>04</v>
          </cell>
          <cell r="H1041" t="str">
            <v>03</v>
          </cell>
          <cell r="I1041" t="str">
            <v>1</v>
          </cell>
          <cell r="J1041">
            <v>30</v>
          </cell>
          <cell r="K1041">
            <v>0.09</v>
          </cell>
          <cell r="L1041">
            <v>0.09</v>
          </cell>
          <cell r="M1041" t="str">
            <v>KG</v>
          </cell>
          <cell r="N1041">
            <v>0</v>
          </cell>
          <cell r="P1041" t="str">
            <v>223253232420002000</v>
          </cell>
          <cell r="Q1041" t="str">
            <v>4010105367089</v>
          </cell>
          <cell r="R1041" t="str">
            <v>4</v>
          </cell>
          <cell r="S1041" t="str">
            <v>225</v>
          </cell>
          <cell r="T1041" t="str">
            <v>06</v>
          </cell>
          <cell r="U1041" t="str">
            <v>20</v>
          </cell>
          <cell r="V1041" t="str">
            <v>85269200</v>
          </cell>
          <cell r="W1041" t="str">
            <v>DE</v>
          </cell>
          <cell r="X1041" t="str">
            <v>C</v>
          </cell>
          <cell r="Y1041" t="str">
            <v>607</v>
          </cell>
          <cell r="Z1041" t="str">
            <v>EA</v>
          </cell>
          <cell r="AA1041">
            <v>1</v>
          </cell>
          <cell r="AE1041" t="str">
            <v>STK</v>
          </cell>
          <cell r="AF1041">
            <v>1</v>
          </cell>
          <cell r="AG1041">
            <v>19</v>
          </cell>
          <cell r="AH1041">
            <v>1</v>
          </cell>
          <cell r="AI1041" t="str">
            <v>STK</v>
          </cell>
          <cell r="AJ1041" t="str">
            <v>PEHA Elektro GmbH &amp; Co. KG</v>
          </cell>
          <cell r="AK1041" t="str">
            <v>PEHA Elektro GmbH &amp; Co. KG</v>
          </cell>
        </row>
        <row r="1042">
          <cell r="C1042" t="str">
            <v>D 450 FU FK</v>
          </cell>
          <cell r="D1042" t="str">
            <v>4851</v>
          </cell>
          <cell r="E1042" t="str">
            <v>15</v>
          </cell>
          <cell r="F1042" t="str">
            <v>1</v>
          </cell>
          <cell r="G1042" t="str">
            <v>01</v>
          </cell>
          <cell r="H1042" t="str">
            <v>01</v>
          </cell>
          <cell r="I1042" t="str">
            <v>1</v>
          </cell>
          <cell r="J1042">
            <v>1</v>
          </cell>
          <cell r="K1042">
            <v>0.06</v>
          </cell>
          <cell r="L1042">
            <v>0.06</v>
          </cell>
          <cell r="M1042" t="str">
            <v>KG</v>
          </cell>
          <cell r="N1042">
            <v>0</v>
          </cell>
          <cell r="P1042" t="str">
            <v>22325323242F262V04</v>
          </cell>
          <cell r="Q1042" t="str">
            <v>4010105367119</v>
          </cell>
          <cell r="R1042" t="str">
            <v>4</v>
          </cell>
          <cell r="S1042" t="str">
            <v>225</v>
          </cell>
          <cell r="T1042" t="str">
            <v>06</v>
          </cell>
          <cell r="U1042" t="str">
            <v>20</v>
          </cell>
          <cell r="V1042" t="str">
            <v>85389099</v>
          </cell>
          <cell r="W1042" t="str">
            <v>DE</v>
          </cell>
          <cell r="X1042" t="str">
            <v>W</v>
          </cell>
          <cell r="Y1042" t="str">
            <v>607</v>
          </cell>
          <cell r="Z1042" t="str">
            <v>EA</v>
          </cell>
          <cell r="AA1042">
            <v>1</v>
          </cell>
          <cell r="AB1042" t="str">
            <v>87 X 87 X 75</v>
          </cell>
          <cell r="AE1042" t="str">
            <v>STK</v>
          </cell>
          <cell r="AF1042">
            <v>1</v>
          </cell>
          <cell r="AG1042">
            <v>19</v>
          </cell>
          <cell r="AH1042">
            <v>1</v>
          </cell>
          <cell r="AI1042" t="str">
            <v>STK</v>
          </cell>
          <cell r="AJ1042" t="str">
            <v>PEHA Elektro GmbH &amp; Co. KG</v>
          </cell>
          <cell r="AK1042" t="str">
            <v>PEHA Elektro GmbH &amp; Co. KG</v>
          </cell>
        </row>
        <row r="1043">
          <cell r="C1043" t="str">
            <v>D HW452 FU-EBI JR O.T.</v>
          </cell>
          <cell r="D1043" t="str">
            <v>4851</v>
          </cell>
          <cell r="E1043" t="str">
            <v>15</v>
          </cell>
          <cell r="F1043" t="str">
            <v>1</v>
          </cell>
          <cell r="G1043" t="str">
            <v>04</v>
          </cell>
          <cell r="H1043" t="str">
            <v>03</v>
          </cell>
          <cell r="I1043" t="str">
            <v>1</v>
          </cell>
          <cell r="J1043">
            <v>30</v>
          </cell>
          <cell r="K1043">
            <v>0.06</v>
          </cell>
          <cell r="L1043">
            <v>0.06</v>
          </cell>
          <cell r="M1043" t="str">
            <v>KG</v>
          </cell>
          <cell r="N1043">
            <v>0</v>
          </cell>
          <cell r="P1043" t="str">
            <v>223253232420002000</v>
          </cell>
          <cell r="Q1043" t="str">
            <v>4010105367133</v>
          </cell>
          <cell r="R1043" t="str">
            <v>4</v>
          </cell>
          <cell r="S1043" t="str">
            <v>225</v>
          </cell>
          <cell r="T1043" t="str">
            <v>06</v>
          </cell>
          <cell r="U1043" t="str">
            <v>20</v>
          </cell>
          <cell r="V1043" t="str">
            <v>85269200</v>
          </cell>
          <cell r="W1043" t="str">
            <v>DE</v>
          </cell>
          <cell r="X1043" t="str">
            <v>C</v>
          </cell>
          <cell r="Y1043" t="str">
            <v>607</v>
          </cell>
          <cell r="Z1043" t="str">
            <v>EA</v>
          </cell>
          <cell r="AA1043">
            <v>1</v>
          </cell>
          <cell r="AE1043" t="str">
            <v>STK</v>
          </cell>
          <cell r="AF1043">
            <v>1</v>
          </cell>
          <cell r="AG1043">
            <v>19</v>
          </cell>
          <cell r="AH1043">
            <v>1</v>
          </cell>
          <cell r="AI1043" t="str">
            <v>STK</v>
          </cell>
          <cell r="AJ1043" t="str">
            <v>PEHA Elektro GmbH &amp; Co. KG</v>
          </cell>
          <cell r="AK1043" t="str">
            <v>PEHA Elektro GmbH &amp; Co. KG</v>
          </cell>
        </row>
        <row r="1044">
          <cell r="C1044" t="str">
            <v>D HW452 FU-EBIM JR O.T.</v>
          </cell>
          <cell r="D1044" t="str">
            <v>4851</v>
          </cell>
          <cell r="E1044" t="str">
            <v>15</v>
          </cell>
          <cell r="F1044" t="str">
            <v>1</v>
          </cell>
          <cell r="G1044" t="str">
            <v>04</v>
          </cell>
          <cell r="H1044" t="str">
            <v>03</v>
          </cell>
          <cell r="I1044" t="str">
            <v>1</v>
          </cell>
          <cell r="J1044">
            <v>30</v>
          </cell>
          <cell r="K1044">
            <v>0.06</v>
          </cell>
          <cell r="L1044">
            <v>0.06</v>
          </cell>
          <cell r="M1044" t="str">
            <v>KG</v>
          </cell>
          <cell r="N1044">
            <v>0</v>
          </cell>
          <cell r="P1044" t="str">
            <v>223253232420002000</v>
          </cell>
          <cell r="Q1044" t="str">
            <v>4010105367157</v>
          </cell>
          <cell r="R1044" t="str">
            <v>4</v>
          </cell>
          <cell r="S1044" t="str">
            <v>225</v>
          </cell>
          <cell r="T1044" t="str">
            <v>06</v>
          </cell>
          <cell r="U1044" t="str">
            <v>20</v>
          </cell>
          <cell r="V1044" t="str">
            <v>85269200</v>
          </cell>
          <cell r="W1044" t="str">
            <v>DE</v>
          </cell>
          <cell r="X1044" t="str">
            <v>C</v>
          </cell>
          <cell r="Y1044" t="str">
            <v>607</v>
          </cell>
          <cell r="Z1044" t="str">
            <v>EA</v>
          </cell>
          <cell r="AA1044">
            <v>1</v>
          </cell>
          <cell r="AE1044" t="str">
            <v>STK</v>
          </cell>
          <cell r="AF1044">
            <v>1</v>
          </cell>
          <cell r="AG1044">
            <v>19</v>
          </cell>
          <cell r="AH1044">
            <v>1</v>
          </cell>
          <cell r="AI1044" t="str">
            <v>STK</v>
          </cell>
          <cell r="AJ1044" t="str">
            <v>PEHA Elektro GmbH &amp; Co. KG</v>
          </cell>
          <cell r="AK1044" t="str">
            <v>PEHA Elektro GmbH &amp; Co. KG</v>
          </cell>
        </row>
        <row r="1045">
          <cell r="C1045" t="str">
            <v>D HW452/24 FU-EBI JR O.T.</v>
          </cell>
          <cell r="D1045" t="str">
            <v>4851</v>
          </cell>
          <cell r="E1045" t="str">
            <v>15</v>
          </cell>
          <cell r="F1045" t="str">
            <v>1</v>
          </cell>
          <cell r="G1045" t="str">
            <v>04</v>
          </cell>
          <cell r="H1045" t="str">
            <v>03</v>
          </cell>
          <cell r="I1045" t="str">
            <v>1</v>
          </cell>
          <cell r="J1045">
            <v>30</v>
          </cell>
          <cell r="K1045">
            <v>0.06</v>
          </cell>
          <cell r="L1045">
            <v>0.06</v>
          </cell>
          <cell r="M1045" t="str">
            <v>KG</v>
          </cell>
          <cell r="N1045">
            <v>0</v>
          </cell>
          <cell r="P1045" t="str">
            <v>223253232420002000</v>
          </cell>
          <cell r="Q1045" t="str">
            <v>4010105367171</v>
          </cell>
          <cell r="R1045" t="str">
            <v>4</v>
          </cell>
          <cell r="S1045" t="str">
            <v>225</v>
          </cell>
          <cell r="T1045" t="str">
            <v>06</v>
          </cell>
          <cell r="U1045" t="str">
            <v>20</v>
          </cell>
          <cell r="V1045" t="str">
            <v>85269200</v>
          </cell>
          <cell r="W1045" t="str">
            <v>DE</v>
          </cell>
          <cell r="X1045" t="str">
            <v>C</v>
          </cell>
          <cell r="Y1045" t="str">
            <v>607</v>
          </cell>
          <cell r="Z1045" t="str">
            <v>EA</v>
          </cell>
          <cell r="AA1045">
            <v>1</v>
          </cell>
          <cell r="AE1045" t="str">
            <v>STK</v>
          </cell>
          <cell r="AF1045">
            <v>1</v>
          </cell>
          <cell r="AG1045">
            <v>19</v>
          </cell>
          <cell r="AH1045">
            <v>1</v>
          </cell>
          <cell r="AI1045" t="str">
            <v>STK</v>
          </cell>
          <cell r="AJ1045" t="str">
            <v>PEHA Elektro GmbH &amp; Co. KG</v>
          </cell>
          <cell r="AK1045" t="str">
            <v>PEHA Elektro GmbH &amp; Co. KG</v>
          </cell>
        </row>
        <row r="1046">
          <cell r="C1046" t="str">
            <v>D HW452/24 FU-EBI MF O.T.</v>
          </cell>
          <cell r="D1046" t="str">
            <v>4851</v>
          </cell>
          <cell r="E1046" t="str">
            <v>15</v>
          </cell>
          <cell r="F1046" t="str">
            <v>1</v>
          </cell>
          <cell r="G1046" t="str">
            <v>04</v>
          </cell>
          <cell r="H1046" t="str">
            <v>03</v>
          </cell>
          <cell r="I1046" t="str">
            <v>1</v>
          </cell>
          <cell r="J1046">
            <v>30</v>
          </cell>
          <cell r="K1046">
            <v>0.06</v>
          </cell>
          <cell r="L1046">
            <v>0.06</v>
          </cell>
          <cell r="M1046" t="str">
            <v>KG</v>
          </cell>
          <cell r="N1046">
            <v>0</v>
          </cell>
          <cell r="P1046" t="str">
            <v>223253232420002000</v>
          </cell>
          <cell r="Q1046" t="str">
            <v>4010105367232</v>
          </cell>
          <cell r="R1046" t="str">
            <v>4</v>
          </cell>
          <cell r="S1046" t="str">
            <v>225</v>
          </cell>
          <cell r="T1046" t="str">
            <v>06</v>
          </cell>
          <cell r="U1046" t="str">
            <v>20</v>
          </cell>
          <cell r="V1046" t="str">
            <v>85269200</v>
          </cell>
          <cell r="W1046" t="str">
            <v>DE</v>
          </cell>
          <cell r="X1046" t="str">
            <v>C</v>
          </cell>
          <cell r="Y1046" t="str">
            <v>607</v>
          </cell>
          <cell r="Z1046" t="str">
            <v>EA</v>
          </cell>
          <cell r="AA1046">
            <v>1</v>
          </cell>
          <cell r="AE1046" t="str">
            <v>STK</v>
          </cell>
          <cell r="AF1046">
            <v>1</v>
          </cell>
          <cell r="AG1046">
            <v>19</v>
          </cell>
          <cell r="AH1046">
            <v>1</v>
          </cell>
          <cell r="AI1046" t="str">
            <v>STK</v>
          </cell>
          <cell r="AJ1046" t="str">
            <v>PEHA Elektro GmbH &amp; Co. KG</v>
          </cell>
          <cell r="AK1046" t="str">
            <v>PEHA Elektro GmbH &amp; Co. KG</v>
          </cell>
        </row>
        <row r="1047">
          <cell r="C1047" t="str">
            <v>D HW452 FU-EBI JR UP O.A.</v>
          </cell>
          <cell r="D1047" t="str">
            <v>4851</v>
          </cell>
          <cell r="E1047" t="str">
            <v>15</v>
          </cell>
          <cell r="F1047" t="str">
            <v>1</v>
          </cell>
          <cell r="G1047" t="str">
            <v>04</v>
          </cell>
          <cell r="H1047" t="str">
            <v>03</v>
          </cell>
          <cell r="I1047" t="str">
            <v>1</v>
          </cell>
          <cell r="J1047">
            <v>30</v>
          </cell>
          <cell r="K1047">
            <v>0.06</v>
          </cell>
          <cell r="L1047">
            <v>0.06</v>
          </cell>
          <cell r="M1047" t="str">
            <v>KG</v>
          </cell>
          <cell r="N1047">
            <v>0</v>
          </cell>
          <cell r="P1047" t="str">
            <v>223253232420002000</v>
          </cell>
          <cell r="Q1047" t="str">
            <v>4010105367256</v>
          </cell>
          <cell r="R1047" t="str">
            <v>4</v>
          </cell>
          <cell r="S1047" t="str">
            <v>225</v>
          </cell>
          <cell r="T1047" t="str">
            <v>06</v>
          </cell>
          <cell r="U1047" t="str">
            <v>20</v>
          </cell>
          <cell r="V1047" t="str">
            <v>85269200</v>
          </cell>
          <cell r="W1047" t="str">
            <v>DE</v>
          </cell>
          <cell r="X1047" t="str">
            <v>C</v>
          </cell>
          <cell r="Y1047" t="str">
            <v>607</v>
          </cell>
          <cell r="Z1047" t="str">
            <v>EA</v>
          </cell>
          <cell r="AA1047">
            <v>1</v>
          </cell>
          <cell r="AE1047" t="str">
            <v>STK</v>
          </cell>
          <cell r="AF1047">
            <v>1</v>
          </cell>
          <cell r="AG1047">
            <v>19</v>
          </cell>
          <cell r="AH1047">
            <v>1</v>
          </cell>
          <cell r="AI1047" t="str">
            <v>STK</v>
          </cell>
          <cell r="AJ1047" t="str">
            <v>PEHA Elektro GmbH &amp; Co. KG</v>
          </cell>
          <cell r="AK1047" t="str">
            <v>PEHA Elektro GmbH &amp; Co. KG</v>
          </cell>
        </row>
        <row r="1048">
          <cell r="C1048" t="str">
            <v>D HW452 FU-EBIM JR UPO.A.</v>
          </cell>
          <cell r="D1048" t="str">
            <v>4851</v>
          </cell>
          <cell r="E1048" t="str">
            <v>15</v>
          </cell>
          <cell r="F1048" t="str">
            <v>1</v>
          </cell>
          <cell r="G1048" t="str">
            <v>04</v>
          </cell>
          <cell r="H1048" t="str">
            <v>03</v>
          </cell>
          <cell r="I1048" t="str">
            <v>1</v>
          </cell>
          <cell r="J1048">
            <v>30</v>
          </cell>
          <cell r="K1048">
            <v>0.06</v>
          </cell>
          <cell r="L1048">
            <v>0.06</v>
          </cell>
          <cell r="M1048" t="str">
            <v>KG</v>
          </cell>
          <cell r="N1048">
            <v>0</v>
          </cell>
          <cell r="P1048" t="str">
            <v>223253232420002000</v>
          </cell>
          <cell r="Q1048" t="str">
            <v>4010105367270</v>
          </cell>
          <cell r="R1048" t="str">
            <v>4</v>
          </cell>
          <cell r="S1048" t="str">
            <v>225</v>
          </cell>
          <cell r="T1048" t="str">
            <v>06</v>
          </cell>
          <cell r="U1048" t="str">
            <v>20</v>
          </cell>
          <cell r="V1048" t="str">
            <v>85269200</v>
          </cell>
          <cell r="W1048" t="str">
            <v>DE</v>
          </cell>
          <cell r="X1048" t="str">
            <v>C</v>
          </cell>
          <cell r="Y1048" t="str">
            <v>607</v>
          </cell>
          <cell r="Z1048" t="str">
            <v>EA</v>
          </cell>
          <cell r="AA1048">
            <v>1</v>
          </cell>
          <cell r="AE1048" t="str">
            <v>STK</v>
          </cell>
          <cell r="AF1048">
            <v>1</v>
          </cell>
          <cell r="AG1048">
            <v>19</v>
          </cell>
          <cell r="AH1048">
            <v>1</v>
          </cell>
          <cell r="AI1048" t="str">
            <v>STK</v>
          </cell>
          <cell r="AJ1048" t="str">
            <v>PEHA Elektro GmbH &amp; Co. KG</v>
          </cell>
          <cell r="AK1048" t="str">
            <v>PEHA Elektro GmbH &amp; Co. KG</v>
          </cell>
        </row>
        <row r="1049">
          <cell r="C1049" t="str">
            <v>D HW451 FU-B EBI LED</v>
          </cell>
          <cell r="D1049" t="str">
            <v>4851</v>
          </cell>
          <cell r="E1049" t="str">
            <v>15</v>
          </cell>
          <cell r="F1049" t="str">
            <v>1</v>
          </cell>
          <cell r="G1049" t="str">
            <v>04</v>
          </cell>
          <cell r="H1049" t="str">
            <v>03</v>
          </cell>
          <cell r="I1049" t="str">
            <v>1</v>
          </cell>
          <cell r="J1049">
            <v>30</v>
          </cell>
          <cell r="K1049">
            <v>0.06</v>
          </cell>
          <cell r="L1049">
            <v>0.06</v>
          </cell>
          <cell r="M1049" t="str">
            <v>KG</v>
          </cell>
          <cell r="N1049">
            <v>0</v>
          </cell>
          <cell r="P1049" t="str">
            <v>223253232420002000</v>
          </cell>
          <cell r="Q1049" t="str">
            <v>4010105367317</v>
          </cell>
          <cell r="R1049" t="str">
            <v>4</v>
          </cell>
          <cell r="S1049" t="str">
            <v>225</v>
          </cell>
          <cell r="T1049" t="str">
            <v>06</v>
          </cell>
          <cell r="U1049" t="str">
            <v>20</v>
          </cell>
          <cell r="V1049" t="str">
            <v>85269200</v>
          </cell>
          <cell r="W1049" t="str">
            <v>DE</v>
          </cell>
          <cell r="X1049" t="str">
            <v>C</v>
          </cell>
          <cell r="Y1049" t="str">
            <v>607</v>
          </cell>
          <cell r="Z1049" t="str">
            <v>EA</v>
          </cell>
          <cell r="AA1049">
            <v>1</v>
          </cell>
          <cell r="AE1049" t="str">
            <v>STK</v>
          </cell>
          <cell r="AF1049">
            <v>1</v>
          </cell>
          <cell r="AG1049">
            <v>19</v>
          </cell>
          <cell r="AH1049">
            <v>1</v>
          </cell>
          <cell r="AI1049" t="str">
            <v>STK</v>
          </cell>
          <cell r="AJ1049" t="str">
            <v>PEHA Elektro GmbH &amp; Co. KG</v>
          </cell>
          <cell r="AK1049" t="str">
            <v>PEHA Elektro GmbH &amp; Co. KG</v>
          </cell>
        </row>
        <row r="1050">
          <cell r="C1050" t="str">
            <v>D HW451 FU-B EBIM LED</v>
          </cell>
          <cell r="D1050" t="str">
            <v>4851</v>
          </cell>
          <cell r="E1050" t="str">
            <v>15</v>
          </cell>
          <cell r="F1050" t="str">
            <v>1</v>
          </cell>
          <cell r="G1050" t="str">
            <v>04</v>
          </cell>
          <cell r="H1050" t="str">
            <v>03</v>
          </cell>
          <cell r="I1050" t="str">
            <v>1</v>
          </cell>
          <cell r="J1050">
            <v>30</v>
          </cell>
          <cell r="K1050">
            <v>0.06</v>
          </cell>
          <cell r="L1050">
            <v>0.06</v>
          </cell>
          <cell r="M1050" t="str">
            <v>KG</v>
          </cell>
          <cell r="N1050">
            <v>0</v>
          </cell>
          <cell r="P1050" t="str">
            <v>223253232420002000</v>
          </cell>
          <cell r="Q1050" t="str">
            <v>4010105367331</v>
          </cell>
          <cell r="R1050" t="str">
            <v>4</v>
          </cell>
          <cell r="S1050" t="str">
            <v>225</v>
          </cell>
          <cell r="T1050" t="str">
            <v>06</v>
          </cell>
          <cell r="U1050" t="str">
            <v>20</v>
          </cell>
          <cell r="V1050" t="str">
            <v>85269200</v>
          </cell>
          <cell r="W1050" t="str">
            <v>DE</v>
          </cell>
          <cell r="X1050" t="str">
            <v>C</v>
          </cell>
          <cell r="Y1050" t="str">
            <v>607</v>
          </cell>
          <cell r="Z1050" t="str">
            <v>EA</v>
          </cell>
          <cell r="AA1050">
            <v>1</v>
          </cell>
          <cell r="AE1050" t="str">
            <v>STK</v>
          </cell>
          <cell r="AF1050">
            <v>1</v>
          </cell>
          <cell r="AG1050">
            <v>19</v>
          </cell>
          <cell r="AH1050">
            <v>1</v>
          </cell>
          <cell r="AI1050" t="str">
            <v>STK</v>
          </cell>
          <cell r="AJ1050" t="str">
            <v>PEHA Elektro GmbH &amp; Co. KG</v>
          </cell>
          <cell r="AK1050" t="str">
            <v>PEHA Elektro GmbH &amp; Co. KG</v>
          </cell>
        </row>
        <row r="1051">
          <cell r="C1051" t="str">
            <v>D HW451 FU-EBI LED UPO.A.</v>
          </cell>
          <cell r="D1051" t="str">
            <v>4851</v>
          </cell>
          <cell r="E1051" t="str">
            <v>15</v>
          </cell>
          <cell r="F1051" t="str">
            <v>1</v>
          </cell>
          <cell r="G1051" t="str">
            <v>04</v>
          </cell>
          <cell r="H1051" t="str">
            <v>03</v>
          </cell>
          <cell r="I1051" t="str">
            <v>1</v>
          </cell>
          <cell r="J1051">
            <v>30</v>
          </cell>
          <cell r="K1051">
            <v>0.06</v>
          </cell>
          <cell r="L1051">
            <v>0.06</v>
          </cell>
          <cell r="M1051" t="str">
            <v>KG</v>
          </cell>
          <cell r="N1051">
            <v>0</v>
          </cell>
          <cell r="P1051" t="str">
            <v>223253232420002000</v>
          </cell>
          <cell r="Q1051" t="str">
            <v>4010105367355</v>
          </cell>
          <cell r="R1051" t="str">
            <v>4</v>
          </cell>
          <cell r="S1051" t="str">
            <v>225</v>
          </cell>
          <cell r="T1051" t="str">
            <v>06</v>
          </cell>
          <cell r="U1051" t="str">
            <v>20</v>
          </cell>
          <cell r="V1051" t="str">
            <v>85269200</v>
          </cell>
          <cell r="W1051" t="str">
            <v>DE</v>
          </cell>
          <cell r="X1051" t="str">
            <v>C</v>
          </cell>
          <cell r="Y1051" t="str">
            <v>607</v>
          </cell>
          <cell r="Z1051" t="str">
            <v>EA</v>
          </cell>
          <cell r="AA1051">
            <v>1</v>
          </cell>
          <cell r="AE1051" t="str">
            <v>STK</v>
          </cell>
          <cell r="AF1051">
            <v>1</v>
          </cell>
          <cell r="AG1051">
            <v>19</v>
          </cell>
          <cell r="AH1051">
            <v>1</v>
          </cell>
          <cell r="AI1051" t="str">
            <v>STK</v>
          </cell>
          <cell r="AJ1051" t="str">
            <v>PEHA Elektro GmbH &amp; Co. KG</v>
          </cell>
          <cell r="AK1051" t="str">
            <v>PEHA Elektro GmbH &amp; Co. KG</v>
          </cell>
        </row>
        <row r="1052">
          <cell r="C1052" t="str">
            <v>D HW451 FU-EBIM LEDUPO.A.</v>
          </cell>
          <cell r="D1052" t="str">
            <v>4851</v>
          </cell>
          <cell r="E1052" t="str">
            <v>15</v>
          </cell>
          <cell r="F1052" t="str">
            <v>1</v>
          </cell>
          <cell r="G1052" t="str">
            <v>04</v>
          </cell>
          <cell r="H1052" t="str">
            <v>03</v>
          </cell>
          <cell r="I1052" t="str">
            <v>1</v>
          </cell>
          <cell r="J1052">
            <v>30</v>
          </cell>
          <cell r="K1052">
            <v>0.06</v>
          </cell>
          <cell r="L1052">
            <v>0.06</v>
          </cell>
          <cell r="M1052" t="str">
            <v>KG</v>
          </cell>
          <cell r="N1052">
            <v>0</v>
          </cell>
          <cell r="P1052" t="str">
            <v>223253232420002000</v>
          </cell>
          <cell r="Q1052" t="str">
            <v>4010105367379</v>
          </cell>
          <cell r="R1052" t="str">
            <v>4</v>
          </cell>
          <cell r="S1052" t="str">
            <v>225</v>
          </cell>
          <cell r="T1052" t="str">
            <v>06</v>
          </cell>
          <cell r="U1052" t="str">
            <v>20</v>
          </cell>
          <cell r="V1052" t="str">
            <v>85269200</v>
          </cell>
          <cell r="W1052" t="str">
            <v>DE</v>
          </cell>
          <cell r="X1052" t="str">
            <v>C</v>
          </cell>
          <cell r="Y1052" t="str">
            <v>607</v>
          </cell>
          <cell r="Z1052" t="str">
            <v>EA</v>
          </cell>
          <cell r="AA1052">
            <v>1</v>
          </cell>
          <cell r="AE1052" t="str">
            <v>STK</v>
          </cell>
          <cell r="AF1052">
            <v>1</v>
          </cell>
          <cell r="AG1052">
            <v>19</v>
          </cell>
          <cell r="AH1052">
            <v>1</v>
          </cell>
          <cell r="AI1052" t="str">
            <v>STK</v>
          </cell>
          <cell r="AJ1052" t="str">
            <v>PEHA Elektro GmbH &amp; Co. KG</v>
          </cell>
          <cell r="AK1052" t="str">
            <v>PEHA Elektro GmbH &amp; Co. KG</v>
          </cell>
        </row>
        <row r="1053">
          <cell r="C1053" t="str">
            <v>D HW4511 FU-EBIM ST</v>
          </cell>
          <cell r="D1053" t="str">
            <v>4851</v>
          </cell>
          <cell r="E1053" t="str">
            <v>15</v>
          </cell>
          <cell r="F1053" t="str">
            <v>1</v>
          </cell>
          <cell r="G1053" t="str">
            <v>04</v>
          </cell>
          <cell r="H1053" t="str">
            <v>03</v>
          </cell>
          <cell r="I1053" t="str">
            <v>1</v>
          </cell>
          <cell r="J1053">
            <v>30</v>
          </cell>
          <cell r="K1053">
            <v>0.06</v>
          </cell>
          <cell r="L1053">
            <v>0.06</v>
          </cell>
          <cell r="M1053" t="str">
            <v>KG</v>
          </cell>
          <cell r="N1053">
            <v>0</v>
          </cell>
          <cell r="P1053" t="str">
            <v>223253232420002000</v>
          </cell>
          <cell r="Q1053" t="str">
            <v>4010105367430</v>
          </cell>
          <cell r="R1053" t="str">
            <v>4</v>
          </cell>
          <cell r="S1053" t="str">
            <v>225</v>
          </cell>
          <cell r="T1053" t="str">
            <v>06</v>
          </cell>
          <cell r="U1053" t="str">
            <v>20</v>
          </cell>
          <cell r="V1053" t="str">
            <v>85366990</v>
          </cell>
          <cell r="W1053" t="str">
            <v>DE</v>
          </cell>
          <cell r="X1053" t="str">
            <v>C</v>
          </cell>
          <cell r="Y1053" t="str">
            <v>607</v>
          </cell>
          <cell r="Z1053" t="str">
            <v>EA</v>
          </cell>
          <cell r="AA1053">
            <v>1</v>
          </cell>
          <cell r="AE1053" t="str">
            <v>STK</v>
          </cell>
          <cell r="AF1053">
            <v>1</v>
          </cell>
          <cell r="AG1053">
            <v>19</v>
          </cell>
          <cell r="AH1053">
            <v>1</v>
          </cell>
          <cell r="AI1053" t="str">
            <v>STK</v>
          </cell>
          <cell r="AJ1053" t="str">
            <v>PEHA Elektro GmbH &amp; Co. KG</v>
          </cell>
          <cell r="AK1053" t="str">
            <v>PEHA Elektro GmbH &amp; Co. KG</v>
          </cell>
        </row>
        <row r="1054">
          <cell r="C1054" t="str">
            <v>D HW4571 FU-EBIM ST BE</v>
          </cell>
          <cell r="D1054" t="str">
            <v>4851</v>
          </cell>
          <cell r="E1054" t="str">
            <v>15</v>
          </cell>
          <cell r="F1054" t="str">
            <v>1</v>
          </cell>
          <cell r="G1054" t="str">
            <v>04</v>
          </cell>
          <cell r="H1054" t="str">
            <v>03</v>
          </cell>
          <cell r="I1054" t="str">
            <v>1</v>
          </cell>
          <cell r="J1054">
            <v>30</v>
          </cell>
          <cell r="K1054">
            <v>0.06</v>
          </cell>
          <cell r="L1054">
            <v>0.06</v>
          </cell>
          <cell r="M1054" t="str">
            <v>KG</v>
          </cell>
          <cell r="N1054">
            <v>0</v>
          </cell>
          <cell r="P1054" t="str">
            <v>223253232420002000</v>
          </cell>
          <cell r="Q1054" t="str">
            <v>4010105367454</v>
          </cell>
          <cell r="R1054" t="str">
            <v>4</v>
          </cell>
          <cell r="S1054" t="str">
            <v>225</v>
          </cell>
          <cell r="T1054" t="str">
            <v>06</v>
          </cell>
          <cell r="U1054" t="str">
            <v>20</v>
          </cell>
          <cell r="V1054" t="str">
            <v>85366990</v>
          </cell>
          <cell r="W1054" t="str">
            <v>DE</v>
          </cell>
          <cell r="X1054" t="str">
            <v>C</v>
          </cell>
          <cell r="Y1054" t="str">
            <v>607</v>
          </cell>
          <cell r="Z1054" t="str">
            <v>EA</v>
          </cell>
          <cell r="AA1054">
            <v>1</v>
          </cell>
          <cell r="AE1054" t="str">
            <v>STK</v>
          </cell>
          <cell r="AF1054">
            <v>1</v>
          </cell>
          <cell r="AG1054">
            <v>19</v>
          </cell>
          <cell r="AH1054">
            <v>1</v>
          </cell>
          <cell r="AI1054" t="str">
            <v>STK</v>
          </cell>
          <cell r="AJ1054" t="str">
            <v>PEHA Elektro GmbH &amp; Co. KG</v>
          </cell>
          <cell r="AK1054" t="str">
            <v>PEHA Elektro GmbH &amp; Co. KG</v>
          </cell>
        </row>
        <row r="1055">
          <cell r="C1055" t="str">
            <v>D HW4571 FU-EBIM ST CH</v>
          </cell>
          <cell r="D1055" t="str">
            <v>4851</v>
          </cell>
          <cell r="E1055" t="str">
            <v>15</v>
          </cell>
          <cell r="F1055" t="str">
            <v>1</v>
          </cell>
          <cell r="G1055" t="str">
            <v>04</v>
          </cell>
          <cell r="H1055" t="str">
            <v>03</v>
          </cell>
          <cell r="I1055" t="str">
            <v>1</v>
          </cell>
          <cell r="J1055">
            <v>30</v>
          </cell>
          <cell r="K1055">
            <v>0.06</v>
          </cell>
          <cell r="L1055">
            <v>0.06</v>
          </cell>
          <cell r="M1055" t="str">
            <v>KG</v>
          </cell>
          <cell r="N1055">
            <v>0</v>
          </cell>
          <cell r="P1055" t="str">
            <v>223253232420002000</v>
          </cell>
          <cell r="Q1055" t="str">
            <v>4010105367478</v>
          </cell>
          <cell r="R1055" t="str">
            <v>4</v>
          </cell>
          <cell r="S1055" t="str">
            <v>225</v>
          </cell>
          <cell r="T1055" t="str">
            <v>06</v>
          </cell>
          <cell r="U1055" t="str">
            <v>20</v>
          </cell>
          <cell r="V1055" t="str">
            <v>85366990</v>
          </cell>
          <cell r="W1055" t="str">
            <v>DE</v>
          </cell>
          <cell r="X1055" t="str">
            <v>C</v>
          </cell>
          <cell r="Y1055" t="str">
            <v>607</v>
          </cell>
          <cell r="Z1055" t="str">
            <v>EA</v>
          </cell>
          <cell r="AA1055">
            <v>1</v>
          </cell>
          <cell r="AE1055" t="str">
            <v>STK</v>
          </cell>
          <cell r="AF1055">
            <v>1</v>
          </cell>
          <cell r="AG1055">
            <v>19</v>
          </cell>
          <cell r="AH1055">
            <v>1</v>
          </cell>
          <cell r="AI1055" t="str">
            <v>STK</v>
          </cell>
          <cell r="AJ1055" t="str">
            <v>PEHA Elektro GmbH &amp; Co. KG</v>
          </cell>
          <cell r="AK1055" t="str">
            <v>PEHA Elektro GmbH &amp; Co. KG</v>
          </cell>
        </row>
        <row r="1056">
          <cell r="C1056" t="str">
            <v>D HW4571 FU-EBIM ST GB</v>
          </cell>
          <cell r="D1056" t="str">
            <v>4851</v>
          </cell>
          <cell r="E1056" t="str">
            <v>15</v>
          </cell>
          <cell r="F1056" t="str">
            <v>1</v>
          </cell>
          <cell r="G1056" t="str">
            <v>04</v>
          </cell>
          <cell r="H1056" t="str">
            <v>03</v>
          </cell>
          <cell r="I1056" t="str">
            <v>1</v>
          </cell>
          <cell r="J1056">
            <v>30</v>
          </cell>
          <cell r="K1056">
            <v>0.06</v>
          </cell>
          <cell r="L1056">
            <v>0.06</v>
          </cell>
          <cell r="M1056" t="str">
            <v>KG</v>
          </cell>
          <cell r="N1056">
            <v>0</v>
          </cell>
          <cell r="P1056" t="str">
            <v>223253232420002000</v>
          </cell>
          <cell r="Q1056" t="str">
            <v>4010105367515</v>
          </cell>
          <cell r="R1056" t="str">
            <v>4</v>
          </cell>
          <cell r="S1056" t="str">
            <v>225</v>
          </cell>
          <cell r="T1056" t="str">
            <v>06</v>
          </cell>
          <cell r="U1056" t="str">
            <v>20</v>
          </cell>
          <cell r="V1056" t="str">
            <v>85366990</v>
          </cell>
          <cell r="W1056" t="str">
            <v>DE</v>
          </cell>
          <cell r="X1056" t="str">
            <v>C</v>
          </cell>
          <cell r="Y1056" t="str">
            <v>607</v>
          </cell>
          <cell r="Z1056" t="str">
            <v>EA</v>
          </cell>
          <cell r="AA1056">
            <v>1</v>
          </cell>
          <cell r="AE1056" t="str">
            <v>STK</v>
          </cell>
          <cell r="AF1056">
            <v>1</v>
          </cell>
          <cell r="AG1056">
            <v>19</v>
          </cell>
          <cell r="AH1056">
            <v>1</v>
          </cell>
          <cell r="AI1056" t="str">
            <v>STK</v>
          </cell>
          <cell r="AJ1056" t="str">
            <v>PEHA Elektro GmbH &amp; Co. KG</v>
          </cell>
          <cell r="AK1056" t="str">
            <v>PEHA Elektro GmbH &amp; Co. KG</v>
          </cell>
        </row>
        <row r="1057">
          <cell r="C1057" t="str">
            <v>D HW4511 FU-EBIM LED ST</v>
          </cell>
          <cell r="D1057" t="str">
            <v>4851</v>
          </cell>
          <cell r="E1057" t="str">
            <v>15</v>
          </cell>
          <cell r="F1057" t="str">
            <v>1</v>
          </cell>
          <cell r="G1057" t="str">
            <v>04</v>
          </cell>
          <cell r="H1057" t="str">
            <v>03</v>
          </cell>
          <cell r="I1057" t="str">
            <v>1</v>
          </cell>
          <cell r="J1057">
            <v>30</v>
          </cell>
          <cell r="K1057">
            <v>0.06</v>
          </cell>
          <cell r="L1057">
            <v>0.06</v>
          </cell>
          <cell r="M1057" t="str">
            <v>KG</v>
          </cell>
          <cell r="N1057">
            <v>0</v>
          </cell>
          <cell r="P1057" t="str">
            <v>223253232420002000</v>
          </cell>
          <cell r="Q1057" t="str">
            <v>4010105367539</v>
          </cell>
          <cell r="R1057" t="str">
            <v>4</v>
          </cell>
          <cell r="S1057" t="str">
            <v>225</v>
          </cell>
          <cell r="T1057" t="str">
            <v>06</v>
          </cell>
          <cell r="U1057" t="str">
            <v>20</v>
          </cell>
          <cell r="V1057" t="str">
            <v>85366990</v>
          </cell>
          <cell r="W1057" t="str">
            <v>DE</v>
          </cell>
          <cell r="X1057" t="str">
            <v>C</v>
          </cell>
          <cell r="Y1057" t="str">
            <v>607</v>
          </cell>
          <cell r="Z1057" t="str">
            <v>EA</v>
          </cell>
          <cell r="AA1057">
            <v>1</v>
          </cell>
          <cell r="AE1057" t="str">
            <v>STK</v>
          </cell>
          <cell r="AF1057">
            <v>1</v>
          </cell>
          <cell r="AG1057">
            <v>19</v>
          </cell>
          <cell r="AH1057">
            <v>1</v>
          </cell>
          <cell r="AI1057" t="str">
            <v>STK</v>
          </cell>
          <cell r="AJ1057" t="str">
            <v>PEHA Elektro GmbH &amp; Co. KG</v>
          </cell>
          <cell r="AK1057" t="str">
            <v>PEHA Elektro GmbH &amp; Co. KG</v>
          </cell>
        </row>
        <row r="1058">
          <cell r="C1058" t="str">
            <v>D HW4571 FU-EBIM LED STBE</v>
          </cell>
          <cell r="D1058" t="str">
            <v>4851</v>
          </cell>
          <cell r="E1058" t="str">
            <v>15</v>
          </cell>
          <cell r="F1058" t="str">
            <v>1</v>
          </cell>
          <cell r="G1058" t="str">
            <v>04</v>
          </cell>
          <cell r="H1058" t="str">
            <v>03</v>
          </cell>
          <cell r="I1058" t="str">
            <v>1</v>
          </cell>
          <cell r="J1058">
            <v>30</v>
          </cell>
          <cell r="K1058">
            <v>0.06</v>
          </cell>
          <cell r="L1058">
            <v>0.06</v>
          </cell>
          <cell r="M1058" t="str">
            <v>KG</v>
          </cell>
          <cell r="N1058">
            <v>0</v>
          </cell>
          <cell r="P1058" t="str">
            <v>223253232420002000</v>
          </cell>
          <cell r="Q1058" t="str">
            <v>4010105367553</v>
          </cell>
          <cell r="R1058" t="str">
            <v>4</v>
          </cell>
          <cell r="S1058" t="str">
            <v>225</v>
          </cell>
          <cell r="T1058" t="str">
            <v>06</v>
          </cell>
          <cell r="U1058" t="str">
            <v>20</v>
          </cell>
          <cell r="V1058" t="str">
            <v>85366990</v>
          </cell>
          <cell r="W1058" t="str">
            <v>DE</v>
          </cell>
          <cell r="X1058" t="str">
            <v>C</v>
          </cell>
          <cell r="Y1058" t="str">
            <v>607</v>
          </cell>
          <cell r="Z1058" t="str">
            <v>EA</v>
          </cell>
          <cell r="AA1058">
            <v>1</v>
          </cell>
          <cell r="AE1058" t="str">
            <v>STK</v>
          </cell>
          <cell r="AF1058">
            <v>1</v>
          </cell>
          <cell r="AG1058">
            <v>19</v>
          </cell>
          <cell r="AH1058">
            <v>1</v>
          </cell>
          <cell r="AI1058" t="str">
            <v>STK</v>
          </cell>
          <cell r="AJ1058" t="str">
            <v>PEHA Elektro GmbH &amp; Co. KG</v>
          </cell>
          <cell r="AK1058" t="str">
            <v>PEHA Elektro GmbH &amp; Co. KG</v>
          </cell>
        </row>
        <row r="1059">
          <cell r="C1059" t="str">
            <v>D HW4571 FU-EBIM LED STCH</v>
          </cell>
          <cell r="D1059" t="str">
            <v>4851</v>
          </cell>
          <cell r="E1059" t="str">
            <v>15</v>
          </cell>
          <cell r="F1059" t="str">
            <v>1</v>
          </cell>
          <cell r="G1059" t="str">
            <v>04</v>
          </cell>
          <cell r="H1059" t="str">
            <v>03</v>
          </cell>
          <cell r="I1059" t="str">
            <v>1</v>
          </cell>
          <cell r="J1059">
            <v>30</v>
          </cell>
          <cell r="K1059">
            <v>0.06</v>
          </cell>
          <cell r="L1059">
            <v>0.06</v>
          </cell>
          <cell r="M1059" t="str">
            <v>KG</v>
          </cell>
          <cell r="N1059">
            <v>0</v>
          </cell>
          <cell r="P1059" t="str">
            <v>223253232420002000</v>
          </cell>
          <cell r="Q1059" t="str">
            <v>4010105367577</v>
          </cell>
          <cell r="R1059" t="str">
            <v>4</v>
          </cell>
          <cell r="S1059" t="str">
            <v>225</v>
          </cell>
          <cell r="T1059" t="str">
            <v>06</v>
          </cell>
          <cell r="U1059" t="str">
            <v>20</v>
          </cell>
          <cell r="V1059" t="str">
            <v>85366990</v>
          </cell>
          <cell r="W1059" t="str">
            <v>DE</v>
          </cell>
          <cell r="X1059" t="str">
            <v>C</v>
          </cell>
          <cell r="Y1059" t="str">
            <v>607</v>
          </cell>
          <cell r="Z1059" t="str">
            <v>EA</v>
          </cell>
          <cell r="AA1059">
            <v>1</v>
          </cell>
          <cell r="AE1059" t="str">
            <v>STK</v>
          </cell>
          <cell r="AF1059">
            <v>1</v>
          </cell>
          <cell r="AG1059">
            <v>19</v>
          </cell>
          <cell r="AH1059">
            <v>1</v>
          </cell>
          <cell r="AI1059" t="str">
            <v>STK</v>
          </cell>
          <cell r="AJ1059" t="str">
            <v>PEHA Elektro GmbH &amp; Co. KG</v>
          </cell>
          <cell r="AK1059" t="str">
            <v>PEHA Elektro GmbH &amp; Co. KG</v>
          </cell>
        </row>
        <row r="1060">
          <cell r="C1060" t="str">
            <v>D HW4571 FU-EBIM LED STGB</v>
          </cell>
          <cell r="D1060" t="str">
            <v>4851</v>
          </cell>
          <cell r="E1060" t="str">
            <v>15</v>
          </cell>
          <cell r="F1060" t="str">
            <v>1</v>
          </cell>
          <cell r="G1060" t="str">
            <v>04</v>
          </cell>
          <cell r="H1060" t="str">
            <v>03</v>
          </cell>
          <cell r="I1060" t="str">
            <v>1</v>
          </cell>
          <cell r="J1060">
            <v>30</v>
          </cell>
          <cell r="K1060">
            <v>0.14000000000000001</v>
          </cell>
          <cell r="L1060">
            <v>0.14000000000000001</v>
          </cell>
          <cell r="M1060" t="str">
            <v>KG</v>
          </cell>
          <cell r="N1060">
            <v>0</v>
          </cell>
          <cell r="P1060" t="str">
            <v>223253232420002000</v>
          </cell>
          <cell r="Q1060" t="str">
            <v>4010105367638</v>
          </cell>
          <cell r="R1060" t="str">
            <v>4</v>
          </cell>
          <cell r="S1060" t="str">
            <v>225</v>
          </cell>
          <cell r="T1060" t="str">
            <v>06</v>
          </cell>
          <cell r="U1060" t="str">
            <v>20</v>
          </cell>
          <cell r="V1060" t="str">
            <v>85366990</v>
          </cell>
          <cell r="W1060" t="str">
            <v>DE</v>
          </cell>
          <cell r="X1060" t="str">
            <v>C</v>
          </cell>
          <cell r="Y1060" t="str">
            <v>607</v>
          </cell>
          <cell r="Z1060" t="str">
            <v>EA</v>
          </cell>
          <cell r="AA1060">
            <v>1</v>
          </cell>
          <cell r="AE1060" t="str">
            <v>STK</v>
          </cell>
          <cell r="AF1060">
            <v>1</v>
          </cell>
          <cell r="AG1060">
            <v>19</v>
          </cell>
          <cell r="AH1060">
            <v>1</v>
          </cell>
          <cell r="AI1060" t="str">
            <v>STK</v>
          </cell>
          <cell r="AJ1060" t="str">
            <v>PEHA Elektro GmbH &amp; Co. KG</v>
          </cell>
          <cell r="AK1060" t="str">
            <v>PEHA Elektro GmbH &amp; Co. KG</v>
          </cell>
        </row>
        <row r="1061">
          <cell r="C1061" t="str">
            <v>D HW454 FU-EBIM DE</v>
          </cell>
          <cell r="D1061" t="str">
            <v>4851</v>
          </cell>
          <cell r="E1061" t="str">
            <v>15</v>
          </cell>
          <cell r="F1061" t="str">
            <v>1</v>
          </cell>
          <cell r="G1061" t="str">
            <v>04</v>
          </cell>
          <cell r="H1061" t="str">
            <v>03</v>
          </cell>
          <cell r="I1061" t="str">
            <v>1</v>
          </cell>
          <cell r="J1061">
            <v>30</v>
          </cell>
          <cell r="K1061">
            <v>0.14000000000000001</v>
          </cell>
          <cell r="L1061">
            <v>0.14000000000000001</v>
          </cell>
          <cell r="M1061" t="str">
            <v>KG</v>
          </cell>
          <cell r="N1061">
            <v>0</v>
          </cell>
          <cell r="P1061" t="str">
            <v>223253232420002000</v>
          </cell>
          <cell r="Q1061" t="str">
            <v>4010105367652</v>
          </cell>
          <cell r="R1061" t="str">
            <v>4</v>
          </cell>
          <cell r="S1061" t="str">
            <v>225</v>
          </cell>
          <cell r="T1061" t="str">
            <v>06</v>
          </cell>
          <cell r="U1061" t="str">
            <v>20</v>
          </cell>
          <cell r="V1061" t="str">
            <v>85269200</v>
          </cell>
          <cell r="W1061" t="str">
            <v>DE</v>
          </cell>
          <cell r="X1061" t="str">
            <v>C</v>
          </cell>
          <cell r="Y1061" t="str">
            <v>607</v>
          </cell>
          <cell r="Z1061" t="str">
            <v>EA</v>
          </cell>
          <cell r="AA1061">
            <v>1</v>
          </cell>
          <cell r="AE1061" t="str">
            <v>STK</v>
          </cell>
          <cell r="AF1061">
            <v>1</v>
          </cell>
          <cell r="AG1061">
            <v>19</v>
          </cell>
          <cell r="AH1061">
            <v>1</v>
          </cell>
          <cell r="AI1061" t="str">
            <v>STK</v>
          </cell>
          <cell r="AJ1061" t="str">
            <v>PEHA Elektro GmbH &amp; Co. KG</v>
          </cell>
          <cell r="AK1061" t="str">
            <v>PEHA Elektro GmbH &amp; Co. KG</v>
          </cell>
        </row>
        <row r="1062">
          <cell r="C1062" t="str">
            <v>D 450 FU-HS4/ER</v>
          </cell>
          <cell r="D1062" t="str">
            <v>4851</v>
          </cell>
          <cell r="E1062" t="str">
            <v>15</v>
          </cell>
          <cell r="F1062" t="str">
            <v>2</v>
          </cell>
          <cell r="G1062" t="str">
            <v>02</v>
          </cell>
          <cell r="H1062" t="str">
            <v>02</v>
          </cell>
          <cell r="I1062" t="str">
            <v>2</v>
          </cell>
          <cell r="J1062">
            <v>1</v>
          </cell>
          <cell r="K1062">
            <v>0.01</v>
          </cell>
          <cell r="L1062">
            <v>0.01</v>
          </cell>
          <cell r="M1062" t="str">
            <v>KG</v>
          </cell>
          <cell r="N1062">
            <v>0</v>
          </cell>
          <cell r="P1062" t="str">
            <v>22325323242F262U61</v>
          </cell>
          <cell r="Q1062" t="str">
            <v>4010105368314</v>
          </cell>
          <cell r="R1062" t="str">
            <v>4</v>
          </cell>
          <cell r="S1062" t="str">
            <v>225</v>
          </cell>
          <cell r="T1062" t="str">
            <v>06</v>
          </cell>
          <cell r="V1062" t="str">
            <v>85269200</v>
          </cell>
          <cell r="W1062" t="str">
            <v>DE</v>
          </cell>
          <cell r="X1062" t="str">
            <v>C</v>
          </cell>
          <cell r="Y1062" t="str">
            <v>607</v>
          </cell>
          <cell r="Z1062" t="str">
            <v>EA</v>
          </cell>
          <cell r="AA1062">
            <v>1</v>
          </cell>
          <cell r="AB1062" t="str">
            <v>072 X 036 X 093</v>
          </cell>
          <cell r="AE1062" t="str">
            <v>STK</v>
          </cell>
          <cell r="AF1062">
            <v>1</v>
          </cell>
          <cell r="AG1062">
            <v>19</v>
          </cell>
          <cell r="AH1062">
            <v>1</v>
          </cell>
          <cell r="AI1062" t="str">
            <v>STK</v>
          </cell>
          <cell r="AJ1062" t="str">
            <v>PEHA Elektro GmbH &amp; Co. KG</v>
          </cell>
          <cell r="AK1062" t="str">
            <v>PEHA Elektro GmbH &amp; Co. KG</v>
          </cell>
        </row>
        <row r="1063">
          <cell r="C1063" t="str">
            <v>D 451 FU-E ES-6</v>
          </cell>
          <cell r="D1063" t="str">
            <v>4851</v>
          </cell>
          <cell r="E1063" t="str">
            <v>15</v>
          </cell>
          <cell r="F1063" t="str">
            <v>2</v>
          </cell>
          <cell r="G1063" t="str">
            <v>01</v>
          </cell>
          <cell r="H1063" t="str">
            <v>02</v>
          </cell>
          <cell r="I1063" t="str">
            <v>2</v>
          </cell>
          <cell r="J1063">
            <v>30</v>
          </cell>
          <cell r="K1063">
            <v>0.06</v>
          </cell>
          <cell r="L1063">
            <v>5.8999999999999997E-2</v>
          </cell>
          <cell r="M1063" t="str">
            <v>KG</v>
          </cell>
          <cell r="N1063">
            <v>0</v>
          </cell>
          <cell r="P1063" t="str">
            <v>22325323242F262U57</v>
          </cell>
          <cell r="Q1063" t="str">
            <v>4010105371017</v>
          </cell>
          <cell r="R1063" t="str">
            <v>4</v>
          </cell>
          <cell r="S1063" t="str">
            <v>225</v>
          </cell>
          <cell r="T1063" t="str">
            <v>06</v>
          </cell>
          <cell r="U1063" t="str">
            <v>20</v>
          </cell>
          <cell r="V1063" t="str">
            <v>85269200</v>
          </cell>
          <cell r="W1063" t="str">
            <v>DE</v>
          </cell>
          <cell r="X1063" t="str">
            <v>C</v>
          </cell>
          <cell r="Y1063" t="str">
            <v>607</v>
          </cell>
          <cell r="Z1063" t="str">
            <v>EA</v>
          </cell>
          <cell r="AA1063">
            <v>1</v>
          </cell>
          <cell r="AB1063" t="str">
            <v>120 X 100 X 30</v>
          </cell>
          <cell r="AE1063" t="str">
            <v>STK</v>
          </cell>
          <cell r="AF1063">
            <v>1</v>
          </cell>
          <cell r="AG1063">
            <v>19</v>
          </cell>
          <cell r="AH1063">
            <v>1</v>
          </cell>
          <cell r="AI1063" t="str">
            <v>STK</v>
          </cell>
          <cell r="AJ1063" t="str">
            <v>PEHA Elektro GmbH &amp; Co. KG</v>
          </cell>
          <cell r="AK1063" t="str">
            <v>PEHA Elektro GmbH &amp; Co. KG</v>
          </cell>
        </row>
        <row r="1064">
          <cell r="C1064" t="str">
            <v>D 95.450.02 FU-BLS</v>
          </cell>
          <cell r="D1064" t="str">
            <v>4851</v>
          </cell>
          <cell r="E1064" t="str">
            <v>15</v>
          </cell>
          <cell r="F1064" t="str">
            <v>1</v>
          </cell>
          <cell r="G1064" t="str">
            <v>01</v>
          </cell>
          <cell r="H1064" t="str">
            <v>01</v>
          </cell>
          <cell r="I1064" t="str">
            <v>1</v>
          </cell>
          <cell r="J1064">
            <v>1</v>
          </cell>
          <cell r="K1064">
            <v>9.6000000000000002E-2</v>
          </cell>
          <cell r="L1064">
            <v>9.6000000000000002E-2</v>
          </cell>
          <cell r="M1064" t="str">
            <v>KG</v>
          </cell>
          <cell r="N1064">
            <v>0</v>
          </cell>
          <cell r="P1064" t="str">
            <v>22325323242F262U61</v>
          </cell>
          <cell r="Q1064" t="str">
            <v>4010105372717</v>
          </cell>
          <cell r="R1064" t="str">
            <v>4</v>
          </cell>
          <cell r="S1064" t="str">
            <v>225</v>
          </cell>
          <cell r="T1064" t="str">
            <v>06</v>
          </cell>
          <cell r="U1064" t="str">
            <v>20</v>
          </cell>
          <cell r="V1064" t="str">
            <v>85269200</v>
          </cell>
          <cell r="W1064" t="str">
            <v>DE</v>
          </cell>
          <cell r="X1064" t="str">
            <v>W</v>
          </cell>
          <cell r="Y1064" t="str">
            <v>607</v>
          </cell>
          <cell r="Z1064" t="str">
            <v>EA</v>
          </cell>
          <cell r="AA1064">
            <v>1</v>
          </cell>
          <cell r="AB1064" t="str">
            <v>089 X 089 X 074</v>
          </cell>
          <cell r="AE1064" t="str">
            <v>STK</v>
          </cell>
          <cell r="AF1064">
            <v>1</v>
          </cell>
          <cell r="AG1064">
            <v>19</v>
          </cell>
          <cell r="AH1064">
            <v>1</v>
          </cell>
          <cell r="AI1064" t="str">
            <v>STK</v>
          </cell>
          <cell r="AJ1064" t="str">
            <v>PEHA Elektro GmbH &amp; Co. KG</v>
          </cell>
          <cell r="AK1064" t="str">
            <v>PEHA Elektro GmbH &amp; Co. KG</v>
          </cell>
        </row>
        <row r="1065">
          <cell r="C1065" t="str">
            <v>D 95.450.70 FU-BLS</v>
          </cell>
          <cell r="D1065" t="str">
            <v>4851</v>
          </cell>
          <cell r="E1065" t="str">
            <v>15</v>
          </cell>
          <cell r="F1065" t="str">
            <v>1</v>
          </cell>
          <cell r="G1065" t="str">
            <v>01</v>
          </cell>
          <cell r="H1065" t="str">
            <v>01</v>
          </cell>
          <cell r="I1065" t="str">
            <v>1</v>
          </cell>
          <cell r="J1065">
            <v>1</v>
          </cell>
          <cell r="K1065">
            <v>9.9000000000000005E-2</v>
          </cell>
          <cell r="L1065">
            <v>9.9000000000000005E-2</v>
          </cell>
          <cell r="M1065" t="str">
            <v>KG</v>
          </cell>
          <cell r="N1065">
            <v>0</v>
          </cell>
          <cell r="P1065" t="str">
            <v>22325323242F262U61</v>
          </cell>
          <cell r="Q1065" t="str">
            <v>4010105372816</v>
          </cell>
          <cell r="R1065" t="str">
            <v>4</v>
          </cell>
          <cell r="S1065" t="str">
            <v>225</v>
          </cell>
          <cell r="T1065" t="str">
            <v>06</v>
          </cell>
          <cell r="U1065" t="str">
            <v>20</v>
          </cell>
          <cell r="V1065" t="str">
            <v>85269200</v>
          </cell>
          <cell r="W1065" t="str">
            <v>DE</v>
          </cell>
          <cell r="X1065" t="str">
            <v>C</v>
          </cell>
          <cell r="Y1065" t="str">
            <v>607</v>
          </cell>
          <cell r="Z1065" t="str">
            <v>EA</v>
          </cell>
          <cell r="AA1065">
            <v>1</v>
          </cell>
          <cell r="AB1065" t="str">
            <v>089 X 089 X 074</v>
          </cell>
          <cell r="AE1065" t="str">
            <v>STK</v>
          </cell>
          <cell r="AF1065">
            <v>1</v>
          </cell>
          <cell r="AG1065">
            <v>19</v>
          </cell>
          <cell r="AH1065">
            <v>1</v>
          </cell>
          <cell r="AI1065" t="str">
            <v>STK</v>
          </cell>
          <cell r="AJ1065" t="str">
            <v>PEHA Elektro GmbH &amp; Co. KG</v>
          </cell>
          <cell r="AK1065" t="str">
            <v>PEHA Elektro GmbH &amp; Co. KG</v>
          </cell>
        </row>
        <row r="1066">
          <cell r="C1066" t="str">
            <v>D 95.450.02 FU-BLS JR</v>
          </cell>
          <cell r="D1066" t="str">
            <v>4851</v>
          </cell>
          <cell r="E1066" t="str">
            <v>15</v>
          </cell>
          <cell r="F1066" t="str">
            <v>1</v>
          </cell>
          <cell r="G1066" t="str">
            <v>01</v>
          </cell>
          <cell r="H1066" t="str">
            <v>01</v>
          </cell>
          <cell r="I1066" t="str">
            <v>1</v>
          </cell>
          <cell r="J1066">
            <v>1</v>
          </cell>
          <cell r="K1066">
            <v>9.8000000000000004E-2</v>
          </cell>
          <cell r="L1066">
            <v>9.8000000000000004E-2</v>
          </cell>
          <cell r="M1066" t="str">
            <v>KG</v>
          </cell>
          <cell r="N1066">
            <v>0</v>
          </cell>
          <cell r="P1066" t="str">
            <v>22325323242F262U61</v>
          </cell>
          <cell r="Q1066" t="str">
            <v>4010105372915</v>
          </cell>
          <cell r="R1066" t="str">
            <v>4</v>
          </cell>
          <cell r="S1066" t="str">
            <v>225</v>
          </cell>
          <cell r="T1066" t="str">
            <v>06</v>
          </cell>
          <cell r="U1066" t="str">
            <v>20</v>
          </cell>
          <cell r="V1066" t="str">
            <v>85269200</v>
          </cell>
          <cell r="W1066" t="str">
            <v>DE</v>
          </cell>
          <cell r="X1066" t="str">
            <v>C</v>
          </cell>
          <cell r="Y1066" t="str">
            <v>607</v>
          </cell>
          <cell r="Z1066" t="str">
            <v>EA</v>
          </cell>
          <cell r="AA1066">
            <v>1</v>
          </cell>
          <cell r="AB1066" t="str">
            <v>089 X 089 X 074</v>
          </cell>
          <cell r="AE1066" t="str">
            <v>STK</v>
          </cell>
          <cell r="AF1066">
            <v>1</v>
          </cell>
          <cell r="AG1066">
            <v>19</v>
          </cell>
          <cell r="AH1066">
            <v>1</v>
          </cell>
          <cell r="AI1066" t="str">
            <v>STK</v>
          </cell>
          <cell r="AJ1066" t="str">
            <v>PEHA Elektro GmbH &amp; Co. KG</v>
          </cell>
          <cell r="AK1066" t="str">
            <v>PEHA Elektro GmbH &amp; Co. KG</v>
          </cell>
        </row>
        <row r="1067">
          <cell r="C1067" t="str">
            <v>D 95.450.70 FU-BLS JR</v>
          </cell>
          <cell r="D1067" t="str">
            <v>4851</v>
          </cell>
          <cell r="E1067" t="str">
            <v>15</v>
          </cell>
          <cell r="F1067" t="str">
            <v>1</v>
          </cell>
          <cell r="G1067" t="str">
            <v>01</v>
          </cell>
          <cell r="H1067" t="str">
            <v>01</v>
          </cell>
          <cell r="I1067" t="str">
            <v>1</v>
          </cell>
          <cell r="J1067">
            <v>1</v>
          </cell>
          <cell r="K1067">
            <v>9.6000000000000002E-2</v>
          </cell>
          <cell r="L1067">
            <v>9.6000000000000002E-2</v>
          </cell>
          <cell r="M1067" t="str">
            <v>KG</v>
          </cell>
          <cell r="N1067">
            <v>0</v>
          </cell>
          <cell r="P1067" t="str">
            <v>22325323242F262U61</v>
          </cell>
          <cell r="Q1067" t="str">
            <v>4010105373011</v>
          </cell>
          <cell r="R1067" t="str">
            <v>4</v>
          </cell>
          <cell r="S1067" t="str">
            <v>225</v>
          </cell>
          <cell r="T1067" t="str">
            <v>06</v>
          </cell>
          <cell r="U1067" t="str">
            <v>20</v>
          </cell>
          <cell r="V1067" t="str">
            <v>85269200</v>
          </cell>
          <cell r="W1067" t="str">
            <v>DE</v>
          </cell>
          <cell r="X1067" t="str">
            <v>C</v>
          </cell>
          <cell r="Y1067" t="str">
            <v>607</v>
          </cell>
          <cell r="Z1067" t="str">
            <v>EA</v>
          </cell>
          <cell r="AA1067">
            <v>1</v>
          </cell>
          <cell r="AB1067" t="str">
            <v>90 X 90  X 75</v>
          </cell>
          <cell r="AE1067" t="str">
            <v>STK</v>
          </cell>
          <cell r="AF1067">
            <v>1</v>
          </cell>
          <cell r="AG1067">
            <v>19</v>
          </cell>
          <cell r="AH1067">
            <v>1</v>
          </cell>
          <cell r="AI1067" t="str">
            <v>STK</v>
          </cell>
          <cell r="AJ1067" t="str">
            <v>PEHA Elektro GmbH &amp; Co. KG</v>
          </cell>
          <cell r="AK1067" t="str">
            <v>PEHA Elektro GmbH &amp; Co. KG</v>
          </cell>
        </row>
        <row r="1068">
          <cell r="C1068" t="str">
            <v>D 450.022 FU-BLS/EN</v>
          </cell>
          <cell r="D1068" t="str">
            <v>4851</v>
          </cell>
          <cell r="E1068" t="str">
            <v>15</v>
          </cell>
          <cell r="F1068" t="str">
            <v>1</v>
          </cell>
          <cell r="G1068" t="str">
            <v>01</v>
          </cell>
          <cell r="H1068" t="str">
            <v>01</v>
          </cell>
          <cell r="I1068" t="str">
            <v>1</v>
          </cell>
          <cell r="J1068">
            <v>1</v>
          </cell>
          <cell r="K1068">
            <v>9.6000000000000002E-2</v>
          </cell>
          <cell r="L1068">
            <v>9.6000000000000002E-2</v>
          </cell>
          <cell r="M1068" t="str">
            <v>KG</v>
          </cell>
          <cell r="N1068">
            <v>0</v>
          </cell>
          <cell r="P1068" t="str">
            <v>22325323242F262U61</v>
          </cell>
          <cell r="Q1068" t="str">
            <v>4010105373110</v>
          </cell>
          <cell r="R1068" t="str">
            <v>4</v>
          </cell>
          <cell r="S1068" t="str">
            <v>225</v>
          </cell>
          <cell r="T1068" t="str">
            <v>06</v>
          </cell>
          <cell r="V1068" t="str">
            <v>85269200</v>
          </cell>
          <cell r="W1068" t="str">
            <v>DE</v>
          </cell>
          <cell r="X1068" t="str">
            <v>W</v>
          </cell>
          <cell r="Y1068" t="str">
            <v>607</v>
          </cell>
          <cell r="Z1068" t="str">
            <v>EA</v>
          </cell>
          <cell r="AA1068">
            <v>1</v>
          </cell>
          <cell r="AB1068" t="str">
            <v>312 X 083 X 085</v>
          </cell>
          <cell r="AE1068" t="str">
            <v>STK</v>
          </cell>
          <cell r="AF1068">
            <v>1</v>
          </cell>
          <cell r="AG1068">
            <v>19</v>
          </cell>
          <cell r="AH1068">
            <v>1</v>
          </cell>
          <cell r="AI1068" t="str">
            <v>STK</v>
          </cell>
          <cell r="AJ1068" t="str">
            <v>PEHA Elektro GmbH &amp; Co. KG</v>
          </cell>
          <cell r="AK1068" t="str">
            <v>PEHA Elektro GmbH &amp; Co. KG</v>
          </cell>
        </row>
        <row r="1069">
          <cell r="C1069" t="str">
            <v>D 450.022 FU-BLS JR/EN</v>
          </cell>
          <cell r="D1069" t="str">
            <v>4851</v>
          </cell>
          <cell r="E1069" t="str">
            <v>15</v>
          </cell>
          <cell r="F1069" t="str">
            <v>1</v>
          </cell>
          <cell r="G1069" t="str">
            <v>10</v>
          </cell>
          <cell r="H1069" t="str">
            <v>10</v>
          </cell>
          <cell r="I1069" t="str">
            <v>2</v>
          </cell>
          <cell r="J1069">
            <v>1</v>
          </cell>
          <cell r="K1069">
            <v>0.28000000000000003</v>
          </cell>
          <cell r="L1069">
            <v>0.27900000000000003</v>
          </cell>
          <cell r="M1069" t="str">
            <v>KG</v>
          </cell>
          <cell r="N1069">
            <v>0</v>
          </cell>
          <cell r="P1069" t="str">
            <v>22325323242F262U61</v>
          </cell>
          <cell r="Q1069" t="str">
            <v>4010105373318</v>
          </cell>
          <cell r="R1069" t="str">
            <v>4</v>
          </cell>
          <cell r="S1069" t="str">
            <v>225</v>
          </cell>
          <cell r="T1069" t="str">
            <v>06</v>
          </cell>
          <cell r="V1069" t="str">
            <v>85269200</v>
          </cell>
          <cell r="W1069" t="str">
            <v>DE</v>
          </cell>
          <cell r="X1069" t="str">
            <v>C</v>
          </cell>
          <cell r="Y1069" t="str">
            <v>607</v>
          </cell>
          <cell r="Z1069" t="str">
            <v>EA</v>
          </cell>
          <cell r="AA1069">
            <v>1</v>
          </cell>
          <cell r="AB1069" t="str">
            <v>312 X 083 X 085</v>
          </cell>
          <cell r="AE1069" t="str">
            <v>STK</v>
          </cell>
          <cell r="AF1069">
            <v>1</v>
          </cell>
          <cell r="AG1069">
            <v>19</v>
          </cell>
          <cell r="AH1069">
            <v>1</v>
          </cell>
          <cell r="AI1069" t="str">
            <v>STK</v>
          </cell>
          <cell r="AJ1069" t="str">
            <v>PEHA Elektro GmbH &amp; Co. KG</v>
          </cell>
          <cell r="AK1069" t="str">
            <v>PEHA Elektro GmbH &amp; Co. KG</v>
          </cell>
        </row>
        <row r="1070">
          <cell r="C1070" t="str">
            <v>D 455.022 FU-BLS N/EN</v>
          </cell>
          <cell r="D1070" t="str">
            <v>4851</v>
          </cell>
          <cell r="E1070" t="str">
            <v>15</v>
          </cell>
          <cell r="F1070" t="str">
            <v>1</v>
          </cell>
          <cell r="G1070" t="str">
            <v>01</v>
          </cell>
          <cell r="H1070" t="str">
            <v>01</v>
          </cell>
          <cell r="I1070" t="str">
            <v>1</v>
          </cell>
          <cell r="J1070">
            <v>1</v>
          </cell>
          <cell r="K1070">
            <v>4.7E-2</v>
          </cell>
          <cell r="L1070">
            <v>4.7E-2</v>
          </cell>
          <cell r="M1070" t="str">
            <v>KG</v>
          </cell>
          <cell r="N1070">
            <v>0</v>
          </cell>
          <cell r="P1070" t="str">
            <v>22325323242F262U61</v>
          </cell>
          <cell r="Q1070" t="str">
            <v>4010105374513</v>
          </cell>
          <cell r="R1070" t="str">
            <v>4</v>
          </cell>
          <cell r="S1070" t="str">
            <v>225</v>
          </cell>
          <cell r="T1070" t="str">
            <v>06</v>
          </cell>
          <cell r="V1070" t="str">
            <v>85269200</v>
          </cell>
          <cell r="W1070" t="str">
            <v>DE</v>
          </cell>
          <cell r="X1070" t="str">
            <v>C</v>
          </cell>
          <cell r="Y1070" t="str">
            <v>607</v>
          </cell>
          <cell r="Z1070" t="str">
            <v>EA</v>
          </cell>
          <cell r="AA1070">
            <v>1</v>
          </cell>
          <cell r="AB1070" t="str">
            <v>312 X 083 X 085</v>
          </cell>
          <cell r="AE1070" t="str">
            <v>STK</v>
          </cell>
          <cell r="AF1070">
            <v>1</v>
          </cell>
          <cell r="AG1070">
            <v>19</v>
          </cell>
          <cell r="AH1070">
            <v>1</v>
          </cell>
          <cell r="AI1070" t="str">
            <v>STK</v>
          </cell>
          <cell r="AJ1070" t="str">
            <v>PEHA Elektro GmbH &amp; Co. KG</v>
          </cell>
          <cell r="AK1070" t="str">
            <v>PEHA Elektro GmbH &amp; Co. KG</v>
          </cell>
        </row>
        <row r="1071">
          <cell r="C1071" t="str">
            <v>D 95.450.02 V FU-BLS/OS</v>
          </cell>
          <cell r="D1071" t="str">
            <v>4851</v>
          </cell>
          <cell r="E1071" t="str">
            <v>15</v>
          </cell>
          <cell r="F1071" t="str">
            <v>1</v>
          </cell>
          <cell r="G1071" t="str">
            <v>01</v>
          </cell>
          <cell r="H1071" t="str">
            <v>01</v>
          </cell>
          <cell r="I1071" t="str">
            <v>1</v>
          </cell>
          <cell r="J1071">
            <v>1</v>
          </cell>
          <cell r="K1071">
            <v>0.08</v>
          </cell>
          <cell r="L1071">
            <v>0.08</v>
          </cell>
          <cell r="M1071" t="str">
            <v>KG</v>
          </cell>
          <cell r="N1071">
            <v>0</v>
          </cell>
          <cell r="P1071" t="str">
            <v>22325323242F262U61</v>
          </cell>
          <cell r="Q1071" t="str">
            <v>4010105376012</v>
          </cell>
          <cell r="R1071" t="str">
            <v>4</v>
          </cell>
          <cell r="S1071" t="str">
            <v>225</v>
          </cell>
          <cell r="T1071" t="str">
            <v>06</v>
          </cell>
          <cell r="V1071" t="str">
            <v>85269200</v>
          </cell>
          <cell r="W1071" t="str">
            <v>DE</v>
          </cell>
          <cell r="X1071" t="str">
            <v>C</v>
          </cell>
          <cell r="Y1071" t="str">
            <v>607</v>
          </cell>
          <cell r="Z1071" t="str">
            <v>EA</v>
          </cell>
          <cell r="AA1071">
            <v>1</v>
          </cell>
          <cell r="AB1071" t="str">
            <v>85 X 80 X 70</v>
          </cell>
          <cell r="AE1071" t="str">
            <v>STK</v>
          </cell>
          <cell r="AF1071">
            <v>1</v>
          </cell>
          <cell r="AG1071">
            <v>19</v>
          </cell>
          <cell r="AH1071">
            <v>1</v>
          </cell>
          <cell r="AI1071" t="str">
            <v>STK</v>
          </cell>
          <cell r="AJ1071" t="str">
            <v>PEHA Elektro GmbH &amp; Co. KG</v>
          </cell>
          <cell r="AK1071" t="str">
            <v>PEHA Elektro GmbH &amp; Co. KG</v>
          </cell>
        </row>
        <row r="1072">
          <cell r="C1072" t="str">
            <v>D 20.455.02 V FU-BLS/ER</v>
          </cell>
          <cell r="D1072" t="str">
            <v>4851</v>
          </cell>
          <cell r="E1072" t="str">
            <v>15</v>
          </cell>
          <cell r="F1072" t="str">
            <v>2</v>
          </cell>
          <cell r="G1072" t="str">
            <v>02</v>
          </cell>
          <cell r="H1072" t="str">
            <v>02</v>
          </cell>
          <cell r="I1072" t="str">
            <v>2</v>
          </cell>
          <cell r="J1072">
            <v>1</v>
          </cell>
          <cell r="K1072">
            <v>0.08</v>
          </cell>
          <cell r="L1072">
            <v>0.08</v>
          </cell>
          <cell r="M1072" t="str">
            <v>KG</v>
          </cell>
          <cell r="N1072">
            <v>0</v>
          </cell>
          <cell r="P1072" t="str">
            <v>22325323242F262U61</v>
          </cell>
          <cell r="Q1072" t="str">
            <v>4010105376111</v>
          </cell>
          <cell r="R1072" t="str">
            <v>4</v>
          </cell>
          <cell r="S1072" t="str">
            <v>225</v>
          </cell>
          <cell r="T1072" t="str">
            <v>06</v>
          </cell>
          <cell r="V1072" t="str">
            <v>85269200</v>
          </cell>
          <cell r="W1072" t="str">
            <v>DE</v>
          </cell>
          <cell r="X1072" t="str">
            <v>C</v>
          </cell>
          <cell r="Y1072" t="str">
            <v>607</v>
          </cell>
          <cell r="Z1072" t="str">
            <v>EA</v>
          </cell>
          <cell r="AA1072">
            <v>1</v>
          </cell>
          <cell r="AB1072" t="str">
            <v>089 X 089 X 074</v>
          </cell>
          <cell r="AE1072" t="str">
            <v>STK</v>
          </cell>
          <cell r="AF1072">
            <v>1</v>
          </cell>
          <cell r="AG1072">
            <v>19</v>
          </cell>
          <cell r="AH1072">
            <v>1</v>
          </cell>
          <cell r="AI1072" t="str">
            <v>STK</v>
          </cell>
          <cell r="AJ1072" t="str">
            <v>PEHA Elektro GmbH &amp; Co. KG</v>
          </cell>
          <cell r="AK1072" t="str">
            <v>PEHA Elektro GmbH &amp; Co. KG</v>
          </cell>
        </row>
        <row r="1073">
          <cell r="C1073" t="str">
            <v>D 20.455.02 VFU-BLS/MAICO</v>
          </cell>
          <cell r="D1073" t="str">
            <v>4851</v>
          </cell>
          <cell r="E1073" t="str">
            <v>15</v>
          </cell>
          <cell r="F1073" t="str">
            <v>1</v>
          </cell>
          <cell r="G1073" t="str">
            <v>01</v>
          </cell>
          <cell r="H1073" t="str">
            <v>01</v>
          </cell>
          <cell r="I1073" t="str">
            <v>1</v>
          </cell>
          <cell r="J1073">
            <v>1</v>
          </cell>
          <cell r="K1073">
            <v>0.111</v>
          </cell>
          <cell r="L1073">
            <v>0.111</v>
          </cell>
          <cell r="M1073" t="str">
            <v>KG</v>
          </cell>
          <cell r="N1073">
            <v>0</v>
          </cell>
          <cell r="P1073" t="str">
            <v>22325323242F262U61</v>
          </cell>
          <cell r="Q1073" t="str">
            <v>4012799578321</v>
          </cell>
          <cell r="R1073" t="str">
            <v>4</v>
          </cell>
          <cell r="S1073" t="str">
            <v>225</v>
          </cell>
          <cell r="T1073" t="str">
            <v>06</v>
          </cell>
          <cell r="V1073" t="str">
            <v>85269200</v>
          </cell>
          <cell r="W1073" t="str">
            <v>DE</v>
          </cell>
          <cell r="X1073" t="str">
            <v>C</v>
          </cell>
          <cell r="Y1073" t="str">
            <v>607</v>
          </cell>
          <cell r="Z1073" t="str">
            <v>EA</v>
          </cell>
          <cell r="AA1073">
            <v>1</v>
          </cell>
          <cell r="AB1073" t="str">
            <v>089 X 089 X 074</v>
          </cell>
          <cell r="AE1073" t="str">
            <v>STK</v>
          </cell>
          <cell r="AF1073">
            <v>1</v>
          </cell>
          <cell r="AG1073">
            <v>19</v>
          </cell>
          <cell r="AH1073">
            <v>1</v>
          </cell>
          <cell r="AI1073" t="str">
            <v>STK</v>
          </cell>
          <cell r="AJ1073" t="str">
            <v>PEHA Elektro GmbH &amp; Co. KG</v>
          </cell>
          <cell r="AK1073" t="str">
            <v>PEHA Elektro GmbH &amp; Co. KG</v>
          </cell>
        </row>
        <row r="1074">
          <cell r="C1074" t="str">
            <v>D 10.441.02 FU-S</v>
          </cell>
          <cell r="D1074" t="str">
            <v>4851</v>
          </cell>
          <cell r="E1074" t="str">
            <v>15</v>
          </cell>
          <cell r="F1074" t="str">
            <v>1</v>
          </cell>
          <cell r="G1074" t="str">
            <v>10</v>
          </cell>
          <cell r="H1074" t="str">
            <v>10</v>
          </cell>
          <cell r="I1074" t="str">
            <v>2</v>
          </cell>
          <cell r="J1074">
            <v>1</v>
          </cell>
          <cell r="K1074">
            <v>0.111</v>
          </cell>
          <cell r="L1074">
            <v>0.111</v>
          </cell>
          <cell r="M1074" t="str">
            <v>KG</v>
          </cell>
          <cell r="N1074">
            <v>0</v>
          </cell>
          <cell r="P1074" t="str">
            <v>22325323242F342U82</v>
          </cell>
          <cell r="Q1074" t="str">
            <v>4010105376210</v>
          </cell>
          <cell r="R1074" t="str">
            <v>4</v>
          </cell>
          <cell r="S1074" t="str">
            <v>225</v>
          </cell>
          <cell r="T1074" t="str">
            <v>06</v>
          </cell>
          <cell r="V1074" t="str">
            <v>85269200</v>
          </cell>
          <cell r="W1074" t="str">
            <v>DE</v>
          </cell>
          <cell r="X1074" t="str">
            <v>C</v>
          </cell>
          <cell r="Y1074" t="str">
            <v>607</v>
          </cell>
          <cell r="Z1074" t="str">
            <v>EA</v>
          </cell>
          <cell r="AA1074">
            <v>1</v>
          </cell>
          <cell r="AB1074" t="str">
            <v>089 X 089 X 074</v>
          </cell>
          <cell r="AE1074" t="str">
            <v>STK</v>
          </cell>
          <cell r="AF1074">
            <v>1</v>
          </cell>
          <cell r="AG1074">
            <v>19</v>
          </cell>
          <cell r="AH1074">
            <v>1</v>
          </cell>
          <cell r="AI1074" t="str">
            <v>STK</v>
          </cell>
          <cell r="AJ1074" t="str">
            <v>PEHA Elektro GmbH &amp; Co. KG</v>
          </cell>
          <cell r="AK1074" t="str">
            <v>PEHA Elektro GmbH &amp; Co. KG</v>
          </cell>
        </row>
        <row r="1075">
          <cell r="C1075" t="str">
            <v>D 451 FU-E O.T./JD</v>
          </cell>
          <cell r="D1075" t="str">
            <v>4851</v>
          </cell>
          <cell r="E1075" t="str">
            <v>15</v>
          </cell>
          <cell r="F1075" t="str">
            <v>2</v>
          </cell>
          <cell r="G1075" t="str">
            <v>02</v>
          </cell>
          <cell r="H1075" t="str">
            <v>02</v>
          </cell>
          <cell r="I1075" t="str">
            <v>2</v>
          </cell>
          <cell r="J1075">
            <v>30</v>
          </cell>
          <cell r="K1075">
            <v>0.01</v>
          </cell>
          <cell r="L1075">
            <v>0.01</v>
          </cell>
          <cell r="M1075" t="str">
            <v>KG</v>
          </cell>
          <cell r="N1075">
            <v>0</v>
          </cell>
          <cell r="P1075" t="str">
            <v>22325323242F262U57</v>
          </cell>
          <cell r="Q1075" t="str">
            <v>4010105376234</v>
          </cell>
          <cell r="R1075" t="str">
            <v>4</v>
          </cell>
          <cell r="S1075" t="str">
            <v>225</v>
          </cell>
          <cell r="T1075" t="str">
            <v>06</v>
          </cell>
          <cell r="V1075" t="str">
            <v>85269200</v>
          </cell>
          <cell r="W1075" t="str">
            <v>DE</v>
          </cell>
          <cell r="X1075" t="str">
            <v>C</v>
          </cell>
          <cell r="Y1075" t="str">
            <v>607</v>
          </cell>
          <cell r="Z1075" t="str">
            <v>EA</v>
          </cell>
          <cell r="AA1075">
            <v>1</v>
          </cell>
          <cell r="AE1075" t="str">
            <v>STK</v>
          </cell>
          <cell r="AF1075">
            <v>1</v>
          </cell>
          <cell r="AG1075">
            <v>19</v>
          </cell>
          <cell r="AH1075">
            <v>1</v>
          </cell>
          <cell r="AI1075" t="str">
            <v>STK</v>
          </cell>
          <cell r="AJ1075" t="str">
            <v>PEHA Elektro GmbH &amp; Co. KG</v>
          </cell>
          <cell r="AK1075" t="str">
            <v>PEHA Elektro GmbH &amp; Co. KG</v>
          </cell>
        </row>
        <row r="1076">
          <cell r="C1076" t="str">
            <v>D 10.443.02 FU-S</v>
          </cell>
          <cell r="D1076" t="str">
            <v>4851</v>
          </cell>
          <cell r="E1076" t="str">
            <v>15</v>
          </cell>
          <cell r="F1076" t="str">
            <v>1</v>
          </cell>
          <cell r="G1076" t="str">
            <v>10</v>
          </cell>
          <cell r="H1076" t="str">
            <v>10</v>
          </cell>
          <cell r="I1076" t="str">
            <v>2</v>
          </cell>
          <cell r="J1076">
            <v>1</v>
          </cell>
          <cell r="K1076">
            <v>0.08</v>
          </cell>
          <cell r="L1076">
            <v>0.08</v>
          </cell>
          <cell r="M1076" t="str">
            <v>KG</v>
          </cell>
          <cell r="N1076">
            <v>0</v>
          </cell>
          <cell r="P1076" t="str">
            <v>22325323242F342U82</v>
          </cell>
          <cell r="Q1076" t="str">
            <v>4010105377118</v>
          </cell>
          <cell r="R1076" t="str">
            <v>4</v>
          </cell>
          <cell r="S1076" t="str">
            <v>225</v>
          </cell>
          <cell r="T1076" t="str">
            <v>06</v>
          </cell>
          <cell r="V1076" t="str">
            <v>85269200</v>
          </cell>
          <cell r="W1076" t="str">
            <v>DE</v>
          </cell>
          <cell r="X1076" t="str">
            <v>C</v>
          </cell>
          <cell r="Y1076" t="str">
            <v>607</v>
          </cell>
          <cell r="Z1076" t="str">
            <v>EA</v>
          </cell>
          <cell r="AA1076">
            <v>1</v>
          </cell>
          <cell r="AB1076" t="str">
            <v>089 X 089 X 074</v>
          </cell>
          <cell r="AE1076" t="str">
            <v>STK</v>
          </cell>
          <cell r="AF1076">
            <v>1</v>
          </cell>
          <cell r="AG1076">
            <v>19</v>
          </cell>
          <cell r="AH1076">
            <v>1</v>
          </cell>
          <cell r="AI1076" t="str">
            <v>STK</v>
          </cell>
          <cell r="AJ1076" t="str">
            <v>PEHA Elektro GmbH &amp; Co. KG</v>
          </cell>
          <cell r="AK1076" t="str">
            <v>PEHA Elektro GmbH &amp; Co. KG</v>
          </cell>
        </row>
        <row r="1077">
          <cell r="C1077" t="str">
            <v>D 450 ANT</v>
          </cell>
          <cell r="D1077" t="str">
            <v>4851</v>
          </cell>
          <cell r="E1077" t="str">
            <v>15</v>
          </cell>
          <cell r="F1077" t="str">
            <v>1</v>
          </cell>
          <cell r="G1077" t="str">
            <v>01</v>
          </cell>
          <cell r="H1077" t="str">
            <v>01</v>
          </cell>
          <cell r="I1077" t="str">
            <v>1</v>
          </cell>
          <cell r="J1077">
            <v>10</v>
          </cell>
          <cell r="K1077">
            <v>0.16500000000000001</v>
          </cell>
          <cell r="L1077">
            <v>0.16500000000000001</v>
          </cell>
          <cell r="M1077" t="str">
            <v>KG</v>
          </cell>
          <cell r="N1077">
            <v>0</v>
          </cell>
          <cell r="P1077" t="str">
            <v>22325323242F262U83</v>
          </cell>
          <cell r="Q1077" t="str">
            <v>4010105377811</v>
          </cell>
          <cell r="R1077" t="str">
            <v>4</v>
          </cell>
          <cell r="S1077" t="str">
            <v>223</v>
          </cell>
          <cell r="T1077" t="str">
            <v>06</v>
          </cell>
          <cell r="U1077" t="str">
            <v>20</v>
          </cell>
          <cell r="V1077" t="str">
            <v>85291069</v>
          </cell>
          <cell r="W1077" t="str">
            <v>CZ</v>
          </cell>
          <cell r="X1077" t="str">
            <v>W</v>
          </cell>
          <cell r="Y1077" t="str">
            <v>607</v>
          </cell>
          <cell r="Z1077" t="str">
            <v>EA</v>
          </cell>
          <cell r="AA1077">
            <v>1</v>
          </cell>
          <cell r="AB1077" t="str">
            <v>165 X 120 X 45</v>
          </cell>
          <cell r="AE1077" t="str">
            <v>STK</v>
          </cell>
          <cell r="AF1077">
            <v>1</v>
          </cell>
          <cell r="AG1077">
            <v>19</v>
          </cell>
          <cell r="AH1077">
            <v>1</v>
          </cell>
          <cell r="AI1077" t="str">
            <v>STK</v>
          </cell>
          <cell r="AJ1077" t="str">
            <v>PEHA Elektro GmbH &amp; Co. KG</v>
          </cell>
          <cell r="AK1077" t="str">
            <v>PEHA Elektro GmbH &amp; Co. KG</v>
          </cell>
        </row>
        <row r="1078">
          <cell r="C1078" t="str">
            <v>D 454 FU-SPV 4REG</v>
          </cell>
          <cell r="D1078" t="str">
            <v>4851</v>
          </cell>
          <cell r="E1078" t="str">
            <v>15</v>
          </cell>
          <cell r="F1078" t="str">
            <v>1</v>
          </cell>
          <cell r="G1078" t="str">
            <v>01</v>
          </cell>
          <cell r="H1078" t="str">
            <v>01</v>
          </cell>
          <cell r="I1078" t="str">
            <v>1</v>
          </cell>
          <cell r="J1078">
            <v>10</v>
          </cell>
          <cell r="K1078">
            <v>0.3</v>
          </cell>
          <cell r="L1078">
            <v>0.3</v>
          </cell>
          <cell r="M1078" t="str">
            <v>KG</v>
          </cell>
          <cell r="N1078">
            <v>0</v>
          </cell>
          <cell r="P1078" t="str">
            <v>22325323242F262U57</v>
          </cell>
          <cell r="Q1078" t="str">
            <v>4010105377835</v>
          </cell>
          <cell r="R1078" t="str">
            <v>4</v>
          </cell>
          <cell r="S1078" t="str">
            <v>223</v>
          </cell>
          <cell r="T1078" t="str">
            <v>06</v>
          </cell>
          <cell r="U1078" t="str">
            <v>20</v>
          </cell>
          <cell r="V1078" t="str">
            <v>90328900</v>
          </cell>
          <cell r="W1078" t="str">
            <v>CZ</v>
          </cell>
          <cell r="X1078" t="str">
            <v>W</v>
          </cell>
          <cell r="Y1078" t="str">
            <v>607</v>
          </cell>
          <cell r="Z1078" t="str">
            <v>EA</v>
          </cell>
          <cell r="AA1078">
            <v>1</v>
          </cell>
          <cell r="AB1078" t="str">
            <v>165 X 120 X 65</v>
          </cell>
          <cell r="AE1078" t="str">
            <v>STK</v>
          </cell>
          <cell r="AF1078">
            <v>1</v>
          </cell>
          <cell r="AG1078">
            <v>19</v>
          </cell>
          <cell r="AH1078">
            <v>1</v>
          </cell>
          <cell r="AI1078" t="str">
            <v>STK</v>
          </cell>
          <cell r="AJ1078" t="str">
            <v>PEHA Elektro GmbH &amp; Co. KG</v>
          </cell>
          <cell r="AK1078" t="str">
            <v>PEHA Elektro GmbH &amp; Co. KG</v>
          </cell>
        </row>
        <row r="1079">
          <cell r="C1079" t="str">
            <v>D 454 FU-2REG</v>
          </cell>
          <cell r="D1079" t="str">
            <v>4851</v>
          </cell>
          <cell r="E1079" t="str">
            <v>15</v>
          </cell>
          <cell r="F1079" t="str">
            <v>1</v>
          </cell>
          <cell r="G1079" t="str">
            <v>01</v>
          </cell>
          <cell r="H1079" t="str">
            <v>01</v>
          </cell>
          <cell r="I1079" t="str">
            <v>1</v>
          </cell>
          <cell r="J1079">
            <v>10</v>
          </cell>
          <cell r="K1079">
            <v>0.3</v>
          </cell>
          <cell r="L1079">
            <v>0.3</v>
          </cell>
          <cell r="M1079" t="str">
            <v>KG</v>
          </cell>
          <cell r="N1079">
            <v>0</v>
          </cell>
          <cell r="P1079" t="str">
            <v>22325323242F262U57</v>
          </cell>
          <cell r="Q1079" t="str">
            <v>4010105377859</v>
          </cell>
          <cell r="R1079" t="str">
            <v>4</v>
          </cell>
          <cell r="S1079" t="str">
            <v>225</v>
          </cell>
          <cell r="T1079" t="str">
            <v>06</v>
          </cell>
          <cell r="U1079" t="str">
            <v>20</v>
          </cell>
          <cell r="V1079" t="str">
            <v>90328900</v>
          </cell>
          <cell r="W1079" t="str">
            <v>CZ</v>
          </cell>
          <cell r="X1079" t="str">
            <v>W</v>
          </cell>
          <cell r="Y1079" t="str">
            <v>607</v>
          </cell>
          <cell r="Z1079" t="str">
            <v>EA</v>
          </cell>
          <cell r="AA1079">
            <v>1</v>
          </cell>
          <cell r="AB1079" t="str">
            <v>100 X 80 X 70</v>
          </cell>
          <cell r="AE1079" t="str">
            <v>STK</v>
          </cell>
          <cell r="AF1079">
            <v>1</v>
          </cell>
          <cell r="AG1079">
            <v>19</v>
          </cell>
          <cell r="AH1079">
            <v>1</v>
          </cell>
          <cell r="AI1079" t="str">
            <v>STK</v>
          </cell>
          <cell r="AJ1079" t="str">
            <v>PEHA Elektro GmbH &amp; Co. KG</v>
          </cell>
          <cell r="AK1079" t="str">
            <v>PEHA Elektro GmbH &amp; Co. KG</v>
          </cell>
        </row>
        <row r="1080">
          <cell r="C1080" t="str">
            <v>D 451 FU-DM UN 2REG</v>
          </cell>
          <cell r="D1080" t="str">
            <v>4851</v>
          </cell>
          <cell r="E1080" t="str">
            <v>15</v>
          </cell>
          <cell r="F1080" t="str">
            <v>1</v>
          </cell>
          <cell r="G1080" t="str">
            <v>01</v>
          </cell>
          <cell r="H1080" t="str">
            <v>01</v>
          </cell>
          <cell r="I1080" t="str">
            <v>1</v>
          </cell>
          <cell r="J1080">
            <v>10</v>
          </cell>
          <cell r="K1080">
            <v>0.3</v>
          </cell>
          <cell r="L1080">
            <v>0.3</v>
          </cell>
          <cell r="M1080" t="str">
            <v>KG</v>
          </cell>
          <cell r="N1080">
            <v>0</v>
          </cell>
          <cell r="P1080" t="str">
            <v>22325323242F262U57</v>
          </cell>
          <cell r="Q1080" t="str">
            <v>4010105377873</v>
          </cell>
          <cell r="R1080" t="str">
            <v>4</v>
          </cell>
          <cell r="S1080" t="str">
            <v>225</v>
          </cell>
          <cell r="T1080" t="str">
            <v>06</v>
          </cell>
          <cell r="U1080" t="str">
            <v>20</v>
          </cell>
          <cell r="V1080" t="str">
            <v>90328900</v>
          </cell>
          <cell r="W1080" t="str">
            <v>CZ</v>
          </cell>
          <cell r="X1080" t="str">
            <v>W</v>
          </cell>
          <cell r="Y1080" t="str">
            <v>607</v>
          </cell>
          <cell r="Z1080" t="str">
            <v>EA</v>
          </cell>
          <cell r="AA1080">
            <v>1</v>
          </cell>
          <cell r="AE1080" t="str">
            <v>STK</v>
          </cell>
          <cell r="AF1080">
            <v>1</v>
          </cell>
          <cell r="AG1080">
            <v>19</v>
          </cell>
          <cell r="AH1080">
            <v>1</v>
          </cell>
          <cell r="AI1080" t="str">
            <v>STK</v>
          </cell>
          <cell r="AJ1080" t="str">
            <v>PEHA Elektro GmbH &amp; Co. KG</v>
          </cell>
          <cell r="AK1080" t="str">
            <v>PEHA Elektro GmbH &amp; Co. KG</v>
          </cell>
        </row>
        <row r="1081">
          <cell r="C1081" t="str">
            <v>D 454 FU-JR 2REG</v>
          </cell>
          <cell r="D1081" t="str">
            <v>4851</v>
          </cell>
          <cell r="E1081" t="str">
            <v>15</v>
          </cell>
          <cell r="F1081" t="str">
            <v>1</v>
          </cell>
          <cell r="G1081" t="str">
            <v>01</v>
          </cell>
          <cell r="H1081" t="str">
            <v>01</v>
          </cell>
          <cell r="I1081" t="str">
            <v>1</v>
          </cell>
          <cell r="J1081">
            <v>10</v>
          </cell>
          <cell r="K1081">
            <v>0.14000000000000001</v>
          </cell>
          <cell r="L1081">
            <v>0.14000000000000001</v>
          </cell>
          <cell r="M1081" t="str">
            <v>KG</v>
          </cell>
          <cell r="N1081">
            <v>0</v>
          </cell>
          <cell r="P1081" t="str">
            <v>22325323242F262U57</v>
          </cell>
          <cell r="Q1081" t="str">
            <v>4010105377934</v>
          </cell>
          <cell r="R1081" t="str">
            <v>4</v>
          </cell>
          <cell r="S1081" t="str">
            <v>225</v>
          </cell>
          <cell r="T1081" t="str">
            <v>06</v>
          </cell>
          <cell r="U1081" t="str">
            <v>20</v>
          </cell>
          <cell r="V1081" t="str">
            <v>90328900</v>
          </cell>
          <cell r="W1081" t="str">
            <v>CZ</v>
          </cell>
          <cell r="X1081" t="str">
            <v>W</v>
          </cell>
          <cell r="Y1081" t="str">
            <v>607</v>
          </cell>
          <cell r="Z1081" t="str">
            <v>EA</v>
          </cell>
          <cell r="AA1081">
            <v>1</v>
          </cell>
          <cell r="AE1081" t="str">
            <v>STK</v>
          </cell>
          <cell r="AF1081">
            <v>1</v>
          </cell>
          <cell r="AG1081">
            <v>19</v>
          </cell>
          <cell r="AH1081">
            <v>1</v>
          </cell>
          <cell r="AI1081" t="str">
            <v>STK</v>
          </cell>
          <cell r="AJ1081" t="str">
            <v>PEHA Elektro GmbH &amp; Co. KG</v>
          </cell>
          <cell r="AK1081" t="str">
            <v>PEHA Elektro GmbH &amp; Co. KG</v>
          </cell>
        </row>
        <row r="1082">
          <cell r="C1082" t="str">
            <v>D 450 SPV-2REG</v>
          </cell>
          <cell r="D1082" t="str">
            <v>4851</v>
          </cell>
          <cell r="E1082" t="str">
            <v>15</v>
          </cell>
          <cell r="F1082" t="str">
            <v>1</v>
          </cell>
          <cell r="G1082" t="str">
            <v>01</v>
          </cell>
          <cell r="H1082" t="str">
            <v>01</v>
          </cell>
          <cell r="I1082" t="str">
            <v>1</v>
          </cell>
          <cell r="J1082">
            <v>10</v>
          </cell>
          <cell r="K1082">
            <v>0.19500000000000001</v>
          </cell>
          <cell r="L1082">
            <v>0.19</v>
          </cell>
          <cell r="M1082" t="str">
            <v>KG</v>
          </cell>
          <cell r="N1082">
            <v>0</v>
          </cell>
          <cell r="P1082" t="str">
            <v>22325323242F262U57</v>
          </cell>
          <cell r="Q1082" t="str">
            <v>4010105377958</v>
          </cell>
          <cell r="R1082" t="str">
            <v>4</v>
          </cell>
          <cell r="S1082" t="str">
            <v>225</v>
          </cell>
          <cell r="T1082" t="str">
            <v>06</v>
          </cell>
          <cell r="U1082" t="str">
            <v>20</v>
          </cell>
          <cell r="V1082" t="str">
            <v>90328900</v>
          </cell>
          <cell r="W1082" t="str">
            <v>CZ</v>
          </cell>
          <cell r="X1082" t="str">
            <v>W</v>
          </cell>
          <cell r="Y1082" t="str">
            <v>607</v>
          </cell>
          <cell r="Z1082" t="str">
            <v>EA</v>
          </cell>
          <cell r="AA1082">
            <v>1</v>
          </cell>
          <cell r="AB1082" t="str">
            <v>95 X 75  X 65</v>
          </cell>
          <cell r="AE1082" t="str">
            <v>STK</v>
          </cell>
          <cell r="AF1082">
            <v>1</v>
          </cell>
          <cell r="AG1082">
            <v>19</v>
          </cell>
          <cell r="AH1082">
            <v>1</v>
          </cell>
          <cell r="AI1082" t="str">
            <v>STK</v>
          </cell>
          <cell r="AJ1082" t="str">
            <v>PEHA Elektro GmbH &amp; Co. KG</v>
          </cell>
          <cell r="AK1082" t="str">
            <v>PEHA Elektro GmbH &amp; Co. KG</v>
          </cell>
        </row>
        <row r="1083">
          <cell r="C1083" t="str">
            <v>D 460 ANT</v>
          </cell>
          <cell r="D1083" t="str">
            <v>4851</v>
          </cell>
          <cell r="E1083" t="str">
            <v>15</v>
          </cell>
          <cell r="F1083" t="str">
            <v>1</v>
          </cell>
          <cell r="G1083" t="str">
            <v>01</v>
          </cell>
          <cell r="H1083" t="str">
            <v>01</v>
          </cell>
          <cell r="I1083" t="str">
            <v>1</v>
          </cell>
          <cell r="J1083">
            <v>1</v>
          </cell>
          <cell r="K1083">
            <v>0.04</v>
          </cell>
          <cell r="L1083">
            <v>0.04</v>
          </cell>
          <cell r="M1083" t="str">
            <v>KG</v>
          </cell>
          <cell r="N1083">
            <v>0</v>
          </cell>
          <cell r="P1083" t="str">
            <v>22325323242F262V04</v>
          </cell>
          <cell r="Q1083" t="str">
            <v>4010105378214</v>
          </cell>
          <cell r="R1083" t="str">
            <v>4</v>
          </cell>
          <cell r="S1083" t="str">
            <v>225</v>
          </cell>
          <cell r="T1083" t="str">
            <v>06</v>
          </cell>
          <cell r="V1083" t="str">
            <v>85291039</v>
          </cell>
          <cell r="W1083" t="str">
            <v>DE</v>
          </cell>
          <cell r="X1083" t="str">
            <v>W</v>
          </cell>
          <cell r="Y1083" t="str">
            <v>607</v>
          </cell>
          <cell r="Z1083" t="str">
            <v>EA</v>
          </cell>
          <cell r="AA1083">
            <v>1</v>
          </cell>
          <cell r="AB1083" t="str">
            <v>145 X 95 X 30</v>
          </cell>
          <cell r="AE1083" t="str">
            <v>STK</v>
          </cell>
          <cell r="AF1083">
            <v>1</v>
          </cell>
          <cell r="AG1083">
            <v>19</v>
          </cell>
          <cell r="AH1083">
            <v>1</v>
          </cell>
          <cell r="AI1083" t="str">
            <v>STK</v>
          </cell>
          <cell r="AJ1083" t="str">
            <v>PEHA Elektro GmbH &amp; Co. KG</v>
          </cell>
          <cell r="AK1083" t="str">
            <v>PEHA Elektro GmbH &amp; Co. KG</v>
          </cell>
        </row>
        <row r="1084">
          <cell r="C1084" t="str">
            <v>D 95.455.02 FU-BLS</v>
          </cell>
          <cell r="D1084" t="str">
            <v>4851</v>
          </cell>
          <cell r="E1084" t="str">
            <v>15</v>
          </cell>
          <cell r="F1084" t="str">
            <v>1</v>
          </cell>
          <cell r="G1084" t="str">
            <v>01</v>
          </cell>
          <cell r="H1084" t="str">
            <v>01</v>
          </cell>
          <cell r="I1084" t="str">
            <v>1</v>
          </cell>
          <cell r="J1084">
            <v>1</v>
          </cell>
          <cell r="K1084">
            <v>0.1</v>
          </cell>
          <cell r="L1084">
            <v>0.1</v>
          </cell>
          <cell r="M1084" t="str">
            <v>KG</v>
          </cell>
          <cell r="N1084">
            <v>0</v>
          </cell>
          <cell r="P1084" t="str">
            <v>22325323242F262U61</v>
          </cell>
          <cell r="Q1084" t="str">
            <v>4010105378818</v>
          </cell>
          <cell r="R1084" t="str">
            <v>4</v>
          </cell>
          <cell r="S1084" t="str">
            <v>225</v>
          </cell>
          <cell r="T1084" t="str">
            <v>06</v>
          </cell>
          <cell r="U1084" t="str">
            <v>20</v>
          </cell>
          <cell r="V1084" t="str">
            <v>85269200</v>
          </cell>
          <cell r="W1084" t="str">
            <v>DE</v>
          </cell>
          <cell r="X1084" t="str">
            <v>W</v>
          </cell>
          <cell r="Y1084" t="str">
            <v>607</v>
          </cell>
          <cell r="Z1084" t="str">
            <v>EA</v>
          </cell>
          <cell r="AA1084">
            <v>1</v>
          </cell>
          <cell r="AB1084" t="str">
            <v>90 X 90 X 75</v>
          </cell>
          <cell r="AE1084" t="str">
            <v>STK</v>
          </cell>
          <cell r="AF1084">
            <v>1</v>
          </cell>
          <cell r="AG1084">
            <v>19</v>
          </cell>
          <cell r="AH1084">
            <v>1</v>
          </cell>
          <cell r="AI1084" t="str">
            <v>STK</v>
          </cell>
          <cell r="AJ1084" t="str">
            <v>PEHA Elektro GmbH &amp; Co. KG</v>
          </cell>
          <cell r="AK1084" t="str">
            <v>PEHA Elektro GmbH &amp; Co. KG</v>
          </cell>
        </row>
        <row r="1085">
          <cell r="C1085" t="str">
            <v>D 95.455.70 FU-BLS</v>
          </cell>
          <cell r="D1085" t="str">
            <v>4851</v>
          </cell>
          <cell r="E1085" t="str">
            <v>15</v>
          </cell>
          <cell r="F1085" t="str">
            <v>1</v>
          </cell>
          <cell r="G1085" t="str">
            <v>01</v>
          </cell>
          <cell r="H1085" t="str">
            <v>01</v>
          </cell>
          <cell r="I1085" t="str">
            <v>1</v>
          </cell>
          <cell r="J1085">
            <v>1</v>
          </cell>
          <cell r="K1085">
            <v>0.1</v>
          </cell>
          <cell r="L1085">
            <v>0.1</v>
          </cell>
          <cell r="M1085" t="str">
            <v>KG</v>
          </cell>
          <cell r="N1085">
            <v>0</v>
          </cell>
          <cell r="P1085" t="str">
            <v>22325323242F262U61</v>
          </cell>
          <cell r="Q1085" t="str">
            <v>4010105378917</v>
          </cell>
          <cell r="R1085" t="str">
            <v>4</v>
          </cell>
          <cell r="S1085" t="str">
            <v>225</v>
          </cell>
          <cell r="T1085" t="str">
            <v>06</v>
          </cell>
          <cell r="U1085" t="str">
            <v>20</v>
          </cell>
          <cell r="V1085" t="str">
            <v>85269200</v>
          </cell>
          <cell r="W1085" t="str">
            <v>DE</v>
          </cell>
          <cell r="X1085" t="str">
            <v>W</v>
          </cell>
          <cell r="Y1085" t="str">
            <v>607</v>
          </cell>
          <cell r="Z1085" t="str">
            <v>EA</v>
          </cell>
          <cell r="AA1085">
            <v>1</v>
          </cell>
          <cell r="AB1085" t="str">
            <v>089 X 089 X 074</v>
          </cell>
          <cell r="AE1085" t="str">
            <v>STK</v>
          </cell>
          <cell r="AF1085">
            <v>1</v>
          </cell>
          <cell r="AG1085">
            <v>19</v>
          </cell>
          <cell r="AH1085">
            <v>1</v>
          </cell>
          <cell r="AI1085" t="str">
            <v>STK</v>
          </cell>
          <cell r="AJ1085" t="str">
            <v>PEHA Elektro GmbH &amp; Co. KG</v>
          </cell>
          <cell r="AK1085" t="str">
            <v>PEHA Elektro GmbH &amp; Co. KG</v>
          </cell>
        </row>
        <row r="1086">
          <cell r="C1086" t="str">
            <v>D 95.455.02 FU-BLS JR</v>
          </cell>
          <cell r="D1086" t="str">
            <v>4851</v>
          </cell>
          <cell r="E1086" t="str">
            <v>15</v>
          </cell>
          <cell r="F1086" t="str">
            <v>1</v>
          </cell>
          <cell r="G1086" t="str">
            <v>01</v>
          </cell>
          <cell r="H1086" t="str">
            <v>01</v>
          </cell>
          <cell r="I1086" t="str">
            <v>1</v>
          </cell>
          <cell r="J1086">
            <v>1</v>
          </cell>
          <cell r="K1086">
            <v>0.1</v>
          </cell>
          <cell r="L1086">
            <v>0.1</v>
          </cell>
          <cell r="M1086" t="str">
            <v>KG</v>
          </cell>
          <cell r="N1086">
            <v>0</v>
          </cell>
          <cell r="P1086" t="str">
            <v>22325323242F262U61</v>
          </cell>
          <cell r="Q1086" t="str">
            <v>4010105379013</v>
          </cell>
          <cell r="R1086" t="str">
            <v>4</v>
          </cell>
          <cell r="S1086" t="str">
            <v>225</v>
          </cell>
          <cell r="T1086" t="str">
            <v>06</v>
          </cell>
          <cell r="U1086" t="str">
            <v>20</v>
          </cell>
          <cell r="V1086" t="str">
            <v>85269200</v>
          </cell>
          <cell r="W1086" t="str">
            <v>DE</v>
          </cell>
          <cell r="X1086" t="str">
            <v>C</v>
          </cell>
          <cell r="Y1086" t="str">
            <v>607</v>
          </cell>
          <cell r="Z1086" t="str">
            <v>EA</v>
          </cell>
          <cell r="AA1086">
            <v>1</v>
          </cell>
          <cell r="AB1086" t="str">
            <v>089 X 089 X 074</v>
          </cell>
          <cell r="AE1086" t="str">
            <v>STK</v>
          </cell>
          <cell r="AF1086">
            <v>1</v>
          </cell>
          <cell r="AG1086">
            <v>19</v>
          </cell>
          <cell r="AH1086">
            <v>1</v>
          </cell>
          <cell r="AI1086" t="str">
            <v>STK</v>
          </cell>
          <cell r="AJ1086" t="str">
            <v>PEHA Elektro GmbH &amp; Co. KG</v>
          </cell>
          <cell r="AK1086" t="str">
            <v>PEHA Elektro GmbH &amp; Co. KG</v>
          </cell>
        </row>
        <row r="1087">
          <cell r="C1087" t="str">
            <v>D 95.455.70 FU-BLS JR</v>
          </cell>
          <cell r="D1087" t="str">
            <v>4851</v>
          </cell>
          <cell r="E1087" t="str">
            <v>15</v>
          </cell>
          <cell r="F1087" t="str">
            <v>1</v>
          </cell>
          <cell r="G1087" t="str">
            <v>01</v>
          </cell>
          <cell r="H1087" t="str">
            <v>01</v>
          </cell>
          <cell r="I1087" t="str">
            <v>1</v>
          </cell>
          <cell r="J1087">
            <v>1</v>
          </cell>
          <cell r="K1087">
            <v>1</v>
          </cell>
          <cell r="L1087">
            <v>1</v>
          </cell>
          <cell r="M1087" t="str">
            <v>KG</v>
          </cell>
          <cell r="N1087">
            <v>0</v>
          </cell>
          <cell r="P1087" t="str">
            <v>22325323242F262U61</v>
          </cell>
          <cell r="Q1087" t="str">
            <v>4010105379112</v>
          </cell>
          <cell r="R1087" t="str">
            <v>4</v>
          </cell>
          <cell r="S1087" t="str">
            <v>225</v>
          </cell>
          <cell r="T1087" t="str">
            <v>06</v>
          </cell>
          <cell r="U1087" t="str">
            <v>20</v>
          </cell>
          <cell r="V1087" t="str">
            <v>85269200</v>
          </cell>
          <cell r="W1087" t="str">
            <v>DE</v>
          </cell>
          <cell r="X1087" t="str">
            <v>C</v>
          </cell>
          <cell r="Y1087" t="str">
            <v>607</v>
          </cell>
          <cell r="Z1087" t="str">
            <v>EA</v>
          </cell>
          <cell r="AA1087">
            <v>1</v>
          </cell>
          <cell r="AB1087" t="str">
            <v>089 X 089 X 074</v>
          </cell>
          <cell r="AE1087" t="str">
            <v>STK</v>
          </cell>
          <cell r="AF1087">
            <v>1</v>
          </cell>
          <cell r="AG1087">
            <v>19</v>
          </cell>
          <cell r="AH1087">
            <v>1</v>
          </cell>
          <cell r="AI1087" t="str">
            <v>STK</v>
          </cell>
          <cell r="AJ1087" t="str">
            <v>PEHA Elektro GmbH &amp; Co. KG</v>
          </cell>
          <cell r="AK1087" t="str">
            <v>PEHA Elektro GmbH &amp; Co. KG</v>
          </cell>
        </row>
        <row r="1088">
          <cell r="C1088" t="str">
            <v>D 20.455.21 V FU-BLS/ER</v>
          </cell>
          <cell r="D1088" t="str">
            <v>4851</v>
          </cell>
          <cell r="E1088" t="str">
            <v>15</v>
          </cell>
          <cell r="F1088" t="str">
            <v>2</v>
          </cell>
          <cell r="G1088" t="str">
            <v>02</v>
          </cell>
          <cell r="H1088" t="str">
            <v>02</v>
          </cell>
          <cell r="I1088" t="str">
            <v>2</v>
          </cell>
          <cell r="J1088">
            <v>1</v>
          </cell>
          <cell r="K1088">
            <v>0.121</v>
          </cell>
          <cell r="L1088">
            <v>0.12</v>
          </cell>
          <cell r="M1088" t="str">
            <v>KG</v>
          </cell>
          <cell r="N1088">
            <v>0</v>
          </cell>
          <cell r="P1088" t="str">
            <v>22325323242F262U61</v>
          </cell>
          <cell r="Q1088" t="str">
            <v>4010105379310</v>
          </cell>
          <cell r="R1088" t="str">
            <v>4</v>
          </cell>
          <cell r="S1088" t="str">
            <v>225</v>
          </cell>
          <cell r="T1088" t="str">
            <v>06</v>
          </cell>
          <cell r="V1088" t="str">
            <v>85269200</v>
          </cell>
          <cell r="W1088" t="str">
            <v>DE</v>
          </cell>
          <cell r="X1088" t="str">
            <v>C</v>
          </cell>
          <cell r="Y1088" t="str">
            <v>607</v>
          </cell>
          <cell r="Z1088" t="str">
            <v>EA</v>
          </cell>
          <cell r="AA1088">
            <v>1</v>
          </cell>
          <cell r="AB1088" t="str">
            <v>089 X 089 X 074</v>
          </cell>
          <cell r="AE1088" t="str">
            <v>STK</v>
          </cell>
          <cell r="AF1088">
            <v>1</v>
          </cell>
          <cell r="AG1088">
            <v>19</v>
          </cell>
          <cell r="AH1088">
            <v>1</v>
          </cell>
          <cell r="AI1088" t="str">
            <v>STK</v>
          </cell>
          <cell r="AJ1088" t="str">
            <v>PEHA Elektro GmbH &amp; Co. KG</v>
          </cell>
          <cell r="AK1088" t="str">
            <v>PEHA Elektro GmbH &amp; Co. KG</v>
          </cell>
        </row>
        <row r="1089">
          <cell r="C1089" t="str">
            <v>D 453 FU-RPP O.T.</v>
          </cell>
          <cell r="D1089" t="str">
            <v>4851</v>
          </cell>
          <cell r="E1089" t="str">
            <v>15</v>
          </cell>
          <cell r="F1089" t="str">
            <v>8</v>
          </cell>
          <cell r="G1089" t="str">
            <v>08</v>
          </cell>
          <cell r="H1089" t="str">
            <v>08</v>
          </cell>
          <cell r="I1089" t="str">
            <v>8</v>
          </cell>
          <cell r="J1089">
            <v>30</v>
          </cell>
          <cell r="K1089">
            <v>0.121</v>
          </cell>
          <cell r="L1089">
            <v>0.12</v>
          </cell>
          <cell r="M1089" t="str">
            <v>KG</v>
          </cell>
          <cell r="N1089">
            <v>0</v>
          </cell>
          <cell r="P1089" t="str">
            <v>22325323242F262U57</v>
          </cell>
          <cell r="Q1089" t="str">
            <v>4010105379518</v>
          </cell>
          <cell r="R1089" t="str">
            <v>4</v>
          </cell>
          <cell r="S1089" t="str">
            <v>225</v>
          </cell>
          <cell r="T1089" t="str">
            <v>06</v>
          </cell>
          <cell r="U1089" t="str">
            <v>20</v>
          </cell>
          <cell r="V1089" t="str">
            <v>85269200</v>
          </cell>
          <cell r="W1089" t="str">
            <v>DE</v>
          </cell>
          <cell r="X1089" t="str">
            <v>C</v>
          </cell>
          <cell r="Y1089" t="str">
            <v>607</v>
          </cell>
          <cell r="Z1089" t="str">
            <v>EA</v>
          </cell>
          <cell r="AA1089">
            <v>1</v>
          </cell>
          <cell r="AE1089" t="str">
            <v>STK</v>
          </cell>
          <cell r="AF1089">
            <v>1</v>
          </cell>
          <cell r="AG1089">
            <v>19</v>
          </cell>
          <cell r="AH1089">
            <v>1</v>
          </cell>
          <cell r="AI1089" t="str">
            <v>STK</v>
          </cell>
          <cell r="AJ1089" t="str">
            <v>PEHA Elektro GmbH &amp; Co. KG</v>
          </cell>
          <cell r="AK1089" t="str">
            <v>PEHA Elektro GmbH &amp; Co. KG</v>
          </cell>
        </row>
        <row r="1090">
          <cell r="C1090" t="str">
            <v>D 451 FU-E O.T.</v>
          </cell>
          <cell r="D1090" t="str">
            <v>4851</v>
          </cell>
          <cell r="E1090" t="str">
            <v>15</v>
          </cell>
          <cell r="F1090" t="str">
            <v>2</v>
          </cell>
          <cell r="G1090" t="str">
            <v>02</v>
          </cell>
          <cell r="H1090" t="str">
            <v>02</v>
          </cell>
          <cell r="I1090" t="str">
            <v>2</v>
          </cell>
          <cell r="J1090">
            <v>30</v>
          </cell>
          <cell r="K1090">
            <v>0.10299999999999999</v>
          </cell>
          <cell r="L1090">
            <v>0.10299999999999999</v>
          </cell>
          <cell r="M1090" t="str">
            <v>KG</v>
          </cell>
          <cell r="N1090">
            <v>0</v>
          </cell>
          <cell r="P1090" t="str">
            <v>22325323242F262U57</v>
          </cell>
          <cell r="Q1090" t="str">
            <v>4010105379815</v>
          </cell>
          <cell r="R1090" t="str">
            <v>4</v>
          </cell>
          <cell r="S1090" t="str">
            <v>225</v>
          </cell>
          <cell r="T1090" t="str">
            <v>06</v>
          </cell>
          <cell r="V1090" t="str">
            <v>85269200</v>
          </cell>
          <cell r="W1090" t="str">
            <v>DE</v>
          </cell>
          <cell r="X1090" t="str">
            <v>C</v>
          </cell>
          <cell r="Y1090" t="str">
            <v>607</v>
          </cell>
          <cell r="Z1090" t="str">
            <v>EA</v>
          </cell>
          <cell r="AA1090">
            <v>1</v>
          </cell>
          <cell r="AE1090" t="str">
            <v>STK</v>
          </cell>
          <cell r="AF1090">
            <v>1</v>
          </cell>
          <cell r="AG1090">
            <v>19</v>
          </cell>
          <cell r="AH1090">
            <v>1</v>
          </cell>
          <cell r="AI1090" t="str">
            <v>STK</v>
          </cell>
          <cell r="AJ1090" t="str">
            <v>PEHA Elektro GmbH &amp; Co. KG</v>
          </cell>
          <cell r="AK1090" t="str">
            <v>PEHA Elektro GmbH &amp; Co. KG</v>
          </cell>
        </row>
        <row r="1091">
          <cell r="C1091" t="str">
            <v>D 454 FU-E DE</v>
          </cell>
          <cell r="D1091" t="str">
            <v>4851</v>
          </cell>
          <cell r="E1091" t="str">
            <v>15</v>
          </cell>
          <cell r="F1091" t="str">
            <v>1</v>
          </cell>
          <cell r="G1091" t="str">
            <v>02</v>
          </cell>
          <cell r="H1091" t="str">
            <v>02</v>
          </cell>
          <cell r="I1091" t="str">
            <v>2</v>
          </cell>
          <cell r="J1091">
            <v>30</v>
          </cell>
          <cell r="K1091">
            <v>0.10299999999999999</v>
          </cell>
          <cell r="L1091">
            <v>0.10299999999999999</v>
          </cell>
          <cell r="M1091" t="str">
            <v>KG</v>
          </cell>
          <cell r="N1091">
            <v>0</v>
          </cell>
          <cell r="P1091" t="str">
            <v>22325323242F262U57</v>
          </cell>
          <cell r="Q1091" t="str">
            <v>4010105380118</v>
          </cell>
          <cell r="R1091" t="str">
            <v>3</v>
          </cell>
          <cell r="S1091" t="str">
            <v>225</v>
          </cell>
          <cell r="T1091" t="str">
            <v>06</v>
          </cell>
          <cell r="U1091" t="str">
            <v>20</v>
          </cell>
          <cell r="V1091" t="str">
            <v>85269200</v>
          </cell>
          <cell r="W1091" t="str">
            <v>DE</v>
          </cell>
          <cell r="X1091" t="str">
            <v>C</v>
          </cell>
          <cell r="Y1091" t="str">
            <v>607</v>
          </cell>
          <cell r="Z1091" t="str">
            <v>EA</v>
          </cell>
          <cell r="AA1091">
            <v>1</v>
          </cell>
          <cell r="AE1091" t="str">
            <v>STK</v>
          </cell>
          <cell r="AF1091">
            <v>1</v>
          </cell>
          <cell r="AG1091">
            <v>19</v>
          </cell>
          <cell r="AH1091">
            <v>1</v>
          </cell>
          <cell r="AI1091" t="str">
            <v>STK</v>
          </cell>
          <cell r="AJ1091" t="str">
            <v>PEHA Elektro GmbH &amp; Co. KG</v>
          </cell>
          <cell r="AK1091" t="str">
            <v>PEHA Elektro GmbH &amp; Co. KG</v>
          </cell>
        </row>
        <row r="1092">
          <cell r="C1092" t="str">
            <v>D 454 FU-E REG</v>
          </cell>
          <cell r="D1092" t="str">
            <v>4851</v>
          </cell>
          <cell r="E1092" t="str">
            <v>15</v>
          </cell>
          <cell r="F1092" t="str">
            <v>1</v>
          </cell>
          <cell r="G1092" t="str">
            <v>02</v>
          </cell>
          <cell r="H1092" t="str">
            <v>02</v>
          </cell>
          <cell r="I1092" t="str">
            <v>2</v>
          </cell>
          <cell r="J1092">
            <v>30</v>
          </cell>
          <cell r="K1092">
            <v>0.10299999999999999</v>
          </cell>
          <cell r="L1092">
            <v>0.10299999999999999</v>
          </cell>
          <cell r="M1092" t="str">
            <v>KG</v>
          </cell>
          <cell r="N1092">
            <v>0</v>
          </cell>
          <cell r="P1092" t="str">
            <v>22325323242F262U57</v>
          </cell>
          <cell r="Q1092" t="str">
            <v>4010105380217</v>
          </cell>
          <cell r="R1092" t="str">
            <v>3</v>
          </cell>
          <cell r="S1092" t="str">
            <v>225</v>
          </cell>
          <cell r="T1092" t="str">
            <v>06</v>
          </cell>
          <cell r="U1092" t="str">
            <v>20</v>
          </cell>
          <cell r="V1092" t="str">
            <v>85423910</v>
          </cell>
          <cell r="W1092" t="str">
            <v>DE</v>
          </cell>
          <cell r="X1092" t="str">
            <v>C</v>
          </cell>
          <cell r="Y1092" t="str">
            <v>607</v>
          </cell>
          <cell r="Z1092" t="str">
            <v>EA</v>
          </cell>
          <cell r="AA1092">
            <v>1</v>
          </cell>
          <cell r="AB1092" t="str">
            <v>089 X 089 X 074</v>
          </cell>
          <cell r="AE1092" t="str">
            <v>STK</v>
          </cell>
          <cell r="AF1092">
            <v>1</v>
          </cell>
          <cell r="AG1092">
            <v>19</v>
          </cell>
          <cell r="AH1092">
            <v>1</v>
          </cell>
          <cell r="AI1092" t="str">
            <v>STK</v>
          </cell>
          <cell r="AJ1092" t="str">
            <v>PEHA Elektro GmbH &amp; Co. KG</v>
          </cell>
          <cell r="AK1092" t="str">
            <v>PEHA Elektro GmbH &amp; Co. KG</v>
          </cell>
        </row>
        <row r="1093">
          <cell r="C1093" t="str">
            <v>D 4571 FU-E ST</v>
          </cell>
          <cell r="D1093" t="str">
            <v>4851</v>
          </cell>
          <cell r="E1093" t="str">
            <v>15</v>
          </cell>
          <cell r="F1093" t="str">
            <v>1</v>
          </cell>
          <cell r="G1093" t="str">
            <v>10</v>
          </cell>
          <cell r="H1093" t="str">
            <v>10</v>
          </cell>
          <cell r="I1093" t="str">
            <v>2</v>
          </cell>
          <cell r="J1093">
            <v>30</v>
          </cell>
          <cell r="K1093">
            <v>0.10299999999999999</v>
          </cell>
          <cell r="L1093">
            <v>0.10299999999999999</v>
          </cell>
          <cell r="M1093" t="str">
            <v>KG</v>
          </cell>
          <cell r="N1093">
            <v>0</v>
          </cell>
          <cell r="P1093" t="str">
            <v>22325323242F262U57</v>
          </cell>
          <cell r="Q1093" t="str">
            <v>4010105380415</v>
          </cell>
          <cell r="R1093" t="str">
            <v>4</v>
          </cell>
          <cell r="S1093" t="str">
            <v>225</v>
          </cell>
          <cell r="T1093" t="str">
            <v>06</v>
          </cell>
          <cell r="V1093" t="str">
            <v>85366990</v>
          </cell>
          <cell r="W1093" t="str">
            <v>DE</v>
          </cell>
          <cell r="X1093" t="str">
            <v>C</v>
          </cell>
          <cell r="Y1093" t="str">
            <v>607</v>
          </cell>
          <cell r="Z1093" t="str">
            <v>EA</v>
          </cell>
          <cell r="AA1093">
            <v>1</v>
          </cell>
          <cell r="AE1093" t="str">
            <v>STK</v>
          </cell>
          <cell r="AF1093">
            <v>1</v>
          </cell>
          <cell r="AG1093">
            <v>19</v>
          </cell>
          <cell r="AH1093">
            <v>1</v>
          </cell>
          <cell r="AI1093" t="str">
            <v>STK</v>
          </cell>
          <cell r="AJ1093" t="str">
            <v>PEHA Elektro GmbH &amp; Co. KG</v>
          </cell>
          <cell r="AK1093" t="str">
            <v>PEHA Elektro GmbH &amp; Co. KG</v>
          </cell>
        </row>
        <row r="1094">
          <cell r="C1094" t="str">
            <v>D 942 FU C</v>
          </cell>
          <cell r="D1094" t="str">
            <v>4851</v>
          </cell>
          <cell r="E1094" t="str">
            <v>15</v>
          </cell>
          <cell r="F1094" t="str">
            <v>1</v>
          </cell>
          <cell r="G1094" t="str">
            <v>01</v>
          </cell>
          <cell r="H1094" t="str">
            <v>08</v>
          </cell>
          <cell r="I1094" t="str">
            <v>1</v>
          </cell>
          <cell r="J1094">
            <v>20</v>
          </cell>
          <cell r="K1094">
            <v>0.1</v>
          </cell>
          <cell r="L1094">
            <v>0.1</v>
          </cell>
          <cell r="M1094" t="str">
            <v>KG</v>
          </cell>
          <cell r="N1094">
            <v>0</v>
          </cell>
          <cell r="P1094" t="str">
            <v>22325323242F262U57</v>
          </cell>
          <cell r="Q1094" t="str">
            <v>4010105381740</v>
          </cell>
          <cell r="R1094" t="str">
            <v>4</v>
          </cell>
          <cell r="S1094" t="str">
            <v>225</v>
          </cell>
          <cell r="T1094" t="str">
            <v>06</v>
          </cell>
          <cell r="V1094" t="str">
            <v>85269200</v>
          </cell>
          <cell r="W1094" t="str">
            <v>DE</v>
          </cell>
          <cell r="X1094" t="str">
            <v>C</v>
          </cell>
          <cell r="Y1094" t="str">
            <v>607</v>
          </cell>
          <cell r="Z1094" t="str">
            <v>EA</v>
          </cell>
          <cell r="AA1094">
            <v>1</v>
          </cell>
          <cell r="AE1094" t="str">
            <v>STK</v>
          </cell>
          <cell r="AF1094">
            <v>1</v>
          </cell>
          <cell r="AG1094">
            <v>19</v>
          </cell>
          <cell r="AH1094">
            <v>1</v>
          </cell>
          <cell r="AI1094" t="str">
            <v>STK</v>
          </cell>
          <cell r="AJ1094" t="str">
            <v>PEHA Elektro GmbH &amp; Co. KG</v>
          </cell>
          <cell r="AK1094" t="str">
            <v>PEHA Elektro GmbH &amp; Co. KG</v>
          </cell>
        </row>
        <row r="1095">
          <cell r="C1095" t="str">
            <v>D 451 FU-E WN</v>
          </cell>
          <cell r="D1095" t="str">
            <v>4851</v>
          </cell>
          <cell r="E1095" t="str">
            <v>15</v>
          </cell>
          <cell r="F1095" t="str">
            <v>2</v>
          </cell>
          <cell r="G1095" t="str">
            <v>01</v>
          </cell>
          <cell r="H1095" t="str">
            <v>02</v>
          </cell>
          <cell r="I1095" t="str">
            <v>2</v>
          </cell>
          <cell r="J1095">
            <v>30</v>
          </cell>
          <cell r="K1095">
            <v>0.13500000000000001</v>
          </cell>
          <cell r="L1095">
            <v>0.13500000000000001</v>
          </cell>
          <cell r="M1095" t="str">
            <v>KG</v>
          </cell>
          <cell r="N1095">
            <v>0</v>
          </cell>
          <cell r="P1095" t="str">
            <v>22325323242F262U57</v>
          </cell>
          <cell r="Q1095" t="str">
            <v>4010105381818</v>
          </cell>
          <cell r="R1095" t="str">
            <v>4</v>
          </cell>
          <cell r="S1095" t="str">
            <v>225</v>
          </cell>
          <cell r="T1095" t="str">
            <v>06</v>
          </cell>
          <cell r="V1095" t="str">
            <v>85269200</v>
          </cell>
          <cell r="W1095" t="str">
            <v>DE</v>
          </cell>
          <cell r="X1095" t="str">
            <v>C</v>
          </cell>
          <cell r="Y1095" t="str">
            <v>607</v>
          </cell>
          <cell r="Z1095" t="str">
            <v>EA</v>
          </cell>
          <cell r="AA1095">
            <v>1</v>
          </cell>
          <cell r="AB1095" t="str">
            <v>89 X 89 X 74</v>
          </cell>
          <cell r="AE1095" t="str">
            <v>STK</v>
          </cell>
          <cell r="AF1095">
            <v>1</v>
          </cell>
          <cell r="AG1095">
            <v>19</v>
          </cell>
          <cell r="AH1095">
            <v>1</v>
          </cell>
          <cell r="AI1095" t="str">
            <v>STK</v>
          </cell>
          <cell r="AJ1095" t="str">
            <v>PEHA Elektro GmbH &amp; Co. KG</v>
          </cell>
          <cell r="AK1095" t="str">
            <v>PEHA Elektro GmbH &amp; Co. KG</v>
          </cell>
        </row>
        <row r="1096">
          <cell r="C1096" t="str">
            <v>D 451 FU-E WN EVG</v>
          </cell>
          <cell r="D1096" t="str">
            <v>4851</v>
          </cell>
          <cell r="E1096" t="str">
            <v>15</v>
          </cell>
          <cell r="F1096" t="str">
            <v>2</v>
          </cell>
          <cell r="G1096" t="str">
            <v>01</v>
          </cell>
          <cell r="H1096" t="str">
            <v>02</v>
          </cell>
          <cell r="I1096" t="str">
            <v>2</v>
          </cell>
          <cell r="J1096">
            <v>30</v>
          </cell>
          <cell r="K1096">
            <v>0.14000000000000001</v>
          </cell>
          <cell r="L1096">
            <v>0.14000000000000001</v>
          </cell>
          <cell r="M1096" t="str">
            <v>KG</v>
          </cell>
          <cell r="N1096">
            <v>0</v>
          </cell>
          <cell r="P1096" t="str">
            <v>22325323242F262U57</v>
          </cell>
          <cell r="Q1096" t="str">
            <v>4010105381832</v>
          </cell>
          <cell r="R1096" t="str">
            <v>4</v>
          </cell>
          <cell r="S1096" t="str">
            <v>225</v>
          </cell>
          <cell r="T1096" t="str">
            <v>06</v>
          </cell>
          <cell r="V1096" t="str">
            <v>85269200</v>
          </cell>
          <cell r="W1096" t="str">
            <v>DE</v>
          </cell>
          <cell r="X1096" t="str">
            <v>C</v>
          </cell>
          <cell r="Y1096" t="str">
            <v>607</v>
          </cell>
          <cell r="Z1096" t="str">
            <v>EA</v>
          </cell>
          <cell r="AA1096">
            <v>1</v>
          </cell>
          <cell r="AE1096" t="str">
            <v>STK</v>
          </cell>
          <cell r="AF1096">
            <v>1</v>
          </cell>
          <cell r="AG1096">
            <v>19</v>
          </cell>
          <cell r="AH1096">
            <v>1</v>
          </cell>
          <cell r="AI1096" t="str">
            <v>STK</v>
          </cell>
          <cell r="AJ1096" t="str">
            <v>PEHA Elektro GmbH &amp; Co. KG</v>
          </cell>
          <cell r="AK1096" t="str">
            <v>PEHA Elektro GmbH &amp; Co. KG</v>
          </cell>
        </row>
        <row r="1097">
          <cell r="C1097" t="str">
            <v>D 20.450.022 FU-BLS HC</v>
          </cell>
          <cell r="D1097" t="str">
            <v>4851</v>
          </cell>
          <cell r="E1097" t="str">
            <v>15</v>
          </cell>
          <cell r="F1097" t="str">
            <v>1</v>
          </cell>
          <cell r="G1097" t="str">
            <v>01</v>
          </cell>
          <cell r="H1097" t="str">
            <v>01</v>
          </cell>
          <cell r="I1097" t="str">
            <v>1</v>
          </cell>
          <cell r="J1097">
            <v>1</v>
          </cell>
          <cell r="K1097">
            <v>0.91</v>
          </cell>
          <cell r="L1097">
            <v>0.9</v>
          </cell>
          <cell r="M1097" t="str">
            <v>KG</v>
          </cell>
          <cell r="N1097">
            <v>0</v>
          </cell>
          <cell r="P1097" t="str">
            <v>22325323242F262U61</v>
          </cell>
          <cell r="Q1097" t="str">
            <v>4010105381856</v>
          </cell>
          <cell r="R1097" t="str">
            <v>4</v>
          </cell>
          <cell r="S1097" t="str">
            <v>225</v>
          </cell>
          <cell r="T1097" t="str">
            <v>06</v>
          </cell>
          <cell r="U1097" t="str">
            <v>20</v>
          </cell>
          <cell r="V1097" t="str">
            <v>85269200</v>
          </cell>
          <cell r="W1097" t="str">
            <v>DE</v>
          </cell>
          <cell r="X1097" t="str">
            <v>C</v>
          </cell>
          <cell r="Y1097" t="str">
            <v>607</v>
          </cell>
          <cell r="Z1097" t="str">
            <v>EA</v>
          </cell>
          <cell r="AA1097">
            <v>1</v>
          </cell>
          <cell r="AB1097" t="str">
            <v>089 X 089 X 074</v>
          </cell>
          <cell r="AE1097" t="str">
            <v>STK</v>
          </cell>
          <cell r="AF1097">
            <v>1</v>
          </cell>
          <cell r="AG1097">
            <v>19</v>
          </cell>
          <cell r="AH1097">
            <v>1</v>
          </cell>
          <cell r="AI1097" t="str">
            <v>STK</v>
          </cell>
          <cell r="AJ1097" t="str">
            <v>PEHA Elektro GmbH &amp; Co. KG</v>
          </cell>
          <cell r="AK1097" t="str">
            <v>PEHA Elektro GmbH &amp; Co. KG</v>
          </cell>
        </row>
        <row r="1098">
          <cell r="C1098" t="str">
            <v>D 20.450.02 FU-BLS HC</v>
          </cell>
          <cell r="D1098" t="str">
            <v>4851</v>
          </cell>
          <cell r="E1098" t="str">
            <v>15</v>
          </cell>
          <cell r="F1098" t="str">
            <v>1</v>
          </cell>
          <cell r="G1098" t="str">
            <v>01</v>
          </cell>
          <cell r="H1098" t="str">
            <v>01</v>
          </cell>
          <cell r="I1098" t="str">
            <v>1</v>
          </cell>
          <cell r="J1098">
            <v>1</v>
          </cell>
          <cell r="K1098">
            <v>9.8000000000000004E-2</v>
          </cell>
          <cell r="L1098">
            <v>9.8000000000000004E-2</v>
          </cell>
          <cell r="M1098" t="str">
            <v>KG</v>
          </cell>
          <cell r="N1098">
            <v>0</v>
          </cell>
          <cell r="P1098" t="str">
            <v>22325323242F262V04</v>
          </cell>
          <cell r="Q1098" t="str">
            <v>4010105381887</v>
          </cell>
          <cell r="R1098" t="str">
            <v>4</v>
          </cell>
          <cell r="S1098" t="str">
            <v>225</v>
          </cell>
          <cell r="T1098" t="str">
            <v>06</v>
          </cell>
          <cell r="U1098" t="str">
            <v>20</v>
          </cell>
          <cell r="V1098" t="str">
            <v>85269200</v>
          </cell>
          <cell r="W1098" t="str">
            <v>DE</v>
          </cell>
          <cell r="X1098" t="str">
            <v>C</v>
          </cell>
          <cell r="Y1098" t="str">
            <v>607</v>
          </cell>
          <cell r="Z1098" t="str">
            <v>EA</v>
          </cell>
          <cell r="AA1098">
            <v>1</v>
          </cell>
          <cell r="AB1098" t="str">
            <v>89 X 89 X 74</v>
          </cell>
          <cell r="AE1098" t="str">
            <v>STK</v>
          </cell>
          <cell r="AF1098">
            <v>1</v>
          </cell>
          <cell r="AG1098">
            <v>19</v>
          </cell>
          <cell r="AH1098">
            <v>1</v>
          </cell>
          <cell r="AI1098" t="str">
            <v>STK</v>
          </cell>
          <cell r="AJ1098" t="str">
            <v>PEHA Elektro GmbH &amp; Co. KG</v>
          </cell>
          <cell r="AK1098" t="str">
            <v>PEHA Elektro GmbH &amp; Co. KG</v>
          </cell>
        </row>
        <row r="1099">
          <cell r="C1099" t="str">
            <v>D 20.450.21 FU-BLS HC</v>
          </cell>
          <cell r="D1099" t="str">
            <v>4851</v>
          </cell>
          <cell r="E1099" t="str">
            <v>15</v>
          </cell>
          <cell r="F1099" t="str">
            <v>1</v>
          </cell>
          <cell r="G1099" t="str">
            <v>01</v>
          </cell>
          <cell r="H1099" t="str">
            <v>01</v>
          </cell>
          <cell r="I1099" t="str">
            <v>1</v>
          </cell>
          <cell r="J1099">
            <v>1</v>
          </cell>
          <cell r="K1099">
            <v>9.6000000000000002E-2</v>
          </cell>
          <cell r="L1099">
            <v>9.6000000000000002E-2</v>
          </cell>
          <cell r="M1099" t="str">
            <v>KG</v>
          </cell>
          <cell r="N1099">
            <v>0</v>
          </cell>
          <cell r="P1099" t="str">
            <v>22325323242F262V04</v>
          </cell>
          <cell r="Q1099" t="str">
            <v>4010105381948</v>
          </cell>
          <cell r="R1099" t="str">
            <v>4</v>
          </cell>
          <cell r="S1099" t="str">
            <v>225</v>
          </cell>
          <cell r="T1099" t="str">
            <v>06</v>
          </cell>
          <cell r="U1099" t="str">
            <v>20</v>
          </cell>
          <cell r="V1099" t="str">
            <v>85269200</v>
          </cell>
          <cell r="W1099" t="str">
            <v>DE</v>
          </cell>
          <cell r="X1099" t="str">
            <v>C</v>
          </cell>
          <cell r="Y1099" t="str">
            <v>607</v>
          </cell>
          <cell r="Z1099" t="str">
            <v>EA</v>
          </cell>
          <cell r="AA1099">
            <v>1</v>
          </cell>
          <cell r="AB1099" t="str">
            <v>85 X 85  X 75</v>
          </cell>
          <cell r="AE1099" t="str">
            <v>STK</v>
          </cell>
          <cell r="AF1099">
            <v>1</v>
          </cell>
          <cell r="AG1099">
            <v>19</v>
          </cell>
          <cell r="AH1099">
            <v>1</v>
          </cell>
          <cell r="AI1099" t="str">
            <v>STK</v>
          </cell>
          <cell r="AJ1099" t="str">
            <v>PEHA Elektro GmbH &amp; Co. KG</v>
          </cell>
          <cell r="AK1099" t="str">
            <v>PEHA Elektro GmbH &amp; Co. KG</v>
          </cell>
        </row>
        <row r="1100">
          <cell r="C1100" t="str">
            <v>D 20.450.70 FU-BLS HC</v>
          </cell>
          <cell r="D1100" t="str">
            <v>4851</v>
          </cell>
          <cell r="E1100" t="str">
            <v>15</v>
          </cell>
          <cell r="F1100" t="str">
            <v>1</v>
          </cell>
          <cell r="G1100" t="str">
            <v>01</v>
          </cell>
          <cell r="H1100" t="str">
            <v>01</v>
          </cell>
          <cell r="I1100" t="str">
            <v>2</v>
          </cell>
          <cell r="J1100">
            <v>1</v>
          </cell>
          <cell r="K1100">
            <v>9.6000000000000002E-2</v>
          </cell>
          <cell r="L1100">
            <v>9.6000000000000002E-2</v>
          </cell>
          <cell r="M1100" t="str">
            <v>KG</v>
          </cell>
          <cell r="N1100">
            <v>0</v>
          </cell>
          <cell r="P1100" t="str">
            <v>22325323242F262V04</v>
          </cell>
          <cell r="Q1100" t="str">
            <v>4010105381962</v>
          </cell>
          <cell r="R1100" t="str">
            <v>4</v>
          </cell>
          <cell r="S1100" t="str">
            <v>225</v>
          </cell>
          <cell r="T1100" t="str">
            <v>06</v>
          </cell>
          <cell r="U1100" t="str">
            <v>20</v>
          </cell>
          <cell r="V1100" t="str">
            <v>85269200</v>
          </cell>
          <cell r="W1100" t="str">
            <v>DE</v>
          </cell>
          <cell r="X1100" t="str">
            <v>C</v>
          </cell>
          <cell r="Y1100" t="str">
            <v>607</v>
          </cell>
          <cell r="Z1100" t="str">
            <v>EA</v>
          </cell>
          <cell r="AA1100">
            <v>1</v>
          </cell>
          <cell r="AB1100" t="str">
            <v>89 X 89 X 74</v>
          </cell>
          <cell r="AE1100" t="str">
            <v>STK</v>
          </cell>
          <cell r="AF1100">
            <v>1</v>
          </cell>
          <cell r="AG1100">
            <v>19</v>
          </cell>
          <cell r="AH1100">
            <v>1</v>
          </cell>
          <cell r="AI1100" t="str">
            <v>STK</v>
          </cell>
          <cell r="AJ1100" t="str">
            <v>PEHA Elektro GmbH &amp; Co. KG</v>
          </cell>
          <cell r="AK1100" t="str">
            <v>PEHA Elektro GmbH &amp; Co. KG</v>
          </cell>
        </row>
        <row r="1101">
          <cell r="C1101" t="str">
            <v>D 20.450.192 FU-BLS HC</v>
          </cell>
          <cell r="D1101" t="str">
            <v>4851</v>
          </cell>
          <cell r="E1101" t="str">
            <v>15</v>
          </cell>
          <cell r="F1101" t="str">
            <v>1</v>
          </cell>
          <cell r="G1101" t="str">
            <v>01</v>
          </cell>
          <cell r="H1101" t="str">
            <v>18</v>
          </cell>
          <cell r="I1101" t="str">
            <v>18</v>
          </cell>
          <cell r="J1101">
            <v>1</v>
          </cell>
          <cell r="K1101">
            <v>9.4E-2</v>
          </cell>
          <cell r="L1101">
            <v>9.4E-2</v>
          </cell>
          <cell r="M1101" t="str">
            <v>KG</v>
          </cell>
          <cell r="N1101">
            <v>0</v>
          </cell>
          <cell r="P1101" t="str">
            <v>22325323242F262U61</v>
          </cell>
          <cell r="Q1101" t="str">
            <v>4010105381986</v>
          </cell>
          <cell r="R1101" t="str">
            <v>4</v>
          </cell>
          <cell r="S1101" t="str">
            <v>225</v>
          </cell>
          <cell r="T1101" t="str">
            <v>06</v>
          </cell>
          <cell r="U1101" t="str">
            <v>20</v>
          </cell>
          <cell r="V1101" t="str">
            <v>85269200</v>
          </cell>
          <cell r="W1101" t="str">
            <v>DE</v>
          </cell>
          <cell r="X1101" t="str">
            <v>C</v>
          </cell>
          <cell r="Y1101" t="str">
            <v>607</v>
          </cell>
          <cell r="Z1101" t="str">
            <v>EA</v>
          </cell>
          <cell r="AA1101">
            <v>1</v>
          </cell>
          <cell r="AB1101" t="str">
            <v>089 X 089 X 074</v>
          </cell>
          <cell r="AE1101" t="str">
            <v>STK</v>
          </cell>
          <cell r="AF1101">
            <v>1</v>
          </cell>
          <cell r="AG1101">
            <v>19</v>
          </cell>
          <cell r="AH1101">
            <v>1</v>
          </cell>
          <cell r="AI1101" t="str">
            <v>STK</v>
          </cell>
          <cell r="AJ1101" t="str">
            <v>PEHA Elektro GmbH &amp; Co. KG</v>
          </cell>
          <cell r="AK1101" t="str">
            <v>PEHA Elektro GmbH &amp; Co. KG</v>
          </cell>
        </row>
        <row r="1102">
          <cell r="C1102" t="str">
            <v>D 20.450.702 FU-BLS HC</v>
          </cell>
          <cell r="D1102" t="str">
            <v>4851</v>
          </cell>
          <cell r="E1102" t="str">
            <v>15</v>
          </cell>
          <cell r="F1102" t="str">
            <v>1</v>
          </cell>
          <cell r="G1102" t="str">
            <v>01</v>
          </cell>
          <cell r="H1102" t="str">
            <v>18</v>
          </cell>
          <cell r="I1102" t="str">
            <v>1</v>
          </cell>
          <cell r="J1102">
            <v>1</v>
          </cell>
          <cell r="K1102">
            <v>0.91</v>
          </cell>
          <cell r="L1102">
            <v>0.9</v>
          </cell>
          <cell r="M1102" t="str">
            <v>KG</v>
          </cell>
          <cell r="N1102">
            <v>0</v>
          </cell>
          <cell r="P1102" t="str">
            <v>22325323242F262U61</v>
          </cell>
          <cell r="Q1102" t="str">
            <v>4010105382044</v>
          </cell>
          <cell r="R1102" t="str">
            <v>4</v>
          </cell>
          <cell r="S1102" t="str">
            <v>225</v>
          </cell>
          <cell r="T1102" t="str">
            <v>06</v>
          </cell>
          <cell r="U1102" t="str">
            <v>20</v>
          </cell>
          <cell r="V1102" t="str">
            <v>85269200</v>
          </cell>
          <cell r="W1102" t="str">
            <v>DE</v>
          </cell>
          <cell r="X1102" t="str">
            <v>C</v>
          </cell>
          <cell r="Y1102" t="str">
            <v>607</v>
          </cell>
          <cell r="Z1102" t="str">
            <v>EA</v>
          </cell>
          <cell r="AA1102">
            <v>1</v>
          </cell>
          <cell r="AB1102" t="str">
            <v>089 X 089 X 074</v>
          </cell>
          <cell r="AE1102" t="str">
            <v>STK</v>
          </cell>
          <cell r="AF1102">
            <v>1</v>
          </cell>
          <cell r="AG1102">
            <v>19</v>
          </cell>
          <cell r="AH1102">
            <v>1</v>
          </cell>
          <cell r="AI1102" t="str">
            <v>STK</v>
          </cell>
          <cell r="AJ1102" t="str">
            <v>PEHA Elektro GmbH &amp; Co. KG</v>
          </cell>
          <cell r="AK1102" t="str">
            <v>PEHA Elektro GmbH &amp; Co. KG</v>
          </cell>
        </row>
        <row r="1103">
          <cell r="C1103" t="str">
            <v>D 452/24FU-EP MF O.T./REC</v>
          </cell>
          <cell r="D1103" t="str">
            <v>4851</v>
          </cell>
          <cell r="E1103" t="str">
            <v>15</v>
          </cell>
          <cell r="F1103" t="str">
            <v>1</v>
          </cell>
          <cell r="G1103" t="str">
            <v>08</v>
          </cell>
          <cell r="H1103" t="str">
            <v>08</v>
          </cell>
          <cell r="I1103" t="str">
            <v>8</v>
          </cell>
          <cell r="J1103">
            <v>30</v>
          </cell>
          <cell r="K1103">
            <v>0.08</v>
          </cell>
          <cell r="L1103">
            <v>7.9000000000000001E-2</v>
          </cell>
          <cell r="M1103" t="str">
            <v>KG</v>
          </cell>
          <cell r="N1103">
            <v>0</v>
          </cell>
          <cell r="P1103" t="str">
            <v>22325323242F262U57</v>
          </cell>
          <cell r="Q1103" t="str">
            <v>4010105382211</v>
          </cell>
          <cell r="R1103" t="str">
            <v>4</v>
          </cell>
          <cell r="S1103" t="str">
            <v>225</v>
          </cell>
          <cell r="T1103" t="str">
            <v>06</v>
          </cell>
          <cell r="V1103" t="str">
            <v>85269200</v>
          </cell>
          <cell r="W1103" t="str">
            <v>DE</v>
          </cell>
          <cell r="X1103" t="str">
            <v>C</v>
          </cell>
          <cell r="Y1103" t="str">
            <v>607</v>
          </cell>
          <cell r="Z1103" t="str">
            <v>EA</v>
          </cell>
          <cell r="AA1103">
            <v>1</v>
          </cell>
          <cell r="AB1103" t="str">
            <v>75 X 75 X 60</v>
          </cell>
          <cell r="AE1103" t="str">
            <v>STK</v>
          </cell>
          <cell r="AF1103">
            <v>1</v>
          </cell>
          <cell r="AG1103">
            <v>19</v>
          </cell>
          <cell r="AH1103">
            <v>1</v>
          </cell>
          <cell r="AI1103" t="str">
            <v>STK</v>
          </cell>
          <cell r="AJ1103" t="str">
            <v>PEHA Elektro GmbH &amp; Co. KG</v>
          </cell>
          <cell r="AK1103" t="str">
            <v>PEHA Elektro GmbH &amp; Co. KG</v>
          </cell>
        </row>
        <row r="1104">
          <cell r="C1104" t="str">
            <v>B 20.451 FU-E-SET</v>
          </cell>
          <cell r="D1104" t="str">
            <v>4851</v>
          </cell>
          <cell r="E1104" t="str">
            <v>15</v>
          </cell>
          <cell r="F1104" t="str">
            <v>2</v>
          </cell>
          <cell r="G1104" t="str">
            <v>02</v>
          </cell>
          <cell r="H1104" t="str">
            <v>02</v>
          </cell>
          <cell r="I1104" t="str">
            <v>2</v>
          </cell>
          <cell r="J1104">
            <v>1</v>
          </cell>
          <cell r="K1104">
            <v>0.08</v>
          </cell>
          <cell r="L1104">
            <v>7.9000000000000001E-2</v>
          </cell>
          <cell r="M1104" t="str">
            <v>KG</v>
          </cell>
          <cell r="N1104">
            <v>0</v>
          </cell>
          <cell r="P1104" t="str">
            <v>22325323242F262U57</v>
          </cell>
          <cell r="Q1104" t="str">
            <v>4010105382334</v>
          </cell>
          <cell r="R1104" t="str">
            <v>4</v>
          </cell>
          <cell r="S1104" t="str">
            <v>225</v>
          </cell>
          <cell r="T1104" t="str">
            <v>06</v>
          </cell>
          <cell r="V1104" t="str">
            <v>85269200</v>
          </cell>
          <cell r="W1104" t="str">
            <v>DE</v>
          </cell>
          <cell r="X1104" t="str">
            <v>W</v>
          </cell>
          <cell r="Y1104" t="str">
            <v>607</v>
          </cell>
          <cell r="Z1104" t="str">
            <v>EA</v>
          </cell>
          <cell r="AA1104">
            <v>1</v>
          </cell>
          <cell r="AB1104" t="str">
            <v>162 X 112 X 090</v>
          </cell>
          <cell r="AE1104" t="str">
            <v>STK</v>
          </cell>
          <cell r="AF1104">
            <v>1</v>
          </cell>
          <cell r="AG1104">
            <v>19</v>
          </cell>
          <cell r="AH1104">
            <v>1</v>
          </cell>
          <cell r="AI1104" t="str">
            <v>STK</v>
          </cell>
          <cell r="AJ1104" t="str">
            <v>PEHA Elektro GmbH &amp; Co. KG</v>
          </cell>
          <cell r="AK1104" t="str">
            <v>PEHA Elektro GmbH &amp; Co. KG</v>
          </cell>
        </row>
        <row r="1105">
          <cell r="C1105" t="str">
            <v>B 20.452 FU-E-SET</v>
          </cell>
          <cell r="D1105" t="str">
            <v>4851</v>
          </cell>
          <cell r="E1105" t="str">
            <v>15</v>
          </cell>
          <cell r="F1105" t="str">
            <v>2</v>
          </cell>
          <cell r="G1105" t="str">
            <v>02</v>
          </cell>
          <cell r="H1105" t="str">
            <v>02</v>
          </cell>
          <cell r="I1105" t="str">
            <v>2</v>
          </cell>
          <cell r="J1105">
            <v>1</v>
          </cell>
          <cell r="K1105">
            <v>0.08</v>
          </cell>
          <cell r="L1105">
            <v>7.9000000000000001E-2</v>
          </cell>
          <cell r="M1105" t="str">
            <v>KG</v>
          </cell>
          <cell r="N1105">
            <v>0</v>
          </cell>
          <cell r="P1105" t="str">
            <v>22325323242F262U57</v>
          </cell>
          <cell r="Q1105" t="str">
            <v>4010105382358</v>
          </cell>
          <cell r="R1105" t="str">
            <v>4</v>
          </cell>
          <cell r="S1105" t="str">
            <v>225</v>
          </cell>
          <cell r="T1105" t="str">
            <v>06</v>
          </cell>
          <cell r="V1105" t="str">
            <v>85269200</v>
          </cell>
          <cell r="W1105" t="str">
            <v>DE</v>
          </cell>
          <cell r="X1105" t="str">
            <v>W</v>
          </cell>
          <cell r="Y1105" t="str">
            <v>607</v>
          </cell>
          <cell r="Z1105" t="str">
            <v>EA</v>
          </cell>
          <cell r="AA1105">
            <v>1</v>
          </cell>
          <cell r="AB1105" t="str">
            <v>162 X 112 X 090</v>
          </cell>
          <cell r="AE1105" t="str">
            <v>STK</v>
          </cell>
          <cell r="AF1105">
            <v>1</v>
          </cell>
          <cell r="AG1105">
            <v>19</v>
          </cell>
          <cell r="AH1105">
            <v>1</v>
          </cell>
          <cell r="AI1105" t="str">
            <v>STK</v>
          </cell>
          <cell r="AJ1105" t="str">
            <v>PEHA Elektro GmbH &amp; Co. KG</v>
          </cell>
          <cell r="AK1105" t="str">
            <v>PEHA Elektro GmbH &amp; Co. KG</v>
          </cell>
        </row>
        <row r="1106">
          <cell r="C1106" t="str">
            <v>D 450 FU-BLS JR</v>
          </cell>
          <cell r="D1106" t="str">
            <v>4851</v>
          </cell>
          <cell r="E1106" t="str">
            <v>15</v>
          </cell>
          <cell r="F1106" t="str">
            <v>2</v>
          </cell>
          <cell r="G1106" t="str">
            <v>02</v>
          </cell>
          <cell r="H1106" t="str">
            <v>02</v>
          </cell>
          <cell r="I1106" t="str">
            <v>2</v>
          </cell>
          <cell r="J1106">
            <v>1</v>
          </cell>
          <cell r="K1106">
            <v>0.08</v>
          </cell>
          <cell r="L1106">
            <v>7.9000000000000001E-2</v>
          </cell>
          <cell r="M1106" t="str">
            <v>KG</v>
          </cell>
          <cell r="N1106">
            <v>0</v>
          </cell>
          <cell r="P1106" t="str">
            <v>22325323242F262U61</v>
          </cell>
          <cell r="Q1106" t="str">
            <v>4010105382518</v>
          </cell>
          <cell r="R1106" t="str">
            <v>4</v>
          </cell>
          <cell r="S1106" t="str">
            <v>225</v>
          </cell>
          <cell r="T1106" t="str">
            <v>06</v>
          </cell>
          <cell r="V1106" t="str">
            <v>85269200</v>
          </cell>
          <cell r="W1106" t="str">
            <v>DE</v>
          </cell>
          <cell r="X1106" t="str">
            <v>C</v>
          </cell>
          <cell r="Y1106" t="str">
            <v>607</v>
          </cell>
          <cell r="Z1106" t="str">
            <v>EA</v>
          </cell>
          <cell r="AA1106">
            <v>1</v>
          </cell>
          <cell r="AE1106" t="str">
            <v>STK</v>
          </cell>
          <cell r="AF1106">
            <v>1</v>
          </cell>
          <cell r="AG1106">
            <v>19</v>
          </cell>
          <cell r="AH1106">
            <v>1</v>
          </cell>
          <cell r="AI1106" t="str">
            <v>STK</v>
          </cell>
          <cell r="AJ1106" t="str">
            <v>PEHA Elektro GmbH &amp; Co. KG</v>
          </cell>
          <cell r="AK1106" t="str">
            <v>PEHA Elektro GmbH &amp; Co. KG</v>
          </cell>
        </row>
        <row r="1107">
          <cell r="C1107" t="str">
            <v>D 451 FU-E O.T./HEL</v>
          </cell>
          <cell r="D1107" t="str">
            <v>4851</v>
          </cell>
          <cell r="E1107" t="str">
            <v>15</v>
          </cell>
          <cell r="F1107" t="str">
            <v>1</v>
          </cell>
          <cell r="G1107" t="str">
            <v>02</v>
          </cell>
          <cell r="H1107" t="str">
            <v>02</v>
          </cell>
          <cell r="I1107" t="str">
            <v>2</v>
          </cell>
          <cell r="J1107">
            <v>30</v>
          </cell>
          <cell r="K1107">
            <v>0.08</v>
          </cell>
          <cell r="L1107">
            <v>7.9000000000000001E-2</v>
          </cell>
          <cell r="M1107" t="str">
            <v>KG</v>
          </cell>
          <cell r="N1107">
            <v>0</v>
          </cell>
          <cell r="P1107" t="str">
            <v>22325323242F262U57</v>
          </cell>
          <cell r="Q1107" t="str">
            <v>4010105382914</v>
          </cell>
          <cell r="R1107" t="str">
            <v>4</v>
          </cell>
          <cell r="S1107" t="str">
            <v>225</v>
          </cell>
          <cell r="T1107" t="str">
            <v>06</v>
          </cell>
          <cell r="V1107" t="str">
            <v>85269200</v>
          </cell>
          <cell r="W1107" t="str">
            <v>DE</v>
          </cell>
          <cell r="X1107" t="str">
            <v>C</v>
          </cell>
          <cell r="Y1107" t="str">
            <v>607</v>
          </cell>
          <cell r="Z1107" t="str">
            <v>EA</v>
          </cell>
          <cell r="AA1107">
            <v>1</v>
          </cell>
          <cell r="AE1107" t="str">
            <v>STK</v>
          </cell>
          <cell r="AF1107">
            <v>1</v>
          </cell>
          <cell r="AG1107">
            <v>19</v>
          </cell>
          <cell r="AH1107">
            <v>1</v>
          </cell>
          <cell r="AI1107" t="str">
            <v>STK</v>
          </cell>
          <cell r="AJ1107" t="str">
            <v>PEHA Elektro GmbH &amp; Co. KG</v>
          </cell>
          <cell r="AK1107" t="str">
            <v>PEHA Elektro GmbH &amp; Co. KG</v>
          </cell>
        </row>
        <row r="1108">
          <cell r="C1108" t="str">
            <v>D 451 FU-E GE</v>
          </cell>
          <cell r="D1108" t="str">
            <v>4851</v>
          </cell>
          <cell r="E1108" t="str">
            <v>15</v>
          </cell>
          <cell r="F1108" t="str">
            <v>1</v>
          </cell>
          <cell r="G1108" t="str">
            <v>02</v>
          </cell>
          <cell r="H1108" t="str">
            <v>02</v>
          </cell>
          <cell r="I1108" t="str">
            <v>2</v>
          </cell>
          <cell r="J1108">
            <v>30</v>
          </cell>
          <cell r="K1108">
            <v>0.08</v>
          </cell>
          <cell r="L1108">
            <v>7.9000000000000001E-2</v>
          </cell>
          <cell r="M1108" t="str">
            <v>KG</v>
          </cell>
          <cell r="N1108">
            <v>0</v>
          </cell>
          <cell r="P1108" t="str">
            <v>22325323242F262U57</v>
          </cell>
          <cell r="Q1108" t="str">
            <v>4010105383010</v>
          </cell>
          <cell r="R1108" t="str">
            <v>4</v>
          </cell>
          <cell r="S1108" t="str">
            <v>225</v>
          </cell>
          <cell r="T1108" t="str">
            <v>06</v>
          </cell>
          <cell r="V1108" t="str">
            <v>85269200</v>
          </cell>
          <cell r="W1108" t="str">
            <v>DE</v>
          </cell>
          <cell r="X1108" t="str">
            <v>C</v>
          </cell>
          <cell r="Y1108" t="str">
            <v>607</v>
          </cell>
          <cell r="Z1108" t="str">
            <v>EA</v>
          </cell>
          <cell r="AA1108">
            <v>1</v>
          </cell>
          <cell r="AE1108" t="str">
            <v>STK</v>
          </cell>
          <cell r="AF1108">
            <v>1</v>
          </cell>
          <cell r="AG1108">
            <v>19</v>
          </cell>
          <cell r="AH1108">
            <v>1</v>
          </cell>
          <cell r="AI1108" t="str">
            <v>STK</v>
          </cell>
          <cell r="AJ1108" t="str">
            <v>PEHA Elektro GmbH &amp; Co. KG</v>
          </cell>
          <cell r="AK1108" t="str">
            <v>PEHA Elektro GmbH &amp; Co. KG</v>
          </cell>
        </row>
        <row r="1109">
          <cell r="C1109" t="str">
            <v>D 460 ANT/SER</v>
          </cell>
          <cell r="D1109" t="str">
            <v>4851</v>
          </cell>
          <cell r="E1109" t="str">
            <v>15</v>
          </cell>
          <cell r="F1109" t="str">
            <v>1</v>
          </cell>
          <cell r="G1109" t="str">
            <v>10</v>
          </cell>
          <cell r="H1109" t="str">
            <v>10</v>
          </cell>
          <cell r="I1109" t="str">
            <v>2</v>
          </cell>
          <cell r="J1109">
            <v>1</v>
          </cell>
          <cell r="K1109">
            <v>0.08</v>
          </cell>
          <cell r="L1109">
            <v>7.9000000000000001E-2</v>
          </cell>
          <cell r="M1109" t="str">
            <v>KG</v>
          </cell>
          <cell r="N1109">
            <v>0</v>
          </cell>
          <cell r="P1109" t="str">
            <v>223253232428702B83</v>
          </cell>
          <cell r="Q1109" t="str">
            <v>4010105383218</v>
          </cell>
          <cell r="R1109" t="str">
            <v>4</v>
          </cell>
          <cell r="S1109" t="str">
            <v>225</v>
          </cell>
          <cell r="T1109" t="str">
            <v>06</v>
          </cell>
          <cell r="V1109" t="str">
            <v>85391000</v>
          </cell>
          <cell r="W1109" t="str">
            <v>DE</v>
          </cell>
          <cell r="X1109" t="str">
            <v>C</v>
          </cell>
          <cell r="Y1109" t="str">
            <v>607</v>
          </cell>
          <cell r="Z1109" t="str">
            <v>EA</v>
          </cell>
          <cell r="AA1109">
            <v>1</v>
          </cell>
          <cell r="AE1109" t="str">
            <v>STK</v>
          </cell>
          <cell r="AF1109">
            <v>1</v>
          </cell>
          <cell r="AG1109">
            <v>19</v>
          </cell>
          <cell r="AH1109">
            <v>1</v>
          </cell>
          <cell r="AI1109" t="str">
            <v>STK</v>
          </cell>
          <cell r="AJ1109" t="str">
            <v>PEHA Elektro GmbH &amp; Co. KG</v>
          </cell>
          <cell r="AK1109" t="str">
            <v>PEHA Elektro GmbH &amp; Co. KG</v>
          </cell>
        </row>
        <row r="1110">
          <cell r="C1110" t="str">
            <v>D 20.450.02 FU-BLS</v>
          </cell>
          <cell r="D1110" t="str">
            <v>4851</v>
          </cell>
          <cell r="E1110" t="str">
            <v>15</v>
          </cell>
          <cell r="F1110" t="str">
            <v>1</v>
          </cell>
          <cell r="G1110" t="str">
            <v>01</v>
          </cell>
          <cell r="H1110" t="str">
            <v>01</v>
          </cell>
          <cell r="I1110" t="str">
            <v>1</v>
          </cell>
          <cell r="J1110">
            <v>1</v>
          </cell>
          <cell r="K1110">
            <v>8.8999999999999996E-2</v>
          </cell>
          <cell r="L1110">
            <v>8.8999999999999996E-2</v>
          </cell>
          <cell r="M1110" t="str">
            <v>KG</v>
          </cell>
          <cell r="N1110">
            <v>0</v>
          </cell>
          <cell r="P1110" t="str">
            <v>22325323242F262V04</v>
          </cell>
          <cell r="Q1110" t="str">
            <v>4010105384413</v>
          </cell>
          <cell r="R1110" t="str">
            <v>4</v>
          </cell>
          <cell r="S1110" t="str">
            <v>225</v>
          </cell>
          <cell r="T1110" t="str">
            <v>06</v>
          </cell>
          <cell r="U1110" t="str">
            <v>20</v>
          </cell>
          <cell r="V1110" t="str">
            <v>85269200</v>
          </cell>
          <cell r="W1110" t="str">
            <v>DE</v>
          </cell>
          <cell r="X1110" t="str">
            <v>W</v>
          </cell>
          <cell r="Y1110" t="str">
            <v>607</v>
          </cell>
          <cell r="Z1110" t="str">
            <v>EA</v>
          </cell>
          <cell r="AA1110">
            <v>1</v>
          </cell>
          <cell r="AB1110" t="str">
            <v>89 X 89 X 74</v>
          </cell>
          <cell r="AE1110" t="str">
            <v>STK</v>
          </cell>
          <cell r="AF1110">
            <v>1</v>
          </cell>
          <cell r="AG1110">
            <v>19</v>
          </cell>
          <cell r="AH1110">
            <v>1</v>
          </cell>
          <cell r="AI1110" t="str">
            <v>STK</v>
          </cell>
          <cell r="AJ1110" t="str">
            <v>PEHA Elektro GmbH &amp; Co. KG</v>
          </cell>
          <cell r="AK1110" t="str">
            <v>PEHA Elektro GmbH &amp; Co. KG</v>
          </cell>
        </row>
        <row r="1111">
          <cell r="C1111" t="str">
            <v>D 20.450.21 FU-BLS</v>
          </cell>
          <cell r="D1111" t="str">
            <v>4851</v>
          </cell>
          <cell r="E1111" t="str">
            <v>15</v>
          </cell>
          <cell r="F1111" t="str">
            <v>1</v>
          </cell>
          <cell r="G1111" t="str">
            <v>01</v>
          </cell>
          <cell r="H1111" t="str">
            <v>01</v>
          </cell>
          <cell r="I1111" t="str">
            <v>1</v>
          </cell>
          <cell r="J1111">
            <v>1</v>
          </cell>
          <cell r="K1111">
            <v>8.7999999999999995E-2</v>
          </cell>
          <cell r="L1111">
            <v>8.7999999999999995E-2</v>
          </cell>
          <cell r="M1111" t="str">
            <v>KG</v>
          </cell>
          <cell r="N1111">
            <v>0</v>
          </cell>
          <cell r="P1111" t="str">
            <v>22325323242F262V04</v>
          </cell>
          <cell r="Q1111" t="str">
            <v>4010105384512</v>
          </cell>
          <cell r="R1111" t="str">
            <v>4</v>
          </cell>
          <cell r="S1111" t="str">
            <v>225</v>
          </cell>
          <cell r="T1111" t="str">
            <v>06</v>
          </cell>
          <cell r="U1111" t="str">
            <v>20</v>
          </cell>
          <cell r="V1111" t="str">
            <v>85269200</v>
          </cell>
          <cell r="W1111" t="str">
            <v>DE</v>
          </cell>
          <cell r="X1111" t="str">
            <v>W</v>
          </cell>
          <cell r="Y1111" t="str">
            <v>607</v>
          </cell>
          <cell r="Z1111" t="str">
            <v>EA</v>
          </cell>
          <cell r="AA1111">
            <v>1</v>
          </cell>
          <cell r="AB1111" t="str">
            <v>89 X 89 X 74</v>
          </cell>
          <cell r="AE1111" t="str">
            <v>STK</v>
          </cell>
          <cell r="AF1111">
            <v>1</v>
          </cell>
          <cell r="AG1111">
            <v>19</v>
          </cell>
          <cell r="AH1111">
            <v>1</v>
          </cell>
          <cell r="AI1111" t="str">
            <v>STK</v>
          </cell>
          <cell r="AJ1111" t="str">
            <v>PEHA Elektro GmbH &amp; Co. KG</v>
          </cell>
          <cell r="AK1111" t="str">
            <v>PEHA Elektro GmbH &amp; Co. KG</v>
          </cell>
        </row>
        <row r="1112">
          <cell r="C1112" t="str">
            <v>D 20.450.70 FU-BLS</v>
          </cell>
          <cell r="D1112" t="str">
            <v>4851</v>
          </cell>
          <cell r="E1112" t="str">
            <v>15</v>
          </cell>
          <cell r="F1112" t="str">
            <v>1</v>
          </cell>
          <cell r="G1112" t="str">
            <v>01</v>
          </cell>
          <cell r="H1112" t="str">
            <v>01</v>
          </cell>
          <cell r="I1112" t="str">
            <v>1</v>
          </cell>
          <cell r="J1112">
            <v>1</v>
          </cell>
          <cell r="K1112">
            <v>0.09</v>
          </cell>
          <cell r="L1112">
            <v>0.09</v>
          </cell>
          <cell r="M1112" t="str">
            <v>KG</v>
          </cell>
          <cell r="N1112">
            <v>0</v>
          </cell>
          <cell r="P1112" t="str">
            <v>22325323242F262V04</v>
          </cell>
          <cell r="Q1112" t="str">
            <v>4010105384611</v>
          </cell>
          <cell r="R1112" t="str">
            <v>4</v>
          </cell>
          <cell r="S1112" t="str">
            <v>225</v>
          </cell>
          <cell r="T1112" t="str">
            <v>06</v>
          </cell>
          <cell r="U1112" t="str">
            <v>20</v>
          </cell>
          <cell r="V1112" t="str">
            <v>85269200</v>
          </cell>
          <cell r="W1112" t="str">
            <v>DE</v>
          </cell>
          <cell r="X1112" t="str">
            <v>C</v>
          </cell>
          <cell r="Y1112" t="str">
            <v>607</v>
          </cell>
          <cell r="Z1112" t="str">
            <v>EA</v>
          </cell>
          <cell r="AA1112">
            <v>1</v>
          </cell>
          <cell r="AB1112" t="str">
            <v>90 X 87  X 70</v>
          </cell>
          <cell r="AE1112" t="str">
            <v>STK</v>
          </cell>
          <cell r="AF1112">
            <v>1</v>
          </cell>
          <cell r="AG1112">
            <v>19</v>
          </cell>
          <cell r="AH1112">
            <v>1</v>
          </cell>
          <cell r="AI1112" t="str">
            <v>STK</v>
          </cell>
          <cell r="AJ1112" t="str">
            <v>PEHA Elektro GmbH &amp; Co. KG</v>
          </cell>
          <cell r="AK1112" t="str">
            <v>PEHA Elektro GmbH &amp; Co. KG</v>
          </cell>
        </row>
        <row r="1113">
          <cell r="C1113" t="str">
            <v>D 20.450.02 FU-BLS JR</v>
          </cell>
          <cell r="D1113" t="str">
            <v>4851</v>
          </cell>
          <cell r="E1113" t="str">
            <v>15</v>
          </cell>
          <cell r="F1113" t="str">
            <v>1</v>
          </cell>
          <cell r="G1113" t="str">
            <v>01</v>
          </cell>
          <cell r="H1113" t="str">
            <v>01</v>
          </cell>
          <cell r="I1113" t="str">
            <v>1</v>
          </cell>
          <cell r="J1113">
            <v>1</v>
          </cell>
          <cell r="K1113">
            <v>9.0999999999999998E-2</v>
          </cell>
          <cell r="L1113">
            <v>9.0999999999999998E-2</v>
          </cell>
          <cell r="M1113" t="str">
            <v>KG</v>
          </cell>
          <cell r="N1113">
            <v>0</v>
          </cell>
          <cell r="P1113" t="str">
            <v>22325323242F262U61</v>
          </cell>
          <cell r="Q1113" t="str">
            <v>4010105384710</v>
          </cell>
          <cell r="R1113" t="str">
            <v>4</v>
          </cell>
          <cell r="S1113" t="str">
            <v>225</v>
          </cell>
          <cell r="T1113" t="str">
            <v>06</v>
          </cell>
          <cell r="U1113" t="str">
            <v>20</v>
          </cell>
          <cell r="V1113" t="str">
            <v>85269200</v>
          </cell>
          <cell r="W1113" t="str">
            <v>DE</v>
          </cell>
          <cell r="X1113" t="str">
            <v>W</v>
          </cell>
          <cell r="Y1113" t="str">
            <v>607</v>
          </cell>
          <cell r="Z1113" t="str">
            <v>EA</v>
          </cell>
          <cell r="AA1113">
            <v>1</v>
          </cell>
          <cell r="AB1113" t="str">
            <v>89 X 89 X 74</v>
          </cell>
          <cell r="AE1113" t="str">
            <v>STK</v>
          </cell>
          <cell r="AF1113">
            <v>1</v>
          </cell>
          <cell r="AG1113">
            <v>19</v>
          </cell>
          <cell r="AH1113">
            <v>1</v>
          </cell>
          <cell r="AI1113" t="str">
            <v>STK</v>
          </cell>
          <cell r="AJ1113" t="str">
            <v>PEHA Elektro GmbH &amp; Co. KG</v>
          </cell>
          <cell r="AK1113" t="str">
            <v>PEHA Elektro GmbH &amp; Co. KG</v>
          </cell>
        </row>
        <row r="1114">
          <cell r="C1114" t="str">
            <v>D 20.450.21 FU-BLS JR</v>
          </cell>
          <cell r="D1114" t="str">
            <v>4851</v>
          </cell>
          <cell r="E1114" t="str">
            <v>15</v>
          </cell>
          <cell r="F1114" t="str">
            <v>1</v>
          </cell>
          <cell r="G1114" t="str">
            <v>01</v>
          </cell>
          <cell r="H1114" t="str">
            <v>01</v>
          </cell>
          <cell r="I1114" t="str">
            <v>1</v>
          </cell>
          <cell r="J1114">
            <v>1</v>
          </cell>
          <cell r="K1114">
            <v>0.9</v>
          </cell>
          <cell r="L1114">
            <v>0.9</v>
          </cell>
          <cell r="M1114" t="str">
            <v>KG</v>
          </cell>
          <cell r="N1114">
            <v>0</v>
          </cell>
          <cell r="P1114" t="str">
            <v>22325323242F262V04</v>
          </cell>
          <cell r="Q1114" t="str">
            <v>4010105384819</v>
          </cell>
          <cell r="R1114" t="str">
            <v>4</v>
          </cell>
          <cell r="S1114" t="str">
            <v>225</v>
          </cell>
          <cell r="T1114" t="str">
            <v>06</v>
          </cell>
          <cell r="U1114" t="str">
            <v>20</v>
          </cell>
          <cell r="V1114" t="str">
            <v>85269200</v>
          </cell>
          <cell r="W1114" t="str">
            <v>DE</v>
          </cell>
          <cell r="X1114" t="str">
            <v>C</v>
          </cell>
          <cell r="Y1114" t="str">
            <v>607</v>
          </cell>
          <cell r="Z1114" t="str">
            <v>EA</v>
          </cell>
          <cell r="AA1114">
            <v>1</v>
          </cell>
          <cell r="AB1114" t="str">
            <v>89 X 89 X 74</v>
          </cell>
          <cell r="AE1114" t="str">
            <v>STK</v>
          </cell>
          <cell r="AF1114">
            <v>1</v>
          </cell>
          <cell r="AG1114">
            <v>19</v>
          </cell>
          <cell r="AH1114">
            <v>1</v>
          </cell>
          <cell r="AI1114" t="str">
            <v>STK</v>
          </cell>
          <cell r="AJ1114" t="str">
            <v>PEHA Elektro GmbH &amp; Co. KG</v>
          </cell>
          <cell r="AK1114" t="str">
            <v>PEHA Elektro GmbH &amp; Co. KG</v>
          </cell>
        </row>
        <row r="1115">
          <cell r="C1115" t="str">
            <v>D 20.450.70 FU-BLS JR</v>
          </cell>
          <cell r="D1115" t="str">
            <v>4851</v>
          </cell>
          <cell r="E1115" t="str">
            <v>15</v>
          </cell>
          <cell r="F1115" t="str">
            <v>1</v>
          </cell>
          <cell r="G1115" t="str">
            <v>01</v>
          </cell>
          <cell r="H1115" t="str">
            <v>01</v>
          </cell>
          <cell r="I1115" t="str">
            <v>1</v>
          </cell>
          <cell r="J1115">
            <v>1</v>
          </cell>
          <cell r="K1115">
            <v>0.09</v>
          </cell>
          <cell r="L1115">
            <v>0.09</v>
          </cell>
          <cell r="M1115" t="str">
            <v>KG</v>
          </cell>
          <cell r="N1115">
            <v>0</v>
          </cell>
          <cell r="P1115" t="str">
            <v>22325323242F262U61</v>
          </cell>
          <cell r="Q1115" t="str">
            <v>4010105384918</v>
          </cell>
          <cell r="R1115" t="str">
            <v>4</v>
          </cell>
          <cell r="S1115" t="str">
            <v>225</v>
          </cell>
          <cell r="T1115" t="str">
            <v>06</v>
          </cell>
          <cell r="U1115" t="str">
            <v>20</v>
          </cell>
          <cell r="V1115" t="str">
            <v>85269200</v>
          </cell>
          <cell r="W1115" t="str">
            <v>DE</v>
          </cell>
          <cell r="X1115" t="str">
            <v>C</v>
          </cell>
          <cell r="Y1115" t="str">
            <v>607</v>
          </cell>
          <cell r="Z1115" t="str">
            <v>EA</v>
          </cell>
          <cell r="AA1115">
            <v>1</v>
          </cell>
          <cell r="AB1115" t="str">
            <v>89 X 89 X 74</v>
          </cell>
          <cell r="AE1115" t="str">
            <v>STK</v>
          </cell>
          <cell r="AF1115">
            <v>1</v>
          </cell>
          <cell r="AG1115">
            <v>19</v>
          </cell>
          <cell r="AH1115">
            <v>1</v>
          </cell>
          <cell r="AI1115" t="str">
            <v>STK</v>
          </cell>
          <cell r="AJ1115" t="str">
            <v>PEHA Elektro GmbH &amp; Co. KG</v>
          </cell>
          <cell r="AK1115" t="str">
            <v>PEHA Elektro GmbH &amp; Co. KG</v>
          </cell>
        </row>
        <row r="1116">
          <cell r="C1116" t="str">
            <v>D 20.455.02 FU-BLS</v>
          </cell>
          <cell r="D1116" t="str">
            <v>4851</v>
          </cell>
          <cell r="E1116" t="str">
            <v>15</v>
          </cell>
          <cell r="F1116" t="str">
            <v>1</v>
          </cell>
          <cell r="G1116" t="str">
            <v>01</v>
          </cell>
          <cell r="H1116" t="str">
            <v>01</v>
          </cell>
          <cell r="I1116" t="str">
            <v>1</v>
          </cell>
          <cell r="J1116">
            <v>1</v>
          </cell>
          <cell r="K1116">
            <v>0.09</v>
          </cell>
          <cell r="L1116">
            <v>0.09</v>
          </cell>
          <cell r="M1116" t="str">
            <v>KG</v>
          </cell>
          <cell r="N1116">
            <v>0</v>
          </cell>
          <cell r="P1116" t="str">
            <v>22325323242F262V04</v>
          </cell>
          <cell r="Q1116" t="str">
            <v>4010105385717</v>
          </cell>
          <cell r="R1116" t="str">
            <v>4</v>
          </cell>
          <cell r="S1116" t="str">
            <v>225</v>
          </cell>
          <cell r="T1116" t="str">
            <v>06</v>
          </cell>
          <cell r="U1116" t="str">
            <v>20</v>
          </cell>
          <cell r="V1116" t="str">
            <v>85269200</v>
          </cell>
          <cell r="W1116" t="str">
            <v>DE</v>
          </cell>
          <cell r="X1116" t="str">
            <v>W</v>
          </cell>
          <cell r="Y1116" t="str">
            <v>607</v>
          </cell>
          <cell r="Z1116" t="str">
            <v>EA</v>
          </cell>
          <cell r="AA1116">
            <v>1</v>
          </cell>
          <cell r="AB1116" t="str">
            <v>89 X 89 X 74</v>
          </cell>
          <cell r="AE1116" t="str">
            <v>STK</v>
          </cell>
          <cell r="AF1116">
            <v>1</v>
          </cell>
          <cell r="AG1116">
            <v>19</v>
          </cell>
          <cell r="AH1116">
            <v>1</v>
          </cell>
          <cell r="AI1116" t="str">
            <v>STK</v>
          </cell>
          <cell r="AJ1116" t="str">
            <v>PEHA Elektro GmbH &amp; Co. KG</v>
          </cell>
          <cell r="AK1116" t="str">
            <v>PEHA Elektro GmbH &amp; Co. KG</v>
          </cell>
        </row>
        <row r="1117">
          <cell r="C1117" t="str">
            <v>D 20.455.21 FU-BLS</v>
          </cell>
          <cell r="D1117" t="str">
            <v>4851</v>
          </cell>
          <cell r="E1117" t="str">
            <v>15</v>
          </cell>
          <cell r="F1117" t="str">
            <v>1</v>
          </cell>
          <cell r="G1117" t="str">
            <v>01</v>
          </cell>
          <cell r="H1117" t="str">
            <v>01</v>
          </cell>
          <cell r="I1117" t="str">
            <v>1</v>
          </cell>
          <cell r="J1117">
            <v>1</v>
          </cell>
          <cell r="K1117">
            <v>8.7999999999999995E-2</v>
          </cell>
          <cell r="L1117">
            <v>8.7999999999999995E-2</v>
          </cell>
          <cell r="M1117" t="str">
            <v>KG</v>
          </cell>
          <cell r="N1117">
            <v>0</v>
          </cell>
          <cell r="P1117" t="str">
            <v>22325323242F262V04</v>
          </cell>
          <cell r="Q1117" t="str">
            <v>4010105385816</v>
          </cell>
          <cell r="R1117" t="str">
            <v>4</v>
          </cell>
          <cell r="S1117" t="str">
            <v>225</v>
          </cell>
          <cell r="T1117" t="str">
            <v>06</v>
          </cell>
          <cell r="U1117" t="str">
            <v>20</v>
          </cell>
          <cell r="V1117" t="str">
            <v>85269200</v>
          </cell>
          <cell r="W1117" t="str">
            <v>DE</v>
          </cell>
          <cell r="X1117" t="str">
            <v>C</v>
          </cell>
          <cell r="Y1117" t="str">
            <v>607</v>
          </cell>
          <cell r="Z1117" t="str">
            <v>EA</v>
          </cell>
          <cell r="AA1117">
            <v>1</v>
          </cell>
          <cell r="AB1117" t="str">
            <v>89 X 89 X 74</v>
          </cell>
          <cell r="AE1117" t="str">
            <v>STK</v>
          </cell>
          <cell r="AF1117">
            <v>1</v>
          </cell>
          <cell r="AG1117">
            <v>19</v>
          </cell>
          <cell r="AH1117">
            <v>1</v>
          </cell>
          <cell r="AI1117" t="str">
            <v>STK</v>
          </cell>
          <cell r="AJ1117" t="str">
            <v>PEHA Elektro GmbH &amp; Co. KG</v>
          </cell>
          <cell r="AK1117" t="str">
            <v>PEHA Elektro GmbH &amp; Co. KG</v>
          </cell>
        </row>
        <row r="1118">
          <cell r="C1118" t="str">
            <v>D 20.455.70 FU-BLS</v>
          </cell>
          <cell r="D1118" t="str">
            <v>4851</v>
          </cell>
          <cell r="E1118" t="str">
            <v>15</v>
          </cell>
          <cell r="F1118" t="str">
            <v>1</v>
          </cell>
          <cell r="G1118" t="str">
            <v>01</v>
          </cell>
          <cell r="H1118" t="str">
            <v>01</v>
          </cell>
          <cell r="I1118" t="str">
            <v>1</v>
          </cell>
          <cell r="J1118">
            <v>1</v>
          </cell>
          <cell r="K1118">
            <v>0.11</v>
          </cell>
          <cell r="L1118">
            <v>0.01</v>
          </cell>
          <cell r="M1118" t="str">
            <v>KG</v>
          </cell>
          <cell r="N1118">
            <v>0</v>
          </cell>
          <cell r="P1118" t="str">
            <v>22325323242F262V04</v>
          </cell>
          <cell r="Q1118" t="str">
            <v>4010105385915</v>
          </cell>
          <cell r="R1118" t="str">
            <v>4</v>
          </cell>
          <cell r="S1118" t="str">
            <v>225</v>
          </cell>
          <cell r="T1118" t="str">
            <v>06</v>
          </cell>
          <cell r="U1118" t="str">
            <v>20</v>
          </cell>
          <cell r="V1118" t="str">
            <v>85269200</v>
          </cell>
          <cell r="W1118" t="str">
            <v>DE</v>
          </cell>
          <cell r="X1118" t="str">
            <v>C</v>
          </cell>
          <cell r="Y1118" t="str">
            <v>607</v>
          </cell>
          <cell r="Z1118" t="str">
            <v>EA</v>
          </cell>
          <cell r="AA1118">
            <v>1</v>
          </cell>
          <cell r="AB1118" t="str">
            <v>90 X 90 X 75</v>
          </cell>
          <cell r="AE1118" t="str">
            <v>STK</v>
          </cell>
          <cell r="AF1118">
            <v>1</v>
          </cell>
          <cell r="AG1118">
            <v>19</v>
          </cell>
          <cell r="AH1118">
            <v>1</v>
          </cell>
          <cell r="AI1118" t="str">
            <v>STK</v>
          </cell>
          <cell r="AJ1118" t="str">
            <v>PEHA Elektro GmbH &amp; Co. KG</v>
          </cell>
          <cell r="AK1118" t="str">
            <v>PEHA Elektro GmbH &amp; Co. KG</v>
          </cell>
        </row>
        <row r="1119">
          <cell r="C1119" t="str">
            <v>D 20.455.02 FU-BLS JR</v>
          </cell>
          <cell r="D1119" t="str">
            <v>4851</v>
          </cell>
          <cell r="E1119" t="str">
            <v>15</v>
          </cell>
          <cell r="F1119" t="str">
            <v>1</v>
          </cell>
          <cell r="G1119" t="str">
            <v>01</v>
          </cell>
          <cell r="H1119" t="str">
            <v>01</v>
          </cell>
          <cell r="I1119" t="str">
            <v>1</v>
          </cell>
          <cell r="J1119">
            <v>1</v>
          </cell>
          <cell r="K1119">
            <v>8.4000000000000005E-2</v>
          </cell>
          <cell r="L1119">
            <v>8.4000000000000005E-2</v>
          </cell>
          <cell r="M1119" t="str">
            <v>KG</v>
          </cell>
          <cell r="N1119">
            <v>0</v>
          </cell>
          <cell r="P1119" t="str">
            <v>22325323242F262U61</v>
          </cell>
          <cell r="Q1119" t="str">
            <v>4010105386011</v>
          </cell>
          <cell r="R1119" t="str">
            <v>4</v>
          </cell>
          <cell r="S1119" t="str">
            <v>225</v>
          </cell>
          <cell r="T1119" t="str">
            <v>06</v>
          </cell>
          <cell r="U1119" t="str">
            <v>20</v>
          </cell>
          <cell r="V1119" t="str">
            <v>85269200</v>
          </cell>
          <cell r="W1119" t="str">
            <v>DE</v>
          </cell>
          <cell r="X1119" t="str">
            <v>W</v>
          </cell>
          <cell r="Y1119" t="str">
            <v>607</v>
          </cell>
          <cell r="Z1119" t="str">
            <v>EA</v>
          </cell>
          <cell r="AA1119">
            <v>1</v>
          </cell>
          <cell r="AB1119" t="str">
            <v>89 X 89 X 74</v>
          </cell>
          <cell r="AE1119" t="str">
            <v>STK</v>
          </cell>
          <cell r="AF1119">
            <v>1</v>
          </cell>
          <cell r="AG1119">
            <v>19</v>
          </cell>
          <cell r="AH1119">
            <v>1</v>
          </cell>
          <cell r="AI1119" t="str">
            <v>STK</v>
          </cell>
          <cell r="AJ1119" t="str">
            <v>PEHA Elektro GmbH &amp; Co. KG</v>
          </cell>
          <cell r="AK1119" t="str">
            <v>PEHA Elektro GmbH &amp; Co. KG</v>
          </cell>
        </row>
        <row r="1120">
          <cell r="C1120" t="str">
            <v>D 20.455.21 FU-BLS JR</v>
          </cell>
          <cell r="D1120" t="str">
            <v>4851</v>
          </cell>
          <cell r="E1120" t="str">
            <v>15</v>
          </cell>
          <cell r="F1120" t="str">
            <v>1</v>
          </cell>
          <cell r="G1120" t="str">
            <v>01</v>
          </cell>
          <cell r="H1120" t="str">
            <v>01</v>
          </cell>
          <cell r="I1120" t="str">
            <v>1</v>
          </cell>
          <cell r="J1120">
            <v>1</v>
          </cell>
          <cell r="K1120">
            <v>0.09</v>
          </cell>
          <cell r="L1120">
            <v>0.09</v>
          </cell>
          <cell r="M1120" t="str">
            <v>KG</v>
          </cell>
          <cell r="N1120">
            <v>0</v>
          </cell>
          <cell r="P1120" t="str">
            <v>22325323242F262V04</v>
          </cell>
          <cell r="Q1120" t="str">
            <v>4010105386110</v>
          </cell>
          <cell r="R1120" t="str">
            <v>4</v>
          </cell>
          <cell r="S1120" t="str">
            <v>225</v>
          </cell>
          <cell r="T1120" t="str">
            <v>06</v>
          </cell>
          <cell r="U1120" t="str">
            <v>20</v>
          </cell>
          <cell r="V1120" t="str">
            <v>85269200</v>
          </cell>
          <cell r="W1120" t="str">
            <v>DE</v>
          </cell>
          <cell r="X1120" t="str">
            <v>C</v>
          </cell>
          <cell r="Y1120" t="str">
            <v>607</v>
          </cell>
          <cell r="Z1120" t="str">
            <v>EA</v>
          </cell>
          <cell r="AA1120">
            <v>1</v>
          </cell>
          <cell r="AB1120" t="str">
            <v>89 X 89 X 74</v>
          </cell>
          <cell r="AE1120" t="str">
            <v>STK</v>
          </cell>
          <cell r="AF1120">
            <v>1</v>
          </cell>
          <cell r="AG1120">
            <v>19</v>
          </cell>
          <cell r="AH1120">
            <v>1</v>
          </cell>
          <cell r="AI1120" t="str">
            <v>STK</v>
          </cell>
          <cell r="AJ1120" t="str">
            <v>PEHA Elektro GmbH &amp; Co. KG</v>
          </cell>
          <cell r="AK1120" t="str">
            <v>PEHA Elektro GmbH &amp; Co. KG</v>
          </cell>
        </row>
        <row r="1121">
          <cell r="C1121" t="str">
            <v>D 20.455.70 FU-BLS JR</v>
          </cell>
          <cell r="D1121" t="str">
            <v>4851</v>
          </cell>
          <cell r="E1121" t="str">
            <v>15</v>
          </cell>
          <cell r="F1121" t="str">
            <v>1</v>
          </cell>
          <cell r="G1121" t="str">
            <v>01</v>
          </cell>
          <cell r="H1121" t="str">
            <v>01</v>
          </cell>
          <cell r="I1121" t="str">
            <v>1</v>
          </cell>
          <cell r="J1121">
            <v>1</v>
          </cell>
          <cell r="K1121">
            <v>0.11</v>
          </cell>
          <cell r="L1121">
            <v>0.1</v>
          </cell>
          <cell r="M1121" t="str">
            <v>KG</v>
          </cell>
          <cell r="N1121">
            <v>0</v>
          </cell>
          <cell r="P1121" t="str">
            <v>22325323242F262V04</v>
          </cell>
          <cell r="Q1121" t="str">
            <v>4010105386318</v>
          </cell>
          <cell r="R1121" t="str">
            <v>4</v>
          </cell>
          <cell r="S1121" t="str">
            <v>225</v>
          </cell>
          <cell r="T1121" t="str">
            <v>06</v>
          </cell>
          <cell r="U1121" t="str">
            <v>20</v>
          </cell>
          <cell r="V1121" t="str">
            <v>85269200</v>
          </cell>
          <cell r="W1121" t="str">
            <v>DE</v>
          </cell>
          <cell r="X1121" t="str">
            <v>C</v>
          </cell>
          <cell r="Y1121" t="str">
            <v>607</v>
          </cell>
          <cell r="Z1121" t="str">
            <v>EA</v>
          </cell>
          <cell r="AA1121">
            <v>1</v>
          </cell>
          <cell r="AB1121" t="str">
            <v>85 X 85 X 75</v>
          </cell>
          <cell r="AE1121" t="str">
            <v>STK</v>
          </cell>
          <cell r="AF1121">
            <v>1</v>
          </cell>
          <cell r="AG1121">
            <v>19</v>
          </cell>
          <cell r="AH1121">
            <v>1</v>
          </cell>
          <cell r="AI1121" t="str">
            <v>STK</v>
          </cell>
          <cell r="AJ1121" t="str">
            <v>PEHA Elektro GmbH &amp; Co. KG</v>
          </cell>
          <cell r="AK1121" t="str">
            <v>PEHA Elektro GmbH &amp; Co. KG</v>
          </cell>
        </row>
        <row r="1122">
          <cell r="C1122" t="str">
            <v>D 450 TEST</v>
          </cell>
          <cell r="D1122" t="str">
            <v>4851</v>
          </cell>
          <cell r="E1122" t="str">
            <v>15</v>
          </cell>
          <cell r="F1122" t="str">
            <v>1</v>
          </cell>
          <cell r="G1122" t="str">
            <v>10</v>
          </cell>
          <cell r="H1122" t="str">
            <v>10</v>
          </cell>
          <cell r="I1122" t="str">
            <v>2</v>
          </cell>
          <cell r="J1122">
            <v>1</v>
          </cell>
          <cell r="K1122">
            <v>0.11</v>
          </cell>
          <cell r="L1122">
            <v>0.1</v>
          </cell>
          <cell r="M1122" t="str">
            <v>KG</v>
          </cell>
          <cell r="N1122">
            <v>0</v>
          </cell>
          <cell r="P1122" t="str">
            <v>22325323242F262V04</v>
          </cell>
          <cell r="Q1122" t="str">
            <v>4010105386516</v>
          </cell>
          <cell r="R1122" t="str">
            <v>4</v>
          </cell>
          <cell r="S1122" t="str">
            <v>225</v>
          </cell>
          <cell r="T1122" t="str">
            <v>06</v>
          </cell>
          <cell r="U1122" t="str">
            <v>20</v>
          </cell>
          <cell r="V1122" t="str">
            <v>85389099</v>
          </cell>
          <cell r="W1122" t="str">
            <v>DE</v>
          </cell>
          <cell r="X1122" t="str">
            <v>C</v>
          </cell>
          <cell r="Y1122" t="str">
            <v>607</v>
          </cell>
          <cell r="Z1122" t="str">
            <v>EA</v>
          </cell>
          <cell r="AA1122">
            <v>1</v>
          </cell>
          <cell r="AE1122" t="str">
            <v>STK</v>
          </cell>
          <cell r="AF1122">
            <v>1</v>
          </cell>
          <cell r="AG1122">
            <v>19</v>
          </cell>
          <cell r="AH1122">
            <v>1</v>
          </cell>
          <cell r="AI1122" t="str">
            <v>STK</v>
          </cell>
          <cell r="AJ1122" t="str">
            <v>PEHA Elektro GmbH &amp; Co. KG</v>
          </cell>
          <cell r="AK1122" t="str">
            <v>PEHA Elektro GmbH &amp; Co. KG</v>
          </cell>
        </row>
        <row r="1123">
          <cell r="C1123" t="str">
            <v>D 20.450.02 V FU-BLS/SER</v>
          </cell>
          <cell r="D1123" t="str">
            <v>4851</v>
          </cell>
          <cell r="E1123" t="str">
            <v>15</v>
          </cell>
          <cell r="F1123" t="str">
            <v>1</v>
          </cell>
          <cell r="G1123" t="str">
            <v>10</v>
          </cell>
          <cell r="H1123" t="str">
            <v>10</v>
          </cell>
          <cell r="I1123" t="str">
            <v>2</v>
          </cell>
          <cell r="J1123">
            <v>1</v>
          </cell>
          <cell r="K1123">
            <v>0.06</v>
          </cell>
          <cell r="L1123">
            <v>5.8999999999999997E-2</v>
          </cell>
          <cell r="M1123" t="str">
            <v>KG</v>
          </cell>
          <cell r="N1123">
            <v>0</v>
          </cell>
          <cell r="P1123" t="str">
            <v>22325323242F262U61</v>
          </cell>
          <cell r="Q1123" t="str">
            <v>4010105386813</v>
          </cell>
          <cell r="R1123" t="str">
            <v>4</v>
          </cell>
          <cell r="S1123" t="str">
            <v>225</v>
          </cell>
          <cell r="T1123" t="str">
            <v>06</v>
          </cell>
          <cell r="V1123" t="str">
            <v>85269200</v>
          </cell>
          <cell r="W1123" t="str">
            <v>DE</v>
          </cell>
          <cell r="X1123" t="str">
            <v>C</v>
          </cell>
          <cell r="Y1123" t="str">
            <v>607</v>
          </cell>
          <cell r="Z1123" t="str">
            <v>EA</v>
          </cell>
          <cell r="AA1123">
            <v>1</v>
          </cell>
          <cell r="AB1123" t="str">
            <v>089 X 089 X 074</v>
          </cell>
          <cell r="AE1123" t="str">
            <v>STK</v>
          </cell>
          <cell r="AF1123">
            <v>1</v>
          </cell>
          <cell r="AG1123">
            <v>19</v>
          </cell>
          <cell r="AH1123">
            <v>1</v>
          </cell>
          <cell r="AI1123" t="str">
            <v>STK</v>
          </cell>
          <cell r="AJ1123" t="str">
            <v>PEHA Elektro GmbH &amp; Co. KG</v>
          </cell>
          <cell r="AK1123" t="str">
            <v>PEHA Elektro GmbH &amp; Co. KG</v>
          </cell>
        </row>
        <row r="1124">
          <cell r="C1124" t="str">
            <v>D 20.455.02 V FU-BLS/SER</v>
          </cell>
          <cell r="D1124" t="str">
            <v>4851</v>
          </cell>
          <cell r="E1124" t="str">
            <v>15</v>
          </cell>
          <cell r="F1124" t="str">
            <v>1</v>
          </cell>
          <cell r="G1124" t="str">
            <v>10</v>
          </cell>
          <cell r="H1124" t="str">
            <v>10</v>
          </cell>
          <cell r="I1124" t="str">
            <v>2</v>
          </cell>
          <cell r="J1124">
            <v>1</v>
          </cell>
          <cell r="K1124">
            <v>0.06</v>
          </cell>
          <cell r="L1124">
            <v>5.8999999999999997E-2</v>
          </cell>
          <cell r="M1124" t="str">
            <v>KG</v>
          </cell>
          <cell r="N1124">
            <v>0</v>
          </cell>
          <cell r="P1124" t="str">
            <v>22325323242F262U61</v>
          </cell>
          <cell r="Q1124" t="str">
            <v>4010105386912</v>
          </cell>
          <cell r="R1124" t="str">
            <v>4</v>
          </cell>
          <cell r="S1124" t="str">
            <v>225</v>
          </cell>
          <cell r="T1124" t="str">
            <v>06</v>
          </cell>
          <cell r="V1124" t="str">
            <v>85269200</v>
          </cell>
          <cell r="W1124" t="str">
            <v>DE</v>
          </cell>
          <cell r="X1124" t="str">
            <v>C</v>
          </cell>
          <cell r="Y1124" t="str">
            <v>607</v>
          </cell>
          <cell r="Z1124" t="str">
            <v>EA</v>
          </cell>
          <cell r="AA1124">
            <v>1</v>
          </cell>
          <cell r="AB1124" t="str">
            <v>089 X 089 X 074</v>
          </cell>
          <cell r="AE1124" t="str">
            <v>STK</v>
          </cell>
          <cell r="AF1124">
            <v>1</v>
          </cell>
          <cell r="AG1124">
            <v>19</v>
          </cell>
          <cell r="AH1124">
            <v>1</v>
          </cell>
          <cell r="AI1124" t="str">
            <v>STK</v>
          </cell>
          <cell r="AJ1124" t="str">
            <v>PEHA Elektro GmbH &amp; Co. KG</v>
          </cell>
          <cell r="AK1124" t="str">
            <v>PEHA Elektro GmbH &amp; Co. KG</v>
          </cell>
        </row>
        <row r="1125">
          <cell r="C1125" t="str">
            <v>D 450.02 FU-BLS JR/EN</v>
          </cell>
          <cell r="D1125" t="str">
            <v>4851</v>
          </cell>
          <cell r="E1125" t="str">
            <v>15</v>
          </cell>
          <cell r="F1125" t="str">
            <v>1</v>
          </cell>
          <cell r="G1125" t="str">
            <v>01</v>
          </cell>
          <cell r="H1125" t="str">
            <v>01</v>
          </cell>
          <cell r="I1125" t="str">
            <v>1</v>
          </cell>
          <cell r="J1125">
            <v>1</v>
          </cell>
          <cell r="K1125">
            <v>4.9000000000000002E-2</v>
          </cell>
          <cell r="L1125">
            <v>4.9000000000000002E-2</v>
          </cell>
          <cell r="M1125" t="str">
            <v>KG</v>
          </cell>
          <cell r="N1125">
            <v>0</v>
          </cell>
          <cell r="P1125" t="str">
            <v>22325323242F262U61</v>
          </cell>
          <cell r="Q1125" t="str">
            <v>4010105387711</v>
          </cell>
          <cell r="R1125" t="str">
            <v>4</v>
          </cell>
          <cell r="S1125" t="str">
            <v>225</v>
          </cell>
          <cell r="T1125" t="str">
            <v>06</v>
          </cell>
          <cell r="V1125" t="str">
            <v>85269200</v>
          </cell>
          <cell r="W1125" t="str">
            <v>DE</v>
          </cell>
          <cell r="X1125" t="str">
            <v>C</v>
          </cell>
          <cell r="Y1125" t="str">
            <v>607</v>
          </cell>
          <cell r="Z1125" t="str">
            <v>EA</v>
          </cell>
          <cell r="AA1125">
            <v>1</v>
          </cell>
          <cell r="AB1125" t="str">
            <v>80 X 80  X 30</v>
          </cell>
          <cell r="AE1125" t="str">
            <v>STK</v>
          </cell>
          <cell r="AF1125">
            <v>1</v>
          </cell>
          <cell r="AG1125">
            <v>19</v>
          </cell>
          <cell r="AH1125">
            <v>1</v>
          </cell>
          <cell r="AI1125" t="str">
            <v>STK</v>
          </cell>
          <cell r="AJ1125" t="str">
            <v>PEHA Elektro GmbH &amp; Co. KG</v>
          </cell>
          <cell r="AK1125" t="str">
            <v>PEHA Elektro GmbH &amp; Co. KG</v>
          </cell>
        </row>
        <row r="1126">
          <cell r="C1126" t="str">
            <v>D 450.02 FU-BLS/EN</v>
          </cell>
          <cell r="D1126" t="str">
            <v>4851</v>
          </cell>
          <cell r="E1126" t="str">
            <v>15</v>
          </cell>
          <cell r="F1126" t="str">
            <v>1</v>
          </cell>
          <cell r="G1126" t="str">
            <v>01</v>
          </cell>
          <cell r="H1126" t="str">
            <v>01</v>
          </cell>
          <cell r="I1126" t="str">
            <v>1</v>
          </cell>
          <cell r="J1126">
            <v>1</v>
          </cell>
          <cell r="K1126">
            <v>0.03</v>
          </cell>
          <cell r="L1126">
            <v>0.03</v>
          </cell>
          <cell r="M1126" t="str">
            <v>KG</v>
          </cell>
          <cell r="N1126">
            <v>0</v>
          </cell>
          <cell r="P1126" t="str">
            <v>22325323242F262U61</v>
          </cell>
          <cell r="Q1126" t="str">
            <v>4010105387810</v>
          </cell>
          <cell r="R1126" t="str">
            <v>4</v>
          </cell>
          <cell r="S1126" t="str">
            <v>225</v>
          </cell>
          <cell r="T1126" t="str">
            <v>06</v>
          </cell>
          <cell r="V1126" t="str">
            <v>85269200</v>
          </cell>
          <cell r="W1126" t="str">
            <v>DE</v>
          </cell>
          <cell r="X1126" t="str">
            <v>W</v>
          </cell>
          <cell r="Y1126" t="str">
            <v>607</v>
          </cell>
          <cell r="Z1126" t="str">
            <v>EA</v>
          </cell>
          <cell r="AA1126">
            <v>1</v>
          </cell>
          <cell r="AB1126" t="str">
            <v>312 X 083 X 085</v>
          </cell>
          <cell r="AE1126" t="str">
            <v>STK</v>
          </cell>
          <cell r="AF1126">
            <v>1</v>
          </cell>
          <cell r="AG1126">
            <v>19</v>
          </cell>
          <cell r="AH1126">
            <v>1</v>
          </cell>
          <cell r="AI1126" t="str">
            <v>STK</v>
          </cell>
          <cell r="AJ1126" t="str">
            <v>PEHA Elektro GmbH &amp; Co. KG</v>
          </cell>
          <cell r="AK1126" t="str">
            <v>PEHA Elektro GmbH &amp; Co. KG</v>
          </cell>
        </row>
        <row r="1127">
          <cell r="C1127" t="str">
            <v>D 450.21 FU-BLS/EN</v>
          </cell>
          <cell r="D1127" t="str">
            <v>4851</v>
          </cell>
          <cell r="E1127" t="str">
            <v>15</v>
          </cell>
          <cell r="F1127" t="str">
            <v>1</v>
          </cell>
          <cell r="G1127" t="str">
            <v>01</v>
          </cell>
          <cell r="H1127" t="str">
            <v>01</v>
          </cell>
          <cell r="I1127" t="str">
            <v>1</v>
          </cell>
          <cell r="J1127">
            <v>1</v>
          </cell>
          <cell r="K1127">
            <v>0.03</v>
          </cell>
          <cell r="L1127">
            <v>0.03</v>
          </cell>
          <cell r="M1127" t="str">
            <v>KG</v>
          </cell>
          <cell r="N1127">
            <v>0</v>
          </cell>
          <cell r="P1127" t="str">
            <v>22325323242F262U61</v>
          </cell>
          <cell r="Q1127" t="str">
            <v>4010105387919</v>
          </cell>
          <cell r="R1127" t="str">
            <v>4</v>
          </cell>
          <cell r="S1127" t="str">
            <v>225</v>
          </cell>
          <cell r="T1127" t="str">
            <v>06</v>
          </cell>
          <cell r="V1127" t="str">
            <v>85269200</v>
          </cell>
          <cell r="W1127" t="str">
            <v>DE</v>
          </cell>
          <cell r="X1127" t="str">
            <v>C</v>
          </cell>
          <cell r="Y1127" t="str">
            <v>607</v>
          </cell>
          <cell r="Z1127" t="str">
            <v>EA</v>
          </cell>
          <cell r="AA1127">
            <v>1</v>
          </cell>
          <cell r="AB1127" t="str">
            <v>312 X 083 X 085</v>
          </cell>
          <cell r="AE1127" t="str">
            <v>STK</v>
          </cell>
          <cell r="AF1127">
            <v>1</v>
          </cell>
          <cell r="AG1127">
            <v>19</v>
          </cell>
          <cell r="AH1127">
            <v>1</v>
          </cell>
          <cell r="AI1127" t="str">
            <v>STK</v>
          </cell>
          <cell r="AJ1127" t="str">
            <v>PEHA Elektro GmbH &amp; Co. KG</v>
          </cell>
          <cell r="AK1127" t="str">
            <v>PEHA Elektro GmbH &amp; Co. KG</v>
          </cell>
        </row>
        <row r="1128">
          <cell r="C1128" t="str">
            <v>D 450.70 FU-BLS/EN</v>
          </cell>
          <cell r="D1128" t="str">
            <v>4851</v>
          </cell>
          <cell r="E1128" t="str">
            <v>15</v>
          </cell>
          <cell r="F1128" t="str">
            <v>1</v>
          </cell>
          <cell r="G1128" t="str">
            <v>01</v>
          </cell>
          <cell r="H1128" t="str">
            <v>18</v>
          </cell>
          <cell r="I1128" t="str">
            <v>18</v>
          </cell>
          <cell r="J1128">
            <v>1</v>
          </cell>
          <cell r="K1128">
            <v>4.8000000000000001E-2</v>
          </cell>
          <cell r="L1128">
            <v>4.8000000000000001E-2</v>
          </cell>
          <cell r="M1128" t="str">
            <v>KG</v>
          </cell>
          <cell r="N1128">
            <v>0</v>
          </cell>
          <cell r="P1128" t="str">
            <v>22325323242F262U61</v>
          </cell>
          <cell r="Q1128" t="str">
            <v>4010105388015</v>
          </cell>
          <cell r="R1128" t="str">
            <v>4</v>
          </cell>
          <cell r="S1128" t="str">
            <v>225</v>
          </cell>
          <cell r="T1128" t="str">
            <v>06</v>
          </cell>
          <cell r="V1128" t="str">
            <v>85269200</v>
          </cell>
          <cell r="W1128" t="str">
            <v>DE</v>
          </cell>
          <cell r="X1128" t="str">
            <v>C</v>
          </cell>
          <cell r="Y1128" t="str">
            <v>607</v>
          </cell>
          <cell r="Z1128" t="str">
            <v>EA</v>
          </cell>
          <cell r="AA1128">
            <v>1</v>
          </cell>
          <cell r="AB1128" t="str">
            <v>312 X 083 X 085</v>
          </cell>
          <cell r="AE1128" t="str">
            <v>STK</v>
          </cell>
          <cell r="AF1128">
            <v>1</v>
          </cell>
          <cell r="AG1128">
            <v>19</v>
          </cell>
          <cell r="AH1128">
            <v>1</v>
          </cell>
          <cell r="AI1128" t="str">
            <v>STK</v>
          </cell>
          <cell r="AJ1128" t="str">
            <v>PEHA Elektro GmbH &amp; Co. KG</v>
          </cell>
          <cell r="AK1128" t="str">
            <v>PEHA Elektro GmbH &amp; Co. KG</v>
          </cell>
        </row>
        <row r="1129">
          <cell r="C1129" t="str">
            <v>D 455.02 FU-BLS/EN</v>
          </cell>
          <cell r="D1129" t="str">
            <v>4851</v>
          </cell>
          <cell r="E1129" t="str">
            <v>15</v>
          </cell>
          <cell r="F1129" t="str">
            <v>1</v>
          </cell>
          <cell r="G1129" t="str">
            <v>01</v>
          </cell>
          <cell r="H1129" t="str">
            <v>01</v>
          </cell>
          <cell r="I1129" t="str">
            <v>1</v>
          </cell>
          <cell r="J1129">
            <v>1</v>
          </cell>
          <cell r="K1129">
            <v>0.05</v>
          </cell>
          <cell r="L1129">
            <v>0.05</v>
          </cell>
          <cell r="M1129" t="str">
            <v>KG</v>
          </cell>
          <cell r="N1129">
            <v>0</v>
          </cell>
          <cell r="P1129" t="str">
            <v>22325323242F262U61</v>
          </cell>
          <cell r="Q1129" t="str">
            <v>4010105388114</v>
          </cell>
          <cell r="R1129" t="str">
            <v>4</v>
          </cell>
          <cell r="S1129" t="str">
            <v>225</v>
          </cell>
          <cell r="T1129" t="str">
            <v>06</v>
          </cell>
          <cell r="V1129" t="str">
            <v>85269200</v>
          </cell>
          <cell r="W1129" t="str">
            <v>DE</v>
          </cell>
          <cell r="X1129" t="str">
            <v>C</v>
          </cell>
          <cell r="Y1129" t="str">
            <v>607</v>
          </cell>
          <cell r="Z1129" t="str">
            <v>EA</v>
          </cell>
          <cell r="AA1129">
            <v>1</v>
          </cell>
          <cell r="AB1129" t="str">
            <v>89 X 83  X 34</v>
          </cell>
          <cell r="AE1129" t="str">
            <v>STK</v>
          </cell>
          <cell r="AF1129">
            <v>1</v>
          </cell>
          <cell r="AG1129">
            <v>19</v>
          </cell>
          <cell r="AH1129">
            <v>1</v>
          </cell>
          <cell r="AI1129" t="str">
            <v>STK</v>
          </cell>
          <cell r="AJ1129" t="str">
            <v>PEHA Elektro GmbH &amp; Co. KG</v>
          </cell>
          <cell r="AK1129" t="str">
            <v>PEHA Elektro GmbH &amp; Co. KG</v>
          </cell>
        </row>
        <row r="1130">
          <cell r="C1130" t="str">
            <v>D 455.21 FU-BLS/EN</v>
          </cell>
          <cell r="D1130" t="str">
            <v>4851</v>
          </cell>
          <cell r="E1130" t="str">
            <v>15</v>
          </cell>
          <cell r="F1130" t="str">
            <v>1</v>
          </cell>
          <cell r="G1130" t="str">
            <v>01</v>
          </cell>
          <cell r="H1130" t="str">
            <v>01</v>
          </cell>
          <cell r="I1130" t="str">
            <v>1</v>
          </cell>
          <cell r="J1130">
            <v>1</v>
          </cell>
          <cell r="K1130">
            <v>4.8000000000000001E-2</v>
          </cell>
          <cell r="L1130">
            <v>4.8000000000000001E-2</v>
          </cell>
          <cell r="M1130" t="str">
            <v>KG</v>
          </cell>
          <cell r="N1130">
            <v>0</v>
          </cell>
          <cell r="P1130" t="str">
            <v>22325323242F262U61</v>
          </cell>
          <cell r="Q1130" t="str">
            <v>4010105388213</v>
          </cell>
          <cell r="R1130" t="str">
            <v>4</v>
          </cell>
          <cell r="S1130" t="str">
            <v>225</v>
          </cell>
          <cell r="T1130" t="str">
            <v>06</v>
          </cell>
          <cell r="V1130" t="str">
            <v>85269200</v>
          </cell>
          <cell r="W1130" t="str">
            <v>DE</v>
          </cell>
          <cell r="X1130" t="str">
            <v>C</v>
          </cell>
          <cell r="Y1130" t="str">
            <v>607</v>
          </cell>
          <cell r="Z1130" t="str">
            <v>EA</v>
          </cell>
          <cell r="AA1130">
            <v>1</v>
          </cell>
          <cell r="AB1130" t="str">
            <v>22 X 70  X 70</v>
          </cell>
          <cell r="AE1130" t="str">
            <v>STK</v>
          </cell>
          <cell r="AF1130">
            <v>1</v>
          </cell>
          <cell r="AG1130">
            <v>19</v>
          </cell>
          <cell r="AH1130">
            <v>1</v>
          </cell>
          <cell r="AI1130" t="str">
            <v>STK</v>
          </cell>
          <cell r="AJ1130" t="str">
            <v>PEHA Elektro GmbH &amp; Co. KG</v>
          </cell>
          <cell r="AK1130" t="str">
            <v>PEHA Elektro GmbH &amp; Co. KG</v>
          </cell>
        </row>
        <row r="1131">
          <cell r="C1131" t="str">
            <v>D 455.70 FU-BLS/EN</v>
          </cell>
          <cell r="D1131" t="str">
            <v>4851</v>
          </cell>
          <cell r="E1131" t="str">
            <v>15</v>
          </cell>
          <cell r="F1131" t="str">
            <v>1</v>
          </cell>
          <cell r="G1131" t="str">
            <v>01</v>
          </cell>
          <cell r="H1131" t="str">
            <v>01</v>
          </cell>
          <cell r="I1131" t="str">
            <v>1</v>
          </cell>
          <cell r="J1131">
            <v>1</v>
          </cell>
          <cell r="K1131">
            <v>0.05</v>
          </cell>
          <cell r="L1131">
            <v>0.05</v>
          </cell>
          <cell r="M1131" t="str">
            <v>KG</v>
          </cell>
          <cell r="N1131">
            <v>0</v>
          </cell>
          <cell r="P1131" t="str">
            <v>22325323242F262U61</v>
          </cell>
          <cell r="Q1131" t="str">
            <v>4010105388312</v>
          </cell>
          <cell r="R1131" t="str">
            <v>4</v>
          </cell>
          <cell r="S1131" t="str">
            <v>225</v>
          </cell>
          <cell r="T1131" t="str">
            <v>06</v>
          </cell>
          <cell r="V1131" t="str">
            <v>85269200</v>
          </cell>
          <cell r="W1131" t="str">
            <v>DE</v>
          </cell>
          <cell r="X1131" t="str">
            <v>C</v>
          </cell>
          <cell r="Y1131" t="str">
            <v>607</v>
          </cell>
          <cell r="Z1131" t="str">
            <v>EA</v>
          </cell>
          <cell r="AA1131">
            <v>1</v>
          </cell>
          <cell r="AB1131" t="str">
            <v>312 X 083 X 085</v>
          </cell>
          <cell r="AE1131" t="str">
            <v>STK</v>
          </cell>
          <cell r="AF1131">
            <v>1</v>
          </cell>
          <cell r="AG1131">
            <v>19</v>
          </cell>
          <cell r="AH1131">
            <v>1</v>
          </cell>
          <cell r="AI1131" t="str">
            <v>STK</v>
          </cell>
          <cell r="AJ1131" t="str">
            <v>PEHA Elektro GmbH &amp; Co. KG</v>
          </cell>
          <cell r="AK1131" t="str">
            <v>PEHA Elektro GmbH &amp; Co. KG</v>
          </cell>
        </row>
        <row r="1132">
          <cell r="C1132" t="str">
            <v>D 450.21 FU-BLS JR/EN</v>
          </cell>
          <cell r="D1132" t="str">
            <v>4851</v>
          </cell>
          <cell r="E1132" t="str">
            <v>15</v>
          </cell>
          <cell r="F1132" t="str">
            <v>1</v>
          </cell>
          <cell r="G1132" t="str">
            <v>01</v>
          </cell>
          <cell r="H1132" t="str">
            <v>18</v>
          </cell>
          <cell r="I1132" t="str">
            <v>18</v>
          </cell>
          <cell r="J1132">
            <v>1</v>
          </cell>
          <cell r="K1132">
            <v>4.8000000000000001E-2</v>
          </cell>
          <cell r="L1132">
            <v>4.8000000000000001E-2</v>
          </cell>
          <cell r="M1132" t="str">
            <v>KG</v>
          </cell>
          <cell r="N1132">
            <v>0</v>
          </cell>
          <cell r="P1132" t="str">
            <v>22325323242F262U61</v>
          </cell>
          <cell r="Q1132" t="str">
            <v>4010105388510</v>
          </cell>
          <cell r="R1132" t="str">
            <v>4</v>
          </cell>
          <cell r="S1132" t="str">
            <v>225</v>
          </cell>
          <cell r="T1132" t="str">
            <v>06</v>
          </cell>
          <cell r="V1132" t="str">
            <v>85269200</v>
          </cell>
          <cell r="W1132" t="str">
            <v>DE</v>
          </cell>
          <cell r="X1132" t="str">
            <v>C</v>
          </cell>
          <cell r="Y1132" t="str">
            <v>607</v>
          </cell>
          <cell r="Z1132" t="str">
            <v>EA</v>
          </cell>
          <cell r="AA1132">
            <v>1</v>
          </cell>
          <cell r="AB1132" t="str">
            <v>312 X 083 X 085</v>
          </cell>
          <cell r="AE1132" t="str">
            <v>STK</v>
          </cell>
          <cell r="AF1132">
            <v>1</v>
          </cell>
          <cell r="AG1132">
            <v>19</v>
          </cell>
          <cell r="AH1132">
            <v>1</v>
          </cell>
          <cell r="AI1132" t="str">
            <v>STK</v>
          </cell>
          <cell r="AJ1132" t="str">
            <v>PEHA Elektro GmbH &amp; Co. KG</v>
          </cell>
          <cell r="AK1132" t="str">
            <v>PEHA Elektro GmbH &amp; Co. KG</v>
          </cell>
        </row>
        <row r="1133">
          <cell r="C1133" t="str">
            <v>D 450.70 FU-BLS JR/EN</v>
          </cell>
          <cell r="D1133" t="str">
            <v>4851</v>
          </cell>
          <cell r="E1133" t="str">
            <v>15</v>
          </cell>
          <cell r="F1133" t="str">
            <v>1</v>
          </cell>
          <cell r="G1133" t="str">
            <v>01</v>
          </cell>
          <cell r="H1133" t="str">
            <v>18</v>
          </cell>
          <cell r="I1133" t="str">
            <v>18</v>
          </cell>
          <cell r="J1133">
            <v>1</v>
          </cell>
          <cell r="K1133">
            <v>0.04</v>
          </cell>
          <cell r="L1133">
            <v>0.04</v>
          </cell>
          <cell r="M1133" t="str">
            <v>KG</v>
          </cell>
          <cell r="N1133">
            <v>0</v>
          </cell>
          <cell r="P1133" t="str">
            <v>22325323242F262U61</v>
          </cell>
          <cell r="Q1133" t="str">
            <v>4010105388619</v>
          </cell>
          <cell r="R1133" t="str">
            <v>4</v>
          </cell>
          <cell r="S1133" t="str">
            <v>225</v>
          </cell>
          <cell r="T1133" t="str">
            <v>06</v>
          </cell>
          <cell r="V1133" t="str">
            <v>85269200</v>
          </cell>
          <cell r="W1133" t="str">
            <v>DE</v>
          </cell>
          <cell r="X1133" t="str">
            <v>C</v>
          </cell>
          <cell r="Y1133" t="str">
            <v>607</v>
          </cell>
          <cell r="Z1133" t="str">
            <v>EA</v>
          </cell>
          <cell r="AA1133">
            <v>1</v>
          </cell>
          <cell r="AB1133" t="str">
            <v>80 X 80 X 30</v>
          </cell>
          <cell r="AE1133" t="str">
            <v>STK</v>
          </cell>
          <cell r="AF1133">
            <v>1</v>
          </cell>
          <cell r="AG1133">
            <v>19</v>
          </cell>
          <cell r="AH1133">
            <v>1</v>
          </cell>
          <cell r="AI1133" t="str">
            <v>STK</v>
          </cell>
          <cell r="AJ1133" t="str">
            <v>PEHA Elektro GmbH &amp; Co. KG</v>
          </cell>
          <cell r="AK1133" t="str">
            <v>PEHA Elektro GmbH &amp; Co. KG</v>
          </cell>
        </row>
        <row r="1134">
          <cell r="C1134" t="str">
            <v>D 455.02 FU-BLS JR/EN</v>
          </cell>
          <cell r="D1134" t="str">
            <v>4851</v>
          </cell>
          <cell r="E1134" t="str">
            <v>15</v>
          </cell>
          <cell r="F1134" t="str">
            <v>1</v>
          </cell>
          <cell r="G1134" t="str">
            <v>01</v>
          </cell>
          <cell r="H1134" t="str">
            <v>01</v>
          </cell>
          <cell r="I1134" t="str">
            <v>1</v>
          </cell>
          <cell r="J1134">
            <v>1</v>
          </cell>
          <cell r="K1134">
            <v>4.8000000000000001E-2</v>
          </cell>
          <cell r="L1134">
            <v>4.8000000000000001E-2</v>
          </cell>
          <cell r="M1134" t="str">
            <v>KG</v>
          </cell>
          <cell r="N1134">
            <v>0</v>
          </cell>
          <cell r="P1134" t="str">
            <v>22325323242F262U61</v>
          </cell>
          <cell r="Q1134" t="str">
            <v>4010105388718</v>
          </cell>
          <cell r="R1134" t="str">
            <v>4</v>
          </cell>
          <cell r="S1134" t="str">
            <v>225</v>
          </cell>
          <cell r="T1134" t="str">
            <v>06</v>
          </cell>
          <cell r="V1134" t="str">
            <v>85269200</v>
          </cell>
          <cell r="W1134" t="str">
            <v>DE</v>
          </cell>
          <cell r="X1134" t="str">
            <v>C</v>
          </cell>
          <cell r="Y1134" t="str">
            <v>607</v>
          </cell>
          <cell r="Z1134" t="str">
            <v>EA</v>
          </cell>
          <cell r="AA1134">
            <v>1</v>
          </cell>
          <cell r="AB1134" t="str">
            <v>80 X 80  X 30</v>
          </cell>
          <cell r="AE1134" t="str">
            <v>STK</v>
          </cell>
          <cell r="AF1134">
            <v>1</v>
          </cell>
          <cell r="AG1134">
            <v>19</v>
          </cell>
          <cell r="AH1134">
            <v>1</v>
          </cell>
          <cell r="AI1134" t="str">
            <v>STK</v>
          </cell>
          <cell r="AJ1134" t="str">
            <v>PEHA Elektro GmbH &amp; Co. KG</v>
          </cell>
          <cell r="AK1134" t="str">
            <v>PEHA Elektro GmbH &amp; Co. KG</v>
          </cell>
        </row>
        <row r="1135">
          <cell r="C1135" t="str">
            <v>D 455.21 FU-BLS JR/EN</v>
          </cell>
          <cell r="D1135" t="str">
            <v>4851</v>
          </cell>
          <cell r="E1135" t="str">
            <v>15</v>
          </cell>
          <cell r="F1135" t="str">
            <v>1</v>
          </cell>
          <cell r="G1135" t="str">
            <v>01</v>
          </cell>
          <cell r="H1135" t="str">
            <v>18</v>
          </cell>
          <cell r="I1135" t="str">
            <v>18</v>
          </cell>
          <cell r="J1135">
            <v>1</v>
          </cell>
          <cell r="K1135">
            <v>4.8000000000000001E-2</v>
          </cell>
          <cell r="L1135">
            <v>4.8000000000000001E-2</v>
          </cell>
          <cell r="M1135" t="str">
            <v>KG</v>
          </cell>
          <cell r="N1135">
            <v>0</v>
          </cell>
          <cell r="P1135" t="str">
            <v>22325323242F262U61</v>
          </cell>
          <cell r="Q1135" t="str">
            <v>4010105388817</v>
          </cell>
          <cell r="R1135" t="str">
            <v>4</v>
          </cell>
          <cell r="S1135" t="str">
            <v>225</v>
          </cell>
          <cell r="T1135" t="str">
            <v>06</v>
          </cell>
          <cell r="V1135" t="str">
            <v>85269200</v>
          </cell>
          <cell r="W1135" t="str">
            <v>DE</v>
          </cell>
          <cell r="X1135" t="str">
            <v>C</v>
          </cell>
          <cell r="Y1135" t="str">
            <v>607</v>
          </cell>
          <cell r="Z1135" t="str">
            <v>EA</v>
          </cell>
          <cell r="AA1135">
            <v>1</v>
          </cell>
          <cell r="AB1135" t="str">
            <v>312 X 083 X 085</v>
          </cell>
          <cell r="AE1135" t="str">
            <v>STK</v>
          </cell>
          <cell r="AF1135">
            <v>1</v>
          </cell>
          <cell r="AG1135">
            <v>19</v>
          </cell>
          <cell r="AH1135">
            <v>1</v>
          </cell>
          <cell r="AI1135" t="str">
            <v>STK</v>
          </cell>
          <cell r="AJ1135" t="str">
            <v>PEHA Elektro GmbH &amp; Co. KG</v>
          </cell>
          <cell r="AK1135" t="str">
            <v>PEHA Elektro GmbH &amp; Co. KG</v>
          </cell>
        </row>
        <row r="1136">
          <cell r="C1136" t="str">
            <v>D 455.70 FU-BLS JR/EN</v>
          </cell>
          <cell r="D1136" t="str">
            <v>4851</v>
          </cell>
          <cell r="E1136" t="str">
            <v>15</v>
          </cell>
          <cell r="F1136" t="str">
            <v>1</v>
          </cell>
          <cell r="G1136" t="str">
            <v>01</v>
          </cell>
          <cell r="H1136" t="str">
            <v>18</v>
          </cell>
          <cell r="I1136" t="str">
            <v>18</v>
          </cell>
          <cell r="J1136">
            <v>1</v>
          </cell>
          <cell r="K1136">
            <v>4.8000000000000001E-2</v>
          </cell>
          <cell r="L1136">
            <v>4.8000000000000001E-2</v>
          </cell>
          <cell r="M1136" t="str">
            <v>KG</v>
          </cell>
          <cell r="N1136">
            <v>0</v>
          </cell>
          <cell r="P1136" t="str">
            <v>22325323242F262U61</v>
          </cell>
          <cell r="Q1136" t="str">
            <v>4010105388916</v>
          </cell>
          <cell r="R1136" t="str">
            <v>4</v>
          </cell>
          <cell r="S1136" t="str">
            <v>225</v>
          </cell>
          <cell r="T1136" t="str">
            <v>06</v>
          </cell>
          <cell r="V1136" t="str">
            <v>85269200</v>
          </cell>
          <cell r="W1136" t="str">
            <v>DE</v>
          </cell>
          <cell r="X1136" t="str">
            <v>C</v>
          </cell>
          <cell r="Y1136" t="str">
            <v>607</v>
          </cell>
          <cell r="Z1136" t="str">
            <v>EA</v>
          </cell>
          <cell r="AA1136">
            <v>1</v>
          </cell>
          <cell r="AB1136" t="str">
            <v>312 X 083 X 085</v>
          </cell>
          <cell r="AE1136" t="str">
            <v>STK</v>
          </cell>
          <cell r="AF1136">
            <v>1</v>
          </cell>
          <cell r="AG1136">
            <v>19</v>
          </cell>
          <cell r="AH1136">
            <v>1</v>
          </cell>
          <cell r="AI1136" t="str">
            <v>STK</v>
          </cell>
          <cell r="AJ1136" t="str">
            <v>PEHA Elektro GmbH &amp; Co. KG</v>
          </cell>
          <cell r="AK1136" t="str">
            <v>PEHA Elektro GmbH &amp; Co. KG</v>
          </cell>
        </row>
        <row r="1137">
          <cell r="C1137" t="str">
            <v>D 451 FU-E ES</v>
          </cell>
          <cell r="D1137" t="str">
            <v>4851</v>
          </cell>
          <cell r="E1137" t="str">
            <v>15</v>
          </cell>
          <cell r="F1137" t="str">
            <v>2</v>
          </cell>
          <cell r="G1137" t="str">
            <v>01</v>
          </cell>
          <cell r="H1137" t="str">
            <v>02</v>
          </cell>
          <cell r="I1137" t="str">
            <v>2</v>
          </cell>
          <cell r="J1137">
            <v>30</v>
          </cell>
          <cell r="K1137">
            <v>4.5999999999999999E-2</v>
          </cell>
          <cell r="L1137">
            <v>4.5999999999999999E-2</v>
          </cell>
          <cell r="M1137" t="str">
            <v>KG</v>
          </cell>
          <cell r="N1137">
            <v>0</v>
          </cell>
          <cell r="P1137" t="str">
            <v>22325323242F262U57</v>
          </cell>
          <cell r="Q1137" t="str">
            <v>4010105389418</v>
          </cell>
          <cell r="R1137" t="str">
            <v>4</v>
          </cell>
          <cell r="S1137" t="str">
            <v>225</v>
          </cell>
          <cell r="T1137" t="str">
            <v>06</v>
          </cell>
          <cell r="U1137" t="str">
            <v>20</v>
          </cell>
          <cell r="V1137" t="str">
            <v>85269200</v>
          </cell>
          <cell r="W1137" t="str">
            <v>DE</v>
          </cell>
          <cell r="X1137" t="str">
            <v>C</v>
          </cell>
          <cell r="Y1137" t="str">
            <v>607</v>
          </cell>
          <cell r="Z1137" t="str">
            <v>EA</v>
          </cell>
          <cell r="AA1137">
            <v>1</v>
          </cell>
          <cell r="AE1137" t="str">
            <v>STK</v>
          </cell>
          <cell r="AF1137">
            <v>1</v>
          </cell>
          <cell r="AG1137">
            <v>19</v>
          </cell>
          <cell r="AH1137">
            <v>1</v>
          </cell>
          <cell r="AI1137" t="str">
            <v>STK</v>
          </cell>
          <cell r="AJ1137" t="str">
            <v>PEHA Elektro GmbH &amp; Co. KG</v>
          </cell>
          <cell r="AK1137" t="str">
            <v>PEHA Elektro GmbH &amp; Co. KG</v>
          </cell>
        </row>
        <row r="1138">
          <cell r="C1138" t="str">
            <v>D 452 FU-E TF</v>
          </cell>
          <cell r="D1138" t="str">
            <v>4851</v>
          </cell>
          <cell r="E1138" t="str">
            <v>15</v>
          </cell>
          <cell r="F1138" t="str">
            <v>2</v>
          </cell>
          <cell r="G1138" t="str">
            <v>02</v>
          </cell>
          <cell r="H1138" t="str">
            <v>02</v>
          </cell>
          <cell r="I1138" t="str">
            <v>2</v>
          </cell>
          <cell r="J1138">
            <v>30</v>
          </cell>
          <cell r="K1138">
            <v>4.5999999999999999E-2</v>
          </cell>
          <cell r="L1138">
            <v>4.5999999999999999E-2</v>
          </cell>
          <cell r="M1138" t="str">
            <v>KG</v>
          </cell>
          <cell r="N1138">
            <v>0</v>
          </cell>
          <cell r="P1138" t="str">
            <v>22325323242F262U57</v>
          </cell>
          <cell r="Q1138" t="str">
            <v>4010105389517</v>
          </cell>
          <cell r="R1138" t="str">
            <v>4</v>
          </cell>
          <cell r="S1138" t="str">
            <v>225</v>
          </cell>
          <cell r="T1138" t="str">
            <v>06</v>
          </cell>
          <cell r="U1138" t="str">
            <v>20</v>
          </cell>
          <cell r="V1138" t="str">
            <v>85269200</v>
          </cell>
          <cell r="W1138" t="str">
            <v>DE</v>
          </cell>
          <cell r="X1138" t="str">
            <v>C</v>
          </cell>
          <cell r="Y1138" t="str">
            <v>607</v>
          </cell>
          <cell r="Z1138" t="str">
            <v>EA</v>
          </cell>
          <cell r="AA1138">
            <v>1</v>
          </cell>
          <cell r="AE1138" t="str">
            <v>STK</v>
          </cell>
          <cell r="AF1138">
            <v>1</v>
          </cell>
          <cell r="AG1138">
            <v>19</v>
          </cell>
          <cell r="AH1138">
            <v>1</v>
          </cell>
          <cell r="AI1138" t="str">
            <v>STK</v>
          </cell>
          <cell r="AJ1138" t="str">
            <v>PEHA Elektro GmbH &amp; Co. KG</v>
          </cell>
          <cell r="AK1138" t="str">
            <v>PEHA Elektro GmbH &amp; Co. KG</v>
          </cell>
        </row>
        <row r="1139">
          <cell r="C1139" t="str">
            <v>D 451 RM</v>
          </cell>
          <cell r="D1139" t="str">
            <v>4851</v>
          </cell>
          <cell r="E1139" t="str">
            <v>15</v>
          </cell>
          <cell r="F1139" t="str">
            <v>2</v>
          </cell>
          <cell r="G1139" t="str">
            <v>01</v>
          </cell>
          <cell r="H1139" t="str">
            <v>02</v>
          </cell>
          <cell r="I1139" t="str">
            <v>2</v>
          </cell>
          <cell r="J1139">
            <v>30</v>
          </cell>
          <cell r="K1139">
            <v>0.03</v>
          </cell>
          <cell r="L1139">
            <v>0.03</v>
          </cell>
          <cell r="M1139" t="str">
            <v>KG</v>
          </cell>
          <cell r="N1139">
            <v>0</v>
          </cell>
          <cell r="P1139" t="str">
            <v>22325323242F262U57</v>
          </cell>
          <cell r="Q1139" t="str">
            <v>4010105389616</v>
          </cell>
          <cell r="R1139" t="str">
            <v>4</v>
          </cell>
          <cell r="S1139" t="str">
            <v>225</v>
          </cell>
          <cell r="T1139" t="str">
            <v>06</v>
          </cell>
          <cell r="U1139" t="str">
            <v>20</v>
          </cell>
          <cell r="V1139" t="str">
            <v>85269200</v>
          </cell>
          <cell r="W1139" t="str">
            <v>DE</v>
          </cell>
          <cell r="X1139" t="str">
            <v>W</v>
          </cell>
          <cell r="Y1139" t="str">
            <v>607</v>
          </cell>
          <cell r="Z1139" t="str">
            <v>EA</v>
          </cell>
          <cell r="AA1139">
            <v>1</v>
          </cell>
          <cell r="AE1139" t="str">
            <v>STK</v>
          </cell>
          <cell r="AF1139">
            <v>1</v>
          </cell>
          <cell r="AG1139">
            <v>19</v>
          </cell>
          <cell r="AH1139">
            <v>1</v>
          </cell>
          <cell r="AI1139" t="str">
            <v>STK</v>
          </cell>
          <cell r="AJ1139" t="str">
            <v>PEHA Elektro GmbH &amp; Co. KG</v>
          </cell>
          <cell r="AK1139" t="str">
            <v>PEHA Elektro GmbH &amp; Co. KG</v>
          </cell>
        </row>
        <row r="1140">
          <cell r="C1140" t="str">
            <v>D 455 FU-S BM USB</v>
          </cell>
          <cell r="D1140" t="str">
            <v>4851</v>
          </cell>
          <cell r="E1140" t="str">
            <v>15</v>
          </cell>
          <cell r="F1140" t="str">
            <v>2</v>
          </cell>
          <cell r="G1140" t="str">
            <v>01</v>
          </cell>
          <cell r="H1140" t="str">
            <v>02</v>
          </cell>
          <cell r="I1140" t="str">
            <v>2</v>
          </cell>
          <cell r="J1140">
            <v>30</v>
          </cell>
          <cell r="K1140">
            <v>0.06</v>
          </cell>
          <cell r="L1140">
            <v>5.8999999999999997E-2</v>
          </cell>
          <cell r="M1140" t="str">
            <v>KG</v>
          </cell>
          <cell r="N1140">
            <v>0</v>
          </cell>
          <cell r="P1140" t="str">
            <v>22325323242F262U61</v>
          </cell>
          <cell r="Q1140" t="str">
            <v>4010105389715</v>
          </cell>
          <cell r="R1140" t="str">
            <v>4</v>
          </cell>
          <cell r="S1140" t="str">
            <v>225</v>
          </cell>
          <cell r="T1140" t="str">
            <v>06</v>
          </cell>
          <cell r="U1140" t="str">
            <v>20</v>
          </cell>
          <cell r="V1140" t="str">
            <v>85269200</v>
          </cell>
          <cell r="W1140" t="str">
            <v>DE</v>
          </cell>
          <cell r="X1140" t="str">
            <v>C</v>
          </cell>
          <cell r="Y1140" t="str">
            <v>607</v>
          </cell>
          <cell r="Z1140" t="str">
            <v>EA</v>
          </cell>
          <cell r="AA1140">
            <v>1</v>
          </cell>
          <cell r="AB1140" t="str">
            <v>150 X 110 X 20</v>
          </cell>
          <cell r="AE1140" t="str">
            <v>STK</v>
          </cell>
          <cell r="AF1140">
            <v>1</v>
          </cell>
          <cell r="AG1140">
            <v>19</v>
          </cell>
          <cell r="AH1140">
            <v>1</v>
          </cell>
          <cell r="AI1140" t="str">
            <v>STK</v>
          </cell>
          <cell r="AJ1140" t="str">
            <v>PEHA Elektro GmbH &amp; Co. KG</v>
          </cell>
          <cell r="AK1140" t="str">
            <v>PEHA Elektro GmbH &amp; Co. KG</v>
          </cell>
        </row>
        <row r="1141">
          <cell r="C1141" t="str">
            <v>D 10.441.02 FU-S JR</v>
          </cell>
          <cell r="D1141" t="str">
            <v>4851</v>
          </cell>
          <cell r="E1141" t="str">
            <v>15</v>
          </cell>
          <cell r="F1141" t="str">
            <v>1</v>
          </cell>
          <cell r="G1141" t="str">
            <v>10</v>
          </cell>
          <cell r="H1141" t="str">
            <v>10</v>
          </cell>
          <cell r="I1141" t="str">
            <v>2</v>
          </cell>
          <cell r="J1141">
            <v>1</v>
          </cell>
          <cell r="K1141">
            <v>5.0000000000000001E-3</v>
          </cell>
          <cell r="L1141">
            <v>5.0000000000000001E-3</v>
          </cell>
          <cell r="M1141" t="str">
            <v>KG</v>
          </cell>
          <cell r="N1141">
            <v>0</v>
          </cell>
          <cell r="P1141" t="str">
            <v>22325323242F342U82</v>
          </cell>
          <cell r="Q1141" t="str">
            <v>4010105392067</v>
          </cell>
          <cell r="R1141" t="str">
            <v>4</v>
          </cell>
          <cell r="S1141" t="str">
            <v>225</v>
          </cell>
          <cell r="T1141" t="str">
            <v>06</v>
          </cell>
          <cell r="V1141" t="str">
            <v>85269200</v>
          </cell>
          <cell r="W1141" t="str">
            <v>DE</v>
          </cell>
          <cell r="X1141" t="str">
            <v>C</v>
          </cell>
          <cell r="Y1141" t="str">
            <v>607</v>
          </cell>
          <cell r="Z1141" t="str">
            <v>EA</v>
          </cell>
          <cell r="AA1141">
            <v>1</v>
          </cell>
          <cell r="AB1141" t="str">
            <v>089 X 089 X 074</v>
          </cell>
          <cell r="AE1141" t="str">
            <v>STK</v>
          </cell>
          <cell r="AF1141">
            <v>1</v>
          </cell>
          <cell r="AG1141">
            <v>19</v>
          </cell>
          <cell r="AH1141">
            <v>1</v>
          </cell>
          <cell r="AI1141" t="str">
            <v>STK</v>
          </cell>
          <cell r="AJ1141" t="str">
            <v>PEHA Elektro GmbH &amp; Co. KG</v>
          </cell>
          <cell r="AK1141" t="str">
            <v>PEHA Elektro GmbH &amp; Co. KG</v>
          </cell>
        </row>
        <row r="1142">
          <cell r="C1142" t="str">
            <v>D 10.443.02 FU-S JR</v>
          </cell>
          <cell r="D1142" t="str">
            <v>4851</v>
          </cell>
          <cell r="E1142" t="str">
            <v>15</v>
          </cell>
          <cell r="F1142" t="str">
            <v>1</v>
          </cell>
          <cell r="G1142" t="str">
            <v>10</v>
          </cell>
          <cell r="H1142" t="str">
            <v>10</v>
          </cell>
          <cell r="I1142" t="str">
            <v>2</v>
          </cell>
          <cell r="J1142">
            <v>1</v>
          </cell>
          <cell r="K1142">
            <v>5.0000000000000001E-3</v>
          </cell>
          <cell r="L1142">
            <v>5.0000000000000001E-3</v>
          </cell>
          <cell r="M1142" t="str">
            <v>KG</v>
          </cell>
          <cell r="N1142">
            <v>0</v>
          </cell>
          <cell r="P1142" t="str">
            <v>22325323242F342U82</v>
          </cell>
          <cell r="Q1142" t="str">
            <v>4010105392074</v>
          </cell>
          <cell r="R1142" t="str">
            <v>4</v>
          </cell>
          <cell r="S1142" t="str">
            <v>225</v>
          </cell>
          <cell r="T1142" t="str">
            <v>06</v>
          </cell>
          <cell r="V1142" t="str">
            <v>85269200</v>
          </cell>
          <cell r="W1142" t="str">
            <v>DE</v>
          </cell>
          <cell r="X1142" t="str">
            <v>C</v>
          </cell>
          <cell r="Y1142" t="str">
            <v>607</v>
          </cell>
          <cell r="Z1142" t="str">
            <v>EA</v>
          </cell>
          <cell r="AA1142">
            <v>1</v>
          </cell>
          <cell r="AB1142" t="str">
            <v>089 X 089 X 074</v>
          </cell>
          <cell r="AE1142" t="str">
            <v>STK</v>
          </cell>
          <cell r="AF1142">
            <v>1</v>
          </cell>
          <cell r="AG1142">
            <v>19</v>
          </cell>
          <cell r="AH1142">
            <v>1</v>
          </cell>
          <cell r="AI1142" t="str">
            <v>STK</v>
          </cell>
          <cell r="AJ1142" t="str">
            <v>PEHA Elektro GmbH &amp; Co. KG</v>
          </cell>
          <cell r="AK1142" t="str">
            <v>PEHA Elektro GmbH &amp; Co. KG</v>
          </cell>
        </row>
        <row r="1143">
          <cell r="C1143" t="str">
            <v>D 450.02 FU-BLS N/EN</v>
          </cell>
          <cell r="D1143" t="str">
            <v>4851</v>
          </cell>
          <cell r="E1143" t="str">
            <v>15</v>
          </cell>
          <cell r="F1143" t="str">
            <v>1</v>
          </cell>
          <cell r="G1143" t="str">
            <v>01</v>
          </cell>
          <cell r="H1143" t="str">
            <v>01</v>
          </cell>
          <cell r="I1143" t="str">
            <v>1</v>
          </cell>
          <cell r="J1143">
            <v>1</v>
          </cell>
          <cell r="K1143">
            <v>0.05</v>
          </cell>
          <cell r="L1143">
            <v>0.05</v>
          </cell>
          <cell r="M1143" t="str">
            <v>KG</v>
          </cell>
          <cell r="N1143">
            <v>0</v>
          </cell>
          <cell r="P1143" t="str">
            <v>22325323242F262U61</v>
          </cell>
          <cell r="Q1143" t="str">
            <v>4010105392319</v>
          </cell>
          <cell r="R1143" t="str">
            <v>4</v>
          </cell>
          <cell r="S1143" t="str">
            <v>225</v>
          </cell>
          <cell r="T1143" t="str">
            <v>06</v>
          </cell>
          <cell r="V1143" t="str">
            <v>85269200</v>
          </cell>
          <cell r="W1143" t="str">
            <v>DE</v>
          </cell>
          <cell r="X1143" t="str">
            <v>C</v>
          </cell>
          <cell r="Y1143" t="str">
            <v>607</v>
          </cell>
          <cell r="Z1143" t="str">
            <v>EA</v>
          </cell>
          <cell r="AA1143">
            <v>1</v>
          </cell>
          <cell r="AB1143" t="str">
            <v>312 X 083 X 085</v>
          </cell>
          <cell r="AE1143" t="str">
            <v>STK</v>
          </cell>
          <cell r="AF1143">
            <v>1</v>
          </cell>
          <cell r="AG1143">
            <v>19</v>
          </cell>
          <cell r="AH1143">
            <v>1</v>
          </cell>
          <cell r="AI1143" t="str">
            <v>STK</v>
          </cell>
          <cell r="AJ1143" t="str">
            <v>PEHA Elektro GmbH &amp; Co. KG</v>
          </cell>
          <cell r="AK1143" t="str">
            <v>PEHA Elektro GmbH &amp; Co. KG</v>
          </cell>
        </row>
        <row r="1144">
          <cell r="C1144" t="str">
            <v>D 455.02 FU-BLS N/EN</v>
          </cell>
          <cell r="D1144" t="str">
            <v>4851</v>
          </cell>
          <cell r="E1144" t="str">
            <v>15</v>
          </cell>
          <cell r="F1144" t="str">
            <v>1</v>
          </cell>
          <cell r="G1144" t="str">
            <v>01</v>
          </cell>
          <cell r="H1144" t="str">
            <v>01</v>
          </cell>
          <cell r="I1144" t="str">
            <v>1</v>
          </cell>
          <cell r="J1144">
            <v>1</v>
          </cell>
          <cell r="K1144">
            <v>4.9000000000000002E-2</v>
          </cell>
          <cell r="L1144">
            <v>4.8000000000000001E-2</v>
          </cell>
          <cell r="M1144" t="str">
            <v>KG</v>
          </cell>
          <cell r="N1144">
            <v>0</v>
          </cell>
          <cell r="P1144" t="str">
            <v>22325323242F262U61</v>
          </cell>
          <cell r="Q1144" t="str">
            <v>4010105392418</v>
          </cell>
          <cell r="R1144" t="str">
            <v>4</v>
          </cell>
          <cell r="S1144" t="str">
            <v>225</v>
          </cell>
          <cell r="T1144" t="str">
            <v>06</v>
          </cell>
          <cell r="V1144" t="str">
            <v>85269200</v>
          </cell>
          <cell r="W1144" t="str">
            <v>DE</v>
          </cell>
          <cell r="X1144" t="str">
            <v>C</v>
          </cell>
          <cell r="Y1144" t="str">
            <v>607</v>
          </cell>
          <cell r="Z1144" t="str">
            <v>EA</v>
          </cell>
          <cell r="AA1144">
            <v>1</v>
          </cell>
          <cell r="AB1144" t="str">
            <v>312 X 083 X 085</v>
          </cell>
          <cell r="AE1144" t="str">
            <v>STK</v>
          </cell>
          <cell r="AF1144">
            <v>1</v>
          </cell>
          <cell r="AG1144">
            <v>19</v>
          </cell>
          <cell r="AH1144">
            <v>1</v>
          </cell>
          <cell r="AI1144" t="str">
            <v>STK</v>
          </cell>
          <cell r="AJ1144" t="str">
            <v>PEHA Elektro GmbH &amp; Co. KG</v>
          </cell>
          <cell r="AK1144" t="str">
            <v>PEHA Elektro GmbH &amp; Co. KG</v>
          </cell>
        </row>
        <row r="1145">
          <cell r="C1145" t="str">
            <v>D 455.02 FU-BLS/S-C</v>
          </cell>
          <cell r="D1145" t="str">
            <v>4851</v>
          </cell>
          <cell r="E1145" t="str">
            <v>15</v>
          </cell>
          <cell r="F1145" t="str">
            <v>1</v>
          </cell>
          <cell r="G1145" t="str">
            <v>10</v>
          </cell>
          <cell r="H1145" t="str">
            <v>10</v>
          </cell>
          <cell r="I1145" t="str">
            <v>2</v>
          </cell>
          <cell r="J1145">
            <v>1</v>
          </cell>
          <cell r="K1145">
            <v>4.3999999999999997E-2</v>
          </cell>
          <cell r="L1145">
            <v>4.3999999999999997E-2</v>
          </cell>
          <cell r="M1145" t="str">
            <v>KG</v>
          </cell>
          <cell r="N1145">
            <v>0</v>
          </cell>
          <cell r="P1145" t="str">
            <v>22325323242F262U61</v>
          </cell>
          <cell r="Q1145" t="str">
            <v>4010105392852</v>
          </cell>
          <cell r="R1145" t="str">
            <v>4</v>
          </cell>
          <cell r="S1145" t="str">
            <v>225</v>
          </cell>
          <cell r="T1145" t="str">
            <v>06</v>
          </cell>
          <cell r="V1145" t="str">
            <v>85269200</v>
          </cell>
          <cell r="W1145" t="str">
            <v>DE</v>
          </cell>
          <cell r="X1145" t="str">
            <v>C</v>
          </cell>
          <cell r="Y1145" t="str">
            <v>607</v>
          </cell>
          <cell r="Z1145" t="str">
            <v>EA</v>
          </cell>
          <cell r="AA1145">
            <v>1</v>
          </cell>
          <cell r="AB1145" t="str">
            <v>312 X 083 X 085</v>
          </cell>
          <cell r="AE1145" t="str">
            <v>STK</v>
          </cell>
          <cell r="AF1145">
            <v>1</v>
          </cell>
          <cell r="AG1145">
            <v>19</v>
          </cell>
          <cell r="AH1145">
            <v>1</v>
          </cell>
          <cell r="AI1145" t="str">
            <v>STK</v>
          </cell>
          <cell r="AJ1145" t="str">
            <v>PEHA Elektro GmbH &amp; Co. KG</v>
          </cell>
          <cell r="AK1145" t="str">
            <v>PEHA Elektro GmbH &amp; Co. KG</v>
          </cell>
        </row>
        <row r="1146">
          <cell r="C1146" t="str">
            <v>D 452/24.70 FU-SET TF/DOR</v>
          </cell>
          <cell r="D1146" t="str">
            <v>4851</v>
          </cell>
          <cell r="E1146" t="str">
            <v>15</v>
          </cell>
          <cell r="F1146" t="str">
            <v>1</v>
          </cell>
          <cell r="G1146" t="str">
            <v>02</v>
          </cell>
          <cell r="H1146" t="str">
            <v>02</v>
          </cell>
          <cell r="I1146" t="str">
            <v>2</v>
          </cell>
          <cell r="J1146">
            <v>1</v>
          </cell>
          <cell r="K1146">
            <v>4.3999999999999997E-2</v>
          </cell>
          <cell r="L1146">
            <v>4.3999999999999997E-2</v>
          </cell>
          <cell r="M1146" t="str">
            <v>KG</v>
          </cell>
          <cell r="N1146">
            <v>0</v>
          </cell>
          <cell r="P1146" t="str">
            <v>22325323242F262U57</v>
          </cell>
          <cell r="Q1146" t="str">
            <v>4010105392913</v>
          </cell>
          <cell r="R1146" t="str">
            <v>4</v>
          </cell>
          <cell r="S1146" t="str">
            <v>225</v>
          </cell>
          <cell r="T1146" t="str">
            <v>06</v>
          </cell>
          <cell r="V1146" t="str">
            <v>85269200</v>
          </cell>
          <cell r="W1146" t="str">
            <v>DE</v>
          </cell>
          <cell r="X1146" t="str">
            <v>C</v>
          </cell>
          <cell r="Y1146" t="str">
            <v>607</v>
          </cell>
          <cell r="Z1146" t="str">
            <v>EA</v>
          </cell>
          <cell r="AA1146">
            <v>1</v>
          </cell>
          <cell r="AB1146" t="str">
            <v>117 X 087 X 067</v>
          </cell>
          <cell r="AE1146" t="str">
            <v>STK</v>
          </cell>
          <cell r="AF1146">
            <v>1</v>
          </cell>
          <cell r="AG1146">
            <v>19</v>
          </cell>
          <cell r="AH1146">
            <v>1</v>
          </cell>
          <cell r="AI1146" t="str">
            <v>STK</v>
          </cell>
          <cell r="AJ1146" t="str">
            <v>PEHA Elektro GmbH &amp; Co. KG</v>
          </cell>
          <cell r="AK1146" t="str">
            <v>PEHA Elektro GmbH &amp; Co. KG</v>
          </cell>
        </row>
        <row r="1147">
          <cell r="C1147" t="str">
            <v>D 451 FU-BE DAB</v>
          </cell>
          <cell r="D1147" t="str">
            <v>4851</v>
          </cell>
          <cell r="E1147" t="str">
            <v>15</v>
          </cell>
          <cell r="F1147" t="str">
            <v>1</v>
          </cell>
          <cell r="G1147" t="str">
            <v>10</v>
          </cell>
          <cell r="H1147" t="str">
            <v>10</v>
          </cell>
          <cell r="I1147" t="str">
            <v>2</v>
          </cell>
          <cell r="J1147">
            <v>30</v>
          </cell>
          <cell r="K1147">
            <v>4.3999999999999997E-2</v>
          </cell>
          <cell r="L1147">
            <v>4.3999999999999997E-2</v>
          </cell>
          <cell r="M1147" t="str">
            <v>KG</v>
          </cell>
          <cell r="N1147">
            <v>0</v>
          </cell>
          <cell r="P1147" t="str">
            <v>22325323242F262U57</v>
          </cell>
          <cell r="Q1147" t="str">
            <v>4010105393019</v>
          </cell>
          <cell r="R1147" t="str">
            <v>4</v>
          </cell>
          <cell r="S1147" t="str">
            <v>225</v>
          </cell>
          <cell r="T1147" t="str">
            <v>06</v>
          </cell>
          <cell r="U1147" t="str">
            <v>20</v>
          </cell>
          <cell r="V1147" t="str">
            <v>85269200</v>
          </cell>
          <cell r="W1147" t="str">
            <v>DE</v>
          </cell>
          <cell r="X1147" t="str">
            <v>C</v>
          </cell>
          <cell r="Y1147" t="str">
            <v>607</v>
          </cell>
          <cell r="Z1147" t="str">
            <v>EA</v>
          </cell>
          <cell r="AA1147">
            <v>1</v>
          </cell>
          <cell r="AE1147" t="str">
            <v>STK</v>
          </cell>
          <cell r="AF1147">
            <v>1</v>
          </cell>
          <cell r="AG1147">
            <v>19</v>
          </cell>
          <cell r="AH1147">
            <v>1</v>
          </cell>
          <cell r="AI1147" t="str">
            <v>STK</v>
          </cell>
          <cell r="AJ1147" t="str">
            <v>PEHA Elektro GmbH &amp; Co. KG</v>
          </cell>
          <cell r="AK1147" t="str">
            <v>PEHA Elektro GmbH &amp; Co. KG</v>
          </cell>
        </row>
        <row r="1148">
          <cell r="C1148" t="str">
            <v>D 20.450.022 VFU-BLSHC/JD</v>
          </cell>
          <cell r="D1148" t="str">
            <v>4851</v>
          </cell>
          <cell r="E1148" t="str">
            <v>15</v>
          </cell>
          <cell r="F1148" t="str">
            <v>2</v>
          </cell>
          <cell r="G1148" t="str">
            <v>02</v>
          </cell>
          <cell r="H1148" t="str">
            <v>02</v>
          </cell>
          <cell r="I1148" t="str">
            <v>2</v>
          </cell>
          <cell r="J1148">
            <v>1</v>
          </cell>
          <cell r="K1148">
            <v>6.5000000000000002E-2</v>
          </cell>
          <cell r="L1148">
            <v>6.5000000000000002E-2</v>
          </cell>
          <cell r="M1148" t="str">
            <v>KG</v>
          </cell>
          <cell r="N1148">
            <v>0</v>
          </cell>
          <cell r="P1148" t="str">
            <v>22325323242F262U61</v>
          </cell>
          <cell r="Q1148" t="str">
            <v>4010105394054</v>
          </cell>
          <cell r="R1148" t="str">
            <v>4</v>
          </cell>
          <cell r="S1148" t="str">
            <v>225</v>
          </cell>
          <cell r="T1148" t="str">
            <v>06</v>
          </cell>
          <cell r="U1148" t="str">
            <v>20</v>
          </cell>
          <cell r="V1148" t="str">
            <v>85269200</v>
          </cell>
          <cell r="W1148" t="str">
            <v>DE</v>
          </cell>
          <cell r="X1148" t="str">
            <v>W</v>
          </cell>
          <cell r="Y1148" t="str">
            <v>607</v>
          </cell>
          <cell r="Z1148" t="str">
            <v>EA</v>
          </cell>
          <cell r="AA1148">
            <v>1</v>
          </cell>
          <cell r="AB1148" t="str">
            <v>089 X 089 X 074</v>
          </cell>
          <cell r="AE1148" t="str">
            <v>STK</v>
          </cell>
          <cell r="AF1148">
            <v>1</v>
          </cell>
          <cell r="AG1148">
            <v>19</v>
          </cell>
          <cell r="AH1148">
            <v>1</v>
          </cell>
          <cell r="AI1148" t="str">
            <v>STK</v>
          </cell>
          <cell r="AJ1148" t="str">
            <v>PEHA Elektro GmbH &amp; Co. KG</v>
          </cell>
          <cell r="AK1148" t="str">
            <v>PEHA Elektro GmbH &amp; Co. KG</v>
          </cell>
        </row>
        <row r="1149">
          <cell r="C1149" t="str">
            <v>D 451 FU-E-C O.T. SL/SK</v>
          </cell>
          <cell r="D1149" t="str">
            <v>4851</v>
          </cell>
          <cell r="E1149" t="str">
            <v>15</v>
          </cell>
          <cell r="F1149" t="str">
            <v>1</v>
          </cell>
          <cell r="G1149" t="str">
            <v>02</v>
          </cell>
          <cell r="H1149" t="str">
            <v>02</v>
          </cell>
          <cell r="I1149" t="str">
            <v>2</v>
          </cell>
          <cell r="J1149">
            <v>1</v>
          </cell>
          <cell r="K1149">
            <v>3.5000000000000003E-2</v>
          </cell>
          <cell r="L1149">
            <v>3.5000000000000003E-2</v>
          </cell>
          <cell r="M1149" t="str">
            <v>KG</v>
          </cell>
          <cell r="N1149">
            <v>0</v>
          </cell>
          <cell r="P1149" t="str">
            <v>22325323242F262U57</v>
          </cell>
          <cell r="Q1149" t="str">
            <v>4010105401462</v>
          </cell>
          <cell r="R1149" t="str">
            <v>4</v>
          </cell>
          <cell r="S1149" t="str">
            <v>225</v>
          </cell>
          <cell r="T1149" t="str">
            <v>06</v>
          </cell>
          <cell r="V1149" t="str">
            <v>85269200</v>
          </cell>
          <cell r="W1149" t="str">
            <v>DE</v>
          </cell>
          <cell r="X1149" t="str">
            <v>C</v>
          </cell>
          <cell r="Y1149" t="str">
            <v>607</v>
          </cell>
          <cell r="Z1149" t="str">
            <v>EA</v>
          </cell>
          <cell r="AA1149">
            <v>1</v>
          </cell>
          <cell r="AB1149" t="str">
            <v>235 X 112 X 107</v>
          </cell>
          <cell r="AE1149" t="str">
            <v>STK</v>
          </cell>
          <cell r="AF1149">
            <v>1</v>
          </cell>
          <cell r="AG1149">
            <v>19</v>
          </cell>
          <cell r="AH1149">
            <v>1</v>
          </cell>
          <cell r="AI1149" t="str">
            <v>STK</v>
          </cell>
          <cell r="AJ1149" t="str">
            <v>PEHA Elektro GmbH &amp; Co. KG</v>
          </cell>
          <cell r="AK1149" t="str">
            <v>PEHA Elektro GmbH &amp; Co. KG</v>
          </cell>
        </row>
        <row r="1150">
          <cell r="C1150" t="str">
            <v>D GEH 451 SL/SK</v>
          </cell>
          <cell r="D1150" t="str">
            <v>4851</v>
          </cell>
          <cell r="E1150" t="str">
            <v>15</v>
          </cell>
          <cell r="F1150" t="str">
            <v>2</v>
          </cell>
          <cell r="G1150" t="str">
            <v>02</v>
          </cell>
          <cell r="H1150" t="str">
            <v>02</v>
          </cell>
          <cell r="I1150" t="str">
            <v>2</v>
          </cell>
          <cell r="J1150">
            <v>1</v>
          </cell>
          <cell r="K1150">
            <v>3.5000000000000003E-2</v>
          </cell>
          <cell r="L1150">
            <v>3.5000000000000003E-2</v>
          </cell>
          <cell r="M1150" t="str">
            <v>KG</v>
          </cell>
          <cell r="N1150">
            <v>0</v>
          </cell>
          <cell r="P1150" t="str">
            <v>22325323242F262U83</v>
          </cell>
          <cell r="Q1150" t="str">
            <v>4010105401486</v>
          </cell>
          <cell r="R1150" t="str">
            <v>4</v>
          </cell>
          <cell r="S1150" t="str">
            <v>225</v>
          </cell>
          <cell r="T1150" t="str">
            <v>06</v>
          </cell>
          <cell r="V1150" t="str">
            <v>39269097</v>
          </cell>
          <cell r="W1150" t="str">
            <v>DE</v>
          </cell>
          <cell r="X1150" t="str">
            <v>W</v>
          </cell>
          <cell r="Y1150" t="str">
            <v>606</v>
          </cell>
          <cell r="Z1150" t="str">
            <v>EA</v>
          </cell>
          <cell r="AA1150">
            <v>1</v>
          </cell>
          <cell r="AB1150" t="str">
            <v>235 X 112 X 107</v>
          </cell>
          <cell r="AE1150" t="str">
            <v>STK</v>
          </cell>
          <cell r="AF1150">
            <v>1</v>
          </cell>
          <cell r="AG1150">
            <v>19</v>
          </cell>
          <cell r="AH1150">
            <v>1</v>
          </cell>
          <cell r="AI1150" t="str">
            <v>STK</v>
          </cell>
          <cell r="AJ1150" t="str">
            <v>PEHA Elektro GmbH &amp; Co. KG</v>
          </cell>
          <cell r="AK1150" t="str">
            <v>PEHA Elektro GmbH &amp; Co. KG</v>
          </cell>
        </row>
        <row r="1151">
          <cell r="C1151" t="str">
            <v>D 451 FU-E-A O.T. SL/SK</v>
          </cell>
          <cell r="D1151" t="str">
            <v>4851</v>
          </cell>
          <cell r="E1151" t="str">
            <v>15</v>
          </cell>
          <cell r="F1151" t="str">
            <v>1</v>
          </cell>
          <cell r="G1151" t="str">
            <v>02</v>
          </cell>
          <cell r="H1151" t="str">
            <v>02</v>
          </cell>
          <cell r="I1151" t="str">
            <v>2</v>
          </cell>
          <cell r="J1151">
            <v>1</v>
          </cell>
          <cell r="K1151">
            <v>0.02</v>
          </cell>
          <cell r="L1151">
            <v>0.02</v>
          </cell>
          <cell r="M1151" t="str">
            <v>KG</v>
          </cell>
          <cell r="N1151">
            <v>0</v>
          </cell>
          <cell r="P1151" t="str">
            <v>22325323242F262U57</v>
          </cell>
          <cell r="Q1151" t="str">
            <v>4010105401677</v>
          </cell>
          <cell r="R1151" t="str">
            <v>4</v>
          </cell>
          <cell r="S1151" t="str">
            <v>225</v>
          </cell>
          <cell r="T1151" t="str">
            <v>06</v>
          </cell>
          <cell r="V1151" t="str">
            <v>85269200</v>
          </cell>
          <cell r="W1151" t="str">
            <v>DE</v>
          </cell>
          <cell r="X1151" t="str">
            <v>C</v>
          </cell>
          <cell r="Y1151" t="str">
            <v>607</v>
          </cell>
          <cell r="Z1151" t="str">
            <v>EA</v>
          </cell>
          <cell r="AA1151">
            <v>1</v>
          </cell>
          <cell r="AB1151" t="str">
            <v>235 X 112 X 107</v>
          </cell>
          <cell r="AE1151" t="str">
            <v>STK</v>
          </cell>
          <cell r="AF1151">
            <v>1</v>
          </cell>
          <cell r="AG1151">
            <v>19</v>
          </cell>
          <cell r="AH1151">
            <v>1</v>
          </cell>
          <cell r="AI1151" t="str">
            <v>STK</v>
          </cell>
          <cell r="AJ1151" t="str">
            <v>PEHA Elektro GmbH &amp; Co. KG</v>
          </cell>
          <cell r="AK1151" t="str">
            <v>PEHA Elektro GmbH &amp; Co. KG</v>
          </cell>
        </row>
        <row r="1152">
          <cell r="C1152" t="str">
            <v>D 451 FU-E-B O.T. SL/SK</v>
          </cell>
          <cell r="D1152" t="str">
            <v>4851</v>
          </cell>
          <cell r="E1152" t="str">
            <v>15</v>
          </cell>
          <cell r="F1152" t="str">
            <v>1</v>
          </cell>
          <cell r="G1152" t="str">
            <v>02</v>
          </cell>
          <cell r="H1152" t="str">
            <v>02</v>
          </cell>
          <cell r="I1152" t="str">
            <v>2</v>
          </cell>
          <cell r="J1152">
            <v>1</v>
          </cell>
          <cell r="K1152">
            <v>0.02</v>
          </cell>
          <cell r="L1152">
            <v>0.02</v>
          </cell>
          <cell r="M1152" t="str">
            <v>KG</v>
          </cell>
          <cell r="N1152">
            <v>0</v>
          </cell>
          <cell r="P1152" t="str">
            <v>22325323242F262U57</v>
          </cell>
          <cell r="Q1152" t="str">
            <v>4010105401714</v>
          </cell>
          <cell r="R1152" t="str">
            <v>4</v>
          </cell>
          <cell r="S1152" t="str">
            <v>225</v>
          </cell>
          <cell r="T1152" t="str">
            <v>06</v>
          </cell>
          <cell r="V1152" t="str">
            <v>85269200</v>
          </cell>
          <cell r="W1152" t="str">
            <v>DE</v>
          </cell>
          <cell r="X1152" t="str">
            <v>C</v>
          </cell>
          <cell r="Y1152" t="str">
            <v>607</v>
          </cell>
          <cell r="Z1152" t="str">
            <v>EA</v>
          </cell>
          <cell r="AA1152">
            <v>1</v>
          </cell>
          <cell r="AB1152" t="str">
            <v>235 X 112 X 107</v>
          </cell>
          <cell r="AE1152" t="str">
            <v>STK</v>
          </cell>
          <cell r="AF1152">
            <v>1</v>
          </cell>
          <cell r="AG1152">
            <v>19</v>
          </cell>
          <cell r="AH1152">
            <v>1</v>
          </cell>
          <cell r="AI1152" t="str">
            <v>STK</v>
          </cell>
          <cell r="AJ1152" t="str">
            <v>PEHA Elektro GmbH &amp; Co. KG</v>
          </cell>
          <cell r="AK1152" t="str">
            <v>PEHA Elektro GmbH &amp; Co. KG</v>
          </cell>
        </row>
        <row r="1153">
          <cell r="C1153" t="str">
            <v>D BODENPLATTE/I</v>
          </cell>
          <cell r="D1153" t="str">
            <v>4851</v>
          </cell>
          <cell r="E1153" t="str">
            <v>15</v>
          </cell>
          <cell r="F1153" t="str">
            <v>1</v>
          </cell>
          <cell r="G1153" t="str">
            <v>01</v>
          </cell>
          <cell r="H1153" t="str">
            <v>01</v>
          </cell>
          <cell r="I1153" t="str">
            <v>1</v>
          </cell>
          <cell r="J1153">
            <v>1</v>
          </cell>
          <cell r="K1153">
            <v>6.0000000000000001E-3</v>
          </cell>
          <cell r="L1153">
            <v>6.0000000000000001E-3</v>
          </cell>
          <cell r="M1153" t="str">
            <v>KG</v>
          </cell>
          <cell r="N1153">
            <v>0</v>
          </cell>
          <cell r="P1153" t="str">
            <v>22325323242F262U83</v>
          </cell>
          <cell r="Q1153" t="str">
            <v>4010105444810</v>
          </cell>
          <cell r="R1153" t="str">
            <v>4</v>
          </cell>
          <cell r="S1153" t="str">
            <v>225</v>
          </cell>
          <cell r="T1153" t="str">
            <v>06</v>
          </cell>
          <cell r="V1153" t="str">
            <v>39269097</v>
          </cell>
          <cell r="W1153" t="str">
            <v>DE</v>
          </cell>
          <cell r="X1153" t="str">
            <v>C</v>
          </cell>
          <cell r="Y1153" t="str">
            <v>606</v>
          </cell>
          <cell r="Z1153" t="str">
            <v>EA</v>
          </cell>
          <cell r="AA1153">
            <v>1</v>
          </cell>
          <cell r="AE1153" t="str">
            <v>STK</v>
          </cell>
          <cell r="AF1153">
            <v>1</v>
          </cell>
          <cell r="AG1153">
            <v>19</v>
          </cell>
          <cell r="AH1153">
            <v>1</v>
          </cell>
          <cell r="AI1153" t="str">
            <v>STK</v>
          </cell>
          <cell r="AJ1153" t="str">
            <v>PEHA Elektro GmbH &amp; Co. KG</v>
          </cell>
          <cell r="AK1153" t="str">
            <v>PEHA Elektro GmbH &amp; Co. KG</v>
          </cell>
        </row>
        <row r="1154">
          <cell r="C1154" t="str">
            <v>C HALTEPLATTE FELLER</v>
          </cell>
          <cell r="D1154" t="str">
            <v>4851</v>
          </cell>
          <cell r="E1154" t="str">
            <v>15</v>
          </cell>
          <cell r="F1154" t="str">
            <v>2</v>
          </cell>
          <cell r="G1154" t="str">
            <v>02</v>
          </cell>
          <cell r="H1154" t="str">
            <v>02</v>
          </cell>
          <cell r="I1154" t="str">
            <v>2</v>
          </cell>
          <cell r="J1154">
            <v>1</v>
          </cell>
          <cell r="K1154">
            <v>6.0000000000000001E-3</v>
          </cell>
          <cell r="L1154">
            <v>6.0000000000000001E-3</v>
          </cell>
          <cell r="M1154" t="str">
            <v>KG</v>
          </cell>
          <cell r="N1154">
            <v>0</v>
          </cell>
          <cell r="P1154" t="str">
            <v>22325323242F262U83</v>
          </cell>
          <cell r="Q1154" t="str">
            <v>4010105445718</v>
          </cell>
          <cell r="R1154" t="str">
            <v>4</v>
          </cell>
          <cell r="S1154" t="str">
            <v>225</v>
          </cell>
          <cell r="T1154" t="str">
            <v>06</v>
          </cell>
          <cell r="V1154" t="str">
            <v>85389099</v>
          </cell>
          <cell r="W1154" t="str">
            <v>DE</v>
          </cell>
          <cell r="X1154" t="str">
            <v>C</v>
          </cell>
          <cell r="Y1154" t="str">
            <v>606</v>
          </cell>
          <cell r="Z1154" t="str">
            <v>EA</v>
          </cell>
          <cell r="AA1154">
            <v>1</v>
          </cell>
          <cell r="AE1154" t="str">
            <v>STK</v>
          </cell>
          <cell r="AF1154">
            <v>1</v>
          </cell>
          <cell r="AG1154">
            <v>19</v>
          </cell>
          <cell r="AH1154">
            <v>1</v>
          </cell>
          <cell r="AI1154" t="str">
            <v>STK</v>
          </cell>
          <cell r="AJ1154" t="str">
            <v>PEHA Elektro GmbH &amp; Co. KG</v>
          </cell>
          <cell r="AK1154" t="str">
            <v>PEHA Elektro GmbH &amp; Co. KG</v>
          </cell>
        </row>
        <row r="1155">
          <cell r="C1155" t="str">
            <v>D 450.02 FU-BLS/EN-Z</v>
          </cell>
          <cell r="D1155" t="str">
            <v>4851</v>
          </cell>
          <cell r="E1155" t="str">
            <v>15</v>
          </cell>
          <cell r="F1155" t="str">
            <v>1</v>
          </cell>
          <cell r="G1155" t="str">
            <v>01</v>
          </cell>
          <cell r="H1155" t="str">
            <v>01</v>
          </cell>
          <cell r="I1155" t="str">
            <v>1</v>
          </cell>
          <cell r="J1155">
            <v>1</v>
          </cell>
          <cell r="K1155">
            <v>4.8000000000000001E-2</v>
          </cell>
          <cell r="L1155">
            <v>4.8000000000000001E-2</v>
          </cell>
          <cell r="M1155" t="str">
            <v>KG</v>
          </cell>
          <cell r="N1155">
            <v>0</v>
          </cell>
          <cell r="P1155" t="str">
            <v>22325323242F262U61</v>
          </cell>
          <cell r="Q1155" t="str">
            <v>4010105446319</v>
          </cell>
          <cell r="R1155" t="str">
            <v>4</v>
          </cell>
          <cell r="S1155" t="str">
            <v>225</v>
          </cell>
          <cell r="T1155" t="str">
            <v>06</v>
          </cell>
          <cell r="V1155" t="str">
            <v>85269200</v>
          </cell>
          <cell r="W1155" t="str">
            <v>DE</v>
          </cell>
          <cell r="X1155" t="str">
            <v>C</v>
          </cell>
          <cell r="Y1155" t="str">
            <v>607</v>
          </cell>
          <cell r="Z1155" t="str">
            <v>EA</v>
          </cell>
          <cell r="AA1155">
            <v>1</v>
          </cell>
          <cell r="AB1155" t="str">
            <v>25 X 70  X 70</v>
          </cell>
          <cell r="AE1155" t="str">
            <v>STK</v>
          </cell>
          <cell r="AF1155">
            <v>1</v>
          </cell>
          <cell r="AG1155">
            <v>19</v>
          </cell>
          <cell r="AH1155">
            <v>1</v>
          </cell>
          <cell r="AI1155" t="str">
            <v>STK</v>
          </cell>
          <cell r="AJ1155" t="str">
            <v>PEHA Elektro GmbH &amp; Co. KG</v>
          </cell>
          <cell r="AK1155" t="str">
            <v>PEHA Elektro GmbH &amp; Co. KG</v>
          </cell>
        </row>
        <row r="1156">
          <cell r="C1156" t="str">
            <v>D 450.21 FU-BLS/EN-Z</v>
          </cell>
          <cell r="D1156" t="str">
            <v>4851</v>
          </cell>
          <cell r="E1156" t="str">
            <v>15</v>
          </cell>
          <cell r="F1156" t="str">
            <v>1</v>
          </cell>
          <cell r="G1156" t="str">
            <v>01</v>
          </cell>
          <cell r="H1156" t="str">
            <v>01</v>
          </cell>
          <cell r="I1156" t="str">
            <v>1</v>
          </cell>
          <cell r="J1156">
            <v>1</v>
          </cell>
          <cell r="K1156">
            <v>4.8000000000000001E-2</v>
          </cell>
          <cell r="L1156">
            <v>4.8000000000000001E-2</v>
          </cell>
          <cell r="M1156" t="str">
            <v>KG</v>
          </cell>
          <cell r="N1156">
            <v>0</v>
          </cell>
          <cell r="P1156" t="str">
            <v>22325323242F262U61</v>
          </cell>
          <cell r="Q1156" t="str">
            <v>4010105446418</v>
          </cell>
          <cell r="R1156" t="str">
            <v>4</v>
          </cell>
          <cell r="S1156" t="str">
            <v>225</v>
          </cell>
          <cell r="T1156" t="str">
            <v>06</v>
          </cell>
          <cell r="V1156" t="str">
            <v>85269200</v>
          </cell>
          <cell r="W1156" t="str">
            <v>DE</v>
          </cell>
          <cell r="X1156" t="str">
            <v>W</v>
          </cell>
          <cell r="Y1156" t="str">
            <v>607</v>
          </cell>
          <cell r="Z1156" t="str">
            <v>EA</v>
          </cell>
          <cell r="AA1156">
            <v>1</v>
          </cell>
          <cell r="AB1156" t="str">
            <v>312 X 083 X 085</v>
          </cell>
          <cell r="AE1156" t="str">
            <v>STK</v>
          </cell>
          <cell r="AF1156">
            <v>1</v>
          </cell>
          <cell r="AG1156">
            <v>19</v>
          </cell>
          <cell r="AH1156">
            <v>1</v>
          </cell>
          <cell r="AI1156" t="str">
            <v>STK</v>
          </cell>
          <cell r="AJ1156" t="str">
            <v>PEHA Elektro GmbH &amp; Co. KG</v>
          </cell>
          <cell r="AK1156" t="str">
            <v>PEHA Elektro GmbH &amp; Co. KG</v>
          </cell>
        </row>
        <row r="1157">
          <cell r="C1157" t="str">
            <v>D 455.02 FU-BLS/EN-Z</v>
          </cell>
          <cell r="D1157" t="str">
            <v>4851</v>
          </cell>
          <cell r="E1157" t="str">
            <v>15</v>
          </cell>
          <cell r="F1157" t="str">
            <v>1</v>
          </cell>
          <cell r="G1157" t="str">
            <v>01</v>
          </cell>
          <cell r="H1157" t="str">
            <v>01</v>
          </cell>
          <cell r="I1157" t="str">
            <v>1</v>
          </cell>
          <cell r="J1157">
            <v>1</v>
          </cell>
          <cell r="K1157">
            <v>4.8000000000000001E-2</v>
          </cell>
          <cell r="L1157">
            <v>4.8000000000000001E-2</v>
          </cell>
          <cell r="M1157" t="str">
            <v>KG</v>
          </cell>
          <cell r="N1157">
            <v>0</v>
          </cell>
          <cell r="P1157" t="str">
            <v>22325323242F262U61</v>
          </cell>
          <cell r="Q1157" t="str">
            <v>4010105446517</v>
          </cell>
          <cell r="R1157" t="str">
            <v>4</v>
          </cell>
          <cell r="S1157" t="str">
            <v>225</v>
          </cell>
          <cell r="T1157" t="str">
            <v>06</v>
          </cell>
          <cell r="V1157" t="str">
            <v>85269200</v>
          </cell>
          <cell r="W1157" t="str">
            <v>DE</v>
          </cell>
          <cell r="X1157" t="str">
            <v>C</v>
          </cell>
          <cell r="Y1157" t="str">
            <v>607</v>
          </cell>
          <cell r="Z1157" t="str">
            <v>EA</v>
          </cell>
          <cell r="AA1157">
            <v>1</v>
          </cell>
          <cell r="AB1157" t="str">
            <v>25 X 70  X 70</v>
          </cell>
          <cell r="AE1157" t="str">
            <v>STK</v>
          </cell>
          <cell r="AF1157">
            <v>1</v>
          </cell>
          <cell r="AG1157">
            <v>19</v>
          </cell>
          <cell r="AH1157">
            <v>1</v>
          </cell>
          <cell r="AI1157" t="str">
            <v>STK</v>
          </cell>
          <cell r="AJ1157" t="str">
            <v>PEHA Elektro GmbH &amp; Co. KG</v>
          </cell>
          <cell r="AK1157" t="str">
            <v>PEHA Elektro GmbH &amp; Co. KG</v>
          </cell>
        </row>
        <row r="1158">
          <cell r="C1158" t="str">
            <v>D EASYFIT-ZW.-RAHMEN.02/I</v>
          </cell>
          <cell r="D1158" t="str">
            <v>4851</v>
          </cell>
          <cell r="E1158" t="str">
            <v>15</v>
          </cell>
          <cell r="F1158" t="str">
            <v>1</v>
          </cell>
          <cell r="G1158" t="str">
            <v>01</v>
          </cell>
          <cell r="H1158" t="str">
            <v>01</v>
          </cell>
          <cell r="I1158" t="str">
            <v>1</v>
          </cell>
          <cell r="J1158">
            <v>1</v>
          </cell>
          <cell r="K1158">
            <v>2E-3</v>
          </cell>
          <cell r="L1158">
            <v>2E-3</v>
          </cell>
          <cell r="M1158" t="str">
            <v>KG</v>
          </cell>
          <cell r="N1158">
            <v>0</v>
          </cell>
          <cell r="P1158" t="str">
            <v>223253232428702B83</v>
          </cell>
          <cell r="Q1158" t="str">
            <v>4010105446715</v>
          </cell>
          <cell r="R1158" t="str">
            <v>4</v>
          </cell>
          <cell r="S1158" t="str">
            <v>225</v>
          </cell>
          <cell r="T1158" t="str">
            <v>06</v>
          </cell>
          <cell r="V1158" t="str">
            <v>85365080</v>
          </cell>
          <cell r="W1158" t="str">
            <v>DE</v>
          </cell>
          <cell r="X1158" t="str">
            <v>C</v>
          </cell>
          <cell r="Y1158" t="str">
            <v>607</v>
          </cell>
          <cell r="Z1158" t="str">
            <v>EA</v>
          </cell>
          <cell r="AA1158">
            <v>1</v>
          </cell>
          <cell r="AB1158" t="str">
            <v>55 X 50 X 12</v>
          </cell>
          <cell r="AE1158" t="str">
            <v>STK</v>
          </cell>
          <cell r="AF1158">
            <v>1</v>
          </cell>
          <cell r="AG1158">
            <v>19</v>
          </cell>
          <cell r="AH1158">
            <v>1</v>
          </cell>
          <cell r="AI1158" t="str">
            <v>STK</v>
          </cell>
          <cell r="AJ1158" t="str">
            <v>PEHA Elektro GmbH &amp; Co. KG</v>
          </cell>
          <cell r="AK1158" t="str">
            <v>PEHA Elektro GmbH &amp; Co. KG</v>
          </cell>
        </row>
        <row r="1159">
          <cell r="C1159" t="str">
            <v>D 455.21 FU-BLS/EN-Z</v>
          </cell>
          <cell r="D1159" t="str">
            <v>4851</v>
          </cell>
          <cell r="E1159" t="str">
            <v>15</v>
          </cell>
          <cell r="F1159" t="str">
            <v>1</v>
          </cell>
          <cell r="G1159" t="str">
            <v>01</v>
          </cell>
          <cell r="H1159" t="str">
            <v>01</v>
          </cell>
          <cell r="I1159" t="str">
            <v>1</v>
          </cell>
          <cell r="J1159">
            <v>1</v>
          </cell>
          <cell r="K1159">
            <v>9.6000000000000002E-2</v>
          </cell>
          <cell r="L1159">
            <v>9.6000000000000002E-2</v>
          </cell>
          <cell r="M1159" t="str">
            <v>KG</v>
          </cell>
          <cell r="N1159">
            <v>0</v>
          </cell>
          <cell r="P1159" t="str">
            <v>22325323242F262U61</v>
          </cell>
          <cell r="Q1159" t="str">
            <v>4010105447019</v>
          </cell>
          <cell r="R1159" t="str">
            <v>4</v>
          </cell>
          <cell r="S1159" t="str">
            <v>225</v>
          </cell>
          <cell r="T1159" t="str">
            <v>06</v>
          </cell>
          <cell r="V1159" t="str">
            <v>85269200</v>
          </cell>
          <cell r="W1159" t="str">
            <v>DE</v>
          </cell>
          <cell r="X1159" t="str">
            <v>C</v>
          </cell>
          <cell r="Y1159" t="str">
            <v>607</v>
          </cell>
          <cell r="Z1159" t="str">
            <v>EA</v>
          </cell>
          <cell r="AA1159">
            <v>1</v>
          </cell>
          <cell r="AB1159" t="str">
            <v>312 X 083 X 085</v>
          </cell>
          <cell r="AE1159" t="str">
            <v>STK</v>
          </cell>
          <cell r="AF1159">
            <v>1</v>
          </cell>
          <cell r="AG1159">
            <v>19</v>
          </cell>
          <cell r="AH1159">
            <v>1</v>
          </cell>
          <cell r="AI1159" t="str">
            <v>STK</v>
          </cell>
          <cell r="AJ1159" t="str">
            <v>PEHA Elektro GmbH &amp; Co. KG</v>
          </cell>
          <cell r="AK1159" t="str">
            <v>PEHA Elektro GmbH &amp; Co. KG</v>
          </cell>
        </row>
        <row r="1160">
          <cell r="C1160" t="str">
            <v>D 450.70 FU-BLS/EN-Z</v>
          </cell>
          <cell r="D1160" t="str">
            <v>4851</v>
          </cell>
          <cell r="E1160" t="str">
            <v>15</v>
          </cell>
          <cell r="F1160" t="str">
            <v>1</v>
          </cell>
          <cell r="G1160" t="str">
            <v>01</v>
          </cell>
          <cell r="H1160" t="str">
            <v>01</v>
          </cell>
          <cell r="I1160" t="str">
            <v>1</v>
          </cell>
          <cell r="J1160">
            <v>1</v>
          </cell>
          <cell r="K1160">
            <v>0.05</v>
          </cell>
          <cell r="L1160">
            <v>0.05</v>
          </cell>
          <cell r="M1160" t="str">
            <v>KG</v>
          </cell>
          <cell r="N1160">
            <v>0</v>
          </cell>
          <cell r="P1160" t="str">
            <v>22325323242F262U61</v>
          </cell>
          <cell r="Q1160" t="str">
            <v>4010105447118</v>
          </cell>
          <cell r="R1160" t="str">
            <v>4</v>
          </cell>
          <cell r="S1160" t="str">
            <v>225</v>
          </cell>
          <cell r="T1160" t="str">
            <v>06</v>
          </cell>
          <cell r="V1160" t="str">
            <v>85269200</v>
          </cell>
          <cell r="W1160" t="str">
            <v>DE</v>
          </cell>
          <cell r="X1160" t="str">
            <v>C</v>
          </cell>
          <cell r="Y1160" t="str">
            <v>607</v>
          </cell>
          <cell r="Z1160" t="str">
            <v>EA</v>
          </cell>
          <cell r="AA1160">
            <v>1</v>
          </cell>
          <cell r="AB1160" t="str">
            <v>70 X 70  X 25</v>
          </cell>
          <cell r="AE1160" t="str">
            <v>STK</v>
          </cell>
          <cell r="AF1160">
            <v>1</v>
          </cell>
          <cell r="AG1160">
            <v>19</v>
          </cell>
          <cell r="AH1160">
            <v>1</v>
          </cell>
          <cell r="AI1160" t="str">
            <v>STK</v>
          </cell>
          <cell r="AJ1160" t="str">
            <v>PEHA Elektro GmbH &amp; Co. KG</v>
          </cell>
          <cell r="AK1160" t="str">
            <v>PEHA Elektro GmbH &amp; Co. KG</v>
          </cell>
        </row>
        <row r="1161">
          <cell r="C1161" t="str">
            <v>D 455.70 FU-BLS/EN-Z</v>
          </cell>
          <cell r="D1161" t="str">
            <v>4851</v>
          </cell>
          <cell r="E1161" t="str">
            <v>15</v>
          </cell>
          <cell r="F1161" t="str">
            <v>1</v>
          </cell>
          <cell r="G1161" t="str">
            <v>01</v>
          </cell>
          <cell r="H1161" t="str">
            <v>01</v>
          </cell>
          <cell r="I1161" t="str">
            <v>1</v>
          </cell>
          <cell r="J1161">
            <v>1</v>
          </cell>
          <cell r="K1161">
            <v>0.09</v>
          </cell>
          <cell r="L1161">
            <v>0.09</v>
          </cell>
          <cell r="M1161" t="str">
            <v>KG</v>
          </cell>
          <cell r="N1161">
            <v>0</v>
          </cell>
          <cell r="P1161" t="str">
            <v>22325323242F262U61</v>
          </cell>
          <cell r="Q1161" t="str">
            <v>4010105447217</v>
          </cell>
          <cell r="R1161" t="str">
            <v>4</v>
          </cell>
          <cell r="S1161" t="str">
            <v>225</v>
          </cell>
          <cell r="T1161" t="str">
            <v>06</v>
          </cell>
          <cell r="V1161" t="str">
            <v>85269200</v>
          </cell>
          <cell r="W1161" t="str">
            <v>DE</v>
          </cell>
          <cell r="X1161" t="str">
            <v>C</v>
          </cell>
          <cell r="Y1161" t="str">
            <v>607</v>
          </cell>
          <cell r="Z1161" t="str">
            <v>EA</v>
          </cell>
          <cell r="AA1161">
            <v>1</v>
          </cell>
          <cell r="AB1161" t="str">
            <v>35 X 70  X 70</v>
          </cell>
          <cell r="AE1161" t="str">
            <v>STK</v>
          </cell>
          <cell r="AF1161">
            <v>1</v>
          </cell>
          <cell r="AG1161">
            <v>19</v>
          </cell>
          <cell r="AH1161">
            <v>1</v>
          </cell>
          <cell r="AI1161" t="str">
            <v>STK</v>
          </cell>
          <cell r="AJ1161" t="str">
            <v>PEHA Elektro GmbH &amp; Co. KG</v>
          </cell>
          <cell r="AK1161" t="str">
            <v>PEHA Elektro GmbH &amp; Co. KG</v>
          </cell>
        </row>
        <row r="1162">
          <cell r="C1162" t="str">
            <v>D EASYFIT-ZW.-RAHMEN.21/I</v>
          </cell>
          <cell r="D1162" t="str">
            <v>4851</v>
          </cell>
          <cell r="E1162" t="str">
            <v>15</v>
          </cell>
          <cell r="F1162" t="str">
            <v>1</v>
          </cell>
          <cell r="G1162" t="str">
            <v>01</v>
          </cell>
          <cell r="H1162" t="str">
            <v>01</v>
          </cell>
          <cell r="I1162" t="str">
            <v>1</v>
          </cell>
          <cell r="J1162">
            <v>1</v>
          </cell>
          <cell r="K1162">
            <v>9.6000000000000002E-2</v>
          </cell>
          <cell r="L1162">
            <v>9.6000000000000002E-2</v>
          </cell>
          <cell r="M1162" t="str">
            <v>KG</v>
          </cell>
          <cell r="N1162">
            <v>0</v>
          </cell>
          <cell r="P1162" t="str">
            <v>223253232428702B83</v>
          </cell>
          <cell r="Q1162" t="str">
            <v>4010105447415</v>
          </cell>
          <cell r="R1162" t="str">
            <v>4</v>
          </cell>
          <cell r="S1162" t="str">
            <v>225</v>
          </cell>
          <cell r="T1162" t="str">
            <v>06</v>
          </cell>
          <cell r="V1162" t="str">
            <v>85365080</v>
          </cell>
          <cell r="W1162" t="str">
            <v>DE</v>
          </cell>
          <cell r="X1162" t="str">
            <v>C</v>
          </cell>
          <cell r="Y1162" t="str">
            <v>607</v>
          </cell>
          <cell r="Z1162" t="str">
            <v>EA</v>
          </cell>
          <cell r="AA1162">
            <v>1</v>
          </cell>
          <cell r="AE1162" t="str">
            <v>STK</v>
          </cell>
          <cell r="AF1162">
            <v>1</v>
          </cell>
          <cell r="AG1162">
            <v>19</v>
          </cell>
          <cell r="AH1162">
            <v>1</v>
          </cell>
          <cell r="AI1162" t="str">
            <v>STK</v>
          </cell>
          <cell r="AJ1162" t="str">
            <v>PEHA Elektro GmbH &amp; Co. KG</v>
          </cell>
          <cell r="AK1162" t="str">
            <v>PEHA Elektro GmbH &amp; Co. KG</v>
          </cell>
        </row>
        <row r="1163">
          <cell r="C1163" t="str">
            <v>D EASYFIT ZW.-RAHMEN.70/I</v>
          </cell>
          <cell r="D1163" t="str">
            <v>4851</v>
          </cell>
          <cell r="E1163" t="str">
            <v>15</v>
          </cell>
          <cell r="F1163" t="str">
            <v>2</v>
          </cell>
          <cell r="G1163" t="str">
            <v>02</v>
          </cell>
          <cell r="H1163" t="str">
            <v>02</v>
          </cell>
          <cell r="I1163" t="str">
            <v>2</v>
          </cell>
          <cell r="J1163">
            <v>1</v>
          </cell>
          <cell r="K1163">
            <v>8.7999999999999995E-2</v>
          </cell>
          <cell r="L1163">
            <v>8.7999999999999995E-2</v>
          </cell>
          <cell r="M1163" t="str">
            <v>KG</v>
          </cell>
          <cell r="N1163">
            <v>0</v>
          </cell>
          <cell r="P1163" t="str">
            <v>223253232428702B83</v>
          </cell>
          <cell r="Q1163" t="str">
            <v>4010105448917</v>
          </cell>
          <cell r="R1163" t="str">
            <v>4</v>
          </cell>
          <cell r="S1163" t="str">
            <v>225</v>
          </cell>
          <cell r="T1163" t="str">
            <v>06</v>
          </cell>
          <cell r="V1163" t="str">
            <v>85365080</v>
          </cell>
          <cell r="W1163" t="str">
            <v>DE</v>
          </cell>
          <cell r="X1163" t="str">
            <v>C</v>
          </cell>
          <cell r="Y1163" t="str">
            <v>607</v>
          </cell>
          <cell r="Z1163" t="str">
            <v>EA</v>
          </cell>
          <cell r="AA1163">
            <v>1</v>
          </cell>
          <cell r="AE1163" t="str">
            <v>STK</v>
          </cell>
          <cell r="AF1163">
            <v>1</v>
          </cell>
          <cell r="AG1163">
            <v>19</v>
          </cell>
          <cell r="AH1163">
            <v>1</v>
          </cell>
          <cell r="AI1163" t="str">
            <v>STK</v>
          </cell>
          <cell r="AJ1163" t="str">
            <v>PEHA Elektro GmbH &amp; Co. KG</v>
          </cell>
          <cell r="AK1163" t="str">
            <v>PEHA Elektro GmbH &amp; Co. KG</v>
          </cell>
        </row>
        <row r="1164">
          <cell r="C1164" t="str">
            <v>D 10.441.03 FU-S</v>
          </cell>
          <cell r="D1164" t="str">
            <v>4851</v>
          </cell>
          <cell r="E1164" t="str">
            <v>15</v>
          </cell>
          <cell r="F1164" t="str">
            <v>1</v>
          </cell>
          <cell r="G1164" t="str">
            <v>10</v>
          </cell>
          <cell r="H1164" t="str">
            <v>10</v>
          </cell>
          <cell r="I1164" t="str">
            <v>2</v>
          </cell>
          <cell r="J1164">
            <v>1</v>
          </cell>
          <cell r="K1164">
            <v>0.08</v>
          </cell>
          <cell r="L1164">
            <v>0.08</v>
          </cell>
          <cell r="M1164" t="str">
            <v>KG</v>
          </cell>
          <cell r="N1164">
            <v>0</v>
          </cell>
          <cell r="P1164" t="str">
            <v>22325323242F342U82</v>
          </cell>
          <cell r="Q1164" t="str">
            <v>4010105450231</v>
          </cell>
          <cell r="R1164" t="str">
            <v>4</v>
          </cell>
          <cell r="S1164" t="str">
            <v>225</v>
          </cell>
          <cell r="T1164" t="str">
            <v>06</v>
          </cell>
          <cell r="V1164" t="str">
            <v>85269200</v>
          </cell>
          <cell r="W1164" t="str">
            <v>DE</v>
          </cell>
          <cell r="X1164" t="str">
            <v>C</v>
          </cell>
          <cell r="Y1164" t="str">
            <v>607</v>
          </cell>
          <cell r="Z1164" t="str">
            <v>EA</v>
          </cell>
          <cell r="AA1164">
            <v>1</v>
          </cell>
          <cell r="AB1164" t="str">
            <v>089 X 089 X 074</v>
          </cell>
          <cell r="AE1164" t="str">
            <v>STK</v>
          </cell>
          <cell r="AF1164">
            <v>1</v>
          </cell>
          <cell r="AG1164">
            <v>19</v>
          </cell>
          <cell r="AH1164">
            <v>1</v>
          </cell>
          <cell r="AI1164" t="str">
            <v>STK</v>
          </cell>
          <cell r="AJ1164" t="str">
            <v>PEHA Elektro GmbH &amp; Co. KG</v>
          </cell>
          <cell r="AK1164" t="str">
            <v>PEHA Elektro GmbH &amp; Co. KG</v>
          </cell>
        </row>
        <row r="1165">
          <cell r="C1165" t="str">
            <v>D 10.441.03 FU-S JR</v>
          </cell>
          <cell r="D1165" t="str">
            <v>4851</v>
          </cell>
          <cell r="E1165" t="str">
            <v>15</v>
          </cell>
          <cell r="F1165" t="str">
            <v>1</v>
          </cell>
          <cell r="G1165" t="str">
            <v>10</v>
          </cell>
          <cell r="H1165" t="str">
            <v>10</v>
          </cell>
          <cell r="I1165" t="str">
            <v>2</v>
          </cell>
          <cell r="J1165">
            <v>1</v>
          </cell>
          <cell r="K1165">
            <v>3.6999999999999998E-2</v>
          </cell>
          <cell r="L1165">
            <v>3.6999999999999998E-2</v>
          </cell>
          <cell r="M1165" t="str">
            <v>KG</v>
          </cell>
          <cell r="N1165">
            <v>0</v>
          </cell>
          <cell r="P1165" t="str">
            <v>22325323242F342U82</v>
          </cell>
          <cell r="Q1165" t="str">
            <v>4010105450255</v>
          </cell>
          <cell r="R1165" t="str">
            <v>4</v>
          </cell>
          <cell r="S1165" t="str">
            <v>225</v>
          </cell>
          <cell r="T1165" t="str">
            <v>06</v>
          </cell>
          <cell r="V1165" t="str">
            <v>85269200</v>
          </cell>
          <cell r="W1165" t="str">
            <v>DE</v>
          </cell>
          <cell r="X1165" t="str">
            <v>C</v>
          </cell>
          <cell r="Y1165" t="str">
            <v>607</v>
          </cell>
          <cell r="Z1165" t="str">
            <v>EA</v>
          </cell>
          <cell r="AA1165">
            <v>1</v>
          </cell>
          <cell r="AB1165" t="str">
            <v>089 X 089 X 074</v>
          </cell>
          <cell r="AE1165" t="str">
            <v>STK</v>
          </cell>
          <cell r="AF1165">
            <v>1</v>
          </cell>
          <cell r="AG1165">
            <v>19</v>
          </cell>
          <cell r="AH1165">
            <v>1</v>
          </cell>
          <cell r="AI1165" t="str">
            <v>STK</v>
          </cell>
          <cell r="AJ1165" t="str">
            <v>PEHA Elektro GmbH &amp; Co. KG</v>
          </cell>
          <cell r="AK1165" t="str">
            <v>PEHA Elektro GmbH &amp; Co. KG</v>
          </cell>
        </row>
        <row r="1166">
          <cell r="C1166" t="str">
            <v>D 10.443.03 FU-S</v>
          </cell>
          <cell r="D1166" t="str">
            <v>4851</v>
          </cell>
          <cell r="E1166" t="str">
            <v>15</v>
          </cell>
          <cell r="F1166" t="str">
            <v>1</v>
          </cell>
          <cell r="G1166" t="str">
            <v>10</v>
          </cell>
          <cell r="H1166" t="str">
            <v>10</v>
          </cell>
          <cell r="I1166" t="str">
            <v>2</v>
          </cell>
          <cell r="J1166">
            <v>1</v>
          </cell>
          <cell r="K1166">
            <v>3.6999999999999998E-2</v>
          </cell>
          <cell r="L1166">
            <v>3.6999999999999998E-2</v>
          </cell>
          <cell r="M1166" t="str">
            <v>KG</v>
          </cell>
          <cell r="N1166">
            <v>0</v>
          </cell>
          <cell r="P1166" t="str">
            <v>22325323242F342U82</v>
          </cell>
          <cell r="Q1166" t="str">
            <v>4010105450279</v>
          </cell>
          <cell r="R1166" t="str">
            <v>4</v>
          </cell>
          <cell r="S1166" t="str">
            <v>225</v>
          </cell>
          <cell r="T1166" t="str">
            <v>06</v>
          </cell>
          <cell r="V1166" t="str">
            <v>85269200</v>
          </cell>
          <cell r="W1166" t="str">
            <v>DE</v>
          </cell>
          <cell r="X1166" t="str">
            <v>C</v>
          </cell>
          <cell r="Y1166" t="str">
            <v>607</v>
          </cell>
          <cell r="Z1166" t="str">
            <v>EA</v>
          </cell>
          <cell r="AA1166">
            <v>1</v>
          </cell>
          <cell r="AB1166" t="str">
            <v>089 X 089 X 074</v>
          </cell>
          <cell r="AE1166" t="str">
            <v>STK</v>
          </cell>
          <cell r="AF1166">
            <v>1</v>
          </cell>
          <cell r="AG1166">
            <v>19</v>
          </cell>
          <cell r="AH1166">
            <v>1</v>
          </cell>
          <cell r="AI1166" t="str">
            <v>STK</v>
          </cell>
          <cell r="AJ1166" t="str">
            <v>PEHA Elektro GmbH &amp; Co. KG</v>
          </cell>
          <cell r="AK1166" t="str">
            <v>PEHA Elektro GmbH &amp; Co. KG</v>
          </cell>
        </row>
        <row r="1167">
          <cell r="C1167" t="str">
            <v>D EASYFIT-WIPPE.02/I</v>
          </cell>
          <cell r="D1167" t="str">
            <v>4851</v>
          </cell>
          <cell r="E1167" t="str">
            <v>15</v>
          </cell>
          <cell r="F1167" t="str">
            <v>1</v>
          </cell>
          <cell r="G1167" t="str">
            <v>01</v>
          </cell>
          <cell r="H1167" t="str">
            <v>02</v>
          </cell>
          <cell r="I1167" t="str">
            <v>2</v>
          </cell>
          <cell r="J1167">
            <v>1</v>
          </cell>
          <cell r="K1167">
            <v>1.4999999999999999E-2</v>
          </cell>
          <cell r="L1167">
            <v>1.4999999999999999E-2</v>
          </cell>
          <cell r="M1167" t="str">
            <v>KG</v>
          </cell>
          <cell r="N1167">
            <v>0</v>
          </cell>
          <cell r="P1167" t="str">
            <v>223253232428702B83</v>
          </cell>
          <cell r="Q1167" t="str">
            <v>4010105453911</v>
          </cell>
          <cell r="R1167" t="str">
            <v>4</v>
          </cell>
          <cell r="S1167" t="str">
            <v>225</v>
          </cell>
          <cell r="T1167" t="str">
            <v>06</v>
          </cell>
          <cell r="V1167" t="str">
            <v>85365080</v>
          </cell>
          <cell r="W1167" t="str">
            <v>DE</v>
          </cell>
          <cell r="X1167" t="str">
            <v>C</v>
          </cell>
          <cell r="Y1167" t="str">
            <v>607</v>
          </cell>
          <cell r="Z1167" t="str">
            <v>EA</v>
          </cell>
          <cell r="AA1167">
            <v>1</v>
          </cell>
          <cell r="AE1167" t="str">
            <v>STK</v>
          </cell>
          <cell r="AF1167">
            <v>1</v>
          </cell>
          <cell r="AG1167">
            <v>19</v>
          </cell>
          <cell r="AH1167">
            <v>1</v>
          </cell>
          <cell r="AI1167" t="str">
            <v>STK</v>
          </cell>
          <cell r="AJ1167" t="str">
            <v>PEHA Elektro GmbH &amp; Co. KG</v>
          </cell>
          <cell r="AK1167" t="str">
            <v>PEHA Elektro GmbH &amp; Co. KG</v>
          </cell>
        </row>
        <row r="1168">
          <cell r="C1168" t="str">
            <v>D EASYFIT-WIPPE.21/I</v>
          </cell>
          <cell r="D1168" t="str">
            <v>4851</v>
          </cell>
          <cell r="E1168" t="str">
            <v>15</v>
          </cell>
          <cell r="F1168" t="str">
            <v>1</v>
          </cell>
          <cell r="G1168" t="str">
            <v>01</v>
          </cell>
          <cell r="H1168" t="str">
            <v>01</v>
          </cell>
          <cell r="I1168" t="str">
            <v>1</v>
          </cell>
          <cell r="J1168">
            <v>1</v>
          </cell>
          <cell r="K1168">
            <v>1.4999999999999999E-2</v>
          </cell>
          <cell r="L1168">
            <v>1.4999999999999999E-2</v>
          </cell>
          <cell r="M1168" t="str">
            <v>KG</v>
          </cell>
          <cell r="N1168">
            <v>0</v>
          </cell>
          <cell r="P1168" t="str">
            <v>223253232428702B83</v>
          </cell>
          <cell r="Q1168" t="str">
            <v>4010105454017</v>
          </cell>
          <cell r="R1168" t="str">
            <v>4</v>
          </cell>
          <cell r="S1168" t="str">
            <v>225</v>
          </cell>
          <cell r="T1168" t="str">
            <v>06</v>
          </cell>
          <cell r="V1168" t="str">
            <v>85365080</v>
          </cell>
          <cell r="W1168" t="str">
            <v>DE</v>
          </cell>
          <cell r="X1168" t="str">
            <v>C</v>
          </cell>
          <cell r="Y1168" t="str">
            <v>607</v>
          </cell>
          <cell r="Z1168" t="str">
            <v>EA</v>
          </cell>
          <cell r="AA1168">
            <v>1</v>
          </cell>
          <cell r="AE1168" t="str">
            <v>STK</v>
          </cell>
          <cell r="AF1168">
            <v>1</v>
          </cell>
          <cell r="AG1168">
            <v>19</v>
          </cell>
          <cell r="AH1168">
            <v>1</v>
          </cell>
          <cell r="AI1168" t="str">
            <v>STK</v>
          </cell>
          <cell r="AJ1168" t="str">
            <v>PEHA Elektro GmbH &amp; Co. KG</v>
          </cell>
          <cell r="AK1168" t="str">
            <v>PEHA Elektro GmbH &amp; Co. KG</v>
          </cell>
        </row>
        <row r="1169">
          <cell r="C1169" t="str">
            <v>D EASYFIT-WIPPE.70/I</v>
          </cell>
          <cell r="D1169" t="str">
            <v>4851</v>
          </cell>
          <cell r="E1169" t="str">
            <v>15</v>
          </cell>
          <cell r="F1169" t="str">
            <v>1</v>
          </cell>
          <cell r="G1169" t="str">
            <v>01</v>
          </cell>
          <cell r="H1169" t="str">
            <v>02</v>
          </cell>
          <cell r="I1169" t="str">
            <v>2</v>
          </cell>
          <cell r="J1169">
            <v>1</v>
          </cell>
          <cell r="K1169">
            <v>7.0000000000000007E-2</v>
          </cell>
          <cell r="L1169">
            <v>7.0000000000000007E-2</v>
          </cell>
          <cell r="M1169" t="str">
            <v>KG</v>
          </cell>
          <cell r="N1169">
            <v>0</v>
          </cell>
          <cell r="P1169" t="str">
            <v>223253232428702B83</v>
          </cell>
          <cell r="Q1169" t="str">
            <v>4010105456813</v>
          </cell>
          <cell r="R1169" t="str">
            <v>4</v>
          </cell>
          <cell r="S1169" t="str">
            <v>225</v>
          </cell>
          <cell r="T1169" t="str">
            <v>06</v>
          </cell>
          <cell r="V1169" t="str">
            <v>85365080</v>
          </cell>
          <cell r="W1169" t="str">
            <v>DE</v>
          </cell>
          <cell r="X1169" t="str">
            <v>C</v>
          </cell>
          <cell r="Y1169" t="str">
            <v>607</v>
          </cell>
          <cell r="Z1169" t="str">
            <v>EA</v>
          </cell>
          <cell r="AA1169">
            <v>1</v>
          </cell>
          <cell r="AE1169" t="str">
            <v>STK</v>
          </cell>
          <cell r="AF1169">
            <v>1</v>
          </cell>
          <cell r="AG1169">
            <v>19</v>
          </cell>
          <cell r="AH1169">
            <v>1</v>
          </cell>
          <cell r="AI1169" t="str">
            <v>STK</v>
          </cell>
          <cell r="AJ1169" t="str">
            <v>PEHA Elektro GmbH &amp; Co. KG</v>
          </cell>
          <cell r="AK1169" t="str">
            <v>PEHA Elektro GmbH &amp; Co. KG</v>
          </cell>
        </row>
        <row r="1170">
          <cell r="C1170" t="str">
            <v>D EASYFIT-WIPPE.022/I</v>
          </cell>
          <cell r="D1170" t="str">
            <v>4851</v>
          </cell>
          <cell r="E1170" t="str">
            <v>15</v>
          </cell>
          <cell r="F1170" t="str">
            <v>1</v>
          </cell>
          <cell r="G1170" t="str">
            <v>01</v>
          </cell>
          <cell r="H1170" t="str">
            <v>02</v>
          </cell>
          <cell r="I1170" t="str">
            <v>2</v>
          </cell>
          <cell r="J1170">
            <v>1</v>
          </cell>
          <cell r="K1170">
            <v>0.08</v>
          </cell>
          <cell r="L1170">
            <v>0.08</v>
          </cell>
          <cell r="M1170" t="str">
            <v>KG</v>
          </cell>
          <cell r="N1170">
            <v>0</v>
          </cell>
          <cell r="P1170" t="str">
            <v>223253232428702B83</v>
          </cell>
          <cell r="Q1170" t="str">
            <v>4010105458015</v>
          </cell>
          <cell r="R1170" t="str">
            <v>4</v>
          </cell>
          <cell r="S1170" t="str">
            <v>225</v>
          </cell>
          <cell r="T1170" t="str">
            <v>06</v>
          </cell>
          <cell r="V1170" t="str">
            <v>85365080</v>
          </cell>
          <cell r="W1170" t="str">
            <v>DE</v>
          </cell>
          <cell r="X1170" t="str">
            <v>W</v>
          </cell>
          <cell r="Y1170" t="str">
            <v>607</v>
          </cell>
          <cell r="Z1170" t="str">
            <v>EA</v>
          </cell>
          <cell r="AA1170">
            <v>1</v>
          </cell>
          <cell r="AE1170" t="str">
            <v>STK</v>
          </cell>
          <cell r="AF1170">
            <v>1</v>
          </cell>
          <cell r="AG1170">
            <v>19</v>
          </cell>
          <cell r="AH1170">
            <v>1</v>
          </cell>
          <cell r="AI1170" t="str">
            <v>STK</v>
          </cell>
          <cell r="AJ1170" t="str">
            <v>PEHA Elektro GmbH &amp; Co. KG</v>
          </cell>
          <cell r="AK1170" t="str">
            <v>PEHA Elektro GmbH &amp; Co. KG</v>
          </cell>
        </row>
        <row r="1171">
          <cell r="C1171" t="str">
            <v>D EASYFIT-WIPPE.212/I</v>
          </cell>
          <cell r="D1171" t="str">
            <v>4851</v>
          </cell>
          <cell r="E1171" t="str">
            <v>15</v>
          </cell>
          <cell r="F1171" t="str">
            <v>2</v>
          </cell>
          <cell r="G1171" t="str">
            <v>02</v>
          </cell>
          <cell r="H1171" t="str">
            <v>02</v>
          </cell>
          <cell r="I1171" t="str">
            <v>2</v>
          </cell>
          <cell r="J1171">
            <v>1</v>
          </cell>
          <cell r="K1171">
            <v>9.2999999999999999E-2</v>
          </cell>
          <cell r="L1171">
            <v>9.2999999999999999E-2</v>
          </cell>
          <cell r="M1171" t="str">
            <v>KG</v>
          </cell>
          <cell r="N1171">
            <v>0</v>
          </cell>
          <cell r="P1171" t="str">
            <v>223253232428702B83</v>
          </cell>
          <cell r="Q1171" t="str">
            <v>4010105461015</v>
          </cell>
          <cell r="R1171" t="str">
            <v>4</v>
          </cell>
          <cell r="S1171" t="str">
            <v>225</v>
          </cell>
          <cell r="T1171" t="str">
            <v>06</v>
          </cell>
          <cell r="V1171" t="str">
            <v>85365080</v>
          </cell>
          <cell r="W1171" t="str">
            <v>DE</v>
          </cell>
          <cell r="X1171" t="str">
            <v>C</v>
          </cell>
          <cell r="Y1171" t="str">
            <v>607</v>
          </cell>
          <cell r="Z1171" t="str">
            <v>EA</v>
          </cell>
          <cell r="AA1171">
            <v>1</v>
          </cell>
          <cell r="AE1171" t="str">
            <v>STK</v>
          </cell>
          <cell r="AF1171">
            <v>1</v>
          </cell>
          <cell r="AG1171">
            <v>19</v>
          </cell>
          <cell r="AH1171">
            <v>1</v>
          </cell>
          <cell r="AI1171" t="str">
            <v>STK</v>
          </cell>
          <cell r="AJ1171" t="str">
            <v>PEHA Elektro GmbH &amp; Co. KG</v>
          </cell>
          <cell r="AK1171" t="str">
            <v>PEHA Elektro GmbH &amp; Co. KG</v>
          </cell>
        </row>
        <row r="1172">
          <cell r="C1172" t="str">
            <v>D EASYFIT-SER.-WIPPE.02/I</v>
          </cell>
          <cell r="D1172" t="str">
            <v>4851</v>
          </cell>
          <cell r="E1172" t="str">
            <v>15</v>
          </cell>
          <cell r="F1172" t="str">
            <v>1</v>
          </cell>
          <cell r="G1172" t="str">
            <v>01</v>
          </cell>
          <cell r="H1172" t="str">
            <v>01</v>
          </cell>
          <cell r="I1172" t="str">
            <v>1</v>
          </cell>
          <cell r="J1172">
            <v>1</v>
          </cell>
          <cell r="K1172">
            <v>0.1</v>
          </cell>
          <cell r="L1172">
            <v>0.1</v>
          </cell>
          <cell r="M1172" t="str">
            <v>KG</v>
          </cell>
          <cell r="N1172">
            <v>0</v>
          </cell>
          <cell r="P1172" t="str">
            <v>223253232428702B83</v>
          </cell>
          <cell r="Q1172" t="str">
            <v>4010105461213</v>
          </cell>
          <cell r="R1172" t="str">
            <v>4</v>
          </cell>
          <cell r="S1172" t="str">
            <v>225</v>
          </cell>
          <cell r="T1172" t="str">
            <v>06</v>
          </cell>
          <cell r="V1172" t="str">
            <v>85365080</v>
          </cell>
          <cell r="W1172" t="str">
            <v>DE</v>
          </cell>
          <cell r="X1172" t="str">
            <v>C</v>
          </cell>
          <cell r="Y1172" t="str">
            <v>607</v>
          </cell>
          <cell r="Z1172" t="str">
            <v>EA</v>
          </cell>
          <cell r="AA1172">
            <v>1</v>
          </cell>
          <cell r="AE1172" t="str">
            <v>STK</v>
          </cell>
          <cell r="AF1172">
            <v>1</v>
          </cell>
          <cell r="AG1172">
            <v>19</v>
          </cell>
          <cell r="AH1172">
            <v>1</v>
          </cell>
          <cell r="AI1172" t="str">
            <v>STK</v>
          </cell>
          <cell r="AJ1172" t="str">
            <v>PEHA Elektro GmbH &amp; Co. KG</v>
          </cell>
          <cell r="AK1172" t="str">
            <v>PEHA Elektro GmbH &amp; Co. KG</v>
          </cell>
        </row>
        <row r="1173">
          <cell r="C1173" t="str">
            <v>D EASYFIT SER.-WIPPE.21/I</v>
          </cell>
          <cell r="D1173" t="str">
            <v>4851</v>
          </cell>
          <cell r="E1173" t="str">
            <v>15</v>
          </cell>
          <cell r="F1173" t="str">
            <v>2</v>
          </cell>
          <cell r="G1173" t="str">
            <v>02</v>
          </cell>
          <cell r="H1173" t="str">
            <v>02</v>
          </cell>
          <cell r="I1173" t="str">
            <v>2</v>
          </cell>
          <cell r="J1173">
            <v>1</v>
          </cell>
          <cell r="K1173">
            <v>0.126</v>
          </cell>
          <cell r="L1173">
            <v>0.126</v>
          </cell>
          <cell r="M1173" t="str">
            <v>KG</v>
          </cell>
          <cell r="N1173">
            <v>0</v>
          </cell>
          <cell r="P1173" t="str">
            <v>223253232428702B83</v>
          </cell>
          <cell r="Q1173" t="str">
            <v>4010105462814</v>
          </cell>
          <cell r="R1173" t="str">
            <v>4</v>
          </cell>
          <cell r="S1173" t="str">
            <v>225</v>
          </cell>
          <cell r="T1173" t="str">
            <v>06</v>
          </cell>
          <cell r="V1173" t="str">
            <v>85365080</v>
          </cell>
          <cell r="W1173" t="str">
            <v>DE</v>
          </cell>
          <cell r="X1173" t="str">
            <v>C</v>
          </cell>
          <cell r="Y1173" t="str">
            <v>607</v>
          </cell>
          <cell r="Z1173" t="str">
            <v>EA</v>
          </cell>
          <cell r="AA1173">
            <v>1</v>
          </cell>
          <cell r="AE1173" t="str">
            <v>STK</v>
          </cell>
          <cell r="AF1173">
            <v>1</v>
          </cell>
          <cell r="AG1173">
            <v>19</v>
          </cell>
          <cell r="AH1173">
            <v>1</v>
          </cell>
          <cell r="AI1173" t="str">
            <v>STK</v>
          </cell>
          <cell r="AJ1173" t="str">
            <v>PEHA Elektro GmbH &amp; Co. KG</v>
          </cell>
          <cell r="AK1173" t="str">
            <v>PEHA Elektro GmbH &amp; Co. KG</v>
          </cell>
        </row>
        <row r="1174">
          <cell r="C1174" t="str">
            <v>D EASYFIT-SER.-WIPPE.70/I</v>
          </cell>
          <cell r="D1174" t="str">
            <v>4851</v>
          </cell>
          <cell r="E1174" t="str">
            <v>15</v>
          </cell>
          <cell r="F1174" t="str">
            <v>1</v>
          </cell>
          <cell r="G1174" t="str">
            <v>01</v>
          </cell>
          <cell r="H1174" t="str">
            <v>02</v>
          </cell>
          <cell r="I1174" t="str">
            <v>2</v>
          </cell>
          <cell r="J1174">
            <v>1</v>
          </cell>
          <cell r="K1174">
            <v>0.156</v>
          </cell>
          <cell r="L1174">
            <v>0.156</v>
          </cell>
          <cell r="M1174" t="str">
            <v>KG</v>
          </cell>
          <cell r="N1174">
            <v>0</v>
          </cell>
          <cell r="P1174" t="str">
            <v>223253232428702B83</v>
          </cell>
          <cell r="Q1174" t="str">
            <v>4010105463019</v>
          </cell>
          <cell r="R1174" t="str">
            <v>4</v>
          </cell>
          <cell r="S1174" t="str">
            <v>225</v>
          </cell>
          <cell r="T1174" t="str">
            <v>06</v>
          </cell>
          <cell r="V1174" t="str">
            <v>85365080</v>
          </cell>
          <cell r="W1174" t="str">
            <v>DE</v>
          </cell>
          <cell r="X1174" t="str">
            <v>C</v>
          </cell>
          <cell r="Y1174" t="str">
            <v>607</v>
          </cell>
          <cell r="Z1174" t="str">
            <v>EA</v>
          </cell>
          <cell r="AA1174">
            <v>1</v>
          </cell>
          <cell r="AE1174" t="str">
            <v>STK</v>
          </cell>
          <cell r="AF1174">
            <v>1</v>
          </cell>
          <cell r="AG1174">
            <v>19</v>
          </cell>
          <cell r="AH1174">
            <v>1</v>
          </cell>
          <cell r="AI1174" t="str">
            <v>STK</v>
          </cell>
          <cell r="AJ1174" t="str">
            <v>PEHA Elektro GmbH &amp; Co. KG</v>
          </cell>
          <cell r="AK1174" t="str">
            <v>PEHA Elektro GmbH &amp; Co. KG</v>
          </cell>
        </row>
        <row r="1175">
          <cell r="C1175" t="str">
            <v>D EASYFIT-SER-WIPPE.022/I</v>
          </cell>
          <cell r="D1175" t="str">
            <v>4851</v>
          </cell>
          <cell r="E1175" t="str">
            <v>15</v>
          </cell>
          <cell r="F1175" t="str">
            <v>1</v>
          </cell>
          <cell r="G1175" t="str">
            <v>01</v>
          </cell>
          <cell r="H1175" t="str">
            <v>01</v>
          </cell>
          <cell r="I1175" t="str">
            <v>1</v>
          </cell>
          <cell r="J1175">
            <v>1</v>
          </cell>
          <cell r="K1175">
            <v>4.0000000000000001E-3</v>
          </cell>
          <cell r="L1175">
            <v>4.0000000000000001E-3</v>
          </cell>
          <cell r="M1175" t="str">
            <v>KG</v>
          </cell>
          <cell r="N1175">
            <v>0</v>
          </cell>
          <cell r="P1175" t="str">
            <v>223253232428702B83</v>
          </cell>
          <cell r="Q1175" t="str">
            <v>4010105463712</v>
          </cell>
          <cell r="R1175" t="str">
            <v>4</v>
          </cell>
          <cell r="S1175" t="str">
            <v>225</v>
          </cell>
          <cell r="T1175" t="str">
            <v>06</v>
          </cell>
          <cell r="V1175" t="str">
            <v>85365080</v>
          </cell>
          <cell r="W1175" t="str">
            <v>DE</v>
          </cell>
          <cell r="X1175" t="str">
            <v>C</v>
          </cell>
          <cell r="Y1175" t="str">
            <v>607</v>
          </cell>
          <cell r="Z1175" t="str">
            <v>EA</v>
          </cell>
          <cell r="AA1175">
            <v>1</v>
          </cell>
          <cell r="AE1175" t="str">
            <v>STK</v>
          </cell>
          <cell r="AF1175">
            <v>1</v>
          </cell>
          <cell r="AG1175">
            <v>19</v>
          </cell>
          <cell r="AH1175">
            <v>1</v>
          </cell>
          <cell r="AI1175" t="str">
            <v>STK</v>
          </cell>
          <cell r="AJ1175" t="str">
            <v>PEHA Elektro GmbH &amp; Co. KG</v>
          </cell>
          <cell r="AK1175" t="str">
            <v>PEHA Elektro GmbH &amp; Co. KG</v>
          </cell>
        </row>
        <row r="1176">
          <cell r="C1176" t="str">
            <v>D 450.02 FU-FG</v>
          </cell>
          <cell r="D1176" t="str">
            <v>4851</v>
          </cell>
          <cell r="E1176" t="str">
            <v>15</v>
          </cell>
          <cell r="F1176" t="str">
            <v>1</v>
          </cell>
          <cell r="G1176" t="str">
            <v>01</v>
          </cell>
          <cell r="H1176" t="str">
            <v>01</v>
          </cell>
          <cell r="I1176" t="str">
            <v>1</v>
          </cell>
          <cell r="J1176">
            <v>30</v>
          </cell>
          <cell r="K1176">
            <v>0.32</v>
          </cell>
          <cell r="L1176">
            <v>0.32</v>
          </cell>
          <cell r="M1176" t="str">
            <v>KG</v>
          </cell>
          <cell r="N1176">
            <v>0</v>
          </cell>
          <cell r="P1176" t="str">
            <v>22325323242F262U61</v>
          </cell>
          <cell r="Q1176" t="str">
            <v>4010105465990</v>
          </cell>
          <cell r="R1176" t="str">
            <v>4</v>
          </cell>
          <cell r="S1176" t="str">
            <v>225</v>
          </cell>
          <cell r="T1176" t="str">
            <v>06</v>
          </cell>
          <cell r="U1176" t="str">
            <v>20</v>
          </cell>
          <cell r="V1176" t="str">
            <v>90329000</v>
          </cell>
          <cell r="W1176" t="str">
            <v>DE</v>
          </cell>
          <cell r="X1176" t="str">
            <v>C</v>
          </cell>
          <cell r="Y1176" t="str">
            <v>607</v>
          </cell>
          <cell r="Z1176" t="str">
            <v>EA</v>
          </cell>
          <cell r="AA1176">
            <v>1</v>
          </cell>
          <cell r="AB1176" t="str">
            <v>160 X 100 X 65</v>
          </cell>
          <cell r="AE1176" t="str">
            <v>STK</v>
          </cell>
          <cell r="AF1176">
            <v>1</v>
          </cell>
          <cell r="AG1176">
            <v>19</v>
          </cell>
          <cell r="AH1176">
            <v>1</v>
          </cell>
          <cell r="AI1176" t="str">
            <v>STK</v>
          </cell>
          <cell r="AJ1176" t="str">
            <v>PEHA Elektro GmbH &amp; Co. KG</v>
          </cell>
          <cell r="AK1176" t="str">
            <v>PEHA Elektro GmbH &amp; Co. KG</v>
          </cell>
        </row>
        <row r="1177">
          <cell r="C1177" t="str">
            <v>D 80.441.02 FU-S JR</v>
          </cell>
          <cell r="D1177" t="str">
            <v>4851</v>
          </cell>
          <cell r="E1177" t="str">
            <v>15</v>
          </cell>
          <cell r="F1177" t="str">
            <v>1</v>
          </cell>
          <cell r="G1177" t="str">
            <v>01</v>
          </cell>
          <cell r="H1177" t="str">
            <v>01</v>
          </cell>
          <cell r="I1177" t="str">
            <v>1</v>
          </cell>
          <cell r="J1177">
            <v>1</v>
          </cell>
          <cell r="K1177">
            <v>0.23499999999999999</v>
          </cell>
          <cell r="L1177">
            <v>0.23499999999999999</v>
          </cell>
          <cell r="M1177" t="str">
            <v>KG</v>
          </cell>
          <cell r="N1177">
            <v>0</v>
          </cell>
          <cell r="P1177" t="str">
            <v>22325323242F342U82</v>
          </cell>
          <cell r="Q1177" t="str">
            <v>4010105499810</v>
          </cell>
          <cell r="R1177" t="str">
            <v>4</v>
          </cell>
          <cell r="S1177" t="str">
            <v>225</v>
          </cell>
          <cell r="T1177" t="str">
            <v>06</v>
          </cell>
          <cell r="V1177" t="str">
            <v>85269200</v>
          </cell>
          <cell r="W1177" t="str">
            <v>DE</v>
          </cell>
          <cell r="X1177" t="str">
            <v>C</v>
          </cell>
          <cell r="Y1177" t="str">
            <v>607</v>
          </cell>
          <cell r="Z1177" t="str">
            <v>EA</v>
          </cell>
          <cell r="AA1177">
            <v>1</v>
          </cell>
          <cell r="AB1177" t="str">
            <v>072 X 036 X 093</v>
          </cell>
          <cell r="AE1177" t="str">
            <v>STK</v>
          </cell>
          <cell r="AF1177">
            <v>1</v>
          </cell>
          <cell r="AG1177">
            <v>19</v>
          </cell>
          <cell r="AH1177">
            <v>1</v>
          </cell>
          <cell r="AI1177" t="str">
            <v>STK</v>
          </cell>
          <cell r="AJ1177" t="str">
            <v>PEHA Elektro GmbH &amp; Co. KG</v>
          </cell>
          <cell r="AK1177" t="str">
            <v>PEHA Elektro GmbH &amp; Co. KG</v>
          </cell>
        </row>
        <row r="1178">
          <cell r="C1178" t="str">
            <v>D 80.441 FU-S JR W</v>
          </cell>
          <cell r="D1178" t="str">
            <v>4851</v>
          </cell>
          <cell r="E1178" t="str">
            <v>15</v>
          </cell>
          <cell r="F1178" t="str">
            <v>2</v>
          </cell>
          <cell r="G1178" t="str">
            <v>01</v>
          </cell>
          <cell r="H1178" t="str">
            <v>02</v>
          </cell>
          <cell r="I1178" t="str">
            <v>2</v>
          </cell>
          <cell r="J1178">
            <v>1</v>
          </cell>
          <cell r="K1178">
            <v>6.8000000000000005E-2</v>
          </cell>
          <cell r="L1178">
            <v>6.8000000000000005E-2</v>
          </cell>
          <cell r="M1178" t="str">
            <v>KG</v>
          </cell>
          <cell r="N1178">
            <v>0</v>
          </cell>
          <cell r="P1178" t="str">
            <v>22325323242F342U82</v>
          </cell>
          <cell r="Q1178" t="str">
            <v>4010105499827</v>
          </cell>
          <cell r="R1178" t="str">
            <v>4</v>
          </cell>
          <cell r="S1178" t="str">
            <v>225</v>
          </cell>
          <cell r="T1178" t="str">
            <v>06</v>
          </cell>
          <cell r="V1178" t="str">
            <v>85269200</v>
          </cell>
          <cell r="W1178" t="str">
            <v>DE</v>
          </cell>
          <cell r="X1178" t="str">
            <v>W</v>
          </cell>
          <cell r="Y1178" t="str">
            <v>607</v>
          </cell>
          <cell r="Z1178" t="str">
            <v>EA</v>
          </cell>
          <cell r="AA1178">
            <v>1</v>
          </cell>
          <cell r="AB1178" t="str">
            <v>072 X 036 X 093</v>
          </cell>
          <cell r="AE1178" t="str">
            <v>STK</v>
          </cell>
          <cell r="AF1178">
            <v>1</v>
          </cell>
          <cell r="AG1178">
            <v>19</v>
          </cell>
          <cell r="AH1178">
            <v>1</v>
          </cell>
          <cell r="AI1178" t="str">
            <v>STK</v>
          </cell>
          <cell r="AJ1178" t="str">
            <v>PEHA Elektro GmbH &amp; Co. KG</v>
          </cell>
          <cell r="AK1178" t="str">
            <v>PEHA Elektro GmbH &amp; Co. KG</v>
          </cell>
        </row>
        <row r="1179">
          <cell r="C1179" t="str">
            <v>D 80.443.02 FU-S JR</v>
          </cell>
          <cell r="D1179" t="str">
            <v>4851</v>
          </cell>
          <cell r="E1179" t="str">
            <v>15</v>
          </cell>
          <cell r="F1179" t="str">
            <v>2</v>
          </cell>
          <cell r="G1179" t="str">
            <v>01</v>
          </cell>
          <cell r="H1179" t="str">
            <v>02</v>
          </cell>
          <cell r="I1179" t="str">
            <v>2</v>
          </cell>
          <cell r="J1179">
            <v>1</v>
          </cell>
          <cell r="K1179">
            <v>6.6000000000000003E-2</v>
          </cell>
          <cell r="L1179">
            <v>6.6000000000000003E-2</v>
          </cell>
          <cell r="M1179" t="str">
            <v>KG</v>
          </cell>
          <cell r="N1179">
            <v>0</v>
          </cell>
          <cell r="P1179" t="str">
            <v>22325323242F342U82</v>
          </cell>
          <cell r="Q1179" t="str">
            <v>4010105499834</v>
          </cell>
          <cell r="R1179" t="str">
            <v>4</v>
          </cell>
          <cell r="S1179" t="str">
            <v>225</v>
          </cell>
          <cell r="T1179" t="str">
            <v>06</v>
          </cell>
          <cell r="V1179" t="str">
            <v>85269200</v>
          </cell>
          <cell r="W1179" t="str">
            <v>DE</v>
          </cell>
          <cell r="X1179" t="str">
            <v>W</v>
          </cell>
          <cell r="Y1179" t="str">
            <v>607</v>
          </cell>
          <cell r="Z1179" t="str">
            <v>EA</v>
          </cell>
          <cell r="AA1179">
            <v>1</v>
          </cell>
          <cell r="AB1179" t="str">
            <v>95 X 75  X 35</v>
          </cell>
          <cell r="AE1179" t="str">
            <v>STK</v>
          </cell>
          <cell r="AF1179">
            <v>1</v>
          </cell>
          <cell r="AG1179">
            <v>19</v>
          </cell>
          <cell r="AH1179">
            <v>1</v>
          </cell>
          <cell r="AI1179" t="str">
            <v>STK</v>
          </cell>
          <cell r="AJ1179" t="str">
            <v>PEHA Elektro GmbH &amp; Co. KG</v>
          </cell>
          <cell r="AK1179" t="str">
            <v>PEHA Elektro GmbH &amp; Co. KG</v>
          </cell>
        </row>
        <row r="1180">
          <cell r="C1180" t="str">
            <v>D 80.443 FU-S JR W</v>
          </cell>
          <cell r="D1180" t="str">
            <v>4851</v>
          </cell>
          <cell r="E1180" t="str">
            <v>15</v>
          </cell>
          <cell r="F1180" t="str">
            <v>2</v>
          </cell>
          <cell r="G1180" t="str">
            <v>01</v>
          </cell>
          <cell r="H1180" t="str">
            <v>02</v>
          </cell>
          <cell r="I1180" t="str">
            <v>2</v>
          </cell>
          <cell r="J1180">
            <v>1</v>
          </cell>
          <cell r="K1180">
            <v>5.8999999999999997E-2</v>
          </cell>
          <cell r="L1180">
            <v>5.8999999999999997E-2</v>
          </cell>
          <cell r="M1180" t="str">
            <v>KG</v>
          </cell>
          <cell r="N1180">
            <v>0</v>
          </cell>
          <cell r="P1180" t="str">
            <v>22325323242F342U82</v>
          </cell>
          <cell r="Q1180" t="str">
            <v>4010105499841</v>
          </cell>
          <cell r="R1180" t="str">
            <v>4</v>
          </cell>
          <cell r="S1180" t="str">
            <v>225</v>
          </cell>
          <cell r="T1180" t="str">
            <v>06</v>
          </cell>
          <cell r="V1180" t="str">
            <v>85269200</v>
          </cell>
          <cell r="W1180" t="str">
            <v>DE</v>
          </cell>
          <cell r="X1180" t="str">
            <v>C</v>
          </cell>
          <cell r="Y1180" t="str">
            <v>607</v>
          </cell>
          <cell r="Z1180" t="str">
            <v>EA</v>
          </cell>
          <cell r="AA1180">
            <v>1</v>
          </cell>
          <cell r="AB1180" t="str">
            <v>072 X 036 X 093</v>
          </cell>
          <cell r="AE1180" t="str">
            <v>STK</v>
          </cell>
          <cell r="AF1180">
            <v>1</v>
          </cell>
          <cell r="AG1180">
            <v>19</v>
          </cell>
          <cell r="AH1180">
            <v>1</v>
          </cell>
          <cell r="AI1180" t="str">
            <v>STK</v>
          </cell>
          <cell r="AJ1180" t="str">
            <v>PEHA Elektro GmbH &amp; Co. KG</v>
          </cell>
          <cell r="AK1180" t="str">
            <v>PEHA Elektro GmbH &amp; Co. KG</v>
          </cell>
        </row>
        <row r="1181">
          <cell r="C1181" t="str">
            <v>D 250.02 FU-BLS</v>
          </cell>
          <cell r="D1181" t="str">
            <v>4851</v>
          </cell>
          <cell r="E1181" t="str">
            <v>15</v>
          </cell>
          <cell r="F1181" t="str">
            <v>2</v>
          </cell>
          <cell r="G1181" t="str">
            <v>01</v>
          </cell>
          <cell r="H1181" t="str">
            <v>02</v>
          </cell>
          <cell r="I1181" t="str">
            <v>2</v>
          </cell>
          <cell r="J1181">
            <v>1</v>
          </cell>
          <cell r="K1181">
            <v>0.13800000000000001</v>
          </cell>
          <cell r="L1181">
            <v>0.13800000000000001</v>
          </cell>
          <cell r="M1181" t="str">
            <v>KG</v>
          </cell>
          <cell r="N1181">
            <v>0</v>
          </cell>
          <cell r="P1181" t="str">
            <v>22325323242F262U61</v>
          </cell>
          <cell r="Q1181" t="str">
            <v>4010105522310</v>
          </cell>
          <cell r="R1181" t="str">
            <v>4</v>
          </cell>
          <cell r="S1181" t="str">
            <v>225</v>
          </cell>
          <cell r="T1181" t="str">
            <v>06</v>
          </cell>
          <cell r="V1181" t="str">
            <v>85269200</v>
          </cell>
          <cell r="W1181" t="str">
            <v>DE</v>
          </cell>
          <cell r="X1181" t="str">
            <v>W</v>
          </cell>
          <cell r="Y1181" t="str">
            <v>607</v>
          </cell>
          <cell r="Z1181" t="str">
            <v>EA</v>
          </cell>
          <cell r="AA1181">
            <v>1</v>
          </cell>
          <cell r="AB1181" t="str">
            <v>132 X 087 X 090</v>
          </cell>
          <cell r="AE1181" t="str">
            <v>STK</v>
          </cell>
          <cell r="AF1181">
            <v>1</v>
          </cell>
          <cell r="AG1181">
            <v>19</v>
          </cell>
          <cell r="AH1181">
            <v>1</v>
          </cell>
          <cell r="AI1181" t="str">
            <v>STK</v>
          </cell>
          <cell r="AJ1181" t="str">
            <v>PEHA Elektro GmbH &amp; Co. KG</v>
          </cell>
          <cell r="AK1181" t="str">
            <v>PEHA Elektro GmbH &amp; Co. KG</v>
          </cell>
        </row>
        <row r="1182">
          <cell r="C1182" t="str">
            <v>D 250.02 FU-BLS JR</v>
          </cell>
          <cell r="D1182" t="str">
            <v>4851</v>
          </cell>
          <cell r="E1182" t="str">
            <v>15</v>
          </cell>
          <cell r="F1182" t="str">
            <v>2</v>
          </cell>
          <cell r="G1182" t="str">
            <v>02</v>
          </cell>
          <cell r="H1182" t="str">
            <v>02</v>
          </cell>
          <cell r="I1182" t="str">
            <v>2</v>
          </cell>
          <cell r="J1182">
            <v>1</v>
          </cell>
          <cell r="K1182">
            <v>0.13800000000000001</v>
          </cell>
          <cell r="L1182">
            <v>0.13800000000000001</v>
          </cell>
          <cell r="M1182" t="str">
            <v>KG</v>
          </cell>
          <cell r="N1182">
            <v>0</v>
          </cell>
          <cell r="P1182" t="str">
            <v>22325323242F262U61</v>
          </cell>
          <cell r="Q1182" t="str">
            <v>4010105522419</v>
          </cell>
          <cell r="R1182" t="str">
            <v>4</v>
          </cell>
          <cell r="S1182" t="str">
            <v>225</v>
          </cell>
          <cell r="T1182" t="str">
            <v>06</v>
          </cell>
          <cell r="V1182" t="str">
            <v>85269200</v>
          </cell>
          <cell r="W1182" t="str">
            <v>DE</v>
          </cell>
          <cell r="X1182" t="str">
            <v>W</v>
          </cell>
          <cell r="Y1182" t="str">
            <v>607</v>
          </cell>
          <cell r="Z1182" t="str">
            <v>EA</v>
          </cell>
          <cell r="AA1182">
            <v>1</v>
          </cell>
          <cell r="AB1182" t="str">
            <v>132 X 087 X 090</v>
          </cell>
          <cell r="AE1182" t="str">
            <v>STK</v>
          </cell>
          <cell r="AF1182">
            <v>1</v>
          </cell>
          <cell r="AG1182">
            <v>19</v>
          </cell>
          <cell r="AH1182">
            <v>1</v>
          </cell>
          <cell r="AI1182" t="str">
            <v>STK</v>
          </cell>
          <cell r="AJ1182" t="str">
            <v>PEHA Elektro GmbH &amp; Co. KG</v>
          </cell>
          <cell r="AK1182" t="str">
            <v>PEHA Elektro GmbH &amp; Co. KG</v>
          </cell>
        </row>
        <row r="1183">
          <cell r="C1183" t="str">
            <v>D 250.02 FU-BLS N</v>
          </cell>
          <cell r="D1183" t="str">
            <v>4851</v>
          </cell>
          <cell r="E1183" t="str">
            <v>15</v>
          </cell>
          <cell r="F1183" t="str">
            <v>2</v>
          </cell>
          <cell r="G1183" t="str">
            <v>01</v>
          </cell>
          <cell r="H1183" t="str">
            <v>02</v>
          </cell>
          <cell r="I1183" t="str">
            <v>2</v>
          </cell>
          <cell r="J1183">
            <v>1</v>
          </cell>
          <cell r="K1183">
            <v>0.13600000000000001</v>
          </cell>
          <cell r="L1183">
            <v>0.13600000000000001</v>
          </cell>
          <cell r="M1183" t="str">
            <v>KG</v>
          </cell>
          <cell r="N1183">
            <v>0</v>
          </cell>
          <cell r="P1183" t="str">
            <v>22325323242F262U61</v>
          </cell>
          <cell r="Q1183" t="str">
            <v>4010105522518</v>
          </cell>
          <cell r="R1183" t="str">
            <v>4</v>
          </cell>
          <cell r="S1183" t="str">
            <v>225</v>
          </cell>
          <cell r="T1183" t="str">
            <v>06</v>
          </cell>
          <cell r="V1183" t="str">
            <v>85269200</v>
          </cell>
          <cell r="W1183" t="str">
            <v>DE</v>
          </cell>
          <cell r="X1183" t="str">
            <v>C</v>
          </cell>
          <cell r="Y1183" t="str">
            <v>607</v>
          </cell>
          <cell r="Z1183" t="str">
            <v>EA</v>
          </cell>
          <cell r="AA1183">
            <v>1</v>
          </cell>
          <cell r="AB1183" t="str">
            <v>132 X 087 X 090</v>
          </cell>
          <cell r="AE1183" t="str">
            <v>STK</v>
          </cell>
          <cell r="AF1183">
            <v>1</v>
          </cell>
          <cell r="AG1183">
            <v>19</v>
          </cell>
          <cell r="AH1183">
            <v>1</v>
          </cell>
          <cell r="AI1183" t="str">
            <v>STK</v>
          </cell>
          <cell r="AJ1183" t="str">
            <v>PEHA Elektro GmbH &amp; Co. KG</v>
          </cell>
          <cell r="AK1183" t="str">
            <v>PEHA Elektro GmbH &amp; Co. KG</v>
          </cell>
        </row>
        <row r="1184">
          <cell r="C1184" t="str">
            <v>D 255.02 FU-BLS</v>
          </cell>
          <cell r="D1184" t="str">
            <v>4851</v>
          </cell>
          <cell r="E1184" t="str">
            <v>15</v>
          </cell>
          <cell r="F1184" t="str">
            <v>2</v>
          </cell>
          <cell r="G1184" t="str">
            <v>01</v>
          </cell>
          <cell r="H1184" t="str">
            <v>02</v>
          </cell>
          <cell r="I1184" t="str">
            <v>2</v>
          </cell>
          <cell r="J1184">
            <v>1</v>
          </cell>
          <cell r="K1184">
            <v>0.13400000000000001</v>
          </cell>
          <cell r="L1184">
            <v>0.13400000000000001</v>
          </cell>
          <cell r="M1184" t="str">
            <v>KG</v>
          </cell>
          <cell r="N1184">
            <v>0</v>
          </cell>
          <cell r="P1184" t="str">
            <v>22325323242F262U61</v>
          </cell>
          <cell r="Q1184" t="str">
            <v>4010105522617</v>
          </cell>
          <cell r="R1184" t="str">
            <v>4</v>
          </cell>
          <cell r="S1184" t="str">
            <v>225</v>
          </cell>
          <cell r="T1184" t="str">
            <v>06</v>
          </cell>
          <cell r="V1184" t="str">
            <v>85269200</v>
          </cell>
          <cell r="W1184" t="str">
            <v>DE</v>
          </cell>
          <cell r="X1184" t="str">
            <v>C</v>
          </cell>
          <cell r="Y1184" t="str">
            <v>607</v>
          </cell>
          <cell r="Z1184" t="str">
            <v>EA</v>
          </cell>
          <cell r="AA1184">
            <v>1</v>
          </cell>
          <cell r="AB1184" t="str">
            <v>132 X 087 X 090</v>
          </cell>
          <cell r="AE1184" t="str">
            <v>STK</v>
          </cell>
          <cell r="AF1184">
            <v>1</v>
          </cell>
          <cell r="AG1184">
            <v>19</v>
          </cell>
          <cell r="AH1184">
            <v>1</v>
          </cell>
          <cell r="AI1184" t="str">
            <v>STK</v>
          </cell>
          <cell r="AJ1184" t="str">
            <v>PEHA Elektro GmbH &amp; Co. KG</v>
          </cell>
          <cell r="AK1184" t="str">
            <v>PEHA Elektro GmbH &amp; Co. KG</v>
          </cell>
        </row>
        <row r="1185">
          <cell r="C1185" t="str">
            <v>D 255.02 FU-BLS JR</v>
          </cell>
          <cell r="D1185" t="str">
            <v>4851</v>
          </cell>
          <cell r="E1185" t="str">
            <v>15</v>
          </cell>
          <cell r="F1185" t="str">
            <v>2</v>
          </cell>
          <cell r="G1185" t="str">
            <v>01</v>
          </cell>
          <cell r="H1185" t="str">
            <v>02</v>
          </cell>
          <cell r="I1185" t="str">
            <v>2</v>
          </cell>
          <cell r="J1185">
            <v>1</v>
          </cell>
          <cell r="K1185">
            <v>0.14000000000000001</v>
          </cell>
          <cell r="L1185">
            <v>0.14000000000000001</v>
          </cell>
          <cell r="M1185" t="str">
            <v>KG</v>
          </cell>
          <cell r="N1185">
            <v>0</v>
          </cell>
          <cell r="P1185" t="str">
            <v>22325323242F262U61</v>
          </cell>
          <cell r="Q1185" t="str">
            <v>4010105522716</v>
          </cell>
          <cell r="R1185" t="str">
            <v>4</v>
          </cell>
          <cell r="S1185" t="str">
            <v>225</v>
          </cell>
          <cell r="T1185" t="str">
            <v>06</v>
          </cell>
          <cell r="V1185" t="str">
            <v>85269200</v>
          </cell>
          <cell r="W1185" t="str">
            <v>DE</v>
          </cell>
          <cell r="X1185" t="str">
            <v>C</v>
          </cell>
          <cell r="Y1185" t="str">
            <v>607</v>
          </cell>
          <cell r="Z1185" t="str">
            <v>EA</v>
          </cell>
          <cell r="AA1185">
            <v>1</v>
          </cell>
          <cell r="AB1185" t="str">
            <v>130 X 85 X 90</v>
          </cell>
          <cell r="AE1185" t="str">
            <v>STK</v>
          </cell>
          <cell r="AF1185">
            <v>1</v>
          </cell>
          <cell r="AG1185">
            <v>19</v>
          </cell>
          <cell r="AH1185">
            <v>1</v>
          </cell>
          <cell r="AI1185" t="str">
            <v>STK</v>
          </cell>
          <cell r="AJ1185" t="str">
            <v>PEHA Elektro GmbH &amp; Co. KG</v>
          </cell>
          <cell r="AK1185" t="str">
            <v>PEHA Elektro GmbH &amp; Co. KG</v>
          </cell>
        </row>
        <row r="1186">
          <cell r="C1186" t="str">
            <v>D 255.02 FU-BLS N</v>
          </cell>
          <cell r="D1186" t="str">
            <v>4851</v>
          </cell>
          <cell r="E1186" t="str">
            <v>15</v>
          </cell>
          <cell r="F1186" t="str">
            <v>2</v>
          </cell>
          <cell r="G1186" t="str">
            <v>01</v>
          </cell>
          <cell r="H1186" t="str">
            <v>02</v>
          </cell>
          <cell r="I1186" t="str">
            <v>2</v>
          </cell>
          <cell r="J1186">
            <v>1</v>
          </cell>
          <cell r="K1186">
            <v>0.13</v>
          </cell>
          <cell r="L1186">
            <v>0.13</v>
          </cell>
          <cell r="M1186" t="str">
            <v>KG</v>
          </cell>
          <cell r="N1186">
            <v>0</v>
          </cell>
          <cell r="P1186" t="str">
            <v>22325323242F262U61</v>
          </cell>
          <cell r="Q1186" t="str">
            <v>4010105522815</v>
          </cell>
          <cell r="R1186" t="str">
            <v>4</v>
          </cell>
          <cell r="S1186" t="str">
            <v>225</v>
          </cell>
          <cell r="T1186" t="str">
            <v>06</v>
          </cell>
          <cell r="V1186" t="str">
            <v>85269200</v>
          </cell>
          <cell r="W1186" t="str">
            <v>DE</v>
          </cell>
          <cell r="X1186" t="str">
            <v>W</v>
          </cell>
          <cell r="Y1186" t="str">
            <v>607</v>
          </cell>
          <cell r="Z1186" t="str">
            <v>EA</v>
          </cell>
          <cell r="AA1186">
            <v>1</v>
          </cell>
          <cell r="AB1186" t="str">
            <v>132 X 087 X 090</v>
          </cell>
          <cell r="AE1186" t="str">
            <v>STK</v>
          </cell>
          <cell r="AF1186">
            <v>1</v>
          </cell>
          <cell r="AG1186">
            <v>19</v>
          </cell>
          <cell r="AH1186">
            <v>1</v>
          </cell>
          <cell r="AI1186" t="str">
            <v>STK</v>
          </cell>
          <cell r="AJ1186" t="str">
            <v>PEHA Elektro GmbH &amp; Co. KG</v>
          </cell>
          <cell r="AK1186" t="str">
            <v>PEHA Elektro GmbH &amp; Co. KG</v>
          </cell>
        </row>
        <row r="1187">
          <cell r="C1187" t="str">
            <v>D 250.21 FU-BLS N</v>
          </cell>
          <cell r="D1187" t="str">
            <v>4851</v>
          </cell>
          <cell r="E1187" t="str">
            <v>15</v>
          </cell>
          <cell r="F1187" t="str">
            <v>2</v>
          </cell>
          <cell r="G1187" t="str">
            <v>01</v>
          </cell>
          <cell r="H1187" t="str">
            <v>02</v>
          </cell>
          <cell r="I1187" t="str">
            <v>2</v>
          </cell>
          <cell r="J1187">
            <v>1</v>
          </cell>
          <cell r="K1187">
            <v>0.13100000000000001</v>
          </cell>
          <cell r="L1187">
            <v>0.13100000000000001</v>
          </cell>
          <cell r="M1187" t="str">
            <v>KG</v>
          </cell>
          <cell r="N1187">
            <v>0</v>
          </cell>
          <cell r="P1187" t="str">
            <v>22325323242F262U61</v>
          </cell>
          <cell r="Q1187" t="str">
            <v>4010105523119</v>
          </cell>
          <cell r="R1187" t="str">
            <v>4</v>
          </cell>
          <cell r="S1187" t="str">
            <v>225</v>
          </cell>
          <cell r="T1187" t="str">
            <v>06</v>
          </cell>
          <cell r="V1187" t="str">
            <v>85269200</v>
          </cell>
          <cell r="W1187" t="str">
            <v>DE</v>
          </cell>
          <cell r="X1187" t="str">
            <v>C</v>
          </cell>
          <cell r="Y1187" t="str">
            <v>607</v>
          </cell>
          <cell r="Z1187" t="str">
            <v>EA</v>
          </cell>
          <cell r="AA1187">
            <v>1</v>
          </cell>
          <cell r="AB1187" t="str">
            <v>132 X 087 X 090</v>
          </cell>
          <cell r="AE1187" t="str">
            <v>STK</v>
          </cell>
          <cell r="AF1187">
            <v>1</v>
          </cell>
          <cell r="AG1187">
            <v>19</v>
          </cell>
          <cell r="AH1187">
            <v>1</v>
          </cell>
          <cell r="AI1187" t="str">
            <v>STK</v>
          </cell>
          <cell r="AJ1187" t="str">
            <v>PEHA Elektro GmbH &amp; Co. KG</v>
          </cell>
          <cell r="AK1187" t="str">
            <v>PEHA Elektro GmbH &amp; Co. KG</v>
          </cell>
        </row>
        <row r="1188">
          <cell r="C1188" t="str">
            <v>D 255.21 FU-BLS JR</v>
          </cell>
          <cell r="D1188" t="str">
            <v>4851</v>
          </cell>
          <cell r="E1188" t="str">
            <v>15</v>
          </cell>
          <cell r="F1188" t="str">
            <v>1</v>
          </cell>
          <cell r="G1188" t="str">
            <v>10</v>
          </cell>
          <cell r="H1188" t="str">
            <v>10</v>
          </cell>
          <cell r="I1188" t="str">
            <v>2</v>
          </cell>
          <cell r="J1188">
            <v>1</v>
          </cell>
          <cell r="K1188">
            <v>0.13100000000000001</v>
          </cell>
          <cell r="L1188">
            <v>0.13100000000000001</v>
          </cell>
          <cell r="M1188" t="str">
            <v>KG</v>
          </cell>
          <cell r="N1188">
            <v>0</v>
          </cell>
          <cell r="P1188" t="str">
            <v>22325323242F262U61</v>
          </cell>
          <cell r="Q1188" t="str">
            <v>4010105523317</v>
          </cell>
          <cell r="R1188" t="str">
            <v>4</v>
          </cell>
          <cell r="S1188" t="str">
            <v>225</v>
          </cell>
          <cell r="T1188" t="str">
            <v>06</v>
          </cell>
          <cell r="V1188" t="str">
            <v>85269200</v>
          </cell>
          <cell r="W1188" t="str">
            <v>DE</v>
          </cell>
          <cell r="X1188" t="str">
            <v>C</v>
          </cell>
          <cell r="Y1188" t="str">
            <v>607</v>
          </cell>
          <cell r="Z1188" t="str">
            <v>EA</v>
          </cell>
          <cell r="AA1188">
            <v>1</v>
          </cell>
          <cell r="AB1188" t="str">
            <v>132 X 087 X 090</v>
          </cell>
          <cell r="AE1188" t="str">
            <v>STK</v>
          </cell>
          <cell r="AF1188">
            <v>1</v>
          </cell>
          <cell r="AG1188">
            <v>19</v>
          </cell>
          <cell r="AH1188">
            <v>1</v>
          </cell>
          <cell r="AI1188" t="str">
            <v>STK</v>
          </cell>
          <cell r="AJ1188" t="str">
            <v>PEHA Elektro GmbH &amp; Co. KG</v>
          </cell>
          <cell r="AK1188" t="str">
            <v>PEHA Elektro GmbH &amp; Co. KG</v>
          </cell>
        </row>
        <row r="1189">
          <cell r="C1189" t="str">
            <v>D 255.21 FU-BLS N</v>
          </cell>
          <cell r="D1189" t="str">
            <v>4851</v>
          </cell>
          <cell r="E1189" t="str">
            <v>15</v>
          </cell>
          <cell r="F1189" t="str">
            <v>1</v>
          </cell>
          <cell r="G1189" t="str">
            <v>10</v>
          </cell>
          <cell r="H1189" t="str">
            <v>10</v>
          </cell>
          <cell r="I1189" t="str">
            <v>2</v>
          </cell>
          <cell r="J1189">
            <v>1</v>
          </cell>
          <cell r="K1189">
            <v>0.13100000000000001</v>
          </cell>
          <cell r="L1189">
            <v>0.13100000000000001</v>
          </cell>
          <cell r="M1189" t="str">
            <v>KG</v>
          </cell>
          <cell r="N1189">
            <v>0</v>
          </cell>
          <cell r="P1189" t="str">
            <v>22325323242F262U61</v>
          </cell>
          <cell r="Q1189" t="str">
            <v>4010105523416</v>
          </cell>
          <cell r="R1189" t="str">
            <v>4</v>
          </cell>
          <cell r="S1189" t="str">
            <v>225</v>
          </cell>
          <cell r="T1189" t="str">
            <v>06</v>
          </cell>
          <cell r="V1189" t="str">
            <v>85269200</v>
          </cell>
          <cell r="W1189" t="str">
            <v>DE</v>
          </cell>
          <cell r="X1189" t="str">
            <v>C</v>
          </cell>
          <cell r="Y1189" t="str">
            <v>607</v>
          </cell>
          <cell r="Z1189" t="str">
            <v>EA</v>
          </cell>
          <cell r="AA1189">
            <v>1</v>
          </cell>
          <cell r="AB1189" t="str">
            <v>132 X 087 X 090</v>
          </cell>
          <cell r="AE1189" t="str">
            <v>STK</v>
          </cell>
          <cell r="AF1189">
            <v>1</v>
          </cell>
          <cell r="AG1189">
            <v>19</v>
          </cell>
          <cell r="AH1189">
            <v>1</v>
          </cell>
          <cell r="AI1189" t="str">
            <v>STK</v>
          </cell>
          <cell r="AJ1189" t="str">
            <v>PEHA Elektro GmbH &amp; Co. KG</v>
          </cell>
          <cell r="AK1189" t="str">
            <v>PEHA Elektro GmbH &amp; Co. KG</v>
          </cell>
        </row>
        <row r="1190">
          <cell r="C1190" t="str">
            <v>D 250.70 FU-BLS N</v>
          </cell>
          <cell r="D1190" t="str">
            <v>4851</v>
          </cell>
          <cell r="E1190" t="str">
            <v>15</v>
          </cell>
          <cell r="F1190" t="str">
            <v>2</v>
          </cell>
          <cell r="G1190" t="str">
            <v>01</v>
          </cell>
          <cell r="H1190" t="str">
            <v>02</v>
          </cell>
          <cell r="I1190" t="str">
            <v>2</v>
          </cell>
          <cell r="J1190">
            <v>1</v>
          </cell>
          <cell r="K1190">
            <v>0.13</v>
          </cell>
          <cell r="L1190">
            <v>0.13</v>
          </cell>
          <cell r="M1190" t="str">
            <v>KG</v>
          </cell>
          <cell r="N1190">
            <v>0</v>
          </cell>
          <cell r="P1190" t="str">
            <v>22325323242F262U61</v>
          </cell>
          <cell r="Q1190" t="str">
            <v>4010105523713</v>
          </cell>
          <cell r="R1190" t="str">
            <v>4</v>
          </cell>
          <cell r="S1190" t="str">
            <v>225</v>
          </cell>
          <cell r="T1190" t="str">
            <v>06</v>
          </cell>
          <cell r="V1190" t="str">
            <v>85269200</v>
          </cell>
          <cell r="W1190" t="str">
            <v>DE</v>
          </cell>
          <cell r="X1190" t="str">
            <v>C</v>
          </cell>
          <cell r="Y1190" t="str">
            <v>607</v>
          </cell>
          <cell r="Z1190" t="str">
            <v>EA</v>
          </cell>
          <cell r="AA1190">
            <v>1</v>
          </cell>
          <cell r="AB1190" t="str">
            <v>132 X 087 X 090</v>
          </cell>
          <cell r="AE1190" t="str">
            <v>STK</v>
          </cell>
          <cell r="AF1190">
            <v>1</v>
          </cell>
          <cell r="AG1190">
            <v>19</v>
          </cell>
          <cell r="AH1190">
            <v>1</v>
          </cell>
          <cell r="AI1190" t="str">
            <v>STK</v>
          </cell>
          <cell r="AJ1190" t="str">
            <v>PEHA Elektro GmbH &amp; Co. KG</v>
          </cell>
          <cell r="AK1190" t="str">
            <v>PEHA Elektro GmbH &amp; Co. KG</v>
          </cell>
        </row>
        <row r="1191">
          <cell r="C1191" t="str">
            <v>D 255.70 FU-BLS N</v>
          </cell>
          <cell r="D1191" t="str">
            <v>4851</v>
          </cell>
          <cell r="E1191" t="str">
            <v>15</v>
          </cell>
          <cell r="F1191" t="str">
            <v>2</v>
          </cell>
          <cell r="G1191" t="str">
            <v>01</v>
          </cell>
          <cell r="H1191" t="str">
            <v>02</v>
          </cell>
          <cell r="I1191" t="str">
            <v>2</v>
          </cell>
          <cell r="J1191">
            <v>1</v>
          </cell>
          <cell r="K1191">
            <v>0.13200000000000001</v>
          </cell>
          <cell r="L1191">
            <v>0.13200000000000001</v>
          </cell>
          <cell r="M1191" t="str">
            <v>KG</v>
          </cell>
          <cell r="N1191">
            <v>0</v>
          </cell>
          <cell r="P1191" t="str">
            <v>22325323242F262U61</v>
          </cell>
          <cell r="Q1191" t="str">
            <v>4010105524116</v>
          </cell>
          <cell r="R1191" t="str">
            <v>4</v>
          </cell>
          <cell r="S1191" t="str">
            <v>225</v>
          </cell>
          <cell r="T1191" t="str">
            <v>06</v>
          </cell>
          <cell r="V1191" t="str">
            <v>85269200</v>
          </cell>
          <cell r="W1191" t="str">
            <v>DE</v>
          </cell>
          <cell r="X1191" t="str">
            <v>W</v>
          </cell>
          <cell r="Y1191" t="str">
            <v>607</v>
          </cell>
          <cell r="Z1191" t="str">
            <v>EA</v>
          </cell>
          <cell r="AA1191">
            <v>1</v>
          </cell>
          <cell r="AB1191" t="str">
            <v>132 X 087 X 090</v>
          </cell>
          <cell r="AE1191" t="str">
            <v>STK</v>
          </cell>
          <cell r="AF1191">
            <v>1</v>
          </cell>
          <cell r="AG1191">
            <v>19</v>
          </cell>
          <cell r="AH1191">
            <v>1</v>
          </cell>
          <cell r="AI1191" t="str">
            <v>STK</v>
          </cell>
          <cell r="AJ1191" t="str">
            <v>PEHA Elektro GmbH &amp; Co. KG</v>
          </cell>
          <cell r="AK1191" t="str">
            <v>PEHA Elektro GmbH &amp; Co. KG</v>
          </cell>
        </row>
        <row r="1192">
          <cell r="C1192" t="str">
            <v>D 45 KF</v>
          </cell>
          <cell r="D1192" t="str">
            <v>4851</v>
          </cell>
          <cell r="E1192" t="str">
            <v>15</v>
          </cell>
          <cell r="F1192" t="str">
            <v>1</v>
          </cell>
          <cell r="G1192" t="str">
            <v>01</v>
          </cell>
          <cell r="H1192" t="str">
            <v>01</v>
          </cell>
          <cell r="I1192" t="str">
            <v>1</v>
          </cell>
          <cell r="J1192">
            <v>1</v>
          </cell>
          <cell r="K1192">
            <v>2E-3</v>
          </cell>
          <cell r="L1192">
            <v>2E-3</v>
          </cell>
          <cell r="M1192" t="str">
            <v>KG</v>
          </cell>
          <cell r="N1192">
            <v>0</v>
          </cell>
          <cell r="P1192" t="str">
            <v>22325323242F262U83</v>
          </cell>
          <cell r="Q1192" t="str">
            <v>4010105579512</v>
          </cell>
          <cell r="R1192" t="str">
            <v>4</v>
          </cell>
          <cell r="S1192" t="str">
            <v>225</v>
          </cell>
          <cell r="T1192" t="str">
            <v>06</v>
          </cell>
          <cell r="V1192" t="str">
            <v>48219010</v>
          </cell>
          <cell r="W1192" t="str">
            <v>DE</v>
          </cell>
          <cell r="X1192" t="str">
            <v>W</v>
          </cell>
          <cell r="Y1192" t="str">
            <v>606</v>
          </cell>
          <cell r="Z1192" t="str">
            <v>EA</v>
          </cell>
          <cell r="AA1192">
            <v>1</v>
          </cell>
          <cell r="AB1192" t="str">
            <v>80 X 80  X 3</v>
          </cell>
          <cell r="AE1192" t="str">
            <v>STK</v>
          </cell>
          <cell r="AF1192">
            <v>1</v>
          </cell>
          <cell r="AG1192">
            <v>19</v>
          </cell>
          <cell r="AH1192">
            <v>1</v>
          </cell>
          <cell r="AI1192" t="str">
            <v>STK</v>
          </cell>
          <cell r="AJ1192" t="str">
            <v>PEHA Elektro GmbH &amp; Co. KG</v>
          </cell>
          <cell r="AK1192" t="str">
            <v>PEHA Elektro GmbH &amp; Co. KG</v>
          </cell>
        </row>
        <row r="1193">
          <cell r="C1193" t="str">
            <v>D Diverses Zubehör R6</v>
          </cell>
          <cell r="D1193" t="str">
            <v>4851</v>
          </cell>
          <cell r="E1193" t="str">
            <v>15</v>
          </cell>
          <cell r="F1193" t="str">
            <v>1</v>
          </cell>
          <cell r="G1193" t="str">
            <v>09</v>
          </cell>
          <cell r="H1193" t="str">
            <v>09</v>
          </cell>
          <cell r="I1193" t="str">
            <v>9</v>
          </cell>
          <cell r="J1193">
            <v>1</v>
          </cell>
          <cell r="K1193">
            <v>1.66</v>
          </cell>
          <cell r="L1193">
            <v>1.66</v>
          </cell>
          <cell r="M1193" t="str">
            <v>KG</v>
          </cell>
          <cell r="N1193">
            <v>0</v>
          </cell>
          <cell r="P1193" t="str">
            <v>223261224628362000</v>
          </cell>
          <cell r="Q1193" t="str">
            <v>4010105597615</v>
          </cell>
          <cell r="R1193" t="str">
            <v>4</v>
          </cell>
          <cell r="S1193" t="str">
            <v>223</v>
          </cell>
          <cell r="T1193" t="str">
            <v>06</v>
          </cell>
          <cell r="V1193" t="str">
            <v>85389099</v>
          </cell>
          <cell r="W1193" t="str">
            <v>DE</v>
          </cell>
          <cell r="X1193" t="str">
            <v>W</v>
          </cell>
          <cell r="Y1193" t="str">
            <v>606</v>
          </cell>
          <cell r="Z1193" t="str">
            <v>EA</v>
          </cell>
          <cell r="AA1193">
            <v>1</v>
          </cell>
          <cell r="AE1193" t="str">
            <v>STK</v>
          </cell>
          <cell r="AF1193">
            <v>1</v>
          </cell>
          <cell r="AG1193">
            <v>19</v>
          </cell>
          <cell r="AH1193">
            <v>1</v>
          </cell>
          <cell r="AI1193" t="str">
            <v>STK</v>
          </cell>
          <cell r="AJ1193" t="str">
            <v>PEHA Elektro GmbH &amp; Co. KG</v>
          </cell>
          <cell r="AK1193" t="str">
            <v>PEHA Elektro GmbH &amp; Co. KG</v>
          </cell>
        </row>
        <row r="1194">
          <cell r="C1194" t="str">
            <v>D K55400 GRY</v>
          </cell>
          <cell r="D1194" t="str">
            <v>4851</v>
          </cell>
          <cell r="E1194" t="str">
            <v>15</v>
          </cell>
          <cell r="F1194" t="str">
            <v>2</v>
          </cell>
          <cell r="G1194" t="str">
            <v>02</v>
          </cell>
          <cell r="H1194" t="str">
            <v>02</v>
          </cell>
          <cell r="I1194" t="str">
            <v>2</v>
          </cell>
          <cell r="J1194">
            <v>30</v>
          </cell>
          <cell r="K1194">
            <v>11</v>
          </cell>
          <cell r="L1194">
            <v>10.9</v>
          </cell>
          <cell r="M1194" t="str">
            <v>KG</v>
          </cell>
          <cell r="N1194">
            <v>0</v>
          </cell>
          <cell r="P1194" t="str">
            <v>22325323242F262U61</v>
          </cell>
          <cell r="Q1194" t="str">
            <v>4010105989700</v>
          </cell>
          <cell r="R1194" t="str">
            <v>4</v>
          </cell>
          <cell r="S1194" t="str">
            <v>225</v>
          </cell>
          <cell r="T1194" t="str">
            <v>06</v>
          </cell>
          <cell r="V1194" t="str">
            <v>85255000</v>
          </cell>
          <cell r="W1194" t="str">
            <v>GB</v>
          </cell>
          <cell r="X1194" t="str">
            <v>W</v>
          </cell>
          <cell r="Y1194" t="str">
            <v>607</v>
          </cell>
          <cell r="Z1194" t="str">
            <v>EA</v>
          </cell>
          <cell r="AA1194">
            <v>1</v>
          </cell>
          <cell r="AE1194" t="str">
            <v>STK</v>
          </cell>
          <cell r="AF1194">
            <v>1</v>
          </cell>
          <cell r="AG1194">
            <v>19</v>
          </cell>
          <cell r="AH1194">
            <v>1</v>
          </cell>
          <cell r="AI1194" t="str">
            <v>STK</v>
          </cell>
          <cell r="AJ1194" t="str">
            <v>PEHA Elektro GmbH &amp; Co. KG</v>
          </cell>
          <cell r="AK1194" t="str">
            <v>PEHA Elektro GmbH &amp; Co. KG</v>
          </cell>
        </row>
        <row r="1195">
          <cell r="C1195" t="str">
            <v>D K55400 WHI</v>
          </cell>
          <cell r="D1195" t="str">
            <v>4851</v>
          </cell>
          <cell r="E1195" t="str">
            <v>15</v>
          </cell>
          <cell r="F1195" t="str">
            <v>2</v>
          </cell>
          <cell r="G1195" t="str">
            <v>02</v>
          </cell>
          <cell r="H1195" t="str">
            <v>02</v>
          </cell>
          <cell r="I1195" t="str">
            <v>2</v>
          </cell>
          <cell r="J1195">
            <v>30</v>
          </cell>
          <cell r="K1195">
            <v>11</v>
          </cell>
          <cell r="L1195">
            <v>10.9</v>
          </cell>
          <cell r="M1195" t="str">
            <v>KG</v>
          </cell>
          <cell r="N1195">
            <v>0</v>
          </cell>
          <cell r="P1195" t="str">
            <v>22325323242F262U61</v>
          </cell>
          <cell r="Q1195" t="str">
            <v>4010105989717</v>
          </cell>
          <cell r="R1195" t="str">
            <v>4</v>
          </cell>
          <cell r="S1195" t="str">
            <v>225</v>
          </cell>
          <cell r="T1195" t="str">
            <v>06</v>
          </cell>
          <cell r="V1195" t="str">
            <v>85255000</v>
          </cell>
          <cell r="W1195" t="str">
            <v>GB</v>
          </cell>
          <cell r="X1195" t="str">
            <v>C</v>
          </cell>
          <cell r="Y1195" t="str">
            <v>607</v>
          </cell>
          <cell r="Z1195" t="str">
            <v>EA</v>
          </cell>
          <cell r="AA1195">
            <v>1</v>
          </cell>
          <cell r="AE1195" t="str">
            <v>STK</v>
          </cell>
          <cell r="AF1195">
            <v>1</v>
          </cell>
          <cell r="AG1195">
            <v>19</v>
          </cell>
          <cell r="AH1195">
            <v>1</v>
          </cell>
          <cell r="AI1195" t="str">
            <v>STK</v>
          </cell>
          <cell r="AJ1195" t="str">
            <v>PEHA Elektro GmbH &amp; Co. KG</v>
          </cell>
          <cell r="AK1195" t="str">
            <v>PEHA Elektro GmbH &amp; Co. KG</v>
          </cell>
        </row>
        <row r="1196">
          <cell r="C1196" t="str">
            <v>D K55406 GRY</v>
          </cell>
          <cell r="D1196" t="str">
            <v>4851</v>
          </cell>
          <cell r="E1196" t="str">
            <v>15</v>
          </cell>
          <cell r="F1196" t="str">
            <v>2</v>
          </cell>
          <cell r="G1196" t="str">
            <v>02</v>
          </cell>
          <cell r="H1196" t="str">
            <v>02</v>
          </cell>
          <cell r="I1196" t="str">
            <v>2</v>
          </cell>
          <cell r="J1196">
            <v>30</v>
          </cell>
          <cell r="K1196">
            <v>11</v>
          </cell>
          <cell r="L1196">
            <v>10.9</v>
          </cell>
          <cell r="M1196" t="str">
            <v>KG</v>
          </cell>
          <cell r="N1196">
            <v>0</v>
          </cell>
          <cell r="P1196" t="str">
            <v>22325323242F262U61</v>
          </cell>
          <cell r="Q1196" t="str">
            <v>4010105989724</v>
          </cell>
          <cell r="R1196" t="str">
            <v>4</v>
          </cell>
          <cell r="S1196" t="str">
            <v>225</v>
          </cell>
          <cell r="T1196" t="str">
            <v>06</v>
          </cell>
          <cell r="V1196" t="str">
            <v>85255000</v>
          </cell>
          <cell r="W1196" t="str">
            <v>GB</v>
          </cell>
          <cell r="X1196" t="str">
            <v>W</v>
          </cell>
          <cell r="Y1196" t="str">
            <v>607</v>
          </cell>
          <cell r="Z1196" t="str">
            <v>EA</v>
          </cell>
          <cell r="AA1196">
            <v>1</v>
          </cell>
          <cell r="AE1196" t="str">
            <v>STK</v>
          </cell>
          <cell r="AF1196">
            <v>1</v>
          </cell>
          <cell r="AG1196">
            <v>19</v>
          </cell>
          <cell r="AH1196">
            <v>1</v>
          </cell>
          <cell r="AI1196" t="str">
            <v>STK</v>
          </cell>
          <cell r="AJ1196" t="str">
            <v>PEHA Elektro GmbH &amp; Co. KG</v>
          </cell>
          <cell r="AK1196" t="str">
            <v>PEHA Elektro GmbH &amp; Co. KG</v>
          </cell>
        </row>
        <row r="1197">
          <cell r="C1197" t="str">
            <v>D K55406 WHI</v>
          </cell>
          <cell r="D1197" t="str">
            <v>4851</v>
          </cell>
          <cell r="E1197" t="str">
            <v>15</v>
          </cell>
          <cell r="F1197" t="str">
            <v>2</v>
          </cell>
          <cell r="G1197" t="str">
            <v>02</v>
          </cell>
          <cell r="H1197" t="str">
            <v>02</v>
          </cell>
          <cell r="I1197" t="str">
            <v>2</v>
          </cell>
          <cell r="J1197">
            <v>30</v>
          </cell>
          <cell r="K1197">
            <v>11</v>
          </cell>
          <cell r="L1197">
            <v>10.9</v>
          </cell>
          <cell r="M1197" t="str">
            <v>KG</v>
          </cell>
          <cell r="N1197">
            <v>0</v>
          </cell>
          <cell r="P1197" t="str">
            <v>22325323242F262U61</v>
          </cell>
          <cell r="Q1197" t="str">
            <v>4010105989731</v>
          </cell>
          <cell r="R1197" t="str">
            <v>4</v>
          </cell>
          <cell r="S1197" t="str">
            <v>225</v>
          </cell>
          <cell r="T1197" t="str">
            <v>06</v>
          </cell>
          <cell r="V1197" t="str">
            <v>85255000</v>
          </cell>
          <cell r="W1197" t="str">
            <v>GB</v>
          </cell>
          <cell r="X1197" t="str">
            <v>C</v>
          </cell>
          <cell r="Y1197" t="str">
            <v>607</v>
          </cell>
          <cell r="Z1197" t="str">
            <v>EA</v>
          </cell>
          <cell r="AA1197">
            <v>1</v>
          </cell>
          <cell r="AE1197" t="str">
            <v>STK</v>
          </cell>
          <cell r="AF1197">
            <v>1</v>
          </cell>
          <cell r="AG1197">
            <v>19</v>
          </cell>
          <cell r="AH1197">
            <v>1</v>
          </cell>
          <cell r="AI1197" t="str">
            <v>STK</v>
          </cell>
          <cell r="AJ1197" t="str">
            <v>PEHA Elektro GmbH &amp; Co. KG</v>
          </cell>
          <cell r="AK1197" t="str">
            <v>PEHA Elektro GmbH &amp; Co. KG</v>
          </cell>
        </row>
        <row r="1198">
          <cell r="C1198" t="str">
            <v>D Diverses Zubehör R6</v>
          </cell>
          <cell r="D1198" t="str">
            <v>4851</v>
          </cell>
          <cell r="E1198" t="str">
            <v>15</v>
          </cell>
          <cell r="F1198" t="str">
            <v>1</v>
          </cell>
          <cell r="G1198" t="str">
            <v>09</v>
          </cell>
          <cell r="H1198" t="str">
            <v>09</v>
          </cell>
          <cell r="I1198" t="str">
            <v>2</v>
          </cell>
          <cell r="J1198">
            <v>30</v>
          </cell>
          <cell r="K1198">
            <v>0.29699999999999999</v>
          </cell>
          <cell r="L1198">
            <v>0.29699999999999999</v>
          </cell>
          <cell r="M1198" t="str">
            <v>KG</v>
          </cell>
          <cell r="N1198">
            <v>0</v>
          </cell>
          <cell r="P1198" t="str">
            <v>223253232428702B83</v>
          </cell>
          <cell r="Q1198" t="str">
            <v>4010105990010</v>
          </cell>
          <cell r="R1198" t="str">
            <v>4</v>
          </cell>
          <cell r="S1198" t="str">
            <v>225</v>
          </cell>
          <cell r="T1198" t="str">
            <v>06</v>
          </cell>
          <cell r="V1198" t="str">
            <v>85389099</v>
          </cell>
          <cell r="W1198" t="str">
            <v>DE</v>
          </cell>
          <cell r="X1198" t="str">
            <v>W</v>
          </cell>
          <cell r="Y1198" t="str">
            <v>606</v>
          </cell>
          <cell r="Z1198" t="str">
            <v>EA</v>
          </cell>
          <cell r="AA1198">
            <v>1</v>
          </cell>
          <cell r="AE1198" t="str">
            <v>STK</v>
          </cell>
          <cell r="AF1198">
            <v>1</v>
          </cell>
          <cell r="AG1198">
            <v>19</v>
          </cell>
          <cell r="AH1198">
            <v>1</v>
          </cell>
          <cell r="AI1198" t="str">
            <v>STK</v>
          </cell>
          <cell r="AJ1198" t="str">
            <v>PEHA Elektro GmbH &amp; Co. KG</v>
          </cell>
          <cell r="AK1198" t="str">
            <v>PEHA Elektro GmbH &amp; Co. KG</v>
          </cell>
        </row>
        <row r="1199">
          <cell r="C1199" t="str">
            <v>Busankopp WRF08 10 Pol sw</v>
          </cell>
          <cell r="D1199" t="str">
            <v>4851</v>
          </cell>
          <cell r="E1199" t="str">
            <v>15</v>
          </cell>
          <cell r="F1199" t="str">
            <v>1</v>
          </cell>
          <cell r="G1199" t="str">
            <v>01</v>
          </cell>
          <cell r="H1199" t="str">
            <v>01</v>
          </cell>
          <cell r="I1199" t="str">
            <v>1</v>
          </cell>
          <cell r="J1199">
            <v>45</v>
          </cell>
          <cell r="K1199">
            <v>2.8000000000000001E-2</v>
          </cell>
          <cell r="L1199">
            <v>2.5999999999999999E-2</v>
          </cell>
          <cell r="M1199" t="str">
            <v>KG</v>
          </cell>
          <cell r="N1199">
            <v>0</v>
          </cell>
          <cell r="P1199" t="str">
            <v>223253232420002000</v>
          </cell>
          <cell r="Q1199" t="str">
            <v>4024627228636</v>
          </cell>
          <cell r="R1199" t="str">
            <v>4</v>
          </cell>
          <cell r="S1199" t="str">
            <v>223</v>
          </cell>
          <cell r="T1199" t="str">
            <v>06</v>
          </cell>
          <cell r="V1199" t="str">
            <v>90329000</v>
          </cell>
          <cell r="W1199" t="str">
            <v>DE</v>
          </cell>
          <cell r="X1199" t="str">
            <v>C</v>
          </cell>
          <cell r="Y1199" t="str">
            <v>A78</v>
          </cell>
          <cell r="Z1199" t="str">
            <v>EA</v>
          </cell>
          <cell r="AA1199">
            <v>1</v>
          </cell>
          <cell r="AB1199" t="str">
            <v>50 X 50 X 20</v>
          </cell>
          <cell r="AE1199" t="str">
            <v>STK</v>
          </cell>
          <cell r="AF1199">
            <v>1</v>
          </cell>
          <cell r="AG1199">
            <v>19</v>
          </cell>
          <cell r="AH1199">
            <v>1</v>
          </cell>
          <cell r="AI1199" t="str">
            <v>STK</v>
          </cell>
          <cell r="AJ1199" t="str">
            <v>PEHA Elektro GmbH &amp; Co. KG</v>
          </cell>
          <cell r="AK1199" t="str">
            <v>PEHA Elektro GmbH &amp; Co. KG</v>
          </cell>
        </row>
        <row r="1200">
          <cell r="C1200" t="str">
            <v>Busankoppler BACnet weiss</v>
          </cell>
          <cell r="D1200" t="str">
            <v>4851</v>
          </cell>
          <cell r="E1200" t="str">
            <v>15</v>
          </cell>
          <cell r="F1200" t="str">
            <v>1</v>
          </cell>
          <cell r="G1200" t="str">
            <v>01</v>
          </cell>
          <cell r="H1200" t="str">
            <v>01</v>
          </cell>
          <cell r="I1200" t="str">
            <v>1</v>
          </cell>
          <cell r="J1200">
            <v>45</v>
          </cell>
          <cell r="K1200">
            <v>2.8000000000000001E-2</v>
          </cell>
          <cell r="L1200">
            <v>2.5999999999999999E-2</v>
          </cell>
          <cell r="M1200" t="str">
            <v>KG</v>
          </cell>
          <cell r="N1200">
            <v>0</v>
          </cell>
          <cell r="P1200" t="str">
            <v>223253232420002000</v>
          </cell>
          <cell r="Q1200" t="str">
            <v>4024627228704</v>
          </cell>
          <cell r="R1200" t="str">
            <v>4</v>
          </cell>
          <cell r="S1200" t="str">
            <v>223</v>
          </cell>
          <cell r="T1200" t="str">
            <v>06</v>
          </cell>
          <cell r="V1200" t="str">
            <v>90329000</v>
          </cell>
          <cell r="W1200" t="str">
            <v>DE</v>
          </cell>
          <cell r="X1200" t="str">
            <v>C</v>
          </cell>
          <cell r="Y1200" t="str">
            <v>A78</v>
          </cell>
          <cell r="Z1200" t="str">
            <v>EA</v>
          </cell>
          <cell r="AA1200">
            <v>1</v>
          </cell>
          <cell r="AB1200" t="str">
            <v>50 X 50 X 25</v>
          </cell>
          <cell r="AE1200" t="str">
            <v>STK</v>
          </cell>
          <cell r="AF1200">
            <v>1</v>
          </cell>
          <cell r="AG1200">
            <v>19</v>
          </cell>
          <cell r="AH1200">
            <v>1</v>
          </cell>
          <cell r="AI1200" t="str">
            <v>STK</v>
          </cell>
          <cell r="AJ1200" t="str">
            <v>PEHA Elektro GmbH &amp; Co. KG</v>
          </cell>
          <cell r="AK1200" t="str">
            <v>PEHA Elektro GmbH &amp; Co. KG</v>
          </cell>
        </row>
        <row r="1201">
          <cell r="C1201" t="str">
            <v>WRF08 5 Pol sw LON-FT-X3</v>
          </cell>
          <cell r="D1201" t="str">
            <v>4851</v>
          </cell>
          <cell r="E1201" t="str">
            <v>15</v>
          </cell>
          <cell r="F1201" t="str">
            <v>1</v>
          </cell>
          <cell r="G1201" t="str">
            <v>01</v>
          </cell>
          <cell r="H1201" t="str">
            <v>01</v>
          </cell>
          <cell r="I1201" t="str">
            <v>1</v>
          </cell>
          <cell r="J1201">
            <v>45</v>
          </cell>
          <cell r="K1201">
            <v>4.1000000000000002E-2</v>
          </cell>
          <cell r="L1201">
            <v>0.04</v>
          </cell>
          <cell r="M1201" t="str">
            <v>KG</v>
          </cell>
          <cell r="N1201">
            <v>0</v>
          </cell>
          <cell r="P1201" t="str">
            <v>223253232420002000</v>
          </cell>
          <cell r="Q1201" t="str">
            <v>4024627228773</v>
          </cell>
          <cell r="R1201" t="str">
            <v>4</v>
          </cell>
          <cell r="S1201" t="str">
            <v>223</v>
          </cell>
          <cell r="T1201" t="str">
            <v>06</v>
          </cell>
          <cell r="V1201" t="str">
            <v>90329000</v>
          </cell>
          <cell r="W1201" t="str">
            <v>DE</v>
          </cell>
          <cell r="X1201" t="str">
            <v>C</v>
          </cell>
          <cell r="Y1201" t="str">
            <v>A78</v>
          </cell>
          <cell r="Z1201" t="str">
            <v>EA</v>
          </cell>
          <cell r="AA1201">
            <v>1</v>
          </cell>
          <cell r="AB1201" t="str">
            <v>45 X 40 X 30</v>
          </cell>
          <cell r="AE1201" t="str">
            <v>STK</v>
          </cell>
          <cell r="AF1201">
            <v>1</v>
          </cell>
          <cell r="AG1201">
            <v>19</v>
          </cell>
          <cell r="AH1201">
            <v>1</v>
          </cell>
          <cell r="AI1201" t="str">
            <v>STK</v>
          </cell>
          <cell r="AJ1201" t="str">
            <v>PEHA Elektro GmbH &amp; Co. KG</v>
          </cell>
          <cell r="AK1201" t="str">
            <v>PEHA Elektro GmbH &amp; Co. KG</v>
          </cell>
        </row>
        <row r="1202">
          <cell r="C1202" t="str">
            <v>D 20.450.56/MK</v>
          </cell>
          <cell r="D1202" t="str">
            <v>4851</v>
          </cell>
          <cell r="E1202" t="str">
            <v>15</v>
          </cell>
          <cell r="F1202" t="str">
            <v>1</v>
          </cell>
          <cell r="G1202" t="str">
            <v>01</v>
          </cell>
          <cell r="H1202" t="str">
            <v>01</v>
          </cell>
          <cell r="I1202" t="str">
            <v>1</v>
          </cell>
          <cell r="J1202">
            <v>1</v>
          </cell>
          <cell r="K1202">
            <v>0.109</v>
          </cell>
          <cell r="L1202">
            <v>0.108</v>
          </cell>
          <cell r="M1202" t="str">
            <v>KG</v>
          </cell>
          <cell r="N1202">
            <v>0</v>
          </cell>
          <cell r="P1202" t="str">
            <v>22325323242F262U61</v>
          </cell>
          <cell r="Q1202" t="str">
            <v>5017490626295</v>
          </cell>
          <cell r="R1202" t="str">
            <v>4</v>
          </cell>
          <cell r="S1202" t="str">
            <v>223</v>
          </cell>
          <cell r="T1202" t="str">
            <v>06</v>
          </cell>
          <cell r="U1202" t="str">
            <v>29</v>
          </cell>
          <cell r="V1202" t="str">
            <v>85389099</v>
          </cell>
          <cell r="W1202" t="str">
            <v>DE</v>
          </cell>
          <cell r="X1202" t="str">
            <v>C</v>
          </cell>
          <cell r="Y1202" t="str">
            <v>607</v>
          </cell>
          <cell r="Z1202" t="str">
            <v>EA</v>
          </cell>
          <cell r="AA1202">
            <v>1</v>
          </cell>
          <cell r="AB1202" t="str">
            <v>072 X 036 X 093</v>
          </cell>
          <cell r="AE1202" t="str">
            <v>STK</v>
          </cell>
          <cell r="AF1202">
            <v>1</v>
          </cell>
          <cell r="AG1202">
            <v>19</v>
          </cell>
          <cell r="AH1202">
            <v>1</v>
          </cell>
          <cell r="AI1202" t="str">
            <v>STK</v>
          </cell>
          <cell r="AJ1202" t="str">
            <v>PEHA Elektro GmbH &amp; Co. KG</v>
          </cell>
          <cell r="AK1202" t="str">
            <v>PEHA Elektro GmbH &amp; Co. KG</v>
          </cell>
        </row>
        <row r="1203">
          <cell r="C1203" t="str">
            <v>D 450 FU FK/MK</v>
          </cell>
          <cell r="D1203" t="str">
            <v>4851</v>
          </cell>
          <cell r="E1203" t="str">
            <v>15</v>
          </cell>
          <cell r="F1203" t="str">
            <v>1</v>
          </cell>
          <cell r="G1203" t="str">
            <v>01</v>
          </cell>
          <cell r="H1203" t="str">
            <v>02</v>
          </cell>
          <cell r="I1203" t="str">
            <v>2</v>
          </cell>
          <cell r="J1203">
            <v>1</v>
          </cell>
          <cell r="K1203">
            <v>0.109</v>
          </cell>
          <cell r="L1203">
            <v>0.108</v>
          </cell>
          <cell r="M1203" t="str">
            <v>KG</v>
          </cell>
          <cell r="N1203">
            <v>0</v>
          </cell>
          <cell r="P1203" t="str">
            <v>22325323242F262U60</v>
          </cell>
          <cell r="Q1203" t="str">
            <v>5017490626448</v>
          </cell>
          <cell r="R1203" t="str">
            <v>4</v>
          </cell>
          <cell r="S1203" t="str">
            <v>223</v>
          </cell>
          <cell r="T1203" t="str">
            <v>06</v>
          </cell>
          <cell r="V1203" t="str">
            <v>85389099</v>
          </cell>
          <cell r="W1203" t="str">
            <v>DE</v>
          </cell>
          <cell r="X1203" t="str">
            <v>C</v>
          </cell>
          <cell r="Y1203" t="str">
            <v>607</v>
          </cell>
          <cell r="Z1203" t="str">
            <v>EA</v>
          </cell>
          <cell r="AA1203">
            <v>1</v>
          </cell>
          <cell r="AB1203" t="str">
            <v>089 X 089 X 074</v>
          </cell>
          <cell r="AE1203" t="str">
            <v>STK</v>
          </cell>
          <cell r="AF1203">
            <v>1</v>
          </cell>
          <cell r="AG1203">
            <v>19</v>
          </cell>
          <cell r="AH1203">
            <v>1</v>
          </cell>
          <cell r="AI1203" t="str">
            <v>STK</v>
          </cell>
          <cell r="AJ1203" t="str">
            <v>PEHA Elektro GmbH &amp; Co. KG</v>
          </cell>
          <cell r="AK1203" t="str">
            <v>PEHA Elektro GmbH &amp; Co. KG</v>
          </cell>
        </row>
        <row r="1204">
          <cell r="C1204" t="str">
            <v>KNX GATEWAY, 868.3MHZ</v>
          </cell>
          <cell r="D1204" t="str">
            <v>4851</v>
          </cell>
          <cell r="E1204" t="str">
            <v>15</v>
          </cell>
          <cell r="F1204" t="str">
            <v>2</v>
          </cell>
          <cell r="G1204" t="str">
            <v>02</v>
          </cell>
          <cell r="H1204" t="str">
            <v>02</v>
          </cell>
          <cell r="I1204" t="str">
            <v>2</v>
          </cell>
          <cell r="J1204">
            <v>20</v>
          </cell>
          <cell r="K1204">
            <v>0.109</v>
          </cell>
          <cell r="L1204">
            <v>0.108</v>
          </cell>
          <cell r="M1204" t="str">
            <v>KG</v>
          </cell>
          <cell r="N1204">
            <v>0</v>
          </cell>
          <cell r="P1204" t="str">
            <v>22325323242F262U60</v>
          </cell>
          <cell r="Q1204" t="str">
            <v>5017490626455</v>
          </cell>
          <cell r="R1204" t="str">
            <v>4</v>
          </cell>
          <cell r="S1204" t="str">
            <v>223</v>
          </cell>
          <cell r="T1204" t="str">
            <v>06</v>
          </cell>
          <cell r="V1204" t="str">
            <v>85269200</v>
          </cell>
          <cell r="W1204" t="str">
            <v>DE</v>
          </cell>
          <cell r="X1204" t="str">
            <v>C</v>
          </cell>
          <cell r="Y1204" t="str">
            <v>607</v>
          </cell>
          <cell r="Z1204" t="str">
            <v>EA</v>
          </cell>
          <cell r="AA1204">
            <v>1</v>
          </cell>
          <cell r="AB1204" t="str">
            <v>90 X 92 X 78</v>
          </cell>
          <cell r="AE1204" t="str">
            <v>STK</v>
          </cell>
          <cell r="AF1204">
            <v>1</v>
          </cell>
          <cell r="AG1204">
            <v>19</v>
          </cell>
          <cell r="AH1204">
            <v>1</v>
          </cell>
          <cell r="AI1204" t="str">
            <v>STK</v>
          </cell>
          <cell r="AJ1204" t="str">
            <v>PEHA Elektro GmbH &amp; Co. KG</v>
          </cell>
          <cell r="AK1204" t="str">
            <v>PEHA Elektro GmbH &amp; Co. KG</v>
          </cell>
        </row>
        <row r="1205">
          <cell r="C1205" t="str">
            <v>D 4571 FU-EBIM ST GB/MK</v>
          </cell>
          <cell r="D1205" t="str">
            <v>4851</v>
          </cell>
          <cell r="E1205" t="str">
            <v>15</v>
          </cell>
          <cell r="F1205" t="str">
            <v>1</v>
          </cell>
          <cell r="G1205" t="str">
            <v>01</v>
          </cell>
          <cell r="H1205" t="str">
            <v>01</v>
          </cell>
          <cell r="I1205" t="str">
            <v>1</v>
          </cell>
          <cell r="J1205">
            <v>10</v>
          </cell>
          <cell r="K1205">
            <v>0.22500000000000001</v>
          </cell>
          <cell r="L1205">
            <v>0.22500000000000001</v>
          </cell>
          <cell r="M1205" t="str">
            <v>KG</v>
          </cell>
          <cell r="N1205">
            <v>0</v>
          </cell>
          <cell r="P1205" t="str">
            <v>22325323242F262U60</v>
          </cell>
          <cell r="Q1205" t="str">
            <v>5017490626172</v>
          </cell>
          <cell r="R1205" t="str">
            <v>4</v>
          </cell>
          <cell r="S1205" t="str">
            <v>223</v>
          </cell>
          <cell r="T1205" t="str">
            <v>06</v>
          </cell>
          <cell r="V1205" t="str">
            <v>90328900</v>
          </cell>
          <cell r="W1205" t="str">
            <v>CZ</v>
          </cell>
          <cell r="X1205" t="str">
            <v>W</v>
          </cell>
          <cell r="Y1205" t="str">
            <v>607</v>
          </cell>
          <cell r="Z1205" t="str">
            <v>EA</v>
          </cell>
          <cell r="AA1205">
            <v>1</v>
          </cell>
          <cell r="AB1205" t="str">
            <v>137 X 73 X 93</v>
          </cell>
          <cell r="AE1205" t="str">
            <v>STK</v>
          </cell>
          <cell r="AF1205">
            <v>1</v>
          </cell>
          <cell r="AG1205">
            <v>19</v>
          </cell>
          <cell r="AH1205">
            <v>1</v>
          </cell>
          <cell r="AI1205" t="str">
            <v>STK</v>
          </cell>
          <cell r="AJ1205" t="str">
            <v>PEHA Elektro GmbH &amp; Co. KG</v>
          </cell>
          <cell r="AK1205" t="str">
            <v>PEHA Elektro GmbH &amp; Co. KG</v>
          </cell>
        </row>
        <row r="1206">
          <cell r="C1206" t="str">
            <v>PLUG THROUGH DIMMER, 868.3MHZ</v>
          </cell>
          <cell r="D1206" t="str">
            <v>4851</v>
          </cell>
          <cell r="E1206" t="str">
            <v>15</v>
          </cell>
          <cell r="F1206" t="str">
            <v>2</v>
          </cell>
          <cell r="G1206" t="str">
            <v>02</v>
          </cell>
          <cell r="H1206" t="str">
            <v>02</v>
          </cell>
          <cell r="I1206" t="str">
            <v>2</v>
          </cell>
          <cell r="J1206">
            <v>30</v>
          </cell>
          <cell r="K1206">
            <v>0.22</v>
          </cell>
          <cell r="L1206">
            <v>0</v>
          </cell>
          <cell r="M1206" t="str">
            <v>KG</v>
          </cell>
          <cell r="N1206">
            <v>0</v>
          </cell>
          <cell r="P1206" t="str">
            <v>22325323242F262U60</v>
          </cell>
          <cell r="Q1206" t="str">
            <v>5017490626189</v>
          </cell>
          <cell r="R1206" t="str">
            <v>4</v>
          </cell>
          <cell r="S1206" t="str">
            <v>223</v>
          </cell>
          <cell r="T1206" t="str">
            <v>06</v>
          </cell>
          <cell r="V1206" t="str">
            <v>85366990</v>
          </cell>
          <cell r="W1206" t="str">
            <v>DE</v>
          </cell>
          <cell r="X1206" t="str">
            <v>W</v>
          </cell>
          <cell r="Y1206" t="str">
            <v>607</v>
          </cell>
          <cell r="Z1206" t="str">
            <v>EA</v>
          </cell>
          <cell r="AA1206">
            <v>1</v>
          </cell>
          <cell r="AB1206" t="str">
            <v>136 X 78 X 94</v>
          </cell>
          <cell r="AE1206" t="str">
            <v>STK</v>
          </cell>
          <cell r="AF1206">
            <v>1</v>
          </cell>
          <cell r="AG1206">
            <v>19</v>
          </cell>
          <cell r="AH1206">
            <v>1</v>
          </cell>
          <cell r="AI1206" t="str">
            <v>STK</v>
          </cell>
          <cell r="AJ1206" t="str">
            <v>PEHA Elektro GmbH &amp; Co. KG</v>
          </cell>
          <cell r="AK1206" t="str">
            <v>PEHA Elektro GmbH &amp; Co. KG</v>
          </cell>
        </row>
        <row r="1207">
          <cell r="C1207" t="str">
            <v>D 452/24 FU-EBI MF o.T. /MK</v>
          </cell>
          <cell r="D1207" t="str">
            <v>4851</v>
          </cell>
          <cell r="E1207" t="str">
            <v>15</v>
          </cell>
          <cell r="F1207" t="str">
            <v>2</v>
          </cell>
          <cell r="G1207" t="str">
            <v>02</v>
          </cell>
          <cell r="H1207" t="str">
            <v>02</v>
          </cell>
          <cell r="I1207" t="str">
            <v>2</v>
          </cell>
          <cell r="J1207">
            <v>30</v>
          </cell>
          <cell r="K1207">
            <v>0.22600000000000001</v>
          </cell>
          <cell r="L1207">
            <v>0.22600000000000001</v>
          </cell>
          <cell r="M1207" t="str">
            <v>KG</v>
          </cell>
          <cell r="N1207">
            <v>0</v>
          </cell>
          <cell r="P1207" t="str">
            <v>22325323242F262U60</v>
          </cell>
          <cell r="Q1207" t="str">
            <v>5017490626165</v>
          </cell>
          <cell r="R1207" t="str">
            <v>4</v>
          </cell>
          <cell r="S1207" t="str">
            <v>223</v>
          </cell>
          <cell r="T1207" t="str">
            <v>06</v>
          </cell>
          <cell r="V1207" t="str">
            <v>85269200</v>
          </cell>
          <cell r="W1207" t="str">
            <v>DE</v>
          </cell>
          <cell r="X1207" t="str">
            <v>C</v>
          </cell>
          <cell r="Y1207" t="str">
            <v>607</v>
          </cell>
          <cell r="Z1207" t="str">
            <v>EA</v>
          </cell>
          <cell r="AA1207">
            <v>1</v>
          </cell>
          <cell r="AB1207" t="str">
            <v>76 X 76 X 58</v>
          </cell>
          <cell r="AE1207" t="str">
            <v>STK</v>
          </cell>
          <cell r="AF1207">
            <v>1</v>
          </cell>
          <cell r="AG1207">
            <v>19</v>
          </cell>
          <cell r="AH1207">
            <v>1</v>
          </cell>
          <cell r="AI1207" t="str">
            <v>STK</v>
          </cell>
          <cell r="AJ1207" t="str">
            <v>PEHA Elektro GmbH &amp; Co. KG</v>
          </cell>
          <cell r="AK1207" t="str">
            <v>PEHA Elektro GmbH &amp; Co. KG</v>
          </cell>
        </row>
        <row r="1208">
          <cell r="C1208" t="str">
            <v>D 451 FU-EBI PF o.T./MK</v>
          </cell>
          <cell r="D1208" t="str">
            <v>4851</v>
          </cell>
          <cell r="E1208" t="str">
            <v>15</v>
          </cell>
          <cell r="F1208" t="str">
            <v>1</v>
          </cell>
          <cell r="G1208" t="str">
            <v>01</v>
          </cell>
          <cell r="H1208" t="str">
            <v>01</v>
          </cell>
          <cell r="I1208" t="str">
            <v>1</v>
          </cell>
          <cell r="J1208">
            <v>10</v>
          </cell>
          <cell r="K1208">
            <v>0.08</v>
          </cell>
          <cell r="L1208">
            <v>0.08</v>
          </cell>
          <cell r="M1208" t="str">
            <v>KG</v>
          </cell>
          <cell r="N1208">
            <v>0</v>
          </cell>
          <cell r="P1208" t="str">
            <v>22325323242F262U60</v>
          </cell>
          <cell r="Q1208" t="str">
            <v>5017490626141</v>
          </cell>
          <cell r="R1208" t="str">
            <v>4</v>
          </cell>
          <cell r="S1208" t="str">
            <v>223</v>
          </cell>
          <cell r="T1208" t="str">
            <v>06</v>
          </cell>
          <cell r="V1208" t="str">
            <v>90328900</v>
          </cell>
          <cell r="W1208" t="str">
            <v>CZ</v>
          </cell>
          <cell r="X1208" t="str">
            <v>C</v>
          </cell>
          <cell r="Y1208" t="str">
            <v>607</v>
          </cell>
          <cell r="Z1208" t="str">
            <v>EA</v>
          </cell>
          <cell r="AA1208">
            <v>1</v>
          </cell>
          <cell r="AB1208" t="str">
            <v>75 X 75 X 55</v>
          </cell>
          <cell r="AE1208" t="str">
            <v>STK</v>
          </cell>
          <cell r="AF1208">
            <v>1</v>
          </cell>
          <cell r="AG1208">
            <v>19</v>
          </cell>
          <cell r="AH1208">
            <v>1</v>
          </cell>
          <cell r="AI1208" t="str">
            <v>STK</v>
          </cell>
          <cell r="AJ1208" t="str">
            <v>PEHA Elektro GmbH &amp; Co. KG</v>
          </cell>
          <cell r="AK1208" t="str">
            <v>PEHA Elektro GmbH &amp; Co. KG</v>
          </cell>
        </row>
        <row r="1209">
          <cell r="C1209" t="str">
            <v>D 451 FU-EBI o.T./MK</v>
          </cell>
          <cell r="D1209" t="str">
            <v>4851</v>
          </cell>
          <cell r="E1209" t="str">
            <v>15</v>
          </cell>
          <cell r="F1209" t="str">
            <v>1</v>
          </cell>
          <cell r="G1209" t="str">
            <v>01</v>
          </cell>
          <cell r="H1209" t="str">
            <v>01</v>
          </cell>
          <cell r="I1209" t="str">
            <v>1</v>
          </cell>
          <cell r="J1209">
            <v>10</v>
          </cell>
          <cell r="K1209">
            <v>0.08</v>
          </cell>
          <cell r="L1209">
            <v>0.08</v>
          </cell>
          <cell r="M1209" t="str">
            <v>KG</v>
          </cell>
          <cell r="N1209">
            <v>0</v>
          </cell>
          <cell r="P1209" t="str">
            <v>22325323242F262U60</v>
          </cell>
          <cell r="Q1209" t="str">
            <v>5017490626134</v>
          </cell>
          <cell r="R1209" t="str">
            <v>4</v>
          </cell>
          <cell r="S1209" t="str">
            <v>223</v>
          </cell>
          <cell r="T1209" t="str">
            <v>06</v>
          </cell>
          <cell r="V1209" t="str">
            <v>90328900</v>
          </cell>
          <cell r="W1209" t="str">
            <v>CZ</v>
          </cell>
          <cell r="X1209" t="str">
            <v>W</v>
          </cell>
          <cell r="Y1209" t="str">
            <v>607</v>
          </cell>
          <cell r="Z1209" t="str">
            <v>EA</v>
          </cell>
          <cell r="AA1209">
            <v>1</v>
          </cell>
          <cell r="AB1209" t="str">
            <v>75 X 70 X 60</v>
          </cell>
          <cell r="AE1209" t="str">
            <v>STK</v>
          </cell>
          <cell r="AF1209">
            <v>1</v>
          </cell>
          <cell r="AG1209">
            <v>19</v>
          </cell>
          <cell r="AH1209">
            <v>1</v>
          </cell>
          <cell r="AI1209" t="str">
            <v>STK</v>
          </cell>
          <cell r="AJ1209" t="str">
            <v>PEHA Elektro GmbH &amp; Co. KG</v>
          </cell>
          <cell r="AK1209" t="str">
            <v>PEHA Elektro GmbH &amp; Co. KG</v>
          </cell>
        </row>
        <row r="1210">
          <cell r="C1210" t="str">
            <v>D 452 FU-EBI o.T./MK</v>
          </cell>
          <cell r="D1210" t="str">
            <v>4851</v>
          </cell>
          <cell r="E1210" t="str">
            <v>15</v>
          </cell>
          <cell r="F1210" t="str">
            <v>1</v>
          </cell>
          <cell r="G1210" t="str">
            <v>01</v>
          </cell>
          <cell r="H1210" t="str">
            <v>01</v>
          </cell>
          <cell r="I1210" t="str">
            <v>1</v>
          </cell>
          <cell r="J1210">
            <v>10</v>
          </cell>
          <cell r="K1210">
            <v>0.08</v>
          </cell>
          <cell r="L1210">
            <v>0.08</v>
          </cell>
          <cell r="M1210" t="str">
            <v>KG</v>
          </cell>
          <cell r="N1210">
            <v>0</v>
          </cell>
          <cell r="P1210" t="str">
            <v>22325323242F262U60</v>
          </cell>
          <cell r="Q1210" t="str">
            <v>5017490626158</v>
          </cell>
          <cell r="R1210" t="str">
            <v>4</v>
          </cell>
          <cell r="S1210" t="str">
            <v>223</v>
          </cell>
          <cell r="T1210" t="str">
            <v>06</v>
          </cell>
          <cell r="V1210" t="str">
            <v>90328900</v>
          </cell>
          <cell r="W1210" t="str">
            <v>CZ</v>
          </cell>
          <cell r="X1210" t="str">
            <v>X</v>
          </cell>
          <cell r="Y1210" t="str">
            <v>607</v>
          </cell>
          <cell r="Z1210" t="str">
            <v>EA</v>
          </cell>
          <cell r="AA1210">
            <v>1</v>
          </cell>
          <cell r="AB1210" t="str">
            <v>074 X 074 X 055</v>
          </cell>
          <cell r="AE1210" t="str">
            <v>STK</v>
          </cell>
          <cell r="AF1210">
            <v>1</v>
          </cell>
          <cell r="AG1210">
            <v>19</v>
          </cell>
          <cell r="AH1210">
            <v>1</v>
          </cell>
          <cell r="AI1210" t="str">
            <v>STK</v>
          </cell>
          <cell r="AJ1210" t="str">
            <v>PEHA Elektro GmbH &amp; Co. KG</v>
          </cell>
          <cell r="AK1210" t="str">
            <v>PEHA Elektro GmbH &amp; Co. KG</v>
          </cell>
        </row>
        <row r="1211">
          <cell r="C1211" t="str">
            <v>1G SWITCH RECEIVER, 868.3MHZ</v>
          </cell>
          <cell r="D1211" t="str">
            <v>4851</v>
          </cell>
          <cell r="E1211" t="str">
            <v>15</v>
          </cell>
          <cell r="F1211" t="str">
            <v>2</v>
          </cell>
          <cell r="G1211" t="str">
            <v>02</v>
          </cell>
          <cell r="H1211" t="str">
            <v>02</v>
          </cell>
          <cell r="I1211" t="str">
            <v>2</v>
          </cell>
          <cell r="J1211">
            <v>30</v>
          </cell>
          <cell r="K1211">
            <v>9.8000000000000004E-2</v>
          </cell>
          <cell r="L1211">
            <v>0.01</v>
          </cell>
          <cell r="M1211" t="str">
            <v>KG</v>
          </cell>
          <cell r="N1211">
            <v>0</v>
          </cell>
          <cell r="P1211" t="str">
            <v>22325323242F262U60</v>
          </cell>
          <cell r="Q1211" t="str">
            <v>5017490626127</v>
          </cell>
          <cell r="R1211" t="str">
            <v>4</v>
          </cell>
          <cell r="S1211" t="str">
            <v>223</v>
          </cell>
          <cell r="T1211" t="str">
            <v>06</v>
          </cell>
          <cell r="V1211" t="str">
            <v>90328900</v>
          </cell>
          <cell r="W1211" t="str">
            <v>CZ</v>
          </cell>
          <cell r="X1211" t="str">
            <v>W</v>
          </cell>
          <cell r="Y1211" t="str">
            <v>607</v>
          </cell>
          <cell r="Z1211" t="str">
            <v>EA</v>
          </cell>
          <cell r="AA1211">
            <v>10</v>
          </cell>
          <cell r="AB1211" t="str">
            <v>74 X 76 X 56</v>
          </cell>
          <cell r="AE1211" t="str">
            <v>STK</v>
          </cell>
          <cell r="AF1211">
            <v>1</v>
          </cell>
          <cell r="AG1211">
            <v>19</v>
          </cell>
          <cell r="AH1211">
            <v>1</v>
          </cell>
          <cell r="AI1211" t="str">
            <v>STK</v>
          </cell>
          <cell r="AJ1211" t="str">
            <v>PEHA Elektro GmbH &amp; Co. KG</v>
          </cell>
          <cell r="AK1211" t="str">
            <v>PEHA Elektro GmbH &amp; Co. KG</v>
          </cell>
        </row>
        <row r="1212">
          <cell r="C1212" t="str">
            <v>SENSOLUX 1G ENERGY CONTROLLER, 868.3MHZ</v>
          </cell>
          <cell r="D1212" t="str">
            <v>4851</v>
          </cell>
          <cell r="E1212" t="str">
            <v>15</v>
          </cell>
          <cell r="F1212" t="str">
            <v>2</v>
          </cell>
          <cell r="G1212" t="str">
            <v>02</v>
          </cell>
          <cell r="H1212" t="str">
            <v>02</v>
          </cell>
          <cell r="I1212" t="str">
            <v>2</v>
          </cell>
          <cell r="J1212">
            <v>30</v>
          </cell>
          <cell r="K1212">
            <v>9.8000000000000004E-2</v>
          </cell>
          <cell r="L1212">
            <v>0.01</v>
          </cell>
          <cell r="M1212" t="str">
            <v>KG</v>
          </cell>
          <cell r="N1212">
            <v>0</v>
          </cell>
          <cell r="P1212" t="str">
            <v>22325323242F262U61</v>
          </cell>
          <cell r="Q1212" t="str">
            <v>5017490626073</v>
          </cell>
          <cell r="R1212" t="str">
            <v>4</v>
          </cell>
          <cell r="S1212" t="str">
            <v>223</v>
          </cell>
          <cell r="T1212" t="str">
            <v>06</v>
          </cell>
          <cell r="V1212" t="str">
            <v>85269200</v>
          </cell>
          <cell r="W1212" t="str">
            <v>DE</v>
          </cell>
          <cell r="X1212" t="str">
            <v>C</v>
          </cell>
          <cell r="Y1212" t="str">
            <v>607</v>
          </cell>
          <cell r="Z1212" t="str">
            <v>EA</v>
          </cell>
          <cell r="AA1212">
            <v>1</v>
          </cell>
          <cell r="AB1212" t="str">
            <v>76 X 74 X 58</v>
          </cell>
          <cell r="AE1212" t="str">
            <v>STK</v>
          </cell>
          <cell r="AF1212">
            <v>1</v>
          </cell>
          <cell r="AG1212">
            <v>19</v>
          </cell>
          <cell r="AH1212">
            <v>1</v>
          </cell>
          <cell r="AI1212" t="str">
            <v>STK</v>
          </cell>
          <cell r="AJ1212" t="str">
            <v>PEHA Elektro GmbH &amp; Co. KG</v>
          </cell>
          <cell r="AK1212" t="str">
            <v>PEHA Elektro GmbH &amp; Co. KG</v>
          </cell>
        </row>
        <row r="1213">
          <cell r="C1213" t="str">
            <v>1G MULTI-FUNCTION DIMMER RECEIVER,LEADED</v>
          </cell>
          <cell r="D1213" t="str">
            <v>4851</v>
          </cell>
          <cell r="E1213" t="str">
            <v>15</v>
          </cell>
          <cell r="F1213" t="str">
            <v>1</v>
          </cell>
          <cell r="G1213" t="str">
            <v>01</v>
          </cell>
          <cell r="H1213" t="str">
            <v>01</v>
          </cell>
          <cell r="I1213" t="str">
            <v>1</v>
          </cell>
          <cell r="J1213">
            <v>10</v>
          </cell>
          <cell r="K1213">
            <v>0.08</v>
          </cell>
          <cell r="L1213">
            <v>0.08</v>
          </cell>
          <cell r="M1213" t="str">
            <v>KG</v>
          </cell>
          <cell r="N1213">
            <v>0</v>
          </cell>
          <cell r="P1213" t="str">
            <v>22325323242F262U60</v>
          </cell>
          <cell r="Q1213" t="str">
            <v>5017490626066</v>
          </cell>
          <cell r="R1213" t="str">
            <v>4</v>
          </cell>
          <cell r="S1213" t="str">
            <v>223</v>
          </cell>
          <cell r="T1213" t="str">
            <v>06</v>
          </cell>
          <cell r="V1213" t="str">
            <v>90328900</v>
          </cell>
          <cell r="W1213" t="str">
            <v>CZ</v>
          </cell>
          <cell r="X1213" t="str">
            <v>W</v>
          </cell>
          <cell r="Y1213" t="str">
            <v>607</v>
          </cell>
          <cell r="Z1213" t="str">
            <v>EA</v>
          </cell>
          <cell r="AA1213">
            <v>1</v>
          </cell>
          <cell r="AB1213" t="str">
            <v>75 X 75 X 55</v>
          </cell>
          <cell r="AE1213" t="str">
            <v>STK</v>
          </cell>
          <cell r="AF1213">
            <v>1</v>
          </cell>
          <cell r="AG1213">
            <v>19</v>
          </cell>
          <cell r="AH1213">
            <v>1</v>
          </cell>
          <cell r="AI1213" t="str">
            <v>STK</v>
          </cell>
          <cell r="AJ1213" t="str">
            <v>PEHA Elektro GmbH &amp; Co. KG</v>
          </cell>
          <cell r="AK1213" t="str">
            <v>PEHA Elektro GmbH &amp; Co. KG</v>
          </cell>
        </row>
        <row r="1214">
          <cell r="C1214" t="str">
            <v>D 451 FU-BEBI/MK</v>
          </cell>
          <cell r="D1214" t="str">
            <v>4851</v>
          </cell>
          <cell r="E1214" t="str">
            <v>15</v>
          </cell>
          <cell r="F1214" t="str">
            <v>1</v>
          </cell>
          <cell r="G1214" t="str">
            <v>01</v>
          </cell>
          <cell r="H1214" t="str">
            <v>01</v>
          </cell>
          <cell r="I1214" t="str">
            <v>1</v>
          </cell>
          <cell r="J1214">
            <v>10</v>
          </cell>
          <cell r="K1214">
            <v>0.08</v>
          </cell>
          <cell r="L1214">
            <v>0.08</v>
          </cell>
          <cell r="M1214" t="str">
            <v>KG</v>
          </cell>
          <cell r="N1214">
            <v>0</v>
          </cell>
          <cell r="P1214" t="str">
            <v>22325323242F262U60</v>
          </cell>
          <cell r="Q1214" t="str">
            <v>5017490626080</v>
          </cell>
          <cell r="R1214" t="str">
            <v>4</v>
          </cell>
          <cell r="S1214" t="str">
            <v>223</v>
          </cell>
          <cell r="T1214" t="str">
            <v>06</v>
          </cell>
          <cell r="U1214" t="str">
            <v>20</v>
          </cell>
          <cell r="V1214" t="str">
            <v>90328900</v>
          </cell>
          <cell r="W1214" t="str">
            <v>CZ</v>
          </cell>
          <cell r="X1214" t="str">
            <v>C</v>
          </cell>
          <cell r="Y1214" t="str">
            <v>607</v>
          </cell>
          <cell r="Z1214" t="str">
            <v>EA</v>
          </cell>
          <cell r="AA1214">
            <v>10</v>
          </cell>
          <cell r="AB1214" t="str">
            <v>75 X 75 X 55</v>
          </cell>
          <cell r="AE1214" t="str">
            <v>STK</v>
          </cell>
          <cell r="AF1214">
            <v>1</v>
          </cell>
          <cell r="AG1214">
            <v>19</v>
          </cell>
          <cell r="AH1214">
            <v>1</v>
          </cell>
          <cell r="AI1214" t="str">
            <v>STK</v>
          </cell>
          <cell r="AJ1214" t="str">
            <v>PEHA Elektro GmbH &amp; Co. KG</v>
          </cell>
          <cell r="AK1214" t="str">
            <v>PEHA Elektro GmbH &amp; Co. KG</v>
          </cell>
        </row>
        <row r="1215">
          <cell r="C1215" t="str">
            <v>D 452/24 FU-EP JR O.T./MK</v>
          </cell>
          <cell r="D1215" t="str">
            <v>4851</v>
          </cell>
          <cell r="E1215" t="str">
            <v>15</v>
          </cell>
          <cell r="F1215" t="str">
            <v>2</v>
          </cell>
          <cell r="G1215" t="str">
            <v>02</v>
          </cell>
          <cell r="H1215" t="str">
            <v>02</v>
          </cell>
          <cell r="I1215" t="str">
            <v>2</v>
          </cell>
          <cell r="J1215">
            <v>30</v>
          </cell>
          <cell r="K1215">
            <v>6.0999999999999999E-2</v>
          </cell>
          <cell r="L1215">
            <v>0.06</v>
          </cell>
          <cell r="M1215" t="str">
            <v>KG</v>
          </cell>
          <cell r="N1215">
            <v>0</v>
          </cell>
          <cell r="P1215" t="str">
            <v>22325323242F262U60</v>
          </cell>
          <cell r="Q1215" t="str">
            <v>5017490626097</v>
          </cell>
          <cell r="R1215" t="str">
            <v>4</v>
          </cell>
          <cell r="S1215" t="str">
            <v>223</v>
          </cell>
          <cell r="T1215" t="str">
            <v>06</v>
          </cell>
          <cell r="V1215" t="str">
            <v>85269200</v>
          </cell>
          <cell r="W1215" t="str">
            <v>DE</v>
          </cell>
          <cell r="X1215" t="str">
            <v>C</v>
          </cell>
          <cell r="Y1215" t="str">
            <v>607</v>
          </cell>
          <cell r="Z1215" t="str">
            <v>EA</v>
          </cell>
          <cell r="AA1215">
            <v>1</v>
          </cell>
          <cell r="AB1215" t="str">
            <v>74 X 72 X 55</v>
          </cell>
          <cell r="AE1215" t="str">
            <v>STK</v>
          </cell>
          <cell r="AF1215">
            <v>1</v>
          </cell>
          <cell r="AG1215">
            <v>19</v>
          </cell>
          <cell r="AH1215">
            <v>1</v>
          </cell>
          <cell r="AI1215" t="str">
            <v>STK</v>
          </cell>
          <cell r="AJ1215" t="str">
            <v>PEHA Elektro GmbH &amp; Co. KG</v>
          </cell>
          <cell r="AK1215" t="str">
            <v>PEHA Elektro GmbH &amp; Co. KG</v>
          </cell>
        </row>
        <row r="1216">
          <cell r="C1216" t="str">
            <v>AC BLIND CONTROLLER, 868.3MHZ</v>
          </cell>
          <cell r="D1216" t="str">
            <v>4851</v>
          </cell>
          <cell r="E1216" t="str">
            <v>15</v>
          </cell>
          <cell r="F1216" t="str">
            <v>2</v>
          </cell>
          <cell r="G1216" t="str">
            <v>02</v>
          </cell>
          <cell r="H1216" t="str">
            <v>02</v>
          </cell>
          <cell r="I1216" t="str">
            <v>2</v>
          </cell>
          <cell r="J1216">
            <v>30</v>
          </cell>
          <cell r="K1216">
            <v>6.0999999999999999E-2</v>
          </cell>
          <cell r="L1216">
            <v>0.06</v>
          </cell>
          <cell r="M1216" t="str">
            <v>KG</v>
          </cell>
          <cell r="N1216">
            <v>0</v>
          </cell>
          <cell r="P1216" t="str">
            <v>22325323242F262U60</v>
          </cell>
          <cell r="Q1216" t="str">
            <v>5017490626110</v>
          </cell>
          <cell r="R1216" t="str">
            <v>4</v>
          </cell>
          <cell r="S1216" t="str">
            <v>223</v>
          </cell>
          <cell r="T1216" t="str">
            <v>06</v>
          </cell>
          <cell r="V1216" t="str">
            <v>90328900</v>
          </cell>
          <cell r="W1216" t="str">
            <v>CZ</v>
          </cell>
          <cell r="X1216" t="str">
            <v>C</v>
          </cell>
          <cell r="Y1216" t="str">
            <v>607</v>
          </cell>
          <cell r="Z1216" t="str">
            <v>EA</v>
          </cell>
          <cell r="AA1216">
            <v>1</v>
          </cell>
          <cell r="AB1216" t="str">
            <v>76 X 76 X 54</v>
          </cell>
          <cell r="AE1216" t="str">
            <v>STK</v>
          </cell>
          <cell r="AF1216">
            <v>1</v>
          </cell>
          <cell r="AG1216">
            <v>19</v>
          </cell>
          <cell r="AH1216">
            <v>1</v>
          </cell>
          <cell r="AI1216" t="str">
            <v>STK</v>
          </cell>
          <cell r="AJ1216" t="str">
            <v>PEHA Elektro GmbH &amp; Co. KG</v>
          </cell>
          <cell r="AK1216" t="str">
            <v>PEHA Elektro GmbH &amp; Co. KG</v>
          </cell>
        </row>
        <row r="1217">
          <cell r="C1217" t="str">
            <v>2 LEVEL REPEATER, 868.3MHZ</v>
          </cell>
          <cell r="D1217" t="str">
            <v>4851</v>
          </cell>
          <cell r="E1217" t="str">
            <v>15</v>
          </cell>
          <cell r="F1217" t="str">
            <v>2</v>
          </cell>
          <cell r="G1217" t="str">
            <v>02</v>
          </cell>
          <cell r="H1217" t="str">
            <v>02</v>
          </cell>
          <cell r="I1217" t="str">
            <v>2</v>
          </cell>
          <cell r="J1217">
            <v>30</v>
          </cell>
          <cell r="K1217">
            <v>0.06</v>
          </cell>
          <cell r="L1217">
            <v>5.8000000000000003E-2</v>
          </cell>
          <cell r="M1217" t="str">
            <v>KG</v>
          </cell>
          <cell r="N1217">
            <v>0</v>
          </cell>
          <cell r="P1217" t="str">
            <v>22325323242F262U60</v>
          </cell>
          <cell r="Q1217" t="str">
            <v>5017490626103</v>
          </cell>
          <cell r="R1217" t="str">
            <v>4</v>
          </cell>
          <cell r="S1217" t="str">
            <v>223</v>
          </cell>
          <cell r="T1217" t="str">
            <v>06</v>
          </cell>
          <cell r="V1217" t="str">
            <v>85269200</v>
          </cell>
          <cell r="W1217" t="str">
            <v>DE</v>
          </cell>
          <cell r="X1217" t="str">
            <v>C</v>
          </cell>
          <cell r="Y1217" t="str">
            <v>607</v>
          </cell>
          <cell r="Z1217" t="str">
            <v>EA</v>
          </cell>
          <cell r="AA1217">
            <v>1</v>
          </cell>
          <cell r="AB1217" t="str">
            <v>80 X 80 X 60</v>
          </cell>
          <cell r="AE1217" t="str">
            <v>STK</v>
          </cell>
          <cell r="AF1217">
            <v>1</v>
          </cell>
          <cell r="AG1217">
            <v>19</v>
          </cell>
          <cell r="AH1217">
            <v>1</v>
          </cell>
          <cell r="AI1217" t="str">
            <v>STK</v>
          </cell>
          <cell r="AJ1217" t="str">
            <v>PEHA Elektro GmbH &amp; Co. KG</v>
          </cell>
          <cell r="AK1217" t="str">
            <v>PEHA Elektro GmbH &amp; Co. KG</v>
          </cell>
        </row>
        <row r="1218">
          <cell r="C1218" t="str">
            <v>D 20.450.70 FU-RTR/MK</v>
          </cell>
          <cell r="D1218" t="str">
            <v>4851</v>
          </cell>
          <cell r="E1218" t="str">
            <v>15</v>
          </cell>
          <cell r="F1218" t="str">
            <v>2</v>
          </cell>
          <cell r="G1218" t="str">
            <v>02</v>
          </cell>
          <cell r="H1218" t="str">
            <v>02</v>
          </cell>
          <cell r="I1218" t="str">
            <v>2</v>
          </cell>
          <cell r="J1218">
            <v>1</v>
          </cell>
          <cell r="K1218">
            <v>0.06</v>
          </cell>
          <cell r="L1218">
            <v>5.8000000000000003E-2</v>
          </cell>
          <cell r="M1218" t="str">
            <v>KG</v>
          </cell>
          <cell r="N1218">
            <v>0</v>
          </cell>
          <cell r="P1218" t="str">
            <v>22325323242F262U61</v>
          </cell>
          <cell r="Q1218" t="str">
            <v>5017490626486</v>
          </cell>
          <cell r="R1218" t="str">
            <v>4</v>
          </cell>
          <cell r="S1218" t="str">
            <v>223</v>
          </cell>
          <cell r="T1218" t="str">
            <v>06</v>
          </cell>
          <cell r="V1218" t="str">
            <v>85176200</v>
          </cell>
          <cell r="W1218" t="str">
            <v>DE</v>
          </cell>
          <cell r="X1218" t="str">
            <v>C</v>
          </cell>
          <cell r="Y1218" t="str">
            <v>607</v>
          </cell>
          <cell r="Z1218" t="str">
            <v>EA</v>
          </cell>
          <cell r="AA1218">
            <v>1</v>
          </cell>
          <cell r="AB1218" t="str">
            <v>089 X 089 X 074</v>
          </cell>
          <cell r="AE1218" t="str">
            <v>STK</v>
          </cell>
          <cell r="AF1218">
            <v>1</v>
          </cell>
          <cell r="AG1218">
            <v>19</v>
          </cell>
          <cell r="AH1218">
            <v>1</v>
          </cell>
          <cell r="AI1218" t="str">
            <v>STK</v>
          </cell>
          <cell r="AJ1218" t="str">
            <v>PEHA Elektro GmbH &amp; Co. KG</v>
          </cell>
          <cell r="AK1218" t="str">
            <v>PEHA Elektro GmbH &amp; Co. KG</v>
          </cell>
        </row>
        <row r="1219">
          <cell r="C1219" t="str">
            <v>D 20.450.64 FU-RTR/MK</v>
          </cell>
          <cell r="D1219" t="str">
            <v>4851</v>
          </cell>
          <cell r="E1219" t="str">
            <v>15</v>
          </cell>
          <cell r="F1219" t="str">
            <v>2</v>
          </cell>
          <cell r="G1219" t="str">
            <v>02</v>
          </cell>
          <cell r="H1219" t="str">
            <v>02</v>
          </cell>
          <cell r="I1219" t="str">
            <v>2</v>
          </cell>
          <cell r="J1219">
            <v>1</v>
          </cell>
          <cell r="K1219">
            <v>0.06</v>
          </cell>
          <cell r="L1219">
            <v>5.8000000000000003E-2</v>
          </cell>
          <cell r="M1219" t="str">
            <v>KG</v>
          </cell>
          <cell r="N1219">
            <v>0</v>
          </cell>
          <cell r="P1219" t="str">
            <v>22325323242F262U61</v>
          </cell>
          <cell r="Q1219" t="str">
            <v>5017490626479</v>
          </cell>
          <cell r="R1219" t="str">
            <v>4</v>
          </cell>
          <cell r="S1219" t="str">
            <v>223</v>
          </cell>
          <cell r="T1219" t="str">
            <v>06</v>
          </cell>
          <cell r="V1219" t="str">
            <v>85176200</v>
          </cell>
          <cell r="W1219" t="str">
            <v>DE</v>
          </cell>
          <cell r="X1219" t="str">
            <v>C</v>
          </cell>
          <cell r="Y1219" t="str">
            <v>607</v>
          </cell>
          <cell r="Z1219" t="str">
            <v>EA</v>
          </cell>
          <cell r="AA1219">
            <v>1</v>
          </cell>
          <cell r="AB1219" t="str">
            <v>90 X 92 X 78</v>
          </cell>
          <cell r="AE1219" t="str">
            <v>STK</v>
          </cell>
          <cell r="AF1219">
            <v>1</v>
          </cell>
          <cell r="AG1219">
            <v>19</v>
          </cell>
          <cell r="AH1219">
            <v>1</v>
          </cell>
          <cell r="AI1219" t="str">
            <v>STK</v>
          </cell>
          <cell r="AJ1219" t="str">
            <v>PEHA Elektro GmbH &amp; Co. KG</v>
          </cell>
          <cell r="AK1219" t="str">
            <v>PEHA Elektro GmbH &amp; Co. KG</v>
          </cell>
        </row>
        <row r="1220">
          <cell r="C1220" t="str">
            <v>D 20.450.702 FU-BLS HC/MK</v>
          </cell>
          <cell r="D1220" t="str">
            <v>4851</v>
          </cell>
          <cell r="E1220" t="str">
            <v>15</v>
          </cell>
          <cell r="F1220" t="str">
            <v>1</v>
          </cell>
          <cell r="G1220" t="str">
            <v>01</v>
          </cell>
          <cell r="H1220" t="str">
            <v>01</v>
          </cell>
          <cell r="I1220" t="str">
            <v>1</v>
          </cell>
          <cell r="J1220">
            <v>1</v>
          </cell>
          <cell r="K1220">
            <v>0.06</v>
          </cell>
          <cell r="L1220">
            <v>5.8000000000000003E-2</v>
          </cell>
          <cell r="M1220" t="str">
            <v>KG</v>
          </cell>
          <cell r="N1220">
            <v>0</v>
          </cell>
          <cell r="P1220" t="str">
            <v>22325323242F262U61</v>
          </cell>
          <cell r="Q1220" t="str">
            <v>5017490626288</v>
          </cell>
          <cell r="R1220" t="str">
            <v>4</v>
          </cell>
          <cell r="S1220" t="str">
            <v>223</v>
          </cell>
          <cell r="T1220" t="str">
            <v>06</v>
          </cell>
          <cell r="V1220" t="str">
            <v>85269200</v>
          </cell>
          <cell r="W1220" t="str">
            <v>DE</v>
          </cell>
          <cell r="X1220" t="str">
            <v>C</v>
          </cell>
          <cell r="Y1220" t="str">
            <v>607</v>
          </cell>
          <cell r="Z1220" t="str">
            <v>EA</v>
          </cell>
          <cell r="AA1220">
            <v>1</v>
          </cell>
          <cell r="AB1220" t="str">
            <v>089 X 089 X 074</v>
          </cell>
          <cell r="AE1220" t="str">
            <v>STK</v>
          </cell>
          <cell r="AF1220">
            <v>1</v>
          </cell>
          <cell r="AG1220">
            <v>19</v>
          </cell>
          <cell r="AH1220">
            <v>1</v>
          </cell>
          <cell r="AI1220" t="str">
            <v>STK</v>
          </cell>
          <cell r="AJ1220" t="str">
            <v>PEHA Elektro GmbH &amp; Co. KG</v>
          </cell>
          <cell r="AK1220" t="str">
            <v>PEHA Elektro GmbH &amp; Co. KG</v>
          </cell>
        </row>
        <row r="1221">
          <cell r="C1221" t="str">
            <v>D 20.450.192 FU-BLS HC/MK</v>
          </cell>
          <cell r="D1221" t="str">
            <v>4851</v>
          </cell>
          <cell r="E1221" t="str">
            <v>15</v>
          </cell>
          <cell r="F1221" t="str">
            <v>2</v>
          </cell>
          <cell r="G1221" t="str">
            <v>02</v>
          </cell>
          <cell r="H1221" t="str">
            <v>02</v>
          </cell>
          <cell r="I1221" t="str">
            <v>2</v>
          </cell>
          <cell r="J1221">
            <v>1</v>
          </cell>
          <cell r="K1221">
            <v>0.06</v>
          </cell>
          <cell r="L1221">
            <v>5.8000000000000003E-2</v>
          </cell>
          <cell r="M1221" t="str">
            <v>KG</v>
          </cell>
          <cell r="N1221">
            <v>0</v>
          </cell>
          <cell r="P1221" t="str">
            <v>22325323242F262U61</v>
          </cell>
          <cell r="Q1221" t="str">
            <v>5017490626271</v>
          </cell>
          <cell r="R1221" t="str">
            <v>4</v>
          </cell>
          <cell r="S1221" t="str">
            <v>223</v>
          </cell>
          <cell r="T1221" t="str">
            <v>06</v>
          </cell>
          <cell r="V1221" t="str">
            <v>85269200</v>
          </cell>
          <cell r="W1221" t="str">
            <v>DE</v>
          </cell>
          <cell r="X1221" t="str">
            <v>C</v>
          </cell>
          <cell r="Y1221" t="str">
            <v>607</v>
          </cell>
          <cell r="Z1221" t="str">
            <v>EA</v>
          </cell>
          <cell r="AA1221">
            <v>1</v>
          </cell>
          <cell r="AB1221" t="str">
            <v>90 X 92 X 78</v>
          </cell>
          <cell r="AE1221" t="str">
            <v>STK</v>
          </cell>
          <cell r="AF1221">
            <v>1</v>
          </cell>
          <cell r="AG1221">
            <v>19</v>
          </cell>
          <cell r="AH1221">
            <v>1</v>
          </cell>
          <cell r="AI1221" t="str">
            <v>STK</v>
          </cell>
          <cell r="AJ1221" t="str">
            <v>PEHA Elektro GmbH &amp; Co. KG</v>
          </cell>
          <cell r="AK1221" t="str">
            <v>PEHA Elektro GmbH &amp; Co. KG</v>
          </cell>
        </row>
        <row r="1222">
          <cell r="C1222" t="str">
            <v>D 20.450.022 FU-BLS HC/MK</v>
          </cell>
          <cell r="D1222" t="str">
            <v>4851</v>
          </cell>
          <cell r="E1222" t="str">
            <v>15</v>
          </cell>
          <cell r="F1222" t="str">
            <v>1</v>
          </cell>
          <cell r="G1222" t="str">
            <v>01</v>
          </cell>
          <cell r="H1222" t="str">
            <v>01</v>
          </cell>
          <cell r="I1222" t="str">
            <v>1</v>
          </cell>
          <cell r="J1222">
            <v>1</v>
          </cell>
          <cell r="K1222">
            <v>0.06</v>
          </cell>
          <cell r="L1222">
            <v>5.8000000000000003E-2</v>
          </cell>
          <cell r="M1222" t="str">
            <v>KG</v>
          </cell>
          <cell r="N1222">
            <v>0</v>
          </cell>
          <cell r="P1222" t="str">
            <v>22325323242F262U61</v>
          </cell>
          <cell r="Q1222" t="str">
            <v>5017490626264</v>
          </cell>
          <cell r="R1222" t="str">
            <v>4</v>
          </cell>
          <cell r="S1222" t="str">
            <v>223</v>
          </cell>
          <cell r="T1222" t="str">
            <v>06</v>
          </cell>
          <cell r="V1222" t="str">
            <v>85269200</v>
          </cell>
          <cell r="W1222" t="str">
            <v>DE</v>
          </cell>
          <cell r="X1222" t="str">
            <v>C</v>
          </cell>
          <cell r="Y1222" t="str">
            <v>607</v>
          </cell>
          <cell r="Z1222" t="str">
            <v>EA</v>
          </cell>
          <cell r="AA1222">
            <v>1</v>
          </cell>
          <cell r="AB1222" t="str">
            <v>90 X 92 X 74</v>
          </cell>
          <cell r="AE1222" t="str">
            <v>STK</v>
          </cell>
          <cell r="AF1222">
            <v>1</v>
          </cell>
          <cell r="AG1222">
            <v>19</v>
          </cell>
          <cell r="AH1222">
            <v>1</v>
          </cell>
          <cell r="AI1222" t="str">
            <v>STK</v>
          </cell>
          <cell r="AJ1222" t="str">
            <v>PEHA Elektro GmbH &amp; Co. KG</v>
          </cell>
          <cell r="AK1222" t="str">
            <v>PEHA Elektro GmbH &amp; Co. KG</v>
          </cell>
        </row>
        <row r="1223">
          <cell r="C1223" t="str">
            <v>D 20.450.02 FU-RTR/MK</v>
          </cell>
          <cell r="D1223" t="str">
            <v>4851</v>
          </cell>
          <cell r="E1223" t="str">
            <v>15</v>
          </cell>
          <cell r="F1223" t="str">
            <v>2</v>
          </cell>
          <cell r="G1223" t="str">
            <v>02</v>
          </cell>
          <cell r="H1223" t="str">
            <v>02</v>
          </cell>
          <cell r="I1223" t="str">
            <v>2</v>
          </cell>
          <cell r="J1223">
            <v>1</v>
          </cell>
          <cell r="K1223">
            <v>0.06</v>
          </cell>
          <cell r="L1223">
            <v>5.8000000000000003E-2</v>
          </cell>
          <cell r="M1223" t="str">
            <v>KG</v>
          </cell>
          <cell r="N1223">
            <v>0</v>
          </cell>
          <cell r="P1223" t="str">
            <v>22325323242F262U61</v>
          </cell>
          <cell r="Q1223" t="str">
            <v>5017490626462</v>
          </cell>
          <cell r="R1223" t="str">
            <v>4</v>
          </cell>
          <cell r="S1223" t="str">
            <v>223</v>
          </cell>
          <cell r="T1223" t="str">
            <v>06</v>
          </cell>
          <cell r="V1223" t="str">
            <v>85176200</v>
          </cell>
          <cell r="W1223" t="str">
            <v>DE</v>
          </cell>
          <cell r="X1223" t="str">
            <v>C</v>
          </cell>
          <cell r="Y1223" t="str">
            <v>607</v>
          </cell>
          <cell r="Z1223" t="str">
            <v>EA</v>
          </cell>
          <cell r="AA1223">
            <v>1</v>
          </cell>
          <cell r="AB1223" t="str">
            <v>089 X 089 X 074</v>
          </cell>
          <cell r="AE1223" t="str">
            <v>STK</v>
          </cell>
          <cell r="AF1223">
            <v>1</v>
          </cell>
          <cell r="AG1223">
            <v>19</v>
          </cell>
          <cell r="AH1223">
            <v>1</v>
          </cell>
          <cell r="AI1223" t="str">
            <v>STK</v>
          </cell>
          <cell r="AJ1223" t="str">
            <v>PEHA Elektro GmbH &amp; Co. KG</v>
          </cell>
          <cell r="AK1223" t="str">
            <v>PEHA Elektro GmbH &amp; Co. KG</v>
          </cell>
        </row>
        <row r="1224">
          <cell r="C1224" t="str">
            <v>D 482 FU-BM DE/MK</v>
          </cell>
          <cell r="D1224" t="str">
            <v>4851</v>
          </cell>
          <cell r="E1224" t="str">
            <v>15</v>
          </cell>
          <cell r="F1224" t="str">
            <v>1</v>
          </cell>
          <cell r="G1224" t="str">
            <v>08</v>
          </cell>
          <cell r="H1224" t="str">
            <v>08</v>
          </cell>
          <cell r="I1224" t="str">
            <v>8</v>
          </cell>
          <cell r="J1224">
            <v>30</v>
          </cell>
          <cell r="K1224">
            <v>0.06</v>
          </cell>
          <cell r="L1224">
            <v>5.8000000000000003E-2</v>
          </cell>
          <cell r="M1224" t="str">
            <v>KG</v>
          </cell>
          <cell r="N1224">
            <v>0</v>
          </cell>
          <cell r="P1224" t="str">
            <v>22325323242F262U61</v>
          </cell>
          <cell r="Q1224" t="str">
            <v>5017490626196</v>
          </cell>
          <cell r="R1224" t="str">
            <v>4</v>
          </cell>
          <cell r="S1224" t="str">
            <v>223</v>
          </cell>
          <cell r="T1224" t="str">
            <v>06</v>
          </cell>
          <cell r="V1224" t="str">
            <v>85291039</v>
          </cell>
          <cell r="W1224" t="str">
            <v>DE</v>
          </cell>
          <cell r="X1224" t="str">
            <v>C</v>
          </cell>
          <cell r="Y1224" t="str">
            <v>607</v>
          </cell>
          <cell r="Z1224" t="str">
            <v>EA</v>
          </cell>
          <cell r="AA1224">
            <v>1</v>
          </cell>
          <cell r="AB1224" t="str">
            <v>162 X 114 X 42</v>
          </cell>
          <cell r="AE1224" t="str">
            <v>STK</v>
          </cell>
          <cell r="AF1224">
            <v>1</v>
          </cell>
          <cell r="AG1224">
            <v>19</v>
          </cell>
          <cell r="AH1224">
            <v>1</v>
          </cell>
          <cell r="AI1224" t="str">
            <v>STK</v>
          </cell>
          <cell r="AJ1224" t="str">
            <v>PEHA Elektro GmbH &amp; Co. KG</v>
          </cell>
          <cell r="AK1224" t="str">
            <v>PEHA Elektro GmbH &amp; Co. KG</v>
          </cell>
        </row>
        <row r="1225">
          <cell r="C1225" t="str">
            <v>D 20.450.702 FU-BLS N/MK</v>
          </cell>
          <cell r="D1225" t="str">
            <v>4851</v>
          </cell>
          <cell r="E1225" t="str">
            <v>15</v>
          </cell>
          <cell r="F1225" t="str">
            <v>1</v>
          </cell>
          <cell r="G1225" t="str">
            <v>01</v>
          </cell>
          <cell r="H1225" t="str">
            <v>01</v>
          </cell>
          <cell r="I1225" t="str">
            <v>1</v>
          </cell>
          <cell r="J1225">
            <v>1</v>
          </cell>
          <cell r="K1225">
            <v>8.2000000000000003E-2</v>
          </cell>
          <cell r="L1225">
            <v>8.2000000000000003E-2</v>
          </cell>
          <cell r="M1225" t="str">
            <v>KG</v>
          </cell>
          <cell r="N1225">
            <v>0</v>
          </cell>
          <cell r="P1225" t="str">
            <v>22325323242F262U61</v>
          </cell>
          <cell r="Q1225" t="str">
            <v>5017490626226</v>
          </cell>
          <cell r="R1225" t="str">
            <v>4</v>
          </cell>
          <cell r="S1225" t="str">
            <v>223</v>
          </cell>
          <cell r="T1225" t="str">
            <v>06</v>
          </cell>
          <cell r="U1225" t="str">
            <v>20</v>
          </cell>
          <cell r="V1225" t="str">
            <v>85269200</v>
          </cell>
          <cell r="W1225" t="str">
            <v>DE</v>
          </cell>
          <cell r="X1225" t="str">
            <v>C</v>
          </cell>
          <cell r="Y1225" t="str">
            <v>607</v>
          </cell>
          <cell r="Z1225" t="str">
            <v>EA</v>
          </cell>
          <cell r="AA1225">
            <v>1</v>
          </cell>
          <cell r="AB1225" t="str">
            <v>90 X 90  X 75</v>
          </cell>
          <cell r="AE1225" t="str">
            <v>STK</v>
          </cell>
          <cell r="AF1225">
            <v>1</v>
          </cell>
          <cell r="AG1225">
            <v>19</v>
          </cell>
          <cell r="AH1225">
            <v>1</v>
          </cell>
          <cell r="AI1225" t="str">
            <v>STK</v>
          </cell>
          <cell r="AJ1225" t="str">
            <v>PEHA Elektro GmbH &amp; Co. KG</v>
          </cell>
          <cell r="AK1225" t="str">
            <v>PEHA Elektro GmbH &amp; Co. KG</v>
          </cell>
        </row>
        <row r="1226">
          <cell r="C1226" t="str">
            <v>D 20.450.192 FU-BLS N/MK</v>
          </cell>
          <cell r="D1226" t="str">
            <v>4851</v>
          </cell>
          <cell r="E1226" t="str">
            <v>15</v>
          </cell>
          <cell r="F1226" t="str">
            <v>1</v>
          </cell>
          <cell r="G1226" t="str">
            <v>01</v>
          </cell>
          <cell r="H1226" t="str">
            <v>01</v>
          </cell>
          <cell r="I1226" t="str">
            <v>1</v>
          </cell>
          <cell r="J1226">
            <v>1</v>
          </cell>
          <cell r="K1226">
            <v>8.2000000000000003E-2</v>
          </cell>
          <cell r="L1226">
            <v>8.2000000000000003E-2</v>
          </cell>
          <cell r="M1226" t="str">
            <v>KG</v>
          </cell>
          <cell r="N1226">
            <v>0</v>
          </cell>
          <cell r="P1226" t="str">
            <v>22325323242F262U61</v>
          </cell>
          <cell r="Q1226" t="str">
            <v>5017490626219</v>
          </cell>
          <cell r="R1226" t="str">
            <v>4</v>
          </cell>
          <cell r="S1226" t="str">
            <v>223</v>
          </cell>
          <cell r="T1226" t="str">
            <v>06</v>
          </cell>
          <cell r="U1226" t="str">
            <v>20</v>
          </cell>
          <cell r="V1226" t="str">
            <v>85269200</v>
          </cell>
          <cell r="W1226" t="str">
            <v>DE</v>
          </cell>
          <cell r="X1226" t="str">
            <v>C</v>
          </cell>
          <cell r="Y1226" t="str">
            <v>607</v>
          </cell>
          <cell r="Z1226" t="str">
            <v>EA</v>
          </cell>
          <cell r="AA1226">
            <v>1</v>
          </cell>
          <cell r="AB1226" t="str">
            <v>90 X 92 X 78</v>
          </cell>
          <cell r="AE1226" t="str">
            <v>STK</v>
          </cell>
          <cell r="AF1226">
            <v>1</v>
          </cell>
          <cell r="AG1226">
            <v>19</v>
          </cell>
          <cell r="AH1226">
            <v>1</v>
          </cell>
          <cell r="AI1226" t="str">
            <v>STK</v>
          </cell>
          <cell r="AJ1226" t="str">
            <v>PEHA Elektro GmbH &amp; Co. KG</v>
          </cell>
          <cell r="AK1226" t="str">
            <v>PEHA Elektro GmbH &amp; Co. KG</v>
          </cell>
        </row>
        <row r="1227">
          <cell r="C1227" t="str">
            <v>D 20.450.022 FU-BLS N/MK</v>
          </cell>
          <cell r="D1227" t="str">
            <v>4851</v>
          </cell>
          <cell r="E1227" t="str">
            <v>15</v>
          </cell>
          <cell r="F1227" t="str">
            <v>1</v>
          </cell>
          <cell r="G1227" t="str">
            <v>01</v>
          </cell>
          <cell r="H1227" t="str">
            <v>01</v>
          </cell>
          <cell r="I1227" t="str">
            <v>1</v>
          </cell>
          <cell r="J1227">
            <v>1</v>
          </cell>
          <cell r="K1227">
            <v>8.2000000000000003E-2</v>
          </cell>
          <cell r="L1227">
            <v>8.2000000000000003E-2</v>
          </cell>
          <cell r="M1227" t="str">
            <v>KG</v>
          </cell>
          <cell r="N1227">
            <v>0</v>
          </cell>
          <cell r="P1227" t="str">
            <v>22325323242F262U61</v>
          </cell>
          <cell r="Q1227" t="str">
            <v>5017490626202</v>
          </cell>
          <cell r="R1227" t="str">
            <v>4</v>
          </cell>
          <cell r="S1227" t="str">
            <v>223</v>
          </cell>
          <cell r="T1227" t="str">
            <v>06</v>
          </cell>
          <cell r="U1227" t="str">
            <v>20</v>
          </cell>
          <cell r="V1227" t="str">
            <v>85269200</v>
          </cell>
          <cell r="W1227" t="str">
            <v>DE</v>
          </cell>
          <cell r="X1227" t="str">
            <v>C</v>
          </cell>
          <cell r="Y1227" t="str">
            <v>607</v>
          </cell>
          <cell r="Z1227" t="str">
            <v>EA</v>
          </cell>
          <cell r="AA1227">
            <v>1</v>
          </cell>
          <cell r="AB1227" t="str">
            <v>089 X 089 X 074</v>
          </cell>
          <cell r="AE1227" t="str">
            <v>STK</v>
          </cell>
          <cell r="AF1227">
            <v>1</v>
          </cell>
          <cell r="AG1227">
            <v>19</v>
          </cell>
          <cell r="AH1227">
            <v>1</v>
          </cell>
          <cell r="AI1227" t="str">
            <v>STK</v>
          </cell>
          <cell r="AJ1227" t="str">
            <v>PEHA Elektro GmbH &amp; Co. KG</v>
          </cell>
          <cell r="AK1227" t="str">
            <v>PEHA Elektro GmbH &amp; Co. KG</v>
          </cell>
        </row>
        <row r="1228">
          <cell r="C1228" t="str">
            <v>D 20.455.702 FU-BLS N/MK</v>
          </cell>
          <cell r="D1228" t="str">
            <v>4851</v>
          </cell>
          <cell r="E1228" t="str">
            <v>15</v>
          </cell>
          <cell r="F1228" t="str">
            <v>1</v>
          </cell>
          <cell r="G1228" t="str">
            <v>01</v>
          </cell>
          <cell r="H1228" t="str">
            <v>01</v>
          </cell>
          <cell r="I1228" t="str">
            <v>1</v>
          </cell>
          <cell r="J1228">
            <v>1</v>
          </cell>
          <cell r="K1228">
            <v>8.2000000000000003E-2</v>
          </cell>
          <cell r="L1228">
            <v>8.2000000000000003E-2</v>
          </cell>
          <cell r="M1228" t="str">
            <v>KG</v>
          </cell>
          <cell r="N1228">
            <v>0</v>
          </cell>
          <cell r="P1228" t="str">
            <v>22325323242F262U61</v>
          </cell>
          <cell r="Q1228" t="str">
            <v>5017490626257</v>
          </cell>
          <cell r="R1228" t="str">
            <v>4</v>
          </cell>
          <cell r="S1228" t="str">
            <v>223</v>
          </cell>
          <cell r="T1228" t="str">
            <v>06</v>
          </cell>
          <cell r="U1228" t="str">
            <v>20</v>
          </cell>
          <cell r="V1228" t="str">
            <v>85269200</v>
          </cell>
          <cell r="W1228" t="str">
            <v>DE</v>
          </cell>
          <cell r="X1228" t="str">
            <v>C</v>
          </cell>
          <cell r="Y1228" t="str">
            <v>607</v>
          </cell>
          <cell r="Z1228" t="str">
            <v>EA</v>
          </cell>
          <cell r="AA1228">
            <v>1</v>
          </cell>
          <cell r="AB1228" t="str">
            <v>089 X 089 X 074</v>
          </cell>
          <cell r="AE1228" t="str">
            <v>STK</v>
          </cell>
          <cell r="AF1228">
            <v>1</v>
          </cell>
          <cell r="AG1228">
            <v>19</v>
          </cell>
          <cell r="AH1228">
            <v>1</v>
          </cell>
          <cell r="AI1228" t="str">
            <v>STK</v>
          </cell>
          <cell r="AJ1228" t="str">
            <v>PEHA Elektro GmbH &amp; Co. KG</v>
          </cell>
          <cell r="AK1228" t="str">
            <v>PEHA Elektro GmbH &amp; Co. KG</v>
          </cell>
        </row>
        <row r="1229">
          <cell r="C1229" t="str">
            <v>D 20.455.192 FU-BLS N/MK</v>
          </cell>
          <cell r="D1229" t="str">
            <v>4851</v>
          </cell>
          <cell r="E1229" t="str">
            <v>15</v>
          </cell>
          <cell r="F1229" t="str">
            <v>1</v>
          </cell>
          <cell r="G1229" t="str">
            <v>01</v>
          </cell>
          <cell r="H1229" t="str">
            <v>01</v>
          </cell>
          <cell r="I1229" t="str">
            <v>1</v>
          </cell>
          <cell r="J1229">
            <v>1</v>
          </cell>
          <cell r="K1229">
            <v>8.2000000000000003E-2</v>
          </cell>
          <cell r="L1229">
            <v>8.2000000000000003E-2</v>
          </cell>
          <cell r="M1229" t="str">
            <v>KG</v>
          </cell>
          <cell r="N1229">
            <v>0</v>
          </cell>
          <cell r="P1229" t="str">
            <v>22325323242F262U61</v>
          </cell>
          <cell r="Q1229" t="str">
            <v>5017490626240</v>
          </cell>
          <cell r="R1229" t="str">
            <v>4</v>
          </cell>
          <cell r="S1229" t="str">
            <v>223</v>
          </cell>
          <cell r="T1229" t="str">
            <v>06</v>
          </cell>
          <cell r="U1229" t="str">
            <v>20</v>
          </cell>
          <cell r="V1229" t="str">
            <v>85269200</v>
          </cell>
          <cell r="W1229" t="str">
            <v>DE</v>
          </cell>
          <cell r="X1229" t="str">
            <v>C</v>
          </cell>
          <cell r="Y1229" t="str">
            <v>607</v>
          </cell>
          <cell r="Z1229" t="str">
            <v>EA</v>
          </cell>
          <cell r="AA1229">
            <v>1</v>
          </cell>
          <cell r="AB1229" t="str">
            <v>90 X 92 X 78</v>
          </cell>
          <cell r="AE1229" t="str">
            <v>STK</v>
          </cell>
          <cell r="AF1229">
            <v>1</v>
          </cell>
          <cell r="AG1229">
            <v>19</v>
          </cell>
          <cell r="AH1229">
            <v>1</v>
          </cell>
          <cell r="AI1229" t="str">
            <v>STK</v>
          </cell>
          <cell r="AJ1229" t="str">
            <v>PEHA Elektro GmbH &amp; Co. KG</v>
          </cell>
          <cell r="AK1229" t="str">
            <v>PEHA Elektro GmbH &amp; Co. KG</v>
          </cell>
        </row>
        <row r="1230">
          <cell r="C1230" t="str">
            <v>D 20.455.022 FU-BLS N/MK</v>
          </cell>
          <cell r="D1230" t="str">
            <v>4851</v>
          </cell>
          <cell r="E1230" t="str">
            <v>15</v>
          </cell>
          <cell r="F1230" t="str">
            <v>1</v>
          </cell>
          <cell r="G1230" t="str">
            <v>01</v>
          </cell>
          <cell r="H1230" t="str">
            <v>01</v>
          </cell>
          <cell r="I1230" t="str">
            <v>1</v>
          </cell>
          <cell r="J1230">
            <v>1</v>
          </cell>
          <cell r="K1230">
            <v>8.2000000000000003E-2</v>
          </cell>
          <cell r="L1230">
            <v>8.2000000000000003E-2</v>
          </cell>
          <cell r="M1230" t="str">
            <v>KG</v>
          </cell>
          <cell r="N1230">
            <v>0</v>
          </cell>
          <cell r="P1230" t="str">
            <v>22325323242F262U61</v>
          </cell>
          <cell r="Q1230" t="str">
            <v>5017490626233</v>
          </cell>
          <cell r="R1230" t="str">
            <v>4</v>
          </cell>
          <cell r="S1230" t="str">
            <v>223</v>
          </cell>
          <cell r="T1230" t="str">
            <v>06</v>
          </cell>
          <cell r="U1230" t="str">
            <v>20</v>
          </cell>
          <cell r="V1230" t="str">
            <v>85269200</v>
          </cell>
          <cell r="W1230" t="str">
            <v>DE</v>
          </cell>
          <cell r="X1230" t="str">
            <v>W</v>
          </cell>
          <cell r="Y1230" t="str">
            <v>607</v>
          </cell>
          <cell r="Z1230" t="str">
            <v>EA</v>
          </cell>
          <cell r="AA1230">
            <v>1</v>
          </cell>
          <cell r="AB1230" t="str">
            <v>90 X 92 X 72</v>
          </cell>
          <cell r="AE1230" t="str">
            <v>STK</v>
          </cell>
          <cell r="AF1230">
            <v>1</v>
          </cell>
          <cell r="AG1230">
            <v>19</v>
          </cell>
          <cell r="AH1230">
            <v>1</v>
          </cell>
          <cell r="AI1230" t="str">
            <v>STK</v>
          </cell>
          <cell r="AJ1230" t="str">
            <v>PEHA Elektro GmbH &amp; Co. KG</v>
          </cell>
          <cell r="AK1230" t="str">
            <v>PEHA Elektro GmbH &amp; Co. KG</v>
          </cell>
        </row>
        <row r="1231">
          <cell r="C1231" t="str">
            <v>D 942 VISU/300</v>
          </cell>
          <cell r="D1231" t="str">
            <v>4851</v>
          </cell>
          <cell r="E1231" t="str">
            <v>15</v>
          </cell>
          <cell r="F1231" t="str">
            <v>1</v>
          </cell>
          <cell r="G1231" t="str">
            <v>01</v>
          </cell>
          <cell r="H1231" t="str">
            <v>01</v>
          </cell>
          <cell r="I1231" t="str">
            <v>1</v>
          </cell>
          <cell r="J1231">
            <v>1</v>
          </cell>
          <cell r="K1231">
            <v>0.04</v>
          </cell>
          <cell r="L1231">
            <v>0.04</v>
          </cell>
          <cell r="M1231" t="str">
            <v>KG</v>
          </cell>
          <cell r="N1231">
            <v>0</v>
          </cell>
          <cell r="P1231" t="str">
            <v>22325323242F262U65</v>
          </cell>
          <cell r="Q1231" t="str">
            <v>4010105268614</v>
          </cell>
          <cell r="R1231" t="str">
            <v>4</v>
          </cell>
          <cell r="S1231" t="str">
            <v>225</v>
          </cell>
          <cell r="T1231" t="str">
            <v>05</v>
          </cell>
          <cell r="V1231" t="str">
            <v>85235110</v>
          </cell>
          <cell r="W1231" t="str">
            <v>CH</v>
          </cell>
          <cell r="X1231" t="str">
            <v>C</v>
          </cell>
          <cell r="Y1231" t="str">
            <v>607</v>
          </cell>
          <cell r="Z1231" t="str">
            <v>EA</v>
          </cell>
          <cell r="AA1231">
            <v>1</v>
          </cell>
          <cell r="AB1231" t="str">
            <v>100 X 94 X 16</v>
          </cell>
          <cell r="AE1231" t="str">
            <v>STK</v>
          </cell>
          <cell r="AF1231">
            <v>1</v>
          </cell>
          <cell r="AG1231">
            <v>19</v>
          </cell>
          <cell r="AH1231">
            <v>1</v>
          </cell>
          <cell r="AI1231" t="str">
            <v>STK</v>
          </cell>
          <cell r="AJ1231" t="str">
            <v>PEHA Elektro GmbH &amp; Co. KG</v>
          </cell>
          <cell r="AK1231" t="str">
            <v>PEHA Elektro GmbH &amp; Co. KG</v>
          </cell>
        </row>
        <row r="1232">
          <cell r="C1232" t="str">
            <v>D 941 KOFF</v>
          </cell>
          <cell r="D1232" t="str">
            <v>4851</v>
          </cell>
          <cell r="E1232" t="str">
            <v>15</v>
          </cell>
          <cell r="F1232" t="str">
            <v>1</v>
          </cell>
          <cell r="G1232" t="str">
            <v>10</v>
          </cell>
          <cell r="H1232" t="str">
            <v>10</v>
          </cell>
          <cell r="I1232" t="str">
            <v>2</v>
          </cell>
          <cell r="J1232">
            <v>1</v>
          </cell>
          <cell r="K1232">
            <v>4.4999999999999998E-2</v>
          </cell>
          <cell r="L1232">
            <v>4.4999999999999998E-2</v>
          </cell>
          <cell r="M1232" t="str">
            <v>KG</v>
          </cell>
          <cell r="N1232">
            <v>0</v>
          </cell>
          <cell r="P1232" t="str">
            <v>22325323242F262V03</v>
          </cell>
          <cell r="Q1232" t="str">
            <v>4010105271218</v>
          </cell>
          <cell r="R1232" t="str">
            <v>4</v>
          </cell>
          <cell r="S1232" t="str">
            <v>225</v>
          </cell>
          <cell r="T1232" t="str">
            <v>05</v>
          </cell>
          <cell r="V1232" t="str">
            <v>85389099</v>
          </cell>
          <cell r="W1232" t="str">
            <v>DE</v>
          </cell>
          <cell r="X1232" t="str">
            <v>W</v>
          </cell>
          <cell r="Y1232" t="str">
            <v>607</v>
          </cell>
          <cell r="Z1232" t="str">
            <v>EA</v>
          </cell>
          <cell r="AA1232">
            <v>1</v>
          </cell>
          <cell r="AE1232" t="str">
            <v>STK</v>
          </cell>
          <cell r="AF1232">
            <v>1</v>
          </cell>
          <cell r="AG1232">
            <v>19</v>
          </cell>
          <cell r="AH1232">
            <v>1</v>
          </cell>
          <cell r="AI1232" t="str">
            <v>STK</v>
          </cell>
          <cell r="AJ1232" t="str">
            <v>PEHA Elektro GmbH &amp; Co. KG</v>
          </cell>
          <cell r="AK1232" t="str">
            <v>PEHA Elektro GmbH &amp; Co. KG</v>
          </cell>
        </row>
        <row r="1233">
          <cell r="C1233" t="str">
            <v>D 942 VISU/150</v>
          </cell>
          <cell r="D1233" t="str">
            <v>4851</v>
          </cell>
          <cell r="E1233" t="str">
            <v>15</v>
          </cell>
          <cell r="F1233" t="str">
            <v>1</v>
          </cell>
          <cell r="G1233" t="str">
            <v>01</v>
          </cell>
          <cell r="H1233" t="str">
            <v>01</v>
          </cell>
          <cell r="I1233" t="str">
            <v>1</v>
          </cell>
          <cell r="J1233">
            <v>1</v>
          </cell>
          <cell r="K1233">
            <v>0.04</v>
          </cell>
          <cell r="L1233">
            <v>3.7999999999999999E-2</v>
          </cell>
          <cell r="M1233" t="str">
            <v>KG</v>
          </cell>
          <cell r="N1233">
            <v>0</v>
          </cell>
          <cell r="P1233" t="str">
            <v>22325323242F262U65</v>
          </cell>
          <cell r="Q1233" t="str">
            <v>4010105274011</v>
          </cell>
          <cell r="R1233" t="str">
            <v>4</v>
          </cell>
          <cell r="S1233" t="str">
            <v>225</v>
          </cell>
          <cell r="T1233" t="str">
            <v>05</v>
          </cell>
          <cell r="V1233" t="str">
            <v>85235110</v>
          </cell>
          <cell r="W1233" t="str">
            <v>CH</v>
          </cell>
          <cell r="X1233" t="str">
            <v>W</v>
          </cell>
          <cell r="Y1233" t="str">
            <v>607</v>
          </cell>
          <cell r="Z1233" t="str">
            <v>EA</v>
          </cell>
          <cell r="AA1233">
            <v>1</v>
          </cell>
          <cell r="AB1233" t="str">
            <v>16 X 120  X 21</v>
          </cell>
          <cell r="AE1233" t="str">
            <v>STK</v>
          </cell>
          <cell r="AF1233">
            <v>1</v>
          </cell>
          <cell r="AG1233">
            <v>19</v>
          </cell>
          <cell r="AH1233">
            <v>1</v>
          </cell>
          <cell r="AI1233" t="str">
            <v>STK</v>
          </cell>
          <cell r="AJ1233" t="str">
            <v>PEHA Elektro GmbH &amp; Co. KG</v>
          </cell>
          <cell r="AK1233" t="str">
            <v>PEHA Elektro GmbH &amp; Co. KG</v>
          </cell>
        </row>
        <row r="1234">
          <cell r="C1234" t="str">
            <v>D 942 VISU/600</v>
          </cell>
          <cell r="D1234" t="str">
            <v>4851</v>
          </cell>
          <cell r="E1234" t="str">
            <v>15</v>
          </cell>
          <cell r="F1234" t="str">
            <v>1</v>
          </cell>
          <cell r="G1234" t="str">
            <v>01</v>
          </cell>
          <cell r="H1234" t="str">
            <v>01</v>
          </cell>
          <cell r="I1234" t="str">
            <v>1</v>
          </cell>
          <cell r="J1234">
            <v>1</v>
          </cell>
          <cell r="K1234">
            <v>0.04</v>
          </cell>
          <cell r="L1234">
            <v>0.04</v>
          </cell>
          <cell r="M1234" t="str">
            <v>KG</v>
          </cell>
          <cell r="N1234">
            <v>0</v>
          </cell>
          <cell r="P1234" t="str">
            <v>22325323242F262U65</v>
          </cell>
          <cell r="Q1234" t="str">
            <v>4010105274110</v>
          </cell>
          <cell r="R1234" t="str">
            <v>4</v>
          </cell>
          <cell r="S1234" t="str">
            <v>225</v>
          </cell>
          <cell r="T1234" t="str">
            <v>05</v>
          </cell>
          <cell r="V1234" t="str">
            <v>85235110</v>
          </cell>
          <cell r="W1234" t="str">
            <v>AT</v>
          </cell>
          <cell r="X1234" t="str">
            <v>C</v>
          </cell>
          <cell r="Y1234" t="str">
            <v>607</v>
          </cell>
          <cell r="Z1234" t="str">
            <v>EA</v>
          </cell>
          <cell r="AA1234">
            <v>1</v>
          </cell>
          <cell r="AB1234" t="str">
            <v>100 X 94 X 16</v>
          </cell>
          <cell r="AE1234" t="str">
            <v>STK</v>
          </cell>
          <cell r="AF1234">
            <v>1</v>
          </cell>
          <cell r="AG1234">
            <v>19</v>
          </cell>
          <cell r="AH1234">
            <v>1</v>
          </cell>
          <cell r="AI1234" t="str">
            <v>STK</v>
          </cell>
          <cell r="AJ1234" t="str">
            <v>PEHA Elektro GmbH &amp; Co. KG</v>
          </cell>
          <cell r="AK1234" t="str">
            <v>PEHA Elektro GmbH &amp; Co. KG</v>
          </cell>
        </row>
        <row r="1235">
          <cell r="C1235" t="str">
            <v>D 940 TS</v>
          </cell>
          <cell r="D1235" t="str">
            <v>4851</v>
          </cell>
          <cell r="E1235" t="str">
            <v>15</v>
          </cell>
          <cell r="F1235" t="str">
            <v>1</v>
          </cell>
          <cell r="G1235" t="str">
            <v>10</v>
          </cell>
          <cell r="H1235" t="str">
            <v>10</v>
          </cell>
          <cell r="I1235" t="str">
            <v>2</v>
          </cell>
          <cell r="J1235">
            <v>80</v>
          </cell>
          <cell r="K1235">
            <v>0.65900000000000003</v>
          </cell>
          <cell r="L1235">
            <v>0.65900000000000003</v>
          </cell>
          <cell r="M1235" t="str">
            <v>KG</v>
          </cell>
          <cell r="N1235">
            <v>0</v>
          </cell>
          <cell r="P1235" t="str">
            <v>22325323242F262U65</v>
          </cell>
          <cell r="Q1235" t="str">
            <v>4010105293814</v>
          </cell>
          <cell r="R1235" t="str">
            <v>4</v>
          </cell>
          <cell r="S1235" t="str">
            <v>225</v>
          </cell>
          <cell r="T1235" t="str">
            <v>05</v>
          </cell>
          <cell r="V1235" t="str">
            <v>85312040</v>
          </cell>
          <cell r="W1235" t="str">
            <v>DE</v>
          </cell>
          <cell r="X1235" t="str">
            <v>C</v>
          </cell>
          <cell r="Y1235" t="str">
            <v>607</v>
          </cell>
          <cell r="Z1235" t="str">
            <v>EA</v>
          </cell>
          <cell r="AA1235">
            <v>1</v>
          </cell>
          <cell r="AE1235" t="str">
            <v>STK</v>
          </cell>
          <cell r="AF1235">
            <v>1</v>
          </cell>
          <cell r="AG1235">
            <v>19</v>
          </cell>
          <cell r="AH1235">
            <v>1</v>
          </cell>
          <cell r="AI1235" t="str">
            <v>STK</v>
          </cell>
          <cell r="AJ1235" t="str">
            <v>PEHA Elektro GmbH &amp; Co. KG</v>
          </cell>
          <cell r="AK1235" t="str">
            <v>PEHA Elektro GmbH &amp; Co. KG</v>
          </cell>
        </row>
        <row r="1236">
          <cell r="C1236" t="str">
            <v>D 941 TS</v>
          </cell>
          <cell r="D1236" t="str">
            <v>4851</v>
          </cell>
          <cell r="E1236" t="str">
            <v>15</v>
          </cell>
          <cell r="F1236" t="str">
            <v>1</v>
          </cell>
          <cell r="G1236" t="str">
            <v>01</v>
          </cell>
          <cell r="H1236" t="str">
            <v>02</v>
          </cell>
          <cell r="I1236" t="str">
            <v>2</v>
          </cell>
          <cell r="J1236">
            <v>80</v>
          </cell>
          <cell r="K1236">
            <v>0.01</v>
          </cell>
          <cell r="L1236">
            <v>0.01</v>
          </cell>
          <cell r="M1236" t="str">
            <v>KG</v>
          </cell>
          <cell r="N1236">
            <v>0</v>
          </cell>
          <cell r="P1236" t="str">
            <v>22325323242F262U65</v>
          </cell>
          <cell r="Q1236" t="str">
            <v>4010105293852</v>
          </cell>
          <cell r="R1236" t="str">
            <v>4</v>
          </cell>
          <cell r="S1236" t="str">
            <v>225</v>
          </cell>
          <cell r="T1236" t="str">
            <v>05</v>
          </cell>
          <cell r="V1236" t="str">
            <v>85312040</v>
          </cell>
          <cell r="W1236" t="str">
            <v>DE</v>
          </cell>
          <cell r="X1236" t="str">
            <v>W</v>
          </cell>
          <cell r="Y1236" t="str">
            <v>607</v>
          </cell>
          <cell r="Z1236" t="str">
            <v>EA</v>
          </cell>
          <cell r="AA1236">
            <v>1</v>
          </cell>
          <cell r="AE1236" t="str">
            <v>STK</v>
          </cell>
          <cell r="AF1236">
            <v>1</v>
          </cell>
          <cell r="AG1236">
            <v>19</v>
          </cell>
          <cell r="AH1236">
            <v>1</v>
          </cell>
          <cell r="AI1236" t="str">
            <v>STK</v>
          </cell>
          <cell r="AJ1236" t="str">
            <v>PEHA Elektro GmbH &amp; Co. KG</v>
          </cell>
          <cell r="AK1236" t="str">
            <v>PEHA Elektro GmbH &amp; Co. KG</v>
          </cell>
        </row>
        <row r="1237">
          <cell r="C1237" t="str">
            <v>D 940 TS-DO</v>
          </cell>
          <cell r="D1237" t="str">
            <v>4851</v>
          </cell>
          <cell r="E1237" t="str">
            <v>15</v>
          </cell>
          <cell r="F1237" t="str">
            <v>1</v>
          </cell>
          <cell r="G1237" t="str">
            <v>10</v>
          </cell>
          <cell r="H1237" t="str">
            <v>10</v>
          </cell>
          <cell r="I1237" t="str">
            <v>2</v>
          </cell>
          <cell r="J1237">
            <v>30</v>
          </cell>
          <cell r="K1237">
            <v>0.01</v>
          </cell>
          <cell r="L1237">
            <v>0.01</v>
          </cell>
          <cell r="M1237" t="str">
            <v>KG</v>
          </cell>
          <cell r="N1237">
            <v>0</v>
          </cell>
          <cell r="P1237" t="str">
            <v>22325323242F262U65</v>
          </cell>
          <cell r="Q1237" t="str">
            <v>4010105293913</v>
          </cell>
          <cell r="R1237" t="str">
            <v>4</v>
          </cell>
          <cell r="S1237" t="str">
            <v>225</v>
          </cell>
          <cell r="T1237" t="str">
            <v>05</v>
          </cell>
          <cell r="V1237" t="str">
            <v>39269097</v>
          </cell>
          <cell r="W1237" t="str">
            <v>DE</v>
          </cell>
          <cell r="X1237" t="str">
            <v>C</v>
          </cell>
          <cell r="Y1237" t="str">
            <v>607</v>
          </cell>
          <cell r="Z1237" t="str">
            <v>EA</v>
          </cell>
          <cell r="AA1237">
            <v>1</v>
          </cell>
          <cell r="AE1237" t="str">
            <v>STK</v>
          </cell>
          <cell r="AF1237">
            <v>1</v>
          </cell>
          <cell r="AG1237">
            <v>19</v>
          </cell>
          <cell r="AH1237">
            <v>1</v>
          </cell>
          <cell r="AI1237" t="str">
            <v>STK</v>
          </cell>
          <cell r="AJ1237" t="str">
            <v>PEHA Elektro GmbH &amp; Co. KG</v>
          </cell>
          <cell r="AK1237" t="str">
            <v>PEHA Elektro GmbH &amp; Co. KG</v>
          </cell>
        </row>
        <row r="1238">
          <cell r="C1238" t="str">
            <v>D 941 TS-DO</v>
          </cell>
          <cell r="D1238" t="str">
            <v>4851</v>
          </cell>
          <cell r="E1238" t="str">
            <v>15</v>
          </cell>
          <cell r="F1238" t="str">
            <v>1</v>
          </cell>
          <cell r="G1238" t="str">
            <v>01</v>
          </cell>
          <cell r="H1238" t="str">
            <v>08</v>
          </cell>
          <cell r="I1238" t="str">
            <v>1</v>
          </cell>
          <cell r="J1238">
            <v>30</v>
          </cell>
          <cell r="K1238">
            <v>2.42</v>
          </cell>
          <cell r="L1238">
            <v>2.42</v>
          </cell>
          <cell r="M1238" t="str">
            <v>KG</v>
          </cell>
          <cell r="N1238">
            <v>0</v>
          </cell>
          <cell r="P1238" t="str">
            <v>22325323242F262U65</v>
          </cell>
          <cell r="Q1238" t="str">
            <v>4010105293951</v>
          </cell>
          <cell r="R1238" t="str">
            <v>4</v>
          </cell>
          <cell r="S1238" t="str">
            <v>225</v>
          </cell>
          <cell r="T1238" t="str">
            <v>05</v>
          </cell>
          <cell r="V1238" t="str">
            <v>39269097</v>
          </cell>
          <cell r="W1238" t="str">
            <v>DE</v>
          </cell>
          <cell r="X1238" t="str">
            <v>W</v>
          </cell>
          <cell r="Y1238" t="str">
            <v>607</v>
          </cell>
          <cell r="Z1238" t="str">
            <v>EA</v>
          </cell>
          <cell r="AA1238">
            <v>1</v>
          </cell>
          <cell r="AB1238" t="str">
            <v>420 X 350 X 95</v>
          </cell>
          <cell r="AE1238" t="str">
            <v>STK</v>
          </cell>
          <cell r="AF1238">
            <v>1</v>
          </cell>
          <cell r="AG1238">
            <v>19</v>
          </cell>
          <cell r="AH1238">
            <v>1</v>
          </cell>
          <cell r="AI1238" t="str">
            <v>STK</v>
          </cell>
          <cell r="AJ1238" t="str">
            <v>PEHA Elektro GmbH &amp; Co. KG</v>
          </cell>
          <cell r="AK1238" t="str">
            <v>PEHA Elektro GmbH &amp; Co. KG</v>
          </cell>
        </row>
        <row r="1239">
          <cell r="C1239" t="str">
            <v>D 450/120 VISU</v>
          </cell>
          <cell r="D1239" t="str">
            <v>4851</v>
          </cell>
          <cell r="E1239" t="str">
            <v>15</v>
          </cell>
          <cell r="F1239" t="str">
            <v>1</v>
          </cell>
          <cell r="G1239" t="str">
            <v>01</v>
          </cell>
          <cell r="H1239" t="str">
            <v>01</v>
          </cell>
          <cell r="I1239" t="str">
            <v>1</v>
          </cell>
          <cell r="J1239">
            <v>1</v>
          </cell>
          <cell r="K1239">
            <v>3.9E-2</v>
          </cell>
          <cell r="L1239">
            <v>3.9E-2</v>
          </cell>
          <cell r="M1239" t="str">
            <v>KG</v>
          </cell>
          <cell r="N1239">
            <v>0</v>
          </cell>
          <cell r="P1239" t="str">
            <v>22325323242F262U59</v>
          </cell>
          <cell r="Q1239" t="str">
            <v>4010105311495</v>
          </cell>
          <cell r="R1239" t="str">
            <v>4</v>
          </cell>
          <cell r="S1239" t="str">
            <v>225</v>
          </cell>
          <cell r="T1239" t="str">
            <v>05</v>
          </cell>
          <cell r="U1239" t="str">
            <v>20</v>
          </cell>
          <cell r="V1239" t="str">
            <v>85235110</v>
          </cell>
          <cell r="W1239" t="str">
            <v>CH</v>
          </cell>
          <cell r="X1239" t="str">
            <v>C</v>
          </cell>
          <cell r="Y1239" t="str">
            <v>607</v>
          </cell>
          <cell r="Z1239" t="str">
            <v>EA</v>
          </cell>
          <cell r="AA1239">
            <v>1</v>
          </cell>
          <cell r="AB1239" t="str">
            <v>100 X 94 X 16</v>
          </cell>
          <cell r="AE1239" t="str">
            <v>STK</v>
          </cell>
          <cell r="AF1239">
            <v>1</v>
          </cell>
          <cell r="AG1239">
            <v>19</v>
          </cell>
          <cell r="AH1239">
            <v>1</v>
          </cell>
          <cell r="AI1239" t="str">
            <v>STK</v>
          </cell>
          <cell r="AJ1239" t="str">
            <v>PEHA Elektro GmbH &amp; Co. KG</v>
          </cell>
          <cell r="AK1239" t="str">
            <v>PEHA Elektro GmbH &amp; Co. KG</v>
          </cell>
        </row>
        <row r="1240">
          <cell r="C1240" t="str">
            <v>D 450/60 VISU</v>
          </cell>
          <cell r="D1240" t="str">
            <v>4851</v>
          </cell>
          <cell r="E1240" t="str">
            <v>15</v>
          </cell>
          <cell r="F1240" t="str">
            <v>1</v>
          </cell>
          <cell r="G1240" t="str">
            <v>01</v>
          </cell>
          <cell r="H1240" t="str">
            <v>01</v>
          </cell>
          <cell r="I1240" t="str">
            <v>1</v>
          </cell>
          <cell r="J1240">
            <v>1</v>
          </cell>
          <cell r="K1240">
            <v>2.4E-2</v>
          </cell>
          <cell r="L1240">
            <v>2.4E-2</v>
          </cell>
          <cell r="M1240" t="str">
            <v>KG</v>
          </cell>
          <cell r="N1240">
            <v>0</v>
          </cell>
          <cell r="P1240" t="str">
            <v>22325323242F262U59</v>
          </cell>
          <cell r="Q1240" t="str">
            <v>4010105311594</v>
          </cell>
          <cell r="R1240" t="str">
            <v>4</v>
          </cell>
          <cell r="S1240" t="str">
            <v>225</v>
          </cell>
          <cell r="T1240" t="str">
            <v>05</v>
          </cell>
          <cell r="U1240" t="str">
            <v>20</v>
          </cell>
          <cell r="V1240" t="str">
            <v>85235110</v>
          </cell>
          <cell r="W1240" t="str">
            <v>CH</v>
          </cell>
          <cell r="X1240" t="str">
            <v>C</v>
          </cell>
          <cell r="Y1240" t="str">
            <v>607</v>
          </cell>
          <cell r="Z1240" t="str">
            <v>EA</v>
          </cell>
          <cell r="AA1240">
            <v>1</v>
          </cell>
          <cell r="AB1240" t="str">
            <v>100 X 94 X 16</v>
          </cell>
          <cell r="AE1240" t="str">
            <v>STK</v>
          </cell>
          <cell r="AF1240">
            <v>1</v>
          </cell>
          <cell r="AG1240">
            <v>19</v>
          </cell>
          <cell r="AH1240">
            <v>1</v>
          </cell>
          <cell r="AI1240" t="str">
            <v>STK</v>
          </cell>
          <cell r="AJ1240" t="str">
            <v>PEHA Elektro GmbH &amp; Co. KG</v>
          </cell>
          <cell r="AK1240" t="str">
            <v>PEHA Elektro GmbH &amp; Co. KG</v>
          </cell>
        </row>
        <row r="1241">
          <cell r="C1241" t="str">
            <v>D 482 FU-SET</v>
          </cell>
          <cell r="D1241" t="str">
            <v>4851</v>
          </cell>
          <cell r="E1241" t="str">
            <v>15</v>
          </cell>
          <cell r="F1241" t="str">
            <v>1</v>
          </cell>
          <cell r="G1241" t="str">
            <v>10</v>
          </cell>
          <cell r="H1241" t="str">
            <v>10</v>
          </cell>
          <cell r="I1241" t="str">
            <v>2</v>
          </cell>
          <cell r="J1241">
            <v>1</v>
          </cell>
          <cell r="K1241">
            <v>0.155</v>
          </cell>
          <cell r="L1241">
            <v>0.155</v>
          </cell>
          <cell r="M1241" t="str">
            <v>KG</v>
          </cell>
          <cell r="N1241">
            <v>0</v>
          </cell>
          <cell r="P1241" t="str">
            <v>22325323242F262U57</v>
          </cell>
          <cell r="Q1241" t="str">
            <v>4010105348323</v>
          </cell>
          <cell r="R1241" t="str">
            <v>4</v>
          </cell>
          <cell r="S1241" t="str">
            <v>225</v>
          </cell>
          <cell r="T1241" t="str">
            <v>05</v>
          </cell>
          <cell r="V1241" t="str">
            <v>85311030</v>
          </cell>
          <cell r="W1241" t="str">
            <v>DE</v>
          </cell>
          <cell r="X1241" t="str">
            <v>C</v>
          </cell>
          <cell r="Y1241" t="str">
            <v>607</v>
          </cell>
          <cell r="Z1241" t="str">
            <v>EA</v>
          </cell>
          <cell r="AA1241">
            <v>1</v>
          </cell>
          <cell r="AE1241" t="str">
            <v>STK</v>
          </cell>
          <cell r="AF1241">
            <v>1</v>
          </cell>
          <cell r="AG1241">
            <v>19</v>
          </cell>
          <cell r="AH1241">
            <v>1</v>
          </cell>
          <cell r="AI1241" t="str">
            <v>STK</v>
          </cell>
          <cell r="AJ1241" t="str">
            <v>PEHA Elektro GmbH &amp; Co. KG</v>
          </cell>
          <cell r="AK1241" t="str">
            <v>PEHA Elektro GmbH &amp; Co. KG</v>
          </cell>
        </row>
        <row r="1242">
          <cell r="C1242" t="str">
            <v>D 481 FU-SET</v>
          </cell>
          <cell r="D1242" t="str">
            <v>4851</v>
          </cell>
          <cell r="E1242" t="str">
            <v>15</v>
          </cell>
          <cell r="F1242" t="str">
            <v>1</v>
          </cell>
          <cell r="G1242" t="str">
            <v>10</v>
          </cell>
          <cell r="H1242" t="str">
            <v>10</v>
          </cell>
          <cell r="I1242" t="str">
            <v>2</v>
          </cell>
          <cell r="J1242">
            <v>1</v>
          </cell>
          <cell r="K1242">
            <v>0.155</v>
          </cell>
          <cell r="L1242">
            <v>0.155</v>
          </cell>
          <cell r="M1242" t="str">
            <v>KG</v>
          </cell>
          <cell r="N1242">
            <v>0</v>
          </cell>
          <cell r="P1242" t="str">
            <v>22325323242F262U57</v>
          </cell>
          <cell r="Q1242" t="str">
            <v>4010105348330</v>
          </cell>
          <cell r="R1242" t="str">
            <v>4</v>
          </cell>
          <cell r="S1242" t="str">
            <v>225</v>
          </cell>
          <cell r="T1242" t="str">
            <v>05</v>
          </cell>
          <cell r="V1242" t="str">
            <v>85269200</v>
          </cell>
          <cell r="W1242" t="str">
            <v>DE</v>
          </cell>
          <cell r="X1242" t="str">
            <v>C</v>
          </cell>
          <cell r="Y1242" t="str">
            <v>607</v>
          </cell>
          <cell r="Z1242" t="str">
            <v>EA</v>
          </cell>
          <cell r="AA1242">
            <v>1</v>
          </cell>
          <cell r="AB1242" t="str">
            <v>255 X 142 X 098</v>
          </cell>
          <cell r="AE1242" t="str">
            <v>STK</v>
          </cell>
          <cell r="AF1242">
            <v>1</v>
          </cell>
          <cell r="AG1242">
            <v>19</v>
          </cell>
          <cell r="AH1242">
            <v>1</v>
          </cell>
          <cell r="AI1242" t="str">
            <v>STK</v>
          </cell>
          <cell r="AJ1242" t="str">
            <v>PEHA Elektro GmbH &amp; Co. KG</v>
          </cell>
          <cell r="AK1242" t="str">
            <v>PEHA Elektro GmbH &amp; Co. KG</v>
          </cell>
        </row>
        <row r="1243">
          <cell r="C1243" t="str">
            <v>D MLSM2000DALI</v>
          </cell>
          <cell r="D1243" t="str">
            <v>4851</v>
          </cell>
          <cell r="E1243" t="str">
            <v>15</v>
          </cell>
          <cell r="F1243" t="str">
            <v>1</v>
          </cell>
          <cell r="G1243" t="str">
            <v>01</v>
          </cell>
          <cell r="H1243" t="str">
            <v>01</v>
          </cell>
          <cell r="I1243" t="str">
            <v>1</v>
          </cell>
          <cell r="J1243">
            <v>30</v>
          </cell>
          <cell r="K1243">
            <v>0.108</v>
          </cell>
          <cell r="L1243">
            <v>0.108</v>
          </cell>
          <cell r="M1243" t="str">
            <v>KG</v>
          </cell>
          <cell r="N1243">
            <v>0</v>
          </cell>
          <cell r="P1243" t="str">
            <v>22325323242F362U77</v>
          </cell>
          <cell r="Q1243" t="str">
            <v>4010105988000</v>
          </cell>
          <cell r="R1243" t="str">
            <v>4</v>
          </cell>
          <cell r="S1243" t="str">
            <v>225</v>
          </cell>
          <cell r="T1243" t="str">
            <v>05</v>
          </cell>
          <cell r="V1243" t="str">
            <v>90275000</v>
          </cell>
          <cell r="W1243" t="str">
            <v>GB</v>
          </cell>
          <cell r="X1243" t="str">
            <v>C</v>
          </cell>
          <cell r="Y1243" t="str">
            <v>607</v>
          </cell>
          <cell r="Z1243" t="str">
            <v>EA</v>
          </cell>
          <cell r="AA1243">
            <v>1</v>
          </cell>
          <cell r="AE1243" t="str">
            <v>STK</v>
          </cell>
          <cell r="AF1243">
            <v>1</v>
          </cell>
          <cell r="AG1243">
            <v>19</v>
          </cell>
          <cell r="AH1243">
            <v>1</v>
          </cell>
          <cell r="AI1243" t="str">
            <v>STK</v>
          </cell>
          <cell r="AJ1243" t="str">
            <v>PEHA Elektro GmbH &amp; Co. KG</v>
          </cell>
          <cell r="AK1243" t="str">
            <v>PEHA Elektro GmbH &amp; Co. KG</v>
          </cell>
        </row>
        <row r="1244">
          <cell r="C1244" t="str">
            <v>D MLSM2000D</v>
          </cell>
          <cell r="D1244" t="str">
            <v>4851</v>
          </cell>
          <cell r="E1244" t="str">
            <v>15</v>
          </cell>
          <cell r="F1244" t="str">
            <v>1</v>
          </cell>
          <cell r="G1244" t="str">
            <v>01</v>
          </cell>
          <cell r="H1244" t="str">
            <v>01</v>
          </cell>
          <cell r="I1244" t="str">
            <v>1</v>
          </cell>
          <cell r="J1244">
            <v>12</v>
          </cell>
          <cell r="K1244">
            <v>0.109</v>
          </cell>
          <cell r="L1244">
            <v>0.109</v>
          </cell>
          <cell r="M1244" t="str">
            <v>KG</v>
          </cell>
          <cell r="N1244">
            <v>0</v>
          </cell>
          <cell r="P1244" t="str">
            <v>22325323242F362U78</v>
          </cell>
          <cell r="Q1244" t="str">
            <v>4010105988017</v>
          </cell>
          <cell r="R1244" t="str">
            <v>4</v>
          </cell>
          <cell r="S1244" t="str">
            <v>225</v>
          </cell>
          <cell r="T1244" t="str">
            <v>05</v>
          </cell>
          <cell r="V1244" t="str">
            <v>90275000</v>
          </cell>
          <cell r="W1244" t="str">
            <v>GB</v>
          </cell>
          <cell r="X1244" t="str">
            <v>C</v>
          </cell>
          <cell r="Y1244" t="str">
            <v>607</v>
          </cell>
          <cell r="Z1244" t="str">
            <v>EA</v>
          </cell>
          <cell r="AA1244">
            <v>1</v>
          </cell>
          <cell r="AE1244" t="str">
            <v>STK</v>
          </cell>
          <cell r="AF1244">
            <v>1</v>
          </cell>
          <cell r="AG1244">
            <v>19</v>
          </cell>
          <cell r="AH1244">
            <v>1</v>
          </cell>
          <cell r="AI1244" t="str">
            <v>STK</v>
          </cell>
          <cell r="AJ1244" t="str">
            <v>PEHA Elektro GmbH &amp; Co. KG</v>
          </cell>
          <cell r="AK1244" t="str">
            <v>PEHA Elektro GmbH &amp; Co. KG</v>
          </cell>
        </row>
        <row r="1245">
          <cell r="C1245" t="str">
            <v>D MLSM2000A</v>
          </cell>
          <cell r="D1245" t="str">
            <v>4851</v>
          </cell>
          <cell r="E1245" t="str">
            <v>15</v>
          </cell>
          <cell r="F1245" t="str">
            <v>1</v>
          </cell>
          <cell r="G1245" t="str">
            <v>01</v>
          </cell>
          <cell r="H1245" t="str">
            <v>01</v>
          </cell>
          <cell r="I1245" t="str">
            <v>1</v>
          </cell>
          <cell r="J1245">
            <v>12</v>
          </cell>
          <cell r="K1245">
            <v>0.114</v>
          </cell>
          <cell r="L1245">
            <v>0.114</v>
          </cell>
          <cell r="M1245" t="str">
            <v>KG</v>
          </cell>
          <cell r="N1245">
            <v>0</v>
          </cell>
          <cell r="P1245" t="str">
            <v>22325323242F362U78</v>
          </cell>
          <cell r="Q1245" t="str">
            <v>4010105988024</v>
          </cell>
          <cell r="R1245" t="str">
            <v>4</v>
          </cell>
          <cell r="S1245" t="str">
            <v>225</v>
          </cell>
          <cell r="T1245" t="str">
            <v>05</v>
          </cell>
          <cell r="V1245" t="str">
            <v>90275000</v>
          </cell>
          <cell r="W1245" t="str">
            <v>GB</v>
          </cell>
          <cell r="X1245" t="str">
            <v>W</v>
          </cell>
          <cell r="Y1245" t="str">
            <v>607</v>
          </cell>
          <cell r="Z1245" t="str">
            <v>EA</v>
          </cell>
          <cell r="AA1245">
            <v>1</v>
          </cell>
          <cell r="AE1245" t="str">
            <v>STK</v>
          </cell>
          <cell r="AF1245">
            <v>1</v>
          </cell>
          <cell r="AG1245">
            <v>19</v>
          </cell>
          <cell r="AH1245">
            <v>1</v>
          </cell>
          <cell r="AI1245" t="str">
            <v>STK</v>
          </cell>
          <cell r="AJ1245" t="str">
            <v>PEHA Elektro GmbH &amp; Co. KG</v>
          </cell>
          <cell r="AK1245" t="str">
            <v>PEHA Elektro GmbH &amp; Co. KG</v>
          </cell>
        </row>
        <row r="1246">
          <cell r="C1246" t="str">
            <v>D DHS</v>
          </cell>
          <cell r="D1246" t="str">
            <v>4851</v>
          </cell>
          <cell r="E1246" t="str">
            <v>15</v>
          </cell>
          <cell r="F1246" t="str">
            <v>1</v>
          </cell>
          <cell r="G1246" t="str">
            <v>01</v>
          </cell>
          <cell r="H1246" t="str">
            <v>01</v>
          </cell>
          <cell r="I1246" t="str">
            <v>1</v>
          </cell>
          <cell r="J1246">
            <v>12</v>
          </cell>
          <cell r="K1246">
            <v>0.05</v>
          </cell>
          <cell r="L1246">
            <v>0.05</v>
          </cell>
          <cell r="M1246" t="str">
            <v>KG</v>
          </cell>
          <cell r="N1246">
            <v>0</v>
          </cell>
          <cell r="P1246" t="str">
            <v>22325323242F362U78</v>
          </cell>
          <cell r="Q1246" t="str">
            <v>4010105988031</v>
          </cell>
          <cell r="R1246" t="str">
            <v>4</v>
          </cell>
          <cell r="S1246" t="str">
            <v>225</v>
          </cell>
          <cell r="T1246" t="str">
            <v>05</v>
          </cell>
          <cell r="V1246" t="str">
            <v>90275000</v>
          </cell>
          <cell r="W1246" t="str">
            <v>GB</v>
          </cell>
          <cell r="X1246" t="str">
            <v>C</v>
          </cell>
          <cell r="Y1246" t="str">
            <v>607</v>
          </cell>
          <cell r="Z1246" t="str">
            <v>EA</v>
          </cell>
          <cell r="AA1246">
            <v>1</v>
          </cell>
          <cell r="AE1246" t="str">
            <v>STK</v>
          </cell>
          <cell r="AF1246">
            <v>1</v>
          </cell>
          <cell r="AG1246">
            <v>19</v>
          </cell>
          <cell r="AH1246">
            <v>1</v>
          </cell>
          <cell r="AI1246" t="str">
            <v>STK</v>
          </cell>
          <cell r="AJ1246" t="str">
            <v>PEHA Elektro GmbH &amp; Co. KG</v>
          </cell>
          <cell r="AK1246" t="str">
            <v>PEHA Elektro GmbH &amp; Co. KG</v>
          </cell>
        </row>
        <row r="1247">
          <cell r="C1247" t="str">
            <v>D DHW</v>
          </cell>
          <cell r="D1247" t="str">
            <v>4851</v>
          </cell>
          <cell r="E1247" t="str">
            <v>15</v>
          </cell>
          <cell r="F1247" t="str">
            <v>1</v>
          </cell>
          <cell r="G1247" t="str">
            <v>01</v>
          </cell>
          <cell r="H1247" t="str">
            <v>01</v>
          </cell>
          <cell r="I1247" t="str">
            <v>1</v>
          </cell>
          <cell r="J1247">
            <v>12</v>
          </cell>
          <cell r="K1247">
            <v>3.3000000000000002E-2</v>
          </cell>
          <cell r="L1247">
            <v>3.3000000000000002E-2</v>
          </cell>
          <cell r="M1247" t="str">
            <v>KG</v>
          </cell>
          <cell r="N1247">
            <v>0</v>
          </cell>
          <cell r="P1247" t="str">
            <v>22325323242F362U78</v>
          </cell>
          <cell r="Q1247" t="str">
            <v>4010105988048</v>
          </cell>
          <cell r="R1247" t="str">
            <v>4</v>
          </cell>
          <cell r="S1247" t="str">
            <v>225</v>
          </cell>
          <cell r="T1247" t="str">
            <v>05</v>
          </cell>
          <cell r="V1247" t="str">
            <v>90275000</v>
          </cell>
          <cell r="W1247" t="str">
            <v>GB</v>
          </cell>
          <cell r="X1247" t="str">
            <v>W</v>
          </cell>
          <cell r="Y1247" t="str">
            <v>607</v>
          </cell>
          <cell r="Z1247" t="str">
            <v>EA</v>
          </cell>
          <cell r="AA1247">
            <v>1</v>
          </cell>
          <cell r="AE1247" t="str">
            <v>STK</v>
          </cell>
          <cell r="AF1247">
            <v>1</v>
          </cell>
          <cell r="AG1247">
            <v>19</v>
          </cell>
          <cell r="AH1247">
            <v>1</v>
          </cell>
          <cell r="AI1247" t="str">
            <v>STK</v>
          </cell>
          <cell r="AJ1247" t="str">
            <v>PEHA Elektro GmbH &amp; Co. KG</v>
          </cell>
          <cell r="AK1247" t="str">
            <v>PEHA Elektro GmbH &amp; Co. KG</v>
          </cell>
        </row>
        <row r="1248">
          <cell r="C1248" t="str">
            <v>D MLS2000DALIS</v>
          </cell>
          <cell r="D1248" t="str">
            <v>4851</v>
          </cell>
          <cell r="E1248" t="str">
            <v>15</v>
          </cell>
          <cell r="F1248" t="str">
            <v>2</v>
          </cell>
          <cell r="G1248" t="str">
            <v>02</v>
          </cell>
          <cell r="H1248" t="str">
            <v>02</v>
          </cell>
          <cell r="I1248" t="str">
            <v>2</v>
          </cell>
          <cell r="J1248">
            <v>30</v>
          </cell>
          <cell r="K1248">
            <v>3.3000000000000002E-2</v>
          </cell>
          <cell r="L1248">
            <v>3.3000000000000002E-2</v>
          </cell>
          <cell r="M1248" t="str">
            <v>KG</v>
          </cell>
          <cell r="N1248">
            <v>0</v>
          </cell>
          <cell r="P1248" t="str">
            <v>22325323242F362U78</v>
          </cell>
          <cell r="Q1248" t="str">
            <v>4010105988055</v>
          </cell>
          <cell r="R1248" t="str">
            <v>4</v>
          </cell>
          <cell r="S1248" t="str">
            <v>225</v>
          </cell>
          <cell r="T1248" t="str">
            <v>05</v>
          </cell>
          <cell r="V1248" t="str">
            <v>90275000</v>
          </cell>
          <cell r="W1248" t="str">
            <v>GB</v>
          </cell>
          <cell r="X1248" t="str">
            <v>C</v>
          </cell>
          <cell r="Y1248" t="str">
            <v>607</v>
          </cell>
          <cell r="Z1248" t="str">
            <v>EA</v>
          </cell>
          <cell r="AA1248">
            <v>1</v>
          </cell>
          <cell r="AE1248" t="str">
            <v>STK</v>
          </cell>
          <cell r="AF1248">
            <v>1</v>
          </cell>
          <cell r="AG1248">
            <v>19</v>
          </cell>
          <cell r="AH1248">
            <v>1</v>
          </cell>
          <cell r="AI1248" t="str">
            <v>STK</v>
          </cell>
          <cell r="AJ1248" t="str">
            <v>PEHA Elektro GmbH &amp; Co. KG</v>
          </cell>
          <cell r="AK1248" t="str">
            <v>PEHA Elektro GmbH &amp; Co. KG</v>
          </cell>
        </row>
        <row r="1249">
          <cell r="C1249" t="str">
            <v>D MLS2000DALIW</v>
          </cell>
          <cell r="D1249" t="str">
            <v>4851</v>
          </cell>
          <cell r="E1249" t="str">
            <v>15</v>
          </cell>
          <cell r="F1249" t="str">
            <v>1</v>
          </cell>
          <cell r="G1249" t="str">
            <v>18</v>
          </cell>
          <cell r="H1249" t="str">
            <v>18</v>
          </cell>
          <cell r="I1249" t="str">
            <v>2</v>
          </cell>
          <cell r="J1249">
            <v>12</v>
          </cell>
          <cell r="K1249">
            <v>9.4E-2</v>
          </cell>
          <cell r="L1249">
            <v>9.4E-2</v>
          </cell>
          <cell r="M1249" t="str">
            <v>KG</v>
          </cell>
          <cell r="N1249">
            <v>0</v>
          </cell>
          <cell r="P1249" t="str">
            <v>22325323242F362U78</v>
          </cell>
          <cell r="Q1249" t="str">
            <v>4010105988062</v>
          </cell>
          <cell r="R1249" t="str">
            <v>4</v>
          </cell>
          <cell r="S1249" t="str">
            <v>225</v>
          </cell>
          <cell r="T1249" t="str">
            <v>05</v>
          </cell>
          <cell r="V1249" t="str">
            <v>90275000</v>
          </cell>
          <cell r="W1249" t="str">
            <v>GB</v>
          </cell>
          <cell r="X1249" t="str">
            <v>C</v>
          </cell>
          <cell r="Y1249" t="str">
            <v>607</v>
          </cell>
          <cell r="Z1249" t="str">
            <v>EA</v>
          </cell>
          <cell r="AA1249">
            <v>1</v>
          </cell>
          <cell r="AB1249" t="str">
            <v>98 X 75  X 77</v>
          </cell>
          <cell r="AE1249" t="str">
            <v>STK</v>
          </cell>
          <cell r="AF1249">
            <v>1</v>
          </cell>
          <cell r="AG1249">
            <v>19</v>
          </cell>
          <cell r="AH1249">
            <v>1</v>
          </cell>
          <cell r="AI1249" t="str">
            <v>STK</v>
          </cell>
          <cell r="AJ1249" t="str">
            <v>PEHA Elektro GmbH &amp; Co. KG</v>
          </cell>
          <cell r="AK1249" t="str">
            <v>PEHA Elektro GmbH &amp; Co. KG</v>
          </cell>
        </row>
        <row r="1250">
          <cell r="C1250" t="str">
            <v>D MLS2000DIS</v>
          </cell>
          <cell r="D1250" t="str">
            <v>4851</v>
          </cell>
          <cell r="E1250" t="str">
            <v>15</v>
          </cell>
          <cell r="F1250" t="str">
            <v>2</v>
          </cell>
          <cell r="G1250" t="str">
            <v>02</v>
          </cell>
          <cell r="H1250" t="str">
            <v>02</v>
          </cell>
          <cell r="I1250" t="str">
            <v>2</v>
          </cell>
          <cell r="J1250">
            <v>30</v>
          </cell>
          <cell r="K1250">
            <v>9.4E-2</v>
          </cell>
          <cell r="L1250">
            <v>9.4E-2</v>
          </cell>
          <cell r="M1250" t="str">
            <v>KG</v>
          </cell>
          <cell r="N1250">
            <v>0</v>
          </cell>
          <cell r="P1250" t="str">
            <v>22325323242F362U78</v>
          </cell>
          <cell r="Q1250" t="str">
            <v>4010105988079</v>
          </cell>
          <cell r="R1250" t="str">
            <v>4</v>
          </cell>
          <cell r="S1250" t="str">
            <v>225</v>
          </cell>
          <cell r="T1250" t="str">
            <v>05</v>
          </cell>
          <cell r="V1250" t="str">
            <v>90275000</v>
          </cell>
          <cell r="W1250" t="str">
            <v>GB</v>
          </cell>
          <cell r="X1250" t="str">
            <v>C</v>
          </cell>
          <cell r="Y1250" t="str">
            <v>607</v>
          </cell>
          <cell r="Z1250" t="str">
            <v>EA</v>
          </cell>
          <cell r="AA1250">
            <v>1</v>
          </cell>
          <cell r="AE1250" t="str">
            <v>STK</v>
          </cell>
          <cell r="AF1250">
            <v>1</v>
          </cell>
          <cell r="AG1250">
            <v>19</v>
          </cell>
          <cell r="AH1250">
            <v>1</v>
          </cell>
          <cell r="AI1250" t="str">
            <v>STK</v>
          </cell>
          <cell r="AJ1250" t="str">
            <v>PEHA Elektro GmbH &amp; Co. KG</v>
          </cell>
          <cell r="AK1250" t="str">
            <v>PEHA Elektro GmbH &amp; Co. KG</v>
          </cell>
        </row>
        <row r="1251">
          <cell r="C1251" t="str">
            <v>D MLS2000DIW</v>
          </cell>
          <cell r="D1251" t="str">
            <v>4851</v>
          </cell>
          <cell r="E1251" t="str">
            <v>15</v>
          </cell>
          <cell r="F1251" t="str">
            <v>2</v>
          </cell>
          <cell r="G1251" t="str">
            <v>02</v>
          </cell>
          <cell r="H1251" t="str">
            <v>02</v>
          </cell>
          <cell r="I1251" t="str">
            <v>2</v>
          </cell>
          <cell r="J1251">
            <v>30</v>
          </cell>
          <cell r="K1251">
            <v>9.4E-2</v>
          </cell>
          <cell r="L1251">
            <v>9.4E-2</v>
          </cell>
          <cell r="M1251" t="str">
            <v>KG</v>
          </cell>
          <cell r="N1251">
            <v>0</v>
          </cell>
          <cell r="P1251" t="str">
            <v>22325323242F362U78</v>
          </cell>
          <cell r="Q1251" t="str">
            <v>4010105988086</v>
          </cell>
          <cell r="R1251" t="str">
            <v>4</v>
          </cell>
          <cell r="S1251" t="str">
            <v>225</v>
          </cell>
          <cell r="T1251" t="str">
            <v>05</v>
          </cell>
          <cell r="V1251" t="str">
            <v>90275000</v>
          </cell>
          <cell r="W1251" t="str">
            <v>GB</v>
          </cell>
          <cell r="X1251" t="str">
            <v>C</v>
          </cell>
          <cell r="Y1251" t="str">
            <v>607</v>
          </cell>
          <cell r="Z1251" t="str">
            <v>EA</v>
          </cell>
          <cell r="AA1251">
            <v>1</v>
          </cell>
          <cell r="AE1251" t="str">
            <v>STK</v>
          </cell>
          <cell r="AF1251">
            <v>1</v>
          </cell>
          <cell r="AG1251">
            <v>19</v>
          </cell>
          <cell r="AH1251">
            <v>1</v>
          </cell>
          <cell r="AI1251" t="str">
            <v>STK</v>
          </cell>
          <cell r="AJ1251" t="str">
            <v>PEHA Elektro GmbH &amp; Co. KG</v>
          </cell>
          <cell r="AK1251" t="str">
            <v>PEHA Elektro GmbH &amp; Co. KG</v>
          </cell>
        </row>
        <row r="1252">
          <cell r="C1252" t="str">
            <v>D MSM2000DALI</v>
          </cell>
          <cell r="D1252" t="str">
            <v>4851</v>
          </cell>
          <cell r="E1252" t="str">
            <v>15</v>
          </cell>
          <cell r="F1252" t="str">
            <v>1</v>
          </cell>
          <cell r="G1252" t="str">
            <v>01</v>
          </cell>
          <cell r="H1252" t="str">
            <v>01</v>
          </cell>
          <cell r="I1252" t="str">
            <v>1</v>
          </cell>
          <cell r="J1252">
            <v>12</v>
          </cell>
          <cell r="K1252">
            <v>9.9000000000000005E-2</v>
          </cell>
          <cell r="L1252">
            <v>9.9000000000000005E-2</v>
          </cell>
          <cell r="M1252" t="str">
            <v>KG</v>
          </cell>
          <cell r="N1252">
            <v>0</v>
          </cell>
          <cell r="P1252" t="str">
            <v>22325323242F352U81</v>
          </cell>
          <cell r="Q1252" t="str">
            <v>4010105988574</v>
          </cell>
          <cell r="R1252" t="str">
            <v>4</v>
          </cell>
          <cell r="S1252" t="str">
            <v>225</v>
          </cell>
          <cell r="T1252" t="str">
            <v>05</v>
          </cell>
          <cell r="V1252" t="str">
            <v>85389099</v>
          </cell>
          <cell r="W1252" t="str">
            <v>GB</v>
          </cell>
          <cell r="X1252" t="str">
            <v>W</v>
          </cell>
          <cell r="Y1252" t="str">
            <v>607</v>
          </cell>
          <cell r="Z1252" t="str">
            <v>EA</v>
          </cell>
          <cell r="AA1252">
            <v>1</v>
          </cell>
          <cell r="AE1252" t="str">
            <v>STK</v>
          </cell>
          <cell r="AF1252">
            <v>1</v>
          </cell>
          <cell r="AG1252">
            <v>19</v>
          </cell>
          <cell r="AH1252">
            <v>1</v>
          </cell>
          <cell r="AI1252" t="str">
            <v>STK</v>
          </cell>
          <cell r="AJ1252" t="str">
            <v>PEHA Elektro GmbH &amp; Co. KG</v>
          </cell>
          <cell r="AK1252" t="str">
            <v>PEHA Elektro GmbH &amp; Co. KG</v>
          </cell>
        </row>
        <row r="1253">
          <cell r="C1253" t="str">
            <v>D MSM2000D</v>
          </cell>
          <cell r="D1253" t="str">
            <v>4851</v>
          </cell>
          <cell r="E1253" t="str">
            <v>15</v>
          </cell>
          <cell r="F1253" t="str">
            <v>1</v>
          </cell>
          <cell r="G1253" t="str">
            <v>01</v>
          </cell>
          <cell r="H1253" t="str">
            <v>01</v>
          </cell>
          <cell r="I1253" t="str">
            <v>1</v>
          </cell>
          <cell r="J1253">
            <v>12</v>
          </cell>
          <cell r="K1253">
            <v>0.11</v>
          </cell>
          <cell r="L1253">
            <v>0.1</v>
          </cell>
          <cell r="M1253" t="str">
            <v>KG</v>
          </cell>
          <cell r="N1253">
            <v>0</v>
          </cell>
          <cell r="P1253" t="str">
            <v>22325323242F352U81</v>
          </cell>
          <cell r="Q1253" t="str">
            <v>4010105988581</v>
          </cell>
          <cell r="R1253" t="str">
            <v>4</v>
          </cell>
          <cell r="S1253" t="str">
            <v>225</v>
          </cell>
          <cell r="T1253" t="str">
            <v>05</v>
          </cell>
          <cell r="V1253" t="str">
            <v>85389099</v>
          </cell>
          <cell r="W1253" t="str">
            <v>GB</v>
          </cell>
          <cell r="X1253" t="str">
            <v>W</v>
          </cell>
          <cell r="Y1253" t="str">
            <v>607</v>
          </cell>
          <cell r="Z1253" t="str">
            <v>EA</v>
          </cell>
          <cell r="AA1253">
            <v>1</v>
          </cell>
          <cell r="AE1253" t="str">
            <v>STK</v>
          </cell>
          <cell r="AF1253">
            <v>1</v>
          </cell>
          <cell r="AG1253">
            <v>19</v>
          </cell>
          <cell r="AH1253">
            <v>1</v>
          </cell>
          <cell r="AI1253" t="str">
            <v>STK</v>
          </cell>
          <cell r="AJ1253" t="str">
            <v>PEHA Elektro GmbH &amp; Co. KG</v>
          </cell>
          <cell r="AK1253" t="str">
            <v>PEHA Elektro GmbH &amp; Co. KG</v>
          </cell>
        </row>
        <row r="1254">
          <cell r="C1254" t="str">
            <v>D MSM2000A</v>
          </cell>
          <cell r="D1254" t="str">
            <v>4851</v>
          </cell>
          <cell r="E1254" t="str">
            <v>15</v>
          </cell>
          <cell r="F1254" t="str">
            <v>1</v>
          </cell>
          <cell r="G1254" t="str">
            <v>01</v>
          </cell>
          <cell r="H1254" t="str">
            <v>01</v>
          </cell>
          <cell r="I1254" t="str">
            <v>1</v>
          </cell>
          <cell r="J1254">
            <v>12</v>
          </cell>
          <cell r="K1254">
            <v>0.11</v>
          </cell>
          <cell r="L1254">
            <v>0.1</v>
          </cell>
          <cell r="M1254" t="str">
            <v>KG</v>
          </cell>
          <cell r="N1254">
            <v>0</v>
          </cell>
          <cell r="P1254" t="str">
            <v>22325323242F352U81</v>
          </cell>
          <cell r="Q1254" t="str">
            <v>4010105988598</v>
          </cell>
          <cell r="R1254" t="str">
            <v>4</v>
          </cell>
          <cell r="S1254" t="str">
            <v>225</v>
          </cell>
          <cell r="T1254" t="str">
            <v>05</v>
          </cell>
          <cell r="V1254" t="str">
            <v>85389099</v>
          </cell>
          <cell r="W1254" t="str">
            <v>GB</v>
          </cell>
          <cell r="X1254" t="str">
            <v>C</v>
          </cell>
          <cell r="Y1254" t="str">
            <v>607</v>
          </cell>
          <cell r="Z1254" t="str">
            <v>EA</v>
          </cell>
          <cell r="AA1254">
            <v>1</v>
          </cell>
          <cell r="AE1254" t="str">
            <v>STK</v>
          </cell>
          <cell r="AF1254">
            <v>1</v>
          </cell>
          <cell r="AG1254">
            <v>19</v>
          </cell>
          <cell r="AH1254">
            <v>1</v>
          </cell>
          <cell r="AI1254" t="str">
            <v>STK</v>
          </cell>
          <cell r="AJ1254" t="str">
            <v>PEHA Elektro GmbH &amp; Co. KG</v>
          </cell>
          <cell r="AK1254" t="str">
            <v>PEHA Elektro GmbH &amp; Co. KG</v>
          </cell>
        </row>
        <row r="1255">
          <cell r="C1255" t="str">
            <v>D MS1200DALIS</v>
          </cell>
          <cell r="D1255" t="str">
            <v>4851</v>
          </cell>
          <cell r="E1255" t="str">
            <v>15</v>
          </cell>
          <cell r="F1255" t="str">
            <v>2</v>
          </cell>
          <cell r="G1255" t="str">
            <v>02</v>
          </cell>
          <cell r="H1255" t="str">
            <v>02</v>
          </cell>
          <cell r="I1255" t="str">
            <v>2</v>
          </cell>
          <cell r="J1255">
            <v>30</v>
          </cell>
          <cell r="K1255">
            <v>0.11</v>
          </cell>
          <cell r="L1255">
            <v>0.1</v>
          </cell>
          <cell r="M1255" t="str">
            <v>KG</v>
          </cell>
          <cell r="N1255">
            <v>0</v>
          </cell>
          <cell r="P1255" t="str">
            <v>22325323242F352U81</v>
          </cell>
          <cell r="Q1255" t="str">
            <v>4010105988628</v>
          </cell>
          <cell r="R1255" t="str">
            <v>4</v>
          </cell>
          <cell r="S1255" t="str">
            <v>225</v>
          </cell>
          <cell r="T1255" t="str">
            <v>05</v>
          </cell>
          <cell r="V1255" t="str">
            <v>90275000</v>
          </cell>
          <cell r="W1255" t="str">
            <v>GB</v>
          </cell>
          <cell r="X1255" t="str">
            <v>C</v>
          </cell>
          <cell r="Y1255" t="str">
            <v>607</v>
          </cell>
          <cell r="Z1255" t="str">
            <v>EA</v>
          </cell>
          <cell r="AA1255">
            <v>1</v>
          </cell>
          <cell r="AE1255" t="str">
            <v>STK</v>
          </cell>
          <cell r="AF1255">
            <v>1</v>
          </cell>
          <cell r="AG1255">
            <v>19</v>
          </cell>
          <cell r="AH1255">
            <v>1</v>
          </cell>
          <cell r="AI1255" t="str">
            <v>STK</v>
          </cell>
          <cell r="AJ1255" t="str">
            <v>PEHA Elektro GmbH &amp; Co. KG</v>
          </cell>
          <cell r="AK1255" t="str">
            <v>PEHA Elektro GmbH &amp; Co. KG</v>
          </cell>
        </row>
        <row r="1256">
          <cell r="C1256" t="str">
            <v>D MS1200DALIW</v>
          </cell>
          <cell r="D1256" t="str">
            <v>4851</v>
          </cell>
          <cell r="E1256" t="str">
            <v>15</v>
          </cell>
          <cell r="F1256" t="str">
            <v>2</v>
          </cell>
          <cell r="G1256" t="str">
            <v>02</v>
          </cell>
          <cell r="H1256" t="str">
            <v>02</v>
          </cell>
          <cell r="I1256" t="str">
            <v>2</v>
          </cell>
          <cell r="J1256">
            <v>30</v>
          </cell>
          <cell r="K1256">
            <v>0.11</v>
          </cell>
          <cell r="L1256">
            <v>0.1</v>
          </cell>
          <cell r="M1256" t="str">
            <v>KG</v>
          </cell>
          <cell r="N1256">
            <v>0</v>
          </cell>
          <cell r="P1256" t="str">
            <v>22325323242F352U81</v>
          </cell>
          <cell r="Q1256" t="str">
            <v>4010105988635</v>
          </cell>
          <cell r="R1256" t="str">
            <v>4</v>
          </cell>
          <cell r="S1256" t="str">
            <v>225</v>
          </cell>
          <cell r="T1256" t="str">
            <v>05</v>
          </cell>
          <cell r="V1256" t="str">
            <v>90275000</v>
          </cell>
          <cell r="W1256" t="str">
            <v>GB</v>
          </cell>
          <cell r="X1256" t="str">
            <v>C</v>
          </cell>
          <cell r="Y1256" t="str">
            <v>607</v>
          </cell>
          <cell r="Z1256" t="str">
            <v>EA</v>
          </cell>
          <cell r="AA1256">
            <v>1</v>
          </cell>
          <cell r="AE1256" t="str">
            <v>STK</v>
          </cell>
          <cell r="AF1256">
            <v>1</v>
          </cell>
          <cell r="AG1256">
            <v>19</v>
          </cell>
          <cell r="AH1256">
            <v>1</v>
          </cell>
          <cell r="AI1256" t="str">
            <v>STK</v>
          </cell>
          <cell r="AJ1256" t="str">
            <v>PEHA Elektro GmbH &amp; Co. KG</v>
          </cell>
          <cell r="AK1256" t="str">
            <v>PEHA Elektro GmbH &amp; Co. KG</v>
          </cell>
        </row>
        <row r="1257">
          <cell r="C1257" t="str">
            <v>D MS1200DIS</v>
          </cell>
          <cell r="D1257" t="str">
            <v>4851</v>
          </cell>
          <cell r="E1257" t="str">
            <v>15</v>
          </cell>
          <cell r="F1257" t="str">
            <v>2</v>
          </cell>
          <cell r="G1257" t="str">
            <v>02</v>
          </cell>
          <cell r="H1257" t="str">
            <v>02</v>
          </cell>
          <cell r="I1257" t="str">
            <v>2</v>
          </cell>
          <cell r="J1257">
            <v>30</v>
          </cell>
          <cell r="K1257">
            <v>0.11</v>
          </cell>
          <cell r="L1257">
            <v>0.1</v>
          </cell>
          <cell r="M1257" t="str">
            <v>KG</v>
          </cell>
          <cell r="N1257">
            <v>0</v>
          </cell>
          <cell r="P1257" t="str">
            <v>22325323242F352U81</v>
          </cell>
          <cell r="Q1257" t="str">
            <v>4010105988642</v>
          </cell>
          <cell r="R1257" t="str">
            <v>4</v>
          </cell>
          <cell r="S1257" t="str">
            <v>225</v>
          </cell>
          <cell r="T1257" t="str">
            <v>05</v>
          </cell>
          <cell r="V1257" t="str">
            <v>90275000</v>
          </cell>
          <cell r="W1257" t="str">
            <v>GB</v>
          </cell>
          <cell r="X1257" t="str">
            <v>C</v>
          </cell>
          <cell r="Y1257" t="str">
            <v>607</v>
          </cell>
          <cell r="Z1257" t="str">
            <v>EA</v>
          </cell>
          <cell r="AA1257">
            <v>1</v>
          </cell>
          <cell r="AE1257" t="str">
            <v>STK</v>
          </cell>
          <cell r="AF1257">
            <v>1</v>
          </cell>
          <cell r="AG1257">
            <v>19</v>
          </cell>
          <cell r="AH1257">
            <v>1</v>
          </cell>
          <cell r="AI1257" t="str">
            <v>STK</v>
          </cell>
          <cell r="AJ1257" t="str">
            <v>PEHA Elektro GmbH &amp; Co. KG</v>
          </cell>
          <cell r="AK1257" t="str">
            <v>PEHA Elektro GmbH &amp; Co. KG</v>
          </cell>
        </row>
        <row r="1258">
          <cell r="C1258" t="str">
            <v>D MS1200DIW</v>
          </cell>
          <cell r="D1258" t="str">
            <v>4851</v>
          </cell>
          <cell r="E1258" t="str">
            <v>15</v>
          </cell>
          <cell r="F1258" t="str">
            <v>2</v>
          </cell>
          <cell r="G1258" t="str">
            <v>02</v>
          </cell>
          <cell r="H1258" t="str">
            <v>02</v>
          </cell>
          <cell r="I1258" t="str">
            <v>2</v>
          </cell>
          <cell r="J1258">
            <v>30</v>
          </cell>
          <cell r="K1258">
            <v>0.32</v>
          </cell>
          <cell r="L1258">
            <v>0.32</v>
          </cell>
          <cell r="M1258" t="str">
            <v>KG</v>
          </cell>
          <cell r="N1258">
            <v>0</v>
          </cell>
          <cell r="P1258" t="str">
            <v>22325323242F352U81</v>
          </cell>
          <cell r="Q1258" t="str">
            <v>4010105988659</v>
          </cell>
          <cell r="R1258" t="str">
            <v>4</v>
          </cell>
          <cell r="S1258" t="str">
            <v>225</v>
          </cell>
          <cell r="T1258" t="str">
            <v>05</v>
          </cell>
          <cell r="V1258" t="str">
            <v>90275000</v>
          </cell>
          <cell r="W1258" t="str">
            <v>GB</v>
          </cell>
          <cell r="X1258" t="str">
            <v>C</v>
          </cell>
          <cell r="Y1258" t="str">
            <v>607</v>
          </cell>
          <cell r="Z1258" t="str">
            <v>EA</v>
          </cell>
          <cell r="AA1258">
            <v>1</v>
          </cell>
          <cell r="AB1258" t="str">
            <v>230 X 210 X 30</v>
          </cell>
          <cell r="AE1258" t="str">
            <v>STK</v>
          </cell>
          <cell r="AF1258">
            <v>1</v>
          </cell>
          <cell r="AG1258">
            <v>19</v>
          </cell>
          <cell r="AH1258">
            <v>1</v>
          </cell>
          <cell r="AI1258" t="str">
            <v>STK</v>
          </cell>
          <cell r="AJ1258" t="str">
            <v>PEHA Elektro GmbH &amp; Co. KG</v>
          </cell>
          <cell r="AK1258" t="str">
            <v>PEHA Elektro GmbH &amp; Co. KG</v>
          </cell>
        </row>
        <row r="1259">
          <cell r="C1259" t="str">
            <v>D HC5A</v>
          </cell>
          <cell r="D1259" t="str">
            <v>4851</v>
          </cell>
          <cell r="E1259" t="str">
            <v>15</v>
          </cell>
          <cell r="F1259" t="str">
            <v>1</v>
          </cell>
          <cell r="G1259" t="str">
            <v>04</v>
          </cell>
          <cell r="H1259" t="str">
            <v>03</v>
          </cell>
          <cell r="I1259" t="str">
            <v>4</v>
          </cell>
          <cell r="J1259">
            <v>90</v>
          </cell>
          <cell r="K1259">
            <v>0.215</v>
          </cell>
          <cell r="L1259">
            <v>0.215</v>
          </cell>
          <cell r="M1259" t="str">
            <v>KG</v>
          </cell>
          <cell r="N1259">
            <v>0</v>
          </cell>
          <cell r="P1259" t="str">
            <v>22325323242I442AA3</v>
          </cell>
          <cell r="Q1259" t="str">
            <v>4010105989021</v>
          </cell>
          <cell r="R1259" t="str">
            <v>1</v>
          </cell>
          <cell r="S1259" t="str">
            <v>223</v>
          </cell>
          <cell r="T1259" t="str">
            <v>05</v>
          </cell>
          <cell r="V1259" t="str">
            <v>85371091</v>
          </cell>
          <cell r="W1259" t="str">
            <v>TW</v>
          </cell>
          <cell r="X1259" t="str">
            <v>C</v>
          </cell>
          <cell r="Y1259" t="str">
            <v>280</v>
          </cell>
          <cell r="Z1259" t="str">
            <v>EA</v>
          </cell>
          <cell r="AA1259">
            <v>1</v>
          </cell>
          <cell r="AB1259" t="str">
            <v>145 X 60 X 20</v>
          </cell>
          <cell r="AE1259" t="str">
            <v>STK</v>
          </cell>
          <cell r="AF1259">
            <v>1</v>
          </cell>
          <cell r="AG1259">
            <v>19</v>
          </cell>
          <cell r="AH1259">
            <v>1</v>
          </cell>
          <cell r="AI1259" t="str">
            <v>STK</v>
          </cell>
          <cell r="AJ1259" t="str">
            <v>PEHA Elektro GmbH &amp; Co. KG</v>
          </cell>
          <cell r="AK1259" t="str">
            <v>PEHA Elektro GmbH &amp; Co. KG</v>
          </cell>
        </row>
        <row r="1260">
          <cell r="C1260" t="str">
            <v>D DHFK-B</v>
          </cell>
          <cell r="D1260" t="str">
            <v>4851</v>
          </cell>
          <cell r="E1260" t="str">
            <v>15</v>
          </cell>
          <cell r="F1260" t="str">
            <v>1</v>
          </cell>
          <cell r="G1260" t="str">
            <v>01</v>
          </cell>
          <cell r="H1260" t="str">
            <v>01</v>
          </cell>
          <cell r="I1260" t="str">
            <v>1</v>
          </cell>
          <cell r="J1260">
            <v>30</v>
          </cell>
          <cell r="K1260">
            <v>7.0000000000000001E-3</v>
          </cell>
          <cell r="L1260">
            <v>7.0000000000000001E-3</v>
          </cell>
          <cell r="M1260" t="str">
            <v>KG</v>
          </cell>
          <cell r="N1260">
            <v>0</v>
          </cell>
          <cell r="P1260" t="str">
            <v>223253232428702B83</v>
          </cell>
          <cell r="Q1260" t="str">
            <v>4010105989618</v>
          </cell>
          <cell r="R1260" t="str">
            <v>4</v>
          </cell>
          <cell r="S1260" t="str">
            <v>225</v>
          </cell>
          <cell r="T1260" t="str">
            <v>05</v>
          </cell>
          <cell r="V1260" t="str">
            <v>90275000</v>
          </cell>
          <cell r="W1260" t="str">
            <v>GB</v>
          </cell>
          <cell r="X1260" t="str">
            <v>C</v>
          </cell>
          <cell r="Y1260" t="str">
            <v>607</v>
          </cell>
          <cell r="Z1260" t="str">
            <v>EA</v>
          </cell>
          <cell r="AA1260">
            <v>1</v>
          </cell>
          <cell r="AE1260" t="str">
            <v>STK</v>
          </cell>
          <cell r="AF1260">
            <v>1</v>
          </cell>
          <cell r="AG1260">
            <v>19</v>
          </cell>
          <cell r="AH1260">
            <v>1</v>
          </cell>
          <cell r="AI1260" t="str">
            <v>STK</v>
          </cell>
          <cell r="AJ1260" t="str">
            <v>PEHA Elektro GmbH &amp; Co. KG</v>
          </cell>
          <cell r="AK1260" t="str">
            <v>PEHA Elektro GmbH &amp; Co. KG</v>
          </cell>
        </row>
        <row r="1261">
          <cell r="C1261" t="str">
            <v>D DHFK-S</v>
          </cell>
          <cell r="D1261" t="str">
            <v>4851</v>
          </cell>
          <cell r="E1261" t="str">
            <v>15</v>
          </cell>
          <cell r="F1261" t="str">
            <v>1</v>
          </cell>
          <cell r="G1261" t="str">
            <v>01</v>
          </cell>
          <cell r="H1261" t="str">
            <v>01</v>
          </cell>
          <cell r="I1261" t="str">
            <v>1</v>
          </cell>
          <cell r="J1261">
            <v>12</v>
          </cell>
          <cell r="K1261">
            <v>7.0000000000000001E-3</v>
          </cell>
          <cell r="L1261">
            <v>7.0000000000000001E-3</v>
          </cell>
          <cell r="M1261" t="str">
            <v>KG</v>
          </cell>
          <cell r="N1261">
            <v>0</v>
          </cell>
          <cell r="P1261" t="str">
            <v>223253232428702B83</v>
          </cell>
          <cell r="Q1261" t="str">
            <v>4010105989625</v>
          </cell>
          <cell r="R1261" t="str">
            <v>4</v>
          </cell>
          <cell r="S1261" t="str">
            <v>225</v>
          </cell>
          <cell r="T1261" t="str">
            <v>05</v>
          </cell>
          <cell r="V1261" t="str">
            <v>90279050</v>
          </cell>
          <cell r="W1261" t="str">
            <v>GB</v>
          </cell>
          <cell r="X1261" t="str">
            <v>W</v>
          </cell>
          <cell r="Y1261" t="str">
            <v>607</v>
          </cell>
          <cell r="Z1261" t="str">
            <v>EA</v>
          </cell>
          <cell r="AA1261">
            <v>1</v>
          </cell>
          <cell r="AE1261" t="str">
            <v>STK</v>
          </cell>
          <cell r="AF1261">
            <v>1</v>
          </cell>
          <cell r="AG1261">
            <v>19</v>
          </cell>
          <cell r="AH1261">
            <v>1</v>
          </cell>
          <cell r="AI1261" t="str">
            <v>STK</v>
          </cell>
          <cell r="AJ1261" t="str">
            <v>PEHA Elektro GmbH &amp; Co. KG</v>
          </cell>
          <cell r="AK1261" t="str">
            <v>PEHA Elektro GmbH &amp; Co. KG</v>
          </cell>
        </row>
        <row r="1262">
          <cell r="C1262" t="str">
            <v>D DHFK-W</v>
          </cell>
          <cell r="D1262" t="str">
            <v>4851</v>
          </cell>
          <cell r="E1262" t="str">
            <v>15</v>
          </cell>
          <cell r="F1262" t="str">
            <v>1</v>
          </cell>
          <cell r="G1262" t="str">
            <v>01</v>
          </cell>
          <cell r="H1262" t="str">
            <v>01</v>
          </cell>
          <cell r="I1262" t="str">
            <v>1</v>
          </cell>
          <cell r="J1262">
            <v>12</v>
          </cell>
          <cell r="K1262">
            <v>7.0000000000000001E-3</v>
          </cell>
          <cell r="L1262">
            <v>7.0000000000000001E-3</v>
          </cell>
          <cell r="M1262" t="str">
            <v>KG</v>
          </cell>
          <cell r="N1262">
            <v>0</v>
          </cell>
          <cell r="P1262" t="str">
            <v>223253232428702B83</v>
          </cell>
          <cell r="Q1262" t="str">
            <v>4010105989632</v>
          </cell>
          <cell r="R1262" t="str">
            <v>4</v>
          </cell>
          <cell r="S1262" t="str">
            <v>225</v>
          </cell>
          <cell r="T1262" t="str">
            <v>05</v>
          </cell>
          <cell r="V1262" t="str">
            <v>90279050</v>
          </cell>
          <cell r="W1262" t="str">
            <v>GB</v>
          </cell>
          <cell r="X1262" t="str">
            <v>C</v>
          </cell>
          <cell r="Y1262" t="str">
            <v>607</v>
          </cell>
          <cell r="Z1262" t="str">
            <v>EA</v>
          </cell>
          <cell r="AA1262">
            <v>1</v>
          </cell>
          <cell r="AE1262" t="str">
            <v>STK</v>
          </cell>
          <cell r="AF1262">
            <v>1</v>
          </cell>
          <cell r="AG1262">
            <v>19</v>
          </cell>
          <cell r="AH1262">
            <v>1</v>
          </cell>
          <cell r="AI1262" t="str">
            <v>STK</v>
          </cell>
          <cell r="AJ1262" t="str">
            <v>PEHA Elektro GmbH &amp; Co. KG</v>
          </cell>
          <cell r="AK1262" t="str">
            <v>PEHA Elektro GmbH &amp; Co. KG</v>
          </cell>
        </row>
        <row r="1263">
          <cell r="C1263" t="str">
            <v>D MLSM2002CDR</v>
          </cell>
          <cell r="D1263" t="str">
            <v>4851</v>
          </cell>
          <cell r="E1263" t="str">
            <v>15</v>
          </cell>
          <cell r="F1263" t="str">
            <v>1</v>
          </cell>
          <cell r="G1263" t="str">
            <v>01</v>
          </cell>
          <cell r="H1263" t="str">
            <v>01</v>
          </cell>
          <cell r="I1263" t="str">
            <v>1</v>
          </cell>
          <cell r="J1263">
            <v>30</v>
          </cell>
          <cell r="K1263">
            <v>9.4E-2</v>
          </cell>
          <cell r="L1263">
            <v>9.4E-2</v>
          </cell>
          <cell r="M1263" t="str">
            <v>KG</v>
          </cell>
          <cell r="N1263">
            <v>0</v>
          </cell>
          <cell r="P1263" t="str">
            <v>22325323242F362U76</v>
          </cell>
          <cell r="Q1263" t="str">
            <v>4010105990072</v>
          </cell>
          <cell r="R1263" t="str">
            <v>4</v>
          </cell>
          <cell r="S1263" t="str">
            <v>225</v>
          </cell>
          <cell r="T1263" t="str">
            <v>05</v>
          </cell>
          <cell r="V1263" t="str">
            <v>85371091</v>
          </cell>
          <cell r="W1263" t="str">
            <v>GB</v>
          </cell>
          <cell r="X1263" t="str">
            <v>C</v>
          </cell>
          <cell r="Y1263" t="str">
            <v>607</v>
          </cell>
          <cell r="Z1263" t="str">
            <v>EA</v>
          </cell>
          <cell r="AA1263">
            <v>1</v>
          </cell>
          <cell r="AE1263" t="str">
            <v>STK</v>
          </cell>
          <cell r="AF1263">
            <v>1</v>
          </cell>
          <cell r="AG1263">
            <v>19</v>
          </cell>
          <cell r="AH1263">
            <v>1</v>
          </cell>
          <cell r="AI1263" t="str">
            <v>STK</v>
          </cell>
          <cell r="AJ1263" t="str">
            <v>PEHA Elektro GmbH &amp; Co. KG</v>
          </cell>
          <cell r="AK1263" t="str">
            <v>PEHA Elektro GmbH &amp; Co. KG</v>
          </cell>
        </row>
        <row r="1264">
          <cell r="C1264" t="str">
            <v>D MLSUCA</v>
          </cell>
          <cell r="D1264" t="str">
            <v>4851</v>
          </cell>
          <cell r="E1264" t="str">
            <v>15</v>
          </cell>
          <cell r="F1264" t="str">
            <v>1</v>
          </cell>
          <cell r="G1264" t="str">
            <v>01</v>
          </cell>
          <cell r="H1264" t="str">
            <v>01</v>
          </cell>
          <cell r="I1264" t="str">
            <v>1</v>
          </cell>
          <cell r="J1264">
            <v>30</v>
          </cell>
          <cell r="K1264">
            <v>9.4E-2</v>
          </cell>
          <cell r="L1264">
            <v>9.4E-2</v>
          </cell>
          <cell r="M1264" t="str">
            <v>KG</v>
          </cell>
          <cell r="N1264">
            <v>0</v>
          </cell>
          <cell r="P1264" t="str">
            <v>22325323242F362U78</v>
          </cell>
          <cell r="Q1264" t="str">
            <v>4010105990089</v>
          </cell>
          <cell r="R1264" t="str">
            <v>4</v>
          </cell>
          <cell r="S1264" t="str">
            <v>225</v>
          </cell>
          <cell r="T1264" t="str">
            <v>05</v>
          </cell>
          <cell r="V1264" t="str">
            <v>85389099</v>
          </cell>
          <cell r="W1264" t="str">
            <v>GB</v>
          </cell>
          <cell r="X1264" t="str">
            <v>C</v>
          </cell>
          <cell r="Y1264" t="str">
            <v>607</v>
          </cell>
          <cell r="Z1264" t="str">
            <v>EA</v>
          </cell>
          <cell r="AA1264">
            <v>1</v>
          </cell>
          <cell r="AE1264" t="str">
            <v>STK</v>
          </cell>
          <cell r="AF1264">
            <v>1</v>
          </cell>
          <cell r="AG1264">
            <v>19</v>
          </cell>
          <cell r="AH1264">
            <v>1</v>
          </cell>
          <cell r="AI1264" t="str">
            <v>STK</v>
          </cell>
          <cell r="AJ1264" t="str">
            <v>PEHA Elektro GmbH &amp; Co. KG</v>
          </cell>
          <cell r="AK1264" t="str">
            <v>PEHA Elektro GmbH &amp; Co. KG</v>
          </cell>
        </row>
        <row r="1265">
          <cell r="C1265" t="str">
            <v>D Diverses Zubehör R5</v>
          </cell>
          <cell r="D1265" t="str">
            <v>4851</v>
          </cell>
          <cell r="E1265" t="str">
            <v>15</v>
          </cell>
          <cell r="F1265" t="str">
            <v>1</v>
          </cell>
          <cell r="G1265" t="str">
            <v>09</v>
          </cell>
          <cell r="H1265" t="str">
            <v>09</v>
          </cell>
          <cell r="I1265" t="str">
            <v>2</v>
          </cell>
          <cell r="J1265">
            <v>30</v>
          </cell>
          <cell r="K1265">
            <v>1E-3</v>
          </cell>
          <cell r="L1265">
            <v>1E-3</v>
          </cell>
          <cell r="M1265" t="str">
            <v>KG</v>
          </cell>
          <cell r="N1265">
            <v>0</v>
          </cell>
          <cell r="P1265" t="str">
            <v>223261224628362000</v>
          </cell>
          <cell r="Q1265" t="str">
            <v>4010105990393</v>
          </cell>
          <cell r="R1265" t="str">
            <v>4</v>
          </cell>
          <cell r="S1265" t="str">
            <v>223</v>
          </cell>
          <cell r="T1265" t="str">
            <v>05</v>
          </cell>
          <cell r="V1265" t="str">
            <v>85389099</v>
          </cell>
          <cell r="W1265" t="str">
            <v>DE</v>
          </cell>
          <cell r="X1265" t="str">
            <v>W</v>
          </cell>
          <cell r="Y1265" t="str">
            <v>606</v>
          </cell>
          <cell r="Z1265" t="str">
            <v>EA</v>
          </cell>
          <cell r="AA1265">
            <v>1</v>
          </cell>
          <cell r="AE1265" t="str">
            <v>STK</v>
          </cell>
          <cell r="AF1265">
            <v>1</v>
          </cell>
          <cell r="AG1265">
            <v>19</v>
          </cell>
          <cell r="AH1265">
            <v>1</v>
          </cell>
          <cell r="AI1265" t="str">
            <v>STK</v>
          </cell>
          <cell r="AJ1265" t="str">
            <v>PEHA Elektro GmbH &amp; Co. KG</v>
          </cell>
          <cell r="AK1265" t="str">
            <v>PEHA Elektro GmbH &amp; Co. KG</v>
          </cell>
        </row>
        <row r="1266">
          <cell r="C1266" t="str">
            <v>D MLSUCA MK2</v>
          </cell>
          <cell r="D1266" t="str">
            <v>4851</v>
          </cell>
          <cell r="E1266" t="str">
            <v>15</v>
          </cell>
          <cell r="F1266" t="str">
            <v>1</v>
          </cell>
          <cell r="G1266" t="str">
            <v>01</v>
          </cell>
          <cell r="H1266" t="str">
            <v>02</v>
          </cell>
          <cell r="I1266" t="str">
            <v>2</v>
          </cell>
          <cell r="J1266">
            <v>30</v>
          </cell>
          <cell r="K1266">
            <v>0.14000000000000001</v>
          </cell>
          <cell r="L1266">
            <v>0.14000000000000001</v>
          </cell>
          <cell r="M1266" t="str">
            <v>KG</v>
          </cell>
          <cell r="N1266">
            <v>0</v>
          </cell>
          <cell r="P1266" t="str">
            <v>22325323242F362U77</v>
          </cell>
          <cell r="Q1266" t="str">
            <v>4010105990614</v>
          </cell>
          <cell r="R1266" t="str">
            <v>4</v>
          </cell>
          <cell r="S1266" t="str">
            <v>225</v>
          </cell>
          <cell r="T1266" t="str">
            <v>05</v>
          </cell>
          <cell r="V1266" t="str">
            <v>85389099</v>
          </cell>
          <cell r="W1266" t="str">
            <v>GB</v>
          </cell>
          <cell r="X1266" t="str">
            <v>C</v>
          </cell>
          <cell r="Y1266" t="str">
            <v>607</v>
          </cell>
          <cell r="Z1266" t="str">
            <v>EA</v>
          </cell>
          <cell r="AA1266">
            <v>1</v>
          </cell>
          <cell r="AE1266" t="str">
            <v>STK</v>
          </cell>
          <cell r="AF1266">
            <v>1</v>
          </cell>
          <cell r="AG1266">
            <v>19</v>
          </cell>
          <cell r="AH1266">
            <v>1</v>
          </cell>
          <cell r="AI1266" t="str">
            <v>STK</v>
          </cell>
          <cell r="AJ1266" t="str">
            <v>PEHA Elektro GmbH &amp; Co. KG</v>
          </cell>
          <cell r="AK1266" t="str">
            <v>PEHA Elektro GmbH &amp; Co. KG</v>
          </cell>
        </row>
        <row r="1267">
          <cell r="C1267" t="str">
            <v>D 324.69 AGU WE/0515</v>
          </cell>
          <cell r="D1267" t="str">
            <v>4851</v>
          </cell>
          <cell r="E1267" t="str">
            <v>15</v>
          </cell>
          <cell r="F1267" t="str">
            <v>1</v>
          </cell>
          <cell r="G1267" t="str">
            <v>01</v>
          </cell>
          <cell r="H1267" t="str">
            <v>01</v>
          </cell>
          <cell r="I1267" t="str">
            <v>1</v>
          </cell>
          <cell r="J1267">
            <v>1</v>
          </cell>
          <cell r="K1267">
            <v>0.12</v>
          </cell>
          <cell r="L1267">
            <v>0.11</v>
          </cell>
          <cell r="M1267" t="str">
            <v>KG</v>
          </cell>
          <cell r="N1267">
            <v>0</v>
          </cell>
          <cell r="P1267" t="str">
            <v>223261224728542U29</v>
          </cell>
          <cell r="Q1267" t="str">
            <v>4010105390667</v>
          </cell>
          <cell r="R1267" t="str">
            <v>3</v>
          </cell>
          <cell r="S1267" t="str">
            <v>223</v>
          </cell>
          <cell r="T1267" t="str">
            <v>04</v>
          </cell>
          <cell r="V1267" t="str">
            <v>85365080</v>
          </cell>
          <cell r="W1267" t="str">
            <v>CH</v>
          </cell>
          <cell r="X1267" t="str">
            <v>C</v>
          </cell>
          <cell r="Y1267" t="str">
            <v>992</v>
          </cell>
          <cell r="Z1267" t="str">
            <v>EA</v>
          </cell>
          <cell r="AA1267">
            <v>1</v>
          </cell>
          <cell r="AE1267" t="str">
            <v>STK</v>
          </cell>
          <cell r="AF1267">
            <v>1</v>
          </cell>
          <cell r="AG1267">
            <v>19</v>
          </cell>
          <cell r="AH1267">
            <v>1</v>
          </cell>
          <cell r="AI1267" t="str">
            <v>STK</v>
          </cell>
          <cell r="AJ1267" t="str">
            <v>PEHA Elektro GmbH &amp; Co. KG</v>
          </cell>
          <cell r="AK1267" t="str">
            <v>PEHA Elektro GmbH &amp; Co. KG</v>
          </cell>
        </row>
        <row r="1268">
          <cell r="C1268" t="str">
            <v>D 326 ES</v>
          </cell>
          <cell r="D1268" t="str">
            <v>4851</v>
          </cell>
          <cell r="E1268" t="str">
            <v>15</v>
          </cell>
          <cell r="F1268" t="str">
            <v>1</v>
          </cell>
          <cell r="G1268" t="str">
            <v>01</v>
          </cell>
          <cell r="H1268" t="str">
            <v>01</v>
          </cell>
          <cell r="I1268" t="str">
            <v>1</v>
          </cell>
          <cell r="J1268">
            <v>1</v>
          </cell>
          <cell r="K1268">
            <v>3.4000000000000002E-2</v>
          </cell>
          <cell r="L1268">
            <v>3.4000000000000002E-2</v>
          </cell>
          <cell r="M1268" t="str">
            <v>KG</v>
          </cell>
          <cell r="N1268">
            <v>0</v>
          </cell>
          <cell r="P1268" t="str">
            <v>223261224728542U29</v>
          </cell>
          <cell r="Q1268" t="str">
            <v>4010105900095</v>
          </cell>
          <cell r="R1268" t="str">
            <v>4</v>
          </cell>
          <cell r="S1268" t="str">
            <v>223</v>
          </cell>
          <cell r="T1268" t="str">
            <v>04</v>
          </cell>
          <cell r="V1268" t="str">
            <v>85365080</v>
          </cell>
          <cell r="W1268" t="str">
            <v>CH</v>
          </cell>
          <cell r="X1268" t="str">
            <v>W</v>
          </cell>
          <cell r="Y1268" t="str">
            <v>606</v>
          </cell>
          <cell r="Z1268" t="str">
            <v>EA</v>
          </cell>
          <cell r="AA1268">
            <v>1</v>
          </cell>
          <cell r="AE1268" t="str">
            <v>STK</v>
          </cell>
          <cell r="AF1268">
            <v>1</v>
          </cell>
          <cell r="AG1268">
            <v>19</v>
          </cell>
          <cell r="AH1268">
            <v>1</v>
          </cell>
          <cell r="AI1268" t="str">
            <v>STK</v>
          </cell>
          <cell r="AJ1268" t="str">
            <v>PEHA Elektro GmbH &amp; Co. KG</v>
          </cell>
          <cell r="AK1268" t="str">
            <v>PEHA Elektro GmbH &amp; Co. KG</v>
          </cell>
        </row>
        <row r="1269">
          <cell r="C1269" t="str">
            <v>D 326 ES GLK</v>
          </cell>
          <cell r="D1269" t="str">
            <v>4851</v>
          </cell>
          <cell r="E1269" t="str">
            <v>15</v>
          </cell>
          <cell r="F1269" t="str">
            <v>1</v>
          </cell>
          <cell r="G1269" t="str">
            <v>01</v>
          </cell>
          <cell r="H1269" t="str">
            <v>01</v>
          </cell>
          <cell r="I1269" t="str">
            <v>1</v>
          </cell>
          <cell r="J1269">
            <v>1</v>
          </cell>
          <cell r="K1269">
            <v>0.04</v>
          </cell>
          <cell r="L1269">
            <v>0.04</v>
          </cell>
          <cell r="M1269" t="str">
            <v>KG</v>
          </cell>
          <cell r="N1269">
            <v>0</v>
          </cell>
          <cell r="P1269" t="str">
            <v>223261224728542U29</v>
          </cell>
          <cell r="Q1269" t="str">
            <v>4010105900590</v>
          </cell>
          <cell r="R1269" t="str">
            <v>4</v>
          </cell>
          <cell r="S1269" t="str">
            <v>223</v>
          </cell>
          <cell r="T1269" t="str">
            <v>04</v>
          </cell>
          <cell r="V1269" t="str">
            <v>85365080</v>
          </cell>
          <cell r="W1269" t="str">
            <v>CH</v>
          </cell>
          <cell r="X1269" t="str">
            <v>C</v>
          </cell>
          <cell r="Y1269" t="str">
            <v>606</v>
          </cell>
          <cell r="Z1269" t="str">
            <v>EA</v>
          </cell>
          <cell r="AA1269">
            <v>1</v>
          </cell>
          <cell r="AE1269" t="str">
            <v>STK</v>
          </cell>
          <cell r="AF1269">
            <v>1</v>
          </cell>
          <cell r="AG1269">
            <v>19</v>
          </cell>
          <cell r="AH1269">
            <v>1</v>
          </cell>
          <cell r="AI1269" t="str">
            <v>STK</v>
          </cell>
          <cell r="AJ1269" t="str">
            <v>PEHA Elektro GmbH &amp; Co. KG</v>
          </cell>
          <cell r="AK1269" t="str">
            <v>PEHA Elektro GmbH &amp; Co. KG</v>
          </cell>
        </row>
        <row r="1270">
          <cell r="C1270" t="str">
            <v>D 356 ES</v>
          </cell>
          <cell r="D1270" t="str">
            <v>4851</v>
          </cell>
          <cell r="E1270" t="str">
            <v>15</v>
          </cell>
          <cell r="F1270" t="str">
            <v>1</v>
          </cell>
          <cell r="G1270" t="str">
            <v>01</v>
          </cell>
          <cell r="H1270" t="str">
            <v>01</v>
          </cell>
          <cell r="I1270" t="str">
            <v>1</v>
          </cell>
          <cell r="J1270">
            <v>1</v>
          </cell>
          <cell r="K1270">
            <v>0.04</v>
          </cell>
          <cell r="L1270">
            <v>0.04</v>
          </cell>
          <cell r="M1270" t="str">
            <v>KG</v>
          </cell>
          <cell r="N1270">
            <v>0</v>
          </cell>
          <cell r="P1270" t="str">
            <v>223261224728542U29</v>
          </cell>
          <cell r="Q1270" t="str">
            <v>4010105900699</v>
          </cell>
          <cell r="R1270" t="str">
            <v>4</v>
          </cell>
          <cell r="S1270" t="str">
            <v>223</v>
          </cell>
          <cell r="T1270" t="str">
            <v>04</v>
          </cell>
          <cell r="V1270" t="str">
            <v>85365080</v>
          </cell>
          <cell r="W1270" t="str">
            <v>CH</v>
          </cell>
          <cell r="X1270" t="str">
            <v>W</v>
          </cell>
          <cell r="Y1270" t="str">
            <v>606</v>
          </cell>
          <cell r="Z1270" t="str">
            <v>EA</v>
          </cell>
          <cell r="AA1270">
            <v>1</v>
          </cell>
          <cell r="AB1270" t="str">
            <v>50 X 45 X 35</v>
          </cell>
          <cell r="AE1270" t="str">
            <v>STK</v>
          </cell>
          <cell r="AF1270">
            <v>1</v>
          </cell>
          <cell r="AG1270">
            <v>19</v>
          </cell>
          <cell r="AH1270">
            <v>1</v>
          </cell>
          <cell r="AI1270" t="str">
            <v>STK</v>
          </cell>
          <cell r="AJ1270" t="str">
            <v>PEHA Elektro GmbH &amp; Co. KG</v>
          </cell>
          <cell r="AK1270" t="str">
            <v>PEHA Elektro GmbH &amp; Co. KG</v>
          </cell>
        </row>
        <row r="1271">
          <cell r="C1271" t="str">
            <v>D 356 ES GLK</v>
          </cell>
          <cell r="D1271" t="str">
            <v>4851</v>
          </cell>
          <cell r="E1271" t="str">
            <v>15</v>
          </cell>
          <cell r="F1271" t="str">
            <v>1</v>
          </cell>
          <cell r="G1271" t="str">
            <v>01</v>
          </cell>
          <cell r="H1271" t="str">
            <v>01</v>
          </cell>
          <cell r="I1271" t="str">
            <v>1</v>
          </cell>
          <cell r="J1271">
            <v>1</v>
          </cell>
          <cell r="K1271">
            <v>0.04</v>
          </cell>
          <cell r="L1271">
            <v>0.04</v>
          </cell>
          <cell r="M1271" t="str">
            <v>KG</v>
          </cell>
          <cell r="N1271">
            <v>0</v>
          </cell>
          <cell r="P1271" t="str">
            <v>223261224728542U29</v>
          </cell>
          <cell r="Q1271" t="str">
            <v>4010105900798</v>
          </cell>
          <cell r="R1271" t="str">
            <v>4</v>
          </cell>
          <cell r="S1271" t="str">
            <v>223</v>
          </cell>
          <cell r="T1271" t="str">
            <v>04</v>
          </cell>
          <cell r="V1271" t="str">
            <v>85365080</v>
          </cell>
          <cell r="W1271" t="str">
            <v>CH</v>
          </cell>
          <cell r="X1271" t="str">
            <v>W</v>
          </cell>
          <cell r="Y1271" t="str">
            <v>606</v>
          </cell>
          <cell r="Z1271" t="str">
            <v>EA</v>
          </cell>
          <cell r="AA1271">
            <v>1</v>
          </cell>
          <cell r="AB1271" t="str">
            <v>50 X 45 X 40</v>
          </cell>
          <cell r="AE1271" t="str">
            <v>STK</v>
          </cell>
          <cell r="AF1271">
            <v>1</v>
          </cell>
          <cell r="AG1271">
            <v>19</v>
          </cell>
          <cell r="AH1271">
            <v>1</v>
          </cell>
          <cell r="AI1271" t="str">
            <v>STK</v>
          </cell>
          <cell r="AJ1271" t="str">
            <v>PEHA Elektro GmbH &amp; Co. KG</v>
          </cell>
          <cell r="AK1271" t="str">
            <v>PEHA Elektro GmbH &amp; Co. KG</v>
          </cell>
        </row>
        <row r="1272">
          <cell r="C1272" t="str">
            <v>D 326 ES WE</v>
          </cell>
          <cell r="D1272" t="str">
            <v>4851</v>
          </cell>
          <cell r="E1272" t="str">
            <v>15</v>
          </cell>
          <cell r="F1272" t="str">
            <v>1</v>
          </cell>
          <cell r="G1272" t="str">
            <v>01</v>
          </cell>
          <cell r="H1272" t="str">
            <v>01</v>
          </cell>
          <cell r="I1272" t="str">
            <v>1</v>
          </cell>
          <cell r="J1272">
            <v>1</v>
          </cell>
          <cell r="K1272">
            <v>0.06</v>
          </cell>
          <cell r="L1272">
            <v>0.06</v>
          </cell>
          <cell r="M1272" t="str">
            <v>KG</v>
          </cell>
          <cell r="N1272">
            <v>0</v>
          </cell>
          <cell r="P1272" t="str">
            <v>223261224728542U29</v>
          </cell>
          <cell r="Q1272" t="str">
            <v>4010105900897</v>
          </cell>
          <cell r="R1272" t="str">
            <v>4</v>
          </cell>
          <cell r="S1272" t="str">
            <v>223</v>
          </cell>
          <cell r="T1272" t="str">
            <v>04</v>
          </cell>
          <cell r="V1272" t="str">
            <v>85365080</v>
          </cell>
          <cell r="W1272" t="str">
            <v>CH</v>
          </cell>
          <cell r="X1272" t="str">
            <v>W</v>
          </cell>
          <cell r="Y1272" t="str">
            <v>606</v>
          </cell>
          <cell r="Z1272" t="str">
            <v>EA</v>
          </cell>
          <cell r="AA1272">
            <v>1</v>
          </cell>
          <cell r="AB1272" t="str">
            <v>75 X 75 X 35</v>
          </cell>
          <cell r="AE1272" t="str">
            <v>STK</v>
          </cell>
          <cell r="AF1272">
            <v>1</v>
          </cell>
          <cell r="AG1272">
            <v>19</v>
          </cell>
          <cell r="AH1272">
            <v>1</v>
          </cell>
          <cell r="AI1272" t="str">
            <v>STK</v>
          </cell>
          <cell r="AJ1272" t="str">
            <v>PEHA Elektro GmbH &amp; Co. KG</v>
          </cell>
          <cell r="AK1272" t="str">
            <v>PEHA Elektro GmbH &amp; Co. KG</v>
          </cell>
        </row>
        <row r="1273">
          <cell r="C1273" t="str">
            <v>D 326 ES GLK WE</v>
          </cell>
          <cell r="D1273" t="str">
            <v>4851</v>
          </cell>
          <cell r="E1273" t="str">
            <v>15</v>
          </cell>
          <cell r="F1273" t="str">
            <v>1</v>
          </cell>
          <cell r="G1273" t="str">
            <v>01</v>
          </cell>
          <cell r="H1273" t="str">
            <v>01</v>
          </cell>
          <cell r="I1273" t="str">
            <v>1</v>
          </cell>
          <cell r="J1273">
            <v>1</v>
          </cell>
          <cell r="K1273">
            <v>0.06</v>
          </cell>
          <cell r="L1273">
            <v>0.06</v>
          </cell>
          <cell r="M1273" t="str">
            <v>KG</v>
          </cell>
          <cell r="N1273">
            <v>0</v>
          </cell>
          <cell r="P1273" t="str">
            <v>223261224728542U29</v>
          </cell>
          <cell r="Q1273" t="str">
            <v>4010105900996</v>
          </cell>
          <cell r="R1273" t="str">
            <v>4</v>
          </cell>
          <cell r="S1273" t="str">
            <v>223</v>
          </cell>
          <cell r="T1273" t="str">
            <v>04</v>
          </cell>
          <cell r="V1273" t="str">
            <v>85365080</v>
          </cell>
          <cell r="W1273" t="str">
            <v>CH</v>
          </cell>
          <cell r="X1273" t="str">
            <v>C</v>
          </cell>
          <cell r="Y1273" t="str">
            <v>606</v>
          </cell>
          <cell r="Z1273" t="str">
            <v>EA</v>
          </cell>
          <cell r="AA1273">
            <v>1</v>
          </cell>
          <cell r="AB1273" t="str">
            <v>75 X 75 X 30</v>
          </cell>
          <cell r="AE1273" t="str">
            <v>STK</v>
          </cell>
          <cell r="AF1273">
            <v>1</v>
          </cell>
          <cell r="AG1273">
            <v>19</v>
          </cell>
          <cell r="AH1273">
            <v>1</v>
          </cell>
          <cell r="AI1273" t="str">
            <v>STK</v>
          </cell>
          <cell r="AJ1273" t="str">
            <v>PEHA Elektro GmbH &amp; Co. KG</v>
          </cell>
          <cell r="AK1273" t="str">
            <v>PEHA Elektro GmbH &amp; Co. KG</v>
          </cell>
        </row>
        <row r="1274">
          <cell r="C1274" t="str">
            <v>D 356 ES WE</v>
          </cell>
          <cell r="D1274" t="str">
            <v>4851</v>
          </cell>
          <cell r="E1274" t="str">
            <v>15</v>
          </cell>
          <cell r="F1274" t="str">
            <v>1</v>
          </cell>
          <cell r="G1274" t="str">
            <v>01</v>
          </cell>
          <cell r="H1274" t="str">
            <v>01</v>
          </cell>
          <cell r="I1274" t="str">
            <v>1</v>
          </cell>
          <cell r="J1274">
            <v>1</v>
          </cell>
          <cell r="K1274">
            <v>6.0999999999999999E-2</v>
          </cell>
          <cell r="L1274">
            <v>6.0999999999999999E-2</v>
          </cell>
          <cell r="M1274" t="str">
            <v>KG</v>
          </cell>
          <cell r="N1274">
            <v>0</v>
          </cell>
          <cell r="P1274" t="str">
            <v>223261224728542U29</v>
          </cell>
          <cell r="Q1274" t="str">
            <v>4010105901092</v>
          </cell>
          <cell r="R1274" t="str">
            <v>4</v>
          </cell>
          <cell r="S1274" t="str">
            <v>223</v>
          </cell>
          <cell r="T1274" t="str">
            <v>04</v>
          </cell>
          <cell r="V1274" t="str">
            <v>85365080</v>
          </cell>
          <cell r="W1274" t="str">
            <v>CH</v>
          </cell>
          <cell r="X1274" t="str">
            <v>W</v>
          </cell>
          <cell r="Y1274" t="str">
            <v>606</v>
          </cell>
          <cell r="Z1274" t="str">
            <v>EA</v>
          </cell>
          <cell r="AA1274">
            <v>1</v>
          </cell>
          <cell r="AB1274" t="str">
            <v>75 X 75  X 35</v>
          </cell>
          <cell r="AE1274" t="str">
            <v>STK</v>
          </cell>
          <cell r="AF1274">
            <v>1</v>
          </cell>
          <cell r="AG1274">
            <v>19</v>
          </cell>
          <cell r="AH1274">
            <v>1</v>
          </cell>
          <cell r="AI1274" t="str">
            <v>STK</v>
          </cell>
          <cell r="AJ1274" t="str">
            <v>PEHA Elektro GmbH &amp; Co. KG</v>
          </cell>
          <cell r="AK1274" t="str">
            <v>PEHA Elektro GmbH &amp; Co. KG</v>
          </cell>
        </row>
        <row r="1275">
          <cell r="C1275" t="str">
            <v>D 356 ES GLK WE</v>
          </cell>
          <cell r="D1275" t="str">
            <v>4851</v>
          </cell>
          <cell r="E1275" t="str">
            <v>15</v>
          </cell>
          <cell r="F1275" t="str">
            <v>18</v>
          </cell>
          <cell r="G1275" t="str">
            <v>18</v>
          </cell>
          <cell r="H1275" t="str">
            <v>18</v>
          </cell>
          <cell r="I1275" t="str">
            <v>18</v>
          </cell>
          <cell r="J1275">
            <v>1</v>
          </cell>
          <cell r="K1275">
            <v>0.06</v>
          </cell>
          <cell r="L1275">
            <v>0.06</v>
          </cell>
          <cell r="M1275" t="str">
            <v>KG</v>
          </cell>
          <cell r="N1275">
            <v>0</v>
          </cell>
          <cell r="P1275" t="str">
            <v>223261224728542U29</v>
          </cell>
          <cell r="Q1275" t="str">
            <v>4010105901191</v>
          </cell>
          <cell r="R1275" t="str">
            <v>4</v>
          </cell>
          <cell r="S1275" t="str">
            <v>223</v>
          </cell>
          <cell r="T1275" t="str">
            <v>04</v>
          </cell>
          <cell r="V1275" t="str">
            <v>85365080</v>
          </cell>
          <cell r="W1275" t="str">
            <v>CH</v>
          </cell>
          <cell r="X1275" t="str">
            <v>C</v>
          </cell>
          <cell r="Y1275" t="str">
            <v>606</v>
          </cell>
          <cell r="Z1275" t="str">
            <v>EA</v>
          </cell>
          <cell r="AA1275">
            <v>1</v>
          </cell>
          <cell r="AB1275" t="str">
            <v>75 X 75 X 35</v>
          </cell>
          <cell r="AE1275" t="str">
            <v>STK</v>
          </cell>
          <cell r="AF1275">
            <v>1</v>
          </cell>
          <cell r="AG1275">
            <v>19</v>
          </cell>
          <cell r="AH1275">
            <v>1</v>
          </cell>
          <cell r="AI1275" t="str">
            <v>STK</v>
          </cell>
          <cell r="AJ1275" t="str">
            <v>PEHA Elektro GmbH &amp; Co. KG</v>
          </cell>
          <cell r="AK1275" t="str">
            <v>PEHA Elektro GmbH &amp; Co. KG</v>
          </cell>
        </row>
        <row r="1276">
          <cell r="C1276" t="str">
            <v>D 300.69 OBT AGU</v>
          </cell>
          <cell r="D1276" t="str">
            <v>4851</v>
          </cell>
          <cell r="E1276" t="str">
            <v>15</v>
          </cell>
          <cell r="F1276" t="str">
            <v>1</v>
          </cell>
          <cell r="G1276" t="str">
            <v>01</v>
          </cell>
          <cell r="H1276" t="str">
            <v>01</v>
          </cell>
          <cell r="I1276" t="str">
            <v>1</v>
          </cell>
          <cell r="J1276">
            <v>1</v>
          </cell>
          <cell r="K1276">
            <v>9.2999999999999999E-2</v>
          </cell>
          <cell r="L1276">
            <v>0.09</v>
          </cell>
          <cell r="M1276" t="str">
            <v>KG</v>
          </cell>
          <cell r="N1276">
            <v>0</v>
          </cell>
          <cell r="P1276" t="str">
            <v>223261224728542U29</v>
          </cell>
          <cell r="Q1276" t="str">
            <v>4010105901290</v>
          </cell>
          <cell r="R1276" t="str">
            <v>4</v>
          </cell>
          <cell r="S1276" t="str">
            <v>223</v>
          </cell>
          <cell r="T1276" t="str">
            <v>04</v>
          </cell>
          <cell r="V1276" t="str">
            <v>85365080</v>
          </cell>
          <cell r="W1276" t="str">
            <v>CH</v>
          </cell>
          <cell r="X1276" t="str">
            <v>W</v>
          </cell>
          <cell r="Y1276" t="str">
            <v>606</v>
          </cell>
          <cell r="Z1276" t="str">
            <v>EA</v>
          </cell>
          <cell r="AA1276">
            <v>1</v>
          </cell>
          <cell r="AB1276" t="str">
            <v>75 X 75 X 75</v>
          </cell>
          <cell r="AE1276" t="str">
            <v>STK</v>
          </cell>
          <cell r="AF1276">
            <v>1</v>
          </cell>
          <cell r="AG1276">
            <v>19</v>
          </cell>
          <cell r="AH1276">
            <v>1</v>
          </cell>
          <cell r="AI1276" t="str">
            <v>STK</v>
          </cell>
          <cell r="AJ1276" t="str">
            <v>PEHA Elektro GmbH &amp; Co. KG</v>
          </cell>
          <cell r="AK1276" t="str">
            <v>PEHA Elektro GmbH &amp; Co. KG</v>
          </cell>
        </row>
        <row r="1277">
          <cell r="C1277" t="str">
            <v>D 6921 ES</v>
          </cell>
          <cell r="D1277" t="str">
            <v>4851</v>
          </cell>
          <cell r="E1277" t="str">
            <v>15</v>
          </cell>
          <cell r="F1277" t="str">
            <v>8</v>
          </cell>
          <cell r="G1277" t="str">
            <v>02</v>
          </cell>
          <cell r="H1277" t="str">
            <v>02</v>
          </cell>
          <cell r="I1277" t="str">
            <v>2</v>
          </cell>
          <cell r="J1277">
            <v>1</v>
          </cell>
          <cell r="K1277">
            <v>9.2999999999999999E-2</v>
          </cell>
          <cell r="L1277">
            <v>0.09</v>
          </cell>
          <cell r="M1277" t="str">
            <v>KG</v>
          </cell>
          <cell r="N1277">
            <v>0</v>
          </cell>
          <cell r="P1277" t="str">
            <v>223261224728542U29</v>
          </cell>
          <cell r="Q1277" t="str">
            <v>4010105901597</v>
          </cell>
          <cell r="R1277" t="str">
            <v>4</v>
          </cell>
          <cell r="S1277" t="str">
            <v>223</v>
          </cell>
          <cell r="T1277" t="str">
            <v>04</v>
          </cell>
          <cell r="V1277" t="str">
            <v>85366990</v>
          </cell>
          <cell r="W1277" t="str">
            <v>CH</v>
          </cell>
          <cell r="X1277" t="str">
            <v>W</v>
          </cell>
          <cell r="Y1277" t="str">
            <v>606</v>
          </cell>
          <cell r="Z1277" t="str">
            <v>EA</v>
          </cell>
          <cell r="AA1277">
            <v>1</v>
          </cell>
          <cell r="AE1277" t="str">
            <v>STK</v>
          </cell>
          <cell r="AF1277">
            <v>1</v>
          </cell>
          <cell r="AG1277">
            <v>19</v>
          </cell>
          <cell r="AH1277">
            <v>1</v>
          </cell>
          <cell r="AI1277" t="str">
            <v>STK</v>
          </cell>
          <cell r="AJ1277" t="str">
            <v>PEHA Elektro GmbH &amp; Co. KG</v>
          </cell>
          <cell r="AK1277" t="str">
            <v>PEHA Elektro GmbH &amp; Co. KG</v>
          </cell>
        </row>
        <row r="1278">
          <cell r="C1278" t="str">
            <v>D 6670/15 ES</v>
          </cell>
          <cell r="D1278" t="str">
            <v>4851</v>
          </cell>
          <cell r="E1278" t="str">
            <v>15</v>
          </cell>
          <cell r="F1278" t="str">
            <v>1</v>
          </cell>
          <cell r="G1278" t="str">
            <v>01</v>
          </cell>
          <cell r="H1278" t="str">
            <v>01</v>
          </cell>
          <cell r="I1278" t="str">
            <v>1</v>
          </cell>
          <cell r="J1278">
            <v>1</v>
          </cell>
          <cell r="K1278">
            <v>0.06</v>
          </cell>
          <cell r="L1278">
            <v>0.06</v>
          </cell>
          <cell r="M1278" t="str">
            <v>KG</v>
          </cell>
          <cell r="N1278">
            <v>0</v>
          </cell>
          <cell r="P1278" t="str">
            <v>223261224728542U29</v>
          </cell>
          <cell r="Q1278" t="str">
            <v>4010105901993</v>
          </cell>
          <cell r="R1278" t="str">
            <v>4</v>
          </cell>
          <cell r="S1278" t="str">
            <v>223</v>
          </cell>
          <cell r="T1278" t="str">
            <v>04</v>
          </cell>
          <cell r="V1278" t="str">
            <v>85366990</v>
          </cell>
          <cell r="W1278" t="str">
            <v>CH</v>
          </cell>
          <cell r="X1278" t="str">
            <v>W</v>
          </cell>
          <cell r="Y1278" t="str">
            <v>606</v>
          </cell>
          <cell r="Z1278" t="str">
            <v>EA</v>
          </cell>
          <cell r="AA1278">
            <v>1</v>
          </cell>
          <cell r="AB1278" t="str">
            <v>55 X 35 X 28</v>
          </cell>
          <cell r="AE1278" t="str">
            <v>STK</v>
          </cell>
          <cell r="AF1278">
            <v>1</v>
          </cell>
          <cell r="AG1278">
            <v>19</v>
          </cell>
          <cell r="AH1278">
            <v>1</v>
          </cell>
          <cell r="AI1278" t="str">
            <v>STK</v>
          </cell>
          <cell r="AJ1278" t="str">
            <v>PEHA Elektro GmbH &amp; Co. KG</v>
          </cell>
          <cell r="AK1278" t="str">
            <v>PEHA Elektro GmbH &amp; Co. KG</v>
          </cell>
        </row>
        <row r="1279">
          <cell r="C1279" t="str">
            <v>D 6621.69 AGU WA</v>
          </cell>
          <cell r="D1279" t="str">
            <v>4851</v>
          </cell>
          <cell r="E1279" t="str">
            <v>15</v>
          </cell>
          <cell r="F1279" t="str">
            <v>1</v>
          </cell>
          <cell r="G1279" t="str">
            <v>01</v>
          </cell>
          <cell r="H1279" t="str">
            <v>01</v>
          </cell>
          <cell r="I1279" t="str">
            <v>1</v>
          </cell>
          <cell r="J1279">
            <v>1</v>
          </cell>
          <cell r="K1279">
            <v>0.06</v>
          </cell>
          <cell r="L1279">
            <v>0.06</v>
          </cell>
          <cell r="M1279" t="str">
            <v>KG</v>
          </cell>
          <cell r="N1279">
            <v>0</v>
          </cell>
          <cell r="P1279" t="str">
            <v>223261224728542U29</v>
          </cell>
          <cell r="Q1279" t="str">
            <v>4010105902198</v>
          </cell>
          <cell r="R1279" t="str">
            <v>4</v>
          </cell>
          <cell r="S1279" t="str">
            <v>223</v>
          </cell>
          <cell r="T1279" t="str">
            <v>04</v>
          </cell>
          <cell r="V1279" t="str">
            <v>85366990</v>
          </cell>
          <cell r="W1279" t="str">
            <v>CH</v>
          </cell>
          <cell r="X1279" t="str">
            <v>C</v>
          </cell>
          <cell r="Y1279" t="str">
            <v>606</v>
          </cell>
          <cell r="Z1279" t="str">
            <v>EA</v>
          </cell>
          <cell r="AA1279">
            <v>1</v>
          </cell>
          <cell r="AE1279" t="str">
            <v>STK</v>
          </cell>
          <cell r="AF1279">
            <v>1</v>
          </cell>
          <cell r="AG1279">
            <v>19</v>
          </cell>
          <cell r="AH1279">
            <v>1</v>
          </cell>
          <cell r="AI1279" t="str">
            <v>STK</v>
          </cell>
          <cell r="AJ1279" t="str">
            <v>PEHA Elektro GmbH &amp; Co. KG</v>
          </cell>
          <cell r="AK1279" t="str">
            <v>PEHA Elektro GmbH &amp; Co. KG</v>
          </cell>
        </row>
        <row r="1280">
          <cell r="C1280" t="str">
            <v>D 6622.69 AGU WA</v>
          </cell>
          <cell r="D1280" t="str">
            <v>4851</v>
          </cell>
          <cell r="E1280" t="str">
            <v>15</v>
          </cell>
          <cell r="F1280" t="str">
            <v>1</v>
          </cell>
          <cell r="G1280" t="str">
            <v>01</v>
          </cell>
          <cell r="H1280" t="str">
            <v>01</v>
          </cell>
          <cell r="I1280" t="str">
            <v>1</v>
          </cell>
          <cell r="J1280">
            <v>1</v>
          </cell>
          <cell r="K1280">
            <v>0.82499999999999996</v>
          </cell>
          <cell r="L1280">
            <v>0.82499999999999996</v>
          </cell>
          <cell r="M1280" t="str">
            <v>KG</v>
          </cell>
          <cell r="N1280">
            <v>0</v>
          </cell>
          <cell r="P1280" t="str">
            <v>223261224728542U29</v>
          </cell>
          <cell r="Q1280" t="str">
            <v>4010105902297</v>
          </cell>
          <cell r="R1280" t="str">
            <v>4</v>
          </cell>
          <cell r="S1280" t="str">
            <v>223</v>
          </cell>
          <cell r="T1280" t="str">
            <v>04</v>
          </cell>
          <cell r="V1280" t="str">
            <v>85366990</v>
          </cell>
          <cell r="W1280" t="str">
            <v>CH</v>
          </cell>
          <cell r="X1280" t="str">
            <v>C</v>
          </cell>
          <cell r="Y1280" t="str">
            <v>606</v>
          </cell>
          <cell r="Z1280" t="str">
            <v>EA</v>
          </cell>
          <cell r="AA1280">
            <v>1</v>
          </cell>
          <cell r="AB1280" t="str">
            <v>180 X 90  X 120</v>
          </cell>
          <cell r="AE1280" t="str">
            <v>STK</v>
          </cell>
          <cell r="AF1280">
            <v>1</v>
          </cell>
          <cell r="AG1280">
            <v>19</v>
          </cell>
          <cell r="AH1280">
            <v>1</v>
          </cell>
          <cell r="AI1280" t="str">
            <v>STK</v>
          </cell>
          <cell r="AJ1280" t="str">
            <v>PEHA Elektro GmbH &amp; Co. KG</v>
          </cell>
          <cell r="AK1280" t="str">
            <v>PEHA Elektro GmbH &amp; Co. KG</v>
          </cell>
        </row>
        <row r="1281">
          <cell r="C1281" t="str">
            <v>D 6670/20 ES</v>
          </cell>
          <cell r="D1281" t="str">
            <v>4851</v>
          </cell>
          <cell r="E1281" t="str">
            <v>15</v>
          </cell>
          <cell r="F1281" t="str">
            <v>1</v>
          </cell>
          <cell r="G1281" t="str">
            <v>01</v>
          </cell>
          <cell r="H1281" t="str">
            <v>01</v>
          </cell>
          <cell r="I1281" t="str">
            <v>1</v>
          </cell>
          <cell r="J1281">
            <v>1</v>
          </cell>
          <cell r="K1281">
            <v>0.82499999999999996</v>
          </cell>
          <cell r="L1281">
            <v>0.82499999999999996</v>
          </cell>
          <cell r="M1281" t="str">
            <v>KG</v>
          </cell>
          <cell r="N1281">
            <v>0</v>
          </cell>
          <cell r="P1281" t="str">
            <v>223261224728542U29</v>
          </cell>
          <cell r="Q1281" t="str">
            <v>4010105902396</v>
          </cell>
          <cell r="R1281" t="str">
            <v>4</v>
          </cell>
          <cell r="S1281" t="str">
            <v>223</v>
          </cell>
          <cell r="T1281" t="str">
            <v>04</v>
          </cell>
          <cell r="V1281" t="str">
            <v>85366990</v>
          </cell>
          <cell r="W1281" t="str">
            <v>CH</v>
          </cell>
          <cell r="X1281" t="str">
            <v>C</v>
          </cell>
          <cell r="Y1281" t="str">
            <v>606</v>
          </cell>
          <cell r="Z1281" t="str">
            <v>EA</v>
          </cell>
          <cell r="AA1281">
            <v>1</v>
          </cell>
          <cell r="AB1281" t="str">
            <v>158 X 087 X 076</v>
          </cell>
          <cell r="AE1281" t="str">
            <v>STK</v>
          </cell>
          <cell r="AF1281">
            <v>1</v>
          </cell>
          <cell r="AG1281">
            <v>19</v>
          </cell>
          <cell r="AH1281">
            <v>1</v>
          </cell>
          <cell r="AI1281" t="str">
            <v>STK</v>
          </cell>
          <cell r="AJ1281" t="str">
            <v>PEHA Elektro GmbH &amp; Co. KG</v>
          </cell>
          <cell r="AK1281" t="str">
            <v>PEHA Elektro GmbH &amp; Co. KG</v>
          </cell>
        </row>
        <row r="1282">
          <cell r="C1282" t="str">
            <v>D 6621.69 OBT OK AGU</v>
          </cell>
          <cell r="D1282" t="str">
            <v>4851</v>
          </cell>
          <cell r="E1282" t="str">
            <v>15</v>
          </cell>
          <cell r="F1282" t="str">
            <v>1</v>
          </cell>
          <cell r="G1282" t="str">
            <v>01</v>
          </cell>
          <cell r="H1282" t="str">
            <v>01</v>
          </cell>
          <cell r="I1282" t="str">
            <v>1</v>
          </cell>
          <cell r="J1282">
            <v>1</v>
          </cell>
          <cell r="K1282">
            <v>0.08</v>
          </cell>
          <cell r="L1282">
            <v>0.08</v>
          </cell>
          <cell r="M1282" t="str">
            <v>KG</v>
          </cell>
          <cell r="N1282">
            <v>0</v>
          </cell>
          <cell r="P1282" t="str">
            <v>223261224728542U29</v>
          </cell>
          <cell r="Q1282" t="str">
            <v>4010105902693</v>
          </cell>
          <cell r="R1282" t="str">
            <v>4</v>
          </cell>
          <cell r="S1282" t="str">
            <v>223</v>
          </cell>
          <cell r="T1282" t="str">
            <v>04</v>
          </cell>
          <cell r="V1282" t="str">
            <v>85366990</v>
          </cell>
          <cell r="W1282" t="str">
            <v>CH</v>
          </cell>
          <cell r="X1282" t="str">
            <v>W</v>
          </cell>
          <cell r="Y1282" t="str">
            <v>606</v>
          </cell>
          <cell r="Z1282" t="str">
            <v>EA</v>
          </cell>
          <cell r="AA1282">
            <v>1</v>
          </cell>
          <cell r="AB1282" t="str">
            <v>74 X 70 X 23</v>
          </cell>
          <cell r="AE1282" t="str">
            <v>STK</v>
          </cell>
          <cell r="AF1282">
            <v>1</v>
          </cell>
          <cell r="AG1282">
            <v>19</v>
          </cell>
          <cell r="AH1282">
            <v>1</v>
          </cell>
          <cell r="AI1282" t="str">
            <v>STK</v>
          </cell>
          <cell r="AJ1282" t="str">
            <v>PEHA Elektro GmbH &amp; Co. KG</v>
          </cell>
          <cell r="AK1282" t="str">
            <v>PEHA Elektro GmbH &amp; Co. KG</v>
          </cell>
        </row>
        <row r="1283">
          <cell r="C1283" t="str">
            <v>D 6621.69 OBT AGU</v>
          </cell>
          <cell r="D1283" t="str">
            <v>4851</v>
          </cell>
          <cell r="E1283" t="str">
            <v>15</v>
          </cell>
          <cell r="F1283" t="str">
            <v>1</v>
          </cell>
          <cell r="G1283" t="str">
            <v>01</v>
          </cell>
          <cell r="H1283" t="str">
            <v>01</v>
          </cell>
          <cell r="I1283" t="str">
            <v>1</v>
          </cell>
          <cell r="J1283">
            <v>20</v>
          </cell>
          <cell r="K1283">
            <v>0.13900000000000001</v>
          </cell>
          <cell r="L1283">
            <v>0.13600000000000001</v>
          </cell>
          <cell r="M1283" t="str">
            <v>KG</v>
          </cell>
          <cell r="N1283">
            <v>0</v>
          </cell>
          <cell r="P1283" t="str">
            <v>223261224728542U29</v>
          </cell>
          <cell r="Q1283" t="str">
            <v>4010105902891</v>
          </cell>
          <cell r="R1283" t="str">
            <v>4</v>
          </cell>
          <cell r="S1283" t="str">
            <v>223</v>
          </cell>
          <cell r="T1283" t="str">
            <v>04</v>
          </cell>
          <cell r="V1283" t="str">
            <v>85366990</v>
          </cell>
          <cell r="W1283" t="str">
            <v>CH</v>
          </cell>
          <cell r="X1283" t="str">
            <v>W</v>
          </cell>
          <cell r="Y1283" t="str">
            <v>606</v>
          </cell>
          <cell r="Z1283" t="str">
            <v>EA</v>
          </cell>
          <cell r="AA1283">
            <v>1</v>
          </cell>
          <cell r="AB1283" t="str">
            <v>80 X 80 X 40</v>
          </cell>
          <cell r="AE1283" t="str">
            <v>STK</v>
          </cell>
          <cell r="AF1283">
            <v>1</v>
          </cell>
          <cell r="AG1283">
            <v>19</v>
          </cell>
          <cell r="AH1283">
            <v>1</v>
          </cell>
          <cell r="AI1283" t="str">
            <v>STK</v>
          </cell>
          <cell r="AJ1283" t="str">
            <v>PEHA Elektro GmbH &amp; Co. KG</v>
          </cell>
          <cell r="AK1283" t="str">
            <v>PEHA Elektro GmbH &amp; Co. KG</v>
          </cell>
        </row>
        <row r="1284">
          <cell r="C1284" t="str">
            <v>D 6921.69 OBT AGU</v>
          </cell>
          <cell r="D1284" t="str">
            <v>4851</v>
          </cell>
          <cell r="E1284" t="str">
            <v>15</v>
          </cell>
          <cell r="F1284" t="str">
            <v>1</v>
          </cell>
          <cell r="G1284" t="str">
            <v>10</v>
          </cell>
          <cell r="H1284" t="str">
            <v>10</v>
          </cell>
          <cell r="I1284" t="str">
            <v>2</v>
          </cell>
          <cell r="J1284">
            <v>20</v>
          </cell>
          <cell r="K1284">
            <v>0.13900000000000001</v>
          </cell>
          <cell r="L1284">
            <v>0.13600000000000001</v>
          </cell>
          <cell r="M1284" t="str">
            <v>KG</v>
          </cell>
          <cell r="N1284">
            <v>0</v>
          </cell>
          <cell r="P1284" t="str">
            <v>223261224728542U29</v>
          </cell>
          <cell r="Q1284" t="str">
            <v>4010105902990</v>
          </cell>
          <cell r="R1284" t="str">
            <v>4</v>
          </cell>
          <cell r="S1284" t="str">
            <v>223</v>
          </cell>
          <cell r="T1284" t="str">
            <v>04</v>
          </cell>
          <cell r="V1284" t="str">
            <v>85366990</v>
          </cell>
          <cell r="W1284" t="str">
            <v>CH</v>
          </cell>
          <cell r="X1284" t="str">
            <v>C</v>
          </cell>
          <cell r="Y1284" t="str">
            <v>606</v>
          </cell>
          <cell r="Z1284" t="str">
            <v>EA</v>
          </cell>
          <cell r="AA1284">
            <v>1</v>
          </cell>
          <cell r="AE1284" t="str">
            <v>STK</v>
          </cell>
          <cell r="AF1284">
            <v>1</v>
          </cell>
          <cell r="AG1284">
            <v>19</v>
          </cell>
          <cell r="AH1284">
            <v>1</v>
          </cell>
          <cell r="AI1284" t="str">
            <v>STK</v>
          </cell>
          <cell r="AJ1284" t="str">
            <v>PEHA Elektro GmbH &amp; Co. KG</v>
          </cell>
          <cell r="AK1284" t="str">
            <v>PEHA Elektro GmbH &amp; Co. KG</v>
          </cell>
        </row>
        <row r="1285">
          <cell r="C1285" t="str">
            <v>D 6670.69 OBT AGU</v>
          </cell>
          <cell r="D1285" t="str">
            <v>4851</v>
          </cell>
          <cell r="E1285" t="str">
            <v>15</v>
          </cell>
          <cell r="F1285" t="str">
            <v>1</v>
          </cell>
          <cell r="G1285" t="str">
            <v>01</v>
          </cell>
          <cell r="H1285" t="str">
            <v>01</v>
          </cell>
          <cell r="I1285" t="str">
            <v>1</v>
          </cell>
          <cell r="J1285">
            <v>1</v>
          </cell>
          <cell r="K1285">
            <v>0.14000000000000001</v>
          </cell>
          <cell r="L1285">
            <v>0.14000000000000001</v>
          </cell>
          <cell r="M1285" t="str">
            <v>KG</v>
          </cell>
          <cell r="N1285">
            <v>0</v>
          </cell>
          <cell r="P1285" t="str">
            <v>223261224728542U29</v>
          </cell>
          <cell r="Q1285" t="str">
            <v>4010105903195</v>
          </cell>
          <cell r="R1285" t="str">
            <v>4</v>
          </cell>
          <cell r="S1285" t="str">
            <v>223</v>
          </cell>
          <cell r="T1285" t="str">
            <v>04</v>
          </cell>
          <cell r="V1285" t="str">
            <v>85366990</v>
          </cell>
          <cell r="W1285" t="str">
            <v>CH</v>
          </cell>
          <cell r="X1285" t="str">
            <v>W</v>
          </cell>
          <cell r="Y1285" t="str">
            <v>606</v>
          </cell>
          <cell r="Z1285" t="str">
            <v>EA</v>
          </cell>
          <cell r="AA1285">
            <v>1</v>
          </cell>
          <cell r="AB1285" t="str">
            <v>80 X 75 X 20</v>
          </cell>
          <cell r="AE1285" t="str">
            <v>STK</v>
          </cell>
          <cell r="AF1285">
            <v>1</v>
          </cell>
          <cell r="AG1285">
            <v>19</v>
          </cell>
          <cell r="AH1285">
            <v>1</v>
          </cell>
          <cell r="AI1285" t="str">
            <v>STK</v>
          </cell>
          <cell r="AJ1285" t="str">
            <v>PEHA Elektro GmbH &amp; Co. KG</v>
          </cell>
          <cell r="AK1285" t="str">
            <v>PEHA Elektro GmbH &amp; Co. KG</v>
          </cell>
        </row>
        <row r="1286">
          <cell r="C1286" t="str">
            <v>D 6981.69 AGU WE</v>
          </cell>
          <cell r="D1286" t="str">
            <v>4851</v>
          </cell>
          <cell r="E1286" t="str">
            <v>15</v>
          </cell>
          <cell r="F1286" t="str">
            <v>1</v>
          </cell>
          <cell r="G1286" t="str">
            <v>02</v>
          </cell>
          <cell r="H1286" t="str">
            <v>02</v>
          </cell>
          <cell r="I1286" t="str">
            <v>2</v>
          </cell>
          <cell r="J1286">
            <v>1</v>
          </cell>
          <cell r="K1286">
            <v>0.44500000000000001</v>
          </cell>
          <cell r="L1286">
            <v>0.44500000000000001</v>
          </cell>
          <cell r="M1286" t="str">
            <v>KG</v>
          </cell>
          <cell r="N1286">
            <v>0</v>
          </cell>
          <cell r="P1286" t="str">
            <v>223261224728542U29</v>
          </cell>
          <cell r="Q1286" t="str">
            <v>4010105903294</v>
          </cell>
          <cell r="R1286" t="str">
            <v>4</v>
          </cell>
          <cell r="S1286" t="str">
            <v>223</v>
          </cell>
          <cell r="T1286" t="str">
            <v>04</v>
          </cell>
          <cell r="V1286" t="str">
            <v>85366990</v>
          </cell>
          <cell r="W1286" t="str">
            <v>CH</v>
          </cell>
          <cell r="X1286" t="str">
            <v>W</v>
          </cell>
          <cell r="Y1286" t="str">
            <v>606</v>
          </cell>
          <cell r="Z1286" t="str">
            <v>EA</v>
          </cell>
          <cell r="AA1286">
            <v>1</v>
          </cell>
          <cell r="AB1286" t="str">
            <v>100 X 110  X 80</v>
          </cell>
          <cell r="AE1286" t="str">
            <v>STK</v>
          </cell>
          <cell r="AF1286">
            <v>1</v>
          </cell>
          <cell r="AG1286">
            <v>19</v>
          </cell>
          <cell r="AH1286">
            <v>1</v>
          </cell>
          <cell r="AI1286" t="str">
            <v>STK</v>
          </cell>
          <cell r="AJ1286" t="str">
            <v>PEHA Elektro GmbH &amp; Co. KG</v>
          </cell>
          <cell r="AK1286" t="str">
            <v>PEHA Elektro GmbH &amp; Co. KG</v>
          </cell>
        </row>
        <row r="1287">
          <cell r="C1287" t="str">
            <v>D 6991.69 AGU WE</v>
          </cell>
          <cell r="D1287" t="str">
            <v>4851</v>
          </cell>
          <cell r="E1287" t="str">
            <v>15</v>
          </cell>
          <cell r="F1287" t="str">
            <v>1</v>
          </cell>
          <cell r="G1287" t="str">
            <v>08</v>
          </cell>
          <cell r="H1287" t="str">
            <v>08</v>
          </cell>
          <cell r="I1287" t="str">
            <v>8</v>
          </cell>
          <cell r="J1287">
            <v>1</v>
          </cell>
          <cell r="K1287">
            <v>0.56799999999999995</v>
          </cell>
          <cell r="L1287">
            <v>0.56000000000000005</v>
          </cell>
          <cell r="M1287" t="str">
            <v>KG</v>
          </cell>
          <cell r="N1287">
            <v>0</v>
          </cell>
          <cell r="P1287" t="str">
            <v>223261224728542U29</v>
          </cell>
          <cell r="Q1287" t="str">
            <v>4010105903393</v>
          </cell>
          <cell r="R1287" t="str">
            <v>4</v>
          </cell>
          <cell r="S1287" t="str">
            <v>223</v>
          </cell>
          <cell r="T1287" t="str">
            <v>04</v>
          </cell>
          <cell r="V1287" t="str">
            <v>85366990</v>
          </cell>
          <cell r="W1287" t="str">
            <v>CH</v>
          </cell>
          <cell r="X1287" t="str">
            <v>C</v>
          </cell>
          <cell r="Y1287" t="str">
            <v>606</v>
          </cell>
          <cell r="Z1287" t="str">
            <v>EA</v>
          </cell>
          <cell r="AA1287">
            <v>1</v>
          </cell>
          <cell r="AE1287" t="str">
            <v>STK</v>
          </cell>
          <cell r="AF1287">
            <v>1</v>
          </cell>
          <cell r="AG1287">
            <v>19</v>
          </cell>
          <cell r="AH1287">
            <v>1</v>
          </cell>
          <cell r="AI1287" t="str">
            <v>STK</v>
          </cell>
          <cell r="AJ1287" t="str">
            <v>PEHA Elektro GmbH &amp; Co. KG</v>
          </cell>
          <cell r="AK1287" t="str">
            <v>PEHA Elektro GmbH &amp; Co. KG</v>
          </cell>
        </row>
        <row r="1288">
          <cell r="C1288" t="str">
            <v>D 371.69 AGU WU/MIKRO</v>
          </cell>
          <cell r="D1288" t="str">
            <v>4851</v>
          </cell>
          <cell r="E1288" t="str">
            <v>15</v>
          </cell>
          <cell r="F1288" t="str">
            <v>1</v>
          </cell>
          <cell r="G1288" t="str">
            <v>10</v>
          </cell>
          <cell r="H1288" t="str">
            <v>10</v>
          </cell>
          <cell r="I1288" t="str">
            <v>2</v>
          </cell>
          <cell r="J1288">
            <v>20</v>
          </cell>
          <cell r="K1288">
            <v>0.56799999999999995</v>
          </cell>
          <cell r="L1288">
            <v>0.56000000000000005</v>
          </cell>
          <cell r="M1288" t="str">
            <v>KG</v>
          </cell>
          <cell r="N1288">
            <v>0</v>
          </cell>
          <cell r="P1288" t="str">
            <v>223261224728542U29</v>
          </cell>
          <cell r="Q1288" t="str">
            <v>4010105903591</v>
          </cell>
          <cell r="R1288" t="str">
            <v>4</v>
          </cell>
          <cell r="S1288" t="str">
            <v>223</v>
          </cell>
          <cell r="T1288" t="str">
            <v>04</v>
          </cell>
          <cell r="V1288" t="str">
            <v>85389099</v>
          </cell>
          <cell r="W1288" t="str">
            <v>CH</v>
          </cell>
          <cell r="X1288" t="str">
            <v>C</v>
          </cell>
          <cell r="Y1288" t="str">
            <v>606</v>
          </cell>
          <cell r="Z1288" t="str">
            <v>EA</v>
          </cell>
          <cell r="AA1288">
            <v>1</v>
          </cell>
          <cell r="AE1288" t="str">
            <v>STK</v>
          </cell>
          <cell r="AF1288">
            <v>1</v>
          </cell>
          <cell r="AG1288">
            <v>19</v>
          </cell>
          <cell r="AH1288">
            <v>1</v>
          </cell>
          <cell r="AI1288" t="str">
            <v>STK</v>
          </cell>
          <cell r="AJ1288" t="str">
            <v>PEHA Elektro GmbH &amp; Co. KG</v>
          </cell>
          <cell r="AK1288" t="str">
            <v>PEHA Elektro GmbH &amp; Co. KG</v>
          </cell>
        </row>
        <row r="1289">
          <cell r="C1289" t="str">
            <v>D 73/21.69 AGU WE</v>
          </cell>
          <cell r="D1289" t="str">
            <v>4851</v>
          </cell>
          <cell r="E1289" t="str">
            <v>15</v>
          </cell>
          <cell r="F1289" t="str">
            <v>1</v>
          </cell>
          <cell r="G1289" t="str">
            <v>01</v>
          </cell>
          <cell r="H1289" t="str">
            <v>01</v>
          </cell>
          <cell r="I1289" t="str">
            <v>1</v>
          </cell>
          <cell r="J1289">
            <v>1</v>
          </cell>
          <cell r="K1289">
            <v>6.0999999999999999E-2</v>
          </cell>
          <cell r="L1289">
            <v>0.06</v>
          </cell>
          <cell r="M1289" t="str">
            <v>KG</v>
          </cell>
          <cell r="N1289">
            <v>0</v>
          </cell>
          <cell r="P1289" t="str">
            <v>223261224728542U29</v>
          </cell>
          <cell r="Q1289" t="str">
            <v>4010105903690</v>
          </cell>
          <cell r="R1289" t="str">
            <v>4</v>
          </cell>
          <cell r="S1289" t="str">
            <v>223</v>
          </cell>
          <cell r="T1289" t="str">
            <v>04</v>
          </cell>
          <cell r="V1289" t="str">
            <v>85389099</v>
          </cell>
          <cell r="W1289" t="str">
            <v>CH</v>
          </cell>
          <cell r="X1289" t="str">
            <v>W</v>
          </cell>
          <cell r="Y1289" t="str">
            <v>606</v>
          </cell>
          <cell r="Z1289" t="str">
            <v>EA</v>
          </cell>
          <cell r="AA1289">
            <v>1</v>
          </cell>
          <cell r="AE1289" t="str">
            <v>STK</v>
          </cell>
          <cell r="AF1289">
            <v>1</v>
          </cell>
          <cell r="AG1289">
            <v>19</v>
          </cell>
          <cell r="AH1289">
            <v>1</v>
          </cell>
          <cell r="AI1289" t="str">
            <v>STK</v>
          </cell>
          <cell r="AJ1289" t="str">
            <v>PEHA Elektro GmbH &amp; Co. KG</v>
          </cell>
          <cell r="AK1289" t="str">
            <v>PEHA Elektro GmbH &amp; Co. KG</v>
          </cell>
        </row>
        <row r="1290">
          <cell r="C1290" t="str">
            <v>D 73/43.69 AGU WE</v>
          </cell>
          <cell r="D1290" t="str">
            <v>4851</v>
          </cell>
          <cell r="E1290" t="str">
            <v>15</v>
          </cell>
          <cell r="F1290" t="str">
            <v>1</v>
          </cell>
          <cell r="G1290" t="str">
            <v>01</v>
          </cell>
          <cell r="H1290" t="str">
            <v>01</v>
          </cell>
          <cell r="I1290" t="str">
            <v>1</v>
          </cell>
          <cell r="J1290">
            <v>1</v>
          </cell>
          <cell r="K1290">
            <v>0.188</v>
          </cell>
          <cell r="L1290">
            <v>0.188</v>
          </cell>
          <cell r="M1290" t="str">
            <v>KG</v>
          </cell>
          <cell r="N1290">
            <v>0</v>
          </cell>
          <cell r="P1290" t="str">
            <v>223261224728542U29</v>
          </cell>
          <cell r="Q1290" t="str">
            <v>4010105903898</v>
          </cell>
          <cell r="R1290" t="str">
            <v>4</v>
          </cell>
          <cell r="S1290" t="str">
            <v>223</v>
          </cell>
          <cell r="T1290" t="str">
            <v>04</v>
          </cell>
          <cell r="V1290" t="str">
            <v>85389099</v>
          </cell>
          <cell r="W1290" t="str">
            <v>CH</v>
          </cell>
          <cell r="X1290" t="str">
            <v>C</v>
          </cell>
          <cell r="Y1290" t="str">
            <v>606</v>
          </cell>
          <cell r="Z1290" t="str">
            <v>EA</v>
          </cell>
          <cell r="AA1290">
            <v>1</v>
          </cell>
          <cell r="AE1290" t="str">
            <v>STK</v>
          </cell>
          <cell r="AF1290">
            <v>1</v>
          </cell>
          <cell r="AG1290">
            <v>19</v>
          </cell>
          <cell r="AH1290">
            <v>1</v>
          </cell>
          <cell r="AI1290" t="str">
            <v>STK</v>
          </cell>
          <cell r="AJ1290" t="str">
            <v>PEHA Elektro GmbH &amp; Co. KG</v>
          </cell>
          <cell r="AK1290" t="str">
            <v>PEHA Elektro GmbH &amp; Co. KG</v>
          </cell>
        </row>
        <row r="1291">
          <cell r="C1291" t="str">
            <v>D 395 ES</v>
          </cell>
          <cell r="D1291" t="str">
            <v>4851</v>
          </cell>
          <cell r="E1291" t="str">
            <v>15</v>
          </cell>
          <cell r="F1291" t="str">
            <v>1</v>
          </cell>
          <cell r="G1291" t="str">
            <v>01</v>
          </cell>
          <cell r="H1291" t="str">
            <v>01</v>
          </cell>
          <cell r="I1291" t="str">
            <v>1</v>
          </cell>
          <cell r="J1291">
            <v>1</v>
          </cell>
          <cell r="K1291">
            <v>5.0999999999999997E-2</v>
          </cell>
          <cell r="L1291">
            <v>0.05</v>
          </cell>
          <cell r="M1291" t="str">
            <v>KG</v>
          </cell>
          <cell r="N1291">
            <v>0</v>
          </cell>
          <cell r="P1291" t="str">
            <v>223261224728542U29</v>
          </cell>
          <cell r="Q1291" t="str">
            <v>4010105903997</v>
          </cell>
          <cell r="R1291" t="str">
            <v>4</v>
          </cell>
          <cell r="S1291" t="str">
            <v>223</v>
          </cell>
          <cell r="T1291" t="str">
            <v>04</v>
          </cell>
          <cell r="V1291" t="str">
            <v>85318095</v>
          </cell>
          <cell r="W1291" t="str">
            <v>CH</v>
          </cell>
          <cell r="X1291" t="str">
            <v>C</v>
          </cell>
          <cell r="Y1291" t="str">
            <v>606</v>
          </cell>
          <cell r="Z1291" t="str">
            <v>EA</v>
          </cell>
          <cell r="AA1291">
            <v>1</v>
          </cell>
          <cell r="AE1291" t="str">
            <v>STK</v>
          </cell>
          <cell r="AF1291">
            <v>1</v>
          </cell>
          <cell r="AG1291">
            <v>19</v>
          </cell>
          <cell r="AH1291">
            <v>1</v>
          </cell>
          <cell r="AI1291" t="str">
            <v>STK</v>
          </cell>
          <cell r="AJ1291" t="str">
            <v>PEHA Elektro GmbH &amp; Co. KG</v>
          </cell>
          <cell r="AK1291" t="str">
            <v>PEHA Elektro GmbH &amp; Co. KG</v>
          </cell>
        </row>
        <row r="1292">
          <cell r="C1292" t="str">
            <v>D 395 ES WE</v>
          </cell>
          <cell r="D1292" t="str">
            <v>4851</v>
          </cell>
          <cell r="E1292" t="str">
            <v>15</v>
          </cell>
          <cell r="F1292" t="str">
            <v>1</v>
          </cell>
          <cell r="G1292" t="str">
            <v>01</v>
          </cell>
          <cell r="H1292" t="str">
            <v>01</v>
          </cell>
          <cell r="I1292" t="str">
            <v>1</v>
          </cell>
          <cell r="J1292">
            <v>1</v>
          </cell>
          <cell r="K1292">
            <v>0.08</v>
          </cell>
          <cell r="L1292">
            <v>0.08</v>
          </cell>
          <cell r="M1292" t="str">
            <v>KG</v>
          </cell>
          <cell r="N1292">
            <v>0</v>
          </cell>
          <cell r="P1292" t="str">
            <v>223261224728542U29</v>
          </cell>
          <cell r="Q1292" t="str">
            <v>4010105904093</v>
          </cell>
          <cell r="R1292" t="str">
            <v>4</v>
          </cell>
          <cell r="S1292" t="str">
            <v>223</v>
          </cell>
          <cell r="T1292" t="str">
            <v>04</v>
          </cell>
          <cell r="V1292" t="str">
            <v>85318095</v>
          </cell>
          <cell r="W1292" t="str">
            <v>CH</v>
          </cell>
          <cell r="X1292" t="str">
            <v>C</v>
          </cell>
          <cell r="Y1292" t="str">
            <v>606</v>
          </cell>
          <cell r="Z1292" t="str">
            <v>EA</v>
          </cell>
          <cell r="AA1292">
            <v>1</v>
          </cell>
          <cell r="AE1292" t="str">
            <v>STK</v>
          </cell>
          <cell r="AF1292">
            <v>1</v>
          </cell>
          <cell r="AG1292">
            <v>19</v>
          </cell>
          <cell r="AH1292">
            <v>1</v>
          </cell>
          <cell r="AI1292" t="str">
            <v>STK</v>
          </cell>
          <cell r="AJ1292" t="str">
            <v>PEHA Elektro GmbH &amp; Co. KG</v>
          </cell>
          <cell r="AK1292" t="str">
            <v>PEHA Elektro GmbH &amp; Co. KG</v>
          </cell>
        </row>
        <row r="1293">
          <cell r="C1293" t="str">
            <v>D 395.69 OBT AGU</v>
          </cell>
          <cell r="D1293" t="str">
            <v>4851</v>
          </cell>
          <cell r="E1293" t="str">
            <v>15</v>
          </cell>
          <cell r="F1293" t="str">
            <v>1</v>
          </cell>
          <cell r="G1293" t="str">
            <v>01</v>
          </cell>
          <cell r="H1293" t="str">
            <v>01</v>
          </cell>
          <cell r="I1293" t="str">
            <v>1</v>
          </cell>
          <cell r="J1293">
            <v>1</v>
          </cell>
          <cell r="K1293">
            <v>5.0999999999999997E-2</v>
          </cell>
          <cell r="L1293">
            <v>0.05</v>
          </cell>
          <cell r="M1293" t="str">
            <v>KG</v>
          </cell>
          <cell r="N1293">
            <v>0</v>
          </cell>
          <cell r="P1293" t="str">
            <v>223261224728542U29</v>
          </cell>
          <cell r="Q1293" t="str">
            <v>4010105904192</v>
          </cell>
          <cell r="R1293" t="str">
            <v>4</v>
          </cell>
          <cell r="S1293" t="str">
            <v>223</v>
          </cell>
          <cell r="T1293" t="str">
            <v>04</v>
          </cell>
          <cell r="V1293" t="str">
            <v>85389099</v>
          </cell>
          <cell r="W1293" t="str">
            <v>CH</v>
          </cell>
          <cell r="X1293" t="str">
            <v>C</v>
          </cell>
          <cell r="Y1293" t="str">
            <v>606</v>
          </cell>
          <cell r="Z1293" t="str">
            <v>EA</v>
          </cell>
          <cell r="AA1293">
            <v>1</v>
          </cell>
          <cell r="AE1293" t="str">
            <v>STK</v>
          </cell>
          <cell r="AF1293">
            <v>1</v>
          </cell>
          <cell r="AG1293">
            <v>19</v>
          </cell>
          <cell r="AH1293">
            <v>1</v>
          </cell>
          <cell r="AI1293" t="str">
            <v>STK</v>
          </cell>
          <cell r="AJ1293" t="str">
            <v>PEHA Elektro GmbH &amp; Co. KG</v>
          </cell>
          <cell r="AK1293" t="str">
            <v>PEHA Elektro GmbH &amp; Co. KG</v>
          </cell>
        </row>
        <row r="1294">
          <cell r="C1294" t="str">
            <v>D 395.69 OBT AGU WE</v>
          </cell>
          <cell r="D1294" t="str">
            <v>4851</v>
          </cell>
          <cell r="E1294" t="str">
            <v>15</v>
          </cell>
          <cell r="F1294" t="str">
            <v>18</v>
          </cell>
          <cell r="G1294" t="str">
            <v>18</v>
          </cell>
          <cell r="H1294" t="str">
            <v>18</v>
          </cell>
          <cell r="I1294" t="str">
            <v>18</v>
          </cell>
          <cell r="J1294">
            <v>1</v>
          </cell>
          <cell r="K1294">
            <v>0.19</v>
          </cell>
          <cell r="L1294">
            <v>0.19</v>
          </cell>
          <cell r="M1294" t="str">
            <v>KG</v>
          </cell>
          <cell r="N1294">
            <v>0</v>
          </cell>
          <cell r="P1294" t="str">
            <v>223261224728542U29</v>
          </cell>
          <cell r="Q1294" t="str">
            <v>4010105904291</v>
          </cell>
          <cell r="R1294" t="str">
            <v>4</v>
          </cell>
          <cell r="S1294" t="str">
            <v>223</v>
          </cell>
          <cell r="T1294" t="str">
            <v>04</v>
          </cell>
          <cell r="V1294" t="str">
            <v>85389099</v>
          </cell>
          <cell r="W1294" t="str">
            <v>CH</v>
          </cell>
          <cell r="X1294" t="str">
            <v>C</v>
          </cell>
          <cell r="Y1294" t="str">
            <v>606</v>
          </cell>
          <cell r="Z1294" t="str">
            <v>EA</v>
          </cell>
          <cell r="AA1294">
            <v>1</v>
          </cell>
          <cell r="AB1294" t="str">
            <v>53 X 75  X 75</v>
          </cell>
          <cell r="AE1294" t="str">
            <v>STK</v>
          </cell>
          <cell r="AF1294">
            <v>1</v>
          </cell>
          <cell r="AG1294">
            <v>19</v>
          </cell>
          <cell r="AH1294">
            <v>1</v>
          </cell>
          <cell r="AI1294" t="str">
            <v>STK</v>
          </cell>
          <cell r="AJ1294" t="str">
            <v>PEHA Elektro GmbH &amp; Co. KG</v>
          </cell>
          <cell r="AK1294" t="str">
            <v>PEHA Elektro GmbH &amp; Co. KG</v>
          </cell>
        </row>
        <row r="1295">
          <cell r="C1295" t="str">
            <v>D 6670/15.69 250 AGU WA</v>
          </cell>
          <cell r="D1295" t="str">
            <v>4851</v>
          </cell>
          <cell r="E1295" t="str">
            <v>15</v>
          </cell>
          <cell r="F1295" t="str">
            <v>1</v>
          </cell>
          <cell r="G1295" t="str">
            <v>01</v>
          </cell>
          <cell r="H1295" t="str">
            <v>01</v>
          </cell>
          <cell r="I1295" t="str">
            <v>1</v>
          </cell>
          <cell r="J1295">
            <v>1</v>
          </cell>
          <cell r="K1295">
            <v>0.39600000000000002</v>
          </cell>
          <cell r="L1295">
            <v>0.39600000000000002</v>
          </cell>
          <cell r="M1295" t="str">
            <v>KG</v>
          </cell>
          <cell r="N1295">
            <v>0</v>
          </cell>
          <cell r="P1295" t="str">
            <v>223261224728572U33</v>
          </cell>
          <cell r="Q1295" t="str">
            <v>4010105904406</v>
          </cell>
          <cell r="R1295" t="str">
            <v>4</v>
          </cell>
          <cell r="S1295" t="str">
            <v>223</v>
          </cell>
          <cell r="T1295" t="str">
            <v>04</v>
          </cell>
          <cell r="V1295" t="str">
            <v>85366990</v>
          </cell>
          <cell r="W1295" t="str">
            <v>DE</v>
          </cell>
          <cell r="X1295" t="str">
            <v>C</v>
          </cell>
          <cell r="Y1295" t="str">
            <v>992</v>
          </cell>
          <cell r="Z1295" t="str">
            <v>EA</v>
          </cell>
          <cell r="AA1295">
            <v>1</v>
          </cell>
          <cell r="AE1295" t="str">
            <v>STK</v>
          </cell>
          <cell r="AF1295">
            <v>1</v>
          </cell>
          <cell r="AG1295">
            <v>19</v>
          </cell>
          <cell r="AH1295">
            <v>1</v>
          </cell>
          <cell r="AI1295" t="str">
            <v>STK</v>
          </cell>
          <cell r="AJ1295" t="str">
            <v>PEHA Elektro GmbH &amp; Co. KG</v>
          </cell>
          <cell r="AK1295" t="str">
            <v>PEHA Elektro GmbH &amp; Co. KG</v>
          </cell>
        </row>
        <row r="1296">
          <cell r="C1296" t="str">
            <v>D 320 ES DO/LA</v>
          </cell>
          <cell r="D1296" t="str">
            <v>4851</v>
          </cell>
          <cell r="E1296" t="str">
            <v>15</v>
          </cell>
          <cell r="F1296" t="str">
            <v>1</v>
          </cell>
          <cell r="G1296" t="str">
            <v>10</v>
          </cell>
          <cell r="H1296" t="str">
            <v>10</v>
          </cell>
          <cell r="I1296" t="str">
            <v>2</v>
          </cell>
          <cell r="J1296">
            <v>20</v>
          </cell>
          <cell r="K1296">
            <v>0.39600000000000002</v>
          </cell>
          <cell r="L1296">
            <v>0.39600000000000002</v>
          </cell>
          <cell r="M1296" t="str">
            <v>KG</v>
          </cell>
          <cell r="N1296">
            <v>0</v>
          </cell>
          <cell r="P1296" t="str">
            <v>223261224728542U29</v>
          </cell>
          <cell r="Q1296" t="str">
            <v>4010105904499</v>
          </cell>
          <cell r="R1296" t="str">
            <v>4</v>
          </cell>
          <cell r="S1296" t="str">
            <v>223</v>
          </cell>
          <cell r="T1296" t="str">
            <v>04</v>
          </cell>
          <cell r="V1296" t="str">
            <v>85389099</v>
          </cell>
          <cell r="W1296" t="str">
            <v>CH</v>
          </cell>
          <cell r="X1296" t="str">
            <v>C</v>
          </cell>
          <cell r="Y1296" t="str">
            <v>606</v>
          </cell>
          <cell r="Z1296" t="str">
            <v>EA</v>
          </cell>
          <cell r="AA1296">
            <v>1</v>
          </cell>
          <cell r="AE1296" t="str">
            <v>STK</v>
          </cell>
          <cell r="AF1296">
            <v>1</v>
          </cell>
          <cell r="AG1296">
            <v>19</v>
          </cell>
          <cell r="AH1296">
            <v>1</v>
          </cell>
          <cell r="AI1296" t="str">
            <v>STK</v>
          </cell>
          <cell r="AJ1296" t="str">
            <v>PEHA Elektro GmbH &amp; Co. KG</v>
          </cell>
          <cell r="AK1296" t="str">
            <v>PEHA Elektro GmbH &amp; Co. KG</v>
          </cell>
        </row>
        <row r="1297">
          <cell r="C1297" t="str">
            <v>D 320.69 OBT DO AGU</v>
          </cell>
          <cell r="D1297" t="str">
            <v>4851</v>
          </cell>
          <cell r="E1297" t="str">
            <v>15</v>
          </cell>
          <cell r="F1297" t="str">
            <v>1</v>
          </cell>
          <cell r="G1297" t="str">
            <v>01</v>
          </cell>
          <cell r="H1297" t="str">
            <v>01</v>
          </cell>
          <cell r="I1297" t="str">
            <v>1</v>
          </cell>
          <cell r="J1297">
            <v>1</v>
          </cell>
          <cell r="K1297">
            <v>8.1000000000000003E-2</v>
          </cell>
          <cell r="L1297">
            <v>0.08</v>
          </cell>
          <cell r="M1297" t="str">
            <v>KG</v>
          </cell>
          <cell r="N1297">
            <v>0</v>
          </cell>
          <cell r="P1297" t="str">
            <v>223261224728542U29</v>
          </cell>
          <cell r="Q1297" t="str">
            <v>4010105904598</v>
          </cell>
          <cell r="R1297" t="str">
            <v>4</v>
          </cell>
          <cell r="S1297" t="str">
            <v>223</v>
          </cell>
          <cell r="T1297" t="str">
            <v>04</v>
          </cell>
          <cell r="V1297" t="str">
            <v>85389099</v>
          </cell>
          <cell r="W1297" t="str">
            <v>CH</v>
          </cell>
          <cell r="X1297" t="str">
            <v>W</v>
          </cell>
          <cell r="Y1297" t="str">
            <v>606</v>
          </cell>
          <cell r="Z1297" t="str">
            <v>EA</v>
          </cell>
          <cell r="AA1297">
            <v>1</v>
          </cell>
          <cell r="AE1297" t="str">
            <v>STK</v>
          </cell>
          <cell r="AF1297">
            <v>1</v>
          </cell>
          <cell r="AG1297">
            <v>19</v>
          </cell>
          <cell r="AH1297">
            <v>1</v>
          </cell>
          <cell r="AI1297" t="str">
            <v>STK</v>
          </cell>
          <cell r="AJ1297" t="str">
            <v>PEHA Elektro GmbH &amp; Co. KG</v>
          </cell>
          <cell r="AK1297" t="str">
            <v>PEHA Elektro GmbH &amp; Co. KG</v>
          </cell>
        </row>
        <row r="1298">
          <cell r="C1298" t="str">
            <v>D 320.69 OBT LA AGU</v>
          </cell>
          <cell r="D1298" t="str">
            <v>4851</v>
          </cell>
          <cell r="E1298" t="str">
            <v>15</v>
          </cell>
          <cell r="F1298" t="str">
            <v>1</v>
          </cell>
          <cell r="G1298" t="str">
            <v>01</v>
          </cell>
          <cell r="H1298" t="str">
            <v>01</v>
          </cell>
          <cell r="I1298" t="str">
            <v>1</v>
          </cell>
          <cell r="J1298">
            <v>1</v>
          </cell>
          <cell r="K1298">
            <v>0.18</v>
          </cell>
          <cell r="L1298">
            <v>0.18</v>
          </cell>
          <cell r="M1298" t="str">
            <v>KG</v>
          </cell>
          <cell r="N1298">
            <v>0</v>
          </cell>
          <cell r="P1298" t="str">
            <v>223261224728542U29</v>
          </cell>
          <cell r="Q1298" t="str">
            <v>4010105904697</v>
          </cell>
          <cell r="R1298" t="str">
            <v>4</v>
          </cell>
          <cell r="S1298" t="str">
            <v>223</v>
          </cell>
          <cell r="T1298" t="str">
            <v>04</v>
          </cell>
          <cell r="V1298" t="str">
            <v>85389099</v>
          </cell>
          <cell r="W1298" t="str">
            <v>CH</v>
          </cell>
          <cell r="X1298" t="str">
            <v>W</v>
          </cell>
          <cell r="Y1298" t="str">
            <v>606</v>
          </cell>
          <cell r="Z1298" t="str">
            <v>EA</v>
          </cell>
          <cell r="AA1298">
            <v>1</v>
          </cell>
          <cell r="AB1298" t="str">
            <v>75 X 75 X 50</v>
          </cell>
          <cell r="AE1298" t="str">
            <v>STK</v>
          </cell>
          <cell r="AF1298">
            <v>1</v>
          </cell>
          <cell r="AG1298">
            <v>19</v>
          </cell>
          <cell r="AH1298">
            <v>1</v>
          </cell>
          <cell r="AI1298" t="str">
            <v>STK</v>
          </cell>
          <cell r="AJ1298" t="str">
            <v>PEHA Elektro GmbH &amp; Co. KG</v>
          </cell>
          <cell r="AK1298" t="str">
            <v>PEHA Elektro GmbH &amp; Co. KG</v>
          </cell>
        </row>
        <row r="1299">
          <cell r="C1299" t="str">
            <v>D 320.69 OBT AGU</v>
          </cell>
          <cell r="D1299" t="str">
            <v>4851</v>
          </cell>
          <cell r="E1299" t="str">
            <v>15</v>
          </cell>
          <cell r="F1299" t="str">
            <v>1</v>
          </cell>
          <cell r="G1299" t="str">
            <v>01</v>
          </cell>
          <cell r="H1299" t="str">
            <v>01</v>
          </cell>
          <cell r="I1299" t="str">
            <v>1</v>
          </cell>
          <cell r="J1299">
            <v>1</v>
          </cell>
          <cell r="K1299">
            <v>0.1</v>
          </cell>
          <cell r="L1299">
            <v>0.1</v>
          </cell>
          <cell r="M1299" t="str">
            <v>KG</v>
          </cell>
          <cell r="N1299">
            <v>0</v>
          </cell>
          <cell r="P1299" t="str">
            <v>223261224728542U29</v>
          </cell>
          <cell r="Q1299" t="str">
            <v>4010105904796</v>
          </cell>
          <cell r="R1299" t="str">
            <v>4</v>
          </cell>
          <cell r="S1299" t="str">
            <v>223</v>
          </cell>
          <cell r="T1299" t="str">
            <v>04</v>
          </cell>
          <cell r="V1299" t="str">
            <v>85365080</v>
          </cell>
          <cell r="W1299" t="str">
            <v>CH</v>
          </cell>
          <cell r="X1299" t="str">
            <v>W</v>
          </cell>
          <cell r="Y1299" t="str">
            <v>606</v>
          </cell>
          <cell r="Z1299" t="str">
            <v>EA</v>
          </cell>
          <cell r="AA1299">
            <v>1</v>
          </cell>
          <cell r="AB1299" t="str">
            <v>75 X 75 X 30</v>
          </cell>
          <cell r="AE1299" t="str">
            <v>STK</v>
          </cell>
          <cell r="AF1299">
            <v>1</v>
          </cell>
          <cell r="AG1299">
            <v>19</v>
          </cell>
          <cell r="AH1299">
            <v>1</v>
          </cell>
          <cell r="AI1299" t="str">
            <v>STK</v>
          </cell>
          <cell r="AJ1299" t="str">
            <v>PEHA Elektro GmbH &amp; Co. KG</v>
          </cell>
          <cell r="AK1299" t="str">
            <v>PEHA Elektro GmbH &amp; Co. KG</v>
          </cell>
        </row>
        <row r="1300">
          <cell r="C1300" t="str">
            <v>D 331-2.69 AGU WE</v>
          </cell>
          <cell r="D1300" t="str">
            <v>4851</v>
          </cell>
          <cell r="E1300" t="str">
            <v>15</v>
          </cell>
          <cell r="F1300" t="str">
            <v>1</v>
          </cell>
          <cell r="G1300" t="str">
            <v>01</v>
          </cell>
          <cell r="H1300" t="str">
            <v>01</v>
          </cell>
          <cell r="I1300" t="str">
            <v>1</v>
          </cell>
          <cell r="J1300">
            <v>1</v>
          </cell>
          <cell r="K1300">
            <v>0.17100000000000001</v>
          </cell>
          <cell r="L1300">
            <v>0.17100000000000001</v>
          </cell>
          <cell r="M1300" t="str">
            <v>KG</v>
          </cell>
          <cell r="N1300">
            <v>0</v>
          </cell>
          <cell r="P1300" t="str">
            <v>223261224728542U29</v>
          </cell>
          <cell r="Q1300" t="str">
            <v>4010105905199</v>
          </cell>
          <cell r="R1300" t="str">
            <v>4</v>
          </cell>
          <cell r="S1300" t="str">
            <v>223</v>
          </cell>
          <cell r="T1300" t="str">
            <v>04</v>
          </cell>
          <cell r="V1300" t="str">
            <v>85365080</v>
          </cell>
          <cell r="W1300" t="str">
            <v>CH</v>
          </cell>
          <cell r="X1300" t="str">
            <v>W</v>
          </cell>
          <cell r="Y1300" t="str">
            <v>606</v>
          </cell>
          <cell r="Z1300" t="str">
            <v>EA</v>
          </cell>
          <cell r="AA1300">
            <v>1</v>
          </cell>
          <cell r="AE1300" t="str">
            <v>STK</v>
          </cell>
          <cell r="AF1300">
            <v>1</v>
          </cell>
          <cell r="AG1300">
            <v>19</v>
          </cell>
          <cell r="AH1300">
            <v>1</v>
          </cell>
          <cell r="AI1300" t="str">
            <v>STK</v>
          </cell>
          <cell r="AJ1300" t="str">
            <v>PEHA Elektro GmbH &amp; Co. KG</v>
          </cell>
          <cell r="AK1300" t="str">
            <v>PEHA Elektro GmbH &amp; Co. KG</v>
          </cell>
        </row>
        <row r="1301">
          <cell r="C1301" t="str">
            <v>D 333-4.69 AGU WE</v>
          </cell>
          <cell r="D1301" t="str">
            <v>4851</v>
          </cell>
          <cell r="E1301" t="str">
            <v>15</v>
          </cell>
          <cell r="F1301" t="str">
            <v>1</v>
          </cell>
          <cell r="G1301" t="str">
            <v>01</v>
          </cell>
          <cell r="H1301" t="str">
            <v>01</v>
          </cell>
          <cell r="I1301" t="str">
            <v>1</v>
          </cell>
          <cell r="J1301">
            <v>1</v>
          </cell>
          <cell r="K1301">
            <v>0.214</v>
          </cell>
          <cell r="L1301">
            <v>0.214</v>
          </cell>
          <cell r="M1301" t="str">
            <v>KG</v>
          </cell>
          <cell r="N1301">
            <v>0</v>
          </cell>
          <cell r="P1301" t="str">
            <v>223261224728542U29</v>
          </cell>
          <cell r="Q1301" t="str">
            <v>4010105905298</v>
          </cell>
          <cell r="R1301" t="str">
            <v>4</v>
          </cell>
          <cell r="S1301" t="str">
            <v>223</v>
          </cell>
          <cell r="T1301" t="str">
            <v>04</v>
          </cell>
          <cell r="V1301" t="str">
            <v>85365080</v>
          </cell>
          <cell r="W1301" t="str">
            <v>CH</v>
          </cell>
          <cell r="X1301" t="str">
            <v>C</v>
          </cell>
          <cell r="Y1301" t="str">
            <v>606</v>
          </cell>
          <cell r="Z1301" t="str">
            <v>EA</v>
          </cell>
          <cell r="AA1301">
            <v>1</v>
          </cell>
          <cell r="AB1301" t="str">
            <v>74 X 74  X 70</v>
          </cell>
          <cell r="AE1301" t="str">
            <v>STK</v>
          </cell>
          <cell r="AF1301">
            <v>1</v>
          </cell>
          <cell r="AG1301">
            <v>19</v>
          </cell>
          <cell r="AH1301">
            <v>1</v>
          </cell>
          <cell r="AI1301" t="str">
            <v>STK</v>
          </cell>
          <cell r="AJ1301" t="str">
            <v>PEHA Elektro GmbH &amp; Co. KG</v>
          </cell>
          <cell r="AK1301" t="str">
            <v>PEHA Elektro GmbH &amp; Co. KG</v>
          </cell>
        </row>
        <row r="1302">
          <cell r="C1302" t="str">
            <v>D 334.69 AGU WE</v>
          </cell>
          <cell r="D1302" t="str">
            <v>4851</v>
          </cell>
          <cell r="E1302" t="str">
            <v>15</v>
          </cell>
          <cell r="F1302" t="str">
            <v>1</v>
          </cell>
          <cell r="G1302" t="str">
            <v>01</v>
          </cell>
          <cell r="H1302" t="str">
            <v>01</v>
          </cell>
          <cell r="I1302" t="str">
            <v>1</v>
          </cell>
          <cell r="J1302">
            <v>1</v>
          </cell>
          <cell r="K1302">
            <v>0.192</v>
          </cell>
          <cell r="L1302">
            <v>0.192</v>
          </cell>
          <cell r="M1302" t="str">
            <v>KG</v>
          </cell>
          <cell r="N1302">
            <v>0</v>
          </cell>
          <cell r="P1302" t="str">
            <v>223261224728542U29</v>
          </cell>
          <cell r="Q1302" t="str">
            <v>4010105905397</v>
          </cell>
          <cell r="R1302" t="str">
            <v>4</v>
          </cell>
          <cell r="S1302" t="str">
            <v>223</v>
          </cell>
          <cell r="T1302" t="str">
            <v>04</v>
          </cell>
          <cell r="V1302" t="str">
            <v>85365080</v>
          </cell>
          <cell r="W1302" t="str">
            <v>CH</v>
          </cell>
          <cell r="X1302" t="str">
            <v>C</v>
          </cell>
          <cell r="Y1302" t="str">
            <v>606</v>
          </cell>
          <cell r="Z1302" t="str">
            <v>EA</v>
          </cell>
          <cell r="AA1302">
            <v>1</v>
          </cell>
          <cell r="AE1302" t="str">
            <v>STK</v>
          </cell>
          <cell r="AF1302">
            <v>1</v>
          </cell>
          <cell r="AG1302">
            <v>19</v>
          </cell>
          <cell r="AH1302">
            <v>1</v>
          </cell>
          <cell r="AI1302" t="str">
            <v>STK</v>
          </cell>
          <cell r="AJ1302" t="str">
            <v>PEHA Elektro GmbH &amp; Co. KG</v>
          </cell>
          <cell r="AK1302" t="str">
            <v>PEHA Elektro GmbH &amp; Co. KG</v>
          </cell>
        </row>
        <row r="1303">
          <cell r="C1303" t="str">
            <v>D 336.69 AGU WE</v>
          </cell>
          <cell r="D1303" t="str">
            <v>4851</v>
          </cell>
          <cell r="E1303" t="str">
            <v>15</v>
          </cell>
          <cell r="F1303" t="str">
            <v>1</v>
          </cell>
          <cell r="G1303" t="str">
            <v>01</v>
          </cell>
          <cell r="H1303" t="str">
            <v>01</v>
          </cell>
          <cell r="I1303" t="str">
            <v>1</v>
          </cell>
          <cell r="J1303">
            <v>1</v>
          </cell>
          <cell r="K1303">
            <v>0.20200000000000001</v>
          </cell>
          <cell r="L1303">
            <v>0.20200000000000001</v>
          </cell>
          <cell r="M1303" t="str">
            <v>KG</v>
          </cell>
          <cell r="N1303">
            <v>0</v>
          </cell>
          <cell r="P1303" t="str">
            <v>223261224728542U29</v>
          </cell>
          <cell r="Q1303" t="str">
            <v>4010105905496</v>
          </cell>
          <cell r="R1303" t="str">
            <v>4</v>
          </cell>
          <cell r="S1303" t="str">
            <v>223</v>
          </cell>
          <cell r="T1303" t="str">
            <v>04</v>
          </cell>
          <cell r="V1303" t="str">
            <v>85365080</v>
          </cell>
          <cell r="W1303" t="str">
            <v>CH</v>
          </cell>
          <cell r="X1303" t="str">
            <v>C</v>
          </cell>
          <cell r="Y1303" t="str">
            <v>606</v>
          </cell>
          <cell r="Z1303" t="str">
            <v>EA</v>
          </cell>
          <cell r="AA1303">
            <v>1</v>
          </cell>
          <cell r="AE1303" t="str">
            <v>STK</v>
          </cell>
          <cell r="AF1303">
            <v>1</v>
          </cell>
          <cell r="AG1303">
            <v>19</v>
          </cell>
          <cell r="AH1303">
            <v>1</v>
          </cell>
          <cell r="AI1303" t="str">
            <v>STK</v>
          </cell>
          <cell r="AJ1303" t="str">
            <v>PEHA Elektro GmbH &amp; Co. KG</v>
          </cell>
          <cell r="AK1303" t="str">
            <v>PEHA Elektro GmbH &amp; Co. KG</v>
          </cell>
        </row>
        <row r="1304">
          <cell r="C1304" t="str">
            <v>D 336.69 T AGU WE</v>
          </cell>
          <cell r="D1304" t="str">
            <v>4851</v>
          </cell>
          <cell r="E1304" t="str">
            <v>15</v>
          </cell>
          <cell r="F1304" t="str">
            <v>1</v>
          </cell>
          <cell r="G1304" t="str">
            <v>01</v>
          </cell>
          <cell r="H1304" t="str">
            <v>01</v>
          </cell>
          <cell r="I1304" t="str">
            <v>1</v>
          </cell>
          <cell r="J1304">
            <v>1</v>
          </cell>
          <cell r="K1304">
            <v>0.219</v>
          </cell>
          <cell r="L1304">
            <v>0.219</v>
          </cell>
          <cell r="M1304" t="str">
            <v>KG</v>
          </cell>
          <cell r="N1304">
            <v>0</v>
          </cell>
          <cell r="P1304" t="str">
            <v>223261224728542U29</v>
          </cell>
          <cell r="Q1304" t="str">
            <v>4010105905595</v>
          </cell>
          <cell r="R1304" t="str">
            <v>4</v>
          </cell>
          <cell r="S1304" t="str">
            <v>223</v>
          </cell>
          <cell r="T1304" t="str">
            <v>04</v>
          </cell>
          <cell r="V1304" t="str">
            <v>85365080</v>
          </cell>
          <cell r="W1304" t="str">
            <v>CH</v>
          </cell>
          <cell r="X1304" t="str">
            <v>W</v>
          </cell>
          <cell r="Y1304" t="str">
            <v>606</v>
          </cell>
          <cell r="Z1304" t="str">
            <v>EA</v>
          </cell>
          <cell r="AA1304">
            <v>1</v>
          </cell>
          <cell r="AB1304" t="str">
            <v>95 X 110  X 80</v>
          </cell>
          <cell r="AE1304" t="str">
            <v>STK</v>
          </cell>
          <cell r="AF1304">
            <v>1</v>
          </cell>
          <cell r="AG1304">
            <v>19</v>
          </cell>
          <cell r="AH1304">
            <v>1</v>
          </cell>
          <cell r="AI1304" t="str">
            <v>STK</v>
          </cell>
          <cell r="AJ1304" t="str">
            <v>PEHA Elektro GmbH &amp; Co. KG</v>
          </cell>
          <cell r="AK1304" t="str">
            <v>PEHA Elektro GmbH &amp; Co. KG</v>
          </cell>
        </row>
        <row r="1305">
          <cell r="C1305" t="str">
            <v>D 324/1-2.69 AGU WE</v>
          </cell>
          <cell r="D1305" t="str">
            <v>4851</v>
          </cell>
          <cell r="E1305" t="str">
            <v>15</v>
          </cell>
          <cell r="F1305" t="str">
            <v>18</v>
          </cell>
          <cell r="G1305" t="str">
            <v>18</v>
          </cell>
          <cell r="H1305" t="str">
            <v>18</v>
          </cell>
          <cell r="I1305" t="str">
            <v>18</v>
          </cell>
          <cell r="J1305">
            <v>1</v>
          </cell>
          <cell r="K1305">
            <v>0.376</v>
          </cell>
          <cell r="L1305">
            <v>0.376</v>
          </cell>
          <cell r="M1305" t="str">
            <v>KG</v>
          </cell>
          <cell r="N1305">
            <v>0</v>
          </cell>
          <cell r="P1305" t="str">
            <v>223261224728542U29</v>
          </cell>
          <cell r="Q1305" t="str">
            <v>4010105905793</v>
          </cell>
          <cell r="R1305" t="str">
            <v>4</v>
          </cell>
          <cell r="S1305" t="str">
            <v>223</v>
          </cell>
          <cell r="T1305" t="str">
            <v>04</v>
          </cell>
          <cell r="V1305" t="str">
            <v>85365080</v>
          </cell>
          <cell r="W1305" t="str">
            <v>CH</v>
          </cell>
          <cell r="X1305" t="str">
            <v>C</v>
          </cell>
          <cell r="Y1305" t="str">
            <v>606</v>
          </cell>
          <cell r="Z1305" t="str">
            <v>EA</v>
          </cell>
          <cell r="AA1305">
            <v>1</v>
          </cell>
          <cell r="AB1305" t="str">
            <v>70 X 75  X 70</v>
          </cell>
          <cell r="AE1305" t="str">
            <v>STK</v>
          </cell>
          <cell r="AF1305">
            <v>1</v>
          </cell>
          <cell r="AG1305">
            <v>19</v>
          </cell>
          <cell r="AH1305">
            <v>1</v>
          </cell>
          <cell r="AI1305" t="str">
            <v>STK</v>
          </cell>
          <cell r="AJ1305" t="str">
            <v>PEHA Elektro GmbH &amp; Co. KG</v>
          </cell>
          <cell r="AK1305" t="str">
            <v>PEHA Elektro GmbH &amp; Co. KG</v>
          </cell>
        </row>
        <row r="1306">
          <cell r="C1306" t="str">
            <v>D 324/3-4.69 AGU WE</v>
          </cell>
          <cell r="D1306" t="str">
            <v>4851</v>
          </cell>
          <cell r="E1306" t="str">
            <v>15</v>
          </cell>
          <cell r="F1306" t="str">
            <v>2</v>
          </cell>
          <cell r="G1306" t="str">
            <v>02</v>
          </cell>
          <cell r="H1306" t="str">
            <v>02</v>
          </cell>
          <cell r="I1306" t="str">
            <v>2</v>
          </cell>
          <cell r="J1306">
            <v>1</v>
          </cell>
          <cell r="K1306">
            <v>0.376</v>
          </cell>
          <cell r="L1306">
            <v>0.376</v>
          </cell>
          <cell r="M1306" t="str">
            <v>KG</v>
          </cell>
          <cell r="N1306">
            <v>0</v>
          </cell>
          <cell r="P1306" t="str">
            <v>223261224728542U29</v>
          </cell>
          <cell r="Q1306" t="str">
            <v>4010105905991</v>
          </cell>
          <cell r="R1306" t="str">
            <v>4</v>
          </cell>
          <cell r="S1306" t="str">
            <v>223</v>
          </cell>
          <cell r="T1306" t="str">
            <v>04</v>
          </cell>
          <cell r="V1306" t="str">
            <v>85365080</v>
          </cell>
          <cell r="W1306" t="str">
            <v>CH</v>
          </cell>
          <cell r="X1306" t="str">
            <v>C</v>
          </cell>
          <cell r="Y1306" t="str">
            <v>606</v>
          </cell>
          <cell r="Z1306" t="str">
            <v>EA</v>
          </cell>
          <cell r="AA1306">
            <v>1</v>
          </cell>
          <cell r="AE1306" t="str">
            <v>STK</v>
          </cell>
          <cell r="AF1306">
            <v>1</v>
          </cell>
          <cell r="AG1306">
            <v>19</v>
          </cell>
          <cell r="AH1306">
            <v>1</v>
          </cell>
          <cell r="AI1306" t="str">
            <v>STK</v>
          </cell>
          <cell r="AJ1306" t="str">
            <v>PEHA Elektro GmbH &amp; Co. KG</v>
          </cell>
          <cell r="AK1306" t="str">
            <v>PEHA Elektro GmbH &amp; Co. KG</v>
          </cell>
        </row>
        <row r="1307">
          <cell r="C1307" t="str">
            <v>D 324.69 AGU WE</v>
          </cell>
          <cell r="D1307" t="str">
            <v>4851</v>
          </cell>
          <cell r="E1307" t="str">
            <v>15</v>
          </cell>
          <cell r="F1307" t="str">
            <v>2</v>
          </cell>
          <cell r="G1307" t="str">
            <v>02</v>
          </cell>
          <cell r="H1307" t="str">
            <v>02</v>
          </cell>
          <cell r="I1307" t="str">
            <v>2</v>
          </cell>
          <cell r="J1307">
            <v>1</v>
          </cell>
          <cell r="K1307">
            <v>0.376</v>
          </cell>
          <cell r="L1307">
            <v>0.376</v>
          </cell>
          <cell r="M1307" t="str">
            <v>KG</v>
          </cell>
          <cell r="N1307">
            <v>0</v>
          </cell>
          <cell r="P1307" t="str">
            <v>223261224728542U29</v>
          </cell>
          <cell r="Q1307" t="str">
            <v>4010105906097</v>
          </cell>
          <cell r="R1307" t="str">
            <v>4</v>
          </cell>
          <cell r="S1307" t="str">
            <v>223</v>
          </cell>
          <cell r="T1307" t="str">
            <v>04</v>
          </cell>
          <cell r="V1307" t="str">
            <v>85365080</v>
          </cell>
          <cell r="W1307" t="str">
            <v>CH</v>
          </cell>
          <cell r="X1307" t="str">
            <v>C</v>
          </cell>
          <cell r="Y1307" t="str">
            <v>606</v>
          </cell>
          <cell r="Z1307" t="str">
            <v>EA</v>
          </cell>
          <cell r="AA1307">
            <v>1</v>
          </cell>
          <cell r="AE1307" t="str">
            <v>STK</v>
          </cell>
          <cell r="AF1307">
            <v>1</v>
          </cell>
          <cell r="AG1307">
            <v>19</v>
          </cell>
          <cell r="AH1307">
            <v>1</v>
          </cell>
          <cell r="AI1307" t="str">
            <v>STK</v>
          </cell>
          <cell r="AJ1307" t="str">
            <v>PEHA Elektro GmbH &amp; Co. KG</v>
          </cell>
          <cell r="AK1307" t="str">
            <v>PEHA Elektro GmbH &amp; Co. KG</v>
          </cell>
        </row>
        <row r="1308">
          <cell r="C1308" t="str">
            <v>D 324/6.69 AGU WE</v>
          </cell>
          <cell r="D1308" t="str">
            <v>4851</v>
          </cell>
          <cell r="E1308" t="str">
            <v>15</v>
          </cell>
          <cell r="F1308" t="str">
            <v>18</v>
          </cell>
          <cell r="G1308" t="str">
            <v>18</v>
          </cell>
          <cell r="H1308" t="str">
            <v>18</v>
          </cell>
          <cell r="I1308" t="str">
            <v>18</v>
          </cell>
          <cell r="J1308">
            <v>1</v>
          </cell>
          <cell r="K1308">
            <v>0.39</v>
          </cell>
          <cell r="L1308">
            <v>0.39</v>
          </cell>
          <cell r="M1308" t="str">
            <v>KG</v>
          </cell>
          <cell r="N1308">
            <v>0</v>
          </cell>
          <cell r="P1308" t="str">
            <v>223261224728542U29</v>
          </cell>
          <cell r="Q1308" t="str">
            <v>4010105906196</v>
          </cell>
          <cell r="R1308" t="str">
            <v>4</v>
          </cell>
          <cell r="S1308" t="str">
            <v>223</v>
          </cell>
          <cell r="T1308" t="str">
            <v>04</v>
          </cell>
          <cell r="V1308" t="str">
            <v>85365080</v>
          </cell>
          <cell r="W1308" t="str">
            <v>CH</v>
          </cell>
          <cell r="X1308" t="str">
            <v>C</v>
          </cell>
          <cell r="Y1308" t="str">
            <v>606</v>
          </cell>
          <cell r="Z1308" t="str">
            <v>EA</v>
          </cell>
          <cell r="AA1308">
            <v>1</v>
          </cell>
          <cell r="AB1308" t="str">
            <v>78 X 85  X 79</v>
          </cell>
          <cell r="AE1308" t="str">
            <v>STK</v>
          </cell>
          <cell r="AF1308">
            <v>1</v>
          </cell>
          <cell r="AG1308">
            <v>19</v>
          </cell>
          <cell r="AH1308">
            <v>1</v>
          </cell>
          <cell r="AI1308" t="str">
            <v>STK</v>
          </cell>
          <cell r="AJ1308" t="str">
            <v>PEHA Elektro GmbH &amp; Co. KG</v>
          </cell>
          <cell r="AK1308" t="str">
            <v>PEHA Elektro GmbH &amp; Co. KG</v>
          </cell>
        </row>
        <row r="1309">
          <cell r="C1309" t="str">
            <v>D 324/6.69 T AGU WE</v>
          </cell>
          <cell r="D1309" t="str">
            <v>4851</v>
          </cell>
          <cell r="E1309" t="str">
            <v>15</v>
          </cell>
          <cell r="F1309" t="str">
            <v>1</v>
          </cell>
          <cell r="G1309" t="str">
            <v>01</v>
          </cell>
          <cell r="H1309" t="str">
            <v>01</v>
          </cell>
          <cell r="I1309" t="str">
            <v>1</v>
          </cell>
          <cell r="J1309">
            <v>1</v>
          </cell>
          <cell r="K1309">
            <v>0.38500000000000001</v>
          </cell>
          <cell r="L1309">
            <v>0.38500000000000001</v>
          </cell>
          <cell r="M1309" t="str">
            <v>KG</v>
          </cell>
          <cell r="N1309">
            <v>0</v>
          </cell>
          <cell r="P1309" t="str">
            <v>223261224728542U29</v>
          </cell>
          <cell r="Q1309" t="str">
            <v>4010105906295</v>
          </cell>
          <cell r="R1309" t="str">
            <v>4</v>
          </cell>
          <cell r="S1309" t="str">
            <v>223</v>
          </cell>
          <cell r="T1309" t="str">
            <v>04</v>
          </cell>
          <cell r="V1309" t="str">
            <v>85365080</v>
          </cell>
          <cell r="W1309" t="str">
            <v>CH</v>
          </cell>
          <cell r="X1309" t="str">
            <v>C</v>
          </cell>
          <cell r="Y1309" t="str">
            <v>606</v>
          </cell>
          <cell r="Z1309" t="str">
            <v>EA</v>
          </cell>
          <cell r="AA1309">
            <v>1</v>
          </cell>
          <cell r="AB1309" t="str">
            <v>90 X 79  X 66</v>
          </cell>
          <cell r="AE1309" t="str">
            <v>STK</v>
          </cell>
          <cell r="AF1309">
            <v>1</v>
          </cell>
          <cell r="AG1309">
            <v>19</v>
          </cell>
          <cell r="AH1309">
            <v>1</v>
          </cell>
          <cell r="AI1309" t="str">
            <v>STK</v>
          </cell>
          <cell r="AJ1309" t="str">
            <v>PEHA Elektro GmbH &amp; Co. KG</v>
          </cell>
          <cell r="AK1309" t="str">
            <v>PEHA Elektro GmbH &amp; Co. KG</v>
          </cell>
        </row>
        <row r="1310">
          <cell r="C1310" t="str">
            <v>D 391.69 AGU WA</v>
          </cell>
          <cell r="D1310" t="str">
            <v>4851</v>
          </cell>
          <cell r="E1310" t="str">
            <v>15</v>
          </cell>
          <cell r="F1310" t="str">
            <v>1</v>
          </cell>
          <cell r="G1310" t="str">
            <v>01</v>
          </cell>
          <cell r="H1310" t="str">
            <v>01</v>
          </cell>
          <cell r="I1310" t="str">
            <v>1</v>
          </cell>
          <cell r="J1310">
            <v>1</v>
          </cell>
          <cell r="K1310">
            <v>0.2</v>
          </cell>
          <cell r="L1310">
            <v>0.2</v>
          </cell>
          <cell r="M1310" t="str">
            <v>KG</v>
          </cell>
          <cell r="N1310">
            <v>0</v>
          </cell>
          <cell r="P1310" t="str">
            <v>223261224728542U29</v>
          </cell>
          <cell r="Q1310" t="str">
            <v>4010105906394</v>
          </cell>
          <cell r="R1310" t="str">
            <v>4</v>
          </cell>
          <cell r="S1310" t="str">
            <v>223</v>
          </cell>
          <cell r="T1310" t="str">
            <v>04</v>
          </cell>
          <cell r="V1310" t="str">
            <v>85389099</v>
          </cell>
          <cell r="W1310" t="str">
            <v>CH</v>
          </cell>
          <cell r="X1310" t="str">
            <v>A</v>
          </cell>
          <cell r="Y1310" t="str">
            <v>606</v>
          </cell>
          <cell r="Z1310" t="str">
            <v>EA</v>
          </cell>
          <cell r="AA1310">
            <v>1</v>
          </cell>
          <cell r="AB1310" t="str">
            <v>90,8 X 82 X 35</v>
          </cell>
          <cell r="AE1310" t="str">
            <v>STK</v>
          </cell>
          <cell r="AF1310">
            <v>1</v>
          </cell>
          <cell r="AG1310">
            <v>19</v>
          </cell>
          <cell r="AH1310">
            <v>1</v>
          </cell>
          <cell r="AI1310" t="str">
            <v>STK</v>
          </cell>
          <cell r="AJ1310" t="str">
            <v>PEHA Elektro GmbH &amp; Co. KG</v>
          </cell>
          <cell r="AK1310" t="str">
            <v>PEHA Elektro GmbH &amp; Co. KG</v>
          </cell>
        </row>
        <row r="1311">
          <cell r="C1311" t="str">
            <v>D 391.69 AGU WA/5</v>
          </cell>
          <cell r="D1311" t="str">
            <v>4851</v>
          </cell>
          <cell r="E1311" t="str">
            <v>15</v>
          </cell>
          <cell r="F1311" t="str">
            <v>1</v>
          </cell>
          <cell r="G1311" t="str">
            <v>01</v>
          </cell>
          <cell r="H1311" t="str">
            <v>01</v>
          </cell>
          <cell r="I1311" t="str">
            <v>1</v>
          </cell>
          <cell r="J1311">
            <v>1</v>
          </cell>
          <cell r="K1311">
            <v>0.20499999999999999</v>
          </cell>
          <cell r="L1311">
            <v>0.20499999999999999</v>
          </cell>
          <cell r="M1311" t="str">
            <v>KG</v>
          </cell>
          <cell r="N1311">
            <v>0</v>
          </cell>
          <cell r="P1311" t="str">
            <v>223261224728542U29</v>
          </cell>
          <cell r="Q1311" t="str">
            <v>4010105906493</v>
          </cell>
          <cell r="R1311" t="str">
            <v>4</v>
          </cell>
          <cell r="S1311" t="str">
            <v>223</v>
          </cell>
          <cell r="T1311" t="str">
            <v>04</v>
          </cell>
          <cell r="V1311" t="str">
            <v>85389099</v>
          </cell>
          <cell r="W1311" t="str">
            <v>CH</v>
          </cell>
          <cell r="X1311" t="str">
            <v>W</v>
          </cell>
          <cell r="Y1311" t="str">
            <v>606</v>
          </cell>
          <cell r="Z1311" t="str">
            <v>EA</v>
          </cell>
          <cell r="AA1311">
            <v>1</v>
          </cell>
          <cell r="AB1311" t="str">
            <v>100 X 80  X 35</v>
          </cell>
          <cell r="AE1311" t="str">
            <v>STK</v>
          </cell>
          <cell r="AF1311">
            <v>1</v>
          </cell>
          <cell r="AG1311">
            <v>19</v>
          </cell>
          <cell r="AH1311">
            <v>1</v>
          </cell>
          <cell r="AI1311" t="str">
            <v>STK</v>
          </cell>
          <cell r="AJ1311" t="str">
            <v>PEHA Elektro GmbH &amp; Co. KG</v>
          </cell>
          <cell r="AK1311" t="str">
            <v>PEHA Elektro GmbH &amp; Co. KG</v>
          </cell>
        </row>
        <row r="1312">
          <cell r="C1312" t="str">
            <v>D 391.69 AGU WA/6</v>
          </cell>
          <cell r="D1312" t="str">
            <v>4851</v>
          </cell>
          <cell r="E1312" t="str">
            <v>15</v>
          </cell>
          <cell r="F1312" t="str">
            <v>1</v>
          </cell>
          <cell r="G1312" t="str">
            <v>01</v>
          </cell>
          <cell r="H1312" t="str">
            <v>01</v>
          </cell>
          <cell r="I1312" t="str">
            <v>1</v>
          </cell>
          <cell r="J1312">
            <v>1</v>
          </cell>
          <cell r="K1312">
            <v>0.189</v>
          </cell>
          <cell r="L1312">
            <v>0.189</v>
          </cell>
          <cell r="M1312" t="str">
            <v>KG</v>
          </cell>
          <cell r="N1312">
            <v>0</v>
          </cell>
          <cell r="P1312" t="str">
            <v>223261224728542U29</v>
          </cell>
          <cell r="Q1312" t="str">
            <v>4010105906592</v>
          </cell>
          <cell r="R1312" t="str">
            <v>4</v>
          </cell>
          <cell r="S1312" t="str">
            <v>223</v>
          </cell>
          <cell r="T1312" t="str">
            <v>04</v>
          </cell>
          <cell r="V1312" t="str">
            <v>85389099</v>
          </cell>
          <cell r="W1312" t="str">
            <v>CH</v>
          </cell>
          <cell r="X1312" t="str">
            <v>W</v>
          </cell>
          <cell r="Y1312" t="str">
            <v>606</v>
          </cell>
          <cell r="Z1312" t="str">
            <v>EA</v>
          </cell>
          <cell r="AA1312">
            <v>1</v>
          </cell>
          <cell r="AB1312" t="str">
            <v>95 X 80 X 35</v>
          </cell>
          <cell r="AE1312" t="str">
            <v>STK</v>
          </cell>
          <cell r="AF1312">
            <v>1</v>
          </cell>
          <cell r="AG1312">
            <v>19</v>
          </cell>
          <cell r="AH1312">
            <v>1</v>
          </cell>
          <cell r="AI1312" t="str">
            <v>STK</v>
          </cell>
          <cell r="AJ1312" t="str">
            <v>PEHA Elektro GmbH &amp; Co. KG</v>
          </cell>
          <cell r="AK1312" t="str">
            <v>PEHA Elektro GmbH &amp; Co. KG</v>
          </cell>
        </row>
        <row r="1313">
          <cell r="C1313" t="str">
            <v>D 392.69 AGU WA</v>
          </cell>
          <cell r="D1313" t="str">
            <v>4851</v>
          </cell>
          <cell r="E1313" t="str">
            <v>15</v>
          </cell>
          <cell r="F1313" t="str">
            <v>1</v>
          </cell>
          <cell r="G1313" t="str">
            <v>01</v>
          </cell>
          <cell r="H1313" t="str">
            <v>01</v>
          </cell>
          <cell r="I1313" t="str">
            <v>1</v>
          </cell>
          <cell r="J1313">
            <v>1</v>
          </cell>
          <cell r="K1313">
            <v>0.38</v>
          </cell>
          <cell r="L1313">
            <v>0.38</v>
          </cell>
          <cell r="M1313" t="str">
            <v>KG</v>
          </cell>
          <cell r="N1313">
            <v>0</v>
          </cell>
          <cell r="P1313" t="str">
            <v>223261224728542U29</v>
          </cell>
          <cell r="Q1313" t="str">
            <v>4010105906691</v>
          </cell>
          <cell r="R1313" t="str">
            <v>4</v>
          </cell>
          <cell r="S1313" t="str">
            <v>223</v>
          </cell>
          <cell r="T1313" t="str">
            <v>04</v>
          </cell>
          <cell r="V1313" t="str">
            <v>85389099</v>
          </cell>
          <cell r="W1313" t="str">
            <v>CH</v>
          </cell>
          <cell r="X1313" t="str">
            <v>W</v>
          </cell>
          <cell r="Y1313" t="str">
            <v>606</v>
          </cell>
          <cell r="Z1313" t="str">
            <v>EA</v>
          </cell>
          <cell r="AA1313">
            <v>1</v>
          </cell>
          <cell r="AE1313" t="str">
            <v>STK</v>
          </cell>
          <cell r="AF1313">
            <v>1</v>
          </cell>
          <cell r="AG1313">
            <v>19</v>
          </cell>
          <cell r="AH1313">
            <v>1</v>
          </cell>
          <cell r="AI1313" t="str">
            <v>STK</v>
          </cell>
          <cell r="AJ1313" t="str">
            <v>PEHA Elektro GmbH &amp; Co. KG</v>
          </cell>
          <cell r="AK1313" t="str">
            <v>PEHA Elektro GmbH &amp; Co. KG</v>
          </cell>
        </row>
        <row r="1314">
          <cell r="C1314" t="str">
            <v>D 371.69 AGU WU</v>
          </cell>
          <cell r="D1314" t="str">
            <v>4851</v>
          </cell>
          <cell r="E1314" t="str">
            <v>15</v>
          </cell>
          <cell r="F1314" t="str">
            <v>1</v>
          </cell>
          <cell r="G1314" t="str">
            <v>01</v>
          </cell>
          <cell r="H1314" t="str">
            <v>01</v>
          </cell>
          <cell r="I1314" t="str">
            <v>1</v>
          </cell>
          <cell r="J1314">
            <v>1</v>
          </cell>
          <cell r="K1314">
            <v>0.17100000000000001</v>
          </cell>
          <cell r="L1314">
            <v>0.17100000000000001</v>
          </cell>
          <cell r="M1314" t="str">
            <v>KG</v>
          </cell>
          <cell r="N1314">
            <v>0</v>
          </cell>
          <cell r="P1314" t="str">
            <v>223261224728542U29</v>
          </cell>
          <cell r="Q1314" t="str">
            <v>4010105906790</v>
          </cell>
          <cell r="R1314" t="str">
            <v>4</v>
          </cell>
          <cell r="S1314" t="str">
            <v>223</v>
          </cell>
          <cell r="T1314" t="str">
            <v>04</v>
          </cell>
          <cell r="V1314" t="str">
            <v>85389099</v>
          </cell>
          <cell r="W1314" t="str">
            <v>CH</v>
          </cell>
          <cell r="X1314" t="str">
            <v>C</v>
          </cell>
          <cell r="Y1314" t="str">
            <v>606</v>
          </cell>
          <cell r="Z1314" t="str">
            <v>EA</v>
          </cell>
          <cell r="AA1314">
            <v>1</v>
          </cell>
          <cell r="AE1314" t="str">
            <v>STK</v>
          </cell>
          <cell r="AF1314">
            <v>1</v>
          </cell>
          <cell r="AG1314">
            <v>19</v>
          </cell>
          <cell r="AH1314">
            <v>1</v>
          </cell>
          <cell r="AI1314" t="str">
            <v>STK</v>
          </cell>
          <cell r="AJ1314" t="str">
            <v>PEHA Elektro GmbH &amp; Co. KG</v>
          </cell>
          <cell r="AK1314" t="str">
            <v>PEHA Elektro GmbH &amp; Co. KG</v>
          </cell>
        </row>
        <row r="1315">
          <cell r="C1315" t="str">
            <v>D 372.69 AGU WU</v>
          </cell>
          <cell r="D1315" t="str">
            <v>4851</v>
          </cell>
          <cell r="E1315" t="str">
            <v>15</v>
          </cell>
          <cell r="F1315" t="str">
            <v>1</v>
          </cell>
          <cell r="G1315" t="str">
            <v>01</v>
          </cell>
          <cell r="H1315" t="str">
            <v>01</v>
          </cell>
          <cell r="I1315" t="str">
            <v>1</v>
          </cell>
          <cell r="J1315">
            <v>1</v>
          </cell>
          <cell r="K1315">
            <v>0.35</v>
          </cell>
          <cell r="L1315">
            <v>0.35</v>
          </cell>
          <cell r="M1315" t="str">
            <v>KG</v>
          </cell>
          <cell r="N1315">
            <v>0</v>
          </cell>
          <cell r="P1315" t="str">
            <v>223261224728542U29</v>
          </cell>
          <cell r="Q1315" t="str">
            <v>4010105906899</v>
          </cell>
          <cell r="R1315" t="str">
            <v>4</v>
          </cell>
          <cell r="S1315" t="str">
            <v>223</v>
          </cell>
          <cell r="T1315" t="str">
            <v>04</v>
          </cell>
          <cell r="V1315" t="str">
            <v>85389099</v>
          </cell>
          <cell r="W1315" t="str">
            <v>CH</v>
          </cell>
          <cell r="X1315" t="str">
            <v>W</v>
          </cell>
          <cell r="Y1315" t="str">
            <v>606</v>
          </cell>
          <cell r="Z1315" t="str">
            <v>EA</v>
          </cell>
          <cell r="AA1315">
            <v>1</v>
          </cell>
          <cell r="AB1315" t="str">
            <v>228 X 113  X 52</v>
          </cell>
          <cell r="AE1315" t="str">
            <v>STK</v>
          </cell>
          <cell r="AF1315">
            <v>1</v>
          </cell>
          <cell r="AG1315">
            <v>19</v>
          </cell>
          <cell r="AH1315">
            <v>1</v>
          </cell>
          <cell r="AI1315" t="str">
            <v>STK</v>
          </cell>
          <cell r="AJ1315" t="str">
            <v>PEHA Elektro GmbH &amp; Co. KG</v>
          </cell>
          <cell r="AK1315" t="str">
            <v>PEHA Elektro GmbH &amp; Co. KG</v>
          </cell>
        </row>
        <row r="1316">
          <cell r="C1316" t="str">
            <v>D 2270/2 DO</v>
          </cell>
          <cell r="D1316" t="str">
            <v>4851</v>
          </cell>
          <cell r="E1316" t="str">
            <v>15</v>
          </cell>
          <cell r="F1316" t="str">
            <v>1</v>
          </cell>
          <cell r="G1316" t="str">
            <v>01</v>
          </cell>
          <cell r="H1316" t="str">
            <v>01</v>
          </cell>
          <cell r="I1316" t="str">
            <v>1</v>
          </cell>
          <cell r="J1316">
            <v>1</v>
          </cell>
          <cell r="K1316">
            <v>0.434</v>
          </cell>
          <cell r="L1316">
            <v>0.434</v>
          </cell>
          <cell r="M1316" t="str">
            <v>KG</v>
          </cell>
          <cell r="N1316">
            <v>0</v>
          </cell>
          <cell r="P1316" t="str">
            <v>223261224728542U29</v>
          </cell>
          <cell r="Q1316" t="str">
            <v>4010105906998</v>
          </cell>
          <cell r="R1316" t="str">
            <v>4</v>
          </cell>
          <cell r="S1316" t="str">
            <v>223</v>
          </cell>
          <cell r="T1316" t="str">
            <v>04</v>
          </cell>
          <cell r="V1316" t="str">
            <v>85389099</v>
          </cell>
          <cell r="W1316" t="str">
            <v>CH</v>
          </cell>
          <cell r="X1316" t="str">
            <v>W</v>
          </cell>
          <cell r="Y1316" t="str">
            <v>606</v>
          </cell>
          <cell r="Z1316" t="str">
            <v>EA</v>
          </cell>
          <cell r="AA1316">
            <v>1</v>
          </cell>
          <cell r="AB1316" t="str">
            <v>200 X 100  X 55</v>
          </cell>
          <cell r="AE1316" t="str">
            <v>STK</v>
          </cell>
          <cell r="AF1316">
            <v>1</v>
          </cell>
          <cell r="AG1316">
            <v>19</v>
          </cell>
          <cell r="AH1316">
            <v>1</v>
          </cell>
          <cell r="AI1316" t="str">
            <v>STK</v>
          </cell>
          <cell r="AJ1316" t="str">
            <v>PEHA Elektro GmbH &amp; Co. KG</v>
          </cell>
          <cell r="AK1316" t="str">
            <v>PEHA Elektro GmbH &amp; Co. KG</v>
          </cell>
        </row>
        <row r="1317">
          <cell r="C1317" t="str">
            <v>D 2271/2 DO</v>
          </cell>
          <cell r="D1317" t="str">
            <v>4851</v>
          </cell>
          <cell r="E1317" t="str">
            <v>15</v>
          </cell>
          <cell r="F1317" t="str">
            <v>1</v>
          </cell>
          <cell r="G1317" t="str">
            <v>01</v>
          </cell>
          <cell r="H1317" t="str">
            <v>01</v>
          </cell>
          <cell r="I1317" t="str">
            <v>1</v>
          </cell>
          <cell r="J1317">
            <v>1</v>
          </cell>
          <cell r="K1317">
            <v>0.46600000000000003</v>
          </cell>
          <cell r="L1317">
            <v>0.46600000000000003</v>
          </cell>
          <cell r="M1317" t="str">
            <v>KG</v>
          </cell>
          <cell r="N1317">
            <v>0</v>
          </cell>
          <cell r="P1317" t="str">
            <v>223261224728542U29</v>
          </cell>
          <cell r="Q1317" t="str">
            <v>4010105907193</v>
          </cell>
          <cell r="R1317" t="str">
            <v>4</v>
          </cell>
          <cell r="S1317" t="str">
            <v>223</v>
          </cell>
          <cell r="T1317" t="str">
            <v>04</v>
          </cell>
          <cell r="V1317" t="str">
            <v>85389099</v>
          </cell>
          <cell r="W1317" t="str">
            <v>CH</v>
          </cell>
          <cell r="X1317" t="str">
            <v>C</v>
          </cell>
          <cell r="Y1317" t="str">
            <v>606</v>
          </cell>
          <cell r="Z1317" t="str">
            <v>EA</v>
          </cell>
          <cell r="AA1317">
            <v>1</v>
          </cell>
          <cell r="AB1317" t="str">
            <v>200 X 70  X 65</v>
          </cell>
          <cell r="AE1317" t="str">
            <v>STK</v>
          </cell>
          <cell r="AF1317">
            <v>1</v>
          </cell>
          <cell r="AG1317">
            <v>19</v>
          </cell>
          <cell r="AH1317">
            <v>1</v>
          </cell>
          <cell r="AI1317" t="str">
            <v>STK</v>
          </cell>
          <cell r="AJ1317" t="str">
            <v>PEHA Elektro GmbH &amp; Co. KG</v>
          </cell>
          <cell r="AK1317" t="str">
            <v>PEHA Elektro GmbH &amp; Co. KG</v>
          </cell>
        </row>
        <row r="1318">
          <cell r="C1318" t="str">
            <v>D 6621.69 OBT VS AGU</v>
          </cell>
          <cell r="D1318" t="str">
            <v>4851</v>
          </cell>
          <cell r="E1318" t="str">
            <v>15</v>
          </cell>
          <cell r="F1318" t="str">
            <v>1</v>
          </cell>
          <cell r="G1318" t="str">
            <v>01</v>
          </cell>
          <cell r="H1318" t="str">
            <v>01</v>
          </cell>
          <cell r="I1318" t="str">
            <v>1</v>
          </cell>
          <cell r="J1318">
            <v>1</v>
          </cell>
          <cell r="K1318">
            <v>0.16</v>
          </cell>
          <cell r="L1318">
            <v>0.16</v>
          </cell>
          <cell r="M1318" t="str">
            <v>KG</v>
          </cell>
          <cell r="N1318">
            <v>0</v>
          </cell>
          <cell r="P1318" t="str">
            <v>223261224728542U29</v>
          </cell>
          <cell r="Q1318" t="str">
            <v>4010105907292</v>
          </cell>
          <cell r="R1318" t="str">
            <v>4</v>
          </cell>
          <cell r="S1318" t="str">
            <v>223</v>
          </cell>
          <cell r="T1318" t="str">
            <v>04</v>
          </cell>
          <cell r="V1318" t="str">
            <v>85366990</v>
          </cell>
          <cell r="W1318" t="str">
            <v>CH</v>
          </cell>
          <cell r="X1318" t="str">
            <v>W</v>
          </cell>
          <cell r="Y1318" t="str">
            <v>606</v>
          </cell>
          <cell r="Z1318" t="str">
            <v>EA</v>
          </cell>
          <cell r="AA1318">
            <v>1</v>
          </cell>
          <cell r="AB1318" t="str">
            <v>95 X 75 X 30</v>
          </cell>
          <cell r="AE1318" t="str">
            <v>STK</v>
          </cell>
          <cell r="AF1318">
            <v>1</v>
          </cell>
          <cell r="AG1318">
            <v>19</v>
          </cell>
          <cell r="AH1318">
            <v>1</v>
          </cell>
          <cell r="AI1318" t="str">
            <v>STK</v>
          </cell>
          <cell r="AJ1318" t="str">
            <v>PEHA Elektro GmbH &amp; Co. KG</v>
          </cell>
          <cell r="AK1318" t="str">
            <v>PEHA Elektro GmbH &amp; Co. KG</v>
          </cell>
        </row>
        <row r="1319">
          <cell r="C1319" t="str">
            <v>D 6621.69 OBT ISO AGU</v>
          </cell>
          <cell r="D1319" t="str">
            <v>4851</v>
          </cell>
          <cell r="E1319" t="str">
            <v>15</v>
          </cell>
          <cell r="F1319" t="str">
            <v>1</v>
          </cell>
          <cell r="G1319" t="str">
            <v>01</v>
          </cell>
          <cell r="H1319" t="str">
            <v>01</v>
          </cell>
          <cell r="I1319" t="str">
            <v>1</v>
          </cell>
          <cell r="J1319">
            <v>1</v>
          </cell>
          <cell r="K1319">
            <v>0.13900000000000001</v>
          </cell>
          <cell r="L1319">
            <v>0.13900000000000001</v>
          </cell>
          <cell r="M1319" t="str">
            <v>KG</v>
          </cell>
          <cell r="N1319">
            <v>0</v>
          </cell>
          <cell r="P1319" t="str">
            <v>223261224728542U29</v>
          </cell>
          <cell r="Q1319" t="str">
            <v>4010105907391</v>
          </cell>
          <cell r="R1319" t="str">
            <v>4</v>
          </cell>
          <cell r="S1319" t="str">
            <v>223</v>
          </cell>
          <cell r="T1319" t="str">
            <v>04</v>
          </cell>
          <cell r="V1319" t="str">
            <v>85366990</v>
          </cell>
          <cell r="W1319" t="str">
            <v>CH</v>
          </cell>
          <cell r="X1319" t="str">
            <v>W</v>
          </cell>
          <cell r="Y1319" t="str">
            <v>606</v>
          </cell>
          <cell r="Z1319" t="str">
            <v>EA</v>
          </cell>
          <cell r="AA1319">
            <v>1</v>
          </cell>
          <cell r="AE1319" t="str">
            <v>STK</v>
          </cell>
          <cell r="AF1319">
            <v>1</v>
          </cell>
          <cell r="AG1319">
            <v>19</v>
          </cell>
          <cell r="AH1319">
            <v>1</v>
          </cell>
          <cell r="AI1319" t="str">
            <v>STK</v>
          </cell>
          <cell r="AJ1319" t="str">
            <v>PEHA Elektro GmbH &amp; Co. KG</v>
          </cell>
          <cell r="AK1319" t="str">
            <v>PEHA Elektro GmbH &amp; Co. KG</v>
          </cell>
        </row>
        <row r="1320">
          <cell r="C1320" t="str">
            <v>D 371.69 AGU WU/DSS</v>
          </cell>
          <cell r="D1320" t="str">
            <v>4851</v>
          </cell>
          <cell r="E1320" t="str">
            <v>15</v>
          </cell>
          <cell r="F1320" t="str">
            <v>1</v>
          </cell>
          <cell r="G1320" t="str">
            <v>01</v>
          </cell>
          <cell r="H1320" t="str">
            <v>01</v>
          </cell>
          <cell r="I1320" t="str">
            <v>1</v>
          </cell>
          <cell r="J1320">
            <v>1</v>
          </cell>
          <cell r="K1320">
            <v>0.16400000000000001</v>
          </cell>
          <cell r="L1320">
            <v>0.16400000000000001</v>
          </cell>
          <cell r="M1320" t="str">
            <v>KG</v>
          </cell>
          <cell r="N1320">
            <v>0</v>
          </cell>
          <cell r="P1320" t="str">
            <v>223261224728542U29</v>
          </cell>
          <cell r="Q1320" t="str">
            <v>4010105907490</v>
          </cell>
          <cell r="R1320" t="str">
            <v>4</v>
          </cell>
          <cell r="S1320" t="str">
            <v>223</v>
          </cell>
          <cell r="T1320" t="str">
            <v>04</v>
          </cell>
          <cell r="V1320" t="str">
            <v>85389099</v>
          </cell>
          <cell r="W1320" t="str">
            <v>CH</v>
          </cell>
          <cell r="X1320" t="str">
            <v>W</v>
          </cell>
          <cell r="Y1320" t="str">
            <v>606</v>
          </cell>
          <cell r="Z1320" t="str">
            <v>EA</v>
          </cell>
          <cell r="AA1320">
            <v>1</v>
          </cell>
          <cell r="AE1320" t="str">
            <v>STK</v>
          </cell>
          <cell r="AF1320">
            <v>1</v>
          </cell>
          <cell r="AG1320">
            <v>19</v>
          </cell>
          <cell r="AH1320">
            <v>1</v>
          </cell>
          <cell r="AI1320" t="str">
            <v>STK</v>
          </cell>
          <cell r="AJ1320" t="str">
            <v>PEHA Elektro GmbH &amp; Co. KG</v>
          </cell>
          <cell r="AK1320" t="str">
            <v>PEHA Elektro GmbH &amp; Co. KG</v>
          </cell>
        </row>
        <row r="1321">
          <cell r="C1321" t="str">
            <v>D 324/6.69 T AGU WE/JVA</v>
          </cell>
          <cell r="D1321" t="str">
            <v>4851</v>
          </cell>
          <cell r="E1321" t="str">
            <v>15</v>
          </cell>
          <cell r="F1321" t="str">
            <v>1</v>
          </cell>
          <cell r="G1321" t="str">
            <v>01</v>
          </cell>
          <cell r="H1321" t="str">
            <v>02</v>
          </cell>
          <cell r="I1321" t="str">
            <v>2</v>
          </cell>
          <cell r="J1321">
            <v>1</v>
          </cell>
          <cell r="K1321">
            <v>0.16400000000000001</v>
          </cell>
          <cell r="L1321">
            <v>0.16400000000000001</v>
          </cell>
          <cell r="M1321" t="str">
            <v>KG</v>
          </cell>
          <cell r="N1321">
            <v>0</v>
          </cell>
          <cell r="P1321" t="str">
            <v>223261224728542U29</v>
          </cell>
          <cell r="Q1321" t="str">
            <v>4010105907599</v>
          </cell>
          <cell r="R1321" t="str">
            <v>4</v>
          </cell>
          <cell r="S1321" t="str">
            <v>223</v>
          </cell>
          <cell r="T1321" t="str">
            <v>04</v>
          </cell>
          <cell r="V1321" t="str">
            <v>85365080</v>
          </cell>
          <cell r="W1321" t="str">
            <v>CH</v>
          </cell>
          <cell r="X1321" t="str">
            <v>C</v>
          </cell>
          <cell r="Y1321" t="str">
            <v>606</v>
          </cell>
          <cell r="Z1321" t="str">
            <v>EA</v>
          </cell>
          <cell r="AA1321">
            <v>1</v>
          </cell>
          <cell r="AE1321" t="str">
            <v>STK</v>
          </cell>
          <cell r="AF1321">
            <v>1</v>
          </cell>
          <cell r="AG1321">
            <v>19</v>
          </cell>
          <cell r="AH1321">
            <v>1</v>
          </cell>
          <cell r="AI1321" t="str">
            <v>STK</v>
          </cell>
          <cell r="AJ1321" t="str">
            <v>PEHA Elektro GmbH &amp; Co. KG</v>
          </cell>
          <cell r="AK1321" t="str">
            <v>PEHA Elektro GmbH &amp; Co. KG</v>
          </cell>
        </row>
        <row r="1322">
          <cell r="C1322" t="str">
            <v>D 324.69 AGU WE/JVA</v>
          </cell>
          <cell r="D1322" t="str">
            <v>4851</v>
          </cell>
          <cell r="E1322" t="str">
            <v>15</v>
          </cell>
          <cell r="F1322" t="str">
            <v>1</v>
          </cell>
          <cell r="G1322" t="str">
            <v>01</v>
          </cell>
          <cell r="H1322" t="str">
            <v>01</v>
          </cell>
          <cell r="I1322" t="str">
            <v>1</v>
          </cell>
          <cell r="J1322">
            <v>1</v>
          </cell>
          <cell r="K1322">
            <v>0.16400000000000001</v>
          </cell>
          <cell r="L1322">
            <v>0.16400000000000001</v>
          </cell>
          <cell r="M1322" t="str">
            <v>KG</v>
          </cell>
          <cell r="N1322">
            <v>0</v>
          </cell>
          <cell r="P1322" t="str">
            <v>223261224728542U29</v>
          </cell>
          <cell r="Q1322" t="str">
            <v>4010105907797</v>
          </cell>
          <cell r="R1322" t="str">
            <v>4</v>
          </cell>
          <cell r="S1322" t="str">
            <v>223</v>
          </cell>
          <cell r="T1322" t="str">
            <v>04</v>
          </cell>
          <cell r="V1322" t="str">
            <v>85365080</v>
          </cell>
          <cell r="W1322" t="str">
            <v>CH</v>
          </cell>
          <cell r="X1322" t="str">
            <v>C</v>
          </cell>
          <cell r="Y1322" t="str">
            <v>606</v>
          </cell>
          <cell r="Z1322" t="str">
            <v>EA</v>
          </cell>
          <cell r="AA1322">
            <v>1</v>
          </cell>
          <cell r="AE1322" t="str">
            <v>STK</v>
          </cell>
          <cell r="AF1322">
            <v>1</v>
          </cell>
          <cell r="AG1322">
            <v>19</v>
          </cell>
          <cell r="AH1322">
            <v>1</v>
          </cell>
          <cell r="AI1322" t="str">
            <v>STK</v>
          </cell>
          <cell r="AJ1322" t="str">
            <v>PEHA Elektro GmbH &amp; Co. KG</v>
          </cell>
          <cell r="AK1322" t="str">
            <v>PEHA Elektro GmbH &amp; Co. KG</v>
          </cell>
        </row>
        <row r="1323">
          <cell r="C1323" t="str">
            <v>D 370.17 AGU WU</v>
          </cell>
          <cell r="D1323" t="str">
            <v>4851</v>
          </cell>
          <cell r="E1323" t="str">
            <v>15</v>
          </cell>
          <cell r="F1323" t="str">
            <v>1</v>
          </cell>
          <cell r="G1323" t="str">
            <v>01</v>
          </cell>
          <cell r="H1323" t="str">
            <v>01</v>
          </cell>
          <cell r="I1323" t="str">
            <v>1</v>
          </cell>
          <cell r="J1323">
            <v>1</v>
          </cell>
          <cell r="K1323">
            <v>6.2E-2</v>
          </cell>
          <cell r="L1323">
            <v>6.2E-2</v>
          </cell>
          <cell r="M1323" t="str">
            <v>KG</v>
          </cell>
          <cell r="N1323">
            <v>0</v>
          </cell>
          <cell r="P1323" t="str">
            <v>223261224728542U29</v>
          </cell>
          <cell r="Q1323" t="str">
            <v>4010105907896</v>
          </cell>
          <cell r="R1323" t="str">
            <v>4</v>
          </cell>
          <cell r="S1323" t="str">
            <v>223</v>
          </cell>
          <cell r="T1323" t="str">
            <v>04</v>
          </cell>
          <cell r="V1323" t="str">
            <v>85389099</v>
          </cell>
          <cell r="W1323" t="str">
            <v>DE</v>
          </cell>
          <cell r="X1323" t="str">
            <v>W</v>
          </cell>
          <cell r="Y1323" t="str">
            <v>606</v>
          </cell>
          <cell r="Z1323" t="str">
            <v>EA</v>
          </cell>
          <cell r="AA1323">
            <v>1</v>
          </cell>
          <cell r="AB1323" t="str">
            <v>105 X 105  X 8</v>
          </cell>
          <cell r="AE1323" t="str">
            <v>STK</v>
          </cell>
          <cell r="AF1323">
            <v>1</v>
          </cell>
          <cell r="AG1323">
            <v>19</v>
          </cell>
          <cell r="AH1323">
            <v>1</v>
          </cell>
          <cell r="AI1323" t="str">
            <v>STK</v>
          </cell>
          <cell r="AJ1323" t="str">
            <v>PEHA Elektro GmbH &amp; Co. KG</v>
          </cell>
          <cell r="AK1323" t="str">
            <v>PEHA Elektro GmbH &amp; Co. KG</v>
          </cell>
        </row>
        <row r="1324">
          <cell r="C1324" t="str">
            <v>D 395.69 AGU WE/SET</v>
          </cell>
          <cell r="D1324" t="str">
            <v>4851</v>
          </cell>
          <cell r="E1324" t="str">
            <v>15</v>
          </cell>
          <cell r="F1324" t="str">
            <v>1</v>
          </cell>
          <cell r="G1324" t="str">
            <v>01</v>
          </cell>
          <cell r="H1324" t="str">
            <v>01</v>
          </cell>
          <cell r="I1324" t="str">
            <v>1</v>
          </cell>
          <cell r="J1324">
            <v>1</v>
          </cell>
          <cell r="K1324">
            <v>0.17499999999999999</v>
          </cell>
          <cell r="L1324">
            <v>0.17499999999999999</v>
          </cell>
          <cell r="M1324" t="str">
            <v>KG</v>
          </cell>
          <cell r="N1324">
            <v>0</v>
          </cell>
          <cell r="P1324" t="str">
            <v>223261224728542U29</v>
          </cell>
          <cell r="Q1324" t="str">
            <v>4010105907995</v>
          </cell>
          <cell r="R1324" t="str">
            <v>4</v>
          </cell>
          <cell r="S1324" t="str">
            <v>223</v>
          </cell>
          <cell r="T1324" t="str">
            <v>04</v>
          </cell>
          <cell r="V1324" t="str">
            <v>85389099</v>
          </cell>
          <cell r="W1324" t="str">
            <v>CH</v>
          </cell>
          <cell r="X1324" t="str">
            <v>C</v>
          </cell>
          <cell r="Y1324" t="str">
            <v>606</v>
          </cell>
          <cell r="Z1324" t="str">
            <v>EA</v>
          </cell>
          <cell r="AA1324">
            <v>1</v>
          </cell>
          <cell r="AB1324" t="str">
            <v>74 X 74  X 63</v>
          </cell>
          <cell r="AE1324" t="str">
            <v>STK</v>
          </cell>
          <cell r="AF1324">
            <v>1</v>
          </cell>
          <cell r="AG1324">
            <v>19</v>
          </cell>
          <cell r="AH1324">
            <v>1</v>
          </cell>
          <cell r="AI1324" t="str">
            <v>STK</v>
          </cell>
          <cell r="AJ1324" t="str">
            <v>PEHA Elektro GmbH &amp; Co. KG</v>
          </cell>
          <cell r="AK1324" t="str">
            <v>PEHA Elektro GmbH &amp; Co. KG</v>
          </cell>
        </row>
        <row r="1325">
          <cell r="C1325" t="str">
            <v>D 395.69 OBT AGU WE/A</v>
          </cell>
          <cell r="D1325" t="str">
            <v>4851</v>
          </cell>
          <cell r="E1325" t="str">
            <v>15</v>
          </cell>
          <cell r="F1325" t="str">
            <v>18</v>
          </cell>
          <cell r="G1325" t="str">
            <v>18</v>
          </cell>
          <cell r="H1325" t="str">
            <v>18</v>
          </cell>
          <cell r="I1325" t="str">
            <v>18</v>
          </cell>
          <cell r="J1325">
            <v>1</v>
          </cell>
          <cell r="K1325">
            <v>0.11799999999999999</v>
          </cell>
          <cell r="L1325">
            <v>0.11799999999999999</v>
          </cell>
          <cell r="M1325" t="str">
            <v>KG</v>
          </cell>
          <cell r="N1325">
            <v>0</v>
          </cell>
          <cell r="P1325" t="str">
            <v>223261224728542U29</v>
          </cell>
          <cell r="Q1325" t="str">
            <v>4010105908091</v>
          </cell>
          <cell r="R1325" t="str">
            <v>4</v>
          </cell>
          <cell r="S1325" t="str">
            <v>223</v>
          </cell>
          <cell r="T1325" t="str">
            <v>04</v>
          </cell>
          <cell r="V1325" t="str">
            <v>85389099</v>
          </cell>
          <cell r="W1325" t="str">
            <v>CH</v>
          </cell>
          <cell r="X1325" t="str">
            <v>C</v>
          </cell>
          <cell r="Y1325" t="str">
            <v>606</v>
          </cell>
          <cell r="Z1325" t="str">
            <v>EA</v>
          </cell>
          <cell r="AA1325">
            <v>1</v>
          </cell>
          <cell r="AB1325" t="str">
            <v>70 X 70  X 30</v>
          </cell>
          <cell r="AE1325" t="str">
            <v>STK</v>
          </cell>
          <cell r="AF1325">
            <v>1</v>
          </cell>
          <cell r="AG1325">
            <v>19</v>
          </cell>
          <cell r="AH1325">
            <v>1</v>
          </cell>
          <cell r="AI1325" t="str">
            <v>STK</v>
          </cell>
          <cell r="AJ1325" t="str">
            <v>PEHA Elektro GmbH &amp; Co. KG</v>
          </cell>
          <cell r="AK1325" t="str">
            <v>PEHA Elektro GmbH &amp; Co. KG</v>
          </cell>
        </row>
        <row r="1326">
          <cell r="C1326" t="str">
            <v>D 331-2.69 AGU WE/A</v>
          </cell>
          <cell r="D1326" t="str">
            <v>4851</v>
          </cell>
          <cell r="E1326" t="str">
            <v>15</v>
          </cell>
          <cell r="F1326" t="str">
            <v>1</v>
          </cell>
          <cell r="G1326" t="str">
            <v>10</v>
          </cell>
          <cell r="H1326" t="str">
            <v>10</v>
          </cell>
          <cell r="I1326" t="str">
            <v>2</v>
          </cell>
          <cell r="J1326">
            <v>20</v>
          </cell>
          <cell r="K1326">
            <v>0.11799999999999999</v>
          </cell>
          <cell r="L1326">
            <v>0.11799999999999999</v>
          </cell>
          <cell r="M1326" t="str">
            <v>KG</v>
          </cell>
          <cell r="N1326">
            <v>0</v>
          </cell>
          <cell r="P1326" t="str">
            <v>223261224728542U29</v>
          </cell>
          <cell r="Q1326" t="str">
            <v>4010105908190</v>
          </cell>
          <cell r="R1326" t="str">
            <v>4</v>
          </cell>
          <cell r="S1326" t="str">
            <v>223</v>
          </cell>
          <cell r="T1326" t="str">
            <v>04</v>
          </cell>
          <cell r="V1326" t="str">
            <v>85365080</v>
          </cell>
          <cell r="W1326" t="str">
            <v>CH</v>
          </cell>
          <cell r="X1326" t="str">
            <v>C</v>
          </cell>
          <cell r="Y1326" t="str">
            <v>606</v>
          </cell>
          <cell r="Z1326" t="str">
            <v>EA</v>
          </cell>
          <cell r="AA1326">
            <v>1</v>
          </cell>
          <cell r="AE1326" t="str">
            <v>STK</v>
          </cell>
          <cell r="AF1326">
            <v>1</v>
          </cell>
          <cell r="AG1326">
            <v>19</v>
          </cell>
          <cell r="AH1326">
            <v>1</v>
          </cell>
          <cell r="AI1326" t="str">
            <v>STK</v>
          </cell>
          <cell r="AJ1326" t="str">
            <v>PEHA Elektro GmbH &amp; Co. KG</v>
          </cell>
          <cell r="AK1326" t="str">
            <v>PEHA Elektro GmbH &amp; Co. KG</v>
          </cell>
        </row>
        <row r="1327">
          <cell r="C1327" t="str">
            <v>D 356.69 AGU WE/A</v>
          </cell>
          <cell r="D1327" t="str">
            <v>4851</v>
          </cell>
          <cell r="E1327" t="str">
            <v>15</v>
          </cell>
          <cell r="F1327" t="str">
            <v>1</v>
          </cell>
          <cell r="G1327" t="str">
            <v>01</v>
          </cell>
          <cell r="H1327" t="str">
            <v>01</v>
          </cell>
          <cell r="I1327" t="str">
            <v>1</v>
          </cell>
          <cell r="J1327">
            <v>1</v>
          </cell>
          <cell r="K1327">
            <v>0.15</v>
          </cell>
          <cell r="L1327">
            <v>0.15</v>
          </cell>
          <cell r="M1327" t="str">
            <v>KG</v>
          </cell>
          <cell r="N1327">
            <v>0</v>
          </cell>
          <cell r="P1327" t="str">
            <v>223261224728542U29</v>
          </cell>
          <cell r="Q1327" t="str">
            <v>4010105908299</v>
          </cell>
          <cell r="R1327" t="str">
            <v>4</v>
          </cell>
          <cell r="S1327" t="str">
            <v>223</v>
          </cell>
          <cell r="T1327" t="str">
            <v>04</v>
          </cell>
          <cell r="V1327" t="str">
            <v>85365080</v>
          </cell>
          <cell r="W1327" t="str">
            <v>CH</v>
          </cell>
          <cell r="X1327" t="str">
            <v>C</v>
          </cell>
          <cell r="Y1327" t="str">
            <v>606</v>
          </cell>
          <cell r="Z1327" t="str">
            <v>EA</v>
          </cell>
          <cell r="AA1327">
            <v>1</v>
          </cell>
          <cell r="AB1327" t="str">
            <v>76 X 72  X 54</v>
          </cell>
          <cell r="AE1327" t="str">
            <v>STK</v>
          </cell>
          <cell r="AF1327">
            <v>1</v>
          </cell>
          <cell r="AG1327">
            <v>19</v>
          </cell>
          <cell r="AH1327">
            <v>1</v>
          </cell>
          <cell r="AI1327" t="str">
            <v>STK</v>
          </cell>
          <cell r="AJ1327" t="str">
            <v>PEHA Elektro GmbH &amp; Co. KG</v>
          </cell>
          <cell r="AK1327" t="str">
            <v>PEHA Elektro GmbH &amp; Co. KG</v>
          </cell>
        </row>
        <row r="1328">
          <cell r="C1328" t="str">
            <v>B 6671 ES SI</v>
          </cell>
          <cell r="D1328" t="str">
            <v>4851</v>
          </cell>
          <cell r="E1328" t="str">
            <v>15</v>
          </cell>
          <cell r="F1328" t="str">
            <v>1</v>
          </cell>
          <cell r="G1328" t="str">
            <v>01</v>
          </cell>
          <cell r="H1328" t="str">
            <v>01</v>
          </cell>
          <cell r="I1328" t="str">
            <v>1</v>
          </cell>
          <cell r="J1328">
            <v>1</v>
          </cell>
          <cell r="K1328">
            <v>5.5E-2</v>
          </cell>
          <cell r="L1328">
            <v>5.5E-2</v>
          </cell>
          <cell r="M1328" t="str">
            <v>KG</v>
          </cell>
          <cell r="N1328">
            <v>0</v>
          </cell>
          <cell r="P1328" t="str">
            <v>223261224728542U29</v>
          </cell>
          <cell r="Q1328" t="str">
            <v>4010105908398</v>
          </cell>
          <cell r="R1328" t="str">
            <v>4</v>
          </cell>
          <cell r="S1328" t="str">
            <v>223</v>
          </cell>
          <cell r="T1328" t="str">
            <v>04</v>
          </cell>
          <cell r="V1328" t="str">
            <v>85366990</v>
          </cell>
          <cell r="W1328" t="str">
            <v>CH</v>
          </cell>
          <cell r="X1328" t="str">
            <v>C</v>
          </cell>
          <cell r="Y1328" t="str">
            <v>606</v>
          </cell>
          <cell r="Z1328" t="str">
            <v>EA</v>
          </cell>
          <cell r="AA1328">
            <v>1</v>
          </cell>
          <cell r="AB1328" t="str">
            <v>82 X 159  X 36</v>
          </cell>
          <cell r="AE1328" t="str">
            <v>STK</v>
          </cell>
          <cell r="AF1328">
            <v>1</v>
          </cell>
          <cell r="AG1328">
            <v>19</v>
          </cell>
          <cell r="AH1328">
            <v>1</v>
          </cell>
          <cell r="AI1328" t="str">
            <v>STK</v>
          </cell>
          <cell r="AJ1328" t="str">
            <v>PEHA Elektro GmbH &amp; Co. KG</v>
          </cell>
          <cell r="AK1328" t="str">
            <v>PEHA Elektro GmbH &amp; Co. KG</v>
          </cell>
        </row>
        <row r="1329">
          <cell r="C1329" t="str">
            <v>B 6671 ES SI WE</v>
          </cell>
          <cell r="D1329" t="str">
            <v>4851</v>
          </cell>
          <cell r="E1329" t="str">
            <v>15</v>
          </cell>
          <cell r="F1329" t="str">
            <v>1</v>
          </cell>
          <cell r="G1329" t="str">
            <v>01</v>
          </cell>
          <cell r="H1329" t="str">
            <v>01</v>
          </cell>
          <cell r="I1329" t="str">
            <v>1</v>
          </cell>
          <cell r="J1329">
            <v>1</v>
          </cell>
          <cell r="K1329">
            <v>6.9000000000000006E-2</v>
          </cell>
          <cell r="L1329">
            <v>6.9000000000000006E-2</v>
          </cell>
          <cell r="M1329" t="str">
            <v>KG</v>
          </cell>
          <cell r="N1329">
            <v>0</v>
          </cell>
          <cell r="P1329" t="str">
            <v>223261224728542U29</v>
          </cell>
          <cell r="Q1329" t="str">
            <v>4010105908497</v>
          </cell>
          <cell r="R1329" t="str">
            <v>4</v>
          </cell>
          <cell r="S1329" t="str">
            <v>223</v>
          </cell>
          <cell r="T1329" t="str">
            <v>04</v>
          </cell>
          <cell r="V1329" t="str">
            <v>85366990</v>
          </cell>
          <cell r="W1329" t="str">
            <v>CH</v>
          </cell>
          <cell r="X1329" t="str">
            <v>C</v>
          </cell>
          <cell r="Y1329" t="str">
            <v>606</v>
          </cell>
          <cell r="Z1329" t="str">
            <v>EA</v>
          </cell>
          <cell r="AA1329">
            <v>1</v>
          </cell>
          <cell r="AB1329" t="str">
            <v>40 X 75  X 75</v>
          </cell>
          <cell r="AE1329" t="str">
            <v>STK</v>
          </cell>
          <cell r="AF1329">
            <v>1</v>
          </cell>
          <cell r="AG1329">
            <v>19</v>
          </cell>
          <cell r="AH1329">
            <v>1</v>
          </cell>
          <cell r="AI1329" t="str">
            <v>STK</v>
          </cell>
          <cell r="AJ1329" t="str">
            <v>PEHA Elektro GmbH &amp; Co. KG</v>
          </cell>
          <cell r="AK1329" t="str">
            <v>PEHA Elektro GmbH &amp; Co. KG</v>
          </cell>
        </row>
        <row r="1330">
          <cell r="C1330" t="str">
            <v>D 6670/15.69 AGU WE/A ISO</v>
          </cell>
          <cell r="D1330" t="str">
            <v>4851</v>
          </cell>
          <cell r="E1330" t="str">
            <v>15</v>
          </cell>
          <cell r="F1330" t="str">
            <v>1</v>
          </cell>
          <cell r="G1330" t="str">
            <v>01</v>
          </cell>
          <cell r="H1330" t="str">
            <v>01</v>
          </cell>
          <cell r="I1330" t="str">
            <v>1</v>
          </cell>
          <cell r="J1330">
            <v>1</v>
          </cell>
          <cell r="K1330">
            <v>0.185</v>
          </cell>
          <cell r="L1330">
            <v>0.185</v>
          </cell>
          <cell r="M1330" t="str">
            <v>KG</v>
          </cell>
          <cell r="N1330">
            <v>0</v>
          </cell>
          <cell r="P1330" t="str">
            <v>223261224728542U29</v>
          </cell>
          <cell r="Q1330" t="str">
            <v>4010105908695</v>
          </cell>
          <cell r="R1330" t="str">
            <v>4</v>
          </cell>
          <cell r="S1330" t="str">
            <v>223</v>
          </cell>
          <cell r="T1330" t="str">
            <v>04</v>
          </cell>
          <cell r="V1330" t="str">
            <v>85366990</v>
          </cell>
          <cell r="W1330" t="str">
            <v>CH</v>
          </cell>
          <cell r="X1330" t="str">
            <v>C</v>
          </cell>
          <cell r="Y1330" t="str">
            <v>606</v>
          </cell>
          <cell r="Z1330" t="str">
            <v>EA</v>
          </cell>
          <cell r="AA1330">
            <v>1</v>
          </cell>
          <cell r="AB1330" t="str">
            <v>78 X 73  X 43</v>
          </cell>
          <cell r="AE1330" t="str">
            <v>STK</v>
          </cell>
          <cell r="AF1330">
            <v>1</v>
          </cell>
          <cell r="AG1330">
            <v>19</v>
          </cell>
          <cell r="AH1330">
            <v>1</v>
          </cell>
          <cell r="AI1330" t="str">
            <v>STK</v>
          </cell>
          <cell r="AJ1330" t="str">
            <v>PEHA Elektro GmbH &amp; Co. KG</v>
          </cell>
          <cell r="AK1330" t="str">
            <v>PEHA Elektro GmbH &amp; Co. KG</v>
          </cell>
        </row>
        <row r="1331">
          <cell r="C1331" t="str">
            <v>D 392.69 AGU WA/6</v>
          </cell>
          <cell r="D1331" t="str">
            <v>4851</v>
          </cell>
          <cell r="E1331" t="str">
            <v>15</v>
          </cell>
          <cell r="F1331" t="str">
            <v>18</v>
          </cell>
          <cell r="G1331" t="str">
            <v>18</v>
          </cell>
          <cell r="H1331" t="str">
            <v>18</v>
          </cell>
          <cell r="I1331" t="str">
            <v>18</v>
          </cell>
          <cell r="J1331">
            <v>1</v>
          </cell>
          <cell r="K1331">
            <v>0.35799999999999998</v>
          </cell>
          <cell r="L1331">
            <v>0.35799999999999998</v>
          </cell>
          <cell r="M1331" t="str">
            <v>KG</v>
          </cell>
          <cell r="N1331">
            <v>0</v>
          </cell>
          <cell r="P1331" t="str">
            <v>223261224728542U29</v>
          </cell>
          <cell r="Q1331" t="str">
            <v>4010105908794</v>
          </cell>
          <cell r="R1331" t="str">
            <v>4</v>
          </cell>
          <cell r="S1331" t="str">
            <v>223</v>
          </cell>
          <cell r="T1331" t="str">
            <v>04</v>
          </cell>
          <cell r="V1331" t="str">
            <v>85389099</v>
          </cell>
          <cell r="W1331" t="str">
            <v>CH</v>
          </cell>
          <cell r="X1331" t="str">
            <v>C</v>
          </cell>
          <cell r="Y1331" t="str">
            <v>606</v>
          </cell>
          <cell r="Z1331" t="str">
            <v>EA</v>
          </cell>
          <cell r="AA1331">
            <v>1</v>
          </cell>
          <cell r="AE1331" t="str">
            <v>STK</v>
          </cell>
          <cell r="AF1331">
            <v>1</v>
          </cell>
          <cell r="AG1331">
            <v>19</v>
          </cell>
          <cell r="AH1331">
            <v>1</v>
          </cell>
          <cell r="AI1331" t="str">
            <v>STK</v>
          </cell>
          <cell r="AJ1331" t="str">
            <v>PEHA Elektro GmbH &amp; Co. KG</v>
          </cell>
          <cell r="AK1331" t="str">
            <v>PEHA Elektro GmbH &amp; Co. KG</v>
          </cell>
        </row>
        <row r="1332">
          <cell r="C1332" t="str">
            <v>D 324/1.69 T AGU WE/JVA</v>
          </cell>
          <cell r="D1332" t="str">
            <v>4851</v>
          </cell>
          <cell r="E1332" t="str">
            <v>15</v>
          </cell>
          <cell r="F1332" t="str">
            <v>1</v>
          </cell>
          <cell r="G1332" t="str">
            <v>01</v>
          </cell>
          <cell r="H1332" t="str">
            <v>02</v>
          </cell>
          <cell r="I1332" t="str">
            <v>2</v>
          </cell>
          <cell r="J1332">
            <v>1</v>
          </cell>
          <cell r="K1332">
            <v>0.35799999999999998</v>
          </cell>
          <cell r="L1332">
            <v>0.35799999999999998</v>
          </cell>
          <cell r="M1332" t="str">
            <v>KG</v>
          </cell>
          <cell r="N1332">
            <v>0</v>
          </cell>
          <cell r="P1332" t="str">
            <v>223261224728542U29</v>
          </cell>
          <cell r="Q1332" t="str">
            <v>4010105908893</v>
          </cell>
          <cell r="R1332" t="str">
            <v>4</v>
          </cell>
          <cell r="S1332" t="str">
            <v>223</v>
          </cell>
          <cell r="T1332" t="str">
            <v>04</v>
          </cell>
          <cell r="V1332" t="str">
            <v>85365080</v>
          </cell>
          <cell r="W1332" t="str">
            <v>CH</v>
          </cell>
          <cell r="X1332" t="str">
            <v>C</v>
          </cell>
          <cell r="Y1332" t="str">
            <v>606</v>
          </cell>
          <cell r="Z1332" t="str">
            <v>EA</v>
          </cell>
          <cell r="AA1332">
            <v>1</v>
          </cell>
          <cell r="AE1332" t="str">
            <v>STK</v>
          </cell>
          <cell r="AF1332">
            <v>1</v>
          </cell>
          <cell r="AG1332">
            <v>19</v>
          </cell>
          <cell r="AH1332">
            <v>1</v>
          </cell>
          <cell r="AI1332" t="str">
            <v>STK</v>
          </cell>
          <cell r="AJ1332" t="str">
            <v>PEHA Elektro GmbH &amp; Co. KG</v>
          </cell>
          <cell r="AK1332" t="str">
            <v>PEHA Elektro GmbH &amp; Co. KG</v>
          </cell>
        </row>
        <row r="1333">
          <cell r="C1333" t="str">
            <v>D 327 ES</v>
          </cell>
          <cell r="D1333" t="str">
            <v>4851</v>
          </cell>
          <cell r="E1333" t="str">
            <v>15</v>
          </cell>
          <cell r="F1333" t="str">
            <v>1</v>
          </cell>
          <cell r="G1333" t="str">
            <v>10</v>
          </cell>
          <cell r="H1333" t="str">
            <v>10</v>
          </cell>
          <cell r="I1333" t="str">
            <v>2</v>
          </cell>
          <cell r="J1333">
            <v>20</v>
          </cell>
          <cell r="K1333">
            <v>0.35799999999999998</v>
          </cell>
          <cell r="L1333">
            <v>0.35799999999999998</v>
          </cell>
          <cell r="M1333" t="str">
            <v>KG</v>
          </cell>
          <cell r="N1333">
            <v>0</v>
          </cell>
          <cell r="P1333" t="str">
            <v>223261224728542U29</v>
          </cell>
          <cell r="Q1333" t="str">
            <v>4010105908992</v>
          </cell>
          <cell r="R1333" t="str">
            <v>4</v>
          </cell>
          <cell r="S1333" t="str">
            <v>223</v>
          </cell>
          <cell r="T1333" t="str">
            <v>04</v>
          </cell>
          <cell r="V1333" t="str">
            <v>85365080</v>
          </cell>
          <cell r="W1333" t="str">
            <v>CH</v>
          </cell>
          <cell r="X1333" t="str">
            <v>C</v>
          </cell>
          <cell r="Y1333" t="str">
            <v>606</v>
          </cell>
          <cell r="Z1333" t="str">
            <v>EA</v>
          </cell>
          <cell r="AA1333">
            <v>1</v>
          </cell>
          <cell r="AE1333" t="str">
            <v>STK</v>
          </cell>
          <cell r="AF1333">
            <v>1</v>
          </cell>
          <cell r="AG1333">
            <v>19</v>
          </cell>
          <cell r="AH1333">
            <v>1</v>
          </cell>
          <cell r="AI1333" t="str">
            <v>STK</v>
          </cell>
          <cell r="AJ1333" t="str">
            <v>PEHA Elektro GmbH &amp; Co. KG</v>
          </cell>
          <cell r="AK1333" t="str">
            <v>PEHA Elektro GmbH &amp; Co. KG</v>
          </cell>
        </row>
        <row r="1334">
          <cell r="C1334" t="str">
            <v>D 382.69 AGU WU</v>
          </cell>
          <cell r="D1334" t="str">
            <v>4851</v>
          </cell>
          <cell r="E1334" t="str">
            <v>15</v>
          </cell>
          <cell r="F1334" t="str">
            <v>1</v>
          </cell>
          <cell r="G1334" t="str">
            <v>01</v>
          </cell>
          <cell r="H1334" t="str">
            <v>01</v>
          </cell>
          <cell r="I1334" t="str">
            <v>1</v>
          </cell>
          <cell r="J1334">
            <v>1</v>
          </cell>
          <cell r="K1334">
            <v>0.379</v>
          </cell>
          <cell r="L1334">
            <v>0.379</v>
          </cell>
          <cell r="M1334" t="str">
            <v>KG</v>
          </cell>
          <cell r="N1334">
            <v>0</v>
          </cell>
          <cell r="P1334" t="str">
            <v>223261224728542U29</v>
          </cell>
          <cell r="Q1334" t="str">
            <v>4010105909098</v>
          </cell>
          <cell r="R1334" t="str">
            <v>4</v>
          </cell>
          <cell r="S1334" t="str">
            <v>223</v>
          </cell>
          <cell r="T1334" t="str">
            <v>04</v>
          </cell>
          <cell r="V1334" t="str">
            <v>85389099</v>
          </cell>
          <cell r="W1334" t="str">
            <v>CH</v>
          </cell>
          <cell r="X1334" t="str">
            <v>W</v>
          </cell>
          <cell r="Y1334" t="str">
            <v>606</v>
          </cell>
          <cell r="Z1334" t="str">
            <v>EA</v>
          </cell>
          <cell r="AA1334">
            <v>1</v>
          </cell>
          <cell r="AB1334" t="str">
            <v>210 X 110  X 40</v>
          </cell>
          <cell r="AE1334" t="str">
            <v>STK</v>
          </cell>
          <cell r="AF1334">
            <v>1</v>
          </cell>
          <cell r="AG1334">
            <v>19</v>
          </cell>
          <cell r="AH1334">
            <v>1</v>
          </cell>
          <cell r="AI1334" t="str">
            <v>STK</v>
          </cell>
          <cell r="AJ1334" t="str">
            <v>PEHA Elektro GmbH &amp; Co. KG</v>
          </cell>
          <cell r="AK1334" t="str">
            <v>PEHA Elektro GmbH &amp; Co. KG</v>
          </cell>
        </row>
        <row r="1335">
          <cell r="C1335" t="str">
            <v>D 397.69 AGU WA</v>
          </cell>
          <cell r="D1335" t="str">
            <v>4851</v>
          </cell>
          <cell r="E1335" t="str">
            <v>15</v>
          </cell>
          <cell r="F1335" t="str">
            <v>1</v>
          </cell>
          <cell r="G1335" t="str">
            <v>01</v>
          </cell>
          <cell r="H1335" t="str">
            <v>01</v>
          </cell>
          <cell r="I1335" t="str">
            <v>1</v>
          </cell>
          <cell r="J1335">
            <v>1</v>
          </cell>
          <cell r="K1335">
            <v>0.40699999999999997</v>
          </cell>
          <cell r="L1335">
            <v>0.4</v>
          </cell>
          <cell r="M1335" t="str">
            <v>KG</v>
          </cell>
          <cell r="N1335">
            <v>0</v>
          </cell>
          <cell r="P1335" t="str">
            <v>223261224728542U29</v>
          </cell>
          <cell r="Q1335" t="str">
            <v>4010105909197</v>
          </cell>
          <cell r="R1335" t="str">
            <v>4</v>
          </cell>
          <cell r="S1335" t="str">
            <v>223</v>
          </cell>
          <cell r="T1335" t="str">
            <v>04</v>
          </cell>
          <cell r="V1335" t="str">
            <v>85389099</v>
          </cell>
          <cell r="W1335" t="str">
            <v>CH</v>
          </cell>
          <cell r="X1335" t="str">
            <v>W</v>
          </cell>
          <cell r="Y1335" t="str">
            <v>606</v>
          </cell>
          <cell r="Z1335" t="str">
            <v>EA</v>
          </cell>
          <cell r="AA1335">
            <v>1</v>
          </cell>
          <cell r="AB1335" t="str">
            <v>167 X 97  X 34</v>
          </cell>
          <cell r="AE1335" t="str">
            <v>STK</v>
          </cell>
          <cell r="AF1335">
            <v>1</v>
          </cell>
          <cell r="AG1335">
            <v>19</v>
          </cell>
          <cell r="AH1335">
            <v>1</v>
          </cell>
          <cell r="AI1335" t="str">
            <v>STK</v>
          </cell>
          <cell r="AJ1335" t="str">
            <v>PEHA Elektro GmbH &amp; Co. KG</v>
          </cell>
          <cell r="AK1335" t="str">
            <v>PEHA Elektro GmbH &amp; Co. KG</v>
          </cell>
        </row>
        <row r="1336">
          <cell r="C1336" t="str">
            <v>D 6621 ES SI</v>
          </cell>
          <cell r="D1336" t="str">
            <v>4851</v>
          </cell>
          <cell r="E1336" t="str">
            <v>15</v>
          </cell>
          <cell r="F1336" t="str">
            <v>1</v>
          </cell>
          <cell r="G1336" t="str">
            <v>01</v>
          </cell>
          <cell r="H1336" t="str">
            <v>01</v>
          </cell>
          <cell r="I1336" t="str">
            <v>1</v>
          </cell>
          <cell r="J1336">
            <v>1</v>
          </cell>
          <cell r="K1336">
            <v>0.01</v>
          </cell>
          <cell r="L1336">
            <v>0.01</v>
          </cell>
          <cell r="M1336" t="str">
            <v>KG</v>
          </cell>
          <cell r="N1336">
            <v>0</v>
          </cell>
          <cell r="P1336" t="str">
            <v>22326122472F382U50</v>
          </cell>
          <cell r="Q1336" t="str">
            <v>4010105909395</v>
          </cell>
          <cell r="R1336" t="str">
            <v>4</v>
          </cell>
          <cell r="S1336" t="str">
            <v>223</v>
          </cell>
          <cell r="T1336" t="str">
            <v>04</v>
          </cell>
          <cell r="V1336" t="str">
            <v>85366990</v>
          </cell>
          <cell r="W1336" t="str">
            <v>CH</v>
          </cell>
          <cell r="X1336" t="str">
            <v>A</v>
          </cell>
          <cell r="Y1336" t="str">
            <v>606</v>
          </cell>
          <cell r="Z1336" t="str">
            <v>EA</v>
          </cell>
          <cell r="AA1336">
            <v>1</v>
          </cell>
          <cell r="AB1336" t="str">
            <v>85 X 55  X 40</v>
          </cell>
          <cell r="AE1336" t="str">
            <v>STK</v>
          </cell>
          <cell r="AF1336">
            <v>1</v>
          </cell>
          <cell r="AG1336">
            <v>19</v>
          </cell>
          <cell r="AH1336">
            <v>1</v>
          </cell>
          <cell r="AI1336" t="str">
            <v>STK</v>
          </cell>
          <cell r="AJ1336" t="str">
            <v>PEHA Elektro GmbH &amp; Co. KG</v>
          </cell>
          <cell r="AK1336" t="str">
            <v>PEHA Elektro GmbH &amp; Co. KG</v>
          </cell>
        </row>
        <row r="1337">
          <cell r="C1337" t="str">
            <v>D 6621 ES SI WE</v>
          </cell>
          <cell r="D1337" t="str">
            <v>4851</v>
          </cell>
          <cell r="E1337" t="str">
            <v>15</v>
          </cell>
          <cell r="F1337" t="str">
            <v>1</v>
          </cell>
          <cell r="G1337" t="str">
            <v>01</v>
          </cell>
          <cell r="H1337" t="str">
            <v>01</v>
          </cell>
          <cell r="I1337" t="str">
            <v>1</v>
          </cell>
          <cell r="J1337">
            <v>1</v>
          </cell>
          <cell r="K1337">
            <v>6.8000000000000005E-2</v>
          </cell>
          <cell r="L1337">
            <v>0.06</v>
          </cell>
          <cell r="M1337" t="str">
            <v>KG</v>
          </cell>
          <cell r="N1337">
            <v>0</v>
          </cell>
          <cell r="P1337" t="str">
            <v>223261224728542U29</v>
          </cell>
          <cell r="Q1337" t="str">
            <v>4010105909494</v>
          </cell>
          <cell r="R1337" t="str">
            <v>4</v>
          </cell>
          <cell r="S1337" t="str">
            <v>223</v>
          </cell>
          <cell r="T1337" t="str">
            <v>04</v>
          </cell>
          <cell r="V1337" t="str">
            <v>85366990</v>
          </cell>
          <cell r="W1337" t="str">
            <v>CH</v>
          </cell>
          <cell r="X1337" t="str">
            <v>W</v>
          </cell>
          <cell r="Y1337" t="str">
            <v>606</v>
          </cell>
          <cell r="Z1337" t="str">
            <v>EA</v>
          </cell>
          <cell r="AA1337">
            <v>1</v>
          </cell>
          <cell r="AB1337" t="str">
            <v>80 X 80 X 50</v>
          </cell>
          <cell r="AE1337" t="str">
            <v>STK</v>
          </cell>
          <cell r="AF1337">
            <v>1</v>
          </cell>
          <cell r="AG1337">
            <v>19</v>
          </cell>
          <cell r="AH1337">
            <v>1</v>
          </cell>
          <cell r="AI1337" t="str">
            <v>STK</v>
          </cell>
          <cell r="AJ1337" t="str">
            <v>PEHA Elektro GmbH &amp; Co. KG</v>
          </cell>
          <cell r="AK1337" t="str">
            <v>PEHA Elektro GmbH &amp; Co. KG</v>
          </cell>
        </row>
        <row r="1338">
          <cell r="C1338" t="str">
            <v>D 6621.69 AGU WE/A ISO</v>
          </cell>
          <cell r="D1338" t="str">
            <v>4851</v>
          </cell>
          <cell r="E1338" t="str">
            <v>15</v>
          </cell>
          <cell r="F1338" t="str">
            <v>1</v>
          </cell>
          <cell r="G1338" t="str">
            <v>01</v>
          </cell>
          <cell r="H1338" t="str">
            <v>01</v>
          </cell>
          <cell r="I1338" t="str">
            <v>1</v>
          </cell>
          <cell r="J1338">
            <v>1</v>
          </cell>
          <cell r="K1338">
            <v>0.35499999999999998</v>
          </cell>
          <cell r="L1338">
            <v>0.35499999999999998</v>
          </cell>
          <cell r="M1338" t="str">
            <v>KG</v>
          </cell>
          <cell r="N1338">
            <v>0</v>
          </cell>
          <cell r="P1338" t="str">
            <v>223261224728542U29</v>
          </cell>
          <cell r="Q1338" t="str">
            <v>4010105909692</v>
          </cell>
          <cell r="R1338" t="str">
            <v>4</v>
          </cell>
          <cell r="S1338" t="str">
            <v>223</v>
          </cell>
          <cell r="T1338" t="str">
            <v>04</v>
          </cell>
          <cell r="V1338" t="str">
            <v>85365003</v>
          </cell>
          <cell r="W1338" t="str">
            <v>CH</v>
          </cell>
          <cell r="X1338" t="str">
            <v>C</v>
          </cell>
          <cell r="Y1338" t="str">
            <v>606</v>
          </cell>
          <cell r="Z1338" t="str">
            <v>EA</v>
          </cell>
          <cell r="AA1338">
            <v>1</v>
          </cell>
          <cell r="AB1338" t="str">
            <v>210 X 110  X 41</v>
          </cell>
          <cell r="AE1338" t="str">
            <v>STK</v>
          </cell>
          <cell r="AF1338">
            <v>1</v>
          </cell>
          <cell r="AG1338">
            <v>19</v>
          </cell>
          <cell r="AH1338">
            <v>1</v>
          </cell>
          <cell r="AI1338" t="str">
            <v>STK</v>
          </cell>
          <cell r="AJ1338" t="str">
            <v>PEHA Elektro GmbH &amp; Co. KG</v>
          </cell>
          <cell r="AK1338" t="str">
            <v>PEHA Elektro GmbH &amp; Co. KG</v>
          </cell>
        </row>
        <row r="1339">
          <cell r="C1339" t="str">
            <v>D 6670/15.69 AGUWE/AISOTL</v>
          </cell>
          <cell r="D1339" t="str">
            <v>4851</v>
          </cell>
          <cell r="E1339" t="str">
            <v>15</v>
          </cell>
          <cell r="F1339" t="str">
            <v>1</v>
          </cell>
          <cell r="G1339" t="str">
            <v>01</v>
          </cell>
          <cell r="H1339" t="str">
            <v>01</v>
          </cell>
          <cell r="I1339" t="str">
            <v>1</v>
          </cell>
          <cell r="J1339">
            <v>1</v>
          </cell>
          <cell r="K1339">
            <v>0.186</v>
          </cell>
          <cell r="L1339">
            <v>0.185</v>
          </cell>
          <cell r="M1339" t="str">
            <v>KG</v>
          </cell>
          <cell r="N1339">
            <v>0</v>
          </cell>
          <cell r="P1339" t="str">
            <v>223261224728542U29</v>
          </cell>
          <cell r="Q1339" t="str">
            <v>4010105909791</v>
          </cell>
          <cell r="R1339" t="str">
            <v>4</v>
          </cell>
          <cell r="S1339" t="str">
            <v>223</v>
          </cell>
          <cell r="T1339" t="str">
            <v>04</v>
          </cell>
          <cell r="V1339" t="str">
            <v>85366990</v>
          </cell>
          <cell r="W1339" t="str">
            <v>CH</v>
          </cell>
          <cell r="X1339" t="str">
            <v>C</v>
          </cell>
          <cell r="Y1339" t="str">
            <v>606</v>
          </cell>
          <cell r="Z1339" t="str">
            <v>EA</v>
          </cell>
          <cell r="AA1339">
            <v>1</v>
          </cell>
          <cell r="AB1339" t="str">
            <v>275 X 185 X 92</v>
          </cell>
          <cell r="AE1339" t="str">
            <v>STK</v>
          </cell>
          <cell r="AF1339">
            <v>1</v>
          </cell>
          <cell r="AG1339">
            <v>19</v>
          </cell>
          <cell r="AH1339">
            <v>1</v>
          </cell>
          <cell r="AI1339" t="str">
            <v>STK</v>
          </cell>
          <cell r="AJ1339" t="str">
            <v>PEHA Elektro GmbH &amp; Co. KG</v>
          </cell>
          <cell r="AK1339" t="str">
            <v>PEHA Elektro GmbH &amp; Co. KG</v>
          </cell>
        </row>
        <row r="1340">
          <cell r="C1340" t="str">
            <v>D 326.69 AGU WE/A</v>
          </cell>
          <cell r="D1340" t="str">
            <v>4851</v>
          </cell>
          <cell r="E1340" t="str">
            <v>15</v>
          </cell>
          <cell r="F1340" t="str">
            <v>1</v>
          </cell>
          <cell r="G1340" t="str">
            <v>01</v>
          </cell>
          <cell r="H1340" t="str">
            <v>01</v>
          </cell>
          <cell r="I1340" t="str">
            <v>1</v>
          </cell>
          <cell r="J1340">
            <v>1</v>
          </cell>
          <cell r="K1340">
            <v>0.14499999999999999</v>
          </cell>
          <cell r="L1340">
            <v>0.14499999999999999</v>
          </cell>
          <cell r="M1340" t="str">
            <v>KG</v>
          </cell>
          <cell r="N1340">
            <v>0</v>
          </cell>
          <cell r="P1340" t="str">
            <v>223261224728542U29</v>
          </cell>
          <cell r="Q1340" t="str">
            <v>4010105910193</v>
          </cell>
          <cell r="R1340" t="str">
            <v>4</v>
          </cell>
          <cell r="S1340" t="str">
            <v>223</v>
          </cell>
          <cell r="T1340" t="str">
            <v>04</v>
          </cell>
          <cell r="V1340" t="str">
            <v>85365080</v>
          </cell>
          <cell r="W1340" t="str">
            <v>CH</v>
          </cell>
          <cell r="X1340" t="str">
            <v>C</v>
          </cell>
          <cell r="Y1340" t="str">
            <v>606</v>
          </cell>
          <cell r="Z1340" t="str">
            <v>EA</v>
          </cell>
          <cell r="AA1340">
            <v>1</v>
          </cell>
          <cell r="AB1340" t="str">
            <v>75 X 73  X 52</v>
          </cell>
          <cell r="AE1340" t="str">
            <v>STK</v>
          </cell>
          <cell r="AF1340">
            <v>1</v>
          </cell>
          <cell r="AG1340">
            <v>19</v>
          </cell>
          <cell r="AH1340">
            <v>1</v>
          </cell>
          <cell r="AI1340" t="str">
            <v>STK</v>
          </cell>
          <cell r="AJ1340" t="str">
            <v>PEHA Elektro GmbH &amp; Co. KG</v>
          </cell>
          <cell r="AK1340" t="str">
            <v>PEHA Elektro GmbH &amp; Co. KG</v>
          </cell>
        </row>
        <row r="1341">
          <cell r="C1341" t="str">
            <v>D 320.69 AGU MJ ATT C6</v>
          </cell>
          <cell r="D1341" t="str">
            <v>4851</v>
          </cell>
          <cell r="E1341" t="str">
            <v>15</v>
          </cell>
          <cell r="F1341" t="str">
            <v>1</v>
          </cell>
          <cell r="G1341" t="str">
            <v>01</v>
          </cell>
          <cell r="H1341" t="str">
            <v>01</v>
          </cell>
          <cell r="I1341" t="str">
            <v>1</v>
          </cell>
          <cell r="J1341">
            <v>1</v>
          </cell>
          <cell r="K1341">
            <v>0.14399999999999999</v>
          </cell>
          <cell r="L1341">
            <v>0.14399999999999999</v>
          </cell>
          <cell r="M1341" t="str">
            <v>KG</v>
          </cell>
          <cell r="N1341">
            <v>0</v>
          </cell>
          <cell r="P1341" t="str">
            <v>223261224728542U29</v>
          </cell>
          <cell r="Q1341" t="str">
            <v>4010105910391</v>
          </cell>
          <cell r="R1341" t="str">
            <v>4</v>
          </cell>
          <cell r="S1341" t="str">
            <v>223</v>
          </cell>
          <cell r="T1341" t="str">
            <v>04</v>
          </cell>
          <cell r="V1341" t="str">
            <v>85366990</v>
          </cell>
          <cell r="W1341" t="str">
            <v>CH</v>
          </cell>
          <cell r="X1341" t="str">
            <v>W</v>
          </cell>
          <cell r="Y1341" t="str">
            <v>606</v>
          </cell>
          <cell r="Z1341" t="str">
            <v>EA</v>
          </cell>
          <cell r="AA1341">
            <v>1</v>
          </cell>
          <cell r="AB1341" t="str">
            <v>75 X 80  X 28</v>
          </cell>
          <cell r="AE1341" t="str">
            <v>STK</v>
          </cell>
          <cell r="AF1341">
            <v>1</v>
          </cell>
          <cell r="AG1341">
            <v>19</v>
          </cell>
          <cell r="AH1341">
            <v>1</v>
          </cell>
          <cell r="AI1341" t="str">
            <v>STK</v>
          </cell>
          <cell r="AJ1341" t="str">
            <v>PEHA Elektro GmbH &amp; Co. KG</v>
          </cell>
          <cell r="AK1341" t="str">
            <v>PEHA Elektro GmbH &amp; Co. KG</v>
          </cell>
        </row>
        <row r="1342">
          <cell r="C1342" t="str">
            <v>D 6621 ES CH SI</v>
          </cell>
          <cell r="D1342" t="str">
            <v>4851</v>
          </cell>
          <cell r="E1342" t="str">
            <v>15</v>
          </cell>
          <cell r="F1342" t="str">
            <v>1</v>
          </cell>
          <cell r="G1342" t="str">
            <v>01</v>
          </cell>
          <cell r="H1342" t="str">
            <v>01</v>
          </cell>
          <cell r="I1342" t="str">
            <v>1</v>
          </cell>
          <cell r="J1342">
            <v>1</v>
          </cell>
          <cell r="K1342">
            <v>4.1000000000000002E-2</v>
          </cell>
          <cell r="L1342">
            <v>4.1000000000000002E-2</v>
          </cell>
          <cell r="M1342" t="str">
            <v>KG</v>
          </cell>
          <cell r="N1342">
            <v>0</v>
          </cell>
          <cell r="P1342" t="str">
            <v>223261224728542U29</v>
          </cell>
          <cell r="Q1342" t="str">
            <v>4010105910599</v>
          </cell>
          <cell r="R1342" t="str">
            <v>4</v>
          </cell>
          <cell r="S1342" t="str">
            <v>223</v>
          </cell>
          <cell r="T1342" t="str">
            <v>04</v>
          </cell>
          <cell r="V1342" t="str">
            <v>85366990</v>
          </cell>
          <cell r="W1342" t="str">
            <v>CH</v>
          </cell>
          <cell r="X1342" t="str">
            <v>W</v>
          </cell>
          <cell r="Y1342" t="str">
            <v>606</v>
          </cell>
          <cell r="Z1342" t="str">
            <v>EA</v>
          </cell>
          <cell r="AA1342">
            <v>1</v>
          </cell>
          <cell r="AE1342" t="str">
            <v>STK</v>
          </cell>
          <cell r="AF1342">
            <v>1</v>
          </cell>
          <cell r="AG1342">
            <v>19</v>
          </cell>
          <cell r="AH1342">
            <v>1</v>
          </cell>
          <cell r="AI1342" t="str">
            <v>STK</v>
          </cell>
          <cell r="AJ1342" t="str">
            <v>PEHA Elektro GmbH &amp; Co. KG</v>
          </cell>
          <cell r="AK1342" t="str">
            <v>PEHA Elektro GmbH &amp; Co. KG</v>
          </cell>
        </row>
        <row r="1343">
          <cell r="C1343" t="str">
            <v>D 320.69 KT-X AGU WE</v>
          </cell>
          <cell r="D1343" t="str">
            <v>4851</v>
          </cell>
          <cell r="E1343" t="str">
            <v>15</v>
          </cell>
          <cell r="F1343" t="str">
            <v>1</v>
          </cell>
          <cell r="G1343" t="str">
            <v>01</v>
          </cell>
          <cell r="H1343" t="str">
            <v>01</v>
          </cell>
          <cell r="I1343" t="str">
            <v>1</v>
          </cell>
          <cell r="J1343">
            <v>1</v>
          </cell>
          <cell r="K1343">
            <v>0.14699999999999999</v>
          </cell>
          <cell r="L1343">
            <v>0.14699999999999999</v>
          </cell>
          <cell r="M1343" t="str">
            <v>KG</v>
          </cell>
          <cell r="N1343">
            <v>0</v>
          </cell>
          <cell r="P1343" t="str">
            <v>223261224728542U29</v>
          </cell>
          <cell r="Q1343" t="str">
            <v>4010105910698</v>
          </cell>
          <cell r="R1343" t="str">
            <v>4</v>
          </cell>
          <cell r="S1343" t="str">
            <v>223</v>
          </cell>
          <cell r="T1343" t="str">
            <v>04</v>
          </cell>
          <cell r="V1343" t="str">
            <v>85366990</v>
          </cell>
          <cell r="W1343" t="str">
            <v>CH</v>
          </cell>
          <cell r="X1343" t="str">
            <v>C</v>
          </cell>
          <cell r="Y1343" t="str">
            <v>606</v>
          </cell>
          <cell r="Z1343" t="str">
            <v>EA</v>
          </cell>
          <cell r="AA1343">
            <v>1</v>
          </cell>
          <cell r="AB1343" t="str">
            <v>80 X 75  X 30</v>
          </cell>
          <cell r="AE1343" t="str">
            <v>STK</v>
          </cell>
          <cell r="AF1343">
            <v>1</v>
          </cell>
          <cell r="AG1343">
            <v>19</v>
          </cell>
          <cell r="AH1343">
            <v>1</v>
          </cell>
          <cell r="AI1343" t="str">
            <v>STK</v>
          </cell>
          <cell r="AJ1343" t="str">
            <v>PEHA Elektro GmbH &amp; Co. KG</v>
          </cell>
          <cell r="AK1343" t="str">
            <v>PEHA Elektro GmbH &amp; Co. KG</v>
          </cell>
        </row>
        <row r="1344">
          <cell r="C1344" t="str">
            <v>D 6670/20.69 AGU WE/A ISO</v>
          </cell>
          <cell r="D1344" t="str">
            <v>4851</v>
          </cell>
          <cell r="E1344" t="str">
            <v>15</v>
          </cell>
          <cell r="F1344" t="str">
            <v>1</v>
          </cell>
          <cell r="G1344" t="str">
            <v>01</v>
          </cell>
          <cell r="H1344" t="str">
            <v>01</v>
          </cell>
          <cell r="I1344" t="str">
            <v>1</v>
          </cell>
          <cell r="J1344">
            <v>1</v>
          </cell>
          <cell r="K1344">
            <v>0.17499999999999999</v>
          </cell>
          <cell r="L1344">
            <v>0.17499999999999999</v>
          </cell>
          <cell r="M1344" t="str">
            <v>KG</v>
          </cell>
          <cell r="N1344">
            <v>0</v>
          </cell>
          <cell r="P1344" t="str">
            <v>223261224728542U29</v>
          </cell>
          <cell r="Q1344" t="str">
            <v>4010105911374</v>
          </cell>
          <cell r="R1344" t="str">
            <v>3</v>
          </cell>
          <cell r="S1344" t="str">
            <v>223</v>
          </cell>
          <cell r="T1344" t="str">
            <v>04</v>
          </cell>
          <cell r="V1344" t="str">
            <v>85366990</v>
          </cell>
          <cell r="W1344" t="str">
            <v>CH</v>
          </cell>
          <cell r="X1344" t="str">
            <v>C</v>
          </cell>
          <cell r="Y1344" t="str">
            <v>992</v>
          </cell>
          <cell r="Z1344" t="str">
            <v>EA</v>
          </cell>
          <cell r="AA1344">
            <v>1</v>
          </cell>
          <cell r="AE1344" t="str">
            <v>STK</v>
          </cell>
          <cell r="AF1344">
            <v>1</v>
          </cell>
          <cell r="AG1344">
            <v>19</v>
          </cell>
          <cell r="AH1344">
            <v>1</v>
          </cell>
          <cell r="AI1344" t="str">
            <v>STK</v>
          </cell>
          <cell r="AJ1344" t="str">
            <v>PEHA Elektro GmbH &amp; Co. KG</v>
          </cell>
          <cell r="AK1344" t="str">
            <v>PEHA Elektro GmbH &amp; Co. KG</v>
          </cell>
        </row>
        <row r="1345">
          <cell r="C1345" t="str">
            <v>D 6670.69 OBT ISO AGU</v>
          </cell>
          <cell r="D1345" t="str">
            <v>4851</v>
          </cell>
          <cell r="E1345" t="str">
            <v>15</v>
          </cell>
          <cell r="F1345" t="str">
            <v>1</v>
          </cell>
          <cell r="G1345" t="str">
            <v>01</v>
          </cell>
          <cell r="H1345" t="str">
            <v>01</v>
          </cell>
          <cell r="I1345" t="str">
            <v>1</v>
          </cell>
          <cell r="J1345">
            <v>1</v>
          </cell>
          <cell r="K1345">
            <v>0.13700000000000001</v>
          </cell>
          <cell r="L1345">
            <v>0.13700000000000001</v>
          </cell>
          <cell r="M1345" t="str">
            <v>KG</v>
          </cell>
          <cell r="N1345">
            <v>0</v>
          </cell>
          <cell r="P1345" t="str">
            <v>223261224728542U29</v>
          </cell>
          <cell r="Q1345" t="str">
            <v>4010105915297</v>
          </cell>
          <cell r="R1345" t="str">
            <v>4</v>
          </cell>
          <cell r="S1345" t="str">
            <v>223</v>
          </cell>
          <cell r="T1345" t="str">
            <v>04</v>
          </cell>
          <cell r="V1345" t="str">
            <v>85366990</v>
          </cell>
          <cell r="W1345" t="str">
            <v>CH</v>
          </cell>
          <cell r="X1345" t="str">
            <v>C</v>
          </cell>
          <cell r="Y1345" t="str">
            <v>606</v>
          </cell>
          <cell r="Z1345" t="str">
            <v>EA</v>
          </cell>
          <cell r="AA1345">
            <v>1</v>
          </cell>
          <cell r="AB1345" t="str">
            <v>80 X 75  X 30</v>
          </cell>
          <cell r="AE1345" t="str">
            <v>STK</v>
          </cell>
          <cell r="AF1345">
            <v>1</v>
          </cell>
          <cell r="AG1345">
            <v>19</v>
          </cell>
          <cell r="AH1345">
            <v>1</v>
          </cell>
          <cell r="AI1345" t="str">
            <v>STK</v>
          </cell>
          <cell r="AJ1345" t="str">
            <v>PEHA Elektro GmbH &amp; Co. KG</v>
          </cell>
          <cell r="AK1345" t="str">
            <v>PEHA Elektro GmbH &amp; Co. KG</v>
          </cell>
        </row>
        <row r="1346">
          <cell r="C1346" t="str">
            <v>D 326.02 NUP</v>
          </cell>
          <cell r="D1346" t="str">
            <v>4851</v>
          </cell>
          <cell r="E1346" t="str">
            <v>15</v>
          </cell>
          <cell r="F1346" t="str">
            <v>18</v>
          </cell>
          <cell r="G1346" t="str">
            <v>18</v>
          </cell>
          <cell r="H1346" t="str">
            <v>18</v>
          </cell>
          <cell r="I1346" t="str">
            <v>18</v>
          </cell>
          <cell r="J1346">
            <v>1</v>
          </cell>
          <cell r="K1346">
            <v>0.1</v>
          </cell>
          <cell r="L1346">
            <v>0.1</v>
          </cell>
          <cell r="M1346" t="str">
            <v>KG</v>
          </cell>
          <cell r="N1346">
            <v>0</v>
          </cell>
          <cell r="P1346" t="str">
            <v>223261224728542U29</v>
          </cell>
          <cell r="Q1346" t="str">
            <v>4010105942095</v>
          </cell>
          <cell r="R1346" t="str">
            <v>4</v>
          </cell>
          <cell r="S1346" t="str">
            <v>223</v>
          </cell>
          <cell r="T1346" t="str">
            <v>04</v>
          </cell>
          <cell r="V1346" t="str">
            <v>85365080</v>
          </cell>
          <cell r="W1346" t="str">
            <v>CH</v>
          </cell>
          <cell r="X1346" t="str">
            <v>W</v>
          </cell>
          <cell r="Y1346" t="str">
            <v>606</v>
          </cell>
          <cell r="Z1346" t="str">
            <v>EA</v>
          </cell>
          <cell r="AA1346">
            <v>1</v>
          </cell>
          <cell r="AB1346" t="str">
            <v>87 X 85  X 43</v>
          </cell>
          <cell r="AE1346" t="str">
            <v>STK</v>
          </cell>
          <cell r="AF1346">
            <v>1</v>
          </cell>
          <cell r="AG1346">
            <v>19</v>
          </cell>
          <cell r="AH1346">
            <v>1</v>
          </cell>
          <cell r="AI1346" t="str">
            <v>STK</v>
          </cell>
          <cell r="AJ1346" t="str">
            <v>PEHA Elektro GmbH &amp; Co. KG</v>
          </cell>
          <cell r="AK1346" t="str">
            <v>PEHA Elektro GmbH &amp; Co. KG</v>
          </cell>
        </row>
        <row r="1347">
          <cell r="C1347" t="str">
            <v>D 356.02 NUP</v>
          </cell>
          <cell r="D1347" t="str">
            <v>4851</v>
          </cell>
          <cell r="E1347" t="str">
            <v>15</v>
          </cell>
          <cell r="F1347" t="str">
            <v>1</v>
          </cell>
          <cell r="G1347" t="str">
            <v>01</v>
          </cell>
          <cell r="H1347" t="str">
            <v>01</v>
          </cell>
          <cell r="I1347" t="str">
            <v>1</v>
          </cell>
          <cell r="J1347">
            <v>1</v>
          </cell>
          <cell r="K1347">
            <v>0.1</v>
          </cell>
          <cell r="L1347">
            <v>0.1</v>
          </cell>
          <cell r="M1347" t="str">
            <v>KG</v>
          </cell>
          <cell r="N1347">
            <v>0</v>
          </cell>
          <cell r="P1347" t="str">
            <v>223261224728542U29</v>
          </cell>
          <cell r="Q1347" t="str">
            <v>4010105942293</v>
          </cell>
          <cell r="R1347" t="str">
            <v>4</v>
          </cell>
          <cell r="S1347" t="str">
            <v>223</v>
          </cell>
          <cell r="T1347" t="str">
            <v>04</v>
          </cell>
          <cell r="V1347" t="str">
            <v>85365080</v>
          </cell>
          <cell r="W1347" t="str">
            <v>CH</v>
          </cell>
          <cell r="X1347" t="str">
            <v>C</v>
          </cell>
          <cell r="Y1347" t="str">
            <v>606</v>
          </cell>
          <cell r="Z1347" t="str">
            <v>EA</v>
          </cell>
          <cell r="AA1347">
            <v>1</v>
          </cell>
          <cell r="AE1347" t="str">
            <v>STK</v>
          </cell>
          <cell r="AF1347">
            <v>1</v>
          </cell>
          <cell r="AG1347">
            <v>19</v>
          </cell>
          <cell r="AH1347">
            <v>1</v>
          </cell>
          <cell r="AI1347" t="str">
            <v>STK</v>
          </cell>
          <cell r="AJ1347" t="str">
            <v>PEHA Elektro GmbH &amp; Co. KG</v>
          </cell>
          <cell r="AK1347" t="str">
            <v>PEHA Elektro GmbH &amp; Co. KG</v>
          </cell>
        </row>
        <row r="1348">
          <cell r="C1348" t="str">
            <v>D 6621 ES NUP</v>
          </cell>
          <cell r="D1348" t="str">
            <v>4851</v>
          </cell>
          <cell r="E1348" t="str">
            <v>15</v>
          </cell>
          <cell r="F1348" t="str">
            <v>1</v>
          </cell>
          <cell r="G1348" t="str">
            <v>10</v>
          </cell>
          <cell r="H1348" t="str">
            <v>10</v>
          </cell>
          <cell r="I1348" t="str">
            <v>2</v>
          </cell>
          <cell r="J1348">
            <v>20</v>
          </cell>
          <cell r="K1348">
            <v>0.1</v>
          </cell>
          <cell r="L1348">
            <v>0.1</v>
          </cell>
          <cell r="M1348" t="str">
            <v>KG</v>
          </cell>
          <cell r="N1348">
            <v>0</v>
          </cell>
          <cell r="P1348" t="str">
            <v>223261224728542U29</v>
          </cell>
          <cell r="Q1348" t="str">
            <v>4010105942392</v>
          </cell>
          <cell r="R1348" t="str">
            <v>4</v>
          </cell>
          <cell r="S1348" t="str">
            <v>223</v>
          </cell>
          <cell r="T1348" t="str">
            <v>04</v>
          </cell>
          <cell r="V1348" t="str">
            <v>85366990</v>
          </cell>
          <cell r="W1348" t="str">
            <v>CH</v>
          </cell>
          <cell r="X1348" t="str">
            <v>C</v>
          </cell>
          <cell r="Y1348" t="str">
            <v>606</v>
          </cell>
          <cell r="Z1348" t="str">
            <v>EA</v>
          </cell>
          <cell r="AA1348">
            <v>1</v>
          </cell>
          <cell r="AE1348" t="str">
            <v>STK</v>
          </cell>
          <cell r="AF1348">
            <v>1</v>
          </cell>
          <cell r="AG1348">
            <v>19</v>
          </cell>
          <cell r="AH1348">
            <v>1</v>
          </cell>
          <cell r="AI1348" t="str">
            <v>STK</v>
          </cell>
          <cell r="AJ1348" t="str">
            <v>PEHA Elektro GmbH &amp; Co. KG</v>
          </cell>
          <cell r="AK1348" t="str">
            <v>PEHA Elektro GmbH &amp; Co. KG</v>
          </cell>
        </row>
        <row r="1349">
          <cell r="C1349" t="str">
            <v>D 670.02 K NUP</v>
          </cell>
          <cell r="D1349" t="str">
            <v>4851</v>
          </cell>
          <cell r="E1349" t="str">
            <v>15</v>
          </cell>
          <cell r="F1349" t="str">
            <v>18</v>
          </cell>
          <cell r="G1349" t="str">
            <v>18</v>
          </cell>
          <cell r="H1349" t="str">
            <v>18</v>
          </cell>
          <cell r="I1349" t="str">
            <v>18</v>
          </cell>
          <cell r="J1349">
            <v>1</v>
          </cell>
          <cell r="K1349">
            <v>0.06</v>
          </cell>
          <cell r="L1349">
            <v>0.06</v>
          </cell>
          <cell r="M1349" t="str">
            <v>KG</v>
          </cell>
          <cell r="N1349">
            <v>0</v>
          </cell>
          <cell r="P1349" t="str">
            <v>223261224728542U29</v>
          </cell>
          <cell r="Q1349" t="str">
            <v>4010105942491</v>
          </cell>
          <cell r="R1349" t="str">
            <v>4</v>
          </cell>
          <cell r="S1349" t="str">
            <v>223</v>
          </cell>
          <cell r="T1349" t="str">
            <v>04</v>
          </cell>
          <cell r="V1349" t="str">
            <v>85366990</v>
          </cell>
          <cell r="W1349" t="str">
            <v>CH</v>
          </cell>
          <cell r="X1349" t="str">
            <v>C</v>
          </cell>
          <cell r="Y1349" t="str">
            <v>606</v>
          </cell>
          <cell r="Z1349" t="str">
            <v>EA</v>
          </cell>
          <cell r="AA1349">
            <v>1</v>
          </cell>
          <cell r="AB1349" t="str">
            <v>87 X 87  X 18</v>
          </cell>
          <cell r="AE1349" t="str">
            <v>STK</v>
          </cell>
          <cell r="AF1349">
            <v>1</v>
          </cell>
          <cell r="AG1349">
            <v>19</v>
          </cell>
          <cell r="AH1349">
            <v>1</v>
          </cell>
          <cell r="AI1349" t="str">
            <v>STK</v>
          </cell>
          <cell r="AJ1349" t="str">
            <v>PEHA Elektro GmbH &amp; Co. KG</v>
          </cell>
          <cell r="AK1349" t="str">
            <v>PEHA Elektro GmbH &amp; Co. KG</v>
          </cell>
        </row>
        <row r="1350">
          <cell r="C1350" t="str">
            <v>D 372.02 NUP</v>
          </cell>
          <cell r="D1350" t="str">
            <v>4851</v>
          </cell>
          <cell r="E1350" t="str">
            <v>15</v>
          </cell>
          <cell r="F1350" t="str">
            <v>18</v>
          </cell>
          <cell r="G1350" t="str">
            <v>18</v>
          </cell>
          <cell r="H1350" t="str">
            <v>18</v>
          </cell>
          <cell r="I1350" t="str">
            <v>18</v>
          </cell>
          <cell r="J1350">
            <v>1</v>
          </cell>
          <cell r="K1350">
            <v>7.4999999999999997E-2</v>
          </cell>
          <cell r="L1350">
            <v>7.4999999999999997E-2</v>
          </cell>
          <cell r="M1350" t="str">
            <v>KG</v>
          </cell>
          <cell r="N1350">
            <v>0</v>
          </cell>
          <cell r="P1350" t="str">
            <v>223261224728542U29</v>
          </cell>
          <cell r="Q1350" t="str">
            <v>4010105942699</v>
          </cell>
          <cell r="R1350" t="str">
            <v>4</v>
          </cell>
          <cell r="S1350" t="str">
            <v>223</v>
          </cell>
          <cell r="T1350" t="str">
            <v>04</v>
          </cell>
          <cell r="V1350" t="str">
            <v>85389099</v>
          </cell>
          <cell r="W1350" t="str">
            <v>CH</v>
          </cell>
          <cell r="X1350" t="str">
            <v>C</v>
          </cell>
          <cell r="Y1350" t="str">
            <v>606</v>
          </cell>
          <cell r="Z1350" t="str">
            <v>EA</v>
          </cell>
          <cell r="AA1350">
            <v>1</v>
          </cell>
          <cell r="AB1350" t="str">
            <v>185 X 85  X 14</v>
          </cell>
          <cell r="AE1350" t="str">
            <v>STK</v>
          </cell>
          <cell r="AF1350">
            <v>1</v>
          </cell>
          <cell r="AG1350">
            <v>19</v>
          </cell>
          <cell r="AH1350">
            <v>1</v>
          </cell>
          <cell r="AI1350" t="str">
            <v>STK</v>
          </cell>
          <cell r="AJ1350" t="str">
            <v>PEHA Elektro GmbH &amp; Co. KG</v>
          </cell>
          <cell r="AK1350" t="str">
            <v>PEHA Elektro GmbH &amp; Co. KG</v>
          </cell>
        </row>
        <row r="1351">
          <cell r="C1351" t="str">
            <v>D 2271 ES WE DO</v>
          </cell>
          <cell r="D1351" t="str">
            <v>4851</v>
          </cell>
          <cell r="E1351" t="str">
            <v>15</v>
          </cell>
          <cell r="F1351" t="str">
            <v>1</v>
          </cell>
          <cell r="G1351" t="str">
            <v>01</v>
          </cell>
          <cell r="H1351" t="str">
            <v>01</v>
          </cell>
          <cell r="I1351" t="str">
            <v>1</v>
          </cell>
          <cell r="J1351">
            <v>20</v>
          </cell>
          <cell r="K1351">
            <v>3.5999999999999997E-2</v>
          </cell>
          <cell r="L1351">
            <v>3.5999999999999997E-2</v>
          </cell>
          <cell r="M1351" t="str">
            <v>KG</v>
          </cell>
          <cell r="N1351">
            <v>0</v>
          </cell>
          <cell r="P1351" t="str">
            <v>223261224728542U29</v>
          </cell>
          <cell r="Q1351" t="str">
            <v>4010105944198</v>
          </cell>
          <cell r="R1351" t="str">
            <v>4</v>
          </cell>
          <cell r="S1351" t="str">
            <v>223</v>
          </cell>
          <cell r="T1351" t="str">
            <v>04</v>
          </cell>
          <cell r="V1351" t="str">
            <v>85389099</v>
          </cell>
          <cell r="W1351" t="str">
            <v>CH</v>
          </cell>
          <cell r="X1351" t="str">
            <v>C</v>
          </cell>
          <cell r="Y1351" t="str">
            <v>606</v>
          </cell>
          <cell r="Z1351" t="str">
            <v>EA</v>
          </cell>
          <cell r="AA1351">
            <v>1</v>
          </cell>
          <cell r="AE1351" t="str">
            <v>STK</v>
          </cell>
          <cell r="AF1351">
            <v>1</v>
          </cell>
          <cell r="AG1351">
            <v>19</v>
          </cell>
          <cell r="AH1351">
            <v>1</v>
          </cell>
          <cell r="AI1351" t="str">
            <v>STK</v>
          </cell>
          <cell r="AJ1351" t="str">
            <v>PEHA Elektro GmbH &amp; Co. KG</v>
          </cell>
          <cell r="AK1351" t="str">
            <v>PEHA Elektro GmbH &amp; Co. KG</v>
          </cell>
        </row>
        <row r="1352">
          <cell r="C1352" t="str">
            <v>D 2271 DO</v>
          </cell>
          <cell r="D1352" t="str">
            <v>4851</v>
          </cell>
          <cell r="E1352" t="str">
            <v>15</v>
          </cell>
          <cell r="F1352" t="str">
            <v>1</v>
          </cell>
          <cell r="G1352" t="str">
            <v>01</v>
          </cell>
          <cell r="H1352" t="str">
            <v>01</v>
          </cell>
          <cell r="I1352" t="str">
            <v>1</v>
          </cell>
          <cell r="J1352">
            <v>1</v>
          </cell>
          <cell r="K1352">
            <v>0.22</v>
          </cell>
          <cell r="L1352">
            <v>0.22</v>
          </cell>
          <cell r="M1352" t="str">
            <v>KG</v>
          </cell>
          <cell r="N1352">
            <v>0</v>
          </cell>
          <cell r="P1352" t="str">
            <v>223261224728542U29</v>
          </cell>
          <cell r="Q1352" t="str">
            <v>4010105949698</v>
          </cell>
          <cell r="R1352" t="str">
            <v>4</v>
          </cell>
          <cell r="S1352" t="str">
            <v>223</v>
          </cell>
          <cell r="T1352" t="str">
            <v>04</v>
          </cell>
          <cell r="V1352" t="str">
            <v>85389099</v>
          </cell>
          <cell r="W1352" t="str">
            <v>CH</v>
          </cell>
          <cell r="X1352" t="str">
            <v>W</v>
          </cell>
          <cell r="Y1352" t="str">
            <v>606</v>
          </cell>
          <cell r="Z1352" t="str">
            <v>EA</v>
          </cell>
          <cell r="AA1352">
            <v>1</v>
          </cell>
          <cell r="AB1352" t="str">
            <v>105 X 105 X 72</v>
          </cell>
          <cell r="AE1352" t="str">
            <v>STK</v>
          </cell>
          <cell r="AF1352">
            <v>1</v>
          </cell>
          <cell r="AG1352">
            <v>19</v>
          </cell>
          <cell r="AH1352">
            <v>1</v>
          </cell>
          <cell r="AI1352" t="str">
            <v>STK</v>
          </cell>
          <cell r="AJ1352" t="str">
            <v>PEHA Elektro GmbH &amp; Co. KG</v>
          </cell>
          <cell r="AK1352" t="str">
            <v>PEHA Elektro GmbH &amp; Co. KG</v>
          </cell>
        </row>
        <row r="1353">
          <cell r="C1353" t="str">
            <v>D 2270 DO</v>
          </cell>
          <cell r="D1353" t="str">
            <v>4851</v>
          </cell>
          <cell r="E1353" t="str">
            <v>15</v>
          </cell>
          <cell r="F1353" t="str">
            <v>1</v>
          </cell>
          <cell r="G1353" t="str">
            <v>01</v>
          </cell>
          <cell r="H1353" t="str">
            <v>01</v>
          </cell>
          <cell r="I1353" t="str">
            <v>1</v>
          </cell>
          <cell r="J1353">
            <v>1</v>
          </cell>
          <cell r="K1353">
            <v>0.21</v>
          </cell>
          <cell r="L1353">
            <v>0.21</v>
          </cell>
          <cell r="M1353" t="str">
            <v>KG</v>
          </cell>
          <cell r="N1353">
            <v>0</v>
          </cell>
          <cell r="P1353" t="str">
            <v>223261224728542U29</v>
          </cell>
          <cell r="Q1353" t="str">
            <v>4010105953091</v>
          </cell>
          <cell r="R1353" t="str">
            <v>4</v>
          </cell>
          <cell r="S1353" t="str">
            <v>223</v>
          </cell>
          <cell r="T1353" t="str">
            <v>04</v>
          </cell>
          <cell r="V1353" t="str">
            <v>85389099</v>
          </cell>
          <cell r="W1353" t="str">
            <v>CH</v>
          </cell>
          <cell r="X1353" t="str">
            <v>W</v>
          </cell>
          <cell r="Y1353" t="str">
            <v>606</v>
          </cell>
          <cell r="Z1353" t="str">
            <v>EA</v>
          </cell>
          <cell r="AA1353">
            <v>1</v>
          </cell>
          <cell r="AB1353" t="str">
            <v>100 X 97  X 55</v>
          </cell>
          <cell r="AE1353" t="str">
            <v>STK</v>
          </cell>
          <cell r="AF1353">
            <v>1</v>
          </cell>
          <cell r="AG1353">
            <v>19</v>
          </cell>
          <cell r="AH1353">
            <v>1</v>
          </cell>
          <cell r="AI1353" t="str">
            <v>STK</v>
          </cell>
          <cell r="AJ1353" t="str">
            <v>PEHA Elektro GmbH &amp; Co. KG</v>
          </cell>
          <cell r="AK1353" t="str">
            <v>PEHA Elektro GmbH &amp; Co. KG</v>
          </cell>
        </row>
        <row r="1354">
          <cell r="C1354" t="str">
            <v>D 6621 AGU WE BAJ</v>
          </cell>
          <cell r="D1354" t="str">
            <v>4851</v>
          </cell>
          <cell r="E1354" t="str">
            <v>15</v>
          </cell>
          <cell r="F1354" t="str">
            <v>1</v>
          </cell>
          <cell r="G1354" t="str">
            <v>01</v>
          </cell>
          <cell r="H1354" t="str">
            <v>01</v>
          </cell>
          <cell r="I1354" t="str">
            <v>1</v>
          </cell>
          <cell r="J1354">
            <v>1</v>
          </cell>
          <cell r="K1354">
            <v>0.14199999999999999</v>
          </cell>
          <cell r="L1354">
            <v>0.14199999999999999</v>
          </cell>
          <cell r="M1354" t="str">
            <v>KG</v>
          </cell>
          <cell r="N1354">
            <v>0</v>
          </cell>
          <cell r="P1354" t="str">
            <v>223261224728542U29</v>
          </cell>
          <cell r="Q1354" t="str">
            <v>4010105957792</v>
          </cell>
          <cell r="R1354" t="str">
            <v>4</v>
          </cell>
          <cell r="S1354" t="str">
            <v>223</v>
          </cell>
          <cell r="T1354" t="str">
            <v>04</v>
          </cell>
          <cell r="V1354" t="str">
            <v>85366990</v>
          </cell>
          <cell r="W1354" t="str">
            <v>DE</v>
          </cell>
          <cell r="X1354" t="str">
            <v>C</v>
          </cell>
          <cell r="Y1354" t="str">
            <v>606</v>
          </cell>
          <cell r="Z1354" t="str">
            <v>EA</v>
          </cell>
          <cell r="AA1354">
            <v>1</v>
          </cell>
          <cell r="AB1354" t="str">
            <v>089 X 089 X 074</v>
          </cell>
          <cell r="AE1354" t="str">
            <v>STK</v>
          </cell>
          <cell r="AF1354">
            <v>1</v>
          </cell>
          <cell r="AG1354">
            <v>19</v>
          </cell>
          <cell r="AH1354">
            <v>1</v>
          </cell>
          <cell r="AI1354" t="str">
            <v>STK</v>
          </cell>
          <cell r="AJ1354" t="str">
            <v>PEHA Elektro GmbH &amp; Co. KG</v>
          </cell>
          <cell r="AK1354" t="str">
            <v>PEHA Elektro GmbH &amp; Co. KG</v>
          </cell>
        </row>
        <row r="1355">
          <cell r="C1355" t="str">
            <v>D LED 300/230 GRÜN</v>
          </cell>
          <cell r="D1355" t="str">
            <v>4851</v>
          </cell>
          <cell r="E1355" t="str">
            <v>15</v>
          </cell>
          <cell r="F1355" t="str">
            <v>1</v>
          </cell>
          <cell r="G1355" t="str">
            <v>01</v>
          </cell>
          <cell r="H1355" t="str">
            <v>01</v>
          </cell>
          <cell r="I1355" t="str">
            <v>1</v>
          </cell>
          <cell r="J1355">
            <v>1</v>
          </cell>
          <cell r="K1355">
            <v>2E-3</v>
          </cell>
          <cell r="L1355">
            <v>2E-3</v>
          </cell>
          <cell r="M1355" t="str">
            <v>KG</v>
          </cell>
          <cell r="N1355">
            <v>0</v>
          </cell>
          <cell r="P1355" t="str">
            <v>223261224728542U29</v>
          </cell>
          <cell r="Q1355" t="str">
            <v>4010105960099</v>
          </cell>
          <cell r="R1355" t="str">
            <v>4</v>
          </cell>
          <cell r="S1355" t="str">
            <v>223</v>
          </cell>
          <cell r="T1355" t="str">
            <v>04</v>
          </cell>
          <cell r="V1355" t="str">
            <v>85392992</v>
          </cell>
          <cell r="W1355" t="str">
            <v>CH</v>
          </cell>
          <cell r="X1355" t="str">
            <v>C</v>
          </cell>
          <cell r="Y1355" t="str">
            <v>606</v>
          </cell>
          <cell r="Z1355" t="str">
            <v>EA</v>
          </cell>
          <cell r="AA1355">
            <v>1</v>
          </cell>
          <cell r="AB1355" t="str">
            <v>90 X 70 X 1</v>
          </cell>
          <cell r="AE1355" t="str">
            <v>STK</v>
          </cell>
          <cell r="AF1355">
            <v>1</v>
          </cell>
          <cell r="AG1355">
            <v>19</v>
          </cell>
          <cell r="AH1355">
            <v>1</v>
          </cell>
          <cell r="AI1355" t="str">
            <v>STK</v>
          </cell>
          <cell r="AJ1355" t="str">
            <v>PEHA Elektro GmbH &amp; Co. KG</v>
          </cell>
          <cell r="AK1355" t="str">
            <v>PEHA Elektro GmbH &amp; Co. KG</v>
          </cell>
        </row>
        <row r="1356">
          <cell r="C1356" t="str">
            <v>D LED 300/24 ROT</v>
          </cell>
          <cell r="D1356" t="str">
            <v>4851</v>
          </cell>
          <cell r="E1356" t="str">
            <v>15</v>
          </cell>
          <cell r="F1356" t="str">
            <v>1</v>
          </cell>
          <cell r="G1356" t="str">
            <v>01</v>
          </cell>
          <cell r="H1356" t="str">
            <v>01</v>
          </cell>
          <cell r="I1356" t="str">
            <v>1</v>
          </cell>
          <cell r="J1356">
            <v>1</v>
          </cell>
          <cell r="K1356">
            <v>2E-3</v>
          </cell>
          <cell r="L1356">
            <v>2E-3</v>
          </cell>
          <cell r="M1356" t="str">
            <v>KG</v>
          </cell>
          <cell r="N1356">
            <v>0</v>
          </cell>
          <cell r="P1356" t="str">
            <v>223261224728542U29</v>
          </cell>
          <cell r="Q1356" t="str">
            <v>4010105960198</v>
          </cell>
          <cell r="R1356" t="str">
            <v>4</v>
          </cell>
          <cell r="S1356" t="str">
            <v>223</v>
          </cell>
          <cell r="T1356" t="str">
            <v>04</v>
          </cell>
          <cell r="V1356" t="str">
            <v>85392992</v>
          </cell>
          <cell r="W1356" t="str">
            <v>CH</v>
          </cell>
          <cell r="X1356" t="str">
            <v>C</v>
          </cell>
          <cell r="Y1356" t="str">
            <v>606</v>
          </cell>
          <cell r="Z1356" t="str">
            <v>EA</v>
          </cell>
          <cell r="AA1356">
            <v>1</v>
          </cell>
          <cell r="AE1356" t="str">
            <v>STK</v>
          </cell>
          <cell r="AF1356">
            <v>1</v>
          </cell>
          <cell r="AG1356">
            <v>19</v>
          </cell>
          <cell r="AH1356">
            <v>1</v>
          </cell>
          <cell r="AI1356" t="str">
            <v>STK</v>
          </cell>
          <cell r="AJ1356" t="str">
            <v>PEHA Elektro GmbH &amp; Co. KG</v>
          </cell>
          <cell r="AK1356" t="str">
            <v>PEHA Elektro GmbH &amp; Co. KG</v>
          </cell>
        </row>
        <row r="1357">
          <cell r="C1357" t="str">
            <v>D 6712.69 AGU S/BO</v>
          </cell>
          <cell r="D1357" t="str">
            <v>4851</v>
          </cell>
          <cell r="E1357" t="str">
            <v>15</v>
          </cell>
          <cell r="F1357" t="str">
            <v>1</v>
          </cell>
          <cell r="G1357" t="str">
            <v>01</v>
          </cell>
          <cell r="H1357" t="str">
            <v>01</v>
          </cell>
          <cell r="I1357" t="str">
            <v>1</v>
          </cell>
          <cell r="J1357">
            <v>1</v>
          </cell>
          <cell r="K1357">
            <v>0.1</v>
          </cell>
          <cell r="L1357">
            <v>0.1</v>
          </cell>
          <cell r="M1357" t="str">
            <v>KG</v>
          </cell>
          <cell r="N1357">
            <v>0</v>
          </cell>
          <cell r="P1357" t="str">
            <v>223261224728542U29</v>
          </cell>
          <cell r="Q1357" t="str">
            <v>4010105961492</v>
          </cell>
          <cell r="R1357" t="str">
            <v>4</v>
          </cell>
          <cell r="S1357" t="str">
            <v>223</v>
          </cell>
          <cell r="T1357" t="str">
            <v>04</v>
          </cell>
          <cell r="V1357" t="str">
            <v>85366990</v>
          </cell>
          <cell r="W1357" t="str">
            <v>CH</v>
          </cell>
          <cell r="X1357" t="str">
            <v>C</v>
          </cell>
          <cell r="Y1357" t="str">
            <v>606</v>
          </cell>
          <cell r="Z1357" t="str">
            <v>EA</v>
          </cell>
          <cell r="AA1357">
            <v>1</v>
          </cell>
          <cell r="AB1357" t="str">
            <v>235 X 112 X 107</v>
          </cell>
          <cell r="AE1357" t="str">
            <v>STK</v>
          </cell>
          <cell r="AF1357">
            <v>1</v>
          </cell>
          <cell r="AG1357">
            <v>19</v>
          </cell>
          <cell r="AH1357">
            <v>1</v>
          </cell>
          <cell r="AI1357" t="str">
            <v>STK</v>
          </cell>
          <cell r="AJ1357" t="str">
            <v>PEHA Elektro GmbH &amp; Co. KG</v>
          </cell>
          <cell r="AK1357" t="str">
            <v>PEHA Elektro GmbH &amp; Co. KG</v>
          </cell>
        </row>
        <row r="1358">
          <cell r="C1358" t="str">
            <v>D 6712.69 AGU W/BO</v>
          </cell>
          <cell r="D1358" t="str">
            <v>4851</v>
          </cell>
          <cell r="E1358" t="str">
            <v>15</v>
          </cell>
          <cell r="F1358" t="str">
            <v>1</v>
          </cell>
          <cell r="G1358" t="str">
            <v>01</v>
          </cell>
          <cell r="H1358" t="str">
            <v>01</v>
          </cell>
          <cell r="I1358" t="str">
            <v>1</v>
          </cell>
          <cell r="J1358">
            <v>1</v>
          </cell>
          <cell r="K1358">
            <v>0.86</v>
          </cell>
          <cell r="L1358">
            <v>0.86</v>
          </cell>
          <cell r="M1358" t="str">
            <v>KG</v>
          </cell>
          <cell r="N1358">
            <v>0</v>
          </cell>
          <cell r="P1358" t="str">
            <v>223261224728542U29</v>
          </cell>
          <cell r="Q1358" t="str">
            <v>4010105961591</v>
          </cell>
          <cell r="R1358" t="str">
            <v>4</v>
          </cell>
          <cell r="S1358" t="str">
            <v>223</v>
          </cell>
          <cell r="T1358" t="str">
            <v>04</v>
          </cell>
          <cell r="V1358" t="str">
            <v>85366990</v>
          </cell>
          <cell r="W1358" t="str">
            <v>CH</v>
          </cell>
          <cell r="X1358" t="str">
            <v>C</v>
          </cell>
          <cell r="Y1358" t="str">
            <v>606</v>
          </cell>
          <cell r="Z1358" t="str">
            <v>EA</v>
          </cell>
          <cell r="AA1358">
            <v>1</v>
          </cell>
          <cell r="AB1358" t="str">
            <v>235 X 110 X 105</v>
          </cell>
          <cell r="AE1358" t="str">
            <v>STK</v>
          </cell>
          <cell r="AF1358">
            <v>1</v>
          </cell>
          <cell r="AG1358">
            <v>19</v>
          </cell>
          <cell r="AH1358">
            <v>1</v>
          </cell>
          <cell r="AI1358" t="str">
            <v>STK</v>
          </cell>
          <cell r="AJ1358" t="str">
            <v>PEHA Elektro GmbH &amp; Co. KG</v>
          </cell>
          <cell r="AK1358" t="str">
            <v>PEHA Elektro GmbH &amp; Co. KG</v>
          </cell>
        </row>
        <row r="1359">
          <cell r="C1359" t="str">
            <v>D 6711.69 AGU S/BO</v>
          </cell>
          <cell r="D1359" t="str">
            <v>4851</v>
          </cell>
          <cell r="E1359" t="str">
            <v>15</v>
          </cell>
          <cell r="F1359" t="str">
            <v>1</v>
          </cell>
          <cell r="G1359" t="str">
            <v>01</v>
          </cell>
          <cell r="H1359" t="str">
            <v>01</v>
          </cell>
          <cell r="I1359" t="str">
            <v>1</v>
          </cell>
          <cell r="J1359">
            <v>1</v>
          </cell>
          <cell r="K1359">
            <v>0.86</v>
          </cell>
          <cell r="L1359">
            <v>0.86</v>
          </cell>
          <cell r="M1359" t="str">
            <v>KG</v>
          </cell>
          <cell r="N1359">
            <v>0</v>
          </cell>
          <cell r="P1359" t="str">
            <v>22326122472F382U46</v>
          </cell>
          <cell r="Q1359" t="str">
            <v>4010105961690</v>
          </cell>
          <cell r="R1359" t="str">
            <v>4</v>
          </cell>
          <cell r="S1359" t="str">
            <v>223</v>
          </cell>
          <cell r="T1359" t="str">
            <v>04</v>
          </cell>
          <cell r="V1359" t="str">
            <v>85366990</v>
          </cell>
          <cell r="W1359" t="str">
            <v>CH</v>
          </cell>
          <cell r="X1359" t="str">
            <v>C</v>
          </cell>
          <cell r="Y1359" t="str">
            <v>606</v>
          </cell>
          <cell r="Z1359" t="str">
            <v>EA</v>
          </cell>
          <cell r="AA1359">
            <v>1</v>
          </cell>
          <cell r="AE1359" t="str">
            <v>STK</v>
          </cell>
          <cell r="AF1359">
            <v>1</v>
          </cell>
          <cell r="AG1359">
            <v>19</v>
          </cell>
          <cell r="AH1359">
            <v>1</v>
          </cell>
          <cell r="AI1359" t="str">
            <v>STK</v>
          </cell>
          <cell r="AJ1359" t="str">
            <v>PEHA Elektro GmbH &amp; Co. KG</v>
          </cell>
          <cell r="AK1359" t="str">
            <v>PEHA Elektro GmbH &amp; Co. KG</v>
          </cell>
        </row>
        <row r="1360">
          <cell r="C1360" t="str">
            <v>D 1954/4.69 UAE AGU WE</v>
          </cell>
          <cell r="D1360" t="str">
            <v>4851</v>
          </cell>
          <cell r="E1360" t="str">
            <v>15</v>
          </cell>
          <cell r="F1360" t="str">
            <v>1</v>
          </cell>
          <cell r="G1360" t="str">
            <v>01</v>
          </cell>
          <cell r="H1360" t="str">
            <v>01</v>
          </cell>
          <cell r="I1360" t="str">
            <v>1</v>
          </cell>
          <cell r="J1360">
            <v>1</v>
          </cell>
          <cell r="K1360">
            <v>0.16</v>
          </cell>
          <cell r="L1360">
            <v>0.16</v>
          </cell>
          <cell r="M1360" t="str">
            <v>KG</v>
          </cell>
          <cell r="N1360">
            <v>0</v>
          </cell>
          <cell r="P1360" t="str">
            <v>223261224728542U29</v>
          </cell>
          <cell r="Q1360" t="str">
            <v>4010105975697</v>
          </cell>
          <cell r="R1360" t="str">
            <v>4</v>
          </cell>
          <cell r="S1360" t="str">
            <v>223</v>
          </cell>
          <cell r="T1360" t="str">
            <v>04</v>
          </cell>
          <cell r="V1360" t="str">
            <v>85369010</v>
          </cell>
          <cell r="W1360" t="str">
            <v>CH</v>
          </cell>
          <cell r="X1360" t="str">
            <v>C</v>
          </cell>
          <cell r="Y1360" t="str">
            <v>606</v>
          </cell>
          <cell r="Z1360" t="str">
            <v>EA</v>
          </cell>
          <cell r="AA1360">
            <v>1</v>
          </cell>
          <cell r="AB1360" t="str">
            <v>75 X 75 X 54</v>
          </cell>
          <cell r="AE1360" t="str">
            <v>STK</v>
          </cell>
          <cell r="AF1360">
            <v>1</v>
          </cell>
          <cell r="AG1360">
            <v>19</v>
          </cell>
          <cell r="AH1360">
            <v>1</v>
          </cell>
          <cell r="AI1360" t="str">
            <v>STK</v>
          </cell>
          <cell r="AJ1360" t="str">
            <v>PEHA Elektro GmbH &amp; Co. KG</v>
          </cell>
          <cell r="AK1360" t="str">
            <v>PEHA Elektro GmbH &amp; Co. KG</v>
          </cell>
        </row>
        <row r="1361">
          <cell r="C1361" t="str">
            <v>D 395/2</v>
          </cell>
          <cell r="D1361" t="str">
            <v>4851</v>
          </cell>
          <cell r="E1361" t="str">
            <v>15</v>
          </cell>
          <cell r="F1361" t="str">
            <v>1</v>
          </cell>
          <cell r="G1361" t="str">
            <v>01</v>
          </cell>
          <cell r="H1361" t="str">
            <v>01</v>
          </cell>
          <cell r="I1361" t="str">
            <v>1</v>
          </cell>
          <cell r="J1361">
            <v>1</v>
          </cell>
          <cell r="K1361">
            <v>7.0000000000000001E-3</v>
          </cell>
          <cell r="L1361">
            <v>7.0000000000000001E-3</v>
          </cell>
          <cell r="M1361" t="str">
            <v>KG</v>
          </cell>
          <cell r="N1361">
            <v>0</v>
          </cell>
          <cell r="P1361" t="str">
            <v>223261224728542U29</v>
          </cell>
          <cell r="Q1361" t="str">
            <v>4010105976090</v>
          </cell>
          <cell r="R1361" t="str">
            <v>4</v>
          </cell>
          <cell r="S1361" t="str">
            <v>223</v>
          </cell>
          <cell r="T1361" t="str">
            <v>04</v>
          </cell>
          <cell r="V1361" t="str">
            <v>90019000</v>
          </cell>
          <cell r="W1361" t="str">
            <v>CH</v>
          </cell>
          <cell r="X1361" t="str">
            <v>C</v>
          </cell>
          <cell r="Y1361" t="str">
            <v>606</v>
          </cell>
          <cell r="Z1361" t="str">
            <v>EA</v>
          </cell>
          <cell r="AA1361">
            <v>1</v>
          </cell>
          <cell r="AB1361" t="str">
            <v>40 X 40  X 20</v>
          </cell>
          <cell r="AE1361" t="str">
            <v>STK</v>
          </cell>
          <cell r="AF1361">
            <v>1</v>
          </cell>
          <cell r="AG1361">
            <v>19</v>
          </cell>
          <cell r="AH1361">
            <v>1</v>
          </cell>
          <cell r="AI1361" t="str">
            <v>STK</v>
          </cell>
          <cell r="AJ1361" t="str">
            <v>PEHA Elektro GmbH &amp; Co. KG</v>
          </cell>
          <cell r="AK1361" t="str">
            <v>PEHA Elektro GmbH &amp; Co. KG</v>
          </cell>
        </row>
        <row r="1362">
          <cell r="C1362" t="str">
            <v>D 395/3</v>
          </cell>
          <cell r="D1362" t="str">
            <v>4851</v>
          </cell>
          <cell r="E1362" t="str">
            <v>15</v>
          </cell>
          <cell r="F1362" t="str">
            <v>1</v>
          </cell>
          <cell r="G1362" t="str">
            <v>01</v>
          </cell>
          <cell r="H1362" t="str">
            <v>01</v>
          </cell>
          <cell r="I1362" t="str">
            <v>1</v>
          </cell>
          <cell r="J1362">
            <v>1</v>
          </cell>
          <cell r="K1362">
            <v>4.0000000000000001E-3</v>
          </cell>
          <cell r="L1362">
            <v>4.0000000000000001E-3</v>
          </cell>
          <cell r="M1362" t="str">
            <v>KG</v>
          </cell>
          <cell r="N1362">
            <v>0</v>
          </cell>
          <cell r="P1362" t="str">
            <v>223261224728542U29</v>
          </cell>
          <cell r="Q1362" t="str">
            <v>4010105976199</v>
          </cell>
          <cell r="R1362" t="str">
            <v>4</v>
          </cell>
          <cell r="S1362" t="str">
            <v>223</v>
          </cell>
          <cell r="T1362" t="str">
            <v>04</v>
          </cell>
          <cell r="V1362" t="str">
            <v>90019000</v>
          </cell>
          <cell r="W1362" t="str">
            <v>CH</v>
          </cell>
          <cell r="X1362" t="str">
            <v>C</v>
          </cell>
          <cell r="Y1362" t="str">
            <v>606</v>
          </cell>
          <cell r="Z1362" t="str">
            <v>EA</v>
          </cell>
          <cell r="AA1362">
            <v>1</v>
          </cell>
          <cell r="AB1362" t="str">
            <v>40 X 40  X 20</v>
          </cell>
          <cell r="AE1362" t="str">
            <v>STK</v>
          </cell>
          <cell r="AF1362">
            <v>1</v>
          </cell>
          <cell r="AG1362">
            <v>19</v>
          </cell>
          <cell r="AH1362">
            <v>1</v>
          </cell>
          <cell r="AI1362" t="str">
            <v>STK</v>
          </cell>
          <cell r="AJ1362" t="str">
            <v>PEHA Elektro GmbH &amp; Co. KG</v>
          </cell>
          <cell r="AK1362" t="str">
            <v>PEHA Elektro GmbH &amp; Co. KG</v>
          </cell>
        </row>
        <row r="1363">
          <cell r="C1363" t="str">
            <v>D 395/4</v>
          </cell>
          <cell r="D1363" t="str">
            <v>4851</v>
          </cell>
          <cell r="E1363" t="str">
            <v>15</v>
          </cell>
          <cell r="F1363" t="str">
            <v>1</v>
          </cell>
          <cell r="G1363" t="str">
            <v>01</v>
          </cell>
          <cell r="H1363" t="str">
            <v>01</v>
          </cell>
          <cell r="I1363" t="str">
            <v>1</v>
          </cell>
          <cell r="J1363">
            <v>1</v>
          </cell>
          <cell r="K1363">
            <v>0.08</v>
          </cell>
          <cell r="L1363">
            <v>0.08</v>
          </cell>
          <cell r="M1363" t="str">
            <v>KG</v>
          </cell>
          <cell r="N1363">
            <v>0</v>
          </cell>
          <cell r="P1363" t="str">
            <v>223261224728542U29</v>
          </cell>
          <cell r="Q1363" t="str">
            <v>4010105976298</v>
          </cell>
          <cell r="R1363" t="str">
            <v>4</v>
          </cell>
          <cell r="S1363" t="str">
            <v>223</v>
          </cell>
          <cell r="T1363" t="str">
            <v>04</v>
          </cell>
          <cell r="V1363" t="str">
            <v>90019000</v>
          </cell>
          <cell r="W1363" t="str">
            <v>CH</v>
          </cell>
          <cell r="X1363" t="str">
            <v>C</v>
          </cell>
          <cell r="Y1363" t="str">
            <v>606</v>
          </cell>
          <cell r="Z1363" t="str">
            <v>EA</v>
          </cell>
          <cell r="AA1363">
            <v>1</v>
          </cell>
          <cell r="AE1363" t="str">
            <v>STK</v>
          </cell>
          <cell r="AF1363">
            <v>1</v>
          </cell>
          <cell r="AG1363">
            <v>19</v>
          </cell>
          <cell r="AH1363">
            <v>1</v>
          </cell>
          <cell r="AI1363" t="str">
            <v>STK</v>
          </cell>
          <cell r="AJ1363" t="str">
            <v>PEHA Elektro GmbH &amp; Co. KG</v>
          </cell>
          <cell r="AK1363" t="str">
            <v>PEHA Elektro GmbH &amp; Co. KG</v>
          </cell>
        </row>
        <row r="1364">
          <cell r="C1364" t="str">
            <v>D 93/16</v>
          </cell>
          <cell r="D1364" t="str">
            <v>4851</v>
          </cell>
          <cell r="E1364" t="str">
            <v>15</v>
          </cell>
          <cell r="F1364" t="str">
            <v>1</v>
          </cell>
          <cell r="G1364" t="str">
            <v>01</v>
          </cell>
          <cell r="H1364" t="str">
            <v>01</v>
          </cell>
          <cell r="I1364" t="str">
            <v>1</v>
          </cell>
          <cell r="J1364">
            <v>1</v>
          </cell>
          <cell r="K1364">
            <v>4.0000000000000001E-3</v>
          </cell>
          <cell r="L1364">
            <v>3.0000000000000001E-3</v>
          </cell>
          <cell r="M1364" t="str">
            <v>KG</v>
          </cell>
          <cell r="N1364">
            <v>0</v>
          </cell>
          <cell r="P1364" t="str">
            <v>223261224728542U29</v>
          </cell>
          <cell r="Q1364" t="str">
            <v>4010105977196</v>
          </cell>
          <cell r="R1364" t="str">
            <v>4</v>
          </cell>
          <cell r="S1364" t="str">
            <v>223</v>
          </cell>
          <cell r="T1364" t="str">
            <v>04</v>
          </cell>
          <cell r="V1364" t="str">
            <v>73181559</v>
          </cell>
          <cell r="W1364" t="str">
            <v>CH</v>
          </cell>
          <cell r="X1364" t="str">
            <v>C</v>
          </cell>
          <cell r="Y1364" t="str">
            <v>606</v>
          </cell>
          <cell r="Z1364" t="str">
            <v>EA</v>
          </cell>
          <cell r="AA1364">
            <v>1</v>
          </cell>
          <cell r="AB1364" t="str">
            <v>85 X 60 X 3</v>
          </cell>
          <cell r="AE1364" t="str">
            <v>STK</v>
          </cell>
          <cell r="AF1364">
            <v>1</v>
          </cell>
          <cell r="AG1364">
            <v>19</v>
          </cell>
          <cell r="AH1364">
            <v>1</v>
          </cell>
          <cell r="AI1364" t="str">
            <v>STK</v>
          </cell>
          <cell r="AJ1364" t="str">
            <v>PEHA Elektro GmbH &amp; Co. KG</v>
          </cell>
          <cell r="AK1364" t="str">
            <v>PEHA Elektro GmbH &amp; Co. KG</v>
          </cell>
        </row>
        <row r="1365">
          <cell r="C1365" t="str">
            <v>D 93 DR</v>
          </cell>
          <cell r="D1365" t="str">
            <v>4851</v>
          </cell>
          <cell r="E1365" t="str">
            <v>15</v>
          </cell>
          <cell r="F1365" t="str">
            <v>1</v>
          </cell>
          <cell r="G1365" t="str">
            <v>01</v>
          </cell>
          <cell r="H1365" t="str">
            <v>01</v>
          </cell>
          <cell r="I1365" t="str">
            <v>1</v>
          </cell>
          <cell r="J1365">
            <v>1</v>
          </cell>
          <cell r="K1365">
            <v>0.04</v>
          </cell>
          <cell r="L1365">
            <v>0.04</v>
          </cell>
          <cell r="M1365" t="str">
            <v>KG</v>
          </cell>
          <cell r="N1365">
            <v>0</v>
          </cell>
          <cell r="P1365" t="str">
            <v>223261224728542U29</v>
          </cell>
          <cell r="Q1365" t="str">
            <v>4010105977592</v>
          </cell>
          <cell r="R1365" t="str">
            <v>4</v>
          </cell>
          <cell r="S1365" t="str">
            <v>223</v>
          </cell>
          <cell r="T1365" t="str">
            <v>04</v>
          </cell>
          <cell r="V1365" t="str">
            <v>82054000</v>
          </cell>
          <cell r="W1365" t="str">
            <v>CH</v>
          </cell>
          <cell r="X1365" t="str">
            <v>W</v>
          </cell>
          <cell r="Y1365" t="str">
            <v>606</v>
          </cell>
          <cell r="Z1365" t="str">
            <v>EA</v>
          </cell>
          <cell r="AA1365">
            <v>1</v>
          </cell>
          <cell r="AB1365" t="str">
            <v>125 X 25 X 20</v>
          </cell>
          <cell r="AE1365" t="str">
            <v>STK</v>
          </cell>
          <cell r="AF1365">
            <v>1</v>
          </cell>
          <cell r="AG1365">
            <v>19</v>
          </cell>
          <cell r="AH1365">
            <v>1</v>
          </cell>
          <cell r="AI1365" t="str">
            <v>STK</v>
          </cell>
          <cell r="AJ1365" t="str">
            <v>PEHA Elektro GmbH &amp; Co. KG</v>
          </cell>
          <cell r="AK1365" t="str">
            <v>PEHA Elektro GmbH &amp; Co. KG</v>
          </cell>
        </row>
        <row r="1366">
          <cell r="C1366" t="str">
            <v>D Diverses Zubehör R4</v>
          </cell>
          <cell r="D1366" t="str">
            <v>4851</v>
          </cell>
          <cell r="E1366" t="str">
            <v>15</v>
          </cell>
          <cell r="F1366" t="str">
            <v>1</v>
          </cell>
          <cell r="G1366" t="str">
            <v>09</v>
          </cell>
          <cell r="H1366" t="str">
            <v>09</v>
          </cell>
          <cell r="I1366" t="str">
            <v>2</v>
          </cell>
          <cell r="J1366">
            <v>20</v>
          </cell>
          <cell r="K1366">
            <v>0.28000000000000003</v>
          </cell>
          <cell r="L1366">
            <v>0.26</v>
          </cell>
          <cell r="M1366" t="str">
            <v>KG</v>
          </cell>
          <cell r="N1366">
            <v>0</v>
          </cell>
          <cell r="P1366" t="str">
            <v>223261224728542U29</v>
          </cell>
          <cell r="Q1366" t="str">
            <v>4010105990294</v>
          </cell>
          <cell r="R1366" t="str">
            <v>4</v>
          </cell>
          <cell r="S1366" t="str">
            <v>223</v>
          </cell>
          <cell r="T1366" t="str">
            <v>04</v>
          </cell>
          <cell r="V1366" t="str">
            <v>85389099</v>
          </cell>
          <cell r="W1366" t="str">
            <v>CH</v>
          </cell>
          <cell r="X1366" t="str">
            <v>C</v>
          </cell>
          <cell r="Y1366" t="str">
            <v>606</v>
          </cell>
          <cell r="Z1366" t="str">
            <v>EA</v>
          </cell>
          <cell r="AA1366">
            <v>1</v>
          </cell>
          <cell r="AE1366" t="str">
            <v>STK</v>
          </cell>
          <cell r="AF1366">
            <v>1</v>
          </cell>
          <cell r="AG1366">
            <v>19</v>
          </cell>
          <cell r="AH1366">
            <v>1</v>
          </cell>
          <cell r="AI1366" t="str">
            <v>STK</v>
          </cell>
          <cell r="AJ1366" t="str">
            <v>PEHA Elektro GmbH &amp; Co. KG</v>
          </cell>
          <cell r="AK1366" t="str">
            <v>PEHA Elektro GmbH &amp; Co. KG</v>
          </cell>
        </row>
        <row r="1367">
          <cell r="C1367" t="str">
            <v>D 6991/16.12 WU/WALDNER</v>
          </cell>
          <cell r="D1367" t="str">
            <v>4851</v>
          </cell>
          <cell r="E1367" t="str">
            <v>15</v>
          </cell>
          <cell r="F1367" t="str">
            <v>1</v>
          </cell>
          <cell r="G1367" t="str">
            <v>01</v>
          </cell>
          <cell r="H1367" t="str">
            <v>01</v>
          </cell>
          <cell r="I1367" t="str">
            <v>1</v>
          </cell>
          <cell r="J1367">
            <v>1</v>
          </cell>
          <cell r="K1367">
            <v>0.17799999999999999</v>
          </cell>
          <cell r="L1367">
            <v>0.17799999999999999</v>
          </cell>
          <cell r="M1367" t="str">
            <v>KG</v>
          </cell>
          <cell r="N1367">
            <v>0</v>
          </cell>
          <cell r="P1367" t="str">
            <v>223261224728572U33</v>
          </cell>
          <cell r="Q1367" t="str">
            <v>4010105999792</v>
          </cell>
          <cell r="R1367" t="str">
            <v>4</v>
          </cell>
          <cell r="S1367" t="str">
            <v>223</v>
          </cell>
          <cell r="T1367" t="str">
            <v>04</v>
          </cell>
          <cell r="V1367" t="str">
            <v>85366990</v>
          </cell>
          <cell r="W1367" t="str">
            <v>DE</v>
          </cell>
          <cell r="X1367" t="str">
            <v>W</v>
          </cell>
          <cell r="Y1367" t="str">
            <v>992</v>
          </cell>
          <cell r="Z1367" t="str">
            <v>EA</v>
          </cell>
          <cell r="AA1367">
            <v>1</v>
          </cell>
          <cell r="AB1367" t="str">
            <v>92 X 90  X 64</v>
          </cell>
          <cell r="AE1367" t="str">
            <v>STK</v>
          </cell>
          <cell r="AF1367">
            <v>1</v>
          </cell>
          <cell r="AG1367">
            <v>19</v>
          </cell>
          <cell r="AH1367">
            <v>1</v>
          </cell>
          <cell r="AI1367" t="str">
            <v>STK</v>
          </cell>
          <cell r="AJ1367" t="str">
            <v>PEHA Elektro GmbH &amp; Co. KG</v>
          </cell>
          <cell r="AK1367" t="str">
            <v>PEHA Elektro GmbH &amp; Co. KG</v>
          </cell>
        </row>
        <row r="1368">
          <cell r="C1368" t="str">
            <v>D 20.6611.362 ÜS/25</v>
          </cell>
          <cell r="D1368" t="str">
            <v>4851</v>
          </cell>
          <cell r="E1368" t="str">
            <v>15</v>
          </cell>
          <cell r="F1368" t="str">
            <v>1</v>
          </cell>
          <cell r="G1368" t="str">
            <v>01</v>
          </cell>
          <cell r="H1368" t="str">
            <v>01</v>
          </cell>
          <cell r="I1368" t="str">
            <v>1</v>
          </cell>
          <cell r="J1368">
            <v>1</v>
          </cell>
          <cell r="K1368">
            <v>0.115</v>
          </cell>
          <cell r="L1368">
            <v>0.115</v>
          </cell>
          <cell r="M1368" t="str">
            <v>KG</v>
          </cell>
          <cell r="N1368">
            <v>0</v>
          </cell>
          <cell r="P1368" t="str">
            <v>22326122472F382V05</v>
          </cell>
          <cell r="Q1368" t="str">
            <v>4010105016017</v>
          </cell>
          <cell r="R1368" t="str">
            <v>4</v>
          </cell>
          <cell r="S1368" t="str">
            <v>223</v>
          </cell>
          <cell r="T1368" t="str">
            <v>03</v>
          </cell>
          <cell r="V1368" t="str">
            <v>85354000</v>
          </cell>
          <cell r="W1368" t="str">
            <v>DE</v>
          </cell>
          <cell r="X1368" t="str">
            <v>C</v>
          </cell>
          <cell r="Y1368" t="str">
            <v>606</v>
          </cell>
          <cell r="Z1368" t="str">
            <v>EA</v>
          </cell>
          <cell r="AA1368">
            <v>1</v>
          </cell>
          <cell r="AB1368" t="str">
            <v>75 X 75  X 75</v>
          </cell>
          <cell r="AE1368" t="str">
            <v>STK</v>
          </cell>
          <cell r="AF1368">
            <v>1</v>
          </cell>
          <cell r="AG1368">
            <v>19</v>
          </cell>
          <cell r="AH1368">
            <v>1</v>
          </cell>
          <cell r="AI1368" t="str">
            <v>STK</v>
          </cell>
          <cell r="AJ1368" t="str">
            <v>PEHA Elektro GmbH &amp; Co. KG</v>
          </cell>
          <cell r="AK1368" t="str">
            <v>PEHA Elektro GmbH &amp; Co. KG</v>
          </cell>
        </row>
        <row r="1369">
          <cell r="C1369" t="str">
            <v>D 20.410.02 BM/MK</v>
          </cell>
          <cell r="D1369" t="str">
            <v>4851</v>
          </cell>
          <cell r="E1369" t="str">
            <v>15</v>
          </cell>
          <cell r="F1369" t="str">
            <v>1</v>
          </cell>
          <cell r="G1369" t="str">
            <v>01</v>
          </cell>
          <cell r="H1369" t="str">
            <v>01</v>
          </cell>
          <cell r="I1369" t="str">
            <v>1</v>
          </cell>
          <cell r="J1369">
            <v>1</v>
          </cell>
          <cell r="K1369">
            <v>0.01</v>
          </cell>
          <cell r="L1369">
            <v>0.01</v>
          </cell>
          <cell r="M1369" t="str">
            <v>KG</v>
          </cell>
          <cell r="N1369">
            <v>0</v>
          </cell>
          <cell r="P1369" t="str">
            <v>22326122472F382U43</v>
          </cell>
          <cell r="Q1369" t="str">
            <v>4010105020359</v>
          </cell>
          <cell r="R1369" t="str">
            <v>4</v>
          </cell>
          <cell r="S1369" t="str">
            <v>223</v>
          </cell>
          <cell r="T1369" t="str">
            <v>03</v>
          </cell>
          <cell r="V1369" t="str">
            <v>85311030</v>
          </cell>
          <cell r="W1369" t="str">
            <v>DE</v>
          </cell>
          <cell r="X1369" t="str">
            <v>C</v>
          </cell>
          <cell r="Y1369" t="str">
            <v>606</v>
          </cell>
          <cell r="Z1369" t="str">
            <v>EA</v>
          </cell>
          <cell r="AA1369">
            <v>1</v>
          </cell>
          <cell r="AB1369" t="str">
            <v>089 X 089 X 074</v>
          </cell>
          <cell r="AE1369" t="str">
            <v>STK</v>
          </cell>
          <cell r="AF1369">
            <v>1</v>
          </cell>
          <cell r="AG1369">
            <v>19</v>
          </cell>
          <cell r="AH1369">
            <v>1</v>
          </cell>
          <cell r="AI1369" t="str">
            <v>STK</v>
          </cell>
          <cell r="AJ1369" t="str">
            <v>PEHA Elektro GmbH &amp; Co. KG</v>
          </cell>
          <cell r="AK1369" t="str">
            <v>PEHA Elektro GmbH &amp; Co. KG</v>
          </cell>
        </row>
        <row r="1370">
          <cell r="C1370" t="str">
            <v>D 20.490.022 LED/2</v>
          </cell>
          <cell r="D1370" t="str">
            <v>4851</v>
          </cell>
          <cell r="E1370" t="str">
            <v>15</v>
          </cell>
          <cell r="F1370" t="str">
            <v>1</v>
          </cell>
          <cell r="G1370" t="str">
            <v>01</v>
          </cell>
          <cell r="H1370" t="str">
            <v>01</v>
          </cell>
          <cell r="I1370" t="str">
            <v>1</v>
          </cell>
          <cell r="J1370">
            <v>1</v>
          </cell>
          <cell r="K1370">
            <v>1.4999999999999999E-2</v>
          </cell>
          <cell r="L1370">
            <v>1.4999999999999999E-2</v>
          </cell>
          <cell r="M1370" t="str">
            <v>KG</v>
          </cell>
          <cell r="N1370">
            <v>0</v>
          </cell>
          <cell r="P1370" t="str">
            <v>22326122472F382V05</v>
          </cell>
          <cell r="Q1370" t="str">
            <v>4010105025613</v>
          </cell>
          <cell r="R1370" t="str">
            <v>3</v>
          </cell>
          <cell r="S1370" t="str">
            <v>223</v>
          </cell>
          <cell r="T1370" t="str">
            <v>03</v>
          </cell>
          <cell r="U1370" t="str">
            <v>20</v>
          </cell>
          <cell r="V1370" t="str">
            <v>85318095</v>
          </cell>
          <cell r="W1370" t="str">
            <v>DE</v>
          </cell>
          <cell r="X1370" t="str">
            <v>C</v>
          </cell>
          <cell r="Y1370" t="str">
            <v>606</v>
          </cell>
          <cell r="Z1370" t="str">
            <v>EA</v>
          </cell>
          <cell r="AA1370">
            <v>1</v>
          </cell>
          <cell r="AB1370" t="str">
            <v>75 X 75 X 75</v>
          </cell>
          <cell r="AE1370" t="str">
            <v>STK</v>
          </cell>
          <cell r="AF1370">
            <v>1</v>
          </cell>
          <cell r="AG1370">
            <v>19</v>
          </cell>
          <cell r="AH1370">
            <v>1</v>
          </cell>
          <cell r="AI1370" t="str">
            <v>STK</v>
          </cell>
          <cell r="AJ1370" t="str">
            <v>PEHA Elektro GmbH &amp; Co. KG</v>
          </cell>
          <cell r="AK1370" t="str">
            <v>PEHA Elektro GmbH &amp; Co. KG</v>
          </cell>
        </row>
        <row r="1371">
          <cell r="C1371" t="str">
            <v>D 20.6611.022 ÜS/25</v>
          </cell>
          <cell r="D1371" t="str">
            <v>4851</v>
          </cell>
          <cell r="E1371" t="str">
            <v>15</v>
          </cell>
          <cell r="F1371" t="str">
            <v>1</v>
          </cell>
          <cell r="G1371" t="str">
            <v>01</v>
          </cell>
          <cell r="H1371" t="str">
            <v>01</v>
          </cell>
          <cell r="I1371" t="str">
            <v>1</v>
          </cell>
          <cell r="J1371">
            <v>1</v>
          </cell>
          <cell r="K1371">
            <v>7.3999999999999996E-2</v>
          </cell>
          <cell r="L1371">
            <v>7.3999999999999996E-2</v>
          </cell>
          <cell r="M1371" t="str">
            <v>KG</v>
          </cell>
          <cell r="N1371">
            <v>0</v>
          </cell>
          <cell r="P1371" t="str">
            <v>22326122472F382V05</v>
          </cell>
          <cell r="Q1371" t="str">
            <v>4010105026719</v>
          </cell>
          <cell r="R1371" t="str">
            <v>4</v>
          </cell>
          <cell r="S1371" t="str">
            <v>223</v>
          </cell>
          <cell r="T1371" t="str">
            <v>03</v>
          </cell>
          <cell r="V1371" t="str">
            <v>85366990</v>
          </cell>
          <cell r="W1371" t="str">
            <v>DE</v>
          </cell>
          <cell r="X1371" t="str">
            <v>C</v>
          </cell>
          <cell r="Y1371" t="str">
            <v>606</v>
          </cell>
          <cell r="Z1371" t="str">
            <v>EA</v>
          </cell>
          <cell r="AA1371">
            <v>1</v>
          </cell>
          <cell r="AB1371" t="str">
            <v>075 X 075 X 075</v>
          </cell>
          <cell r="AE1371" t="str">
            <v>STK</v>
          </cell>
          <cell r="AF1371">
            <v>1</v>
          </cell>
          <cell r="AG1371">
            <v>19</v>
          </cell>
          <cell r="AH1371">
            <v>1</v>
          </cell>
          <cell r="AI1371" t="str">
            <v>STK</v>
          </cell>
          <cell r="AJ1371" t="str">
            <v>PEHA Elektro GmbH &amp; Co. KG</v>
          </cell>
          <cell r="AK1371" t="str">
            <v>PEHA Elektro GmbH &amp; Co. KG</v>
          </cell>
        </row>
        <row r="1372">
          <cell r="C1372" t="str">
            <v>D 20.410.022 BM</v>
          </cell>
          <cell r="D1372" t="str">
            <v>4851</v>
          </cell>
          <cell r="E1372" t="str">
            <v>15</v>
          </cell>
          <cell r="F1372" t="str">
            <v>1</v>
          </cell>
          <cell r="G1372" t="str">
            <v>01</v>
          </cell>
          <cell r="H1372" t="str">
            <v>01</v>
          </cell>
          <cell r="I1372" t="str">
            <v>1</v>
          </cell>
          <cell r="J1372">
            <v>1</v>
          </cell>
          <cell r="K1372">
            <v>0.08</v>
          </cell>
          <cell r="L1372">
            <v>7.4999999999999997E-2</v>
          </cell>
          <cell r="M1372" t="str">
            <v>KG</v>
          </cell>
          <cell r="N1372">
            <v>0</v>
          </cell>
          <cell r="P1372" t="str">
            <v>22326122472F382V05</v>
          </cell>
          <cell r="Q1372" t="str">
            <v>4010105029314</v>
          </cell>
          <cell r="R1372" t="str">
            <v>4</v>
          </cell>
          <cell r="S1372" t="str">
            <v>223</v>
          </cell>
          <cell r="T1372" t="str">
            <v>03</v>
          </cell>
          <cell r="U1372" t="str">
            <v>20</v>
          </cell>
          <cell r="V1372" t="str">
            <v>85311030</v>
          </cell>
          <cell r="W1372" t="str">
            <v>DE</v>
          </cell>
          <cell r="X1372" t="str">
            <v>W</v>
          </cell>
          <cell r="Y1372" t="str">
            <v>606</v>
          </cell>
          <cell r="Z1372" t="str">
            <v>EA</v>
          </cell>
          <cell r="AA1372">
            <v>1</v>
          </cell>
          <cell r="AB1372" t="str">
            <v>90 X 90 X 80</v>
          </cell>
          <cell r="AE1372" t="str">
            <v>STK</v>
          </cell>
          <cell r="AF1372">
            <v>1</v>
          </cell>
          <cell r="AG1372">
            <v>19</v>
          </cell>
          <cell r="AH1372">
            <v>1</v>
          </cell>
          <cell r="AI1372" t="str">
            <v>STK</v>
          </cell>
          <cell r="AJ1372" t="str">
            <v>PEHA Elektro GmbH &amp; Co. KG</v>
          </cell>
          <cell r="AK1372" t="str">
            <v>PEHA Elektro GmbH &amp; Co. KG</v>
          </cell>
        </row>
        <row r="1373">
          <cell r="C1373" t="str">
            <v>D 20.410.022 R</v>
          </cell>
          <cell r="D1373" t="str">
            <v>4851</v>
          </cell>
          <cell r="E1373" t="str">
            <v>15</v>
          </cell>
          <cell r="F1373" t="str">
            <v>1</v>
          </cell>
          <cell r="G1373" t="str">
            <v>01</v>
          </cell>
          <cell r="H1373" t="str">
            <v>01</v>
          </cell>
          <cell r="I1373" t="str">
            <v>1</v>
          </cell>
          <cell r="J1373">
            <v>1</v>
          </cell>
          <cell r="K1373">
            <v>1.2E-2</v>
          </cell>
          <cell r="L1373">
            <v>1.2E-2</v>
          </cell>
          <cell r="M1373" t="str">
            <v>KG</v>
          </cell>
          <cell r="N1373">
            <v>0</v>
          </cell>
          <cell r="P1373" t="str">
            <v>22326122472F382V05</v>
          </cell>
          <cell r="Q1373" t="str">
            <v>4010105029413</v>
          </cell>
          <cell r="R1373" t="str">
            <v>4</v>
          </cell>
          <cell r="S1373" t="str">
            <v>223</v>
          </cell>
          <cell r="T1373" t="str">
            <v>03</v>
          </cell>
          <cell r="V1373" t="str">
            <v>85389099</v>
          </cell>
          <cell r="W1373" t="str">
            <v>DE</v>
          </cell>
          <cell r="X1373" t="str">
            <v>W</v>
          </cell>
          <cell r="Y1373" t="str">
            <v>606</v>
          </cell>
          <cell r="Z1373" t="str">
            <v>EA</v>
          </cell>
          <cell r="AA1373">
            <v>1</v>
          </cell>
          <cell r="AB1373" t="str">
            <v>18 X 60  X 60</v>
          </cell>
          <cell r="AE1373" t="str">
            <v>STK</v>
          </cell>
          <cell r="AF1373">
            <v>1</v>
          </cell>
          <cell r="AG1373">
            <v>19</v>
          </cell>
          <cell r="AH1373">
            <v>1</v>
          </cell>
          <cell r="AI1373" t="str">
            <v>STK</v>
          </cell>
          <cell r="AJ1373" t="str">
            <v>PEHA Elektro GmbH &amp; Co. KG</v>
          </cell>
          <cell r="AK1373" t="str">
            <v>PEHA Elektro GmbH &amp; Co. KG</v>
          </cell>
        </row>
        <row r="1374">
          <cell r="C1374" t="str">
            <v>D 20.420.022</v>
          </cell>
          <cell r="D1374" t="str">
            <v>4851</v>
          </cell>
          <cell r="E1374" t="str">
            <v>15</v>
          </cell>
          <cell r="F1374" t="str">
            <v>1</v>
          </cell>
          <cell r="G1374" t="str">
            <v>01</v>
          </cell>
          <cell r="H1374" t="str">
            <v>01</v>
          </cell>
          <cell r="I1374" t="str">
            <v>1</v>
          </cell>
          <cell r="J1374">
            <v>1</v>
          </cell>
          <cell r="K1374">
            <v>6.3E-2</v>
          </cell>
          <cell r="L1374">
            <v>6.3E-2</v>
          </cell>
          <cell r="M1374" t="str">
            <v>KG</v>
          </cell>
          <cell r="N1374">
            <v>0</v>
          </cell>
          <cell r="P1374" t="str">
            <v>22326122472F382V05</v>
          </cell>
          <cell r="Q1374" t="str">
            <v>4010105029512</v>
          </cell>
          <cell r="R1374" t="str">
            <v>4</v>
          </cell>
          <cell r="S1374" t="str">
            <v>223</v>
          </cell>
          <cell r="T1374" t="str">
            <v>03</v>
          </cell>
          <cell r="U1374" t="str">
            <v>20</v>
          </cell>
          <cell r="V1374" t="str">
            <v>85389099</v>
          </cell>
          <cell r="W1374" t="str">
            <v>DE</v>
          </cell>
          <cell r="X1374" t="str">
            <v>W</v>
          </cell>
          <cell r="Y1374" t="str">
            <v>606</v>
          </cell>
          <cell r="Z1374" t="str">
            <v>EA</v>
          </cell>
          <cell r="AA1374">
            <v>1</v>
          </cell>
          <cell r="AB1374" t="str">
            <v>089 X 089 X 074</v>
          </cell>
          <cell r="AE1374" t="str">
            <v>STK</v>
          </cell>
          <cell r="AF1374">
            <v>1</v>
          </cell>
          <cell r="AG1374">
            <v>19</v>
          </cell>
          <cell r="AH1374">
            <v>1</v>
          </cell>
          <cell r="AI1374" t="str">
            <v>STK</v>
          </cell>
          <cell r="AJ1374" t="str">
            <v>PEHA Elektro GmbH &amp; Co. KG</v>
          </cell>
          <cell r="AK1374" t="str">
            <v>PEHA Elektro GmbH &amp; Co. KG</v>
          </cell>
        </row>
        <row r="1375">
          <cell r="C1375" t="str">
            <v>D 20.425.022</v>
          </cell>
          <cell r="D1375" t="str">
            <v>4851</v>
          </cell>
          <cell r="E1375" t="str">
            <v>15</v>
          </cell>
          <cell r="F1375" t="str">
            <v>18</v>
          </cell>
          <cell r="G1375" t="str">
            <v>18</v>
          </cell>
          <cell r="H1375" t="str">
            <v>18</v>
          </cell>
          <cell r="I1375" t="str">
            <v>18</v>
          </cell>
          <cell r="J1375">
            <v>1</v>
          </cell>
          <cell r="K1375">
            <v>6.4000000000000001E-2</v>
          </cell>
          <cell r="L1375">
            <v>6.4000000000000001E-2</v>
          </cell>
          <cell r="M1375" t="str">
            <v>KG</v>
          </cell>
          <cell r="N1375">
            <v>0</v>
          </cell>
          <cell r="P1375" t="str">
            <v>22326122472F382V05</v>
          </cell>
          <cell r="Q1375" t="str">
            <v>4010105029611</v>
          </cell>
          <cell r="R1375" t="str">
            <v>4</v>
          </cell>
          <cell r="S1375" t="str">
            <v>223</v>
          </cell>
          <cell r="T1375" t="str">
            <v>03</v>
          </cell>
          <cell r="U1375" t="str">
            <v>20</v>
          </cell>
          <cell r="V1375" t="str">
            <v>85389099</v>
          </cell>
          <cell r="W1375" t="str">
            <v>DE</v>
          </cell>
          <cell r="X1375" t="str">
            <v>C</v>
          </cell>
          <cell r="Y1375" t="str">
            <v>606</v>
          </cell>
          <cell r="Z1375" t="str">
            <v>EA</v>
          </cell>
          <cell r="AA1375">
            <v>1</v>
          </cell>
          <cell r="AB1375" t="str">
            <v>089 X 089 X 074</v>
          </cell>
          <cell r="AE1375" t="str">
            <v>STK</v>
          </cell>
          <cell r="AF1375">
            <v>1</v>
          </cell>
          <cell r="AG1375">
            <v>19</v>
          </cell>
          <cell r="AH1375">
            <v>1</v>
          </cell>
          <cell r="AI1375" t="str">
            <v>STK</v>
          </cell>
          <cell r="AJ1375" t="str">
            <v>PEHA Elektro GmbH &amp; Co. KG</v>
          </cell>
          <cell r="AK1375" t="str">
            <v>PEHA Elektro GmbH &amp; Co. KG</v>
          </cell>
        </row>
        <row r="1376">
          <cell r="C1376" t="str">
            <v>D 20.425.022 JR</v>
          </cell>
          <cell r="D1376" t="str">
            <v>4851</v>
          </cell>
          <cell r="E1376" t="str">
            <v>15</v>
          </cell>
          <cell r="F1376" t="str">
            <v>1</v>
          </cell>
          <cell r="G1376" t="str">
            <v>01</v>
          </cell>
          <cell r="H1376" t="str">
            <v>01</v>
          </cell>
          <cell r="I1376" t="str">
            <v>1</v>
          </cell>
          <cell r="J1376">
            <v>1</v>
          </cell>
          <cell r="K1376">
            <v>6.6000000000000003E-2</v>
          </cell>
          <cell r="L1376">
            <v>6.6000000000000003E-2</v>
          </cell>
          <cell r="M1376" t="str">
            <v>KG</v>
          </cell>
          <cell r="N1376">
            <v>0</v>
          </cell>
          <cell r="P1376" t="str">
            <v>22326122472F382V05</v>
          </cell>
          <cell r="Q1376" t="str">
            <v>4010105029710</v>
          </cell>
          <cell r="R1376" t="str">
            <v>4</v>
          </cell>
          <cell r="S1376" t="str">
            <v>223</v>
          </cell>
          <cell r="T1376" t="str">
            <v>03</v>
          </cell>
          <cell r="U1376" t="str">
            <v>20</v>
          </cell>
          <cell r="V1376" t="str">
            <v>85389099</v>
          </cell>
          <cell r="W1376" t="str">
            <v>DE</v>
          </cell>
          <cell r="X1376" t="str">
            <v>C</v>
          </cell>
          <cell r="Y1376" t="str">
            <v>606</v>
          </cell>
          <cell r="Z1376" t="str">
            <v>EA</v>
          </cell>
          <cell r="AA1376">
            <v>1</v>
          </cell>
          <cell r="AB1376" t="str">
            <v>089 X 089 X 074</v>
          </cell>
          <cell r="AE1376" t="str">
            <v>STK</v>
          </cell>
          <cell r="AF1376">
            <v>1</v>
          </cell>
          <cell r="AG1376">
            <v>19</v>
          </cell>
          <cell r="AH1376">
            <v>1</v>
          </cell>
          <cell r="AI1376" t="str">
            <v>STK</v>
          </cell>
          <cell r="AJ1376" t="str">
            <v>PEHA Elektro GmbH &amp; Co. KG</v>
          </cell>
          <cell r="AK1376" t="str">
            <v>PEHA Elektro GmbH &amp; Co. KG</v>
          </cell>
        </row>
        <row r="1377">
          <cell r="C1377" t="str">
            <v>D 20.810.022 DS</v>
          </cell>
          <cell r="D1377" t="str">
            <v>4851</v>
          </cell>
          <cell r="E1377" t="str">
            <v>15</v>
          </cell>
          <cell r="F1377" t="str">
            <v>18</v>
          </cell>
          <cell r="G1377" t="str">
            <v>18</v>
          </cell>
          <cell r="H1377" t="str">
            <v>18</v>
          </cell>
          <cell r="I1377" t="str">
            <v>18</v>
          </cell>
          <cell r="J1377">
            <v>1</v>
          </cell>
          <cell r="K1377">
            <v>1.7999999999999999E-2</v>
          </cell>
          <cell r="L1377">
            <v>1.7999999999999999E-2</v>
          </cell>
          <cell r="M1377" t="str">
            <v>KG</v>
          </cell>
          <cell r="N1377">
            <v>0</v>
          </cell>
          <cell r="P1377" t="str">
            <v>22326122472F382V05</v>
          </cell>
          <cell r="Q1377" t="str">
            <v>4010105029819</v>
          </cell>
          <cell r="R1377" t="str">
            <v>4</v>
          </cell>
          <cell r="S1377" t="str">
            <v>223</v>
          </cell>
          <cell r="T1377" t="str">
            <v>03</v>
          </cell>
          <cell r="V1377" t="str">
            <v>85389099</v>
          </cell>
          <cell r="W1377" t="str">
            <v>DE</v>
          </cell>
          <cell r="X1377" t="str">
            <v>C</v>
          </cell>
          <cell r="Y1377" t="str">
            <v>606</v>
          </cell>
          <cell r="Z1377" t="str">
            <v>EA</v>
          </cell>
          <cell r="AA1377">
            <v>1</v>
          </cell>
          <cell r="AB1377" t="str">
            <v>15 X 60  X 60</v>
          </cell>
          <cell r="AE1377" t="str">
            <v>STK</v>
          </cell>
          <cell r="AF1377">
            <v>1</v>
          </cell>
          <cell r="AG1377">
            <v>19</v>
          </cell>
          <cell r="AH1377">
            <v>1</v>
          </cell>
          <cell r="AI1377" t="str">
            <v>STK</v>
          </cell>
          <cell r="AJ1377" t="str">
            <v>PEHA Elektro GmbH &amp; Co. KG</v>
          </cell>
          <cell r="AK1377" t="str">
            <v>PEHA Elektro GmbH &amp; Co. KG</v>
          </cell>
        </row>
        <row r="1378">
          <cell r="C1378" t="str">
            <v>D 20.810.022 HR</v>
          </cell>
          <cell r="D1378" t="str">
            <v>4851</v>
          </cell>
          <cell r="E1378" t="str">
            <v>15</v>
          </cell>
          <cell r="F1378" t="str">
            <v>1</v>
          </cell>
          <cell r="G1378" t="str">
            <v>01</v>
          </cell>
          <cell r="H1378" t="str">
            <v>01</v>
          </cell>
          <cell r="I1378" t="str">
            <v>1</v>
          </cell>
          <cell r="J1378">
            <v>1</v>
          </cell>
          <cell r="K1378">
            <v>0.02</v>
          </cell>
          <cell r="L1378">
            <v>1.7999999999999999E-2</v>
          </cell>
          <cell r="M1378" t="str">
            <v>KG</v>
          </cell>
          <cell r="N1378">
            <v>0</v>
          </cell>
          <cell r="P1378" t="str">
            <v>22326122472F382V05</v>
          </cell>
          <cell r="Q1378" t="str">
            <v>4010105029918</v>
          </cell>
          <cell r="R1378" t="str">
            <v>3</v>
          </cell>
          <cell r="S1378" t="str">
            <v>223</v>
          </cell>
          <cell r="T1378" t="str">
            <v>03</v>
          </cell>
          <cell r="V1378" t="str">
            <v>85334090</v>
          </cell>
          <cell r="W1378" t="str">
            <v>DE</v>
          </cell>
          <cell r="X1378" t="str">
            <v>W</v>
          </cell>
          <cell r="Y1378" t="str">
            <v>606</v>
          </cell>
          <cell r="Z1378" t="str">
            <v>EA</v>
          </cell>
          <cell r="AA1378">
            <v>1</v>
          </cell>
          <cell r="AB1378" t="str">
            <v>60 X 60 X 20</v>
          </cell>
          <cell r="AE1378" t="str">
            <v>STK</v>
          </cell>
          <cell r="AF1378">
            <v>1</v>
          </cell>
          <cell r="AG1378">
            <v>19</v>
          </cell>
          <cell r="AH1378">
            <v>1</v>
          </cell>
          <cell r="AI1378" t="str">
            <v>STK</v>
          </cell>
          <cell r="AJ1378" t="str">
            <v>PEHA Elektro GmbH &amp; Co. KG</v>
          </cell>
          <cell r="AK1378" t="str">
            <v>PEHA Elektro GmbH &amp; Co. KG</v>
          </cell>
        </row>
        <row r="1379">
          <cell r="C1379" t="str">
            <v>D 20.477.022</v>
          </cell>
          <cell r="D1379" t="str">
            <v>4851</v>
          </cell>
          <cell r="E1379" t="str">
            <v>15</v>
          </cell>
          <cell r="F1379" t="str">
            <v>1</v>
          </cell>
          <cell r="G1379" t="str">
            <v>01</v>
          </cell>
          <cell r="H1379" t="str">
            <v>01</v>
          </cell>
          <cell r="I1379" t="str">
            <v>1</v>
          </cell>
          <cell r="J1379">
            <v>1</v>
          </cell>
          <cell r="K1379">
            <v>0.01</v>
          </cell>
          <cell r="L1379">
            <v>0.01</v>
          </cell>
          <cell r="M1379" t="str">
            <v>KG</v>
          </cell>
          <cell r="N1379">
            <v>0</v>
          </cell>
          <cell r="P1379" t="str">
            <v>22325323242F262V03</v>
          </cell>
          <cell r="Q1379" t="str">
            <v>4010105030716</v>
          </cell>
          <cell r="R1379" t="str">
            <v>4</v>
          </cell>
          <cell r="S1379" t="str">
            <v>225</v>
          </cell>
          <cell r="T1379" t="str">
            <v>03</v>
          </cell>
          <cell r="V1379" t="str">
            <v>85389099</v>
          </cell>
          <cell r="W1379" t="str">
            <v>DE</v>
          </cell>
          <cell r="X1379" t="str">
            <v>C</v>
          </cell>
          <cell r="Y1379" t="str">
            <v>607</v>
          </cell>
          <cell r="Z1379" t="str">
            <v>EA</v>
          </cell>
          <cell r="AA1379">
            <v>1</v>
          </cell>
          <cell r="AB1379" t="str">
            <v>132 X 087 X 090</v>
          </cell>
          <cell r="AE1379" t="str">
            <v>STK</v>
          </cell>
          <cell r="AF1379">
            <v>1</v>
          </cell>
          <cell r="AG1379">
            <v>19</v>
          </cell>
          <cell r="AH1379">
            <v>1</v>
          </cell>
          <cell r="AI1379" t="str">
            <v>STK</v>
          </cell>
          <cell r="AJ1379" t="str">
            <v>PEHA Elektro GmbH &amp; Co. KG</v>
          </cell>
          <cell r="AK1379" t="str">
            <v>PEHA Elektro GmbH &amp; Co. KG</v>
          </cell>
        </row>
        <row r="1380">
          <cell r="C1380" t="str">
            <v>D 20.490.192 LED/2</v>
          </cell>
          <cell r="D1380" t="str">
            <v>4851</v>
          </cell>
          <cell r="E1380" t="str">
            <v>15</v>
          </cell>
          <cell r="F1380" t="str">
            <v>1</v>
          </cell>
          <cell r="G1380" t="str">
            <v>01</v>
          </cell>
          <cell r="H1380" t="str">
            <v>01</v>
          </cell>
          <cell r="I1380" t="str">
            <v>1</v>
          </cell>
          <cell r="J1380">
            <v>1</v>
          </cell>
          <cell r="K1380">
            <v>0.10100000000000001</v>
          </cell>
          <cell r="L1380">
            <v>0.1</v>
          </cell>
          <cell r="M1380" t="str">
            <v>KG</v>
          </cell>
          <cell r="N1380">
            <v>0</v>
          </cell>
          <cell r="P1380" t="str">
            <v>22326122472F382V05</v>
          </cell>
          <cell r="Q1380" t="str">
            <v>4010105040616</v>
          </cell>
          <cell r="R1380" t="str">
            <v>4</v>
          </cell>
          <cell r="S1380" t="str">
            <v>223</v>
          </cell>
          <cell r="T1380" t="str">
            <v>03</v>
          </cell>
          <cell r="U1380" t="str">
            <v>20</v>
          </cell>
          <cell r="V1380" t="str">
            <v>85318095</v>
          </cell>
          <cell r="W1380" t="str">
            <v>DE</v>
          </cell>
          <cell r="X1380" t="str">
            <v>C</v>
          </cell>
          <cell r="Y1380" t="str">
            <v>606</v>
          </cell>
          <cell r="Z1380" t="str">
            <v>EA</v>
          </cell>
          <cell r="AA1380">
            <v>1</v>
          </cell>
          <cell r="AB1380" t="str">
            <v>78 X 75  X 81</v>
          </cell>
          <cell r="AE1380" t="str">
            <v>STK</v>
          </cell>
          <cell r="AF1380">
            <v>1</v>
          </cell>
          <cell r="AG1380">
            <v>19</v>
          </cell>
          <cell r="AH1380">
            <v>1</v>
          </cell>
          <cell r="AI1380" t="str">
            <v>STK</v>
          </cell>
          <cell r="AJ1380" t="str">
            <v>PEHA Elektro GmbH &amp; Co. KG</v>
          </cell>
          <cell r="AK1380" t="str">
            <v>PEHA Elektro GmbH &amp; Co. KG</v>
          </cell>
        </row>
        <row r="1381">
          <cell r="C1381" t="str">
            <v>D 20.6611.192 ÜS/25</v>
          </cell>
          <cell r="D1381" t="str">
            <v>4851</v>
          </cell>
          <cell r="E1381" t="str">
            <v>15</v>
          </cell>
          <cell r="F1381" t="str">
            <v>1</v>
          </cell>
          <cell r="G1381" t="str">
            <v>01</v>
          </cell>
          <cell r="H1381" t="str">
            <v>01</v>
          </cell>
          <cell r="I1381" t="str">
            <v>1</v>
          </cell>
          <cell r="J1381">
            <v>1</v>
          </cell>
          <cell r="K1381">
            <v>0.113</v>
          </cell>
          <cell r="L1381">
            <v>0.112</v>
          </cell>
          <cell r="M1381" t="str">
            <v>KG</v>
          </cell>
          <cell r="N1381">
            <v>0</v>
          </cell>
          <cell r="P1381" t="str">
            <v>22326122472F382V05</v>
          </cell>
          <cell r="Q1381" t="str">
            <v>4010105041712</v>
          </cell>
          <cell r="R1381" t="str">
            <v>4</v>
          </cell>
          <cell r="S1381" t="str">
            <v>223</v>
          </cell>
          <cell r="T1381" t="str">
            <v>03</v>
          </cell>
          <cell r="V1381" t="str">
            <v>85366990</v>
          </cell>
          <cell r="W1381" t="str">
            <v>DE</v>
          </cell>
          <cell r="X1381" t="str">
            <v>C</v>
          </cell>
          <cell r="Y1381" t="str">
            <v>606</v>
          </cell>
          <cell r="Z1381" t="str">
            <v>EA</v>
          </cell>
          <cell r="AA1381">
            <v>1</v>
          </cell>
          <cell r="AB1381" t="str">
            <v>75 X 75  X 80</v>
          </cell>
          <cell r="AE1381" t="str">
            <v>STK</v>
          </cell>
          <cell r="AF1381">
            <v>1</v>
          </cell>
          <cell r="AG1381">
            <v>19</v>
          </cell>
          <cell r="AH1381">
            <v>1</v>
          </cell>
          <cell r="AI1381" t="str">
            <v>STK</v>
          </cell>
          <cell r="AJ1381" t="str">
            <v>PEHA Elektro GmbH &amp; Co. KG</v>
          </cell>
          <cell r="AK1381" t="str">
            <v>PEHA Elektro GmbH &amp; Co. KG</v>
          </cell>
        </row>
        <row r="1382">
          <cell r="C1382" t="str">
            <v>D 20.410.192 BM</v>
          </cell>
          <cell r="D1382" t="str">
            <v>4851</v>
          </cell>
          <cell r="E1382" t="str">
            <v>15</v>
          </cell>
          <cell r="F1382" t="str">
            <v>1</v>
          </cell>
          <cell r="G1382" t="str">
            <v>01</v>
          </cell>
          <cell r="H1382" t="str">
            <v>01</v>
          </cell>
          <cell r="I1382" t="str">
            <v>1</v>
          </cell>
          <cell r="J1382">
            <v>1</v>
          </cell>
          <cell r="K1382">
            <v>1.6E-2</v>
          </cell>
          <cell r="L1382">
            <v>1.6E-2</v>
          </cell>
          <cell r="M1382" t="str">
            <v>KG</v>
          </cell>
          <cell r="N1382">
            <v>0</v>
          </cell>
          <cell r="P1382" t="str">
            <v>22326122472F382V05</v>
          </cell>
          <cell r="Q1382" t="str">
            <v>4010105044317</v>
          </cell>
          <cell r="R1382" t="str">
            <v>4</v>
          </cell>
          <cell r="S1382" t="str">
            <v>223</v>
          </cell>
          <cell r="T1382" t="str">
            <v>03</v>
          </cell>
          <cell r="U1382" t="str">
            <v>20</v>
          </cell>
          <cell r="V1382" t="str">
            <v>85311030</v>
          </cell>
          <cell r="W1382" t="str">
            <v>DE</v>
          </cell>
          <cell r="X1382" t="str">
            <v>C</v>
          </cell>
          <cell r="Y1382" t="str">
            <v>606</v>
          </cell>
          <cell r="Z1382" t="str">
            <v>EA</v>
          </cell>
          <cell r="AA1382">
            <v>1</v>
          </cell>
          <cell r="AB1382" t="str">
            <v>089 X 089 X 074</v>
          </cell>
          <cell r="AE1382" t="str">
            <v>STK</v>
          </cell>
          <cell r="AF1382">
            <v>1</v>
          </cell>
          <cell r="AG1382">
            <v>19</v>
          </cell>
          <cell r="AH1382">
            <v>1</v>
          </cell>
          <cell r="AI1382" t="str">
            <v>STK</v>
          </cell>
          <cell r="AJ1382" t="str">
            <v>PEHA Elektro GmbH &amp; Co. KG</v>
          </cell>
          <cell r="AK1382" t="str">
            <v>PEHA Elektro GmbH &amp; Co. KG</v>
          </cell>
        </row>
        <row r="1383">
          <cell r="C1383" t="str">
            <v>D 20.410.192 R</v>
          </cell>
          <cell r="D1383" t="str">
            <v>4851</v>
          </cell>
          <cell r="E1383" t="str">
            <v>15</v>
          </cell>
          <cell r="F1383" t="str">
            <v>1</v>
          </cell>
          <cell r="G1383" t="str">
            <v>01</v>
          </cell>
          <cell r="H1383" t="str">
            <v>01</v>
          </cell>
          <cell r="I1383" t="str">
            <v>1</v>
          </cell>
          <cell r="J1383">
            <v>1</v>
          </cell>
          <cell r="K1383">
            <v>1.4999999999999999E-2</v>
          </cell>
          <cell r="L1383">
            <v>1.4999999999999999E-2</v>
          </cell>
          <cell r="M1383" t="str">
            <v>KG</v>
          </cell>
          <cell r="N1383">
            <v>0</v>
          </cell>
          <cell r="P1383" t="str">
            <v>22326122472F382V05</v>
          </cell>
          <cell r="Q1383" t="str">
            <v>4010105044416</v>
          </cell>
          <cell r="R1383" t="str">
            <v>4</v>
          </cell>
          <cell r="S1383" t="str">
            <v>223</v>
          </cell>
          <cell r="T1383" t="str">
            <v>03</v>
          </cell>
          <cell r="V1383" t="str">
            <v>85389099</v>
          </cell>
          <cell r="W1383" t="str">
            <v>DE</v>
          </cell>
          <cell r="X1383" t="str">
            <v>C</v>
          </cell>
          <cell r="Y1383" t="str">
            <v>606</v>
          </cell>
          <cell r="Z1383" t="str">
            <v>EA</v>
          </cell>
          <cell r="AA1383">
            <v>1</v>
          </cell>
          <cell r="AB1383" t="str">
            <v>60 X 60  X 14</v>
          </cell>
          <cell r="AE1383" t="str">
            <v>STK</v>
          </cell>
          <cell r="AF1383">
            <v>1</v>
          </cell>
          <cell r="AG1383">
            <v>19</v>
          </cell>
          <cell r="AH1383">
            <v>1</v>
          </cell>
          <cell r="AI1383" t="str">
            <v>STK</v>
          </cell>
          <cell r="AJ1383" t="str">
            <v>PEHA Elektro GmbH &amp; Co. KG</v>
          </cell>
          <cell r="AK1383" t="str">
            <v>PEHA Elektro GmbH &amp; Co. KG</v>
          </cell>
        </row>
        <row r="1384">
          <cell r="C1384" t="str">
            <v>D 20.420.192</v>
          </cell>
          <cell r="D1384" t="str">
            <v>4851</v>
          </cell>
          <cell r="E1384" t="str">
            <v>15</v>
          </cell>
          <cell r="F1384" t="str">
            <v>1</v>
          </cell>
          <cell r="G1384" t="str">
            <v>01</v>
          </cell>
          <cell r="H1384" t="str">
            <v>01</v>
          </cell>
          <cell r="I1384" t="str">
            <v>1</v>
          </cell>
          <cell r="J1384">
            <v>1</v>
          </cell>
          <cell r="K1384">
            <v>1.4999999999999999E-2</v>
          </cell>
          <cell r="L1384">
            <v>1.4999999999999999E-2</v>
          </cell>
          <cell r="M1384" t="str">
            <v>KG</v>
          </cell>
          <cell r="N1384">
            <v>0</v>
          </cell>
          <cell r="P1384" t="str">
            <v>22326122472F382V05</v>
          </cell>
          <cell r="Q1384" t="str">
            <v>4010105044515</v>
          </cell>
          <cell r="R1384" t="str">
            <v>4</v>
          </cell>
          <cell r="S1384" t="str">
            <v>223</v>
          </cell>
          <cell r="T1384" t="str">
            <v>03</v>
          </cell>
          <cell r="U1384" t="str">
            <v>20</v>
          </cell>
          <cell r="V1384" t="str">
            <v>85389099</v>
          </cell>
          <cell r="W1384" t="str">
            <v>DE</v>
          </cell>
          <cell r="X1384" t="str">
            <v>C</v>
          </cell>
          <cell r="Y1384" t="str">
            <v>606</v>
          </cell>
          <cell r="Z1384" t="str">
            <v>EA</v>
          </cell>
          <cell r="AA1384">
            <v>1</v>
          </cell>
          <cell r="AB1384" t="str">
            <v>089 X 089 X 074</v>
          </cell>
          <cell r="AE1384" t="str">
            <v>STK</v>
          </cell>
          <cell r="AF1384">
            <v>1</v>
          </cell>
          <cell r="AG1384">
            <v>19</v>
          </cell>
          <cell r="AH1384">
            <v>1</v>
          </cell>
          <cell r="AI1384" t="str">
            <v>STK</v>
          </cell>
          <cell r="AJ1384" t="str">
            <v>PEHA Elektro GmbH &amp; Co. KG</v>
          </cell>
          <cell r="AK1384" t="str">
            <v>PEHA Elektro GmbH &amp; Co. KG</v>
          </cell>
        </row>
        <row r="1385">
          <cell r="C1385" t="str">
            <v>D 20.425.192</v>
          </cell>
          <cell r="D1385" t="str">
            <v>4851</v>
          </cell>
          <cell r="E1385" t="str">
            <v>15</v>
          </cell>
          <cell r="F1385" t="str">
            <v>18</v>
          </cell>
          <cell r="G1385" t="str">
            <v>18</v>
          </cell>
          <cell r="H1385" t="str">
            <v>18</v>
          </cell>
          <cell r="I1385" t="str">
            <v>18</v>
          </cell>
          <cell r="J1385">
            <v>1</v>
          </cell>
          <cell r="K1385">
            <v>6.4000000000000001E-2</v>
          </cell>
          <cell r="L1385">
            <v>6.4000000000000001E-2</v>
          </cell>
          <cell r="M1385" t="str">
            <v>KG</v>
          </cell>
          <cell r="N1385">
            <v>0</v>
          </cell>
          <cell r="P1385" t="str">
            <v>22326122472F382V05</v>
          </cell>
          <cell r="Q1385" t="str">
            <v>4010105044614</v>
          </cell>
          <cell r="R1385" t="str">
            <v>4</v>
          </cell>
          <cell r="S1385" t="str">
            <v>223</v>
          </cell>
          <cell r="T1385" t="str">
            <v>03</v>
          </cell>
          <cell r="U1385" t="str">
            <v>20</v>
          </cell>
          <cell r="V1385" t="str">
            <v>85389099</v>
          </cell>
          <cell r="W1385" t="str">
            <v>DE</v>
          </cell>
          <cell r="X1385" t="str">
            <v>C</v>
          </cell>
          <cell r="Y1385" t="str">
            <v>606</v>
          </cell>
          <cell r="Z1385" t="str">
            <v>EA</v>
          </cell>
          <cell r="AA1385">
            <v>1</v>
          </cell>
          <cell r="AB1385" t="str">
            <v>089 X 089 X 074</v>
          </cell>
          <cell r="AE1385" t="str">
            <v>STK</v>
          </cell>
          <cell r="AF1385">
            <v>1</v>
          </cell>
          <cell r="AG1385">
            <v>19</v>
          </cell>
          <cell r="AH1385">
            <v>1</v>
          </cell>
          <cell r="AI1385" t="str">
            <v>STK</v>
          </cell>
          <cell r="AJ1385" t="str">
            <v>PEHA Elektro GmbH &amp; Co. KG</v>
          </cell>
          <cell r="AK1385" t="str">
            <v>PEHA Elektro GmbH &amp; Co. KG</v>
          </cell>
        </row>
        <row r="1386">
          <cell r="C1386" t="str">
            <v>D 20.425.192 JR</v>
          </cell>
          <cell r="D1386" t="str">
            <v>4851</v>
          </cell>
          <cell r="E1386" t="str">
            <v>15</v>
          </cell>
          <cell r="F1386" t="str">
            <v>1</v>
          </cell>
          <cell r="G1386" t="str">
            <v>01</v>
          </cell>
          <cell r="H1386" t="str">
            <v>01</v>
          </cell>
          <cell r="I1386" t="str">
            <v>1</v>
          </cell>
          <cell r="J1386">
            <v>1</v>
          </cell>
          <cell r="K1386">
            <v>6.4000000000000001E-2</v>
          </cell>
          <cell r="L1386">
            <v>6.4000000000000001E-2</v>
          </cell>
          <cell r="M1386" t="str">
            <v>KG</v>
          </cell>
          <cell r="N1386">
            <v>0</v>
          </cell>
          <cell r="P1386" t="str">
            <v>22326122472F382V05</v>
          </cell>
          <cell r="Q1386" t="str">
            <v>4010105044713</v>
          </cell>
          <cell r="R1386" t="str">
            <v>4</v>
          </cell>
          <cell r="S1386" t="str">
            <v>223</v>
          </cell>
          <cell r="T1386" t="str">
            <v>03</v>
          </cell>
          <cell r="U1386" t="str">
            <v>20</v>
          </cell>
          <cell r="V1386" t="str">
            <v>85389099</v>
          </cell>
          <cell r="W1386" t="str">
            <v>DE</v>
          </cell>
          <cell r="X1386" t="str">
            <v>C</v>
          </cell>
          <cell r="Y1386" t="str">
            <v>606</v>
          </cell>
          <cell r="Z1386" t="str">
            <v>EA</v>
          </cell>
          <cell r="AA1386">
            <v>1</v>
          </cell>
          <cell r="AB1386" t="str">
            <v>089 X 089 X 074</v>
          </cell>
          <cell r="AE1386" t="str">
            <v>STK</v>
          </cell>
          <cell r="AF1386">
            <v>1</v>
          </cell>
          <cell r="AG1386">
            <v>19</v>
          </cell>
          <cell r="AH1386">
            <v>1</v>
          </cell>
          <cell r="AI1386" t="str">
            <v>STK</v>
          </cell>
          <cell r="AJ1386" t="str">
            <v>PEHA Elektro GmbH &amp; Co. KG</v>
          </cell>
          <cell r="AK1386" t="str">
            <v>PEHA Elektro GmbH &amp; Co. KG</v>
          </cell>
        </row>
        <row r="1387">
          <cell r="C1387" t="str">
            <v>D 20.810.192 DS</v>
          </cell>
          <cell r="D1387" t="str">
            <v>4851</v>
          </cell>
          <cell r="E1387" t="str">
            <v>15</v>
          </cell>
          <cell r="F1387" t="str">
            <v>18</v>
          </cell>
          <cell r="G1387" t="str">
            <v>18</v>
          </cell>
          <cell r="H1387" t="str">
            <v>18</v>
          </cell>
          <cell r="I1387" t="str">
            <v>18</v>
          </cell>
          <cell r="J1387">
            <v>1</v>
          </cell>
          <cell r="K1387">
            <v>1.7999999999999999E-2</v>
          </cell>
          <cell r="L1387">
            <v>1.7999999999999999E-2</v>
          </cell>
          <cell r="M1387" t="str">
            <v>KG</v>
          </cell>
          <cell r="N1387">
            <v>0</v>
          </cell>
          <cell r="P1387" t="str">
            <v>22326122472F382V05</v>
          </cell>
          <cell r="Q1387" t="str">
            <v>4010105044812</v>
          </cell>
          <cell r="R1387" t="str">
            <v>4</v>
          </cell>
          <cell r="S1387" t="str">
            <v>223</v>
          </cell>
          <cell r="T1387" t="str">
            <v>03</v>
          </cell>
          <cell r="V1387" t="str">
            <v>85389099</v>
          </cell>
          <cell r="W1387" t="str">
            <v>DE</v>
          </cell>
          <cell r="X1387" t="str">
            <v>C</v>
          </cell>
          <cell r="Y1387" t="str">
            <v>606</v>
          </cell>
          <cell r="Z1387" t="str">
            <v>EA</v>
          </cell>
          <cell r="AA1387">
            <v>1</v>
          </cell>
          <cell r="AB1387" t="str">
            <v>10 X 60  X 60</v>
          </cell>
          <cell r="AE1387" t="str">
            <v>STK</v>
          </cell>
          <cell r="AF1387">
            <v>1</v>
          </cell>
          <cell r="AG1387">
            <v>19</v>
          </cell>
          <cell r="AH1387">
            <v>1</v>
          </cell>
          <cell r="AI1387" t="str">
            <v>STK</v>
          </cell>
          <cell r="AJ1387" t="str">
            <v>PEHA Elektro GmbH &amp; Co. KG</v>
          </cell>
          <cell r="AK1387" t="str">
            <v>PEHA Elektro GmbH &amp; Co. KG</v>
          </cell>
        </row>
        <row r="1388">
          <cell r="C1388" t="str">
            <v>D 20.810.192 HR</v>
          </cell>
          <cell r="D1388" t="str">
            <v>4851</v>
          </cell>
          <cell r="E1388" t="str">
            <v>15</v>
          </cell>
          <cell r="F1388" t="str">
            <v>1</v>
          </cell>
          <cell r="G1388" t="str">
            <v>01</v>
          </cell>
          <cell r="H1388" t="str">
            <v>01</v>
          </cell>
          <cell r="I1388" t="str">
            <v>1</v>
          </cell>
          <cell r="J1388">
            <v>1</v>
          </cell>
          <cell r="K1388">
            <v>1.7000000000000001E-2</v>
          </cell>
          <cell r="L1388">
            <v>1.7000000000000001E-2</v>
          </cell>
          <cell r="M1388" t="str">
            <v>KG</v>
          </cell>
          <cell r="N1388">
            <v>0</v>
          </cell>
          <cell r="P1388" t="str">
            <v>22326122472F382V05</v>
          </cell>
          <cell r="Q1388" t="str">
            <v>4010105044911</v>
          </cell>
          <cell r="R1388" t="str">
            <v>4</v>
          </cell>
          <cell r="S1388" t="str">
            <v>223</v>
          </cell>
          <cell r="T1388" t="str">
            <v>03</v>
          </cell>
          <cell r="V1388" t="str">
            <v>85334090</v>
          </cell>
          <cell r="W1388" t="str">
            <v>DE</v>
          </cell>
          <cell r="X1388" t="str">
            <v>W</v>
          </cell>
          <cell r="Y1388" t="str">
            <v>606</v>
          </cell>
          <cell r="Z1388" t="str">
            <v>EA</v>
          </cell>
          <cell r="AA1388">
            <v>1</v>
          </cell>
          <cell r="AB1388" t="str">
            <v>60 X 60  X 15</v>
          </cell>
          <cell r="AE1388" t="str">
            <v>STK</v>
          </cell>
          <cell r="AF1388">
            <v>1</v>
          </cell>
          <cell r="AG1388">
            <v>19</v>
          </cell>
          <cell r="AH1388">
            <v>1</v>
          </cell>
          <cell r="AI1388" t="str">
            <v>STK</v>
          </cell>
          <cell r="AJ1388" t="str">
            <v>PEHA Elektro GmbH &amp; Co. KG</v>
          </cell>
          <cell r="AK1388" t="str">
            <v>PEHA Elektro GmbH &amp; Co. KG</v>
          </cell>
        </row>
        <row r="1389">
          <cell r="C1389" t="str">
            <v>D 20.490.702 LED/2</v>
          </cell>
          <cell r="D1389" t="str">
            <v>4851</v>
          </cell>
          <cell r="E1389" t="str">
            <v>15</v>
          </cell>
          <cell r="F1389" t="str">
            <v>1</v>
          </cell>
          <cell r="G1389" t="str">
            <v>01</v>
          </cell>
          <cell r="H1389" t="str">
            <v>01</v>
          </cell>
          <cell r="I1389" t="str">
            <v>1</v>
          </cell>
          <cell r="J1389">
            <v>1</v>
          </cell>
          <cell r="K1389">
            <v>0.1</v>
          </cell>
          <cell r="L1389">
            <v>0.1</v>
          </cell>
          <cell r="M1389" t="str">
            <v>KG</v>
          </cell>
          <cell r="N1389">
            <v>0</v>
          </cell>
          <cell r="P1389" t="str">
            <v>22326122472F382V05</v>
          </cell>
          <cell r="Q1389" t="str">
            <v>4010105055610</v>
          </cell>
          <cell r="R1389" t="str">
            <v>4</v>
          </cell>
          <cell r="S1389" t="str">
            <v>223</v>
          </cell>
          <cell r="T1389" t="str">
            <v>03</v>
          </cell>
          <cell r="U1389" t="str">
            <v>20</v>
          </cell>
          <cell r="V1389" t="str">
            <v>85318095</v>
          </cell>
          <cell r="W1389" t="str">
            <v>DE</v>
          </cell>
          <cell r="X1389" t="str">
            <v>C</v>
          </cell>
          <cell r="Y1389" t="str">
            <v>606</v>
          </cell>
          <cell r="Z1389" t="str">
            <v>EA</v>
          </cell>
          <cell r="AA1389">
            <v>1</v>
          </cell>
          <cell r="AB1389" t="str">
            <v>78 X 75  X 79</v>
          </cell>
          <cell r="AE1389" t="str">
            <v>STK</v>
          </cell>
          <cell r="AF1389">
            <v>1</v>
          </cell>
          <cell r="AG1389">
            <v>19</v>
          </cell>
          <cell r="AH1389">
            <v>1</v>
          </cell>
          <cell r="AI1389" t="str">
            <v>STK</v>
          </cell>
          <cell r="AJ1389" t="str">
            <v>PEHA Elektro GmbH &amp; Co. KG</v>
          </cell>
          <cell r="AK1389" t="str">
            <v>PEHA Elektro GmbH &amp; Co. KG</v>
          </cell>
        </row>
        <row r="1390">
          <cell r="C1390" t="str">
            <v>D 20.6611.702 ÜS/25</v>
          </cell>
          <cell r="D1390" t="str">
            <v>4851</v>
          </cell>
          <cell r="E1390" t="str">
            <v>15</v>
          </cell>
          <cell r="F1390" t="str">
            <v>1</v>
          </cell>
          <cell r="G1390" t="str">
            <v>01</v>
          </cell>
          <cell r="H1390" t="str">
            <v>01</v>
          </cell>
          <cell r="I1390" t="str">
            <v>1</v>
          </cell>
          <cell r="J1390">
            <v>1</v>
          </cell>
          <cell r="K1390">
            <v>0.08</v>
          </cell>
          <cell r="L1390">
            <v>0.08</v>
          </cell>
          <cell r="M1390" t="str">
            <v>KG</v>
          </cell>
          <cell r="N1390">
            <v>0</v>
          </cell>
          <cell r="P1390" t="str">
            <v>22326122472F382V05</v>
          </cell>
          <cell r="Q1390" t="str">
            <v>4010105056716</v>
          </cell>
          <cell r="R1390" t="str">
            <v>4</v>
          </cell>
          <cell r="S1390" t="str">
            <v>223</v>
          </cell>
          <cell r="T1390" t="str">
            <v>03</v>
          </cell>
          <cell r="V1390" t="str">
            <v>85354000</v>
          </cell>
          <cell r="W1390" t="str">
            <v>DE</v>
          </cell>
          <cell r="X1390" t="str">
            <v>C</v>
          </cell>
          <cell r="Y1390" t="str">
            <v>606</v>
          </cell>
          <cell r="Z1390" t="str">
            <v>EA</v>
          </cell>
          <cell r="AA1390">
            <v>1</v>
          </cell>
          <cell r="AB1390" t="str">
            <v>075 X 075 X 075</v>
          </cell>
          <cell r="AE1390" t="str">
            <v>STK</v>
          </cell>
          <cell r="AF1390">
            <v>1</v>
          </cell>
          <cell r="AG1390">
            <v>19</v>
          </cell>
          <cell r="AH1390">
            <v>1</v>
          </cell>
          <cell r="AI1390" t="str">
            <v>STK</v>
          </cell>
          <cell r="AJ1390" t="str">
            <v>PEHA Elektro GmbH &amp; Co. KG</v>
          </cell>
          <cell r="AK1390" t="str">
            <v>PEHA Elektro GmbH &amp; Co. KG</v>
          </cell>
        </row>
        <row r="1391">
          <cell r="C1391" t="str">
            <v>D 20.410.702 BM</v>
          </cell>
          <cell r="D1391" t="str">
            <v>4851</v>
          </cell>
          <cell r="E1391" t="str">
            <v>15</v>
          </cell>
          <cell r="F1391" t="str">
            <v>1</v>
          </cell>
          <cell r="G1391" t="str">
            <v>01</v>
          </cell>
          <cell r="H1391" t="str">
            <v>01</v>
          </cell>
          <cell r="I1391" t="str">
            <v>1</v>
          </cell>
          <cell r="J1391">
            <v>1</v>
          </cell>
          <cell r="K1391">
            <v>7.5999999999999998E-2</v>
          </cell>
          <cell r="L1391">
            <v>7.5999999999999998E-2</v>
          </cell>
          <cell r="M1391" t="str">
            <v>KG</v>
          </cell>
          <cell r="N1391">
            <v>0</v>
          </cell>
          <cell r="P1391" t="str">
            <v>22326122472F382V05</v>
          </cell>
          <cell r="Q1391" t="str">
            <v>4010105059311</v>
          </cell>
          <cell r="R1391" t="str">
            <v>4</v>
          </cell>
          <cell r="S1391" t="str">
            <v>223</v>
          </cell>
          <cell r="T1391" t="str">
            <v>03</v>
          </cell>
          <cell r="U1391" t="str">
            <v>20</v>
          </cell>
          <cell r="V1391" t="str">
            <v>85311030</v>
          </cell>
          <cell r="W1391" t="str">
            <v>DE</v>
          </cell>
          <cell r="X1391" t="str">
            <v>C</v>
          </cell>
          <cell r="Y1391" t="str">
            <v>606</v>
          </cell>
          <cell r="Z1391" t="str">
            <v>EA</v>
          </cell>
          <cell r="AA1391">
            <v>1</v>
          </cell>
          <cell r="AB1391" t="str">
            <v>089 X 089 X 074</v>
          </cell>
          <cell r="AE1391" t="str">
            <v>STK</v>
          </cell>
          <cell r="AF1391">
            <v>1</v>
          </cell>
          <cell r="AG1391">
            <v>19</v>
          </cell>
          <cell r="AH1391">
            <v>1</v>
          </cell>
          <cell r="AI1391" t="str">
            <v>STK</v>
          </cell>
          <cell r="AJ1391" t="str">
            <v>PEHA Elektro GmbH &amp; Co. KG</v>
          </cell>
          <cell r="AK1391" t="str">
            <v>PEHA Elektro GmbH &amp; Co. KG</v>
          </cell>
        </row>
        <row r="1392">
          <cell r="C1392" t="str">
            <v>D 20.410.702 R</v>
          </cell>
          <cell r="D1392" t="str">
            <v>4851</v>
          </cell>
          <cell r="E1392" t="str">
            <v>15</v>
          </cell>
          <cell r="F1392" t="str">
            <v>1</v>
          </cell>
          <cell r="G1392" t="str">
            <v>01</v>
          </cell>
          <cell r="H1392" t="str">
            <v>01</v>
          </cell>
          <cell r="I1392" t="str">
            <v>1</v>
          </cell>
          <cell r="J1392">
            <v>1</v>
          </cell>
          <cell r="K1392">
            <v>1.2E-2</v>
          </cell>
          <cell r="L1392">
            <v>1.2E-2</v>
          </cell>
          <cell r="M1392" t="str">
            <v>KG</v>
          </cell>
          <cell r="N1392">
            <v>0</v>
          </cell>
          <cell r="P1392" t="str">
            <v>22326122472F382V05</v>
          </cell>
          <cell r="Q1392" t="str">
            <v>4010105059410</v>
          </cell>
          <cell r="R1392" t="str">
            <v>4</v>
          </cell>
          <cell r="S1392" t="str">
            <v>223</v>
          </cell>
          <cell r="T1392" t="str">
            <v>03</v>
          </cell>
          <cell r="V1392" t="str">
            <v>85389099</v>
          </cell>
          <cell r="W1392" t="str">
            <v>DE</v>
          </cell>
          <cell r="X1392" t="str">
            <v>C</v>
          </cell>
          <cell r="Y1392" t="str">
            <v>606</v>
          </cell>
          <cell r="Z1392" t="str">
            <v>EA</v>
          </cell>
          <cell r="AA1392">
            <v>1</v>
          </cell>
          <cell r="AB1392" t="str">
            <v>132 X 087 X 090</v>
          </cell>
          <cell r="AE1392" t="str">
            <v>STK</v>
          </cell>
          <cell r="AF1392">
            <v>1</v>
          </cell>
          <cell r="AG1392">
            <v>19</v>
          </cell>
          <cell r="AH1392">
            <v>1</v>
          </cell>
          <cell r="AI1392" t="str">
            <v>STK</v>
          </cell>
          <cell r="AJ1392" t="str">
            <v>PEHA Elektro GmbH &amp; Co. KG</v>
          </cell>
          <cell r="AK1392" t="str">
            <v>PEHA Elektro GmbH &amp; Co. KG</v>
          </cell>
        </row>
        <row r="1393">
          <cell r="C1393" t="str">
            <v>D 20.420.702</v>
          </cell>
          <cell r="D1393" t="str">
            <v>4851</v>
          </cell>
          <cell r="E1393" t="str">
            <v>15</v>
          </cell>
          <cell r="F1393" t="str">
            <v>1</v>
          </cell>
          <cell r="G1393" t="str">
            <v>01</v>
          </cell>
          <cell r="H1393" t="str">
            <v>01</v>
          </cell>
          <cell r="I1393" t="str">
            <v>1</v>
          </cell>
          <cell r="J1393">
            <v>1</v>
          </cell>
          <cell r="K1393">
            <v>0.06</v>
          </cell>
          <cell r="L1393">
            <v>5.8999999999999997E-2</v>
          </cell>
          <cell r="M1393" t="str">
            <v>KG</v>
          </cell>
          <cell r="N1393">
            <v>0</v>
          </cell>
          <cell r="P1393" t="str">
            <v>22326122472F382V05</v>
          </cell>
          <cell r="Q1393" t="str">
            <v>4010105059519</v>
          </cell>
          <cell r="R1393" t="str">
            <v>4</v>
          </cell>
          <cell r="S1393" t="str">
            <v>223</v>
          </cell>
          <cell r="T1393" t="str">
            <v>03</v>
          </cell>
          <cell r="U1393" t="str">
            <v>20</v>
          </cell>
          <cell r="V1393" t="str">
            <v>85389099</v>
          </cell>
          <cell r="W1393" t="str">
            <v>DE</v>
          </cell>
          <cell r="X1393" t="str">
            <v>C</v>
          </cell>
          <cell r="Y1393" t="str">
            <v>606</v>
          </cell>
          <cell r="Z1393" t="str">
            <v>EA</v>
          </cell>
          <cell r="AA1393">
            <v>1</v>
          </cell>
          <cell r="AB1393" t="str">
            <v>089 X 089 X 074</v>
          </cell>
          <cell r="AE1393" t="str">
            <v>STK</v>
          </cell>
          <cell r="AF1393">
            <v>1</v>
          </cell>
          <cell r="AG1393">
            <v>19</v>
          </cell>
          <cell r="AH1393">
            <v>1</v>
          </cell>
          <cell r="AI1393" t="str">
            <v>STK</v>
          </cell>
          <cell r="AJ1393" t="str">
            <v>PEHA Elektro GmbH &amp; Co. KG</v>
          </cell>
          <cell r="AK1393" t="str">
            <v>PEHA Elektro GmbH &amp; Co. KG</v>
          </cell>
        </row>
        <row r="1394">
          <cell r="C1394" t="str">
            <v>D 20.425.702</v>
          </cell>
          <cell r="D1394" t="str">
            <v>4851</v>
          </cell>
          <cell r="E1394" t="str">
            <v>15</v>
          </cell>
          <cell r="F1394" t="str">
            <v>18</v>
          </cell>
          <cell r="G1394" t="str">
            <v>18</v>
          </cell>
          <cell r="H1394" t="str">
            <v>18</v>
          </cell>
          <cell r="I1394" t="str">
            <v>18</v>
          </cell>
          <cell r="J1394">
            <v>1</v>
          </cell>
          <cell r="K1394">
            <v>6.0999999999999999E-2</v>
          </cell>
          <cell r="L1394">
            <v>0.06</v>
          </cell>
          <cell r="M1394" t="str">
            <v>KG</v>
          </cell>
          <cell r="N1394">
            <v>0</v>
          </cell>
          <cell r="P1394" t="str">
            <v>22326122472F382V05</v>
          </cell>
          <cell r="Q1394" t="str">
            <v>4010105059618</v>
          </cell>
          <cell r="R1394" t="str">
            <v>4</v>
          </cell>
          <cell r="S1394" t="str">
            <v>223</v>
          </cell>
          <cell r="T1394" t="str">
            <v>03</v>
          </cell>
          <cell r="U1394" t="str">
            <v>20</v>
          </cell>
          <cell r="V1394" t="str">
            <v>85389099</v>
          </cell>
          <cell r="W1394" t="str">
            <v>DE</v>
          </cell>
          <cell r="X1394" t="str">
            <v>C</v>
          </cell>
          <cell r="Y1394" t="str">
            <v>606</v>
          </cell>
          <cell r="Z1394" t="str">
            <v>EA</v>
          </cell>
          <cell r="AA1394">
            <v>1</v>
          </cell>
          <cell r="AB1394" t="str">
            <v>089 X 089 X 074</v>
          </cell>
          <cell r="AE1394" t="str">
            <v>STK</v>
          </cell>
          <cell r="AF1394">
            <v>1</v>
          </cell>
          <cell r="AG1394">
            <v>19</v>
          </cell>
          <cell r="AH1394">
            <v>1</v>
          </cell>
          <cell r="AI1394" t="str">
            <v>STK</v>
          </cell>
          <cell r="AJ1394" t="str">
            <v>PEHA Elektro GmbH &amp; Co. KG</v>
          </cell>
          <cell r="AK1394" t="str">
            <v>PEHA Elektro GmbH &amp; Co. KG</v>
          </cell>
        </row>
        <row r="1395">
          <cell r="C1395" t="str">
            <v>D 20.425.702 JR</v>
          </cell>
          <cell r="D1395" t="str">
            <v>4851</v>
          </cell>
          <cell r="E1395" t="str">
            <v>15</v>
          </cell>
          <cell r="F1395" t="str">
            <v>1</v>
          </cell>
          <cell r="G1395" t="str">
            <v>01</v>
          </cell>
          <cell r="H1395" t="str">
            <v>01</v>
          </cell>
          <cell r="I1395" t="str">
            <v>1</v>
          </cell>
          <cell r="J1395">
            <v>1</v>
          </cell>
          <cell r="K1395">
            <v>6.5000000000000002E-2</v>
          </cell>
          <cell r="L1395">
            <v>6.5000000000000002E-2</v>
          </cell>
          <cell r="M1395" t="str">
            <v>KG</v>
          </cell>
          <cell r="N1395">
            <v>0</v>
          </cell>
          <cell r="P1395" t="str">
            <v>22326122472F382V05</v>
          </cell>
          <cell r="Q1395" t="str">
            <v>4010105059717</v>
          </cell>
          <cell r="R1395" t="str">
            <v>4</v>
          </cell>
          <cell r="S1395" t="str">
            <v>223</v>
          </cell>
          <cell r="T1395" t="str">
            <v>03</v>
          </cell>
          <cell r="U1395" t="str">
            <v>20</v>
          </cell>
          <cell r="V1395" t="str">
            <v>85389099</v>
          </cell>
          <cell r="W1395" t="str">
            <v>DE</v>
          </cell>
          <cell r="X1395" t="str">
            <v>C</v>
          </cell>
          <cell r="Y1395" t="str">
            <v>606</v>
          </cell>
          <cell r="Z1395" t="str">
            <v>EA</v>
          </cell>
          <cell r="AA1395">
            <v>1</v>
          </cell>
          <cell r="AB1395" t="str">
            <v>089 X 089 X 074</v>
          </cell>
          <cell r="AE1395" t="str">
            <v>STK</v>
          </cell>
          <cell r="AF1395">
            <v>1</v>
          </cell>
          <cell r="AG1395">
            <v>19</v>
          </cell>
          <cell r="AH1395">
            <v>1</v>
          </cell>
          <cell r="AI1395" t="str">
            <v>STK</v>
          </cell>
          <cell r="AJ1395" t="str">
            <v>PEHA Elektro GmbH &amp; Co. KG</v>
          </cell>
          <cell r="AK1395" t="str">
            <v>PEHA Elektro GmbH &amp; Co. KG</v>
          </cell>
        </row>
        <row r="1396">
          <cell r="C1396" t="str">
            <v>D 20.810.702 DS</v>
          </cell>
          <cell r="D1396" t="str">
            <v>4851</v>
          </cell>
          <cell r="E1396" t="str">
            <v>15</v>
          </cell>
          <cell r="F1396" t="str">
            <v>18</v>
          </cell>
          <cell r="G1396" t="str">
            <v>18</v>
          </cell>
          <cell r="H1396" t="str">
            <v>18</v>
          </cell>
          <cell r="I1396" t="str">
            <v>18</v>
          </cell>
          <cell r="J1396">
            <v>1</v>
          </cell>
          <cell r="K1396">
            <v>1.4999999999999999E-2</v>
          </cell>
          <cell r="L1396">
            <v>0.01</v>
          </cell>
          <cell r="M1396" t="str">
            <v>KG</v>
          </cell>
          <cell r="N1396">
            <v>0</v>
          </cell>
          <cell r="P1396" t="str">
            <v>22326122472F382V05</v>
          </cell>
          <cell r="Q1396" t="str">
            <v>4010105059816</v>
          </cell>
          <cell r="R1396" t="str">
            <v>4</v>
          </cell>
          <cell r="S1396" t="str">
            <v>223</v>
          </cell>
          <cell r="T1396" t="str">
            <v>03</v>
          </cell>
          <cell r="V1396" t="str">
            <v>85389099</v>
          </cell>
          <cell r="W1396" t="str">
            <v>DE</v>
          </cell>
          <cell r="X1396" t="str">
            <v>C</v>
          </cell>
          <cell r="Y1396" t="str">
            <v>606</v>
          </cell>
          <cell r="Z1396" t="str">
            <v>EA</v>
          </cell>
          <cell r="AA1396">
            <v>1</v>
          </cell>
          <cell r="AB1396" t="str">
            <v>60 X 60  X 15</v>
          </cell>
          <cell r="AE1396" t="str">
            <v>STK</v>
          </cell>
          <cell r="AF1396">
            <v>1</v>
          </cell>
          <cell r="AG1396">
            <v>19</v>
          </cell>
          <cell r="AH1396">
            <v>1</v>
          </cell>
          <cell r="AI1396" t="str">
            <v>STK</v>
          </cell>
          <cell r="AJ1396" t="str">
            <v>PEHA Elektro GmbH &amp; Co. KG</v>
          </cell>
          <cell r="AK1396" t="str">
            <v>PEHA Elektro GmbH &amp; Co. KG</v>
          </cell>
        </row>
        <row r="1397">
          <cell r="C1397" t="str">
            <v>D 20.810.702 HR</v>
          </cell>
          <cell r="D1397" t="str">
            <v>4851</v>
          </cell>
          <cell r="E1397" t="str">
            <v>15</v>
          </cell>
          <cell r="F1397" t="str">
            <v>1</v>
          </cell>
          <cell r="G1397" t="str">
            <v>01</v>
          </cell>
          <cell r="H1397" t="str">
            <v>01</v>
          </cell>
          <cell r="I1397" t="str">
            <v>1</v>
          </cell>
          <cell r="J1397">
            <v>1</v>
          </cell>
          <cell r="K1397">
            <v>1.6E-2</v>
          </cell>
          <cell r="L1397">
            <v>1.6E-2</v>
          </cell>
          <cell r="M1397" t="str">
            <v>KG</v>
          </cell>
          <cell r="N1397">
            <v>0</v>
          </cell>
          <cell r="P1397" t="str">
            <v>22326122472F382V05</v>
          </cell>
          <cell r="Q1397" t="str">
            <v>4010105059915</v>
          </cell>
          <cell r="R1397" t="str">
            <v>3</v>
          </cell>
          <cell r="S1397" t="str">
            <v>223</v>
          </cell>
          <cell r="T1397" t="str">
            <v>03</v>
          </cell>
          <cell r="V1397" t="str">
            <v>85334090</v>
          </cell>
          <cell r="W1397" t="str">
            <v>DE</v>
          </cell>
          <cell r="X1397" t="str">
            <v>W</v>
          </cell>
          <cell r="Y1397" t="str">
            <v>606</v>
          </cell>
          <cell r="Z1397" t="str">
            <v>EA</v>
          </cell>
          <cell r="AA1397">
            <v>1</v>
          </cell>
          <cell r="AB1397" t="str">
            <v>160 X 90 X 10</v>
          </cell>
          <cell r="AE1397" t="str">
            <v>STK</v>
          </cell>
          <cell r="AF1397">
            <v>1</v>
          </cell>
          <cell r="AG1397">
            <v>19</v>
          </cell>
          <cell r="AH1397">
            <v>1</v>
          </cell>
          <cell r="AI1397" t="str">
            <v>STK</v>
          </cell>
          <cell r="AJ1397" t="str">
            <v>PEHA Elektro GmbH &amp; Co. KG</v>
          </cell>
          <cell r="AK1397" t="str">
            <v>PEHA Elektro GmbH &amp; Co. KG</v>
          </cell>
        </row>
        <row r="1398">
          <cell r="C1398" t="str">
            <v>D 20.810.76 HR</v>
          </cell>
          <cell r="D1398" t="str">
            <v>4851</v>
          </cell>
          <cell r="E1398" t="str">
            <v>15</v>
          </cell>
          <cell r="F1398" t="str">
            <v>1</v>
          </cell>
          <cell r="G1398" t="str">
            <v>10</v>
          </cell>
          <cell r="H1398" t="str">
            <v>10</v>
          </cell>
          <cell r="I1398" t="str">
            <v>2</v>
          </cell>
          <cell r="J1398">
            <v>1</v>
          </cell>
          <cell r="K1398">
            <v>0.11700000000000001</v>
          </cell>
          <cell r="L1398">
            <v>0.11700000000000001</v>
          </cell>
          <cell r="M1398" t="str">
            <v>KG</v>
          </cell>
          <cell r="N1398">
            <v>0</v>
          </cell>
          <cell r="P1398" t="str">
            <v>22326122472F382U40</v>
          </cell>
          <cell r="Q1398" t="str">
            <v>4010105091113</v>
          </cell>
          <cell r="R1398" t="str">
            <v>4</v>
          </cell>
          <cell r="S1398" t="str">
            <v>223</v>
          </cell>
          <cell r="T1398" t="str">
            <v>03</v>
          </cell>
          <cell r="V1398" t="str">
            <v>85334090</v>
          </cell>
          <cell r="W1398" t="str">
            <v>DE</v>
          </cell>
          <cell r="X1398" t="str">
            <v>C</v>
          </cell>
          <cell r="Y1398" t="str">
            <v>606</v>
          </cell>
          <cell r="Z1398" t="str">
            <v>EA</v>
          </cell>
          <cell r="AA1398">
            <v>1</v>
          </cell>
          <cell r="AB1398" t="str">
            <v>158 X 087 X 076</v>
          </cell>
          <cell r="AE1398" t="str">
            <v>STK</v>
          </cell>
          <cell r="AF1398">
            <v>1</v>
          </cell>
          <cell r="AG1398">
            <v>19</v>
          </cell>
          <cell r="AH1398">
            <v>1</v>
          </cell>
          <cell r="AI1398" t="str">
            <v>STK</v>
          </cell>
          <cell r="AJ1398" t="str">
            <v>PEHA Elektro GmbH &amp; Co. KG</v>
          </cell>
          <cell r="AK1398" t="str">
            <v>PEHA Elektro GmbH &amp; Co. KG</v>
          </cell>
        </row>
        <row r="1399">
          <cell r="C1399" t="str">
            <v>D 20.490.76 LED/2</v>
          </cell>
          <cell r="D1399" t="str">
            <v>4851</v>
          </cell>
          <cell r="E1399" t="str">
            <v>15</v>
          </cell>
          <cell r="F1399" t="str">
            <v>1</v>
          </cell>
          <cell r="G1399" t="str">
            <v>10</v>
          </cell>
          <cell r="H1399" t="str">
            <v>10</v>
          </cell>
          <cell r="I1399" t="str">
            <v>2</v>
          </cell>
          <cell r="J1399">
            <v>1</v>
          </cell>
          <cell r="K1399">
            <v>0.11700000000000001</v>
          </cell>
          <cell r="L1399">
            <v>0.11700000000000001</v>
          </cell>
          <cell r="M1399" t="str">
            <v>KG</v>
          </cell>
          <cell r="N1399">
            <v>0</v>
          </cell>
          <cell r="P1399" t="str">
            <v>22326122472F382U40</v>
          </cell>
          <cell r="Q1399" t="str">
            <v>4010105091816</v>
          </cell>
          <cell r="R1399" t="str">
            <v>4</v>
          </cell>
          <cell r="S1399" t="str">
            <v>223</v>
          </cell>
          <cell r="T1399" t="str">
            <v>03</v>
          </cell>
          <cell r="U1399" t="str">
            <v>20</v>
          </cell>
          <cell r="V1399" t="str">
            <v>85318095</v>
          </cell>
          <cell r="W1399" t="str">
            <v>DE</v>
          </cell>
          <cell r="X1399" t="str">
            <v>C</v>
          </cell>
          <cell r="Y1399" t="str">
            <v>606</v>
          </cell>
          <cell r="Z1399" t="str">
            <v>EA</v>
          </cell>
          <cell r="AA1399">
            <v>1</v>
          </cell>
          <cell r="AB1399" t="str">
            <v>075 X 075 X 075</v>
          </cell>
          <cell r="AE1399" t="str">
            <v>STK</v>
          </cell>
          <cell r="AF1399">
            <v>1</v>
          </cell>
          <cell r="AG1399">
            <v>19</v>
          </cell>
          <cell r="AH1399">
            <v>1</v>
          </cell>
          <cell r="AI1399" t="str">
            <v>STK</v>
          </cell>
          <cell r="AJ1399" t="str">
            <v>PEHA Elektro GmbH &amp; Co. KG</v>
          </cell>
          <cell r="AK1399" t="str">
            <v>PEHA Elektro GmbH &amp; Co. KG</v>
          </cell>
        </row>
        <row r="1400">
          <cell r="C1400" t="str">
            <v>D 20.410.76 BM</v>
          </cell>
          <cell r="D1400" t="str">
            <v>4851</v>
          </cell>
          <cell r="E1400" t="str">
            <v>15</v>
          </cell>
          <cell r="F1400" t="str">
            <v>1</v>
          </cell>
          <cell r="G1400" t="str">
            <v>10</v>
          </cell>
          <cell r="H1400" t="str">
            <v>10</v>
          </cell>
          <cell r="I1400" t="str">
            <v>2</v>
          </cell>
          <cell r="J1400">
            <v>1</v>
          </cell>
          <cell r="K1400">
            <v>0.11700000000000001</v>
          </cell>
          <cell r="L1400">
            <v>0.11700000000000001</v>
          </cell>
          <cell r="M1400" t="str">
            <v>KG</v>
          </cell>
          <cell r="N1400">
            <v>0</v>
          </cell>
          <cell r="P1400" t="str">
            <v>22326122472F382U40</v>
          </cell>
          <cell r="Q1400" t="str">
            <v>4010105091915</v>
          </cell>
          <cell r="R1400" t="str">
            <v>4</v>
          </cell>
          <cell r="S1400" t="str">
            <v>223</v>
          </cell>
          <cell r="T1400" t="str">
            <v>03</v>
          </cell>
          <cell r="U1400" t="str">
            <v>20</v>
          </cell>
          <cell r="V1400" t="str">
            <v>85311030</v>
          </cell>
          <cell r="W1400" t="str">
            <v>DE</v>
          </cell>
          <cell r="X1400" t="str">
            <v>C</v>
          </cell>
          <cell r="Y1400" t="str">
            <v>606</v>
          </cell>
          <cell r="Z1400" t="str">
            <v>EA</v>
          </cell>
          <cell r="AA1400">
            <v>1</v>
          </cell>
          <cell r="AB1400" t="str">
            <v>89 X 89 X 74</v>
          </cell>
          <cell r="AE1400" t="str">
            <v>STK</v>
          </cell>
          <cell r="AF1400">
            <v>1</v>
          </cell>
          <cell r="AG1400">
            <v>19</v>
          </cell>
          <cell r="AH1400">
            <v>1</v>
          </cell>
          <cell r="AI1400" t="str">
            <v>STK</v>
          </cell>
          <cell r="AJ1400" t="str">
            <v>PEHA Elektro GmbH &amp; Co. KG</v>
          </cell>
          <cell r="AK1400" t="str">
            <v>PEHA Elektro GmbH &amp; Co. KG</v>
          </cell>
        </row>
        <row r="1401">
          <cell r="C1401" t="str">
            <v>D 20.410.76 R</v>
          </cell>
          <cell r="D1401" t="str">
            <v>4851</v>
          </cell>
          <cell r="E1401" t="str">
            <v>15</v>
          </cell>
          <cell r="F1401" t="str">
            <v>1</v>
          </cell>
          <cell r="G1401" t="str">
            <v>10</v>
          </cell>
          <cell r="H1401" t="str">
            <v>10</v>
          </cell>
          <cell r="I1401" t="str">
            <v>2</v>
          </cell>
          <cell r="J1401">
            <v>1</v>
          </cell>
          <cell r="K1401">
            <v>0.11700000000000001</v>
          </cell>
          <cell r="L1401">
            <v>0.11700000000000001</v>
          </cell>
          <cell r="M1401" t="str">
            <v>KG</v>
          </cell>
          <cell r="N1401">
            <v>0</v>
          </cell>
          <cell r="P1401" t="str">
            <v>22326122472F382U40</v>
          </cell>
          <cell r="Q1401" t="str">
            <v>4010105093315</v>
          </cell>
          <cell r="R1401" t="str">
            <v>4</v>
          </cell>
          <cell r="S1401" t="str">
            <v>223</v>
          </cell>
          <cell r="T1401" t="str">
            <v>03</v>
          </cell>
          <cell r="U1401" t="str">
            <v>20</v>
          </cell>
          <cell r="V1401" t="str">
            <v>85389099</v>
          </cell>
          <cell r="W1401" t="str">
            <v>DE</v>
          </cell>
          <cell r="X1401" t="str">
            <v>C</v>
          </cell>
          <cell r="Y1401" t="str">
            <v>606</v>
          </cell>
          <cell r="Z1401" t="str">
            <v>EA</v>
          </cell>
          <cell r="AA1401">
            <v>1</v>
          </cell>
          <cell r="AB1401" t="str">
            <v>132 X 87 X 90</v>
          </cell>
          <cell r="AE1401" t="str">
            <v>STK</v>
          </cell>
          <cell r="AF1401">
            <v>1</v>
          </cell>
          <cell r="AG1401">
            <v>19</v>
          </cell>
          <cell r="AH1401">
            <v>1</v>
          </cell>
          <cell r="AI1401" t="str">
            <v>STK</v>
          </cell>
          <cell r="AJ1401" t="str">
            <v>PEHA Elektro GmbH &amp; Co. KG</v>
          </cell>
          <cell r="AK1401" t="str">
            <v>PEHA Elektro GmbH &amp; Co. KG</v>
          </cell>
        </row>
        <row r="1402">
          <cell r="C1402" t="str">
            <v>D 20.410.02 R</v>
          </cell>
          <cell r="D1402" t="str">
            <v>4851</v>
          </cell>
          <cell r="E1402" t="str">
            <v>15</v>
          </cell>
          <cell r="F1402" t="str">
            <v>1</v>
          </cell>
          <cell r="G1402" t="str">
            <v>01</v>
          </cell>
          <cell r="H1402" t="str">
            <v>01</v>
          </cell>
          <cell r="I1402" t="str">
            <v>1</v>
          </cell>
          <cell r="J1402">
            <v>1</v>
          </cell>
          <cell r="K1402">
            <v>1.4999999999999999E-2</v>
          </cell>
          <cell r="L1402">
            <v>1.4999999999999999E-2</v>
          </cell>
          <cell r="M1402" t="str">
            <v>KG</v>
          </cell>
          <cell r="N1402">
            <v>0</v>
          </cell>
          <cell r="P1402" t="str">
            <v>22326122472F382U40</v>
          </cell>
          <cell r="Q1402" t="str">
            <v>4010105116410</v>
          </cell>
          <cell r="R1402" t="str">
            <v>4</v>
          </cell>
          <cell r="S1402" t="str">
            <v>223</v>
          </cell>
          <cell r="T1402" t="str">
            <v>03</v>
          </cell>
          <cell r="V1402" t="str">
            <v>85389099</v>
          </cell>
          <cell r="W1402" t="str">
            <v>DE</v>
          </cell>
          <cell r="X1402" t="str">
            <v>C</v>
          </cell>
          <cell r="Y1402" t="str">
            <v>606</v>
          </cell>
          <cell r="Z1402" t="str">
            <v>EA</v>
          </cell>
          <cell r="AA1402">
            <v>1</v>
          </cell>
          <cell r="AB1402" t="str">
            <v>60 X 57  X 14</v>
          </cell>
          <cell r="AE1402" t="str">
            <v>STK</v>
          </cell>
          <cell r="AF1402">
            <v>1</v>
          </cell>
          <cell r="AG1402">
            <v>19</v>
          </cell>
          <cell r="AH1402">
            <v>1</v>
          </cell>
          <cell r="AI1402" t="str">
            <v>STK</v>
          </cell>
          <cell r="AJ1402" t="str">
            <v>PEHA Elektro GmbH &amp; Co. KG</v>
          </cell>
          <cell r="AK1402" t="str">
            <v>PEHA Elektro GmbH &amp; Co. KG</v>
          </cell>
        </row>
        <row r="1403">
          <cell r="C1403" t="str">
            <v>D 20.6611.02 ÜS/25</v>
          </cell>
          <cell r="D1403" t="str">
            <v>4851</v>
          </cell>
          <cell r="E1403" t="str">
            <v>15</v>
          </cell>
          <cell r="F1403" t="str">
            <v>1</v>
          </cell>
          <cell r="G1403" t="str">
            <v>01</v>
          </cell>
          <cell r="H1403" t="str">
            <v>01</v>
          </cell>
          <cell r="I1403" t="str">
            <v>1</v>
          </cell>
          <cell r="J1403">
            <v>1</v>
          </cell>
          <cell r="K1403">
            <v>8.3000000000000004E-2</v>
          </cell>
          <cell r="L1403">
            <v>8.3000000000000004E-2</v>
          </cell>
          <cell r="M1403" t="str">
            <v>KG</v>
          </cell>
          <cell r="N1403">
            <v>0</v>
          </cell>
          <cell r="P1403" t="str">
            <v>22326122472F382U40</v>
          </cell>
          <cell r="Q1403" t="str">
            <v>4010105116618</v>
          </cell>
          <cell r="R1403" t="str">
            <v>4</v>
          </cell>
          <cell r="S1403" t="str">
            <v>223</v>
          </cell>
          <cell r="T1403" t="str">
            <v>03</v>
          </cell>
          <cell r="V1403" t="str">
            <v>85366990</v>
          </cell>
          <cell r="W1403" t="str">
            <v>DE</v>
          </cell>
          <cell r="X1403" t="str">
            <v>C</v>
          </cell>
          <cell r="Y1403" t="str">
            <v>606</v>
          </cell>
          <cell r="Z1403" t="str">
            <v>EA</v>
          </cell>
          <cell r="AA1403">
            <v>1</v>
          </cell>
          <cell r="AB1403" t="str">
            <v>70 X 70  X 45</v>
          </cell>
          <cell r="AE1403" t="str">
            <v>STK</v>
          </cell>
          <cell r="AF1403">
            <v>1</v>
          </cell>
          <cell r="AG1403">
            <v>19</v>
          </cell>
          <cell r="AH1403">
            <v>1</v>
          </cell>
          <cell r="AI1403" t="str">
            <v>STK</v>
          </cell>
          <cell r="AJ1403" t="str">
            <v>PEHA Elektro GmbH &amp; Co. KG</v>
          </cell>
          <cell r="AK1403" t="str">
            <v>PEHA Elektro GmbH &amp; Co. KG</v>
          </cell>
        </row>
        <row r="1404">
          <cell r="C1404" t="str">
            <v>H 430 POT PE O.A.</v>
          </cell>
          <cell r="D1404" t="str">
            <v>4851</v>
          </cell>
          <cell r="E1404" t="str">
            <v>15</v>
          </cell>
          <cell r="F1404" t="str">
            <v>1</v>
          </cell>
          <cell r="G1404" t="str">
            <v>01</v>
          </cell>
          <cell r="H1404" t="str">
            <v>08</v>
          </cell>
          <cell r="I1404" t="str">
            <v>18</v>
          </cell>
          <cell r="J1404">
            <v>10</v>
          </cell>
          <cell r="K1404">
            <v>0.06</v>
          </cell>
          <cell r="L1404">
            <v>5.8999999999999997E-2</v>
          </cell>
          <cell r="M1404" t="str">
            <v>KG</v>
          </cell>
          <cell r="N1404">
            <v>0</v>
          </cell>
          <cell r="P1404" t="str">
            <v>22326122472F382U43</v>
          </cell>
          <cell r="Q1404" t="str">
            <v>4010105116946</v>
          </cell>
          <cell r="R1404" t="str">
            <v>4</v>
          </cell>
          <cell r="S1404" t="str">
            <v>223</v>
          </cell>
          <cell r="T1404" t="str">
            <v>03</v>
          </cell>
          <cell r="U1404" t="str">
            <v>20</v>
          </cell>
          <cell r="V1404" t="str">
            <v>85365080</v>
          </cell>
          <cell r="W1404" t="str">
            <v>CZ</v>
          </cell>
          <cell r="X1404" t="str">
            <v>C</v>
          </cell>
          <cell r="Y1404" t="str">
            <v>606</v>
          </cell>
          <cell r="Z1404" t="str">
            <v>EA</v>
          </cell>
          <cell r="AA1404">
            <v>1</v>
          </cell>
          <cell r="AB1404" t="str">
            <v>75 X 75 X 55</v>
          </cell>
          <cell r="AE1404" t="str">
            <v>STK</v>
          </cell>
          <cell r="AF1404">
            <v>1</v>
          </cell>
          <cell r="AG1404">
            <v>19</v>
          </cell>
          <cell r="AH1404">
            <v>1</v>
          </cell>
          <cell r="AI1404" t="str">
            <v>STK</v>
          </cell>
          <cell r="AJ1404" t="str">
            <v>PEHA Elektro GmbH &amp; Co. KG</v>
          </cell>
          <cell r="AK1404" t="str">
            <v>PEHA Elektro GmbH &amp; Co. KG</v>
          </cell>
        </row>
        <row r="1405">
          <cell r="C1405" t="str">
            <v>H 492 AN PE O.A.</v>
          </cell>
          <cell r="D1405" t="str">
            <v>4851</v>
          </cell>
          <cell r="E1405" t="str">
            <v>15</v>
          </cell>
          <cell r="F1405" t="str">
            <v>1</v>
          </cell>
          <cell r="G1405" t="str">
            <v>02</v>
          </cell>
          <cell r="H1405" t="str">
            <v>02</v>
          </cell>
          <cell r="I1405" t="str">
            <v>2</v>
          </cell>
          <cell r="J1405">
            <v>30</v>
          </cell>
          <cell r="K1405">
            <v>0.12</v>
          </cell>
          <cell r="L1405">
            <v>0.12</v>
          </cell>
          <cell r="M1405" t="str">
            <v>KG</v>
          </cell>
          <cell r="N1405">
            <v>0</v>
          </cell>
          <cell r="P1405" t="str">
            <v>22326122472F382U43</v>
          </cell>
          <cell r="Q1405" t="str">
            <v>4010105116977</v>
          </cell>
          <cell r="R1405" t="str">
            <v>4</v>
          </cell>
          <cell r="S1405" t="str">
            <v>223</v>
          </cell>
          <cell r="T1405" t="str">
            <v>03</v>
          </cell>
          <cell r="U1405" t="str">
            <v>20</v>
          </cell>
          <cell r="V1405" t="str">
            <v>85311030</v>
          </cell>
          <cell r="W1405" t="str">
            <v>DE</v>
          </cell>
          <cell r="X1405" t="str">
            <v>C</v>
          </cell>
          <cell r="Y1405" t="str">
            <v>606</v>
          </cell>
          <cell r="Z1405" t="str">
            <v>EA</v>
          </cell>
          <cell r="AA1405">
            <v>1</v>
          </cell>
          <cell r="AB1405" t="str">
            <v>74 X 74 X 55</v>
          </cell>
          <cell r="AE1405" t="str">
            <v>STK</v>
          </cell>
          <cell r="AF1405">
            <v>1</v>
          </cell>
          <cell r="AG1405">
            <v>19</v>
          </cell>
          <cell r="AH1405">
            <v>1</v>
          </cell>
          <cell r="AI1405" t="str">
            <v>STK</v>
          </cell>
          <cell r="AJ1405" t="str">
            <v>PEHA Elektro GmbH &amp; Co. KG</v>
          </cell>
          <cell r="AK1405" t="str">
            <v>PEHA Elektro GmbH &amp; Co. KG</v>
          </cell>
        </row>
        <row r="1406">
          <cell r="C1406" t="str">
            <v>H 492 AB PE O.A.</v>
          </cell>
          <cell r="D1406" t="str">
            <v>4851</v>
          </cell>
          <cell r="E1406" t="str">
            <v>15</v>
          </cell>
          <cell r="F1406" t="str">
            <v>1</v>
          </cell>
          <cell r="G1406" t="str">
            <v>02</v>
          </cell>
          <cell r="H1406" t="str">
            <v>02</v>
          </cell>
          <cell r="I1406" t="str">
            <v>2</v>
          </cell>
          <cell r="J1406">
            <v>30</v>
          </cell>
          <cell r="K1406">
            <v>0.12</v>
          </cell>
          <cell r="L1406">
            <v>0.12</v>
          </cell>
          <cell r="M1406" t="str">
            <v>KG</v>
          </cell>
          <cell r="N1406">
            <v>0</v>
          </cell>
          <cell r="P1406" t="str">
            <v>22326122472F382U43</v>
          </cell>
          <cell r="Q1406" t="str">
            <v>4010105116984</v>
          </cell>
          <cell r="R1406" t="str">
            <v>4</v>
          </cell>
          <cell r="S1406" t="str">
            <v>223</v>
          </cell>
          <cell r="T1406" t="str">
            <v>03</v>
          </cell>
          <cell r="U1406" t="str">
            <v>20</v>
          </cell>
          <cell r="V1406" t="str">
            <v>85334090</v>
          </cell>
          <cell r="W1406" t="str">
            <v>DE</v>
          </cell>
          <cell r="X1406" t="str">
            <v>C</v>
          </cell>
          <cell r="Y1406" t="str">
            <v>606</v>
          </cell>
          <cell r="Z1406" t="str">
            <v>EA</v>
          </cell>
          <cell r="AA1406">
            <v>1</v>
          </cell>
          <cell r="AB1406" t="str">
            <v>74 X 74 X 55</v>
          </cell>
          <cell r="AE1406" t="str">
            <v>STK</v>
          </cell>
          <cell r="AF1406">
            <v>1</v>
          </cell>
          <cell r="AG1406">
            <v>19</v>
          </cell>
          <cell r="AH1406">
            <v>1</v>
          </cell>
          <cell r="AI1406" t="str">
            <v>STK</v>
          </cell>
          <cell r="AJ1406" t="str">
            <v>PEHA Elektro GmbH &amp; Co. KG</v>
          </cell>
          <cell r="AK1406" t="str">
            <v>PEHA Elektro GmbH &amp; Co. KG</v>
          </cell>
        </row>
        <row r="1407">
          <cell r="C1407" t="str">
            <v>H 483 PE O.A.</v>
          </cell>
          <cell r="D1407" t="str">
            <v>4851</v>
          </cell>
          <cell r="E1407" t="str">
            <v>15</v>
          </cell>
          <cell r="F1407" t="str">
            <v>1</v>
          </cell>
          <cell r="G1407" t="str">
            <v>01</v>
          </cell>
          <cell r="H1407" t="str">
            <v>01</v>
          </cell>
          <cell r="I1407" t="str">
            <v>1</v>
          </cell>
          <cell r="J1407">
            <v>10</v>
          </cell>
          <cell r="K1407">
            <v>0.11</v>
          </cell>
          <cell r="L1407">
            <v>0.1</v>
          </cell>
          <cell r="M1407" t="str">
            <v>KG</v>
          </cell>
          <cell r="N1407">
            <v>0</v>
          </cell>
          <cell r="P1407" t="str">
            <v>22326122472F382U43</v>
          </cell>
          <cell r="Q1407" t="str">
            <v>4010105117264</v>
          </cell>
          <cell r="R1407" t="str">
            <v>4</v>
          </cell>
          <cell r="S1407" t="str">
            <v>223</v>
          </cell>
          <cell r="T1407" t="str">
            <v>03</v>
          </cell>
          <cell r="V1407" t="str">
            <v>85365080</v>
          </cell>
          <cell r="W1407" t="str">
            <v>CZ</v>
          </cell>
          <cell r="X1407" t="str">
            <v>W</v>
          </cell>
          <cell r="Y1407" t="str">
            <v>606</v>
          </cell>
          <cell r="Z1407" t="str">
            <v>EA</v>
          </cell>
          <cell r="AA1407">
            <v>1</v>
          </cell>
          <cell r="AB1407" t="str">
            <v>74 X 74 X 55</v>
          </cell>
          <cell r="AE1407" t="str">
            <v>STK</v>
          </cell>
          <cell r="AF1407">
            <v>1</v>
          </cell>
          <cell r="AG1407">
            <v>19</v>
          </cell>
          <cell r="AH1407">
            <v>1</v>
          </cell>
          <cell r="AI1407" t="str">
            <v>STK</v>
          </cell>
          <cell r="AJ1407" t="str">
            <v>PEHA Elektro GmbH &amp; Co. KG</v>
          </cell>
          <cell r="AK1407" t="str">
            <v>PEHA Elektro GmbH &amp; Co. KG</v>
          </cell>
        </row>
        <row r="1408">
          <cell r="C1408" t="str">
            <v>D 20.410.21 R</v>
          </cell>
          <cell r="D1408" t="str">
            <v>4851</v>
          </cell>
          <cell r="E1408" t="str">
            <v>15</v>
          </cell>
          <cell r="F1408" t="str">
            <v>1</v>
          </cell>
          <cell r="G1408" t="str">
            <v>01</v>
          </cell>
          <cell r="H1408" t="str">
            <v>01</v>
          </cell>
          <cell r="I1408" t="str">
            <v>1</v>
          </cell>
          <cell r="J1408">
            <v>1</v>
          </cell>
          <cell r="K1408">
            <v>0.01</v>
          </cell>
          <cell r="L1408">
            <v>0.01</v>
          </cell>
          <cell r="M1408" t="str">
            <v>KG</v>
          </cell>
          <cell r="N1408">
            <v>0</v>
          </cell>
          <cell r="P1408" t="str">
            <v>22326122472F382U40</v>
          </cell>
          <cell r="Q1408" t="str">
            <v>4010105117318</v>
          </cell>
          <cell r="R1408" t="str">
            <v>4</v>
          </cell>
          <cell r="S1408" t="str">
            <v>223</v>
          </cell>
          <cell r="T1408" t="str">
            <v>03</v>
          </cell>
          <cell r="V1408" t="str">
            <v>85389099</v>
          </cell>
          <cell r="W1408" t="str">
            <v>DE</v>
          </cell>
          <cell r="X1408" t="str">
            <v>C</v>
          </cell>
          <cell r="Y1408" t="str">
            <v>606</v>
          </cell>
          <cell r="Z1408" t="str">
            <v>EA</v>
          </cell>
          <cell r="AA1408">
            <v>1</v>
          </cell>
          <cell r="AB1408" t="str">
            <v>60 X 60  X 10</v>
          </cell>
          <cell r="AE1408" t="str">
            <v>STK</v>
          </cell>
          <cell r="AF1408">
            <v>1</v>
          </cell>
          <cell r="AG1408">
            <v>19</v>
          </cell>
          <cell r="AH1408">
            <v>1</v>
          </cell>
          <cell r="AI1408" t="str">
            <v>STK</v>
          </cell>
          <cell r="AJ1408" t="str">
            <v>PEHA Elektro GmbH &amp; Co. KG</v>
          </cell>
          <cell r="AK1408" t="str">
            <v>PEHA Elektro GmbH &amp; Co. KG</v>
          </cell>
        </row>
        <row r="1409">
          <cell r="C1409" t="str">
            <v>D 20.810.02 DS</v>
          </cell>
          <cell r="D1409" t="str">
            <v>4851</v>
          </cell>
          <cell r="E1409" t="str">
            <v>15</v>
          </cell>
          <cell r="F1409" t="str">
            <v>18</v>
          </cell>
          <cell r="G1409" t="str">
            <v>18</v>
          </cell>
          <cell r="H1409" t="str">
            <v>18</v>
          </cell>
          <cell r="I1409" t="str">
            <v>18</v>
          </cell>
          <cell r="J1409">
            <v>1</v>
          </cell>
          <cell r="K1409">
            <v>1.6E-2</v>
          </cell>
          <cell r="L1409">
            <v>1.4999999999999999E-2</v>
          </cell>
          <cell r="M1409" t="str">
            <v>KG</v>
          </cell>
          <cell r="N1409">
            <v>0</v>
          </cell>
          <cell r="P1409" t="str">
            <v>22326122472F382U40</v>
          </cell>
          <cell r="Q1409" t="str">
            <v>4010105117516</v>
          </cell>
          <cell r="R1409" t="str">
            <v>4</v>
          </cell>
          <cell r="S1409" t="str">
            <v>223</v>
          </cell>
          <cell r="T1409" t="str">
            <v>03</v>
          </cell>
          <cell r="V1409" t="str">
            <v>85389099</v>
          </cell>
          <cell r="W1409" t="str">
            <v>DE</v>
          </cell>
          <cell r="X1409" t="str">
            <v>C</v>
          </cell>
          <cell r="Y1409" t="str">
            <v>606</v>
          </cell>
          <cell r="Z1409" t="str">
            <v>EA</v>
          </cell>
          <cell r="AA1409">
            <v>1</v>
          </cell>
          <cell r="AB1409" t="str">
            <v>60 X 60  X 15</v>
          </cell>
          <cell r="AE1409" t="str">
            <v>STK</v>
          </cell>
          <cell r="AF1409">
            <v>1</v>
          </cell>
          <cell r="AG1409">
            <v>19</v>
          </cell>
          <cell r="AH1409">
            <v>1</v>
          </cell>
          <cell r="AI1409" t="str">
            <v>STK</v>
          </cell>
          <cell r="AJ1409" t="str">
            <v>PEHA Elektro GmbH &amp; Co. KG</v>
          </cell>
          <cell r="AK1409" t="str">
            <v>PEHA Elektro GmbH &amp; Co. KG</v>
          </cell>
        </row>
        <row r="1410">
          <cell r="C1410" t="str">
            <v>D 20.810.02 HR</v>
          </cell>
          <cell r="D1410" t="str">
            <v>4851</v>
          </cell>
          <cell r="E1410" t="str">
            <v>15</v>
          </cell>
          <cell r="F1410" t="str">
            <v>1</v>
          </cell>
          <cell r="G1410" t="str">
            <v>01</v>
          </cell>
          <cell r="H1410" t="str">
            <v>01</v>
          </cell>
          <cell r="I1410" t="str">
            <v>1</v>
          </cell>
          <cell r="J1410">
            <v>1</v>
          </cell>
          <cell r="K1410">
            <v>1.9E-2</v>
          </cell>
          <cell r="L1410">
            <v>1.9E-2</v>
          </cell>
          <cell r="M1410" t="str">
            <v>KG</v>
          </cell>
          <cell r="N1410">
            <v>0</v>
          </cell>
          <cell r="P1410" t="str">
            <v>22326122472F382U40</v>
          </cell>
          <cell r="Q1410" t="str">
            <v>4010105117615</v>
          </cell>
          <cell r="R1410" t="str">
            <v>3</v>
          </cell>
          <cell r="S1410" t="str">
            <v>223</v>
          </cell>
          <cell r="T1410" t="str">
            <v>03</v>
          </cell>
          <cell r="V1410" t="str">
            <v>85334090</v>
          </cell>
          <cell r="W1410" t="str">
            <v>DE</v>
          </cell>
          <cell r="X1410" t="str">
            <v>W</v>
          </cell>
          <cell r="Y1410" t="str">
            <v>606</v>
          </cell>
          <cell r="Z1410" t="str">
            <v>EA</v>
          </cell>
          <cell r="AA1410">
            <v>1</v>
          </cell>
          <cell r="AB1410" t="str">
            <v>160 X 90 X 10</v>
          </cell>
          <cell r="AE1410" t="str">
            <v>STK</v>
          </cell>
          <cell r="AF1410">
            <v>1</v>
          </cell>
          <cell r="AG1410">
            <v>19</v>
          </cell>
          <cell r="AH1410">
            <v>1</v>
          </cell>
          <cell r="AI1410" t="str">
            <v>STK</v>
          </cell>
          <cell r="AJ1410" t="str">
            <v>PEHA Elektro GmbH &amp; Co. KG</v>
          </cell>
          <cell r="AK1410" t="str">
            <v>PEHA Elektro GmbH &amp; Co. KG</v>
          </cell>
        </row>
        <row r="1411">
          <cell r="C1411" t="str">
            <v>D 20.810.02 HR/MWZ</v>
          </cell>
          <cell r="D1411" t="str">
            <v>4851</v>
          </cell>
          <cell r="E1411" t="str">
            <v>15</v>
          </cell>
          <cell r="F1411" t="str">
            <v>8</v>
          </cell>
          <cell r="G1411" t="str">
            <v>08</v>
          </cell>
          <cell r="H1411" t="str">
            <v>08</v>
          </cell>
          <cell r="I1411" t="str">
            <v>8</v>
          </cell>
          <cell r="J1411">
            <v>1</v>
          </cell>
          <cell r="K1411">
            <v>1.9E-2</v>
          </cell>
          <cell r="L1411">
            <v>1.9E-2</v>
          </cell>
          <cell r="M1411" t="str">
            <v>KG</v>
          </cell>
          <cell r="N1411">
            <v>0</v>
          </cell>
          <cell r="P1411" t="str">
            <v>22326122472F382U40</v>
          </cell>
          <cell r="Q1411" t="str">
            <v>4010105117622</v>
          </cell>
          <cell r="R1411" t="str">
            <v>4</v>
          </cell>
          <cell r="S1411" t="str">
            <v>223</v>
          </cell>
          <cell r="T1411" t="str">
            <v>03</v>
          </cell>
          <cell r="V1411" t="str">
            <v>85334090</v>
          </cell>
          <cell r="W1411" t="str">
            <v>DE</v>
          </cell>
          <cell r="X1411" t="str">
            <v>C</v>
          </cell>
          <cell r="Y1411" t="str">
            <v>606</v>
          </cell>
          <cell r="Z1411" t="str">
            <v>EA</v>
          </cell>
          <cell r="AA1411">
            <v>1</v>
          </cell>
          <cell r="AE1411" t="str">
            <v>STK</v>
          </cell>
          <cell r="AF1411">
            <v>1</v>
          </cell>
          <cell r="AG1411">
            <v>19</v>
          </cell>
          <cell r="AH1411">
            <v>1</v>
          </cell>
          <cell r="AI1411" t="str">
            <v>STK</v>
          </cell>
          <cell r="AJ1411" t="str">
            <v>PEHA Elektro GmbH &amp; Co. KG</v>
          </cell>
          <cell r="AK1411" t="str">
            <v>PEHA Elektro GmbH &amp; Co. KG</v>
          </cell>
        </row>
        <row r="1412">
          <cell r="C1412" t="str">
            <v>D 20.810.02 HRK</v>
          </cell>
          <cell r="D1412" t="str">
            <v>4851</v>
          </cell>
          <cell r="E1412" t="str">
            <v>15</v>
          </cell>
          <cell r="F1412" t="str">
            <v>1</v>
          </cell>
          <cell r="G1412" t="str">
            <v>10</v>
          </cell>
          <cell r="H1412" t="str">
            <v>10</v>
          </cell>
          <cell r="I1412" t="str">
            <v>2</v>
          </cell>
          <cell r="J1412">
            <v>1</v>
          </cell>
          <cell r="K1412">
            <v>1.9E-2</v>
          </cell>
          <cell r="L1412">
            <v>1.9E-2</v>
          </cell>
          <cell r="M1412" t="str">
            <v>KG</v>
          </cell>
          <cell r="N1412">
            <v>0</v>
          </cell>
          <cell r="P1412" t="str">
            <v>22326122472F382U40</v>
          </cell>
          <cell r="Q1412" t="str">
            <v>4010105117714</v>
          </cell>
          <cell r="R1412" t="str">
            <v>4</v>
          </cell>
          <cell r="S1412" t="str">
            <v>223</v>
          </cell>
          <cell r="T1412" t="str">
            <v>03</v>
          </cell>
          <cell r="V1412" t="str">
            <v>85334090</v>
          </cell>
          <cell r="W1412" t="str">
            <v>DE</v>
          </cell>
          <cell r="X1412" t="str">
            <v>C</v>
          </cell>
          <cell r="Y1412" t="str">
            <v>606</v>
          </cell>
          <cell r="Z1412" t="str">
            <v>EA</v>
          </cell>
          <cell r="AA1412">
            <v>1</v>
          </cell>
          <cell r="AB1412" t="str">
            <v>158 X 87 X 76</v>
          </cell>
          <cell r="AE1412" t="str">
            <v>STK</v>
          </cell>
          <cell r="AF1412">
            <v>1</v>
          </cell>
          <cell r="AG1412">
            <v>19</v>
          </cell>
          <cell r="AH1412">
            <v>1</v>
          </cell>
          <cell r="AI1412" t="str">
            <v>STK</v>
          </cell>
          <cell r="AJ1412" t="str">
            <v>PEHA Elektro GmbH &amp; Co. KG</v>
          </cell>
          <cell r="AK1412" t="str">
            <v>PEHA Elektro GmbH &amp; Co. KG</v>
          </cell>
        </row>
        <row r="1413">
          <cell r="C1413" t="str">
            <v>D 20.490.02 LED/2</v>
          </cell>
          <cell r="D1413" t="str">
            <v>4851</v>
          </cell>
          <cell r="E1413" t="str">
            <v>15</v>
          </cell>
          <cell r="F1413" t="str">
            <v>1</v>
          </cell>
          <cell r="G1413" t="str">
            <v>01</v>
          </cell>
          <cell r="H1413" t="str">
            <v>01</v>
          </cell>
          <cell r="I1413" t="str">
            <v>1</v>
          </cell>
          <cell r="J1413">
            <v>1</v>
          </cell>
          <cell r="K1413">
            <v>0.1</v>
          </cell>
          <cell r="L1413">
            <v>0.1</v>
          </cell>
          <cell r="M1413" t="str">
            <v>KG</v>
          </cell>
          <cell r="N1413">
            <v>0</v>
          </cell>
          <cell r="P1413" t="str">
            <v>22326122472F382U40</v>
          </cell>
          <cell r="Q1413" t="str">
            <v>4010105119015</v>
          </cell>
          <cell r="R1413" t="str">
            <v>4</v>
          </cell>
          <cell r="S1413" t="str">
            <v>223</v>
          </cell>
          <cell r="T1413" t="str">
            <v>03</v>
          </cell>
          <cell r="U1413" t="str">
            <v>20</v>
          </cell>
          <cell r="V1413" t="str">
            <v>85318095</v>
          </cell>
          <cell r="W1413" t="str">
            <v>DE</v>
          </cell>
          <cell r="X1413" t="str">
            <v>W</v>
          </cell>
          <cell r="Y1413" t="str">
            <v>606</v>
          </cell>
          <cell r="Z1413" t="str">
            <v>EA</v>
          </cell>
          <cell r="AA1413">
            <v>1</v>
          </cell>
          <cell r="AB1413" t="str">
            <v>75 X 75 X 75</v>
          </cell>
          <cell r="AE1413" t="str">
            <v>STK</v>
          </cell>
          <cell r="AF1413">
            <v>1</v>
          </cell>
          <cell r="AG1413">
            <v>19</v>
          </cell>
          <cell r="AH1413">
            <v>1</v>
          </cell>
          <cell r="AI1413" t="str">
            <v>STK</v>
          </cell>
          <cell r="AJ1413" t="str">
            <v>PEHA Elektro GmbH &amp; Co. KG</v>
          </cell>
          <cell r="AK1413" t="str">
            <v>PEHA Elektro GmbH &amp; Co. KG</v>
          </cell>
        </row>
        <row r="1414">
          <cell r="C1414" t="str">
            <v>D 20.420.02</v>
          </cell>
          <cell r="D1414" t="str">
            <v>4851</v>
          </cell>
          <cell r="E1414" t="str">
            <v>15</v>
          </cell>
          <cell r="F1414" t="str">
            <v>1</v>
          </cell>
          <cell r="G1414" t="str">
            <v>01</v>
          </cell>
          <cell r="H1414" t="str">
            <v>01</v>
          </cell>
          <cell r="I1414" t="str">
            <v>1</v>
          </cell>
          <cell r="J1414">
            <v>1</v>
          </cell>
          <cell r="K1414">
            <v>1.7000000000000001E-2</v>
          </cell>
          <cell r="L1414">
            <v>1.7000000000000001E-2</v>
          </cell>
          <cell r="M1414" t="str">
            <v>KG</v>
          </cell>
          <cell r="N1414">
            <v>0</v>
          </cell>
          <cell r="P1414" t="str">
            <v>22326122472F382U40</v>
          </cell>
          <cell r="Q1414" t="str">
            <v>4010105119114</v>
          </cell>
          <cell r="R1414" t="str">
            <v>3</v>
          </cell>
          <cell r="S1414" t="str">
            <v>223</v>
          </cell>
          <cell r="T1414" t="str">
            <v>03</v>
          </cell>
          <cell r="U1414" t="str">
            <v>20</v>
          </cell>
          <cell r="V1414" t="str">
            <v>85389099</v>
          </cell>
          <cell r="W1414" t="str">
            <v>DE</v>
          </cell>
          <cell r="X1414" t="str">
            <v>W</v>
          </cell>
          <cell r="Y1414" t="str">
            <v>606</v>
          </cell>
          <cell r="Z1414" t="str">
            <v>EA</v>
          </cell>
          <cell r="AA1414">
            <v>1</v>
          </cell>
          <cell r="AB1414" t="str">
            <v>89 X 89 X 74</v>
          </cell>
          <cell r="AE1414" t="str">
            <v>STK</v>
          </cell>
          <cell r="AF1414">
            <v>1</v>
          </cell>
          <cell r="AG1414">
            <v>19</v>
          </cell>
          <cell r="AH1414">
            <v>1</v>
          </cell>
          <cell r="AI1414" t="str">
            <v>STK</v>
          </cell>
          <cell r="AJ1414" t="str">
            <v>PEHA Elektro GmbH &amp; Co. KG</v>
          </cell>
          <cell r="AK1414" t="str">
            <v>PEHA Elektro GmbH &amp; Co. KG</v>
          </cell>
        </row>
        <row r="1415">
          <cell r="C1415" t="str">
            <v>D 20.410.70 R</v>
          </cell>
          <cell r="D1415" t="str">
            <v>4851</v>
          </cell>
          <cell r="E1415" t="str">
            <v>15</v>
          </cell>
          <cell r="F1415" t="str">
            <v>1</v>
          </cell>
          <cell r="G1415" t="str">
            <v>01</v>
          </cell>
          <cell r="H1415" t="str">
            <v>01</v>
          </cell>
          <cell r="I1415" t="str">
            <v>1</v>
          </cell>
          <cell r="J1415">
            <v>1</v>
          </cell>
          <cell r="K1415">
            <v>0.08</v>
          </cell>
          <cell r="L1415">
            <v>7.9000000000000001E-2</v>
          </cell>
          <cell r="M1415" t="str">
            <v>KG</v>
          </cell>
          <cell r="N1415">
            <v>0</v>
          </cell>
          <cell r="P1415" t="str">
            <v>22326122472F382U40</v>
          </cell>
          <cell r="Q1415" t="str">
            <v>4010105120011</v>
          </cell>
          <cell r="R1415" t="str">
            <v>4</v>
          </cell>
          <cell r="S1415" t="str">
            <v>223</v>
          </cell>
          <cell r="T1415" t="str">
            <v>03</v>
          </cell>
          <cell r="V1415" t="str">
            <v>85389099</v>
          </cell>
          <cell r="W1415" t="str">
            <v>DE</v>
          </cell>
          <cell r="X1415" t="str">
            <v>C</v>
          </cell>
          <cell r="Y1415" t="str">
            <v>606</v>
          </cell>
          <cell r="Z1415" t="str">
            <v>EA</v>
          </cell>
          <cell r="AA1415">
            <v>1</v>
          </cell>
          <cell r="AB1415" t="str">
            <v>132 X 087 X 090</v>
          </cell>
          <cell r="AE1415" t="str">
            <v>STK</v>
          </cell>
          <cell r="AF1415">
            <v>1</v>
          </cell>
          <cell r="AG1415">
            <v>19</v>
          </cell>
          <cell r="AH1415">
            <v>1</v>
          </cell>
          <cell r="AI1415" t="str">
            <v>STK</v>
          </cell>
          <cell r="AJ1415" t="str">
            <v>PEHA Elektro GmbH &amp; Co. KG</v>
          </cell>
          <cell r="AK1415" t="str">
            <v>PEHA Elektro GmbH &amp; Co. KG</v>
          </cell>
        </row>
        <row r="1416">
          <cell r="C1416" t="str">
            <v>D 80.820 N AW</v>
          </cell>
          <cell r="D1416" t="str">
            <v>4851</v>
          </cell>
          <cell r="E1416" t="str">
            <v>15</v>
          </cell>
          <cell r="F1416" t="str">
            <v>1</v>
          </cell>
          <cell r="G1416" t="str">
            <v>10</v>
          </cell>
          <cell r="H1416" t="str">
            <v>10</v>
          </cell>
          <cell r="I1416" t="str">
            <v>2</v>
          </cell>
          <cell r="J1416">
            <v>1</v>
          </cell>
          <cell r="K1416">
            <v>1.2999999999999999E-2</v>
          </cell>
          <cell r="L1416">
            <v>1.2999999999999999E-2</v>
          </cell>
          <cell r="M1416" t="str">
            <v>KG</v>
          </cell>
          <cell r="N1416">
            <v>0</v>
          </cell>
          <cell r="P1416" t="str">
            <v>22326122472F382P23</v>
          </cell>
          <cell r="Q1416" t="str">
            <v>4010105121612</v>
          </cell>
          <cell r="R1416" t="str">
            <v>4</v>
          </cell>
          <cell r="S1416" t="str">
            <v>223</v>
          </cell>
          <cell r="T1416" t="str">
            <v>03</v>
          </cell>
          <cell r="V1416" t="str">
            <v>85389099</v>
          </cell>
          <cell r="W1416" t="str">
            <v>DE</v>
          </cell>
          <cell r="X1416" t="str">
            <v>C</v>
          </cell>
          <cell r="Y1416" t="str">
            <v>606</v>
          </cell>
          <cell r="Z1416" t="str">
            <v>EA</v>
          </cell>
          <cell r="AA1416">
            <v>1</v>
          </cell>
          <cell r="AE1416" t="str">
            <v>STK</v>
          </cell>
          <cell r="AF1416">
            <v>1</v>
          </cell>
          <cell r="AG1416">
            <v>19</v>
          </cell>
          <cell r="AH1416">
            <v>1</v>
          </cell>
          <cell r="AI1416" t="str">
            <v>STK</v>
          </cell>
          <cell r="AJ1416" t="str">
            <v>PEHA Elektro GmbH &amp; Co. KG</v>
          </cell>
          <cell r="AK1416" t="str">
            <v>PEHA Elektro GmbH &amp; Co. KG</v>
          </cell>
        </row>
        <row r="1417">
          <cell r="C1417" t="str">
            <v>D 80.820.02 N</v>
          </cell>
          <cell r="D1417" t="str">
            <v>4851</v>
          </cell>
          <cell r="E1417" t="str">
            <v>15</v>
          </cell>
          <cell r="F1417" t="str">
            <v>1</v>
          </cell>
          <cell r="G1417" t="str">
            <v>10</v>
          </cell>
          <cell r="H1417" t="str">
            <v>10</v>
          </cell>
          <cell r="I1417" t="str">
            <v>2</v>
          </cell>
          <cell r="J1417">
            <v>1</v>
          </cell>
          <cell r="K1417">
            <v>1.2999999999999999E-2</v>
          </cell>
          <cell r="L1417">
            <v>1.2999999999999999E-2</v>
          </cell>
          <cell r="M1417" t="str">
            <v>KG</v>
          </cell>
          <cell r="N1417">
            <v>0</v>
          </cell>
          <cell r="P1417" t="str">
            <v>22326122472F382P23</v>
          </cell>
          <cell r="Q1417" t="str">
            <v>4010105121711</v>
          </cell>
          <cell r="R1417" t="str">
            <v>4</v>
          </cell>
          <cell r="S1417" t="str">
            <v>223</v>
          </cell>
          <cell r="T1417" t="str">
            <v>03</v>
          </cell>
          <cell r="V1417" t="str">
            <v>85389099</v>
          </cell>
          <cell r="W1417" t="str">
            <v>DE</v>
          </cell>
          <cell r="X1417" t="str">
            <v>C</v>
          </cell>
          <cell r="Y1417" t="str">
            <v>606</v>
          </cell>
          <cell r="Z1417" t="str">
            <v>EA</v>
          </cell>
          <cell r="AA1417">
            <v>1</v>
          </cell>
          <cell r="AE1417" t="str">
            <v>STK</v>
          </cell>
          <cell r="AF1417">
            <v>1</v>
          </cell>
          <cell r="AG1417">
            <v>19</v>
          </cell>
          <cell r="AH1417">
            <v>1</v>
          </cell>
          <cell r="AI1417" t="str">
            <v>STK</v>
          </cell>
          <cell r="AJ1417" t="str">
            <v>PEHA Elektro GmbH &amp; Co. KG</v>
          </cell>
          <cell r="AK1417" t="str">
            <v>PEHA Elektro GmbH &amp; Co. KG</v>
          </cell>
        </row>
        <row r="1418">
          <cell r="C1418" t="str">
            <v>D 80.420 AW</v>
          </cell>
          <cell r="D1418" t="str">
            <v>4851</v>
          </cell>
          <cell r="E1418" t="str">
            <v>15</v>
          </cell>
          <cell r="F1418" t="str">
            <v>1</v>
          </cell>
          <cell r="G1418" t="str">
            <v>01</v>
          </cell>
          <cell r="H1418" t="str">
            <v>01</v>
          </cell>
          <cell r="I1418" t="str">
            <v>1</v>
          </cell>
          <cell r="J1418">
            <v>1</v>
          </cell>
          <cell r="K1418">
            <v>0.01</v>
          </cell>
          <cell r="L1418">
            <v>8.9999999999999993E-3</v>
          </cell>
          <cell r="M1418" t="str">
            <v>KG</v>
          </cell>
          <cell r="N1418">
            <v>0</v>
          </cell>
          <cell r="P1418" t="str">
            <v>22326122472F382P23</v>
          </cell>
          <cell r="Q1418" t="str">
            <v>4010105127119</v>
          </cell>
          <cell r="R1418" t="str">
            <v>4</v>
          </cell>
          <cell r="S1418" t="str">
            <v>223</v>
          </cell>
          <cell r="T1418" t="str">
            <v>03</v>
          </cell>
          <cell r="U1418" t="str">
            <v>20</v>
          </cell>
          <cell r="V1418" t="str">
            <v>85389099</v>
          </cell>
          <cell r="W1418" t="str">
            <v>DE</v>
          </cell>
          <cell r="X1418" t="str">
            <v>W</v>
          </cell>
          <cell r="Y1418" t="str">
            <v>606</v>
          </cell>
          <cell r="Z1418" t="str">
            <v>EA</v>
          </cell>
          <cell r="AA1418">
            <v>1</v>
          </cell>
          <cell r="AB1418" t="str">
            <v>90 X 90 X 75</v>
          </cell>
          <cell r="AE1418" t="str">
            <v>STK</v>
          </cell>
          <cell r="AF1418">
            <v>1</v>
          </cell>
          <cell r="AG1418">
            <v>19</v>
          </cell>
          <cell r="AH1418">
            <v>1</v>
          </cell>
          <cell r="AI1418" t="str">
            <v>STK</v>
          </cell>
          <cell r="AJ1418" t="str">
            <v>PEHA Elektro GmbH &amp; Co. KG</v>
          </cell>
          <cell r="AK1418" t="str">
            <v>PEHA Elektro GmbH &amp; Co. KG</v>
          </cell>
        </row>
        <row r="1419">
          <cell r="C1419" t="str">
            <v>D 80.420.02</v>
          </cell>
          <cell r="D1419" t="str">
            <v>4851</v>
          </cell>
          <cell r="E1419" t="str">
            <v>15</v>
          </cell>
          <cell r="F1419" t="str">
            <v>1</v>
          </cell>
          <cell r="G1419" t="str">
            <v>01</v>
          </cell>
          <cell r="H1419" t="str">
            <v>01</v>
          </cell>
          <cell r="I1419" t="str">
            <v>1</v>
          </cell>
          <cell r="J1419">
            <v>1</v>
          </cell>
          <cell r="K1419">
            <v>6.8000000000000005E-2</v>
          </cell>
          <cell r="L1419">
            <v>6.8000000000000005E-2</v>
          </cell>
          <cell r="M1419" t="str">
            <v>KG</v>
          </cell>
          <cell r="N1419">
            <v>0</v>
          </cell>
          <cell r="P1419" t="str">
            <v>22326122472F382P23</v>
          </cell>
          <cell r="Q1419" t="str">
            <v>4010105127218</v>
          </cell>
          <cell r="R1419" t="str">
            <v>4</v>
          </cell>
          <cell r="S1419" t="str">
            <v>223</v>
          </cell>
          <cell r="T1419" t="str">
            <v>03</v>
          </cell>
          <cell r="U1419" t="str">
            <v>20</v>
          </cell>
          <cell r="V1419" t="str">
            <v>85389099</v>
          </cell>
          <cell r="W1419" t="str">
            <v>DE</v>
          </cell>
          <cell r="X1419" t="str">
            <v>W</v>
          </cell>
          <cell r="Y1419" t="str">
            <v>606</v>
          </cell>
          <cell r="Z1419" t="str">
            <v>EA</v>
          </cell>
          <cell r="AA1419">
            <v>1</v>
          </cell>
          <cell r="AB1419" t="str">
            <v>089 X 089 X 074</v>
          </cell>
          <cell r="AE1419" t="str">
            <v>STK</v>
          </cell>
          <cell r="AF1419">
            <v>1</v>
          </cell>
          <cell r="AG1419">
            <v>19</v>
          </cell>
          <cell r="AH1419">
            <v>1</v>
          </cell>
          <cell r="AI1419" t="str">
            <v>STK</v>
          </cell>
          <cell r="AJ1419" t="str">
            <v>PEHA Elektro GmbH &amp; Co. KG</v>
          </cell>
          <cell r="AK1419" t="str">
            <v>PEHA Elektro GmbH &amp; Co. KG</v>
          </cell>
        </row>
        <row r="1420">
          <cell r="C1420" t="str">
            <v>D 20.6611.36 ÜS/25</v>
          </cell>
          <cell r="D1420" t="str">
            <v>4851</v>
          </cell>
          <cell r="E1420" t="str">
            <v>15</v>
          </cell>
          <cell r="F1420" t="str">
            <v>1</v>
          </cell>
          <cell r="G1420" t="str">
            <v>01</v>
          </cell>
          <cell r="H1420" t="str">
            <v>01</v>
          </cell>
          <cell r="I1420" t="str">
            <v>1</v>
          </cell>
          <cell r="J1420">
            <v>1</v>
          </cell>
          <cell r="K1420">
            <v>0.11600000000000001</v>
          </cell>
          <cell r="L1420">
            <v>0.115</v>
          </cell>
          <cell r="M1420" t="str">
            <v>KG</v>
          </cell>
          <cell r="N1420">
            <v>0</v>
          </cell>
          <cell r="P1420" t="str">
            <v>22326122472F382U40</v>
          </cell>
          <cell r="Q1420" t="str">
            <v>4010105128314</v>
          </cell>
          <cell r="R1420" t="str">
            <v>4</v>
          </cell>
          <cell r="S1420" t="str">
            <v>223</v>
          </cell>
          <cell r="T1420" t="str">
            <v>03</v>
          </cell>
          <cell r="V1420" t="str">
            <v>85354000</v>
          </cell>
          <cell r="W1420" t="str">
            <v>DE</v>
          </cell>
          <cell r="X1420" t="str">
            <v>C</v>
          </cell>
          <cell r="Y1420" t="str">
            <v>606</v>
          </cell>
          <cell r="Z1420" t="str">
            <v>EA</v>
          </cell>
          <cell r="AA1420">
            <v>1</v>
          </cell>
          <cell r="AB1420" t="str">
            <v>75 X 75  X 75</v>
          </cell>
          <cell r="AE1420" t="str">
            <v>STK</v>
          </cell>
          <cell r="AF1420">
            <v>1</v>
          </cell>
          <cell r="AG1420">
            <v>19</v>
          </cell>
          <cell r="AH1420">
            <v>1</v>
          </cell>
          <cell r="AI1420" t="str">
            <v>STK</v>
          </cell>
          <cell r="AJ1420" t="str">
            <v>PEHA Elektro GmbH &amp; Co. KG</v>
          </cell>
          <cell r="AK1420" t="str">
            <v>PEHA Elektro GmbH &amp; Co. KG</v>
          </cell>
        </row>
        <row r="1421">
          <cell r="C1421" t="str">
            <v>D 80.425.02</v>
          </cell>
          <cell r="D1421" t="str">
            <v>4851</v>
          </cell>
          <cell r="E1421" t="str">
            <v>15</v>
          </cell>
          <cell r="F1421" t="str">
            <v>1</v>
          </cell>
          <cell r="G1421" t="str">
            <v>01</v>
          </cell>
          <cell r="H1421" t="str">
            <v>01</v>
          </cell>
          <cell r="I1421" t="str">
            <v>1</v>
          </cell>
          <cell r="J1421">
            <v>1</v>
          </cell>
          <cell r="K1421">
            <v>6.8000000000000005E-2</v>
          </cell>
          <cell r="L1421">
            <v>6.8000000000000005E-2</v>
          </cell>
          <cell r="M1421" t="str">
            <v>KG</v>
          </cell>
          <cell r="N1421">
            <v>0</v>
          </cell>
          <cell r="P1421" t="str">
            <v>22326122472F382P23</v>
          </cell>
          <cell r="Q1421" t="str">
            <v>4010105128819</v>
          </cell>
          <cell r="R1421" t="str">
            <v>4</v>
          </cell>
          <cell r="S1421" t="str">
            <v>223</v>
          </cell>
          <cell r="T1421" t="str">
            <v>03</v>
          </cell>
          <cell r="U1421" t="str">
            <v>20</v>
          </cell>
          <cell r="V1421" t="str">
            <v>85389099</v>
          </cell>
          <cell r="W1421" t="str">
            <v>DE</v>
          </cell>
          <cell r="X1421" t="str">
            <v>C</v>
          </cell>
          <cell r="Y1421" t="str">
            <v>606</v>
          </cell>
          <cell r="Z1421" t="str">
            <v>EA</v>
          </cell>
          <cell r="AA1421">
            <v>1</v>
          </cell>
          <cell r="AB1421" t="str">
            <v>87 X 87  X 76</v>
          </cell>
          <cell r="AE1421" t="str">
            <v>STK</v>
          </cell>
          <cell r="AF1421">
            <v>1</v>
          </cell>
          <cell r="AG1421">
            <v>19</v>
          </cell>
          <cell r="AH1421">
            <v>1</v>
          </cell>
          <cell r="AI1421" t="str">
            <v>STK</v>
          </cell>
          <cell r="AJ1421" t="str">
            <v>PEHA Elektro GmbH &amp; Co. KG</v>
          </cell>
          <cell r="AK1421" t="str">
            <v>PEHA Elektro GmbH &amp; Co. KG</v>
          </cell>
        </row>
        <row r="1422">
          <cell r="C1422" t="str">
            <v>D 80.425.02 JR</v>
          </cell>
          <cell r="D1422" t="str">
            <v>4851</v>
          </cell>
          <cell r="E1422" t="str">
            <v>15</v>
          </cell>
          <cell r="F1422" t="str">
            <v>1</v>
          </cell>
          <cell r="G1422" t="str">
            <v>01</v>
          </cell>
          <cell r="H1422" t="str">
            <v>01</v>
          </cell>
          <cell r="I1422" t="str">
            <v>1</v>
          </cell>
          <cell r="J1422">
            <v>1</v>
          </cell>
          <cell r="K1422">
            <v>6.8000000000000005E-2</v>
          </cell>
          <cell r="L1422">
            <v>6.8000000000000005E-2</v>
          </cell>
          <cell r="M1422" t="str">
            <v>KG</v>
          </cell>
          <cell r="N1422">
            <v>0</v>
          </cell>
          <cell r="P1422" t="str">
            <v>22326122472F382P23</v>
          </cell>
          <cell r="Q1422" t="str">
            <v>4010105128918</v>
          </cell>
          <cell r="R1422" t="str">
            <v>4</v>
          </cell>
          <cell r="S1422" t="str">
            <v>223</v>
          </cell>
          <cell r="T1422" t="str">
            <v>03</v>
          </cell>
          <cell r="U1422" t="str">
            <v>20</v>
          </cell>
          <cell r="V1422" t="str">
            <v>85389099</v>
          </cell>
          <cell r="W1422" t="str">
            <v>DE</v>
          </cell>
          <cell r="X1422" t="str">
            <v>C</v>
          </cell>
          <cell r="Y1422" t="str">
            <v>606</v>
          </cell>
          <cell r="Z1422" t="str">
            <v>EA</v>
          </cell>
          <cell r="AA1422">
            <v>1</v>
          </cell>
          <cell r="AB1422" t="str">
            <v>88 X 88  X 74</v>
          </cell>
          <cell r="AE1422" t="str">
            <v>STK</v>
          </cell>
          <cell r="AF1422">
            <v>1</v>
          </cell>
          <cell r="AG1422">
            <v>19</v>
          </cell>
          <cell r="AH1422">
            <v>1</v>
          </cell>
          <cell r="AI1422" t="str">
            <v>STK</v>
          </cell>
          <cell r="AJ1422" t="str">
            <v>PEHA Elektro GmbH &amp; Co. KG</v>
          </cell>
          <cell r="AK1422" t="str">
            <v>PEHA Elektro GmbH &amp; Co. KG</v>
          </cell>
        </row>
        <row r="1423">
          <cell r="C1423" t="str">
            <v>D 80.493/571.02/FA</v>
          </cell>
          <cell r="D1423" t="str">
            <v>4851</v>
          </cell>
          <cell r="E1423" t="str">
            <v>15</v>
          </cell>
          <cell r="F1423" t="str">
            <v>2</v>
          </cell>
          <cell r="G1423" t="str">
            <v>02</v>
          </cell>
          <cell r="H1423" t="str">
            <v>02</v>
          </cell>
          <cell r="I1423" t="str">
            <v>2</v>
          </cell>
          <cell r="J1423">
            <v>1</v>
          </cell>
          <cell r="K1423">
            <v>6.8000000000000005E-2</v>
          </cell>
          <cell r="L1423">
            <v>6.8000000000000005E-2</v>
          </cell>
          <cell r="M1423" t="str">
            <v>KG</v>
          </cell>
          <cell r="N1423">
            <v>0</v>
          </cell>
          <cell r="P1423" t="str">
            <v>22326122472F382P23</v>
          </cell>
          <cell r="Q1423" t="str">
            <v>4010105129113</v>
          </cell>
          <cell r="R1423" t="str">
            <v>4</v>
          </cell>
          <cell r="S1423" t="str">
            <v>223</v>
          </cell>
          <cell r="T1423" t="str">
            <v>03</v>
          </cell>
          <cell r="U1423" t="str">
            <v>20</v>
          </cell>
          <cell r="V1423" t="str">
            <v>85311030</v>
          </cell>
          <cell r="W1423" t="str">
            <v>DE</v>
          </cell>
          <cell r="X1423" t="str">
            <v>C</v>
          </cell>
          <cell r="Y1423" t="str">
            <v>606</v>
          </cell>
          <cell r="Z1423" t="str">
            <v>EA</v>
          </cell>
          <cell r="AA1423">
            <v>1</v>
          </cell>
          <cell r="AB1423" t="str">
            <v>089 X 089 X 074</v>
          </cell>
          <cell r="AE1423" t="str">
            <v>STK</v>
          </cell>
          <cell r="AF1423">
            <v>1</v>
          </cell>
          <cell r="AG1423">
            <v>19</v>
          </cell>
          <cell r="AH1423">
            <v>1</v>
          </cell>
          <cell r="AI1423" t="str">
            <v>STK</v>
          </cell>
          <cell r="AJ1423" t="str">
            <v>PEHA Elektro GmbH &amp; Co. KG</v>
          </cell>
          <cell r="AK1423" t="str">
            <v>PEHA Elektro GmbH &amp; Co. KG</v>
          </cell>
        </row>
        <row r="1424">
          <cell r="C1424" t="str">
            <v>D 80.410 R W</v>
          </cell>
          <cell r="D1424" t="str">
            <v>4851</v>
          </cell>
          <cell r="E1424" t="str">
            <v>15</v>
          </cell>
          <cell r="F1424" t="str">
            <v>1</v>
          </cell>
          <cell r="G1424" t="str">
            <v>01</v>
          </cell>
          <cell r="H1424" t="str">
            <v>01</v>
          </cell>
          <cell r="I1424" t="str">
            <v>1</v>
          </cell>
          <cell r="J1424">
            <v>1</v>
          </cell>
          <cell r="K1424">
            <v>0.15</v>
          </cell>
          <cell r="L1424">
            <v>0.15</v>
          </cell>
          <cell r="M1424" t="str">
            <v>KG</v>
          </cell>
          <cell r="N1424">
            <v>0</v>
          </cell>
          <cell r="P1424" t="str">
            <v>22326122472F382P23</v>
          </cell>
          <cell r="Q1424" t="str">
            <v>4010105129915</v>
          </cell>
          <cell r="R1424" t="str">
            <v>4</v>
          </cell>
          <cell r="S1424" t="str">
            <v>223</v>
          </cell>
          <cell r="T1424" t="str">
            <v>03</v>
          </cell>
          <cell r="V1424" t="str">
            <v>85389099</v>
          </cell>
          <cell r="W1424" t="str">
            <v>DE</v>
          </cell>
          <cell r="X1424" t="str">
            <v>W</v>
          </cell>
          <cell r="Y1424" t="str">
            <v>606</v>
          </cell>
          <cell r="Z1424" t="str">
            <v>EA</v>
          </cell>
          <cell r="AA1424">
            <v>1</v>
          </cell>
          <cell r="AB1424" t="str">
            <v>70 X 70 X 10</v>
          </cell>
          <cell r="AE1424" t="str">
            <v>STK</v>
          </cell>
          <cell r="AF1424">
            <v>1</v>
          </cell>
          <cell r="AG1424">
            <v>19</v>
          </cell>
          <cell r="AH1424">
            <v>1</v>
          </cell>
          <cell r="AI1424" t="str">
            <v>STK</v>
          </cell>
          <cell r="AJ1424" t="str">
            <v>PEHA Elektro GmbH &amp; Co. KG</v>
          </cell>
          <cell r="AK1424" t="str">
            <v>PEHA Elektro GmbH &amp; Co. KG</v>
          </cell>
        </row>
        <row r="1425">
          <cell r="C1425" t="str">
            <v>D 20.490.21 LED/2</v>
          </cell>
          <cell r="D1425" t="str">
            <v>4851</v>
          </cell>
          <cell r="E1425" t="str">
            <v>15</v>
          </cell>
          <cell r="F1425" t="str">
            <v>1</v>
          </cell>
          <cell r="G1425" t="str">
            <v>01</v>
          </cell>
          <cell r="H1425" t="str">
            <v>01</v>
          </cell>
          <cell r="I1425" t="str">
            <v>1</v>
          </cell>
          <cell r="J1425">
            <v>1</v>
          </cell>
          <cell r="K1425">
            <v>0.1</v>
          </cell>
          <cell r="L1425">
            <v>9.9000000000000005E-2</v>
          </cell>
          <cell r="M1425" t="str">
            <v>KG</v>
          </cell>
          <cell r="N1425">
            <v>0</v>
          </cell>
          <cell r="P1425" t="str">
            <v>22326122472F382U40</v>
          </cell>
          <cell r="Q1425" t="str">
            <v>4010105131017</v>
          </cell>
          <cell r="R1425" t="str">
            <v>4</v>
          </cell>
          <cell r="S1425" t="str">
            <v>223</v>
          </cell>
          <cell r="T1425" t="str">
            <v>03</v>
          </cell>
          <cell r="U1425" t="str">
            <v>20</v>
          </cell>
          <cell r="V1425" t="str">
            <v>85318095</v>
          </cell>
          <cell r="W1425" t="str">
            <v>DE</v>
          </cell>
          <cell r="X1425" t="str">
            <v>C</v>
          </cell>
          <cell r="Y1425" t="str">
            <v>606</v>
          </cell>
          <cell r="Z1425" t="str">
            <v>EA</v>
          </cell>
          <cell r="AA1425">
            <v>1</v>
          </cell>
          <cell r="AB1425" t="str">
            <v>075 X 075 X 075</v>
          </cell>
          <cell r="AE1425" t="str">
            <v>STK</v>
          </cell>
          <cell r="AF1425">
            <v>1</v>
          </cell>
          <cell r="AG1425">
            <v>19</v>
          </cell>
          <cell r="AH1425">
            <v>1</v>
          </cell>
          <cell r="AI1425" t="str">
            <v>STK</v>
          </cell>
          <cell r="AJ1425" t="str">
            <v>PEHA Elektro GmbH &amp; Co. KG</v>
          </cell>
          <cell r="AK1425" t="str">
            <v>PEHA Elektro GmbH &amp; Co. KG</v>
          </cell>
        </row>
        <row r="1426">
          <cell r="C1426" t="str">
            <v>D 80.410 R AW</v>
          </cell>
          <cell r="D1426" t="str">
            <v>4851</v>
          </cell>
          <cell r="E1426" t="str">
            <v>15</v>
          </cell>
          <cell r="F1426" t="str">
            <v>1</v>
          </cell>
          <cell r="G1426" t="str">
            <v>01</v>
          </cell>
          <cell r="H1426" t="str">
            <v>01</v>
          </cell>
          <cell r="I1426" t="str">
            <v>1</v>
          </cell>
          <cell r="J1426">
            <v>1</v>
          </cell>
          <cell r="K1426">
            <v>1.6E-2</v>
          </cell>
          <cell r="L1426">
            <v>1.6E-2</v>
          </cell>
          <cell r="M1426" t="str">
            <v>KG</v>
          </cell>
          <cell r="N1426">
            <v>0</v>
          </cell>
          <cell r="P1426" t="str">
            <v>22326122472F382P23</v>
          </cell>
          <cell r="Q1426" t="str">
            <v>4010105131116</v>
          </cell>
          <cell r="R1426" t="str">
            <v>4</v>
          </cell>
          <cell r="S1426" t="str">
            <v>223</v>
          </cell>
          <cell r="T1426" t="str">
            <v>03</v>
          </cell>
          <cell r="V1426" t="str">
            <v>85389099</v>
          </cell>
          <cell r="W1426" t="str">
            <v>DE</v>
          </cell>
          <cell r="X1426" t="str">
            <v>W</v>
          </cell>
          <cell r="Y1426" t="str">
            <v>606</v>
          </cell>
          <cell r="Z1426" t="str">
            <v>EA</v>
          </cell>
          <cell r="AA1426">
            <v>1</v>
          </cell>
          <cell r="AB1426" t="str">
            <v>132 X 087 X 090</v>
          </cell>
          <cell r="AE1426" t="str">
            <v>STK</v>
          </cell>
          <cell r="AF1426">
            <v>1</v>
          </cell>
          <cell r="AG1426">
            <v>19</v>
          </cell>
          <cell r="AH1426">
            <v>1</v>
          </cell>
          <cell r="AI1426" t="str">
            <v>STK</v>
          </cell>
          <cell r="AJ1426" t="str">
            <v>PEHA Elektro GmbH &amp; Co. KG</v>
          </cell>
          <cell r="AK1426" t="str">
            <v>PEHA Elektro GmbH &amp; Co. KG</v>
          </cell>
        </row>
        <row r="1427">
          <cell r="C1427" t="str">
            <v>D 80.410.02 R</v>
          </cell>
          <cell r="D1427" t="str">
            <v>4851</v>
          </cell>
          <cell r="E1427" t="str">
            <v>15</v>
          </cell>
          <cell r="F1427" t="str">
            <v>1</v>
          </cell>
          <cell r="G1427" t="str">
            <v>01</v>
          </cell>
          <cell r="H1427" t="str">
            <v>01</v>
          </cell>
          <cell r="I1427" t="str">
            <v>1</v>
          </cell>
          <cell r="J1427">
            <v>1</v>
          </cell>
          <cell r="K1427">
            <v>1.4E-2</v>
          </cell>
          <cell r="L1427">
            <v>1.4E-2</v>
          </cell>
          <cell r="M1427" t="str">
            <v>KG</v>
          </cell>
          <cell r="N1427">
            <v>0</v>
          </cell>
          <cell r="P1427" t="str">
            <v>22326122472F382P23</v>
          </cell>
          <cell r="Q1427" t="str">
            <v>4010105131215</v>
          </cell>
          <cell r="R1427" t="str">
            <v>4</v>
          </cell>
          <cell r="S1427" t="str">
            <v>223</v>
          </cell>
          <cell r="T1427" t="str">
            <v>03</v>
          </cell>
          <cell r="V1427" t="str">
            <v>85389099</v>
          </cell>
          <cell r="W1427" t="str">
            <v>HU</v>
          </cell>
          <cell r="X1427" t="str">
            <v>W</v>
          </cell>
          <cell r="Y1427" t="str">
            <v>606</v>
          </cell>
          <cell r="Z1427" t="str">
            <v>EA</v>
          </cell>
          <cell r="AA1427">
            <v>1</v>
          </cell>
          <cell r="AB1427" t="str">
            <v>132 X 087 X 090</v>
          </cell>
          <cell r="AE1427" t="str">
            <v>STK</v>
          </cell>
          <cell r="AF1427">
            <v>1</v>
          </cell>
          <cell r="AG1427">
            <v>19</v>
          </cell>
          <cell r="AH1427">
            <v>1</v>
          </cell>
          <cell r="AI1427" t="str">
            <v>STK</v>
          </cell>
          <cell r="AJ1427" t="str">
            <v>PEHA Elektro GmbH &amp; Co. KG</v>
          </cell>
          <cell r="AK1427" t="str">
            <v>PEHA Elektro GmbH &amp; Co. KG</v>
          </cell>
        </row>
        <row r="1428">
          <cell r="C1428" t="str">
            <v>D 20.810.21 DS</v>
          </cell>
          <cell r="D1428" t="str">
            <v>4851</v>
          </cell>
          <cell r="E1428" t="str">
            <v>15</v>
          </cell>
          <cell r="F1428" t="str">
            <v>2</v>
          </cell>
          <cell r="G1428" t="str">
            <v>02</v>
          </cell>
          <cell r="H1428" t="str">
            <v>02</v>
          </cell>
          <cell r="I1428" t="str">
            <v>2</v>
          </cell>
          <cell r="J1428">
            <v>1</v>
          </cell>
          <cell r="K1428">
            <v>1.4E-2</v>
          </cell>
          <cell r="L1428">
            <v>1.4E-2</v>
          </cell>
          <cell r="M1428" t="str">
            <v>KG</v>
          </cell>
          <cell r="N1428">
            <v>0</v>
          </cell>
          <cell r="P1428" t="str">
            <v>22326122472F382U40</v>
          </cell>
          <cell r="Q1428" t="str">
            <v>4010105131314</v>
          </cell>
          <cell r="R1428" t="str">
            <v>4</v>
          </cell>
          <cell r="S1428" t="str">
            <v>223</v>
          </cell>
          <cell r="T1428" t="str">
            <v>03</v>
          </cell>
          <cell r="V1428" t="str">
            <v>85389099</v>
          </cell>
          <cell r="W1428" t="str">
            <v>DE</v>
          </cell>
          <cell r="X1428" t="str">
            <v>C</v>
          </cell>
          <cell r="Y1428" t="str">
            <v>606</v>
          </cell>
          <cell r="Z1428" t="str">
            <v>EA</v>
          </cell>
          <cell r="AA1428">
            <v>1</v>
          </cell>
          <cell r="AB1428" t="str">
            <v>158 X 087 X 076</v>
          </cell>
          <cell r="AE1428" t="str">
            <v>STK</v>
          </cell>
          <cell r="AF1428">
            <v>1</v>
          </cell>
          <cell r="AG1428">
            <v>19</v>
          </cell>
          <cell r="AH1428">
            <v>1</v>
          </cell>
          <cell r="AI1428" t="str">
            <v>STK</v>
          </cell>
          <cell r="AJ1428" t="str">
            <v>PEHA Elektro GmbH &amp; Co. KG</v>
          </cell>
          <cell r="AK1428" t="str">
            <v>PEHA Elektro GmbH &amp; Co. KG</v>
          </cell>
        </row>
        <row r="1429">
          <cell r="C1429" t="str">
            <v>D 20.810.21 HR</v>
          </cell>
          <cell r="D1429" t="str">
            <v>4851</v>
          </cell>
          <cell r="E1429" t="str">
            <v>15</v>
          </cell>
          <cell r="F1429" t="str">
            <v>1</v>
          </cell>
          <cell r="G1429" t="str">
            <v>01</v>
          </cell>
          <cell r="H1429" t="str">
            <v>01</v>
          </cell>
          <cell r="I1429" t="str">
            <v>1</v>
          </cell>
          <cell r="J1429">
            <v>1</v>
          </cell>
          <cell r="K1429">
            <v>1.7999999999999999E-2</v>
          </cell>
          <cell r="L1429">
            <v>1.7999999999999999E-2</v>
          </cell>
          <cell r="M1429" t="str">
            <v>KG</v>
          </cell>
          <cell r="N1429">
            <v>0</v>
          </cell>
          <cell r="P1429" t="str">
            <v>22326122472F382U40</v>
          </cell>
          <cell r="Q1429" t="str">
            <v>4010105131512</v>
          </cell>
          <cell r="R1429" t="str">
            <v>4</v>
          </cell>
          <cell r="S1429" t="str">
            <v>223</v>
          </cell>
          <cell r="T1429" t="str">
            <v>03</v>
          </cell>
          <cell r="V1429" t="str">
            <v>85334090</v>
          </cell>
          <cell r="W1429" t="str">
            <v>DE</v>
          </cell>
          <cell r="X1429" t="str">
            <v>W</v>
          </cell>
          <cell r="Y1429" t="str">
            <v>606</v>
          </cell>
          <cell r="Z1429" t="str">
            <v>EA</v>
          </cell>
          <cell r="AA1429">
            <v>1</v>
          </cell>
          <cell r="AB1429" t="str">
            <v>160 X 90 X 10</v>
          </cell>
          <cell r="AE1429" t="str">
            <v>STK</v>
          </cell>
          <cell r="AF1429">
            <v>1</v>
          </cell>
          <cell r="AG1429">
            <v>19</v>
          </cell>
          <cell r="AH1429">
            <v>1</v>
          </cell>
          <cell r="AI1429" t="str">
            <v>STK</v>
          </cell>
          <cell r="AJ1429" t="str">
            <v>PEHA Elektro GmbH &amp; Co. KG</v>
          </cell>
          <cell r="AK1429" t="str">
            <v>PEHA Elektro GmbH &amp; Co. KG</v>
          </cell>
        </row>
        <row r="1430">
          <cell r="C1430" t="str">
            <v>D 20.810.21 HRK</v>
          </cell>
          <cell r="D1430" t="str">
            <v>4851</v>
          </cell>
          <cell r="E1430" t="str">
            <v>15</v>
          </cell>
          <cell r="F1430" t="str">
            <v>1</v>
          </cell>
          <cell r="G1430" t="str">
            <v>10</v>
          </cell>
          <cell r="H1430" t="str">
            <v>10</v>
          </cell>
          <cell r="I1430" t="str">
            <v>2</v>
          </cell>
          <cell r="J1430">
            <v>1</v>
          </cell>
          <cell r="K1430">
            <v>1.7999999999999999E-2</v>
          </cell>
          <cell r="L1430">
            <v>1.7999999999999999E-2</v>
          </cell>
          <cell r="M1430" t="str">
            <v>KG</v>
          </cell>
          <cell r="N1430">
            <v>0</v>
          </cell>
          <cell r="P1430" t="str">
            <v>22326122472F382U40</v>
          </cell>
          <cell r="Q1430" t="str">
            <v>4010105131611</v>
          </cell>
          <cell r="R1430" t="str">
            <v>4</v>
          </cell>
          <cell r="S1430" t="str">
            <v>223</v>
          </cell>
          <cell r="T1430" t="str">
            <v>03</v>
          </cell>
          <cell r="V1430" t="str">
            <v>85334090</v>
          </cell>
          <cell r="W1430" t="str">
            <v>DE</v>
          </cell>
          <cell r="X1430" t="str">
            <v>C</v>
          </cell>
          <cell r="Y1430" t="str">
            <v>606</v>
          </cell>
          <cell r="Z1430" t="str">
            <v>EA</v>
          </cell>
          <cell r="AA1430">
            <v>1</v>
          </cell>
          <cell r="AB1430" t="str">
            <v>158 X 87 X 76</v>
          </cell>
          <cell r="AE1430" t="str">
            <v>STK</v>
          </cell>
          <cell r="AF1430">
            <v>1</v>
          </cell>
          <cell r="AG1430">
            <v>19</v>
          </cell>
          <cell r="AH1430">
            <v>1</v>
          </cell>
          <cell r="AI1430" t="str">
            <v>STK</v>
          </cell>
          <cell r="AJ1430" t="str">
            <v>PEHA Elektro GmbH &amp; Co. KG</v>
          </cell>
          <cell r="AK1430" t="str">
            <v>PEHA Elektro GmbH &amp; Co. KG</v>
          </cell>
        </row>
        <row r="1431">
          <cell r="C1431" t="str">
            <v>D 20.425.02</v>
          </cell>
          <cell r="D1431" t="str">
            <v>4851</v>
          </cell>
          <cell r="E1431" t="str">
            <v>15</v>
          </cell>
          <cell r="F1431" t="str">
            <v>1</v>
          </cell>
          <cell r="G1431" t="str">
            <v>18</v>
          </cell>
          <cell r="H1431" t="str">
            <v>18</v>
          </cell>
          <cell r="I1431" t="str">
            <v>18</v>
          </cell>
          <cell r="J1431">
            <v>1</v>
          </cell>
          <cell r="K1431">
            <v>6.5000000000000002E-2</v>
          </cell>
          <cell r="L1431">
            <v>6.5000000000000002E-2</v>
          </cell>
          <cell r="M1431" t="str">
            <v>KG</v>
          </cell>
          <cell r="N1431">
            <v>0</v>
          </cell>
          <cell r="P1431" t="str">
            <v>22326122472F382U40</v>
          </cell>
          <cell r="Q1431" t="str">
            <v>4010105131710</v>
          </cell>
          <cell r="R1431" t="str">
            <v>4</v>
          </cell>
          <cell r="S1431" t="str">
            <v>223</v>
          </cell>
          <cell r="T1431" t="str">
            <v>03</v>
          </cell>
          <cell r="U1431" t="str">
            <v>20</v>
          </cell>
          <cell r="V1431" t="str">
            <v>85389099</v>
          </cell>
          <cell r="W1431" t="str">
            <v>DE</v>
          </cell>
          <cell r="X1431" t="str">
            <v>C</v>
          </cell>
          <cell r="Y1431" t="str">
            <v>606</v>
          </cell>
          <cell r="Z1431" t="str">
            <v>EA</v>
          </cell>
          <cell r="AA1431">
            <v>1</v>
          </cell>
          <cell r="AB1431" t="str">
            <v>85 X 85  X 70</v>
          </cell>
          <cell r="AE1431" t="str">
            <v>STK</v>
          </cell>
          <cell r="AF1431">
            <v>1</v>
          </cell>
          <cell r="AG1431">
            <v>19</v>
          </cell>
          <cell r="AH1431">
            <v>1</v>
          </cell>
          <cell r="AI1431" t="str">
            <v>STK</v>
          </cell>
          <cell r="AJ1431" t="str">
            <v>PEHA Elektro GmbH &amp; Co. KG</v>
          </cell>
          <cell r="AK1431" t="str">
            <v>PEHA Elektro GmbH &amp; Co. KG</v>
          </cell>
        </row>
        <row r="1432">
          <cell r="C1432" t="str">
            <v>D 20.425.21</v>
          </cell>
          <cell r="D1432" t="str">
            <v>4851</v>
          </cell>
          <cell r="E1432" t="str">
            <v>15</v>
          </cell>
          <cell r="F1432" t="str">
            <v>2</v>
          </cell>
          <cell r="G1432" t="str">
            <v>02</v>
          </cell>
          <cell r="H1432" t="str">
            <v>02</v>
          </cell>
          <cell r="I1432" t="str">
            <v>2</v>
          </cell>
          <cell r="J1432">
            <v>1</v>
          </cell>
          <cell r="K1432">
            <v>6.5000000000000002E-2</v>
          </cell>
          <cell r="L1432">
            <v>6.5000000000000002E-2</v>
          </cell>
          <cell r="M1432" t="str">
            <v>KG</v>
          </cell>
          <cell r="N1432">
            <v>0</v>
          </cell>
          <cell r="P1432" t="str">
            <v>22326122472F382U40</v>
          </cell>
          <cell r="Q1432" t="str">
            <v>4010105131819</v>
          </cell>
          <cell r="R1432" t="str">
            <v>4</v>
          </cell>
          <cell r="S1432" t="str">
            <v>223</v>
          </cell>
          <cell r="T1432" t="str">
            <v>03</v>
          </cell>
          <cell r="U1432" t="str">
            <v>20</v>
          </cell>
          <cell r="V1432" t="str">
            <v>85389099</v>
          </cell>
          <cell r="W1432" t="str">
            <v>DE</v>
          </cell>
          <cell r="X1432" t="str">
            <v>C</v>
          </cell>
          <cell r="Y1432" t="str">
            <v>606</v>
          </cell>
          <cell r="Z1432" t="str">
            <v>EA</v>
          </cell>
          <cell r="AA1432">
            <v>1</v>
          </cell>
          <cell r="AB1432" t="str">
            <v>089 X 089 X 074</v>
          </cell>
          <cell r="AE1432" t="str">
            <v>STK</v>
          </cell>
          <cell r="AF1432">
            <v>1</v>
          </cell>
          <cell r="AG1432">
            <v>19</v>
          </cell>
          <cell r="AH1432">
            <v>1</v>
          </cell>
          <cell r="AI1432" t="str">
            <v>STK</v>
          </cell>
          <cell r="AJ1432" t="str">
            <v>PEHA Elektro GmbH &amp; Co. KG</v>
          </cell>
          <cell r="AK1432" t="str">
            <v>PEHA Elektro GmbH &amp; Co. KG</v>
          </cell>
        </row>
        <row r="1433">
          <cell r="C1433" t="str">
            <v>D 20.425.70</v>
          </cell>
          <cell r="D1433" t="str">
            <v>4851</v>
          </cell>
          <cell r="E1433" t="str">
            <v>15</v>
          </cell>
          <cell r="F1433" t="str">
            <v>18</v>
          </cell>
          <cell r="G1433" t="str">
            <v>18</v>
          </cell>
          <cell r="H1433" t="str">
            <v>18</v>
          </cell>
          <cell r="I1433" t="str">
            <v>18</v>
          </cell>
          <cell r="J1433">
            <v>1</v>
          </cell>
          <cell r="K1433">
            <v>6.5000000000000002E-2</v>
          </cell>
          <cell r="L1433">
            <v>6.5000000000000002E-2</v>
          </cell>
          <cell r="M1433" t="str">
            <v>KG</v>
          </cell>
          <cell r="N1433">
            <v>0</v>
          </cell>
          <cell r="P1433" t="str">
            <v>22326122472F382U40</v>
          </cell>
          <cell r="Q1433" t="str">
            <v>4010105131918</v>
          </cell>
          <cell r="R1433" t="str">
            <v>4</v>
          </cell>
          <cell r="S1433" t="str">
            <v>223</v>
          </cell>
          <cell r="T1433" t="str">
            <v>03</v>
          </cell>
          <cell r="U1433" t="str">
            <v>20</v>
          </cell>
          <cell r="V1433" t="str">
            <v>85389099</v>
          </cell>
          <cell r="W1433" t="str">
            <v>DE</v>
          </cell>
          <cell r="X1433" t="str">
            <v>C</v>
          </cell>
          <cell r="Y1433" t="str">
            <v>606</v>
          </cell>
          <cell r="Z1433" t="str">
            <v>EA</v>
          </cell>
          <cell r="AA1433">
            <v>1</v>
          </cell>
          <cell r="AB1433" t="str">
            <v>089 X 089 X 074</v>
          </cell>
          <cell r="AE1433" t="str">
            <v>STK</v>
          </cell>
          <cell r="AF1433">
            <v>1</v>
          </cell>
          <cell r="AG1433">
            <v>19</v>
          </cell>
          <cell r="AH1433">
            <v>1</v>
          </cell>
          <cell r="AI1433" t="str">
            <v>STK</v>
          </cell>
          <cell r="AJ1433" t="str">
            <v>PEHA Elektro GmbH &amp; Co. KG</v>
          </cell>
          <cell r="AK1433" t="str">
            <v>PEHA Elektro GmbH &amp; Co. KG</v>
          </cell>
        </row>
        <row r="1434">
          <cell r="C1434" t="str">
            <v>D 20.425.02 JR</v>
          </cell>
          <cell r="D1434" t="str">
            <v>4851</v>
          </cell>
          <cell r="E1434" t="str">
            <v>15</v>
          </cell>
          <cell r="F1434" t="str">
            <v>1</v>
          </cell>
          <cell r="G1434" t="str">
            <v>01</v>
          </cell>
          <cell r="H1434" t="str">
            <v>01</v>
          </cell>
          <cell r="I1434" t="str">
            <v>1</v>
          </cell>
          <cell r="J1434">
            <v>1</v>
          </cell>
          <cell r="K1434">
            <v>0.01</v>
          </cell>
          <cell r="L1434">
            <v>8.9999999999999993E-3</v>
          </cell>
          <cell r="M1434" t="str">
            <v>KG</v>
          </cell>
          <cell r="N1434">
            <v>0</v>
          </cell>
          <cell r="P1434" t="str">
            <v>100000000000000000</v>
          </cell>
          <cell r="Q1434" t="str">
            <v>4010105132014</v>
          </cell>
          <cell r="R1434" t="str">
            <v>4</v>
          </cell>
          <cell r="S1434" t="str">
            <v>225</v>
          </cell>
          <cell r="T1434" t="str">
            <v>03</v>
          </cell>
          <cell r="U1434" t="str">
            <v>20</v>
          </cell>
          <cell r="V1434" t="str">
            <v>85389099</v>
          </cell>
          <cell r="W1434" t="str">
            <v>DE</v>
          </cell>
          <cell r="X1434" t="str">
            <v>C</v>
          </cell>
          <cell r="Y1434" t="str">
            <v>606</v>
          </cell>
          <cell r="Z1434" t="str">
            <v>EA</v>
          </cell>
          <cell r="AA1434">
            <v>1</v>
          </cell>
          <cell r="AB1434" t="str">
            <v>90 X 75 X 90</v>
          </cell>
          <cell r="AE1434" t="str">
            <v>STK</v>
          </cell>
          <cell r="AF1434">
            <v>1</v>
          </cell>
          <cell r="AG1434">
            <v>19</v>
          </cell>
          <cell r="AH1434">
            <v>1</v>
          </cell>
          <cell r="AI1434" t="str">
            <v>STK</v>
          </cell>
          <cell r="AJ1434" t="str">
            <v>PEHA Elektro GmbH &amp; Co. KG</v>
          </cell>
          <cell r="AK1434" t="str">
            <v>PEHA Elektro GmbH &amp; Co. KG</v>
          </cell>
        </row>
        <row r="1435">
          <cell r="C1435" t="str">
            <v>D 20.425.21 JR</v>
          </cell>
          <cell r="D1435" t="str">
            <v>4851</v>
          </cell>
          <cell r="E1435" t="str">
            <v>15</v>
          </cell>
          <cell r="F1435" t="str">
            <v>1</v>
          </cell>
          <cell r="G1435" t="str">
            <v>01</v>
          </cell>
          <cell r="H1435" t="str">
            <v>01</v>
          </cell>
          <cell r="I1435" t="str">
            <v>1</v>
          </cell>
          <cell r="J1435">
            <v>1</v>
          </cell>
          <cell r="K1435">
            <v>0.01</v>
          </cell>
          <cell r="L1435">
            <v>8.9999999999999993E-3</v>
          </cell>
          <cell r="M1435" t="str">
            <v>KG</v>
          </cell>
          <cell r="N1435">
            <v>0</v>
          </cell>
          <cell r="P1435" t="str">
            <v>100000000000000000</v>
          </cell>
          <cell r="Q1435" t="str">
            <v>4010105132113</v>
          </cell>
          <cell r="R1435" t="str">
            <v>4</v>
          </cell>
          <cell r="S1435" t="str">
            <v>225</v>
          </cell>
          <cell r="T1435" t="str">
            <v>03</v>
          </cell>
          <cell r="U1435" t="str">
            <v>20</v>
          </cell>
          <cell r="V1435" t="str">
            <v>85389099</v>
          </cell>
          <cell r="W1435" t="str">
            <v>DE</v>
          </cell>
          <cell r="X1435" t="str">
            <v>C</v>
          </cell>
          <cell r="Y1435" t="str">
            <v>606</v>
          </cell>
          <cell r="Z1435" t="str">
            <v>EA</v>
          </cell>
          <cell r="AA1435">
            <v>1</v>
          </cell>
          <cell r="AB1435" t="str">
            <v>89 X 89 X 74</v>
          </cell>
          <cell r="AE1435" t="str">
            <v>STK</v>
          </cell>
          <cell r="AF1435">
            <v>1</v>
          </cell>
          <cell r="AG1435">
            <v>19</v>
          </cell>
          <cell r="AH1435">
            <v>1</v>
          </cell>
          <cell r="AI1435" t="str">
            <v>STK</v>
          </cell>
          <cell r="AJ1435" t="str">
            <v>PEHA Elektro GmbH &amp; Co. KG</v>
          </cell>
          <cell r="AK1435" t="str">
            <v>PEHA Elektro GmbH &amp; Co. KG</v>
          </cell>
        </row>
        <row r="1436">
          <cell r="C1436" t="str">
            <v>D 20.420.21</v>
          </cell>
          <cell r="D1436" t="str">
            <v>4851</v>
          </cell>
          <cell r="E1436" t="str">
            <v>15</v>
          </cell>
          <cell r="F1436" t="str">
            <v>1</v>
          </cell>
          <cell r="G1436" t="str">
            <v>01</v>
          </cell>
          <cell r="H1436" t="str">
            <v>01</v>
          </cell>
          <cell r="I1436" t="str">
            <v>1</v>
          </cell>
          <cell r="J1436">
            <v>1</v>
          </cell>
          <cell r="K1436">
            <v>0.01</v>
          </cell>
          <cell r="L1436">
            <v>8.9999999999999993E-3</v>
          </cell>
          <cell r="M1436" t="str">
            <v>KG</v>
          </cell>
          <cell r="N1436">
            <v>0</v>
          </cell>
          <cell r="P1436" t="str">
            <v>22326122472F382U40</v>
          </cell>
          <cell r="Q1436" t="str">
            <v>4010105132410</v>
          </cell>
          <cell r="R1436" t="str">
            <v>4</v>
          </cell>
          <cell r="S1436" t="str">
            <v>223</v>
          </cell>
          <cell r="T1436" t="str">
            <v>03</v>
          </cell>
          <cell r="U1436" t="str">
            <v>20</v>
          </cell>
          <cell r="V1436" t="str">
            <v>85389099</v>
          </cell>
          <cell r="W1436" t="str">
            <v>DE</v>
          </cell>
          <cell r="X1436" t="str">
            <v>C</v>
          </cell>
          <cell r="Y1436" t="str">
            <v>606</v>
          </cell>
          <cell r="Z1436" t="str">
            <v>EA</v>
          </cell>
          <cell r="AA1436">
            <v>1</v>
          </cell>
          <cell r="AB1436" t="str">
            <v>90 X 90 X 75</v>
          </cell>
          <cell r="AE1436" t="str">
            <v>STK</v>
          </cell>
          <cell r="AF1436">
            <v>1</v>
          </cell>
          <cell r="AG1436">
            <v>19</v>
          </cell>
          <cell r="AH1436">
            <v>1</v>
          </cell>
          <cell r="AI1436" t="str">
            <v>STK</v>
          </cell>
          <cell r="AJ1436" t="str">
            <v>PEHA Elektro GmbH &amp; Co. KG</v>
          </cell>
          <cell r="AK1436" t="str">
            <v>PEHA Elektro GmbH &amp; Co. KG</v>
          </cell>
        </row>
        <row r="1437">
          <cell r="C1437" t="str">
            <v>D 20.425.70 JR</v>
          </cell>
          <cell r="D1437" t="str">
            <v>4851</v>
          </cell>
          <cell r="E1437" t="str">
            <v>15</v>
          </cell>
          <cell r="F1437" t="str">
            <v>1</v>
          </cell>
          <cell r="G1437" t="str">
            <v>01</v>
          </cell>
          <cell r="H1437" t="str">
            <v>01</v>
          </cell>
          <cell r="I1437" t="str">
            <v>1</v>
          </cell>
          <cell r="J1437">
            <v>1</v>
          </cell>
          <cell r="K1437">
            <v>0.01</v>
          </cell>
          <cell r="L1437">
            <v>8.9999999999999993E-3</v>
          </cell>
          <cell r="M1437" t="str">
            <v>KG</v>
          </cell>
          <cell r="N1437">
            <v>0</v>
          </cell>
          <cell r="P1437" t="str">
            <v>100000000000000000</v>
          </cell>
          <cell r="Q1437" t="str">
            <v>4010105132816</v>
          </cell>
          <cell r="R1437" t="str">
            <v>4</v>
          </cell>
          <cell r="S1437" t="str">
            <v>225</v>
          </cell>
          <cell r="T1437" t="str">
            <v>03</v>
          </cell>
          <cell r="U1437" t="str">
            <v>20</v>
          </cell>
          <cell r="V1437" t="str">
            <v>85389099</v>
          </cell>
          <cell r="W1437" t="str">
            <v>DE</v>
          </cell>
          <cell r="X1437" t="str">
            <v>C</v>
          </cell>
          <cell r="Y1437" t="str">
            <v>606</v>
          </cell>
          <cell r="Z1437" t="str">
            <v>EA</v>
          </cell>
          <cell r="AA1437">
            <v>1</v>
          </cell>
          <cell r="AB1437" t="str">
            <v>89 X 89 X 74</v>
          </cell>
          <cell r="AE1437" t="str">
            <v>STK</v>
          </cell>
          <cell r="AF1437">
            <v>1</v>
          </cell>
          <cell r="AG1437">
            <v>19</v>
          </cell>
          <cell r="AH1437">
            <v>1</v>
          </cell>
          <cell r="AI1437" t="str">
            <v>STK</v>
          </cell>
          <cell r="AJ1437" t="str">
            <v>PEHA Elektro GmbH &amp; Co. KG</v>
          </cell>
          <cell r="AK1437" t="str">
            <v>PEHA Elektro GmbH &amp; Co. KG</v>
          </cell>
        </row>
        <row r="1438">
          <cell r="C1438" t="str">
            <v>D 80.425 W</v>
          </cell>
          <cell r="D1438" t="str">
            <v>4851</v>
          </cell>
          <cell r="E1438" t="str">
            <v>15</v>
          </cell>
          <cell r="F1438" t="str">
            <v>1</v>
          </cell>
          <cell r="G1438" t="str">
            <v>01</v>
          </cell>
          <cell r="H1438" t="str">
            <v>01</v>
          </cell>
          <cell r="I1438" t="str">
            <v>1</v>
          </cell>
          <cell r="J1438">
            <v>1</v>
          </cell>
          <cell r="K1438">
            <v>5.8000000000000003E-2</v>
          </cell>
          <cell r="L1438">
            <v>5.8000000000000003E-2</v>
          </cell>
          <cell r="M1438" t="str">
            <v>KG</v>
          </cell>
          <cell r="N1438">
            <v>0</v>
          </cell>
          <cell r="P1438" t="str">
            <v>22326122472F382P23</v>
          </cell>
          <cell r="Q1438" t="str">
            <v>4010105149517</v>
          </cell>
          <cell r="R1438" t="str">
            <v>4</v>
          </cell>
          <cell r="S1438" t="str">
            <v>223</v>
          </cell>
          <cell r="T1438" t="str">
            <v>03</v>
          </cell>
          <cell r="U1438" t="str">
            <v>20</v>
          </cell>
          <cell r="V1438" t="str">
            <v>85389099</v>
          </cell>
          <cell r="W1438" t="str">
            <v>DE</v>
          </cell>
          <cell r="X1438" t="str">
            <v>C</v>
          </cell>
          <cell r="Y1438" t="str">
            <v>606</v>
          </cell>
          <cell r="Z1438" t="str">
            <v>EA</v>
          </cell>
          <cell r="AA1438">
            <v>1</v>
          </cell>
          <cell r="AB1438" t="str">
            <v>089 X 089 X 074</v>
          </cell>
          <cell r="AE1438" t="str">
            <v>STK</v>
          </cell>
          <cell r="AF1438">
            <v>1</v>
          </cell>
          <cell r="AG1438">
            <v>19</v>
          </cell>
          <cell r="AH1438">
            <v>1</v>
          </cell>
          <cell r="AI1438" t="str">
            <v>STK</v>
          </cell>
          <cell r="AJ1438" t="str">
            <v>PEHA Elektro GmbH &amp; Co. KG</v>
          </cell>
          <cell r="AK1438" t="str">
            <v>PEHA Elektro GmbH &amp; Co. KG</v>
          </cell>
        </row>
        <row r="1439">
          <cell r="C1439" t="str">
            <v>D 80.425 JR W</v>
          </cell>
          <cell r="D1439" t="str">
            <v>4851</v>
          </cell>
          <cell r="E1439" t="str">
            <v>15</v>
          </cell>
          <cell r="F1439" t="str">
            <v>1</v>
          </cell>
          <cell r="G1439" t="str">
            <v>01</v>
          </cell>
          <cell r="H1439" t="str">
            <v>01</v>
          </cell>
          <cell r="I1439" t="str">
            <v>1</v>
          </cell>
          <cell r="J1439">
            <v>1</v>
          </cell>
          <cell r="K1439">
            <v>0.06</v>
          </cell>
          <cell r="L1439">
            <v>5.8999999999999997E-2</v>
          </cell>
          <cell r="M1439" t="str">
            <v>KG</v>
          </cell>
          <cell r="N1439">
            <v>0</v>
          </cell>
          <cell r="P1439" t="str">
            <v>22326122472F382P23</v>
          </cell>
          <cell r="Q1439" t="str">
            <v>4010105149616</v>
          </cell>
          <cell r="R1439" t="str">
            <v>4</v>
          </cell>
          <cell r="S1439" t="str">
            <v>223</v>
          </cell>
          <cell r="T1439" t="str">
            <v>03</v>
          </cell>
          <cell r="U1439" t="str">
            <v>20</v>
          </cell>
          <cell r="V1439" t="str">
            <v>85389099</v>
          </cell>
          <cell r="W1439" t="str">
            <v>DE</v>
          </cell>
          <cell r="X1439" t="str">
            <v>C</v>
          </cell>
          <cell r="Y1439" t="str">
            <v>606</v>
          </cell>
          <cell r="Z1439" t="str">
            <v>EA</v>
          </cell>
          <cell r="AA1439">
            <v>1</v>
          </cell>
          <cell r="AB1439" t="str">
            <v>90 X 80 X 80</v>
          </cell>
          <cell r="AE1439" t="str">
            <v>STK</v>
          </cell>
          <cell r="AF1439">
            <v>1</v>
          </cell>
          <cell r="AG1439">
            <v>19</v>
          </cell>
          <cell r="AH1439">
            <v>1</v>
          </cell>
          <cell r="AI1439" t="str">
            <v>STK</v>
          </cell>
          <cell r="AJ1439" t="str">
            <v>PEHA Elektro GmbH &amp; Co. KG</v>
          </cell>
          <cell r="AK1439" t="str">
            <v>PEHA Elektro GmbH &amp; Co. KG</v>
          </cell>
        </row>
        <row r="1440">
          <cell r="C1440" t="str">
            <v>D 80.420 W</v>
          </cell>
          <cell r="D1440" t="str">
            <v>4851</v>
          </cell>
          <cell r="E1440" t="str">
            <v>15</v>
          </cell>
          <cell r="F1440" t="str">
            <v>1</v>
          </cell>
          <cell r="G1440" t="str">
            <v>01</v>
          </cell>
          <cell r="H1440" t="str">
            <v>01</v>
          </cell>
          <cell r="I1440" t="str">
            <v>1</v>
          </cell>
          <cell r="J1440">
            <v>1</v>
          </cell>
          <cell r="K1440">
            <v>6.4000000000000001E-2</v>
          </cell>
          <cell r="L1440">
            <v>6.4000000000000001E-2</v>
          </cell>
          <cell r="M1440" t="str">
            <v>KG</v>
          </cell>
          <cell r="N1440">
            <v>0</v>
          </cell>
          <cell r="P1440" t="str">
            <v>22326122472F382P23</v>
          </cell>
          <cell r="Q1440" t="str">
            <v>4010105149715</v>
          </cell>
          <cell r="R1440" t="str">
            <v>4</v>
          </cell>
          <cell r="S1440" t="str">
            <v>223</v>
          </cell>
          <cell r="T1440" t="str">
            <v>03</v>
          </cell>
          <cell r="U1440" t="str">
            <v>20</v>
          </cell>
          <cell r="V1440" t="str">
            <v>85389099</v>
          </cell>
          <cell r="W1440" t="str">
            <v>DE</v>
          </cell>
          <cell r="X1440" t="str">
            <v>W</v>
          </cell>
          <cell r="Y1440" t="str">
            <v>606</v>
          </cell>
          <cell r="Z1440" t="str">
            <v>EA</v>
          </cell>
          <cell r="AA1440">
            <v>1</v>
          </cell>
          <cell r="AB1440" t="str">
            <v>089 X 089 X 074</v>
          </cell>
          <cell r="AE1440" t="str">
            <v>STK</v>
          </cell>
          <cell r="AF1440">
            <v>1</v>
          </cell>
          <cell r="AG1440">
            <v>19</v>
          </cell>
          <cell r="AH1440">
            <v>1</v>
          </cell>
          <cell r="AI1440" t="str">
            <v>STK</v>
          </cell>
          <cell r="AJ1440" t="str">
            <v>PEHA Elektro GmbH &amp; Co. KG</v>
          </cell>
          <cell r="AK1440" t="str">
            <v>PEHA Elektro GmbH &amp; Co. KG</v>
          </cell>
        </row>
        <row r="1441">
          <cell r="C1441" t="str">
            <v>D 80.610.02 HR/DRESCO</v>
          </cell>
          <cell r="D1441" t="str">
            <v>4851</v>
          </cell>
          <cell r="E1441" t="str">
            <v>15</v>
          </cell>
          <cell r="F1441" t="str">
            <v>1</v>
          </cell>
          <cell r="G1441" t="str">
            <v>01</v>
          </cell>
          <cell r="H1441" t="str">
            <v>01</v>
          </cell>
          <cell r="I1441" t="str">
            <v>1</v>
          </cell>
          <cell r="J1441">
            <v>1</v>
          </cell>
          <cell r="K1441">
            <v>0.02</v>
          </cell>
          <cell r="L1441">
            <v>0.02</v>
          </cell>
          <cell r="M1441" t="str">
            <v>KG</v>
          </cell>
          <cell r="N1441">
            <v>0</v>
          </cell>
          <cell r="P1441" t="str">
            <v>22326122472F382P23</v>
          </cell>
          <cell r="Q1441" t="str">
            <v>4010105149913</v>
          </cell>
          <cell r="R1441" t="str">
            <v>4</v>
          </cell>
          <cell r="S1441" t="str">
            <v>223</v>
          </cell>
          <cell r="T1441" t="str">
            <v>03</v>
          </cell>
          <cell r="V1441" t="str">
            <v>85334090</v>
          </cell>
          <cell r="W1441" t="str">
            <v>DE</v>
          </cell>
          <cell r="X1441" t="str">
            <v>W</v>
          </cell>
          <cell r="Y1441" t="str">
            <v>606</v>
          </cell>
          <cell r="Z1441" t="str">
            <v>EA</v>
          </cell>
          <cell r="AA1441">
            <v>400</v>
          </cell>
          <cell r="AB1441" t="str">
            <v>70 X 70 X 10</v>
          </cell>
          <cell r="AE1441" t="str">
            <v>STK</v>
          </cell>
          <cell r="AF1441">
            <v>1</v>
          </cell>
          <cell r="AG1441">
            <v>19</v>
          </cell>
          <cell r="AH1441">
            <v>1</v>
          </cell>
          <cell r="AI1441" t="str">
            <v>STK</v>
          </cell>
          <cell r="AJ1441" t="str">
            <v>PEHA Elektro GmbH &amp; Co. KG</v>
          </cell>
          <cell r="AK1441" t="str">
            <v>PEHA Elektro GmbH &amp; Co. KG</v>
          </cell>
        </row>
        <row r="1442">
          <cell r="C1442" t="str">
            <v>D 80.610.02 HR</v>
          </cell>
          <cell r="D1442" t="str">
            <v>4851</v>
          </cell>
          <cell r="E1442" t="str">
            <v>15</v>
          </cell>
          <cell r="F1442" t="str">
            <v>1</v>
          </cell>
          <cell r="G1442" t="str">
            <v>01</v>
          </cell>
          <cell r="H1442" t="str">
            <v>01</v>
          </cell>
          <cell r="I1442" t="str">
            <v>1</v>
          </cell>
          <cell r="J1442">
            <v>1</v>
          </cell>
          <cell r="K1442">
            <v>2.7E-2</v>
          </cell>
          <cell r="L1442">
            <v>2.7E-2</v>
          </cell>
          <cell r="M1442" t="str">
            <v>KG</v>
          </cell>
          <cell r="N1442">
            <v>0</v>
          </cell>
          <cell r="P1442" t="str">
            <v>22326122472F382P23</v>
          </cell>
          <cell r="Q1442" t="str">
            <v>4010105150315</v>
          </cell>
          <cell r="R1442" t="str">
            <v>4</v>
          </cell>
          <cell r="S1442" t="str">
            <v>223</v>
          </cell>
          <cell r="T1442" t="str">
            <v>03</v>
          </cell>
          <cell r="V1442" t="str">
            <v>85334090</v>
          </cell>
          <cell r="W1442" t="str">
            <v>DE</v>
          </cell>
          <cell r="X1442" t="str">
            <v>A</v>
          </cell>
          <cell r="Y1442" t="str">
            <v>606</v>
          </cell>
          <cell r="Z1442" t="str">
            <v>EA</v>
          </cell>
          <cell r="AA1442">
            <v>1</v>
          </cell>
          <cell r="AB1442" t="str">
            <v>70 X 70  X 18</v>
          </cell>
          <cell r="AE1442" t="str">
            <v>STK</v>
          </cell>
          <cell r="AF1442">
            <v>1</v>
          </cell>
          <cell r="AG1442">
            <v>19</v>
          </cell>
          <cell r="AH1442">
            <v>1</v>
          </cell>
          <cell r="AI1442" t="str">
            <v>STK</v>
          </cell>
          <cell r="AJ1442" t="str">
            <v>PEHA Elektro GmbH &amp; Co. KG</v>
          </cell>
          <cell r="AK1442" t="str">
            <v>PEHA Elektro GmbH &amp; Co. KG</v>
          </cell>
        </row>
        <row r="1443">
          <cell r="C1443" t="str">
            <v>D 80.610.02 HR/I</v>
          </cell>
          <cell r="D1443" t="str">
            <v>4851</v>
          </cell>
          <cell r="E1443" t="str">
            <v>15</v>
          </cell>
          <cell r="F1443" t="str">
            <v>1</v>
          </cell>
          <cell r="G1443" t="str">
            <v>18</v>
          </cell>
          <cell r="H1443" t="str">
            <v>18</v>
          </cell>
          <cell r="I1443" t="str">
            <v>18</v>
          </cell>
          <cell r="J1443">
            <v>1</v>
          </cell>
          <cell r="K1443">
            <v>1.7000000000000001E-2</v>
          </cell>
          <cell r="L1443">
            <v>1.4999999999999999E-2</v>
          </cell>
          <cell r="M1443" t="str">
            <v>KG</v>
          </cell>
          <cell r="N1443">
            <v>0</v>
          </cell>
          <cell r="P1443" t="str">
            <v>22326122472F382P23</v>
          </cell>
          <cell r="Q1443" t="str">
            <v>4010105150322</v>
          </cell>
          <cell r="R1443" t="str">
            <v>4</v>
          </cell>
          <cell r="S1443" t="str">
            <v>223</v>
          </cell>
          <cell r="T1443" t="str">
            <v>03</v>
          </cell>
          <cell r="V1443" t="str">
            <v>85334090</v>
          </cell>
          <cell r="W1443" t="str">
            <v>DE</v>
          </cell>
          <cell r="X1443" t="str">
            <v>C</v>
          </cell>
          <cell r="Y1443" t="str">
            <v>606</v>
          </cell>
          <cell r="Z1443" t="str">
            <v>EA</v>
          </cell>
          <cell r="AA1443">
            <v>1</v>
          </cell>
          <cell r="AB1443" t="str">
            <v>60 X 60 X 20</v>
          </cell>
          <cell r="AE1443" t="str">
            <v>STK</v>
          </cell>
          <cell r="AF1443">
            <v>1</v>
          </cell>
          <cell r="AG1443">
            <v>19</v>
          </cell>
          <cell r="AH1443">
            <v>1</v>
          </cell>
          <cell r="AI1443" t="str">
            <v>STK</v>
          </cell>
          <cell r="AJ1443" t="str">
            <v>PEHA Elektro GmbH &amp; Co. KG</v>
          </cell>
          <cell r="AK1443" t="str">
            <v>PEHA Elektro GmbH &amp; Co. KG</v>
          </cell>
        </row>
        <row r="1444">
          <cell r="C1444" t="str">
            <v>D 80.610 HR W/DRESCO</v>
          </cell>
          <cell r="D1444" t="str">
            <v>4851</v>
          </cell>
          <cell r="E1444" t="str">
            <v>15</v>
          </cell>
          <cell r="F1444" t="str">
            <v>1</v>
          </cell>
          <cell r="G1444" t="str">
            <v>01</v>
          </cell>
          <cell r="H1444" t="str">
            <v>01</v>
          </cell>
          <cell r="I1444" t="str">
            <v>1</v>
          </cell>
          <cell r="J1444">
            <v>1</v>
          </cell>
          <cell r="K1444">
            <v>0.02</v>
          </cell>
          <cell r="L1444">
            <v>0.02</v>
          </cell>
          <cell r="M1444" t="str">
            <v>KG</v>
          </cell>
          <cell r="N1444">
            <v>0</v>
          </cell>
          <cell r="P1444" t="str">
            <v>22326122472F382P23</v>
          </cell>
          <cell r="Q1444" t="str">
            <v>4010105150711</v>
          </cell>
          <cell r="R1444" t="str">
            <v>4</v>
          </cell>
          <cell r="S1444" t="str">
            <v>223</v>
          </cell>
          <cell r="T1444" t="str">
            <v>03</v>
          </cell>
          <cell r="V1444" t="str">
            <v>85334090</v>
          </cell>
          <cell r="W1444" t="str">
            <v>DE</v>
          </cell>
          <cell r="X1444" t="str">
            <v>C</v>
          </cell>
          <cell r="Y1444" t="str">
            <v>606</v>
          </cell>
          <cell r="Z1444" t="str">
            <v>EA</v>
          </cell>
          <cell r="AA1444">
            <v>20</v>
          </cell>
          <cell r="AB1444" t="str">
            <v>70 X 70 X 20</v>
          </cell>
          <cell r="AE1444" t="str">
            <v>STK</v>
          </cell>
          <cell r="AF1444">
            <v>1</v>
          </cell>
          <cell r="AG1444">
            <v>19</v>
          </cell>
          <cell r="AH1444">
            <v>1</v>
          </cell>
          <cell r="AI1444" t="str">
            <v>STK</v>
          </cell>
          <cell r="AJ1444" t="str">
            <v>PEHA Elektro GmbH &amp; Co. KG</v>
          </cell>
          <cell r="AK1444" t="str">
            <v>PEHA Elektro GmbH &amp; Co. KG</v>
          </cell>
        </row>
        <row r="1445">
          <cell r="C1445" t="str">
            <v>D 80.610 HR W</v>
          </cell>
          <cell r="D1445" t="str">
            <v>4851</v>
          </cell>
          <cell r="E1445" t="str">
            <v>15</v>
          </cell>
          <cell r="F1445" t="str">
            <v>1</v>
          </cell>
          <cell r="G1445" t="str">
            <v>01</v>
          </cell>
          <cell r="H1445" t="str">
            <v>01</v>
          </cell>
          <cell r="I1445" t="str">
            <v>1</v>
          </cell>
          <cell r="J1445">
            <v>1</v>
          </cell>
          <cell r="K1445">
            <v>2.8000000000000001E-2</v>
          </cell>
          <cell r="L1445">
            <v>2.8000000000000001E-2</v>
          </cell>
          <cell r="M1445" t="str">
            <v>KG</v>
          </cell>
          <cell r="N1445">
            <v>0</v>
          </cell>
          <cell r="P1445" t="str">
            <v>22326122472F382P23</v>
          </cell>
          <cell r="Q1445" t="str">
            <v>4010105150810</v>
          </cell>
          <cell r="R1445" t="str">
            <v>4</v>
          </cell>
          <cell r="S1445" t="str">
            <v>223</v>
          </cell>
          <cell r="T1445" t="str">
            <v>03</v>
          </cell>
          <cell r="V1445" t="str">
            <v>85334090</v>
          </cell>
          <cell r="W1445" t="str">
            <v>DE</v>
          </cell>
          <cell r="X1445" t="str">
            <v>W</v>
          </cell>
          <cell r="Y1445" t="str">
            <v>606</v>
          </cell>
          <cell r="Z1445" t="str">
            <v>EA</v>
          </cell>
          <cell r="AA1445">
            <v>1</v>
          </cell>
          <cell r="AB1445" t="str">
            <v>70 X 70  X 20</v>
          </cell>
          <cell r="AE1445" t="str">
            <v>STK</v>
          </cell>
          <cell r="AF1445">
            <v>1</v>
          </cell>
          <cell r="AG1445">
            <v>19</v>
          </cell>
          <cell r="AH1445">
            <v>1</v>
          </cell>
          <cell r="AI1445" t="str">
            <v>STK</v>
          </cell>
          <cell r="AJ1445" t="str">
            <v>PEHA Elektro GmbH &amp; Co. KG</v>
          </cell>
          <cell r="AK1445" t="str">
            <v>PEHA Elektro GmbH &amp; Co. KG</v>
          </cell>
        </row>
        <row r="1446">
          <cell r="C1446" t="str">
            <v>D 80.610 HR W/I</v>
          </cell>
          <cell r="D1446" t="str">
            <v>4851</v>
          </cell>
          <cell r="E1446" t="str">
            <v>15</v>
          </cell>
          <cell r="F1446" t="str">
            <v>2</v>
          </cell>
          <cell r="G1446" t="str">
            <v>02</v>
          </cell>
          <cell r="H1446" t="str">
            <v>02</v>
          </cell>
          <cell r="I1446" t="str">
            <v>2</v>
          </cell>
          <cell r="J1446">
            <v>1</v>
          </cell>
          <cell r="K1446">
            <v>2.8000000000000001E-2</v>
          </cell>
          <cell r="L1446">
            <v>2.8000000000000001E-2</v>
          </cell>
          <cell r="M1446" t="str">
            <v>KG</v>
          </cell>
          <cell r="N1446">
            <v>0</v>
          </cell>
          <cell r="P1446" t="str">
            <v>22326122472F382P23</v>
          </cell>
          <cell r="Q1446" t="str">
            <v>4010105150827</v>
          </cell>
          <cell r="R1446" t="str">
            <v>4</v>
          </cell>
          <cell r="S1446" t="str">
            <v>223</v>
          </cell>
          <cell r="T1446" t="str">
            <v>03</v>
          </cell>
          <cell r="V1446" t="str">
            <v>85334090</v>
          </cell>
          <cell r="W1446" t="str">
            <v>DE</v>
          </cell>
          <cell r="X1446" t="str">
            <v>C</v>
          </cell>
          <cell r="Y1446" t="str">
            <v>606</v>
          </cell>
          <cell r="Z1446" t="str">
            <v>EA</v>
          </cell>
          <cell r="AA1446">
            <v>1</v>
          </cell>
          <cell r="AE1446" t="str">
            <v>STK</v>
          </cell>
          <cell r="AF1446">
            <v>1</v>
          </cell>
          <cell r="AG1446">
            <v>19</v>
          </cell>
          <cell r="AH1446">
            <v>1</v>
          </cell>
          <cell r="AI1446" t="str">
            <v>STK</v>
          </cell>
          <cell r="AJ1446" t="str">
            <v>PEHA Elektro GmbH &amp; Co. KG</v>
          </cell>
          <cell r="AK1446" t="str">
            <v>PEHA Elektro GmbH &amp; Co. KG</v>
          </cell>
        </row>
        <row r="1447">
          <cell r="C1447" t="str">
            <v>D 80.610 V HR</v>
          </cell>
          <cell r="D1447" t="str">
            <v>4851</v>
          </cell>
          <cell r="E1447" t="str">
            <v>15</v>
          </cell>
          <cell r="F1447" t="str">
            <v>1</v>
          </cell>
          <cell r="G1447" t="str">
            <v>01</v>
          </cell>
          <cell r="H1447" t="str">
            <v>01</v>
          </cell>
          <cell r="I1447" t="str">
            <v>1</v>
          </cell>
          <cell r="J1447">
            <v>1</v>
          </cell>
          <cell r="K1447">
            <v>3.7999999999999999E-2</v>
          </cell>
          <cell r="L1447">
            <v>3.7999999999999999E-2</v>
          </cell>
          <cell r="M1447" t="str">
            <v>KG</v>
          </cell>
          <cell r="N1447">
            <v>0</v>
          </cell>
          <cell r="P1447" t="str">
            <v>22326122472F382P23</v>
          </cell>
          <cell r="Q1447" t="str">
            <v>4010105151114</v>
          </cell>
          <cell r="R1447" t="str">
            <v>4</v>
          </cell>
          <cell r="S1447" t="str">
            <v>223</v>
          </cell>
          <cell r="T1447" t="str">
            <v>03</v>
          </cell>
          <cell r="V1447" t="str">
            <v>85334090</v>
          </cell>
          <cell r="W1447" t="str">
            <v>DE</v>
          </cell>
          <cell r="X1447" t="str">
            <v>W</v>
          </cell>
          <cell r="Y1447" t="str">
            <v>606</v>
          </cell>
          <cell r="Z1447" t="str">
            <v>EA</v>
          </cell>
          <cell r="AA1447">
            <v>1</v>
          </cell>
          <cell r="AB1447" t="str">
            <v>193 X 090 X 090</v>
          </cell>
          <cell r="AE1447" t="str">
            <v>STK</v>
          </cell>
          <cell r="AF1447">
            <v>1</v>
          </cell>
          <cell r="AG1447">
            <v>19</v>
          </cell>
          <cell r="AH1447">
            <v>1</v>
          </cell>
          <cell r="AI1447" t="str">
            <v>STK</v>
          </cell>
          <cell r="AJ1447" t="str">
            <v>PEHA Elektro GmbH &amp; Co. KG</v>
          </cell>
          <cell r="AK1447" t="str">
            <v>PEHA Elektro GmbH &amp; Co. KG</v>
          </cell>
        </row>
        <row r="1448">
          <cell r="C1448" t="str">
            <v>D 80.610 HR AW</v>
          </cell>
          <cell r="D1448" t="str">
            <v>4851</v>
          </cell>
          <cell r="E1448" t="str">
            <v>15</v>
          </cell>
          <cell r="F1448" t="str">
            <v>1</v>
          </cell>
          <cell r="G1448" t="str">
            <v>01</v>
          </cell>
          <cell r="H1448" t="str">
            <v>01</v>
          </cell>
          <cell r="I1448" t="str">
            <v>1</v>
          </cell>
          <cell r="J1448">
            <v>1</v>
          </cell>
          <cell r="K1448">
            <v>2.8000000000000001E-2</v>
          </cell>
          <cell r="L1448">
            <v>2.8000000000000001E-2</v>
          </cell>
          <cell r="M1448" t="str">
            <v>KG</v>
          </cell>
          <cell r="N1448">
            <v>0</v>
          </cell>
          <cell r="P1448" t="str">
            <v>22326122472F382P23</v>
          </cell>
          <cell r="Q1448" t="str">
            <v>4010105151213</v>
          </cell>
          <cell r="R1448" t="str">
            <v>4</v>
          </cell>
          <cell r="S1448" t="str">
            <v>223</v>
          </cell>
          <cell r="T1448" t="str">
            <v>03</v>
          </cell>
          <cell r="V1448" t="str">
            <v>85334090</v>
          </cell>
          <cell r="W1448" t="str">
            <v>DE</v>
          </cell>
          <cell r="X1448" t="str">
            <v>W</v>
          </cell>
          <cell r="Y1448" t="str">
            <v>606</v>
          </cell>
          <cell r="Z1448" t="str">
            <v>EA</v>
          </cell>
          <cell r="AA1448">
            <v>1</v>
          </cell>
          <cell r="AB1448" t="str">
            <v>70 X 70  X 17</v>
          </cell>
          <cell r="AE1448" t="str">
            <v>STK</v>
          </cell>
          <cell r="AF1448">
            <v>1</v>
          </cell>
          <cell r="AG1448">
            <v>19</v>
          </cell>
          <cell r="AH1448">
            <v>1</v>
          </cell>
          <cell r="AI1448" t="str">
            <v>STK</v>
          </cell>
          <cell r="AJ1448" t="str">
            <v>PEHA Elektro GmbH &amp; Co. KG</v>
          </cell>
          <cell r="AK1448" t="str">
            <v>PEHA Elektro GmbH &amp; Co. KG</v>
          </cell>
        </row>
        <row r="1449">
          <cell r="C1449" t="str">
            <v>D 80.820 N W</v>
          </cell>
          <cell r="D1449" t="str">
            <v>4851</v>
          </cell>
          <cell r="E1449" t="str">
            <v>15</v>
          </cell>
          <cell r="F1449" t="str">
            <v>1</v>
          </cell>
          <cell r="G1449" t="str">
            <v>10</v>
          </cell>
          <cell r="H1449" t="str">
            <v>10</v>
          </cell>
          <cell r="I1449" t="str">
            <v>2</v>
          </cell>
          <cell r="J1449">
            <v>1</v>
          </cell>
          <cell r="K1449">
            <v>2.8000000000000001E-2</v>
          </cell>
          <cell r="L1449">
            <v>2.8000000000000001E-2</v>
          </cell>
          <cell r="M1449" t="str">
            <v>KG</v>
          </cell>
          <cell r="N1449">
            <v>0</v>
          </cell>
          <cell r="P1449" t="str">
            <v>22326122472F382P23</v>
          </cell>
          <cell r="Q1449" t="str">
            <v>4010105151510</v>
          </cell>
          <cell r="R1449" t="str">
            <v>4</v>
          </cell>
          <cell r="S1449" t="str">
            <v>223</v>
          </cell>
          <cell r="T1449" t="str">
            <v>03</v>
          </cell>
          <cell r="V1449" t="str">
            <v>85389099</v>
          </cell>
          <cell r="W1449" t="str">
            <v>DE</v>
          </cell>
          <cell r="X1449" t="str">
            <v>C</v>
          </cell>
          <cell r="Y1449" t="str">
            <v>606</v>
          </cell>
          <cell r="Z1449" t="str">
            <v>EA</v>
          </cell>
          <cell r="AA1449">
            <v>1</v>
          </cell>
          <cell r="AE1449" t="str">
            <v>STK</v>
          </cell>
          <cell r="AF1449">
            <v>1</v>
          </cell>
          <cell r="AG1449">
            <v>19</v>
          </cell>
          <cell r="AH1449">
            <v>1</v>
          </cell>
          <cell r="AI1449" t="str">
            <v>STK</v>
          </cell>
          <cell r="AJ1449" t="str">
            <v>PEHA Elektro GmbH &amp; Co. KG</v>
          </cell>
          <cell r="AK1449" t="str">
            <v>PEHA Elektro GmbH &amp; Co. KG</v>
          </cell>
        </row>
        <row r="1450">
          <cell r="C1450" t="str">
            <v>D 80.610 DS W</v>
          </cell>
          <cell r="D1450" t="str">
            <v>4851</v>
          </cell>
          <cell r="E1450" t="str">
            <v>15</v>
          </cell>
          <cell r="F1450" t="str">
            <v>1</v>
          </cell>
          <cell r="G1450" t="str">
            <v>01</v>
          </cell>
          <cell r="H1450" t="str">
            <v>01</v>
          </cell>
          <cell r="I1450" t="str">
            <v>1</v>
          </cell>
          <cell r="J1450">
            <v>1</v>
          </cell>
          <cell r="K1450">
            <v>0.02</v>
          </cell>
          <cell r="L1450">
            <v>2E-3</v>
          </cell>
          <cell r="M1450" t="str">
            <v>KG</v>
          </cell>
          <cell r="N1450">
            <v>0</v>
          </cell>
          <cell r="P1450" t="str">
            <v>22326122472F382P23</v>
          </cell>
          <cell r="Q1450" t="str">
            <v>4010105153811</v>
          </cell>
          <cell r="R1450" t="str">
            <v>4</v>
          </cell>
          <cell r="S1450" t="str">
            <v>223</v>
          </cell>
          <cell r="T1450" t="str">
            <v>03</v>
          </cell>
          <cell r="V1450" t="str">
            <v>85389099</v>
          </cell>
          <cell r="W1450" t="str">
            <v>DE</v>
          </cell>
          <cell r="X1450" t="str">
            <v>W</v>
          </cell>
          <cell r="Y1450" t="str">
            <v>606</v>
          </cell>
          <cell r="Z1450" t="str">
            <v>EA</v>
          </cell>
          <cell r="AA1450">
            <v>1</v>
          </cell>
          <cell r="AB1450" t="str">
            <v>65 X 65 X 15</v>
          </cell>
          <cell r="AE1450" t="str">
            <v>STK</v>
          </cell>
          <cell r="AF1450">
            <v>1</v>
          </cell>
          <cell r="AG1450">
            <v>19</v>
          </cell>
          <cell r="AH1450">
            <v>1</v>
          </cell>
          <cell r="AI1450" t="str">
            <v>STK</v>
          </cell>
          <cell r="AJ1450" t="str">
            <v>PEHA Elektro GmbH &amp; Co. KG</v>
          </cell>
          <cell r="AK1450" t="str">
            <v>PEHA Elektro GmbH &amp; Co. KG</v>
          </cell>
        </row>
        <row r="1451">
          <cell r="C1451" t="str">
            <v>D 80.610 DS AW</v>
          </cell>
          <cell r="D1451" t="str">
            <v>4851</v>
          </cell>
          <cell r="E1451" t="str">
            <v>15</v>
          </cell>
          <cell r="F1451" t="str">
            <v>1</v>
          </cell>
          <cell r="G1451" t="str">
            <v>10</v>
          </cell>
          <cell r="H1451" t="str">
            <v>10</v>
          </cell>
          <cell r="I1451" t="str">
            <v>2</v>
          </cell>
          <cell r="J1451">
            <v>1</v>
          </cell>
          <cell r="K1451">
            <v>1.9E-2</v>
          </cell>
          <cell r="L1451">
            <v>1.9E-2</v>
          </cell>
          <cell r="M1451" t="str">
            <v>KG</v>
          </cell>
          <cell r="N1451">
            <v>0</v>
          </cell>
          <cell r="P1451" t="str">
            <v>22326122472F382P23</v>
          </cell>
          <cell r="Q1451" t="str">
            <v>4010105154214</v>
          </cell>
          <cell r="R1451" t="str">
            <v>4</v>
          </cell>
          <cell r="S1451" t="str">
            <v>223</v>
          </cell>
          <cell r="T1451" t="str">
            <v>03</v>
          </cell>
          <cell r="V1451" t="str">
            <v>85389099</v>
          </cell>
          <cell r="W1451" t="str">
            <v>DE</v>
          </cell>
          <cell r="X1451" t="str">
            <v>C</v>
          </cell>
          <cell r="Y1451" t="str">
            <v>606</v>
          </cell>
          <cell r="Z1451" t="str">
            <v>EA</v>
          </cell>
          <cell r="AA1451">
            <v>1</v>
          </cell>
          <cell r="AB1451" t="str">
            <v>158 X 087 X 076</v>
          </cell>
          <cell r="AE1451" t="str">
            <v>STK</v>
          </cell>
          <cell r="AF1451">
            <v>1</v>
          </cell>
          <cell r="AG1451">
            <v>19</v>
          </cell>
          <cell r="AH1451">
            <v>1</v>
          </cell>
          <cell r="AI1451" t="str">
            <v>STK</v>
          </cell>
          <cell r="AJ1451" t="str">
            <v>PEHA Elektro GmbH &amp; Co. KG</v>
          </cell>
          <cell r="AK1451" t="str">
            <v>PEHA Elektro GmbH &amp; Co. KG</v>
          </cell>
        </row>
        <row r="1452">
          <cell r="C1452" t="str">
            <v>D 80.610.02 DS</v>
          </cell>
          <cell r="D1452" t="str">
            <v>4851</v>
          </cell>
          <cell r="E1452" t="str">
            <v>15</v>
          </cell>
          <cell r="F1452" t="str">
            <v>2</v>
          </cell>
          <cell r="G1452" t="str">
            <v>02</v>
          </cell>
          <cell r="H1452" t="str">
            <v>02</v>
          </cell>
          <cell r="I1452" t="str">
            <v>2</v>
          </cell>
          <cell r="J1452">
            <v>1</v>
          </cell>
          <cell r="K1452">
            <v>1.7999999999999999E-2</v>
          </cell>
          <cell r="L1452">
            <v>1.7999999999999999E-2</v>
          </cell>
          <cell r="M1452" t="str">
            <v>KG</v>
          </cell>
          <cell r="N1452">
            <v>0</v>
          </cell>
          <cell r="P1452" t="str">
            <v>22326122472F382P23</v>
          </cell>
          <cell r="Q1452" t="str">
            <v>4010105154412</v>
          </cell>
          <cell r="R1452" t="str">
            <v>4</v>
          </cell>
          <cell r="S1452" t="str">
            <v>223</v>
          </cell>
          <cell r="T1452" t="str">
            <v>03</v>
          </cell>
          <cell r="V1452" t="str">
            <v>85389099</v>
          </cell>
          <cell r="W1452" t="str">
            <v>DE</v>
          </cell>
          <cell r="X1452" t="str">
            <v>C</v>
          </cell>
          <cell r="Y1452" t="str">
            <v>606</v>
          </cell>
          <cell r="Z1452" t="str">
            <v>EA</v>
          </cell>
          <cell r="AA1452">
            <v>1</v>
          </cell>
          <cell r="AB1452" t="str">
            <v>158 X 087 X 076</v>
          </cell>
          <cell r="AE1452" t="str">
            <v>STK</v>
          </cell>
          <cell r="AF1452">
            <v>1</v>
          </cell>
          <cell r="AG1452">
            <v>19</v>
          </cell>
          <cell r="AH1452">
            <v>1</v>
          </cell>
          <cell r="AI1452" t="str">
            <v>STK</v>
          </cell>
          <cell r="AJ1452" t="str">
            <v>PEHA Elektro GmbH &amp; Co. KG</v>
          </cell>
          <cell r="AK1452" t="str">
            <v>PEHA Elektro GmbH &amp; Co. KG</v>
          </cell>
        </row>
        <row r="1453">
          <cell r="C1453" t="str">
            <v>D 20.6611.70 ÜS/25</v>
          </cell>
          <cell r="D1453" t="str">
            <v>4851</v>
          </cell>
          <cell r="E1453" t="str">
            <v>15</v>
          </cell>
          <cell r="F1453" t="str">
            <v>1</v>
          </cell>
          <cell r="G1453" t="str">
            <v>01</v>
          </cell>
          <cell r="H1453" t="str">
            <v>02</v>
          </cell>
          <cell r="I1453" t="str">
            <v>2</v>
          </cell>
          <cell r="J1453">
            <v>1</v>
          </cell>
          <cell r="K1453">
            <v>7.4999999999999997E-2</v>
          </cell>
          <cell r="L1453">
            <v>7.4999999999999997E-2</v>
          </cell>
          <cell r="M1453" t="str">
            <v>KG</v>
          </cell>
          <cell r="N1453">
            <v>0</v>
          </cell>
          <cell r="P1453" t="str">
            <v>22326122472F382U40</v>
          </cell>
          <cell r="Q1453" t="str">
            <v>4010105155617</v>
          </cell>
          <cell r="R1453" t="str">
            <v>4</v>
          </cell>
          <cell r="S1453" t="str">
            <v>223</v>
          </cell>
          <cell r="T1453" t="str">
            <v>03</v>
          </cell>
          <cell r="V1453" t="str">
            <v>85354000</v>
          </cell>
          <cell r="W1453" t="str">
            <v>DE</v>
          </cell>
          <cell r="X1453" t="str">
            <v>C</v>
          </cell>
          <cell r="Y1453" t="str">
            <v>606</v>
          </cell>
          <cell r="Z1453" t="str">
            <v>EA</v>
          </cell>
          <cell r="AA1453">
            <v>1</v>
          </cell>
          <cell r="AB1453" t="str">
            <v>075 X 075 X 075</v>
          </cell>
          <cell r="AE1453" t="str">
            <v>STK</v>
          </cell>
          <cell r="AF1453">
            <v>1</v>
          </cell>
          <cell r="AG1453">
            <v>19</v>
          </cell>
          <cell r="AH1453">
            <v>1</v>
          </cell>
          <cell r="AI1453" t="str">
            <v>STK</v>
          </cell>
          <cell r="AJ1453" t="str">
            <v>PEHA Elektro GmbH &amp; Co. KG</v>
          </cell>
          <cell r="AK1453" t="str">
            <v>PEHA Elektro GmbH &amp; Co. KG</v>
          </cell>
        </row>
        <row r="1454">
          <cell r="C1454" t="str">
            <v>D 20.490.70 LED/2</v>
          </cell>
          <cell r="D1454" t="str">
            <v>4851</v>
          </cell>
          <cell r="E1454" t="str">
            <v>15</v>
          </cell>
          <cell r="F1454" t="str">
            <v>1</v>
          </cell>
          <cell r="G1454" t="str">
            <v>01</v>
          </cell>
          <cell r="H1454" t="str">
            <v>01</v>
          </cell>
          <cell r="I1454" t="str">
            <v>1</v>
          </cell>
          <cell r="J1454">
            <v>1</v>
          </cell>
          <cell r="K1454">
            <v>9.9000000000000005E-2</v>
          </cell>
          <cell r="L1454">
            <v>9.9000000000000005E-2</v>
          </cell>
          <cell r="M1454" t="str">
            <v>KG</v>
          </cell>
          <cell r="N1454">
            <v>0</v>
          </cell>
          <cell r="P1454" t="str">
            <v>22326122472F382U40</v>
          </cell>
          <cell r="Q1454" t="str">
            <v>4010105156515</v>
          </cell>
          <cell r="R1454" t="str">
            <v>4</v>
          </cell>
          <cell r="S1454" t="str">
            <v>223</v>
          </cell>
          <cell r="T1454" t="str">
            <v>03</v>
          </cell>
          <cell r="U1454" t="str">
            <v>20</v>
          </cell>
          <cell r="V1454" t="str">
            <v>85318095</v>
          </cell>
          <cell r="W1454" t="str">
            <v>DE</v>
          </cell>
          <cell r="X1454" t="str">
            <v>C</v>
          </cell>
          <cell r="Y1454" t="str">
            <v>606</v>
          </cell>
          <cell r="Z1454" t="str">
            <v>EA</v>
          </cell>
          <cell r="AA1454">
            <v>1</v>
          </cell>
          <cell r="AB1454" t="str">
            <v>075 X 075 X 075</v>
          </cell>
          <cell r="AE1454" t="str">
            <v>STK</v>
          </cell>
          <cell r="AF1454">
            <v>1</v>
          </cell>
          <cell r="AG1454">
            <v>19</v>
          </cell>
          <cell r="AH1454">
            <v>1</v>
          </cell>
          <cell r="AI1454" t="str">
            <v>STK</v>
          </cell>
          <cell r="AJ1454" t="str">
            <v>PEHA Elektro GmbH &amp; Co. KG</v>
          </cell>
          <cell r="AK1454" t="str">
            <v>PEHA Elektro GmbH &amp; Co. KG</v>
          </cell>
        </row>
        <row r="1455">
          <cell r="C1455" t="str">
            <v>D 20.490.70 LED/2 3W</v>
          </cell>
          <cell r="D1455" t="str">
            <v>4851</v>
          </cell>
          <cell r="E1455" t="str">
            <v>15</v>
          </cell>
          <cell r="F1455" t="str">
            <v>18</v>
          </cell>
          <cell r="G1455" t="str">
            <v>18</v>
          </cell>
          <cell r="H1455" t="str">
            <v>18</v>
          </cell>
          <cell r="I1455" t="str">
            <v>18</v>
          </cell>
          <cell r="J1455">
            <v>1</v>
          </cell>
          <cell r="K1455">
            <v>9.7000000000000003E-2</v>
          </cell>
          <cell r="L1455">
            <v>9.7000000000000003E-2</v>
          </cell>
          <cell r="M1455" t="str">
            <v>KG</v>
          </cell>
          <cell r="N1455">
            <v>0</v>
          </cell>
          <cell r="P1455" t="str">
            <v>22326122472F382U40</v>
          </cell>
          <cell r="Q1455" t="str">
            <v>4010105157215</v>
          </cell>
          <cell r="R1455" t="str">
            <v>4</v>
          </cell>
          <cell r="S1455" t="str">
            <v>223</v>
          </cell>
          <cell r="T1455" t="str">
            <v>03</v>
          </cell>
          <cell r="U1455" t="str">
            <v>20</v>
          </cell>
          <cell r="V1455" t="str">
            <v>85318095</v>
          </cell>
          <cell r="W1455" t="str">
            <v>DE</v>
          </cell>
          <cell r="X1455" t="str">
            <v>W</v>
          </cell>
          <cell r="Y1455" t="str">
            <v>606</v>
          </cell>
          <cell r="Z1455" t="str">
            <v>EA</v>
          </cell>
          <cell r="AA1455">
            <v>1</v>
          </cell>
          <cell r="AB1455" t="str">
            <v>075 X 075 X 075</v>
          </cell>
          <cell r="AE1455" t="str">
            <v>STK</v>
          </cell>
          <cell r="AF1455">
            <v>1</v>
          </cell>
          <cell r="AG1455">
            <v>19</v>
          </cell>
          <cell r="AH1455">
            <v>1</v>
          </cell>
          <cell r="AI1455" t="str">
            <v>STK</v>
          </cell>
          <cell r="AJ1455" t="str">
            <v>PEHA Elektro GmbH &amp; Co. KG</v>
          </cell>
          <cell r="AK1455" t="str">
            <v>PEHA Elektro GmbH &amp; Co. KG</v>
          </cell>
        </row>
        <row r="1456">
          <cell r="C1456" t="str">
            <v>D 20.810.70 DS</v>
          </cell>
          <cell r="D1456" t="str">
            <v>4851</v>
          </cell>
          <cell r="E1456" t="str">
            <v>15</v>
          </cell>
          <cell r="F1456" t="str">
            <v>18</v>
          </cell>
          <cell r="G1456" t="str">
            <v>18</v>
          </cell>
          <cell r="H1456" t="str">
            <v>18</v>
          </cell>
          <cell r="I1456" t="str">
            <v>18</v>
          </cell>
          <cell r="J1456">
            <v>1</v>
          </cell>
          <cell r="K1456">
            <v>1.7999999999999999E-2</v>
          </cell>
          <cell r="L1456">
            <v>1.7999999999999999E-2</v>
          </cell>
          <cell r="M1456" t="str">
            <v>KG</v>
          </cell>
          <cell r="N1456">
            <v>0</v>
          </cell>
          <cell r="P1456" t="str">
            <v>22326122472F382U40</v>
          </cell>
          <cell r="Q1456" t="str">
            <v>4010105157314</v>
          </cell>
          <cell r="R1456" t="str">
            <v>4</v>
          </cell>
          <cell r="S1456" t="str">
            <v>223</v>
          </cell>
          <cell r="T1456" t="str">
            <v>03</v>
          </cell>
          <cell r="V1456" t="str">
            <v>85389099</v>
          </cell>
          <cell r="W1456" t="str">
            <v>DE</v>
          </cell>
          <cell r="X1456" t="str">
            <v>C</v>
          </cell>
          <cell r="Y1456" t="str">
            <v>606</v>
          </cell>
          <cell r="Z1456" t="str">
            <v>EA</v>
          </cell>
          <cell r="AA1456">
            <v>1</v>
          </cell>
          <cell r="AB1456" t="str">
            <v>60 X 60  X 27</v>
          </cell>
          <cell r="AE1456" t="str">
            <v>STK</v>
          </cell>
          <cell r="AF1456">
            <v>1</v>
          </cell>
          <cell r="AG1456">
            <v>19</v>
          </cell>
          <cell r="AH1456">
            <v>1</v>
          </cell>
          <cell r="AI1456" t="str">
            <v>STK</v>
          </cell>
          <cell r="AJ1456" t="str">
            <v>PEHA Elektro GmbH &amp; Co. KG</v>
          </cell>
          <cell r="AK1456" t="str">
            <v>PEHA Elektro GmbH &amp; Co. KG</v>
          </cell>
        </row>
        <row r="1457">
          <cell r="C1457" t="str">
            <v>D 20.810.70 HR</v>
          </cell>
          <cell r="D1457" t="str">
            <v>4851</v>
          </cell>
          <cell r="E1457" t="str">
            <v>15</v>
          </cell>
          <cell r="F1457" t="str">
            <v>1</v>
          </cell>
          <cell r="G1457" t="str">
            <v>01</v>
          </cell>
          <cell r="H1457" t="str">
            <v>01</v>
          </cell>
          <cell r="I1457" t="str">
            <v>1</v>
          </cell>
          <cell r="J1457">
            <v>1</v>
          </cell>
          <cell r="K1457">
            <v>0.02</v>
          </cell>
          <cell r="L1457">
            <v>1.9E-2</v>
          </cell>
          <cell r="M1457" t="str">
            <v>KG</v>
          </cell>
          <cell r="N1457">
            <v>0</v>
          </cell>
          <cell r="P1457" t="str">
            <v>22326122472F382U40</v>
          </cell>
          <cell r="Q1457" t="str">
            <v>4010105157413</v>
          </cell>
          <cell r="R1457" t="str">
            <v>4</v>
          </cell>
          <cell r="S1457" t="str">
            <v>223</v>
          </cell>
          <cell r="T1457" t="str">
            <v>03</v>
          </cell>
          <cell r="V1457" t="str">
            <v>85334090</v>
          </cell>
          <cell r="W1457" t="str">
            <v>DE</v>
          </cell>
          <cell r="X1457" t="str">
            <v>W</v>
          </cell>
          <cell r="Y1457" t="str">
            <v>606</v>
          </cell>
          <cell r="Z1457" t="str">
            <v>EA</v>
          </cell>
          <cell r="AA1457">
            <v>1</v>
          </cell>
          <cell r="AB1457" t="str">
            <v>60 X 60 X 15</v>
          </cell>
          <cell r="AE1457" t="str">
            <v>STK</v>
          </cell>
          <cell r="AF1457">
            <v>1</v>
          </cell>
          <cell r="AG1457">
            <v>19</v>
          </cell>
          <cell r="AH1457">
            <v>1</v>
          </cell>
          <cell r="AI1457" t="str">
            <v>STK</v>
          </cell>
          <cell r="AJ1457" t="str">
            <v>PEHA Elektro GmbH &amp; Co. KG</v>
          </cell>
          <cell r="AK1457" t="str">
            <v>PEHA Elektro GmbH &amp; Co. KG</v>
          </cell>
        </row>
        <row r="1458">
          <cell r="C1458" t="str">
            <v>D 20.810.70 HR/MWZ</v>
          </cell>
          <cell r="D1458" t="str">
            <v>4851</v>
          </cell>
          <cell r="E1458" t="str">
            <v>15</v>
          </cell>
          <cell r="F1458" t="str">
            <v>8</v>
          </cell>
          <cell r="G1458" t="str">
            <v>08</v>
          </cell>
          <cell r="H1458" t="str">
            <v>08</v>
          </cell>
          <cell r="I1458" t="str">
            <v>8</v>
          </cell>
          <cell r="J1458">
            <v>1</v>
          </cell>
          <cell r="K1458">
            <v>0.02</v>
          </cell>
          <cell r="L1458">
            <v>1.9E-2</v>
          </cell>
          <cell r="M1458" t="str">
            <v>KG</v>
          </cell>
          <cell r="N1458">
            <v>0</v>
          </cell>
          <cell r="P1458" t="str">
            <v>22326122472F382U40</v>
          </cell>
          <cell r="Q1458" t="str">
            <v>4010105157420</v>
          </cell>
          <cell r="R1458" t="str">
            <v>4</v>
          </cell>
          <cell r="S1458" t="str">
            <v>223</v>
          </cell>
          <cell r="T1458" t="str">
            <v>03</v>
          </cell>
          <cell r="V1458" t="str">
            <v>85334090</v>
          </cell>
          <cell r="W1458" t="str">
            <v>DE</v>
          </cell>
          <cell r="X1458" t="str">
            <v>C</v>
          </cell>
          <cell r="Y1458" t="str">
            <v>606</v>
          </cell>
          <cell r="Z1458" t="str">
            <v>EA</v>
          </cell>
          <cell r="AA1458">
            <v>1</v>
          </cell>
          <cell r="AE1458" t="str">
            <v>STK</v>
          </cell>
          <cell r="AF1458">
            <v>1</v>
          </cell>
          <cell r="AG1458">
            <v>19</v>
          </cell>
          <cell r="AH1458">
            <v>1</v>
          </cell>
          <cell r="AI1458" t="str">
            <v>STK</v>
          </cell>
          <cell r="AJ1458" t="str">
            <v>PEHA Elektro GmbH &amp; Co. KG</v>
          </cell>
          <cell r="AK1458" t="str">
            <v>PEHA Elektro GmbH &amp; Co. KG</v>
          </cell>
        </row>
        <row r="1459">
          <cell r="C1459" t="str">
            <v>D 20.810.70 HRK</v>
          </cell>
          <cell r="D1459" t="str">
            <v>4851</v>
          </cell>
          <cell r="E1459" t="str">
            <v>15</v>
          </cell>
          <cell r="F1459" t="str">
            <v>1</v>
          </cell>
          <cell r="G1459" t="str">
            <v>10</v>
          </cell>
          <cell r="H1459" t="str">
            <v>10</v>
          </cell>
          <cell r="I1459" t="str">
            <v>2</v>
          </cell>
          <cell r="J1459">
            <v>1</v>
          </cell>
          <cell r="K1459">
            <v>0.02</v>
          </cell>
          <cell r="L1459">
            <v>1.9E-2</v>
          </cell>
          <cell r="M1459" t="str">
            <v>KG</v>
          </cell>
          <cell r="N1459">
            <v>0</v>
          </cell>
          <cell r="P1459" t="str">
            <v>22326122472F382U40</v>
          </cell>
          <cell r="Q1459" t="str">
            <v>4010105157512</v>
          </cell>
          <cell r="R1459" t="str">
            <v>4</v>
          </cell>
          <cell r="S1459" t="str">
            <v>223</v>
          </cell>
          <cell r="T1459" t="str">
            <v>03</v>
          </cell>
          <cell r="V1459" t="str">
            <v>85334090</v>
          </cell>
          <cell r="W1459" t="str">
            <v>DE</v>
          </cell>
          <cell r="X1459" t="str">
            <v>C</v>
          </cell>
          <cell r="Y1459" t="str">
            <v>606</v>
          </cell>
          <cell r="Z1459" t="str">
            <v>EA</v>
          </cell>
          <cell r="AA1459">
            <v>1</v>
          </cell>
          <cell r="AB1459" t="str">
            <v>158 X 87 X 76</v>
          </cell>
          <cell r="AE1459" t="str">
            <v>STK</v>
          </cell>
          <cell r="AF1459">
            <v>1</v>
          </cell>
          <cell r="AG1459">
            <v>19</v>
          </cell>
          <cell r="AH1459">
            <v>1</v>
          </cell>
          <cell r="AI1459" t="str">
            <v>STK</v>
          </cell>
          <cell r="AJ1459" t="str">
            <v>PEHA Elektro GmbH &amp; Co. KG</v>
          </cell>
          <cell r="AK1459" t="str">
            <v>PEHA Elektro GmbH &amp; Co. KG</v>
          </cell>
        </row>
        <row r="1460">
          <cell r="C1460" t="str">
            <v>D 20.820.70 N</v>
          </cell>
          <cell r="D1460" t="str">
            <v>4851</v>
          </cell>
          <cell r="E1460" t="str">
            <v>15</v>
          </cell>
          <cell r="F1460" t="str">
            <v>1</v>
          </cell>
          <cell r="G1460" t="str">
            <v>10</v>
          </cell>
          <cell r="H1460" t="str">
            <v>10</v>
          </cell>
          <cell r="I1460" t="str">
            <v>2</v>
          </cell>
          <cell r="J1460">
            <v>1</v>
          </cell>
          <cell r="K1460">
            <v>0.08</v>
          </cell>
          <cell r="L1460">
            <v>0.08</v>
          </cell>
          <cell r="M1460" t="str">
            <v>KG</v>
          </cell>
          <cell r="N1460">
            <v>0</v>
          </cell>
          <cell r="P1460" t="str">
            <v>22326122472F382U40</v>
          </cell>
          <cell r="Q1460" t="str">
            <v>4010105158311</v>
          </cell>
          <cell r="R1460" t="str">
            <v>4</v>
          </cell>
          <cell r="S1460" t="str">
            <v>223</v>
          </cell>
          <cell r="T1460" t="str">
            <v>03</v>
          </cell>
          <cell r="V1460" t="str">
            <v>85389099</v>
          </cell>
          <cell r="W1460" t="str">
            <v>DE</v>
          </cell>
          <cell r="X1460" t="str">
            <v>C</v>
          </cell>
          <cell r="Y1460" t="str">
            <v>606</v>
          </cell>
          <cell r="Z1460" t="str">
            <v>EA</v>
          </cell>
          <cell r="AA1460">
            <v>1</v>
          </cell>
          <cell r="AE1460" t="str">
            <v>STK</v>
          </cell>
          <cell r="AF1460">
            <v>1</v>
          </cell>
          <cell r="AG1460">
            <v>19</v>
          </cell>
          <cell r="AH1460">
            <v>1</v>
          </cell>
          <cell r="AI1460" t="str">
            <v>STK</v>
          </cell>
          <cell r="AJ1460" t="str">
            <v>PEHA Elektro GmbH &amp; Co. KG</v>
          </cell>
          <cell r="AK1460" t="str">
            <v>PEHA Elektro GmbH &amp; Co. KG</v>
          </cell>
        </row>
        <row r="1461">
          <cell r="C1461" t="str">
            <v>D 20.420.70</v>
          </cell>
          <cell r="D1461" t="str">
            <v>4851</v>
          </cell>
          <cell r="E1461" t="str">
            <v>15</v>
          </cell>
          <cell r="F1461" t="str">
            <v>1</v>
          </cell>
          <cell r="G1461" t="str">
            <v>01</v>
          </cell>
          <cell r="H1461" t="str">
            <v>01</v>
          </cell>
          <cell r="I1461" t="str">
            <v>1</v>
          </cell>
          <cell r="J1461">
            <v>1</v>
          </cell>
          <cell r="K1461">
            <v>0.06</v>
          </cell>
          <cell r="L1461">
            <v>0.05</v>
          </cell>
          <cell r="M1461" t="str">
            <v>KG</v>
          </cell>
          <cell r="N1461">
            <v>0</v>
          </cell>
          <cell r="P1461" t="str">
            <v>22326122472F382U40</v>
          </cell>
          <cell r="Q1461" t="str">
            <v>4010105158717</v>
          </cell>
          <cell r="R1461" t="str">
            <v>4</v>
          </cell>
          <cell r="S1461" t="str">
            <v>223</v>
          </cell>
          <cell r="T1461" t="str">
            <v>03</v>
          </cell>
          <cell r="U1461" t="str">
            <v>20</v>
          </cell>
          <cell r="V1461" t="str">
            <v>85389099</v>
          </cell>
          <cell r="W1461" t="str">
            <v>DE</v>
          </cell>
          <cell r="X1461" t="str">
            <v>C</v>
          </cell>
          <cell r="Y1461" t="str">
            <v>606</v>
          </cell>
          <cell r="Z1461" t="str">
            <v>EA</v>
          </cell>
          <cell r="AA1461">
            <v>1</v>
          </cell>
          <cell r="AB1461" t="str">
            <v>87 X 87 X 72</v>
          </cell>
          <cell r="AE1461" t="str">
            <v>STK</v>
          </cell>
          <cell r="AF1461">
            <v>1</v>
          </cell>
          <cell r="AG1461">
            <v>19</v>
          </cell>
          <cell r="AH1461">
            <v>1</v>
          </cell>
          <cell r="AI1461" t="str">
            <v>STK</v>
          </cell>
          <cell r="AJ1461" t="str">
            <v>PEHA Elektro GmbH &amp; Co. KG</v>
          </cell>
          <cell r="AK1461" t="str">
            <v>PEHA Elektro GmbH &amp; Co. KG</v>
          </cell>
        </row>
        <row r="1462">
          <cell r="C1462" t="str">
            <v>D 80.610 HR BA</v>
          </cell>
          <cell r="D1462" t="str">
            <v>4851</v>
          </cell>
          <cell r="E1462" t="str">
            <v>15</v>
          </cell>
          <cell r="F1462" t="str">
            <v>1</v>
          </cell>
          <cell r="G1462" t="str">
            <v>10</v>
          </cell>
          <cell r="H1462" t="str">
            <v>10</v>
          </cell>
          <cell r="I1462" t="str">
            <v>2</v>
          </cell>
          <cell r="J1462">
            <v>1</v>
          </cell>
          <cell r="K1462">
            <v>7.8E-2</v>
          </cell>
          <cell r="L1462">
            <v>7.8E-2</v>
          </cell>
          <cell r="M1462" t="str">
            <v>KG</v>
          </cell>
          <cell r="N1462">
            <v>0</v>
          </cell>
          <cell r="P1462" t="str">
            <v>22326122472F382P23</v>
          </cell>
          <cell r="Q1462" t="str">
            <v>4010105161519</v>
          </cell>
          <cell r="R1462" t="str">
            <v>4</v>
          </cell>
          <cell r="S1462" t="str">
            <v>223</v>
          </cell>
          <cell r="T1462" t="str">
            <v>03</v>
          </cell>
          <cell r="V1462" t="str">
            <v>85334090</v>
          </cell>
          <cell r="W1462" t="str">
            <v>DE</v>
          </cell>
          <cell r="X1462" t="str">
            <v>C</v>
          </cell>
          <cell r="Y1462" t="str">
            <v>606</v>
          </cell>
          <cell r="Z1462" t="str">
            <v>EA</v>
          </cell>
          <cell r="AA1462">
            <v>1</v>
          </cell>
          <cell r="AB1462" t="str">
            <v>158 X 87 X 76</v>
          </cell>
          <cell r="AE1462" t="str">
            <v>STK</v>
          </cell>
          <cell r="AF1462">
            <v>1</v>
          </cell>
          <cell r="AG1462">
            <v>19</v>
          </cell>
          <cell r="AH1462">
            <v>1</v>
          </cell>
          <cell r="AI1462" t="str">
            <v>STK</v>
          </cell>
          <cell r="AJ1462" t="str">
            <v>PEHA Elektro GmbH &amp; Co. KG</v>
          </cell>
          <cell r="AK1462" t="str">
            <v>PEHA Elektro GmbH &amp; Co. KG</v>
          </cell>
        </row>
        <row r="1463">
          <cell r="C1463" t="str">
            <v>D 20.485.76 RADIO</v>
          </cell>
          <cell r="D1463" t="str">
            <v>4851</v>
          </cell>
          <cell r="E1463" t="str">
            <v>15</v>
          </cell>
          <cell r="F1463" t="str">
            <v>2</v>
          </cell>
          <cell r="G1463" t="str">
            <v>02</v>
          </cell>
          <cell r="H1463" t="str">
            <v>02</v>
          </cell>
          <cell r="I1463" t="str">
            <v>2</v>
          </cell>
          <cell r="J1463">
            <v>30</v>
          </cell>
          <cell r="K1463">
            <v>1.9E-2</v>
          </cell>
          <cell r="L1463">
            <v>1.9E-2</v>
          </cell>
          <cell r="M1463" t="str">
            <v>KG</v>
          </cell>
          <cell r="N1463">
            <v>0</v>
          </cell>
          <cell r="P1463" t="str">
            <v>22326122472F242U35</v>
          </cell>
          <cell r="Q1463" t="str">
            <v>4010105161915</v>
          </cell>
          <cell r="R1463" t="str">
            <v>4</v>
          </cell>
          <cell r="S1463" t="str">
            <v>223</v>
          </cell>
          <cell r="T1463" t="str">
            <v>03</v>
          </cell>
          <cell r="U1463" t="str">
            <v>20</v>
          </cell>
          <cell r="V1463" t="str">
            <v>85279900</v>
          </cell>
          <cell r="W1463" t="str">
            <v>CZ</v>
          </cell>
          <cell r="X1463" t="str">
            <v>C</v>
          </cell>
          <cell r="Y1463" t="str">
            <v>606</v>
          </cell>
          <cell r="Z1463" t="str">
            <v>EA</v>
          </cell>
          <cell r="AA1463">
            <v>1</v>
          </cell>
          <cell r="AB1463" t="str">
            <v>190 X 110 X 65</v>
          </cell>
          <cell r="AE1463" t="str">
            <v>STK</v>
          </cell>
          <cell r="AF1463">
            <v>1</v>
          </cell>
          <cell r="AG1463">
            <v>19</v>
          </cell>
          <cell r="AH1463">
            <v>1</v>
          </cell>
          <cell r="AI1463" t="str">
            <v>STK</v>
          </cell>
          <cell r="AJ1463" t="str">
            <v>PEHA Elektro GmbH &amp; Co. KG</v>
          </cell>
          <cell r="AK1463" t="str">
            <v>PEHA Elektro GmbH &amp; Co. KG</v>
          </cell>
        </row>
        <row r="1464">
          <cell r="C1464" t="str">
            <v>D 20.582.137.02 RADIO</v>
          </cell>
          <cell r="D1464" t="str">
            <v>4851</v>
          </cell>
          <cell r="E1464" t="str">
            <v>15</v>
          </cell>
          <cell r="F1464" t="str">
            <v>18</v>
          </cell>
          <cell r="G1464" t="str">
            <v>18</v>
          </cell>
          <cell r="H1464" t="str">
            <v>18</v>
          </cell>
          <cell r="I1464" t="str">
            <v>18</v>
          </cell>
          <cell r="J1464">
            <v>1</v>
          </cell>
          <cell r="K1464">
            <v>0.128</v>
          </cell>
          <cell r="L1464">
            <v>0.128</v>
          </cell>
          <cell r="M1464" t="str">
            <v>KG</v>
          </cell>
          <cell r="N1464">
            <v>0</v>
          </cell>
          <cell r="P1464" t="str">
            <v>22326122472F242U34</v>
          </cell>
          <cell r="Q1464" t="str">
            <v>4010105162615</v>
          </cell>
          <cell r="R1464" t="str">
            <v>4</v>
          </cell>
          <cell r="S1464" t="str">
            <v>223</v>
          </cell>
          <cell r="T1464" t="str">
            <v>03</v>
          </cell>
          <cell r="U1464" t="str">
            <v>28</v>
          </cell>
          <cell r="V1464" t="str">
            <v>85389099</v>
          </cell>
          <cell r="W1464" t="str">
            <v>DE</v>
          </cell>
          <cell r="X1464" t="str">
            <v>C</v>
          </cell>
          <cell r="Y1464" t="str">
            <v>606</v>
          </cell>
          <cell r="Z1464" t="str">
            <v>EA</v>
          </cell>
          <cell r="AA1464">
            <v>1</v>
          </cell>
          <cell r="AB1464" t="str">
            <v>180 X 90  X 25</v>
          </cell>
          <cell r="AE1464" t="str">
            <v>STK</v>
          </cell>
          <cell r="AF1464">
            <v>1</v>
          </cell>
          <cell r="AG1464">
            <v>19</v>
          </cell>
          <cell r="AH1464">
            <v>1</v>
          </cell>
          <cell r="AI1464" t="str">
            <v>STK</v>
          </cell>
          <cell r="AJ1464" t="str">
            <v>PEHA Elektro GmbH &amp; Co. KG</v>
          </cell>
          <cell r="AK1464" t="str">
            <v>PEHA Elektro GmbH &amp; Co. KG</v>
          </cell>
        </row>
        <row r="1465">
          <cell r="C1465" t="str">
            <v>D 20.582.116.21 RADIO</v>
          </cell>
          <cell r="D1465" t="str">
            <v>4851</v>
          </cell>
          <cell r="E1465" t="str">
            <v>15</v>
          </cell>
          <cell r="F1465" t="str">
            <v>18</v>
          </cell>
          <cell r="G1465" t="str">
            <v>18</v>
          </cell>
          <cell r="H1465" t="str">
            <v>18</v>
          </cell>
          <cell r="I1465" t="str">
            <v>18</v>
          </cell>
          <cell r="J1465">
            <v>1</v>
          </cell>
          <cell r="K1465">
            <v>0.129</v>
          </cell>
          <cell r="L1465">
            <v>0.129</v>
          </cell>
          <cell r="M1465" t="str">
            <v>KG</v>
          </cell>
          <cell r="N1465">
            <v>0</v>
          </cell>
          <cell r="P1465" t="str">
            <v>22326122472F242U34</v>
          </cell>
          <cell r="Q1465" t="str">
            <v>4010105162714</v>
          </cell>
          <cell r="R1465" t="str">
            <v>4</v>
          </cell>
          <cell r="S1465" t="str">
            <v>223</v>
          </cell>
          <cell r="T1465" t="str">
            <v>03</v>
          </cell>
          <cell r="U1465" t="str">
            <v>29</v>
          </cell>
          <cell r="V1465" t="str">
            <v>85389099</v>
          </cell>
          <cell r="W1465" t="str">
            <v>DE</v>
          </cell>
          <cell r="X1465" t="str">
            <v>C</v>
          </cell>
          <cell r="Y1465" t="str">
            <v>606</v>
          </cell>
          <cell r="Z1465" t="str">
            <v>EA</v>
          </cell>
          <cell r="AA1465">
            <v>1</v>
          </cell>
          <cell r="AB1465" t="str">
            <v>185 X 100  X 26</v>
          </cell>
          <cell r="AE1465" t="str">
            <v>STK</v>
          </cell>
          <cell r="AF1465">
            <v>1</v>
          </cell>
          <cell r="AG1465">
            <v>19</v>
          </cell>
          <cell r="AH1465">
            <v>1</v>
          </cell>
          <cell r="AI1465" t="str">
            <v>STK</v>
          </cell>
          <cell r="AJ1465" t="str">
            <v>PEHA Elektro GmbH &amp; Co. KG</v>
          </cell>
          <cell r="AK1465" t="str">
            <v>PEHA Elektro GmbH &amp; Co. KG</v>
          </cell>
        </row>
        <row r="1466">
          <cell r="C1466" t="str">
            <v>D 20.582.125.21 RADIO</v>
          </cell>
          <cell r="D1466" t="str">
            <v>4851</v>
          </cell>
          <cell r="E1466" t="str">
            <v>15</v>
          </cell>
          <cell r="F1466" t="str">
            <v>2</v>
          </cell>
          <cell r="G1466" t="str">
            <v>02</v>
          </cell>
          <cell r="H1466" t="str">
            <v>02</v>
          </cell>
          <cell r="I1466" t="str">
            <v>2</v>
          </cell>
          <cell r="J1466">
            <v>1</v>
          </cell>
          <cell r="K1466">
            <v>0.129</v>
          </cell>
          <cell r="L1466">
            <v>0.129</v>
          </cell>
          <cell r="M1466" t="str">
            <v>KG</v>
          </cell>
          <cell r="N1466">
            <v>0</v>
          </cell>
          <cell r="P1466" t="str">
            <v>22326122472F242U34</v>
          </cell>
          <cell r="Q1466" t="str">
            <v>4010105162813</v>
          </cell>
          <cell r="R1466" t="str">
            <v>4</v>
          </cell>
          <cell r="S1466" t="str">
            <v>223</v>
          </cell>
          <cell r="T1466" t="str">
            <v>03</v>
          </cell>
          <cell r="U1466" t="str">
            <v>29</v>
          </cell>
          <cell r="V1466" t="str">
            <v>85389099</v>
          </cell>
          <cell r="W1466" t="str">
            <v>DE</v>
          </cell>
          <cell r="X1466" t="str">
            <v>C</v>
          </cell>
          <cell r="Y1466" t="str">
            <v>606</v>
          </cell>
          <cell r="Z1466" t="str">
            <v>EA</v>
          </cell>
          <cell r="AA1466">
            <v>1</v>
          </cell>
          <cell r="AB1466" t="str">
            <v>184 X 090 X 025</v>
          </cell>
          <cell r="AE1466" t="str">
            <v>STK</v>
          </cell>
          <cell r="AF1466">
            <v>1</v>
          </cell>
          <cell r="AG1466">
            <v>19</v>
          </cell>
          <cell r="AH1466">
            <v>1</v>
          </cell>
          <cell r="AI1466" t="str">
            <v>STK</v>
          </cell>
          <cell r="AJ1466" t="str">
            <v>PEHA Elektro GmbH &amp; Co. KG</v>
          </cell>
          <cell r="AK1466" t="str">
            <v>PEHA Elektro GmbH &amp; Co. KG</v>
          </cell>
        </row>
        <row r="1467">
          <cell r="C1467" t="str">
            <v>D 20.582.111.70 RADIO</v>
          </cell>
          <cell r="D1467" t="str">
            <v>4851</v>
          </cell>
          <cell r="E1467" t="str">
            <v>15</v>
          </cell>
          <cell r="F1467" t="str">
            <v>2</v>
          </cell>
          <cell r="G1467" t="str">
            <v>02</v>
          </cell>
          <cell r="H1467" t="str">
            <v>02</v>
          </cell>
          <cell r="I1467" t="str">
            <v>2</v>
          </cell>
          <cell r="J1467">
            <v>1</v>
          </cell>
          <cell r="K1467">
            <v>0.129</v>
          </cell>
          <cell r="L1467">
            <v>0.129</v>
          </cell>
          <cell r="M1467" t="str">
            <v>KG</v>
          </cell>
          <cell r="N1467">
            <v>0</v>
          </cell>
          <cell r="P1467" t="str">
            <v>22326122472F242U34</v>
          </cell>
          <cell r="Q1467" t="str">
            <v>4010105162912</v>
          </cell>
          <cell r="R1467" t="str">
            <v>4</v>
          </cell>
          <cell r="S1467" t="str">
            <v>223</v>
          </cell>
          <cell r="T1467" t="str">
            <v>03</v>
          </cell>
          <cell r="U1467" t="str">
            <v>29</v>
          </cell>
          <cell r="V1467" t="str">
            <v>85389099</v>
          </cell>
          <cell r="W1467" t="str">
            <v>DE</v>
          </cell>
          <cell r="X1467" t="str">
            <v>C</v>
          </cell>
          <cell r="Y1467" t="str">
            <v>606</v>
          </cell>
          <cell r="Z1467" t="str">
            <v>EA</v>
          </cell>
          <cell r="AA1467">
            <v>1</v>
          </cell>
          <cell r="AB1467" t="str">
            <v>184 X 090 X 025</v>
          </cell>
          <cell r="AE1467" t="str">
            <v>STK</v>
          </cell>
          <cell r="AF1467">
            <v>1</v>
          </cell>
          <cell r="AG1467">
            <v>19</v>
          </cell>
          <cell r="AH1467">
            <v>1</v>
          </cell>
          <cell r="AI1467" t="str">
            <v>STK</v>
          </cell>
          <cell r="AJ1467" t="str">
            <v>PEHA Elektro GmbH &amp; Co. KG</v>
          </cell>
          <cell r="AK1467" t="str">
            <v>PEHA Elektro GmbH &amp; Co. KG</v>
          </cell>
        </row>
        <row r="1468">
          <cell r="C1468" t="str">
            <v>D 20.582.144.70 RADIO</v>
          </cell>
          <cell r="D1468" t="str">
            <v>4851</v>
          </cell>
          <cell r="E1468" t="str">
            <v>15</v>
          </cell>
          <cell r="F1468" t="str">
            <v>2</v>
          </cell>
          <cell r="G1468" t="str">
            <v>02</v>
          </cell>
          <cell r="H1468" t="str">
            <v>02</v>
          </cell>
          <cell r="I1468" t="str">
            <v>2</v>
          </cell>
          <cell r="J1468">
            <v>1</v>
          </cell>
          <cell r="K1468">
            <v>0.129</v>
          </cell>
          <cell r="L1468">
            <v>0.129</v>
          </cell>
          <cell r="M1468" t="str">
            <v>KG</v>
          </cell>
          <cell r="N1468">
            <v>0</v>
          </cell>
          <cell r="P1468" t="str">
            <v>22326122472F242U34</v>
          </cell>
          <cell r="Q1468" t="str">
            <v>4010105163018</v>
          </cell>
          <cell r="R1468" t="str">
            <v>4</v>
          </cell>
          <cell r="S1468" t="str">
            <v>223</v>
          </cell>
          <cell r="T1468" t="str">
            <v>03</v>
          </cell>
          <cell r="U1468" t="str">
            <v>29</v>
          </cell>
          <cell r="V1468" t="str">
            <v>85389099</v>
          </cell>
          <cell r="W1468" t="str">
            <v>DE</v>
          </cell>
          <cell r="X1468" t="str">
            <v>C</v>
          </cell>
          <cell r="Y1468" t="str">
            <v>606</v>
          </cell>
          <cell r="Z1468" t="str">
            <v>EA</v>
          </cell>
          <cell r="AA1468">
            <v>1</v>
          </cell>
          <cell r="AB1468" t="str">
            <v>184 X 090 X 025</v>
          </cell>
          <cell r="AE1468" t="str">
            <v>STK</v>
          </cell>
          <cell r="AF1468">
            <v>1</v>
          </cell>
          <cell r="AG1468">
            <v>19</v>
          </cell>
          <cell r="AH1468">
            <v>1</v>
          </cell>
          <cell r="AI1468" t="str">
            <v>STK</v>
          </cell>
          <cell r="AJ1468" t="str">
            <v>PEHA Elektro GmbH &amp; Co. KG</v>
          </cell>
          <cell r="AK1468" t="str">
            <v>PEHA Elektro GmbH &amp; Co. KG</v>
          </cell>
        </row>
        <row r="1469">
          <cell r="C1469" t="str">
            <v>D 20.582.52.02 RADIO</v>
          </cell>
          <cell r="D1469" t="str">
            <v>4851</v>
          </cell>
          <cell r="E1469" t="str">
            <v>15</v>
          </cell>
          <cell r="F1469" t="str">
            <v>2</v>
          </cell>
          <cell r="G1469" t="str">
            <v>02</v>
          </cell>
          <cell r="H1469" t="str">
            <v>02</v>
          </cell>
          <cell r="I1469" t="str">
            <v>2</v>
          </cell>
          <cell r="J1469">
            <v>1</v>
          </cell>
          <cell r="K1469">
            <v>0.129</v>
          </cell>
          <cell r="L1469">
            <v>0.129</v>
          </cell>
          <cell r="M1469" t="str">
            <v>KG</v>
          </cell>
          <cell r="N1469">
            <v>0</v>
          </cell>
          <cell r="P1469" t="str">
            <v>22326122472F242U34</v>
          </cell>
          <cell r="Q1469" t="str">
            <v>4010105163117</v>
          </cell>
          <cell r="R1469" t="str">
            <v>4</v>
          </cell>
          <cell r="S1469" t="str">
            <v>223</v>
          </cell>
          <cell r="T1469" t="str">
            <v>03</v>
          </cell>
          <cell r="U1469" t="str">
            <v>28</v>
          </cell>
          <cell r="V1469" t="str">
            <v>85389099</v>
          </cell>
          <cell r="W1469" t="str">
            <v>DE</v>
          </cell>
          <cell r="X1469" t="str">
            <v>C</v>
          </cell>
          <cell r="Y1469" t="str">
            <v>606</v>
          </cell>
          <cell r="Z1469" t="str">
            <v>EA</v>
          </cell>
          <cell r="AA1469">
            <v>1</v>
          </cell>
          <cell r="AB1469" t="str">
            <v>184 X 090 X 025</v>
          </cell>
          <cell r="AE1469" t="str">
            <v>STK</v>
          </cell>
          <cell r="AF1469">
            <v>1</v>
          </cell>
          <cell r="AG1469">
            <v>19</v>
          </cell>
          <cell r="AH1469">
            <v>1</v>
          </cell>
          <cell r="AI1469" t="str">
            <v>STK</v>
          </cell>
          <cell r="AJ1469" t="str">
            <v>PEHA Elektro GmbH &amp; Co. KG</v>
          </cell>
          <cell r="AK1469" t="str">
            <v>PEHA Elektro GmbH &amp; Co. KG</v>
          </cell>
        </row>
        <row r="1470">
          <cell r="C1470" t="str">
            <v>D 20.582.53.02 RADIO</v>
          </cell>
          <cell r="D1470" t="str">
            <v>4851</v>
          </cell>
          <cell r="E1470" t="str">
            <v>15</v>
          </cell>
          <cell r="F1470" t="str">
            <v>2</v>
          </cell>
          <cell r="G1470" t="str">
            <v>02</v>
          </cell>
          <cell r="H1470" t="str">
            <v>02</v>
          </cell>
          <cell r="I1470" t="str">
            <v>2</v>
          </cell>
          <cell r="J1470">
            <v>1</v>
          </cell>
          <cell r="K1470">
            <v>0.129</v>
          </cell>
          <cell r="L1470">
            <v>0.129</v>
          </cell>
          <cell r="M1470" t="str">
            <v>KG</v>
          </cell>
          <cell r="N1470">
            <v>0</v>
          </cell>
          <cell r="P1470" t="str">
            <v>22326122472F242U34</v>
          </cell>
          <cell r="Q1470" t="str">
            <v>4010105163216</v>
          </cell>
          <cell r="R1470" t="str">
            <v>4</v>
          </cell>
          <cell r="S1470" t="str">
            <v>223</v>
          </cell>
          <cell r="T1470" t="str">
            <v>03</v>
          </cell>
          <cell r="U1470" t="str">
            <v>28</v>
          </cell>
          <cell r="V1470" t="str">
            <v>85389099</v>
          </cell>
          <cell r="W1470" t="str">
            <v>DE</v>
          </cell>
          <cell r="X1470" t="str">
            <v>C</v>
          </cell>
          <cell r="Y1470" t="str">
            <v>606</v>
          </cell>
          <cell r="Z1470" t="str">
            <v>EA</v>
          </cell>
          <cell r="AA1470">
            <v>1</v>
          </cell>
          <cell r="AB1470" t="str">
            <v>184 X 090 X 025</v>
          </cell>
          <cell r="AE1470" t="str">
            <v>STK</v>
          </cell>
          <cell r="AF1470">
            <v>1</v>
          </cell>
          <cell r="AG1470">
            <v>19</v>
          </cell>
          <cell r="AH1470">
            <v>1</v>
          </cell>
          <cell r="AI1470" t="str">
            <v>STK</v>
          </cell>
          <cell r="AJ1470" t="str">
            <v>PEHA Elektro GmbH &amp; Co. KG</v>
          </cell>
          <cell r="AK1470" t="str">
            <v>PEHA Elektro GmbH &amp; Co. KG</v>
          </cell>
        </row>
        <row r="1471">
          <cell r="C1471" t="str">
            <v>D 20.582.51.70 RADIO</v>
          </cell>
          <cell r="D1471" t="str">
            <v>4851</v>
          </cell>
          <cell r="E1471" t="str">
            <v>15</v>
          </cell>
          <cell r="F1471" t="str">
            <v>2</v>
          </cell>
          <cell r="G1471" t="str">
            <v>02</v>
          </cell>
          <cell r="H1471" t="str">
            <v>02</v>
          </cell>
          <cell r="I1471" t="str">
            <v>2</v>
          </cell>
          <cell r="J1471">
            <v>1</v>
          </cell>
          <cell r="K1471">
            <v>0.129</v>
          </cell>
          <cell r="L1471">
            <v>0.129</v>
          </cell>
          <cell r="M1471" t="str">
            <v>KG</v>
          </cell>
          <cell r="N1471">
            <v>0</v>
          </cell>
          <cell r="P1471" t="str">
            <v>22326122472F242U34</v>
          </cell>
          <cell r="Q1471" t="str">
            <v>4010105163315</v>
          </cell>
          <cell r="R1471" t="str">
            <v>4</v>
          </cell>
          <cell r="S1471" t="str">
            <v>223</v>
          </cell>
          <cell r="T1471" t="str">
            <v>03</v>
          </cell>
          <cell r="U1471" t="str">
            <v>29</v>
          </cell>
          <cell r="V1471" t="str">
            <v>85389099</v>
          </cell>
          <cell r="W1471" t="str">
            <v>DE</v>
          </cell>
          <cell r="X1471" t="str">
            <v>C</v>
          </cell>
          <cell r="Y1471" t="str">
            <v>606</v>
          </cell>
          <cell r="Z1471" t="str">
            <v>EA</v>
          </cell>
          <cell r="AA1471">
            <v>1</v>
          </cell>
          <cell r="AB1471" t="str">
            <v>184 X 090 X 025</v>
          </cell>
          <cell r="AE1471" t="str">
            <v>STK</v>
          </cell>
          <cell r="AF1471">
            <v>1</v>
          </cell>
          <cell r="AG1471">
            <v>19</v>
          </cell>
          <cell r="AH1471">
            <v>1</v>
          </cell>
          <cell r="AI1471" t="str">
            <v>STK</v>
          </cell>
          <cell r="AJ1471" t="str">
            <v>PEHA Elektro GmbH &amp; Co. KG</v>
          </cell>
          <cell r="AK1471" t="str">
            <v>PEHA Elektro GmbH &amp; Co. KG</v>
          </cell>
        </row>
        <row r="1472">
          <cell r="C1472" t="str">
            <v>D 20.582.53.70 RADIO</v>
          </cell>
          <cell r="D1472" t="str">
            <v>4851</v>
          </cell>
          <cell r="E1472" t="str">
            <v>15</v>
          </cell>
          <cell r="F1472" t="str">
            <v>2</v>
          </cell>
          <cell r="G1472" t="str">
            <v>02</v>
          </cell>
          <cell r="H1472" t="str">
            <v>02</v>
          </cell>
          <cell r="I1472" t="str">
            <v>2</v>
          </cell>
          <cell r="J1472">
            <v>1</v>
          </cell>
          <cell r="K1472">
            <v>0.129</v>
          </cell>
          <cell r="L1472">
            <v>0.129</v>
          </cell>
          <cell r="M1472" t="str">
            <v>KG</v>
          </cell>
          <cell r="N1472">
            <v>0</v>
          </cell>
          <cell r="P1472" t="str">
            <v>22326122472F242U34</v>
          </cell>
          <cell r="Q1472" t="str">
            <v>4010105163513</v>
          </cell>
          <cell r="R1472" t="str">
            <v>4</v>
          </cell>
          <cell r="S1472" t="str">
            <v>223</v>
          </cell>
          <cell r="T1472" t="str">
            <v>03</v>
          </cell>
          <cell r="U1472" t="str">
            <v>29</v>
          </cell>
          <cell r="V1472" t="str">
            <v>85389099</v>
          </cell>
          <cell r="W1472" t="str">
            <v>DE</v>
          </cell>
          <cell r="X1472" t="str">
            <v>C</v>
          </cell>
          <cell r="Y1472" t="str">
            <v>606</v>
          </cell>
          <cell r="Z1472" t="str">
            <v>EA</v>
          </cell>
          <cell r="AA1472">
            <v>1</v>
          </cell>
          <cell r="AB1472" t="str">
            <v>184 X 090 X 025</v>
          </cell>
          <cell r="AE1472" t="str">
            <v>STK</v>
          </cell>
          <cell r="AF1472">
            <v>1</v>
          </cell>
          <cell r="AG1472">
            <v>19</v>
          </cell>
          <cell r="AH1472">
            <v>1</v>
          </cell>
          <cell r="AI1472" t="str">
            <v>STK</v>
          </cell>
          <cell r="AJ1472" t="str">
            <v>PEHA Elektro GmbH &amp; Co. KG</v>
          </cell>
          <cell r="AK1472" t="str">
            <v>PEHA Elektro GmbH &amp; Co. KG</v>
          </cell>
        </row>
        <row r="1473">
          <cell r="C1473" t="str">
            <v>D 20.582.54.21 RADIO</v>
          </cell>
          <cell r="D1473" t="str">
            <v>4851</v>
          </cell>
          <cell r="E1473" t="str">
            <v>15</v>
          </cell>
          <cell r="F1473" t="str">
            <v>2</v>
          </cell>
          <cell r="G1473" t="str">
            <v>02</v>
          </cell>
          <cell r="H1473" t="str">
            <v>02</v>
          </cell>
          <cell r="I1473" t="str">
            <v>2</v>
          </cell>
          <cell r="J1473">
            <v>1</v>
          </cell>
          <cell r="K1473">
            <v>0.129</v>
          </cell>
          <cell r="L1473">
            <v>0.129</v>
          </cell>
          <cell r="M1473" t="str">
            <v>KG</v>
          </cell>
          <cell r="N1473">
            <v>0</v>
          </cell>
          <cell r="P1473" t="str">
            <v>22326122472F242U34</v>
          </cell>
          <cell r="Q1473" t="str">
            <v>4010105163612</v>
          </cell>
          <cell r="R1473" t="str">
            <v>4</v>
          </cell>
          <cell r="S1473" t="str">
            <v>223</v>
          </cell>
          <cell r="T1473" t="str">
            <v>03</v>
          </cell>
          <cell r="U1473" t="str">
            <v>29</v>
          </cell>
          <cell r="V1473" t="str">
            <v>85389099</v>
          </cell>
          <cell r="W1473" t="str">
            <v>DE</v>
          </cell>
          <cell r="X1473" t="str">
            <v>C</v>
          </cell>
          <cell r="Y1473" t="str">
            <v>606</v>
          </cell>
          <cell r="Z1473" t="str">
            <v>EA</v>
          </cell>
          <cell r="AA1473">
            <v>1</v>
          </cell>
          <cell r="AB1473" t="str">
            <v>184 X 090 X 025</v>
          </cell>
          <cell r="AE1473" t="str">
            <v>STK</v>
          </cell>
          <cell r="AF1473">
            <v>1</v>
          </cell>
          <cell r="AG1473">
            <v>19</v>
          </cell>
          <cell r="AH1473">
            <v>1</v>
          </cell>
          <cell r="AI1473" t="str">
            <v>STK</v>
          </cell>
          <cell r="AJ1473" t="str">
            <v>PEHA Elektro GmbH &amp; Co. KG</v>
          </cell>
          <cell r="AK1473" t="str">
            <v>PEHA Elektro GmbH &amp; Co. KG</v>
          </cell>
        </row>
        <row r="1474">
          <cell r="C1474" t="str">
            <v>D 20.582.57.21 RADIO</v>
          </cell>
          <cell r="D1474" t="str">
            <v>4851</v>
          </cell>
          <cell r="E1474" t="str">
            <v>15</v>
          </cell>
          <cell r="F1474" t="str">
            <v>2</v>
          </cell>
          <cell r="G1474" t="str">
            <v>02</v>
          </cell>
          <cell r="H1474" t="str">
            <v>02</v>
          </cell>
          <cell r="I1474" t="str">
            <v>2</v>
          </cell>
          <cell r="J1474">
            <v>1</v>
          </cell>
          <cell r="K1474">
            <v>0.129</v>
          </cell>
          <cell r="L1474">
            <v>0.129</v>
          </cell>
          <cell r="M1474" t="str">
            <v>KG</v>
          </cell>
          <cell r="N1474">
            <v>0</v>
          </cell>
          <cell r="P1474" t="str">
            <v>22326122472F242U34</v>
          </cell>
          <cell r="Q1474" t="str">
            <v>4010105163711</v>
          </cell>
          <cell r="R1474" t="str">
            <v>4</v>
          </cell>
          <cell r="S1474" t="str">
            <v>223</v>
          </cell>
          <cell r="T1474" t="str">
            <v>03</v>
          </cell>
          <cell r="U1474" t="str">
            <v>29</v>
          </cell>
          <cell r="V1474" t="str">
            <v>85389099</v>
          </cell>
          <cell r="W1474" t="str">
            <v>DE</v>
          </cell>
          <cell r="X1474" t="str">
            <v>C</v>
          </cell>
          <cell r="Y1474" t="str">
            <v>606</v>
          </cell>
          <cell r="Z1474" t="str">
            <v>EA</v>
          </cell>
          <cell r="AA1474">
            <v>1</v>
          </cell>
          <cell r="AB1474" t="str">
            <v>184 X 090 X 025</v>
          </cell>
          <cell r="AE1474" t="str">
            <v>STK</v>
          </cell>
          <cell r="AF1474">
            <v>1</v>
          </cell>
          <cell r="AG1474">
            <v>19</v>
          </cell>
          <cell r="AH1474">
            <v>1</v>
          </cell>
          <cell r="AI1474" t="str">
            <v>STK</v>
          </cell>
          <cell r="AJ1474" t="str">
            <v>PEHA Elektro GmbH &amp; Co. KG</v>
          </cell>
          <cell r="AK1474" t="str">
            <v>PEHA Elektro GmbH &amp; Co. KG</v>
          </cell>
        </row>
        <row r="1475">
          <cell r="C1475" t="str">
            <v>D 20.582.150.21 RADIO</v>
          </cell>
          <cell r="D1475" t="str">
            <v>4851</v>
          </cell>
          <cell r="E1475" t="str">
            <v>15</v>
          </cell>
          <cell r="F1475" t="str">
            <v>18</v>
          </cell>
          <cell r="G1475" t="str">
            <v>18</v>
          </cell>
          <cell r="H1475" t="str">
            <v>18</v>
          </cell>
          <cell r="I1475" t="str">
            <v>18</v>
          </cell>
          <cell r="J1475">
            <v>1</v>
          </cell>
          <cell r="K1475">
            <v>0.13100000000000001</v>
          </cell>
          <cell r="L1475">
            <v>0.13100000000000001</v>
          </cell>
          <cell r="M1475" t="str">
            <v>KG</v>
          </cell>
          <cell r="N1475">
            <v>0</v>
          </cell>
          <cell r="P1475" t="str">
            <v>22326122472F242U34</v>
          </cell>
          <cell r="Q1475" t="str">
            <v>4010105163810</v>
          </cell>
          <cell r="R1475" t="str">
            <v>4</v>
          </cell>
          <cell r="S1475" t="str">
            <v>223</v>
          </cell>
          <cell r="T1475" t="str">
            <v>03</v>
          </cell>
          <cell r="U1475" t="str">
            <v>29</v>
          </cell>
          <cell r="V1475" t="str">
            <v>85389099</v>
          </cell>
          <cell r="W1475" t="str">
            <v>DE</v>
          </cell>
          <cell r="X1475" t="str">
            <v>C</v>
          </cell>
          <cell r="Y1475" t="str">
            <v>606</v>
          </cell>
          <cell r="Z1475" t="str">
            <v>EA</v>
          </cell>
          <cell r="AA1475">
            <v>1</v>
          </cell>
          <cell r="AB1475" t="str">
            <v>185 X 90  X 30</v>
          </cell>
          <cell r="AE1475" t="str">
            <v>STK</v>
          </cell>
          <cell r="AF1475">
            <v>1</v>
          </cell>
          <cell r="AG1475">
            <v>19</v>
          </cell>
          <cell r="AH1475">
            <v>1</v>
          </cell>
          <cell r="AI1475" t="str">
            <v>STK</v>
          </cell>
          <cell r="AJ1475" t="str">
            <v>PEHA Elektro GmbH &amp; Co. KG</v>
          </cell>
          <cell r="AK1475" t="str">
            <v>PEHA Elektro GmbH &amp; Co. KG</v>
          </cell>
        </row>
        <row r="1476">
          <cell r="C1476" t="str">
            <v>D 20.485.02 RADIO N</v>
          </cell>
          <cell r="D1476" t="str">
            <v>4851</v>
          </cell>
          <cell r="E1476" t="str">
            <v>15</v>
          </cell>
          <cell r="F1476" t="str">
            <v>1</v>
          </cell>
          <cell r="G1476" t="str">
            <v>01</v>
          </cell>
          <cell r="H1476" t="str">
            <v>01</v>
          </cell>
          <cell r="I1476" t="str">
            <v>1</v>
          </cell>
          <cell r="J1476">
            <v>10</v>
          </cell>
          <cell r="K1476">
            <v>0.46</v>
          </cell>
          <cell r="L1476">
            <v>0.46</v>
          </cell>
          <cell r="M1476" t="str">
            <v>KG</v>
          </cell>
          <cell r="N1476">
            <v>0</v>
          </cell>
          <cell r="P1476" t="str">
            <v>22326122472F242U35</v>
          </cell>
          <cell r="Q1476" t="str">
            <v>4010105164015</v>
          </cell>
          <cell r="R1476" t="str">
            <v>4</v>
          </cell>
          <cell r="S1476" t="str">
            <v>223</v>
          </cell>
          <cell r="T1476" t="str">
            <v>03</v>
          </cell>
          <cell r="U1476" t="str">
            <v>20</v>
          </cell>
          <cell r="V1476" t="str">
            <v>85279900</v>
          </cell>
          <cell r="W1476" t="str">
            <v>CZ</v>
          </cell>
          <cell r="X1476" t="str">
            <v>W</v>
          </cell>
          <cell r="Y1476" t="str">
            <v>606</v>
          </cell>
          <cell r="Z1476" t="str">
            <v>EA</v>
          </cell>
          <cell r="AA1476">
            <v>1</v>
          </cell>
          <cell r="AB1476" t="str">
            <v>110 X 65 X 190</v>
          </cell>
          <cell r="AE1476" t="str">
            <v>STK</v>
          </cell>
          <cell r="AF1476">
            <v>1</v>
          </cell>
          <cell r="AG1476">
            <v>19</v>
          </cell>
          <cell r="AH1476">
            <v>1</v>
          </cell>
          <cell r="AI1476" t="str">
            <v>STK</v>
          </cell>
          <cell r="AJ1476" t="str">
            <v>PEHA Elektro GmbH &amp; Co. KG</v>
          </cell>
          <cell r="AK1476" t="str">
            <v>PEHA Elektro GmbH &amp; Co. KG</v>
          </cell>
        </row>
        <row r="1477">
          <cell r="C1477" t="str">
            <v>D 20.485.64 RADIO N</v>
          </cell>
          <cell r="D1477" t="str">
            <v>4851</v>
          </cell>
          <cell r="E1477" t="str">
            <v>15</v>
          </cell>
          <cell r="F1477" t="str">
            <v>1</v>
          </cell>
          <cell r="G1477" t="str">
            <v>01</v>
          </cell>
          <cell r="H1477" t="str">
            <v>01</v>
          </cell>
          <cell r="I1477" t="str">
            <v>1</v>
          </cell>
          <cell r="J1477">
            <v>10</v>
          </cell>
          <cell r="K1477">
            <v>0.46</v>
          </cell>
          <cell r="L1477">
            <v>0.46</v>
          </cell>
          <cell r="M1477" t="str">
            <v>KG</v>
          </cell>
          <cell r="N1477">
            <v>0</v>
          </cell>
          <cell r="P1477" t="str">
            <v>22326122472F242U35</v>
          </cell>
          <cell r="Q1477" t="str">
            <v>4010105164510</v>
          </cell>
          <cell r="R1477" t="str">
            <v>4</v>
          </cell>
          <cell r="S1477" t="str">
            <v>223</v>
          </cell>
          <cell r="T1477" t="str">
            <v>03</v>
          </cell>
          <cell r="U1477" t="str">
            <v>20</v>
          </cell>
          <cell r="V1477" t="str">
            <v>85279900</v>
          </cell>
          <cell r="W1477" t="str">
            <v>CZ</v>
          </cell>
          <cell r="X1477" t="str">
            <v>C</v>
          </cell>
          <cell r="Y1477" t="str">
            <v>606</v>
          </cell>
          <cell r="Z1477" t="str">
            <v>EA</v>
          </cell>
          <cell r="AA1477">
            <v>1</v>
          </cell>
          <cell r="AB1477" t="str">
            <v>190 X 110 X 65</v>
          </cell>
          <cell r="AE1477" t="str">
            <v>STK</v>
          </cell>
          <cell r="AF1477">
            <v>1</v>
          </cell>
          <cell r="AG1477">
            <v>19</v>
          </cell>
          <cell r="AH1477">
            <v>1</v>
          </cell>
          <cell r="AI1477" t="str">
            <v>STK</v>
          </cell>
          <cell r="AJ1477" t="str">
            <v>PEHA Elektro GmbH &amp; Co. KG</v>
          </cell>
          <cell r="AK1477" t="str">
            <v>PEHA Elektro GmbH &amp; Co. KG</v>
          </cell>
        </row>
        <row r="1478">
          <cell r="C1478" t="str">
            <v>D 20.485.70 RADIO N</v>
          </cell>
          <cell r="D1478" t="str">
            <v>4851</v>
          </cell>
          <cell r="E1478" t="str">
            <v>15</v>
          </cell>
          <cell r="F1478" t="str">
            <v>1</v>
          </cell>
          <cell r="G1478" t="str">
            <v>01</v>
          </cell>
          <cell r="H1478" t="str">
            <v>01</v>
          </cell>
          <cell r="I1478" t="str">
            <v>1</v>
          </cell>
          <cell r="J1478">
            <v>10</v>
          </cell>
          <cell r="K1478">
            <v>0.46</v>
          </cell>
          <cell r="L1478">
            <v>0.46</v>
          </cell>
          <cell r="M1478" t="str">
            <v>KG</v>
          </cell>
          <cell r="N1478">
            <v>0</v>
          </cell>
          <cell r="P1478" t="str">
            <v>22326122472F242U35</v>
          </cell>
          <cell r="Q1478" t="str">
            <v>4010105164718</v>
          </cell>
          <cell r="R1478" t="str">
            <v>4</v>
          </cell>
          <cell r="S1478" t="str">
            <v>223</v>
          </cell>
          <cell r="T1478" t="str">
            <v>03</v>
          </cell>
          <cell r="U1478" t="str">
            <v>20</v>
          </cell>
          <cell r="V1478" t="str">
            <v>85279900</v>
          </cell>
          <cell r="W1478" t="str">
            <v>CZ</v>
          </cell>
          <cell r="X1478" t="str">
            <v>C</v>
          </cell>
          <cell r="Y1478" t="str">
            <v>606</v>
          </cell>
          <cell r="Z1478" t="str">
            <v>EA</v>
          </cell>
          <cell r="AA1478">
            <v>1</v>
          </cell>
          <cell r="AB1478" t="str">
            <v>195 X 115 X 70</v>
          </cell>
          <cell r="AE1478" t="str">
            <v>STK</v>
          </cell>
          <cell r="AF1478">
            <v>1</v>
          </cell>
          <cell r="AG1478">
            <v>19</v>
          </cell>
          <cell r="AH1478">
            <v>1</v>
          </cell>
          <cell r="AI1478" t="str">
            <v>STK</v>
          </cell>
          <cell r="AJ1478" t="str">
            <v>PEHA Elektro GmbH &amp; Co. KG</v>
          </cell>
          <cell r="AK1478" t="str">
            <v>PEHA Elektro GmbH &amp; Co. KG</v>
          </cell>
        </row>
        <row r="1479">
          <cell r="C1479" t="str">
            <v>D 80.610.02 V HR</v>
          </cell>
          <cell r="D1479" t="str">
            <v>4851</v>
          </cell>
          <cell r="E1479" t="str">
            <v>15</v>
          </cell>
          <cell r="F1479" t="str">
            <v>1</v>
          </cell>
          <cell r="G1479" t="str">
            <v>01</v>
          </cell>
          <cell r="H1479" t="str">
            <v>01</v>
          </cell>
          <cell r="I1479" t="str">
            <v>1</v>
          </cell>
          <cell r="J1479">
            <v>1</v>
          </cell>
          <cell r="K1479">
            <v>4.2000000000000003E-2</v>
          </cell>
          <cell r="L1479">
            <v>0.04</v>
          </cell>
          <cell r="M1479" t="str">
            <v>KG</v>
          </cell>
          <cell r="N1479">
            <v>0</v>
          </cell>
          <cell r="P1479" t="str">
            <v>22326122472F382P23</v>
          </cell>
          <cell r="Q1479" t="str">
            <v>4010105167610</v>
          </cell>
          <cell r="R1479" t="str">
            <v>4</v>
          </cell>
          <cell r="S1479" t="str">
            <v>223</v>
          </cell>
          <cell r="T1479" t="str">
            <v>03</v>
          </cell>
          <cell r="V1479" t="str">
            <v>85334090</v>
          </cell>
          <cell r="W1479" t="str">
            <v>DE</v>
          </cell>
          <cell r="X1479" t="str">
            <v>W</v>
          </cell>
          <cell r="Y1479" t="str">
            <v>606</v>
          </cell>
          <cell r="Z1479" t="str">
            <v>EA</v>
          </cell>
          <cell r="AA1479">
            <v>1</v>
          </cell>
          <cell r="AB1479" t="str">
            <v>193 X 090 X 090</v>
          </cell>
          <cell r="AE1479" t="str">
            <v>STK</v>
          </cell>
          <cell r="AF1479">
            <v>1</v>
          </cell>
          <cell r="AG1479">
            <v>19</v>
          </cell>
          <cell r="AH1479">
            <v>1</v>
          </cell>
          <cell r="AI1479" t="str">
            <v>STK</v>
          </cell>
          <cell r="AJ1479" t="str">
            <v>PEHA Elektro GmbH &amp; Co. KG</v>
          </cell>
          <cell r="AK1479" t="str">
            <v>PEHA Elektro GmbH &amp; Co. KG</v>
          </cell>
        </row>
        <row r="1480">
          <cell r="C1480" t="str">
            <v>D 80.610 V HR AW</v>
          </cell>
          <cell r="D1480" t="str">
            <v>4851</v>
          </cell>
          <cell r="E1480" t="str">
            <v>15</v>
          </cell>
          <cell r="F1480" t="str">
            <v>1</v>
          </cell>
          <cell r="G1480" t="str">
            <v>10</v>
          </cell>
          <cell r="H1480" t="str">
            <v>10</v>
          </cell>
          <cell r="I1480" t="str">
            <v>2</v>
          </cell>
          <cell r="J1480">
            <v>1</v>
          </cell>
          <cell r="K1480">
            <v>4.2000000000000003E-2</v>
          </cell>
          <cell r="L1480">
            <v>0.04</v>
          </cell>
          <cell r="M1480" t="str">
            <v>KG</v>
          </cell>
          <cell r="N1480">
            <v>0</v>
          </cell>
          <cell r="P1480" t="str">
            <v>22326122472F382P23</v>
          </cell>
          <cell r="Q1480" t="str">
            <v>4010105167719</v>
          </cell>
          <cell r="R1480" t="str">
            <v>4</v>
          </cell>
          <cell r="S1480" t="str">
            <v>223</v>
          </cell>
          <cell r="T1480" t="str">
            <v>03</v>
          </cell>
          <cell r="V1480" t="str">
            <v>85334090</v>
          </cell>
          <cell r="W1480" t="str">
            <v>DE</v>
          </cell>
          <cell r="X1480" t="str">
            <v>C</v>
          </cell>
          <cell r="Y1480" t="str">
            <v>606</v>
          </cell>
          <cell r="Z1480" t="str">
            <v>EA</v>
          </cell>
          <cell r="AA1480">
            <v>1</v>
          </cell>
          <cell r="AB1480" t="str">
            <v>193 X 90 X 90</v>
          </cell>
          <cell r="AE1480" t="str">
            <v>STK</v>
          </cell>
          <cell r="AF1480">
            <v>1</v>
          </cell>
          <cell r="AG1480">
            <v>19</v>
          </cell>
          <cell r="AH1480">
            <v>1</v>
          </cell>
          <cell r="AI1480" t="str">
            <v>STK</v>
          </cell>
          <cell r="AJ1480" t="str">
            <v>PEHA Elektro GmbH &amp; Co. KG</v>
          </cell>
          <cell r="AK1480" t="str">
            <v>PEHA Elektro GmbH &amp; Co. KG</v>
          </cell>
        </row>
        <row r="1481">
          <cell r="C1481" t="str">
            <v>D 20.486.022 MP3</v>
          </cell>
          <cell r="D1481" t="str">
            <v>4851</v>
          </cell>
          <cell r="E1481" t="str">
            <v>15</v>
          </cell>
          <cell r="F1481" t="str">
            <v>1</v>
          </cell>
          <cell r="G1481" t="str">
            <v>01</v>
          </cell>
          <cell r="H1481" t="str">
            <v>01</v>
          </cell>
          <cell r="I1481" t="str">
            <v>1</v>
          </cell>
          <cell r="J1481">
            <v>10</v>
          </cell>
          <cell r="K1481">
            <v>0.5</v>
          </cell>
          <cell r="L1481">
            <v>0.5</v>
          </cell>
          <cell r="M1481" t="str">
            <v>KG</v>
          </cell>
          <cell r="N1481">
            <v>0</v>
          </cell>
          <cell r="P1481" t="str">
            <v>22326122472F242U36</v>
          </cell>
          <cell r="Q1481" t="str">
            <v>4010105174137</v>
          </cell>
          <cell r="R1481" t="str">
            <v>3</v>
          </cell>
          <cell r="S1481" t="str">
            <v>223</v>
          </cell>
          <cell r="T1481" t="str">
            <v>03</v>
          </cell>
          <cell r="U1481" t="str">
            <v>20</v>
          </cell>
          <cell r="V1481" t="str">
            <v>85279199</v>
          </cell>
          <cell r="W1481" t="str">
            <v>CZ</v>
          </cell>
          <cell r="X1481" t="str">
            <v>W</v>
          </cell>
          <cell r="Y1481" t="str">
            <v>606</v>
          </cell>
          <cell r="Z1481" t="str">
            <v>EA</v>
          </cell>
          <cell r="AA1481">
            <v>1</v>
          </cell>
          <cell r="AB1481" t="str">
            <v>227 X 107  X 77</v>
          </cell>
          <cell r="AE1481" t="str">
            <v>STK</v>
          </cell>
          <cell r="AF1481">
            <v>1</v>
          </cell>
          <cell r="AG1481">
            <v>19</v>
          </cell>
          <cell r="AH1481">
            <v>1</v>
          </cell>
          <cell r="AI1481" t="str">
            <v>STK</v>
          </cell>
          <cell r="AJ1481" t="str">
            <v>PEHA Elektro GmbH &amp; Co. KG</v>
          </cell>
          <cell r="AK1481" t="str">
            <v>PEHA Elektro GmbH &amp; Co. KG</v>
          </cell>
        </row>
        <row r="1482">
          <cell r="C1482" t="str">
            <v>D 20.486.702 MP3</v>
          </cell>
          <cell r="D1482" t="str">
            <v>4851</v>
          </cell>
          <cell r="E1482" t="str">
            <v>15</v>
          </cell>
          <cell r="F1482" t="str">
            <v>1</v>
          </cell>
          <cell r="G1482" t="str">
            <v>01</v>
          </cell>
          <cell r="H1482" t="str">
            <v>01</v>
          </cell>
          <cell r="I1482" t="str">
            <v>1</v>
          </cell>
          <cell r="J1482">
            <v>10</v>
          </cell>
          <cell r="K1482">
            <v>0.5</v>
          </cell>
          <cell r="L1482">
            <v>0.5</v>
          </cell>
          <cell r="M1482" t="str">
            <v>KG</v>
          </cell>
          <cell r="N1482">
            <v>0</v>
          </cell>
          <cell r="P1482" t="str">
            <v>22326122472F242U36</v>
          </cell>
          <cell r="Q1482" t="str">
            <v>4010105174151</v>
          </cell>
          <cell r="R1482" t="str">
            <v>3</v>
          </cell>
          <cell r="S1482" t="str">
            <v>223</v>
          </cell>
          <cell r="T1482" t="str">
            <v>03</v>
          </cell>
          <cell r="U1482" t="str">
            <v>20</v>
          </cell>
          <cell r="V1482" t="str">
            <v>85279199</v>
          </cell>
          <cell r="W1482" t="str">
            <v>CZ</v>
          </cell>
          <cell r="X1482" t="str">
            <v>W</v>
          </cell>
          <cell r="Y1482" t="str">
            <v>606</v>
          </cell>
          <cell r="Z1482" t="str">
            <v>EA</v>
          </cell>
          <cell r="AA1482">
            <v>1</v>
          </cell>
          <cell r="AB1482" t="str">
            <v>230 X 110 X 80</v>
          </cell>
          <cell r="AE1482" t="str">
            <v>STK</v>
          </cell>
          <cell r="AF1482">
            <v>1</v>
          </cell>
          <cell r="AG1482">
            <v>19</v>
          </cell>
          <cell r="AH1482">
            <v>1</v>
          </cell>
          <cell r="AI1482" t="str">
            <v>STK</v>
          </cell>
          <cell r="AJ1482" t="str">
            <v>PEHA Elektro GmbH &amp; Co. KG</v>
          </cell>
          <cell r="AK1482" t="str">
            <v>PEHA Elektro GmbH &amp; Co. KG</v>
          </cell>
        </row>
        <row r="1483">
          <cell r="C1483" t="str">
            <v>D 20.486.192 MP3</v>
          </cell>
          <cell r="D1483" t="str">
            <v>4851</v>
          </cell>
          <cell r="E1483" t="str">
            <v>15</v>
          </cell>
          <cell r="F1483" t="str">
            <v>1</v>
          </cell>
          <cell r="G1483" t="str">
            <v>01</v>
          </cell>
          <cell r="H1483" t="str">
            <v>01</v>
          </cell>
          <cell r="I1483" t="str">
            <v>1</v>
          </cell>
          <cell r="J1483">
            <v>10</v>
          </cell>
          <cell r="K1483">
            <v>0.5</v>
          </cell>
          <cell r="L1483">
            <v>0.5</v>
          </cell>
          <cell r="M1483" t="str">
            <v>KG</v>
          </cell>
          <cell r="N1483">
            <v>0</v>
          </cell>
          <cell r="P1483" t="str">
            <v>22326122472F242U36</v>
          </cell>
          <cell r="Q1483" t="str">
            <v>4010105174175</v>
          </cell>
          <cell r="R1483" t="str">
            <v>3</v>
          </cell>
          <cell r="S1483" t="str">
            <v>223</v>
          </cell>
          <cell r="T1483" t="str">
            <v>03</v>
          </cell>
          <cell r="U1483" t="str">
            <v>20</v>
          </cell>
          <cell r="V1483" t="str">
            <v>85279199</v>
          </cell>
          <cell r="W1483" t="str">
            <v>CZ</v>
          </cell>
          <cell r="X1483" t="str">
            <v>W</v>
          </cell>
          <cell r="Y1483" t="str">
            <v>606</v>
          </cell>
          <cell r="Z1483" t="str">
            <v>EA</v>
          </cell>
          <cell r="AA1483">
            <v>1</v>
          </cell>
          <cell r="AB1483" t="str">
            <v>230 X 110 X 80</v>
          </cell>
          <cell r="AE1483" t="str">
            <v>STK</v>
          </cell>
          <cell r="AF1483">
            <v>1</v>
          </cell>
          <cell r="AG1483">
            <v>19</v>
          </cell>
          <cell r="AH1483">
            <v>1</v>
          </cell>
          <cell r="AI1483" t="str">
            <v>STK</v>
          </cell>
          <cell r="AJ1483" t="str">
            <v>PEHA Elektro GmbH &amp; Co. KG</v>
          </cell>
          <cell r="AK1483" t="str">
            <v>PEHA Elektro GmbH &amp; Co. KG</v>
          </cell>
        </row>
        <row r="1484">
          <cell r="C1484" t="str">
            <v>D 20.486.022 FU MP3</v>
          </cell>
          <cell r="D1484" t="str">
            <v>4851</v>
          </cell>
          <cell r="E1484" t="str">
            <v>15</v>
          </cell>
          <cell r="F1484" t="str">
            <v>8</v>
          </cell>
          <cell r="G1484" t="str">
            <v>08</v>
          </cell>
          <cell r="H1484" t="str">
            <v>02</v>
          </cell>
          <cell r="I1484" t="str">
            <v>2</v>
          </cell>
          <cell r="J1484">
            <v>10</v>
          </cell>
          <cell r="K1484">
            <v>0.5</v>
          </cell>
          <cell r="L1484">
            <v>0.5</v>
          </cell>
          <cell r="M1484" t="str">
            <v>KG</v>
          </cell>
          <cell r="N1484">
            <v>0</v>
          </cell>
          <cell r="P1484" t="str">
            <v>22326122472F242U36</v>
          </cell>
          <cell r="Q1484" t="str">
            <v>4010105174236</v>
          </cell>
          <cell r="R1484" t="str">
            <v>3</v>
          </cell>
          <cell r="S1484" t="str">
            <v>223</v>
          </cell>
          <cell r="T1484" t="str">
            <v>03</v>
          </cell>
          <cell r="U1484" t="str">
            <v>20</v>
          </cell>
          <cell r="V1484" t="str">
            <v>85279199</v>
          </cell>
          <cell r="W1484" t="str">
            <v>CZ</v>
          </cell>
          <cell r="X1484" t="str">
            <v>C</v>
          </cell>
          <cell r="Y1484" t="str">
            <v>606</v>
          </cell>
          <cell r="Z1484" t="str">
            <v>EA</v>
          </cell>
          <cell r="AA1484">
            <v>1</v>
          </cell>
          <cell r="AB1484" t="str">
            <v>230 X 110 X 80</v>
          </cell>
          <cell r="AE1484" t="str">
            <v>STK</v>
          </cell>
          <cell r="AF1484">
            <v>1</v>
          </cell>
          <cell r="AG1484">
            <v>19</v>
          </cell>
          <cell r="AH1484">
            <v>1</v>
          </cell>
          <cell r="AI1484" t="str">
            <v>STK</v>
          </cell>
          <cell r="AJ1484" t="str">
            <v>PEHA Elektro GmbH &amp; Co. KG</v>
          </cell>
          <cell r="AK1484" t="str">
            <v>PEHA Elektro GmbH &amp; Co. KG</v>
          </cell>
        </row>
        <row r="1485">
          <cell r="C1485" t="str">
            <v>D 20.486.702 FU MP3</v>
          </cell>
          <cell r="D1485" t="str">
            <v>4851</v>
          </cell>
          <cell r="E1485" t="str">
            <v>15</v>
          </cell>
          <cell r="F1485" t="str">
            <v>8</v>
          </cell>
          <cell r="G1485" t="str">
            <v>08</v>
          </cell>
          <cell r="H1485" t="str">
            <v>02</v>
          </cell>
          <cell r="I1485" t="str">
            <v>2</v>
          </cell>
          <cell r="J1485">
            <v>10</v>
          </cell>
          <cell r="K1485">
            <v>0.5</v>
          </cell>
          <cell r="L1485">
            <v>0.5</v>
          </cell>
          <cell r="M1485" t="str">
            <v>KG</v>
          </cell>
          <cell r="N1485">
            <v>0</v>
          </cell>
          <cell r="P1485" t="str">
            <v>22326122472F242U36</v>
          </cell>
          <cell r="Q1485" t="str">
            <v>4010105174250</v>
          </cell>
          <cell r="R1485" t="str">
            <v>3</v>
          </cell>
          <cell r="S1485" t="str">
            <v>223</v>
          </cell>
          <cell r="T1485" t="str">
            <v>03</v>
          </cell>
          <cell r="U1485" t="str">
            <v>20</v>
          </cell>
          <cell r="V1485" t="str">
            <v>85279199</v>
          </cell>
          <cell r="W1485" t="str">
            <v>CZ</v>
          </cell>
          <cell r="X1485" t="str">
            <v>C</v>
          </cell>
          <cell r="Y1485" t="str">
            <v>606</v>
          </cell>
          <cell r="Z1485" t="str">
            <v>EA</v>
          </cell>
          <cell r="AA1485">
            <v>1</v>
          </cell>
          <cell r="AB1485" t="str">
            <v>230 X 110 X 80</v>
          </cell>
          <cell r="AE1485" t="str">
            <v>STK</v>
          </cell>
          <cell r="AF1485">
            <v>1</v>
          </cell>
          <cell r="AG1485">
            <v>19</v>
          </cell>
          <cell r="AH1485">
            <v>1</v>
          </cell>
          <cell r="AI1485" t="str">
            <v>STK</v>
          </cell>
          <cell r="AJ1485" t="str">
            <v>PEHA Elektro GmbH &amp; Co. KG</v>
          </cell>
          <cell r="AK1485" t="str">
            <v>PEHA Elektro GmbH &amp; Co. KG</v>
          </cell>
        </row>
        <row r="1486">
          <cell r="C1486" t="str">
            <v>D 20.486.192 FU MP3</v>
          </cell>
          <cell r="D1486" t="str">
            <v>4851</v>
          </cell>
          <cell r="E1486" t="str">
            <v>15</v>
          </cell>
          <cell r="F1486" t="str">
            <v>8</v>
          </cell>
          <cell r="G1486" t="str">
            <v>08</v>
          </cell>
          <cell r="H1486" t="str">
            <v>08</v>
          </cell>
          <cell r="I1486" t="str">
            <v>8</v>
          </cell>
          <cell r="J1486">
            <v>10</v>
          </cell>
          <cell r="K1486">
            <v>0.5</v>
          </cell>
          <cell r="L1486">
            <v>0.5</v>
          </cell>
          <cell r="M1486" t="str">
            <v>KG</v>
          </cell>
          <cell r="N1486">
            <v>0</v>
          </cell>
          <cell r="P1486" t="str">
            <v>22326122472F242U36</v>
          </cell>
          <cell r="Q1486" t="str">
            <v>4010105174274</v>
          </cell>
          <cell r="R1486" t="str">
            <v>3</v>
          </cell>
          <cell r="S1486" t="str">
            <v>223</v>
          </cell>
          <cell r="T1486" t="str">
            <v>03</v>
          </cell>
          <cell r="U1486" t="str">
            <v>20</v>
          </cell>
          <cell r="V1486" t="str">
            <v>85279199</v>
          </cell>
          <cell r="W1486" t="str">
            <v>CZ</v>
          </cell>
          <cell r="X1486" t="str">
            <v>C</v>
          </cell>
          <cell r="Y1486" t="str">
            <v>606</v>
          </cell>
          <cell r="Z1486" t="str">
            <v>EA</v>
          </cell>
          <cell r="AA1486">
            <v>1</v>
          </cell>
          <cell r="AB1486" t="str">
            <v>230 X 110 X 80</v>
          </cell>
          <cell r="AE1486" t="str">
            <v>STK</v>
          </cell>
          <cell r="AF1486">
            <v>1</v>
          </cell>
          <cell r="AG1486">
            <v>19</v>
          </cell>
          <cell r="AH1486">
            <v>1</v>
          </cell>
          <cell r="AI1486" t="str">
            <v>STK</v>
          </cell>
          <cell r="AJ1486" t="str">
            <v>PEHA Elektro GmbH &amp; Co. KG</v>
          </cell>
          <cell r="AK1486" t="str">
            <v>PEHA Elektro GmbH &amp; Co. KG</v>
          </cell>
        </row>
        <row r="1487">
          <cell r="C1487" t="str">
            <v>D 20.485.02 RADIO</v>
          </cell>
          <cell r="D1487" t="str">
            <v>4851</v>
          </cell>
          <cell r="E1487" t="str">
            <v>15</v>
          </cell>
          <cell r="F1487" t="str">
            <v>1</v>
          </cell>
          <cell r="G1487" t="str">
            <v>01</v>
          </cell>
          <cell r="H1487" t="str">
            <v>01</v>
          </cell>
          <cell r="I1487" t="str">
            <v>1</v>
          </cell>
          <cell r="J1487">
            <v>10</v>
          </cell>
          <cell r="K1487">
            <v>0.46</v>
          </cell>
          <cell r="L1487">
            <v>0.46</v>
          </cell>
          <cell r="M1487" t="str">
            <v>KG</v>
          </cell>
          <cell r="N1487">
            <v>0</v>
          </cell>
          <cell r="P1487" t="str">
            <v>22326122472F242U35</v>
          </cell>
          <cell r="Q1487" t="str">
            <v>4010105174717</v>
          </cell>
          <cell r="R1487" t="str">
            <v>3</v>
          </cell>
          <cell r="S1487" t="str">
            <v>223</v>
          </cell>
          <cell r="T1487" t="str">
            <v>03</v>
          </cell>
          <cell r="U1487" t="str">
            <v>20</v>
          </cell>
          <cell r="V1487" t="str">
            <v>85279900</v>
          </cell>
          <cell r="W1487" t="str">
            <v>CZ</v>
          </cell>
          <cell r="X1487" t="str">
            <v>W</v>
          </cell>
          <cell r="Y1487" t="str">
            <v>606</v>
          </cell>
          <cell r="Z1487" t="str">
            <v>EA</v>
          </cell>
          <cell r="AA1487">
            <v>1</v>
          </cell>
          <cell r="AB1487" t="str">
            <v>190 X 110  X 65</v>
          </cell>
          <cell r="AE1487" t="str">
            <v>STK</v>
          </cell>
          <cell r="AF1487">
            <v>1</v>
          </cell>
          <cell r="AG1487">
            <v>19</v>
          </cell>
          <cell r="AH1487">
            <v>1</v>
          </cell>
          <cell r="AI1487" t="str">
            <v>STK</v>
          </cell>
          <cell r="AJ1487" t="str">
            <v>PEHA Elektro GmbH &amp; Co. KG</v>
          </cell>
          <cell r="AK1487" t="str">
            <v>PEHA Elektro GmbH &amp; Co. KG</v>
          </cell>
        </row>
        <row r="1488">
          <cell r="C1488" t="str">
            <v>D 20.485.64 RADIO</v>
          </cell>
          <cell r="D1488" t="str">
            <v>4851</v>
          </cell>
          <cell r="E1488" t="str">
            <v>15</v>
          </cell>
          <cell r="F1488" t="str">
            <v>1</v>
          </cell>
          <cell r="G1488" t="str">
            <v>01</v>
          </cell>
          <cell r="H1488" t="str">
            <v>01</v>
          </cell>
          <cell r="I1488" t="str">
            <v>1</v>
          </cell>
          <cell r="J1488">
            <v>10</v>
          </cell>
          <cell r="K1488">
            <v>0.46</v>
          </cell>
          <cell r="L1488">
            <v>0.46</v>
          </cell>
          <cell r="M1488" t="str">
            <v>KG</v>
          </cell>
          <cell r="N1488">
            <v>0</v>
          </cell>
          <cell r="P1488" t="str">
            <v>22326122472F242U35</v>
          </cell>
          <cell r="Q1488" t="str">
            <v>4010105174816</v>
          </cell>
          <cell r="R1488" t="str">
            <v>3</v>
          </cell>
          <cell r="S1488" t="str">
            <v>223</v>
          </cell>
          <cell r="T1488" t="str">
            <v>03</v>
          </cell>
          <cell r="U1488" t="str">
            <v>20</v>
          </cell>
          <cell r="V1488" t="str">
            <v>85279900</v>
          </cell>
          <cell r="W1488" t="str">
            <v>CZ</v>
          </cell>
          <cell r="X1488" t="str">
            <v>W</v>
          </cell>
          <cell r="Y1488" t="str">
            <v>606</v>
          </cell>
          <cell r="Z1488" t="str">
            <v>EA</v>
          </cell>
          <cell r="AA1488">
            <v>1</v>
          </cell>
          <cell r="AB1488" t="str">
            <v>190 X 110 X 70</v>
          </cell>
          <cell r="AE1488" t="str">
            <v>STK</v>
          </cell>
          <cell r="AF1488">
            <v>1</v>
          </cell>
          <cell r="AG1488">
            <v>19</v>
          </cell>
          <cell r="AH1488">
            <v>1</v>
          </cell>
          <cell r="AI1488" t="str">
            <v>STK</v>
          </cell>
          <cell r="AJ1488" t="str">
            <v>PEHA Elektro GmbH &amp; Co. KG</v>
          </cell>
          <cell r="AK1488" t="str">
            <v>PEHA Elektro GmbH &amp; Co. KG</v>
          </cell>
        </row>
        <row r="1489">
          <cell r="C1489" t="str">
            <v>D 20.485.70 RADIO</v>
          </cell>
          <cell r="D1489" t="str">
            <v>4851</v>
          </cell>
          <cell r="E1489" t="str">
            <v>15</v>
          </cell>
          <cell r="F1489" t="str">
            <v>1</v>
          </cell>
          <cell r="G1489" t="str">
            <v>01</v>
          </cell>
          <cell r="H1489" t="str">
            <v>01</v>
          </cell>
          <cell r="I1489" t="str">
            <v>1</v>
          </cell>
          <cell r="J1489">
            <v>10</v>
          </cell>
          <cell r="K1489">
            <v>0.46</v>
          </cell>
          <cell r="L1489">
            <v>0.46</v>
          </cell>
          <cell r="M1489" t="str">
            <v>KG</v>
          </cell>
          <cell r="N1489">
            <v>0</v>
          </cell>
          <cell r="P1489" t="str">
            <v>22326122472F242U35</v>
          </cell>
          <cell r="Q1489" t="str">
            <v>4010105174915</v>
          </cell>
          <cell r="R1489" t="str">
            <v>3</v>
          </cell>
          <cell r="S1489" t="str">
            <v>223</v>
          </cell>
          <cell r="T1489" t="str">
            <v>03</v>
          </cell>
          <cell r="U1489" t="str">
            <v>20</v>
          </cell>
          <cell r="V1489" t="str">
            <v>85279900</v>
          </cell>
          <cell r="W1489" t="str">
            <v>CZ</v>
          </cell>
          <cell r="X1489" t="str">
            <v>W</v>
          </cell>
          <cell r="Y1489" t="str">
            <v>606</v>
          </cell>
          <cell r="Z1489" t="str">
            <v>EA</v>
          </cell>
          <cell r="AA1489">
            <v>1</v>
          </cell>
          <cell r="AB1489" t="str">
            <v>190 X 110 X 65</v>
          </cell>
          <cell r="AE1489" t="str">
            <v>STK</v>
          </cell>
          <cell r="AF1489">
            <v>1</v>
          </cell>
          <cell r="AG1489">
            <v>19</v>
          </cell>
          <cell r="AH1489">
            <v>1</v>
          </cell>
          <cell r="AI1489" t="str">
            <v>STK</v>
          </cell>
          <cell r="AJ1489" t="str">
            <v>PEHA Elektro GmbH &amp; Co. KG</v>
          </cell>
          <cell r="AK1489" t="str">
            <v>PEHA Elektro GmbH &amp; Co. KG</v>
          </cell>
        </row>
        <row r="1490">
          <cell r="C1490" t="str">
            <v>D 20.485.02 RADIO/MWZ</v>
          </cell>
          <cell r="D1490" t="str">
            <v>4851</v>
          </cell>
          <cell r="E1490" t="str">
            <v>15</v>
          </cell>
          <cell r="F1490" t="str">
            <v>18</v>
          </cell>
          <cell r="G1490" t="str">
            <v>08</v>
          </cell>
          <cell r="H1490" t="str">
            <v>08</v>
          </cell>
          <cell r="I1490" t="str">
            <v>18</v>
          </cell>
          <cell r="J1490">
            <v>10</v>
          </cell>
          <cell r="K1490">
            <v>0.46</v>
          </cell>
          <cell r="L1490">
            <v>0.46</v>
          </cell>
          <cell r="M1490" t="str">
            <v>KG</v>
          </cell>
          <cell r="N1490">
            <v>0</v>
          </cell>
          <cell r="P1490" t="str">
            <v>22326122472F242U35</v>
          </cell>
          <cell r="Q1490" t="str">
            <v>4004847413302</v>
          </cell>
          <cell r="R1490" t="str">
            <v>4</v>
          </cell>
          <cell r="S1490" t="str">
            <v>223</v>
          </cell>
          <cell r="T1490" t="str">
            <v>03</v>
          </cell>
          <cell r="V1490" t="str">
            <v>85279900</v>
          </cell>
          <cell r="W1490" t="str">
            <v>CZ</v>
          </cell>
          <cell r="X1490" t="str">
            <v>C</v>
          </cell>
          <cell r="Y1490" t="str">
            <v>606</v>
          </cell>
          <cell r="Z1490" t="str">
            <v>EA</v>
          </cell>
          <cell r="AA1490">
            <v>1</v>
          </cell>
          <cell r="AB1490" t="str">
            <v>19 X 17 X 110</v>
          </cell>
          <cell r="AE1490" t="str">
            <v>STK</v>
          </cell>
          <cell r="AF1490">
            <v>1</v>
          </cell>
          <cell r="AG1490">
            <v>19</v>
          </cell>
          <cell r="AH1490">
            <v>1</v>
          </cell>
          <cell r="AI1490" t="str">
            <v>STK</v>
          </cell>
          <cell r="AJ1490" t="str">
            <v>PEHA Elektro GmbH &amp; Co. KG</v>
          </cell>
          <cell r="AK1490" t="str">
            <v>PEHA Elektro GmbH &amp; Co. KG</v>
          </cell>
        </row>
        <row r="1491">
          <cell r="C1491" t="str">
            <v>D 20.485.02 RADIO/EM</v>
          </cell>
          <cell r="D1491" t="str">
            <v>4851</v>
          </cell>
          <cell r="E1491" t="str">
            <v>15</v>
          </cell>
          <cell r="F1491" t="str">
            <v>1</v>
          </cell>
          <cell r="G1491" t="str">
            <v>01</v>
          </cell>
          <cell r="H1491" t="str">
            <v>01</v>
          </cell>
          <cell r="I1491" t="str">
            <v>1</v>
          </cell>
          <cell r="J1491">
            <v>10</v>
          </cell>
          <cell r="K1491">
            <v>0.46</v>
          </cell>
          <cell r="L1491">
            <v>0.46</v>
          </cell>
          <cell r="M1491" t="str">
            <v>KG</v>
          </cell>
          <cell r="N1491">
            <v>0</v>
          </cell>
          <cell r="P1491" t="str">
            <v>22326122472F242U35</v>
          </cell>
          <cell r="Q1491" t="str">
            <v>3838959813368</v>
          </cell>
          <cell r="R1491" t="str">
            <v>4</v>
          </cell>
          <cell r="S1491" t="str">
            <v>223</v>
          </cell>
          <cell r="T1491" t="str">
            <v>03</v>
          </cell>
          <cell r="V1491" t="str">
            <v>85279900</v>
          </cell>
          <cell r="W1491" t="str">
            <v>CZ</v>
          </cell>
          <cell r="X1491" t="str">
            <v>C</v>
          </cell>
          <cell r="Y1491" t="str">
            <v>606</v>
          </cell>
          <cell r="Z1491" t="str">
            <v>EA</v>
          </cell>
          <cell r="AA1491">
            <v>1</v>
          </cell>
          <cell r="AB1491" t="str">
            <v>190 X 105 X 65</v>
          </cell>
          <cell r="AE1491" t="str">
            <v>STK</v>
          </cell>
          <cell r="AF1491">
            <v>1</v>
          </cell>
          <cell r="AG1491">
            <v>19</v>
          </cell>
          <cell r="AH1491">
            <v>1</v>
          </cell>
          <cell r="AI1491" t="str">
            <v>STK</v>
          </cell>
          <cell r="AJ1491" t="str">
            <v>PEHA Elektro GmbH &amp; Co. KG</v>
          </cell>
          <cell r="AK1491" t="str">
            <v>PEHA Elektro GmbH &amp; Co. KG</v>
          </cell>
        </row>
        <row r="1492">
          <cell r="C1492" t="str">
            <v>D 20.486.022 PORT</v>
          </cell>
          <cell r="D1492" t="str">
            <v>4851</v>
          </cell>
          <cell r="E1492" t="str">
            <v>15</v>
          </cell>
          <cell r="F1492" t="str">
            <v>1</v>
          </cell>
          <cell r="G1492" t="str">
            <v>01</v>
          </cell>
          <cell r="H1492" t="str">
            <v>01</v>
          </cell>
          <cell r="I1492" t="str">
            <v>1</v>
          </cell>
          <cell r="J1492">
            <v>30</v>
          </cell>
          <cell r="K1492">
            <v>0.28000000000000003</v>
          </cell>
          <cell r="L1492">
            <v>0.27</v>
          </cell>
          <cell r="M1492" t="str">
            <v>KG</v>
          </cell>
          <cell r="N1492">
            <v>0</v>
          </cell>
          <cell r="P1492" t="str">
            <v>22326122472F242U36</v>
          </cell>
          <cell r="Q1492" t="str">
            <v>4010105178845</v>
          </cell>
          <cell r="R1492" t="str">
            <v>3</v>
          </cell>
          <cell r="S1492" t="str">
            <v>223</v>
          </cell>
          <cell r="T1492" t="str">
            <v>03</v>
          </cell>
          <cell r="U1492" t="str">
            <v>20</v>
          </cell>
          <cell r="V1492" t="str">
            <v>85279119</v>
          </cell>
          <cell r="W1492" t="str">
            <v>DE</v>
          </cell>
          <cell r="X1492" t="str">
            <v>W</v>
          </cell>
          <cell r="Y1492" t="str">
            <v>606</v>
          </cell>
          <cell r="Z1492" t="str">
            <v>EA</v>
          </cell>
          <cell r="AA1492">
            <v>1</v>
          </cell>
          <cell r="AB1492" t="str">
            <v>220 X 155 X 90</v>
          </cell>
          <cell r="AE1492" t="str">
            <v>STK</v>
          </cell>
          <cell r="AF1492">
            <v>1</v>
          </cell>
          <cell r="AG1492">
            <v>19</v>
          </cell>
          <cell r="AH1492">
            <v>1</v>
          </cell>
          <cell r="AI1492" t="str">
            <v>STK</v>
          </cell>
          <cell r="AJ1492" t="str">
            <v>PEHA Elektro GmbH &amp; Co. KG</v>
          </cell>
          <cell r="AK1492" t="str">
            <v>PEHA Elektro GmbH &amp; Co. KG</v>
          </cell>
        </row>
        <row r="1493">
          <cell r="C1493" t="str">
            <v>D 20.486.192 PORT</v>
          </cell>
          <cell r="D1493" t="str">
            <v>4851</v>
          </cell>
          <cell r="E1493" t="str">
            <v>15</v>
          </cell>
          <cell r="F1493" t="str">
            <v>18</v>
          </cell>
          <cell r="G1493" t="str">
            <v>18</v>
          </cell>
          <cell r="H1493" t="str">
            <v>18</v>
          </cell>
          <cell r="I1493" t="str">
            <v>18</v>
          </cell>
          <cell r="J1493">
            <v>30</v>
          </cell>
          <cell r="K1493">
            <v>0.29299999999999998</v>
          </cell>
          <cell r="L1493">
            <v>0.29299999999999998</v>
          </cell>
          <cell r="M1493" t="str">
            <v>KG</v>
          </cell>
          <cell r="N1493">
            <v>0</v>
          </cell>
          <cell r="P1493" t="str">
            <v>22326122472F242U36</v>
          </cell>
          <cell r="Q1493" t="str">
            <v>4010105178869</v>
          </cell>
          <cell r="R1493" t="str">
            <v>3</v>
          </cell>
          <cell r="S1493" t="str">
            <v>223</v>
          </cell>
          <cell r="T1493" t="str">
            <v>03</v>
          </cell>
          <cell r="U1493" t="str">
            <v>20</v>
          </cell>
          <cell r="V1493" t="str">
            <v>85279119</v>
          </cell>
          <cell r="W1493" t="str">
            <v>DE</v>
          </cell>
          <cell r="X1493" t="str">
            <v>W</v>
          </cell>
          <cell r="Y1493" t="str">
            <v>606</v>
          </cell>
          <cell r="Z1493" t="str">
            <v>EA</v>
          </cell>
          <cell r="AA1493">
            <v>1</v>
          </cell>
          <cell r="AB1493" t="str">
            <v>230 X 158 X 92</v>
          </cell>
          <cell r="AE1493" t="str">
            <v>STK</v>
          </cell>
          <cell r="AF1493">
            <v>1</v>
          </cell>
          <cell r="AG1493">
            <v>19</v>
          </cell>
          <cell r="AH1493">
            <v>1</v>
          </cell>
          <cell r="AI1493" t="str">
            <v>STK</v>
          </cell>
          <cell r="AJ1493" t="str">
            <v>PEHA Elektro GmbH &amp; Co. KG</v>
          </cell>
          <cell r="AK1493" t="str">
            <v>PEHA Elektro GmbH &amp; Co. KG</v>
          </cell>
        </row>
        <row r="1494">
          <cell r="C1494" t="str">
            <v>D 20.485.70 DIS/RADIO</v>
          </cell>
          <cell r="D1494" t="str">
            <v>4851</v>
          </cell>
          <cell r="E1494" t="str">
            <v>15</v>
          </cell>
          <cell r="F1494" t="str">
            <v>2</v>
          </cell>
          <cell r="G1494" t="str">
            <v>02</v>
          </cell>
          <cell r="H1494" t="str">
            <v>02</v>
          </cell>
          <cell r="I1494" t="str">
            <v>2</v>
          </cell>
          <cell r="J1494">
            <v>1</v>
          </cell>
          <cell r="K1494">
            <v>0.29299999999999998</v>
          </cell>
          <cell r="L1494">
            <v>0.29299999999999998</v>
          </cell>
          <cell r="M1494" t="str">
            <v>KG</v>
          </cell>
          <cell r="N1494">
            <v>0</v>
          </cell>
          <cell r="P1494" t="str">
            <v>22326122472F242U36</v>
          </cell>
          <cell r="Q1494" t="str">
            <v>4010105178913</v>
          </cell>
          <cell r="R1494" t="str">
            <v>4</v>
          </cell>
          <cell r="S1494" t="str">
            <v>223</v>
          </cell>
          <cell r="T1494" t="str">
            <v>03</v>
          </cell>
          <cell r="V1494" t="str">
            <v>85279119</v>
          </cell>
          <cell r="W1494" t="str">
            <v>DE</v>
          </cell>
          <cell r="X1494" t="str">
            <v>C</v>
          </cell>
          <cell r="Y1494" t="str">
            <v>606</v>
          </cell>
          <cell r="Z1494" t="str">
            <v>EA</v>
          </cell>
          <cell r="AA1494">
            <v>1</v>
          </cell>
          <cell r="AE1494" t="str">
            <v>STK</v>
          </cell>
          <cell r="AF1494">
            <v>1</v>
          </cell>
          <cell r="AG1494">
            <v>19</v>
          </cell>
          <cell r="AH1494">
            <v>1</v>
          </cell>
          <cell r="AI1494" t="str">
            <v>STK</v>
          </cell>
          <cell r="AJ1494" t="str">
            <v>PEHA Elektro GmbH &amp; Co. KG</v>
          </cell>
          <cell r="AK1494" t="str">
            <v>PEHA Elektro GmbH &amp; Co. KG</v>
          </cell>
        </row>
        <row r="1495">
          <cell r="C1495" t="str">
            <v>D 485.07 RADIO/S</v>
          </cell>
          <cell r="D1495" t="str">
            <v>4851</v>
          </cell>
          <cell r="E1495" t="str">
            <v>15</v>
          </cell>
          <cell r="F1495" t="str">
            <v>1</v>
          </cell>
          <cell r="G1495" t="str">
            <v>01</v>
          </cell>
          <cell r="H1495" t="str">
            <v>01</v>
          </cell>
          <cell r="I1495" t="str">
            <v>1</v>
          </cell>
          <cell r="J1495">
            <v>10</v>
          </cell>
          <cell r="K1495">
            <v>0.46</v>
          </cell>
          <cell r="L1495">
            <v>0.46</v>
          </cell>
          <cell r="M1495" t="str">
            <v>KG</v>
          </cell>
          <cell r="N1495">
            <v>0</v>
          </cell>
          <cell r="P1495" t="str">
            <v>22326122472F242U35</v>
          </cell>
          <cell r="Q1495" t="str">
            <v>4001869393186</v>
          </cell>
          <cell r="R1495" t="str">
            <v>4</v>
          </cell>
          <cell r="S1495" t="str">
            <v>223</v>
          </cell>
          <cell r="T1495" t="str">
            <v>03</v>
          </cell>
          <cell r="V1495" t="str">
            <v>85279900</v>
          </cell>
          <cell r="W1495" t="str">
            <v>CZ</v>
          </cell>
          <cell r="X1495" t="str">
            <v>C</v>
          </cell>
          <cell r="Y1495" t="str">
            <v>606</v>
          </cell>
          <cell r="Z1495" t="str">
            <v>EA</v>
          </cell>
          <cell r="AA1495">
            <v>1</v>
          </cell>
          <cell r="AE1495" t="str">
            <v>STK</v>
          </cell>
          <cell r="AF1495">
            <v>1</v>
          </cell>
          <cell r="AG1495">
            <v>19</v>
          </cell>
          <cell r="AH1495">
            <v>1</v>
          </cell>
          <cell r="AI1495" t="str">
            <v>STK</v>
          </cell>
          <cell r="AJ1495" t="str">
            <v>PEHA Elektro GmbH &amp; Co. KG</v>
          </cell>
          <cell r="AK1495" t="str">
            <v>PEHA Elektro GmbH &amp; Co. KG</v>
          </cell>
        </row>
        <row r="1496">
          <cell r="C1496" t="str">
            <v>D 485.71 RADIO/S</v>
          </cell>
          <cell r="D1496" t="str">
            <v>4851</v>
          </cell>
          <cell r="E1496" t="str">
            <v>15</v>
          </cell>
          <cell r="F1496" t="str">
            <v>1</v>
          </cell>
          <cell r="G1496" t="str">
            <v>01</v>
          </cell>
          <cell r="H1496" t="str">
            <v>01</v>
          </cell>
          <cell r="I1496" t="str">
            <v>1</v>
          </cell>
          <cell r="J1496">
            <v>10</v>
          </cell>
          <cell r="K1496">
            <v>0.44400000000000001</v>
          </cell>
          <cell r="L1496">
            <v>0.44400000000000001</v>
          </cell>
          <cell r="M1496" t="str">
            <v>KG</v>
          </cell>
          <cell r="N1496">
            <v>0</v>
          </cell>
          <cell r="P1496" t="str">
            <v>22326122472F242U35</v>
          </cell>
          <cell r="Q1496" t="str">
            <v>4001869393193</v>
          </cell>
          <cell r="R1496" t="str">
            <v>4</v>
          </cell>
          <cell r="S1496" t="str">
            <v>223</v>
          </cell>
          <cell r="T1496" t="str">
            <v>03</v>
          </cell>
          <cell r="V1496" t="str">
            <v>85279900</v>
          </cell>
          <cell r="W1496" t="str">
            <v>CZ</v>
          </cell>
          <cell r="X1496" t="str">
            <v>C</v>
          </cell>
          <cell r="Y1496" t="str">
            <v>606</v>
          </cell>
          <cell r="Z1496" t="str">
            <v>EA</v>
          </cell>
          <cell r="AA1496">
            <v>1</v>
          </cell>
          <cell r="AE1496" t="str">
            <v>STK</v>
          </cell>
          <cell r="AF1496">
            <v>1</v>
          </cell>
          <cell r="AG1496">
            <v>19</v>
          </cell>
          <cell r="AH1496">
            <v>1</v>
          </cell>
          <cell r="AI1496" t="str">
            <v>STK</v>
          </cell>
          <cell r="AJ1496" t="str">
            <v>PEHA Elektro GmbH &amp; Co. KG</v>
          </cell>
          <cell r="AK1496" t="str">
            <v>PEHA Elektro GmbH &amp; Co. KG</v>
          </cell>
        </row>
        <row r="1497">
          <cell r="C1497" t="str">
            <v>D 20.672.022 W MP3</v>
          </cell>
          <cell r="D1497" t="str">
            <v>4851</v>
          </cell>
          <cell r="E1497" t="str">
            <v>15</v>
          </cell>
          <cell r="F1497" t="str">
            <v>1</v>
          </cell>
          <cell r="G1497" t="str">
            <v>01</v>
          </cell>
          <cell r="H1497" t="str">
            <v>01</v>
          </cell>
          <cell r="I1497" t="str">
            <v>1</v>
          </cell>
          <cell r="J1497">
            <v>1</v>
          </cell>
          <cell r="K1497">
            <v>0.12</v>
          </cell>
          <cell r="L1497">
            <v>0.12</v>
          </cell>
          <cell r="M1497" t="str">
            <v>KG</v>
          </cell>
          <cell r="N1497">
            <v>0</v>
          </cell>
          <cell r="P1497" t="str">
            <v>22326122472F242U34</v>
          </cell>
          <cell r="Q1497" t="str">
            <v>4010105179231</v>
          </cell>
          <cell r="R1497" t="str">
            <v>3</v>
          </cell>
          <cell r="S1497" t="str">
            <v>223</v>
          </cell>
          <cell r="T1497" t="str">
            <v>03</v>
          </cell>
          <cell r="U1497" t="str">
            <v>28</v>
          </cell>
          <cell r="V1497" t="str">
            <v>85389099</v>
          </cell>
          <cell r="W1497" t="str">
            <v>DE</v>
          </cell>
          <cell r="X1497" t="str">
            <v>W</v>
          </cell>
          <cell r="Y1497" t="str">
            <v>606</v>
          </cell>
          <cell r="Z1497" t="str">
            <v>EA</v>
          </cell>
          <cell r="AA1497">
            <v>1</v>
          </cell>
          <cell r="AB1497" t="str">
            <v>198 X 126 X 17</v>
          </cell>
          <cell r="AE1497" t="str">
            <v>STK</v>
          </cell>
          <cell r="AF1497">
            <v>1</v>
          </cell>
          <cell r="AG1497">
            <v>19</v>
          </cell>
          <cell r="AH1497">
            <v>1</v>
          </cell>
          <cell r="AI1497" t="str">
            <v>STK</v>
          </cell>
          <cell r="AJ1497" t="str">
            <v>PEHA Elektro GmbH &amp; Co. KG</v>
          </cell>
          <cell r="AK1497" t="str">
            <v>PEHA Elektro GmbH &amp; Co. KG</v>
          </cell>
        </row>
        <row r="1498">
          <cell r="C1498" t="str">
            <v>D 20.672.702 W MP3</v>
          </cell>
          <cell r="D1498" t="str">
            <v>4851</v>
          </cell>
          <cell r="E1498" t="str">
            <v>15</v>
          </cell>
          <cell r="F1498" t="str">
            <v>1</v>
          </cell>
          <cell r="G1498" t="str">
            <v>01</v>
          </cell>
          <cell r="H1498" t="str">
            <v>01</v>
          </cell>
          <cell r="I1498" t="str">
            <v>1</v>
          </cell>
          <cell r="J1498">
            <v>1</v>
          </cell>
          <cell r="K1498">
            <v>0.125</v>
          </cell>
          <cell r="L1498">
            <v>0.125</v>
          </cell>
          <cell r="M1498" t="str">
            <v>KG</v>
          </cell>
          <cell r="N1498">
            <v>0</v>
          </cell>
          <cell r="P1498" t="str">
            <v>22326122472F242U34</v>
          </cell>
          <cell r="Q1498" t="str">
            <v>4010105179255</v>
          </cell>
          <cell r="R1498" t="str">
            <v>3</v>
          </cell>
          <cell r="S1498" t="str">
            <v>223</v>
          </cell>
          <cell r="T1498" t="str">
            <v>03</v>
          </cell>
          <cell r="U1498" t="str">
            <v>28</v>
          </cell>
          <cell r="V1498" t="str">
            <v>85389099</v>
          </cell>
          <cell r="W1498" t="str">
            <v>DE</v>
          </cell>
          <cell r="X1498" t="str">
            <v>C</v>
          </cell>
          <cell r="Y1498" t="str">
            <v>606</v>
          </cell>
          <cell r="Z1498" t="str">
            <v>EA</v>
          </cell>
          <cell r="AA1498">
            <v>1</v>
          </cell>
          <cell r="AB1498" t="str">
            <v>194 X 126  X 18</v>
          </cell>
          <cell r="AE1498" t="str">
            <v>STK</v>
          </cell>
          <cell r="AF1498">
            <v>1</v>
          </cell>
          <cell r="AG1498">
            <v>19</v>
          </cell>
          <cell r="AH1498">
            <v>1</v>
          </cell>
          <cell r="AI1498" t="str">
            <v>STK</v>
          </cell>
          <cell r="AJ1498" t="str">
            <v>PEHA Elektro GmbH &amp; Co. KG</v>
          </cell>
          <cell r="AK1498" t="str">
            <v>PEHA Elektro GmbH &amp; Co. KG</v>
          </cell>
        </row>
        <row r="1499">
          <cell r="C1499" t="str">
            <v>D 20.672.192 W MP3</v>
          </cell>
          <cell r="D1499" t="str">
            <v>4851</v>
          </cell>
          <cell r="E1499" t="str">
            <v>15</v>
          </cell>
          <cell r="F1499" t="str">
            <v>1</v>
          </cell>
          <cell r="G1499" t="str">
            <v>01</v>
          </cell>
          <cell r="H1499" t="str">
            <v>01</v>
          </cell>
          <cell r="I1499" t="str">
            <v>1</v>
          </cell>
          <cell r="J1499">
            <v>1</v>
          </cell>
          <cell r="K1499">
            <v>0.12</v>
          </cell>
          <cell r="L1499">
            <v>0.12</v>
          </cell>
          <cell r="M1499" t="str">
            <v>KG</v>
          </cell>
          <cell r="N1499">
            <v>0</v>
          </cell>
          <cell r="P1499" t="str">
            <v>22326122472F242U34</v>
          </cell>
          <cell r="Q1499" t="str">
            <v>4010105179279</v>
          </cell>
          <cell r="R1499" t="str">
            <v>3</v>
          </cell>
          <cell r="S1499" t="str">
            <v>223</v>
          </cell>
          <cell r="T1499" t="str">
            <v>03</v>
          </cell>
          <cell r="U1499" t="str">
            <v>28</v>
          </cell>
          <cell r="V1499" t="str">
            <v>85389099</v>
          </cell>
          <cell r="W1499" t="str">
            <v>DE</v>
          </cell>
          <cell r="X1499" t="str">
            <v>C</v>
          </cell>
          <cell r="Y1499" t="str">
            <v>606</v>
          </cell>
          <cell r="Z1499" t="str">
            <v>EA</v>
          </cell>
          <cell r="AA1499">
            <v>1</v>
          </cell>
          <cell r="AB1499" t="str">
            <v>195 X 125 X 15</v>
          </cell>
          <cell r="AE1499" t="str">
            <v>STK</v>
          </cell>
          <cell r="AF1499">
            <v>1</v>
          </cell>
          <cell r="AG1499">
            <v>19</v>
          </cell>
          <cell r="AH1499">
            <v>1</v>
          </cell>
          <cell r="AI1499" t="str">
            <v>STK</v>
          </cell>
          <cell r="AJ1499" t="str">
            <v>PEHA Elektro GmbH &amp; Co. KG</v>
          </cell>
          <cell r="AK1499" t="str">
            <v>PEHA Elektro GmbH &amp; Co. KG</v>
          </cell>
        </row>
        <row r="1500">
          <cell r="C1500" t="str">
            <v>D 20.672.022 B MP3</v>
          </cell>
          <cell r="D1500" t="str">
            <v>4851</v>
          </cell>
          <cell r="E1500" t="str">
            <v>15</v>
          </cell>
          <cell r="F1500" t="str">
            <v>1</v>
          </cell>
          <cell r="G1500" t="str">
            <v>01</v>
          </cell>
          <cell r="H1500" t="str">
            <v>01</v>
          </cell>
          <cell r="I1500" t="str">
            <v>1</v>
          </cell>
          <cell r="J1500">
            <v>1</v>
          </cell>
          <cell r="K1500">
            <v>0.12</v>
          </cell>
          <cell r="L1500">
            <v>0.12</v>
          </cell>
          <cell r="M1500" t="str">
            <v>KG</v>
          </cell>
          <cell r="N1500">
            <v>0</v>
          </cell>
          <cell r="P1500" t="str">
            <v>22326122472F242U34</v>
          </cell>
          <cell r="Q1500" t="str">
            <v>4010105179330</v>
          </cell>
          <cell r="R1500" t="str">
            <v>3</v>
          </cell>
          <cell r="S1500" t="str">
            <v>223</v>
          </cell>
          <cell r="T1500" t="str">
            <v>03</v>
          </cell>
          <cell r="U1500" t="str">
            <v>28</v>
          </cell>
          <cell r="V1500" t="str">
            <v>85389099</v>
          </cell>
          <cell r="W1500" t="str">
            <v>DE</v>
          </cell>
          <cell r="X1500" t="str">
            <v>C</v>
          </cell>
          <cell r="Y1500" t="str">
            <v>606</v>
          </cell>
          <cell r="Z1500" t="str">
            <v>EA</v>
          </cell>
          <cell r="AA1500">
            <v>1</v>
          </cell>
          <cell r="AB1500" t="str">
            <v>197 X 125  X 20</v>
          </cell>
          <cell r="AE1500" t="str">
            <v>STK</v>
          </cell>
          <cell r="AF1500">
            <v>1</v>
          </cell>
          <cell r="AG1500">
            <v>19</v>
          </cell>
          <cell r="AH1500">
            <v>1</v>
          </cell>
          <cell r="AI1500" t="str">
            <v>STK</v>
          </cell>
          <cell r="AJ1500" t="str">
            <v>PEHA Elektro GmbH &amp; Co. KG</v>
          </cell>
          <cell r="AK1500" t="str">
            <v>PEHA Elektro GmbH &amp; Co. KG</v>
          </cell>
        </row>
        <row r="1501">
          <cell r="C1501" t="str">
            <v>D 20.672.702 B MP3</v>
          </cell>
          <cell r="D1501" t="str">
            <v>4851</v>
          </cell>
          <cell r="E1501" t="str">
            <v>15</v>
          </cell>
          <cell r="F1501" t="str">
            <v>1</v>
          </cell>
          <cell r="G1501" t="str">
            <v>01</v>
          </cell>
          <cell r="H1501" t="str">
            <v>01</v>
          </cell>
          <cell r="I1501" t="str">
            <v>1</v>
          </cell>
          <cell r="J1501">
            <v>1</v>
          </cell>
          <cell r="K1501">
            <v>0.11700000000000001</v>
          </cell>
          <cell r="L1501">
            <v>0.11700000000000001</v>
          </cell>
          <cell r="M1501" t="str">
            <v>KG</v>
          </cell>
          <cell r="N1501">
            <v>0</v>
          </cell>
          <cell r="P1501" t="str">
            <v>22326122472F242U34</v>
          </cell>
          <cell r="Q1501" t="str">
            <v>4010105179354</v>
          </cell>
          <cell r="R1501" t="str">
            <v>3</v>
          </cell>
          <cell r="S1501" t="str">
            <v>223</v>
          </cell>
          <cell r="T1501" t="str">
            <v>03</v>
          </cell>
          <cell r="U1501" t="str">
            <v>28</v>
          </cell>
          <cell r="V1501" t="str">
            <v>85389099</v>
          </cell>
          <cell r="W1501" t="str">
            <v>DE</v>
          </cell>
          <cell r="X1501" t="str">
            <v>C</v>
          </cell>
          <cell r="Y1501" t="str">
            <v>606</v>
          </cell>
          <cell r="Z1501" t="str">
            <v>EA</v>
          </cell>
          <cell r="AA1501">
            <v>1</v>
          </cell>
          <cell r="AB1501" t="str">
            <v>197 X 125 X 17</v>
          </cell>
          <cell r="AE1501" t="str">
            <v>STK</v>
          </cell>
          <cell r="AF1501">
            <v>1</v>
          </cell>
          <cell r="AG1501">
            <v>19</v>
          </cell>
          <cell r="AH1501">
            <v>1</v>
          </cell>
          <cell r="AI1501" t="str">
            <v>STK</v>
          </cell>
          <cell r="AJ1501" t="str">
            <v>PEHA Elektro GmbH &amp; Co. KG</v>
          </cell>
          <cell r="AK1501" t="str">
            <v>PEHA Elektro GmbH &amp; Co. KG</v>
          </cell>
        </row>
        <row r="1502">
          <cell r="C1502" t="str">
            <v>D 20.672.192 B MP3</v>
          </cell>
          <cell r="D1502" t="str">
            <v>4851</v>
          </cell>
          <cell r="E1502" t="str">
            <v>15</v>
          </cell>
          <cell r="F1502" t="str">
            <v>1</v>
          </cell>
          <cell r="G1502" t="str">
            <v>01</v>
          </cell>
          <cell r="H1502" t="str">
            <v>01</v>
          </cell>
          <cell r="I1502" t="str">
            <v>1</v>
          </cell>
          <cell r="J1502">
            <v>1</v>
          </cell>
          <cell r="K1502">
            <v>0.125</v>
          </cell>
          <cell r="L1502">
            <v>0.125</v>
          </cell>
          <cell r="M1502" t="str">
            <v>KG</v>
          </cell>
          <cell r="N1502">
            <v>0</v>
          </cell>
          <cell r="P1502" t="str">
            <v>22326122472F242U34</v>
          </cell>
          <cell r="Q1502" t="str">
            <v>4010105179378</v>
          </cell>
          <cell r="R1502" t="str">
            <v>3</v>
          </cell>
          <cell r="S1502" t="str">
            <v>223</v>
          </cell>
          <cell r="T1502" t="str">
            <v>03</v>
          </cell>
          <cell r="U1502" t="str">
            <v>28</v>
          </cell>
          <cell r="V1502" t="str">
            <v>85389099</v>
          </cell>
          <cell r="W1502" t="str">
            <v>DE</v>
          </cell>
          <cell r="X1502" t="str">
            <v>C</v>
          </cell>
          <cell r="Y1502" t="str">
            <v>606</v>
          </cell>
          <cell r="Z1502" t="str">
            <v>EA</v>
          </cell>
          <cell r="AA1502">
            <v>1</v>
          </cell>
          <cell r="AB1502" t="str">
            <v>195 X 125  X 20</v>
          </cell>
          <cell r="AE1502" t="str">
            <v>STK</v>
          </cell>
          <cell r="AF1502">
            <v>1</v>
          </cell>
          <cell r="AG1502">
            <v>19</v>
          </cell>
          <cell r="AH1502">
            <v>1</v>
          </cell>
          <cell r="AI1502" t="str">
            <v>STK</v>
          </cell>
          <cell r="AJ1502" t="str">
            <v>PEHA Elektro GmbH &amp; Co. KG</v>
          </cell>
          <cell r="AK1502" t="str">
            <v>PEHA Elektro GmbH &amp; Co. KG</v>
          </cell>
        </row>
        <row r="1503">
          <cell r="C1503" t="str">
            <v>D 20.673.022 W MP3</v>
          </cell>
          <cell r="D1503" t="str">
            <v>4851</v>
          </cell>
          <cell r="E1503" t="str">
            <v>15</v>
          </cell>
          <cell r="F1503" t="str">
            <v>1</v>
          </cell>
          <cell r="G1503" t="str">
            <v>01</v>
          </cell>
          <cell r="H1503" t="str">
            <v>01</v>
          </cell>
          <cell r="I1503" t="str">
            <v>1</v>
          </cell>
          <cell r="J1503">
            <v>1</v>
          </cell>
          <cell r="K1503">
            <v>0.16</v>
          </cell>
          <cell r="L1503">
            <v>0.16</v>
          </cell>
          <cell r="M1503" t="str">
            <v>KG</v>
          </cell>
          <cell r="N1503">
            <v>0</v>
          </cell>
          <cell r="P1503" t="str">
            <v>22326122472F242U34</v>
          </cell>
          <cell r="Q1503" t="str">
            <v>4010105179439</v>
          </cell>
          <cell r="R1503" t="str">
            <v>3</v>
          </cell>
          <cell r="S1503" t="str">
            <v>223</v>
          </cell>
          <cell r="T1503" t="str">
            <v>03</v>
          </cell>
          <cell r="U1503" t="str">
            <v>28</v>
          </cell>
          <cell r="V1503" t="str">
            <v>85389099</v>
          </cell>
          <cell r="W1503" t="str">
            <v>DE</v>
          </cell>
          <cell r="X1503" t="str">
            <v>C</v>
          </cell>
          <cell r="Y1503" t="str">
            <v>606</v>
          </cell>
          <cell r="Z1503" t="str">
            <v>EA</v>
          </cell>
          <cell r="AA1503">
            <v>1</v>
          </cell>
          <cell r="AB1503" t="str">
            <v>265 X 125 X 15</v>
          </cell>
          <cell r="AE1503" t="str">
            <v>STK</v>
          </cell>
          <cell r="AF1503">
            <v>1</v>
          </cell>
          <cell r="AG1503">
            <v>19</v>
          </cell>
          <cell r="AH1503">
            <v>1</v>
          </cell>
          <cell r="AI1503" t="str">
            <v>STK</v>
          </cell>
          <cell r="AJ1503" t="str">
            <v>PEHA Elektro GmbH &amp; Co. KG</v>
          </cell>
          <cell r="AK1503" t="str">
            <v>PEHA Elektro GmbH &amp; Co. KG</v>
          </cell>
        </row>
        <row r="1504">
          <cell r="C1504" t="str">
            <v>D 20.673.702 W MP3</v>
          </cell>
          <cell r="D1504" t="str">
            <v>4851</v>
          </cell>
          <cell r="E1504" t="str">
            <v>15</v>
          </cell>
          <cell r="F1504" t="str">
            <v>1</v>
          </cell>
          <cell r="G1504" t="str">
            <v>01</v>
          </cell>
          <cell r="H1504" t="str">
            <v>01</v>
          </cell>
          <cell r="I1504" t="str">
            <v>1</v>
          </cell>
          <cell r="J1504">
            <v>1</v>
          </cell>
          <cell r="K1504">
            <v>0.16200000000000001</v>
          </cell>
          <cell r="L1504">
            <v>0.16200000000000001</v>
          </cell>
          <cell r="M1504" t="str">
            <v>KG</v>
          </cell>
          <cell r="N1504">
            <v>0</v>
          </cell>
          <cell r="P1504" t="str">
            <v>22326122472F242U34</v>
          </cell>
          <cell r="Q1504" t="str">
            <v>4010105179453</v>
          </cell>
          <cell r="R1504" t="str">
            <v>3</v>
          </cell>
          <cell r="S1504" t="str">
            <v>223</v>
          </cell>
          <cell r="T1504" t="str">
            <v>03</v>
          </cell>
          <cell r="U1504" t="str">
            <v>28</v>
          </cell>
          <cell r="V1504" t="str">
            <v>85389099</v>
          </cell>
          <cell r="W1504" t="str">
            <v>DE</v>
          </cell>
          <cell r="X1504" t="str">
            <v>C</v>
          </cell>
          <cell r="Y1504" t="str">
            <v>606</v>
          </cell>
          <cell r="Z1504" t="str">
            <v>EA</v>
          </cell>
          <cell r="AA1504">
            <v>1</v>
          </cell>
          <cell r="AB1504" t="str">
            <v>270 X 125  X 20</v>
          </cell>
          <cell r="AE1504" t="str">
            <v>STK</v>
          </cell>
          <cell r="AF1504">
            <v>1</v>
          </cell>
          <cell r="AG1504">
            <v>19</v>
          </cell>
          <cell r="AH1504">
            <v>1</v>
          </cell>
          <cell r="AI1504" t="str">
            <v>STK</v>
          </cell>
          <cell r="AJ1504" t="str">
            <v>PEHA Elektro GmbH &amp; Co. KG</v>
          </cell>
          <cell r="AK1504" t="str">
            <v>PEHA Elektro GmbH &amp; Co. KG</v>
          </cell>
        </row>
        <row r="1505">
          <cell r="C1505" t="str">
            <v>D 20.673.192 W MP3</v>
          </cell>
          <cell r="D1505" t="str">
            <v>4851</v>
          </cell>
          <cell r="E1505" t="str">
            <v>15</v>
          </cell>
          <cell r="F1505" t="str">
            <v>1</v>
          </cell>
          <cell r="G1505" t="str">
            <v>01</v>
          </cell>
          <cell r="H1505" t="str">
            <v>01</v>
          </cell>
          <cell r="I1505" t="str">
            <v>1</v>
          </cell>
          <cell r="J1505">
            <v>1</v>
          </cell>
          <cell r="K1505">
            <v>0.16</v>
          </cell>
          <cell r="L1505">
            <v>0.16</v>
          </cell>
          <cell r="M1505" t="str">
            <v>KG</v>
          </cell>
          <cell r="N1505">
            <v>0</v>
          </cell>
          <cell r="P1505" t="str">
            <v>22326122472F242U34</v>
          </cell>
          <cell r="Q1505" t="str">
            <v>4010105179477</v>
          </cell>
          <cell r="R1505" t="str">
            <v>3</v>
          </cell>
          <cell r="S1505" t="str">
            <v>223</v>
          </cell>
          <cell r="T1505" t="str">
            <v>03</v>
          </cell>
          <cell r="U1505" t="str">
            <v>28</v>
          </cell>
          <cell r="V1505" t="str">
            <v>85389099</v>
          </cell>
          <cell r="W1505" t="str">
            <v>DE</v>
          </cell>
          <cell r="X1505" t="str">
            <v>C</v>
          </cell>
          <cell r="Y1505" t="str">
            <v>606</v>
          </cell>
          <cell r="Z1505" t="str">
            <v>EA</v>
          </cell>
          <cell r="AA1505">
            <v>1</v>
          </cell>
          <cell r="AB1505" t="str">
            <v>270 X 125  X 20</v>
          </cell>
          <cell r="AE1505" t="str">
            <v>STK</v>
          </cell>
          <cell r="AF1505">
            <v>1</v>
          </cell>
          <cell r="AG1505">
            <v>19</v>
          </cell>
          <cell r="AH1505">
            <v>1</v>
          </cell>
          <cell r="AI1505" t="str">
            <v>STK</v>
          </cell>
          <cell r="AJ1505" t="str">
            <v>PEHA Elektro GmbH &amp; Co. KG</v>
          </cell>
          <cell r="AK1505" t="str">
            <v>PEHA Elektro GmbH &amp; Co. KG</v>
          </cell>
        </row>
        <row r="1506">
          <cell r="C1506" t="str">
            <v>D 20.673.022 B MP3</v>
          </cell>
          <cell r="D1506" t="str">
            <v>4851</v>
          </cell>
          <cell r="E1506" t="str">
            <v>15</v>
          </cell>
          <cell r="F1506" t="str">
            <v>1</v>
          </cell>
          <cell r="G1506" t="str">
            <v>01</v>
          </cell>
          <cell r="H1506" t="str">
            <v>01</v>
          </cell>
          <cell r="I1506" t="str">
            <v>1</v>
          </cell>
          <cell r="J1506">
            <v>1</v>
          </cell>
          <cell r="K1506">
            <v>0.16</v>
          </cell>
          <cell r="L1506">
            <v>0.16</v>
          </cell>
          <cell r="M1506" t="str">
            <v>KG</v>
          </cell>
          <cell r="N1506">
            <v>0</v>
          </cell>
          <cell r="P1506" t="str">
            <v>22326122472F242U34</v>
          </cell>
          <cell r="Q1506" t="str">
            <v>4010105179538</v>
          </cell>
          <cell r="R1506" t="str">
            <v>3</v>
          </cell>
          <cell r="S1506" t="str">
            <v>223</v>
          </cell>
          <cell r="T1506" t="str">
            <v>03</v>
          </cell>
          <cell r="U1506" t="str">
            <v>28</v>
          </cell>
          <cell r="V1506" t="str">
            <v>85389099</v>
          </cell>
          <cell r="W1506" t="str">
            <v>DE</v>
          </cell>
          <cell r="X1506" t="str">
            <v>C</v>
          </cell>
          <cell r="Y1506" t="str">
            <v>606</v>
          </cell>
          <cell r="Z1506" t="str">
            <v>EA</v>
          </cell>
          <cell r="AA1506">
            <v>1</v>
          </cell>
          <cell r="AB1506" t="str">
            <v>267 X 125  X 23</v>
          </cell>
          <cell r="AE1506" t="str">
            <v>STK</v>
          </cell>
          <cell r="AF1506">
            <v>1</v>
          </cell>
          <cell r="AG1506">
            <v>19</v>
          </cell>
          <cell r="AH1506">
            <v>1</v>
          </cell>
          <cell r="AI1506" t="str">
            <v>STK</v>
          </cell>
          <cell r="AJ1506" t="str">
            <v>PEHA Elektro GmbH &amp; Co. KG</v>
          </cell>
          <cell r="AK1506" t="str">
            <v>PEHA Elektro GmbH &amp; Co. KG</v>
          </cell>
        </row>
        <row r="1507">
          <cell r="C1507" t="str">
            <v>D 20.673.702 B MP3</v>
          </cell>
          <cell r="D1507" t="str">
            <v>4851</v>
          </cell>
          <cell r="E1507" t="str">
            <v>15</v>
          </cell>
          <cell r="F1507" t="str">
            <v>1</v>
          </cell>
          <cell r="G1507" t="str">
            <v>01</v>
          </cell>
          <cell r="H1507" t="str">
            <v>01</v>
          </cell>
          <cell r="I1507" t="str">
            <v>1</v>
          </cell>
          <cell r="J1507">
            <v>1</v>
          </cell>
          <cell r="K1507">
            <v>0.16</v>
          </cell>
          <cell r="L1507">
            <v>0.16</v>
          </cell>
          <cell r="M1507" t="str">
            <v>KG</v>
          </cell>
          <cell r="N1507">
            <v>0</v>
          </cell>
          <cell r="P1507" t="str">
            <v>22326122472F242U34</v>
          </cell>
          <cell r="Q1507" t="str">
            <v>4010105179552</v>
          </cell>
          <cell r="R1507" t="str">
            <v>3</v>
          </cell>
          <cell r="S1507" t="str">
            <v>223</v>
          </cell>
          <cell r="T1507" t="str">
            <v>03</v>
          </cell>
          <cell r="U1507" t="str">
            <v>28</v>
          </cell>
          <cell r="V1507" t="str">
            <v>85389099</v>
          </cell>
          <cell r="W1507" t="str">
            <v>DE</v>
          </cell>
          <cell r="X1507" t="str">
            <v>C</v>
          </cell>
          <cell r="Y1507" t="str">
            <v>606</v>
          </cell>
          <cell r="Z1507" t="str">
            <v>EA</v>
          </cell>
          <cell r="AA1507">
            <v>1</v>
          </cell>
          <cell r="AB1507" t="str">
            <v>265 X 125  X 15</v>
          </cell>
          <cell r="AE1507" t="str">
            <v>STK</v>
          </cell>
          <cell r="AF1507">
            <v>1</v>
          </cell>
          <cell r="AG1507">
            <v>19</v>
          </cell>
          <cell r="AH1507">
            <v>1</v>
          </cell>
          <cell r="AI1507" t="str">
            <v>STK</v>
          </cell>
          <cell r="AJ1507" t="str">
            <v>PEHA Elektro GmbH &amp; Co. KG</v>
          </cell>
          <cell r="AK1507" t="str">
            <v>PEHA Elektro GmbH &amp; Co. KG</v>
          </cell>
        </row>
        <row r="1508">
          <cell r="C1508" t="str">
            <v>D 20.673.192 B MP3</v>
          </cell>
          <cell r="D1508" t="str">
            <v>4851</v>
          </cell>
          <cell r="E1508" t="str">
            <v>15</v>
          </cell>
          <cell r="F1508" t="str">
            <v>1</v>
          </cell>
          <cell r="G1508" t="str">
            <v>01</v>
          </cell>
          <cell r="H1508" t="str">
            <v>01</v>
          </cell>
          <cell r="I1508" t="str">
            <v>1</v>
          </cell>
          <cell r="J1508">
            <v>1</v>
          </cell>
          <cell r="K1508">
            <v>2E-3</v>
          </cell>
          <cell r="L1508">
            <v>2E-3</v>
          </cell>
          <cell r="M1508" t="str">
            <v>KG</v>
          </cell>
          <cell r="N1508">
            <v>0</v>
          </cell>
          <cell r="P1508" t="str">
            <v>22326122472F242U34</v>
          </cell>
          <cell r="Q1508" t="str">
            <v>4010105179576</v>
          </cell>
          <cell r="R1508" t="str">
            <v>3</v>
          </cell>
          <cell r="S1508" t="str">
            <v>223</v>
          </cell>
          <cell r="T1508" t="str">
            <v>03</v>
          </cell>
          <cell r="U1508" t="str">
            <v>28</v>
          </cell>
          <cell r="V1508" t="str">
            <v>85389099</v>
          </cell>
          <cell r="W1508" t="str">
            <v>DE</v>
          </cell>
          <cell r="X1508" t="str">
            <v>C</v>
          </cell>
          <cell r="Y1508" t="str">
            <v>606</v>
          </cell>
          <cell r="Z1508" t="str">
            <v>EA</v>
          </cell>
          <cell r="AA1508">
            <v>1</v>
          </cell>
          <cell r="AB1508" t="str">
            <v>10 X 265  X 125</v>
          </cell>
          <cell r="AE1508" t="str">
            <v>STK</v>
          </cell>
          <cell r="AF1508">
            <v>1</v>
          </cell>
          <cell r="AG1508">
            <v>19</v>
          </cell>
          <cell r="AH1508">
            <v>1</v>
          </cell>
          <cell r="AI1508" t="str">
            <v>STK</v>
          </cell>
          <cell r="AJ1508" t="str">
            <v>PEHA Elektro GmbH &amp; Co. KG</v>
          </cell>
          <cell r="AK1508" t="str">
            <v>PEHA Elektro GmbH &amp; Co. KG</v>
          </cell>
        </row>
        <row r="1509">
          <cell r="C1509" t="str">
            <v>D 20.485.02 RADIO/SET</v>
          </cell>
          <cell r="D1509" t="str">
            <v>4851</v>
          </cell>
          <cell r="E1509" t="str">
            <v>15</v>
          </cell>
          <cell r="F1509" t="str">
            <v>2</v>
          </cell>
          <cell r="G1509" t="str">
            <v>02</v>
          </cell>
          <cell r="H1509" t="str">
            <v>02</v>
          </cell>
          <cell r="I1509" t="str">
            <v>2</v>
          </cell>
          <cell r="J1509">
            <v>1</v>
          </cell>
          <cell r="K1509">
            <v>0.36799999999999999</v>
          </cell>
          <cell r="L1509">
            <v>0.36799999999999999</v>
          </cell>
          <cell r="M1509" t="str">
            <v>KG</v>
          </cell>
          <cell r="N1509">
            <v>0</v>
          </cell>
          <cell r="P1509" t="str">
            <v>22326122472F242U36</v>
          </cell>
          <cell r="Q1509" t="str">
            <v>4010105179712</v>
          </cell>
          <cell r="R1509" t="str">
            <v>4</v>
          </cell>
          <cell r="S1509" t="str">
            <v>223</v>
          </cell>
          <cell r="T1509" t="str">
            <v>03</v>
          </cell>
          <cell r="U1509" t="str">
            <v>20</v>
          </cell>
          <cell r="V1509" t="str">
            <v>85279119</v>
          </cell>
          <cell r="W1509" t="str">
            <v>DE</v>
          </cell>
          <cell r="X1509" t="str">
            <v>C</v>
          </cell>
          <cell r="Y1509" t="str">
            <v>606</v>
          </cell>
          <cell r="Z1509" t="str">
            <v>EA</v>
          </cell>
          <cell r="AA1509">
            <v>1</v>
          </cell>
          <cell r="AB1509" t="str">
            <v>240 X 215 X 094</v>
          </cell>
          <cell r="AE1509" t="str">
            <v>STK</v>
          </cell>
          <cell r="AF1509">
            <v>1</v>
          </cell>
          <cell r="AG1509">
            <v>19</v>
          </cell>
          <cell r="AH1509">
            <v>1</v>
          </cell>
          <cell r="AI1509" t="str">
            <v>STK</v>
          </cell>
          <cell r="AJ1509" t="str">
            <v>PEHA Elektro GmbH &amp; Co. KG</v>
          </cell>
          <cell r="AK1509" t="str">
            <v>PEHA Elektro GmbH &amp; Co. KG</v>
          </cell>
        </row>
        <row r="1510">
          <cell r="C1510" t="str">
            <v>H 20.485.02 RADIO/SET</v>
          </cell>
          <cell r="D1510" t="str">
            <v>4851</v>
          </cell>
          <cell r="E1510" t="str">
            <v>15</v>
          </cell>
          <cell r="F1510" t="str">
            <v>1</v>
          </cell>
          <cell r="G1510" t="str">
            <v>10</v>
          </cell>
          <cell r="H1510" t="str">
            <v>10</v>
          </cell>
          <cell r="I1510" t="str">
            <v>2</v>
          </cell>
          <cell r="J1510">
            <v>1</v>
          </cell>
          <cell r="K1510">
            <v>0.36799999999999999</v>
          </cell>
          <cell r="L1510">
            <v>0.36799999999999999</v>
          </cell>
          <cell r="M1510" t="str">
            <v>KG</v>
          </cell>
          <cell r="N1510">
            <v>0</v>
          </cell>
          <cell r="P1510" t="str">
            <v>22326122472F242U36</v>
          </cell>
          <cell r="Q1510" t="str">
            <v>4010105179729</v>
          </cell>
          <cell r="R1510" t="str">
            <v>4</v>
          </cell>
          <cell r="S1510" t="str">
            <v>223</v>
          </cell>
          <cell r="T1510" t="str">
            <v>03</v>
          </cell>
          <cell r="U1510" t="str">
            <v>20</v>
          </cell>
          <cell r="V1510" t="str">
            <v>85279119</v>
          </cell>
          <cell r="W1510" t="str">
            <v>DE</v>
          </cell>
          <cell r="X1510" t="str">
            <v>C</v>
          </cell>
          <cell r="Y1510" t="str">
            <v>606</v>
          </cell>
          <cell r="Z1510" t="str">
            <v>EA</v>
          </cell>
          <cell r="AA1510">
            <v>1</v>
          </cell>
          <cell r="AB1510" t="str">
            <v>240 X 215 X 094</v>
          </cell>
          <cell r="AE1510" t="str">
            <v>STK</v>
          </cell>
          <cell r="AF1510">
            <v>1</v>
          </cell>
          <cell r="AG1510">
            <v>19</v>
          </cell>
          <cell r="AH1510">
            <v>1</v>
          </cell>
          <cell r="AI1510" t="str">
            <v>STK</v>
          </cell>
          <cell r="AJ1510" t="str">
            <v>PEHA Elektro GmbH &amp; Co. KG</v>
          </cell>
          <cell r="AK1510" t="str">
            <v>PEHA Elektro GmbH &amp; Co. KG</v>
          </cell>
        </row>
        <row r="1511">
          <cell r="C1511" t="str">
            <v>D 20.486.192 LS</v>
          </cell>
          <cell r="D1511" t="str">
            <v>4851</v>
          </cell>
          <cell r="E1511" t="str">
            <v>15</v>
          </cell>
          <cell r="F1511" t="str">
            <v>1</v>
          </cell>
          <cell r="G1511" t="str">
            <v>01</v>
          </cell>
          <cell r="H1511" t="str">
            <v>01</v>
          </cell>
          <cell r="I1511" t="str">
            <v>1</v>
          </cell>
          <cell r="J1511">
            <v>10</v>
          </cell>
          <cell r="K1511">
            <v>0.46</v>
          </cell>
          <cell r="L1511">
            <v>0.46</v>
          </cell>
          <cell r="M1511" t="str">
            <v>KG</v>
          </cell>
          <cell r="N1511">
            <v>0</v>
          </cell>
          <cell r="P1511" t="str">
            <v>22326122472F242U34</v>
          </cell>
          <cell r="Q1511" t="str">
            <v>4010105179873</v>
          </cell>
          <cell r="R1511" t="str">
            <v>3</v>
          </cell>
          <cell r="S1511" t="str">
            <v>223</v>
          </cell>
          <cell r="T1511" t="str">
            <v>03</v>
          </cell>
          <cell r="U1511" t="str">
            <v>20</v>
          </cell>
          <cell r="V1511" t="str">
            <v>85182930</v>
          </cell>
          <cell r="W1511" t="str">
            <v>CZ</v>
          </cell>
          <cell r="X1511" t="str">
            <v>W</v>
          </cell>
          <cell r="Y1511" t="str">
            <v>606</v>
          </cell>
          <cell r="Z1511" t="str">
            <v>EA</v>
          </cell>
          <cell r="AA1511">
            <v>1</v>
          </cell>
          <cell r="AB1511" t="str">
            <v>74 X 74 X 55</v>
          </cell>
          <cell r="AE1511" t="str">
            <v>STK</v>
          </cell>
          <cell r="AF1511">
            <v>1</v>
          </cell>
          <cell r="AG1511">
            <v>19</v>
          </cell>
          <cell r="AH1511">
            <v>1</v>
          </cell>
          <cell r="AI1511" t="str">
            <v>STK</v>
          </cell>
          <cell r="AJ1511" t="str">
            <v>PEHA Elektro GmbH &amp; Co. KG</v>
          </cell>
          <cell r="AK1511" t="str">
            <v>PEHA Elektro GmbH &amp; Co. KG</v>
          </cell>
        </row>
        <row r="1512">
          <cell r="C1512" t="str">
            <v>D 485.62 RADIO/S</v>
          </cell>
          <cell r="D1512" t="str">
            <v>4851</v>
          </cell>
          <cell r="E1512" t="str">
            <v>15</v>
          </cell>
          <cell r="F1512" t="str">
            <v>1</v>
          </cell>
          <cell r="G1512" t="str">
            <v>01</v>
          </cell>
          <cell r="H1512" t="str">
            <v>01</v>
          </cell>
          <cell r="I1512" t="str">
            <v>1</v>
          </cell>
          <cell r="J1512">
            <v>10</v>
          </cell>
          <cell r="K1512">
            <v>0.52</v>
          </cell>
          <cell r="L1512">
            <v>0.51</v>
          </cell>
          <cell r="M1512" t="str">
            <v>KG</v>
          </cell>
          <cell r="N1512">
            <v>0</v>
          </cell>
          <cell r="P1512" t="str">
            <v>22326122472F242U35</v>
          </cell>
          <cell r="Q1512" t="str">
            <v>4001869393209</v>
          </cell>
          <cell r="R1512" t="str">
            <v>4</v>
          </cell>
          <cell r="S1512" t="str">
            <v>223</v>
          </cell>
          <cell r="T1512" t="str">
            <v>03</v>
          </cell>
          <cell r="V1512" t="str">
            <v>85182930</v>
          </cell>
          <cell r="W1512" t="str">
            <v>CZ</v>
          </cell>
          <cell r="X1512" t="str">
            <v>C</v>
          </cell>
          <cell r="Y1512" t="str">
            <v>606</v>
          </cell>
          <cell r="Z1512" t="str">
            <v>EA</v>
          </cell>
          <cell r="AA1512">
            <v>1</v>
          </cell>
          <cell r="AB1512" t="str">
            <v>190 X 110 X 70</v>
          </cell>
          <cell r="AE1512" t="str">
            <v>STK</v>
          </cell>
          <cell r="AF1512">
            <v>1</v>
          </cell>
          <cell r="AG1512">
            <v>19</v>
          </cell>
          <cell r="AH1512">
            <v>1</v>
          </cell>
          <cell r="AI1512" t="str">
            <v>STK</v>
          </cell>
          <cell r="AJ1512" t="str">
            <v>PEHA Elektro GmbH &amp; Co. KG</v>
          </cell>
          <cell r="AK1512" t="str">
            <v>PEHA Elektro GmbH &amp; Co. KG</v>
          </cell>
        </row>
        <row r="1513">
          <cell r="C1513" t="str">
            <v>D 20.486.022 LS</v>
          </cell>
          <cell r="D1513" t="str">
            <v>4851</v>
          </cell>
          <cell r="E1513" t="str">
            <v>15</v>
          </cell>
          <cell r="F1513" t="str">
            <v>1</v>
          </cell>
          <cell r="G1513" t="str">
            <v>01</v>
          </cell>
          <cell r="H1513" t="str">
            <v>01</v>
          </cell>
          <cell r="I1513" t="str">
            <v>1</v>
          </cell>
          <cell r="J1513">
            <v>10</v>
          </cell>
          <cell r="K1513">
            <v>0.46</v>
          </cell>
          <cell r="L1513">
            <v>0.46</v>
          </cell>
          <cell r="M1513" t="str">
            <v>KG</v>
          </cell>
          <cell r="N1513">
            <v>0</v>
          </cell>
          <cell r="P1513" t="str">
            <v>22326122472F242U34</v>
          </cell>
          <cell r="Q1513" t="str">
            <v>4010105179934</v>
          </cell>
          <cell r="R1513" t="str">
            <v>3</v>
          </cell>
          <cell r="S1513" t="str">
            <v>223</v>
          </cell>
          <cell r="T1513" t="str">
            <v>03</v>
          </cell>
          <cell r="U1513" t="str">
            <v>20</v>
          </cell>
          <cell r="V1513" t="str">
            <v>85182930</v>
          </cell>
          <cell r="W1513" t="str">
            <v>CZ</v>
          </cell>
          <cell r="X1513" t="str">
            <v>W</v>
          </cell>
          <cell r="Y1513" t="str">
            <v>606</v>
          </cell>
          <cell r="Z1513" t="str">
            <v>EA</v>
          </cell>
          <cell r="AA1513">
            <v>1</v>
          </cell>
          <cell r="AB1513" t="str">
            <v>73 X 73 X 55</v>
          </cell>
          <cell r="AE1513" t="str">
            <v>STK</v>
          </cell>
          <cell r="AF1513">
            <v>1</v>
          </cell>
          <cell r="AG1513">
            <v>19</v>
          </cell>
          <cell r="AH1513">
            <v>1</v>
          </cell>
          <cell r="AI1513" t="str">
            <v>STK</v>
          </cell>
          <cell r="AJ1513" t="str">
            <v>PEHA Elektro GmbH &amp; Co. KG</v>
          </cell>
          <cell r="AK1513" t="str">
            <v>PEHA Elektro GmbH &amp; Co. KG</v>
          </cell>
        </row>
        <row r="1514">
          <cell r="C1514" t="str">
            <v>D 20.486.702 LS</v>
          </cell>
          <cell r="D1514" t="str">
            <v>4851</v>
          </cell>
          <cell r="E1514" t="str">
            <v>15</v>
          </cell>
          <cell r="F1514" t="str">
            <v>1</v>
          </cell>
          <cell r="G1514" t="str">
            <v>01</v>
          </cell>
          <cell r="H1514" t="str">
            <v>01</v>
          </cell>
          <cell r="I1514" t="str">
            <v>1</v>
          </cell>
          <cell r="J1514">
            <v>10</v>
          </cell>
          <cell r="K1514">
            <v>0.46</v>
          </cell>
          <cell r="L1514">
            <v>0.46</v>
          </cell>
          <cell r="M1514" t="str">
            <v>KG</v>
          </cell>
          <cell r="N1514">
            <v>0</v>
          </cell>
          <cell r="P1514" t="str">
            <v>22326122472F242U34</v>
          </cell>
          <cell r="Q1514" t="str">
            <v>4010105179958</v>
          </cell>
          <cell r="R1514" t="str">
            <v>3</v>
          </cell>
          <cell r="S1514" t="str">
            <v>223</v>
          </cell>
          <cell r="T1514" t="str">
            <v>03</v>
          </cell>
          <cell r="U1514" t="str">
            <v>20</v>
          </cell>
          <cell r="V1514" t="str">
            <v>85182930</v>
          </cell>
          <cell r="W1514" t="str">
            <v>CZ</v>
          </cell>
          <cell r="X1514" t="str">
            <v>W</v>
          </cell>
          <cell r="Y1514" t="str">
            <v>606</v>
          </cell>
          <cell r="Z1514" t="str">
            <v>EA</v>
          </cell>
          <cell r="AA1514">
            <v>1</v>
          </cell>
          <cell r="AB1514" t="str">
            <v>80 X 65 X 75</v>
          </cell>
          <cell r="AE1514" t="str">
            <v>STK</v>
          </cell>
          <cell r="AF1514">
            <v>1</v>
          </cell>
          <cell r="AG1514">
            <v>19</v>
          </cell>
          <cell r="AH1514">
            <v>1</v>
          </cell>
          <cell r="AI1514" t="str">
            <v>STK</v>
          </cell>
          <cell r="AJ1514" t="str">
            <v>PEHA Elektro GmbH &amp; Co. KG</v>
          </cell>
          <cell r="AK1514" t="str">
            <v>PEHA Elektro GmbH &amp; Co. KG</v>
          </cell>
        </row>
        <row r="1515">
          <cell r="C1515" t="str">
            <v>D 80.610.02 HR/HB</v>
          </cell>
          <cell r="D1515" t="str">
            <v>4851</v>
          </cell>
          <cell r="E1515" t="str">
            <v>15</v>
          </cell>
          <cell r="F1515" t="str">
            <v>1</v>
          </cell>
          <cell r="G1515" t="str">
            <v>10</v>
          </cell>
          <cell r="H1515" t="str">
            <v>10</v>
          </cell>
          <cell r="I1515" t="str">
            <v>2</v>
          </cell>
          <cell r="J1515">
            <v>1</v>
          </cell>
          <cell r="K1515">
            <v>0.315</v>
          </cell>
          <cell r="L1515">
            <v>0.315</v>
          </cell>
          <cell r="M1515" t="str">
            <v>KG</v>
          </cell>
          <cell r="N1515">
            <v>0</v>
          </cell>
          <cell r="P1515" t="str">
            <v>22326122472F382P23</v>
          </cell>
          <cell r="Q1515" t="str">
            <v>4010105182712</v>
          </cell>
          <cell r="R1515" t="str">
            <v>4</v>
          </cell>
          <cell r="S1515" t="str">
            <v>223</v>
          </cell>
          <cell r="T1515" t="str">
            <v>03</v>
          </cell>
          <cell r="V1515" t="str">
            <v>85334090</v>
          </cell>
          <cell r="W1515" t="str">
            <v>DE</v>
          </cell>
          <cell r="X1515" t="str">
            <v>C</v>
          </cell>
          <cell r="Y1515" t="str">
            <v>606</v>
          </cell>
          <cell r="Z1515" t="str">
            <v>EA</v>
          </cell>
          <cell r="AA1515">
            <v>1</v>
          </cell>
          <cell r="AB1515" t="str">
            <v>158 X 087 X 076</v>
          </cell>
          <cell r="AE1515" t="str">
            <v>STK</v>
          </cell>
          <cell r="AF1515">
            <v>1</v>
          </cell>
          <cell r="AG1515">
            <v>19</v>
          </cell>
          <cell r="AH1515">
            <v>1</v>
          </cell>
          <cell r="AI1515" t="str">
            <v>STK</v>
          </cell>
          <cell r="AJ1515" t="str">
            <v>PEHA Elektro GmbH &amp; Co. KG</v>
          </cell>
          <cell r="AK1515" t="str">
            <v>PEHA Elektro GmbH &amp; Co. KG</v>
          </cell>
        </row>
        <row r="1516">
          <cell r="C1516" t="str">
            <v>D 80.610 HR W/HB</v>
          </cell>
          <cell r="D1516" t="str">
            <v>4851</v>
          </cell>
          <cell r="E1516" t="str">
            <v>15</v>
          </cell>
          <cell r="F1516" t="str">
            <v>1</v>
          </cell>
          <cell r="G1516" t="str">
            <v>10</v>
          </cell>
          <cell r="H1516" t="str">
            <v>10</v>
          </cell>
          <cell r="I1516" t="str">
            <v>2</v>
          </cell>
          <cell r="J1516">
            <v>1</v>
          </cell>
          <cell r="K1516">
            <v>4.2000000000000003E-2</v>
          </cell>
          <cell r="L1516">
            <v>4.2000000000000003E-2</v>
          </cell>
          <cell r="M1516" t="str">
            <v>KG</v>
          </cell>
          <cell r="N1516">
            <v>0</v>
          </cell>
          <cell r="P1516" t="str">
            <v>22326122472F382P23</v>
          </cell>
          <cell r="Q1516" t="str">
            <v>4010105183573</v>
          </cell>
          <cell r="R1516" t="str">
            <v>4</v>
          </cell>
          <cell r="S1516" t="str">
            <v>223</v>
          </cell>
          <cell r="T1516" t="str">
            <v>03</v>
          </cell>
          <cell r="V1516" t="str">
            <v>85334090</v>
          </cell>
          <cell r="W1516" t="str">
            <v>DE</v>
          </cell>
          <cell r="X1516" t="str">
            <v>C</v>
          </cell>
          <cell r="Y1516" t="str">
            <v>606</v>
          </cell>
          <cell r="Z1516" t="str">
            <v>EA</v>
          </cell>
          <cell r="AA1516">
            <v>1</v>
          </cell>
          <cell r="AB1516" t="str">
            <v>158 X 087 X 076</v>
          </cell>
          <cell r="AE1516" t="str">
            <v>STK</v>
          </cell>
          <cell r="AF1516">
            <v>1</v>
          </cell>
          <cell r="AG1516">
            <v>19</v>
          </cell>
          <cell r="AH1516">
            <v>1</v>
          </cell>
          <cell r="AI1516" t="str">
            <v>STK</v>
          </cell>
          <cell r="AJ1516" t="str">
            <v>PEHA Elektro GmbH &amp; Co. KG</v>
          </cell>
          <cell r="AK1516" t="str">
            <v>PEHA Elektro GmbH &amp; Co. KG</v>
          </cell>
        </row>
        <row r="1517">
          <cell r="C1517" t="str">
            <v>D 20.492/571.02</v>
          </cell>
          <cell r="D1517" t="str">
            <v>4851</v>
          </cell>
          <cell r="E1517" t="str">
            <v>15</v>
          </cell>
          <cell r="F1517" t="str">
            <v>2</v>
          </cell>
          <cell r="G1517" t="str">
            <v>02</v>
          </cell>
          <cell r="H1517" t="str">
            <v>02</v>
          </cell>
          <cell r="I1517" t="str">
            <v>2</v>
          </cell>
          <cell r="J1517">
            <v>1</v>
          </cell>
          <cell r="K1517">
            <v>0.06</v>
          </cell>
          <cell r="L1517">
            <v>0.06</v>
          </cell>
          <cell r="M1517" t="str">
            <v>KG</v>
          </cell>
          <cell r="N1517">
            <v>0</v>
          </cell>
          <cell r="P1517" t="str">
            <v>22326122472F382U40</v>
          </cell>
          <cell r="Q1517" t="str">
            <v>4010105192834</v>
          </cell>
          <cell r="R1517" t="str">
            <v>4</v>
          </cell>
          <cell r="S1517" t="str">
            <v>223</v>
          </cell>
          <cell r="T1517" t="str">
            <v>03</v>
          </cell>
          <cell r="U1517" t="str">
            <v>20</v>
          </cell>
          <cell r="V1517" t="str">
            <v>85334090</v>
          </cell>
          <cell r="W1517" t="str">
            <v>DE</v>
          </cell>
          <cell r="X1517" t="str">
            <v>C</v>
          </cell>
          <cell r="Y1517" t="str">
            <v>606</v>
          </cell>
          <cell r="Z1517" t="str">
            <v>EA</v>
          </cell>
          <cell r="AA1517">
            <v>1</v>
          </cell>
          <cell r="AB1517" t="str">
            <v>089 X 089 X 074</v>
          </cell>
          <cell r="AE1517" t="str">
            <v>STK</v>
          </cell>
          <cell r="AF1517">
            <v>1</v>
          </cell>
          <cell r="AG1517">
            <v>19</v>
          </cell>
          <cell r="AH1517">
            <v>1</v>
          </cell>
          <cell r="AI1517" t="str">
            <v>STK</v>
          </cell>
          <cell r="AJ1517" t="str">
            <v>PEHA Elektro GmbH &amp; Co. KG</v>
          </cell>
          <cell r="AK1517" t="str">
            <v>PEHA Elektro GmbH &amp; Co. KG</v>
          </cell>
        </row>
        <row r="1518">
          <cell r="C1518" t="str">
            <v>D 50 AT</v>
          </cell>
          <cell r="D1518" t="str">
            <v>4851</v>
          </cell>
          <cell r="E1518" t="str">
            <v>15</v>
          </cell>
          <cell r="F1518" t="str">
            <v>18</v>
          </cell>
          <cell r="G1518" t="str">
            <v>18</v>
          </cell>
          <cell r="H1518" t="str">
            <v>18</v>
          </cell>
          <cell r="I1518" t="str">
            <v>18</v>
          </cell>
          <cell r="J1518">
            <v>30</v>
          </cell>
          <cell r="K1518">
            <v>1E-3</v>
          </cell>
          <cell r="L1518">
            <v>1E-3</v>
          </cell>
          <cell r="M1518" t="str">
            <v>KG</v>
          </cell>
          <cell r="N1518">
            <v>0</v>
          </cell>
          <cell r="P1518" t="str">
            <v>22326122472F382U43</v>
          </cell>
          <cell r="Q1518" t="str">
            <v>4010105199017</v>
          </cell>
          <cell r="R1518" t="str">
            <v>4</v>
          </cell>
          <cell r="S1518" t="str">
            <v>223</v>
          </cell>
          <cell r="T1518" t="str">
            <v>03</v>
          </cell>
          <cell r="V1518" t="str">
            <v>85351000</v>
          </cell>
          <cell r="W1518" t="str">
            <v>DE</v>
          </cell>
          <cell r="X1518" t="str">
            <v>C</v>
          </cell>
          <cell r="Y1518" t="str">
            <v>606</v>
          </cell>
          <cell r="Z1518" t="str">
            <v>EA</v>
          </cell>
          <cell r="AA1518">
            <v>1</v>
          </cell>
          <cell r="AB1518" t="str">
            <v>18 X 5  X 4</v>
          </cell>
          <cell r="AE1518" t="str">
            <v>STK</v>
          </cell>
          <cell r="AF1518">
            <v>1</v>
          </cell>
          <cell r="AG1518">
            <v>19</v>
          </cell>
          <cell r="AH1518">
            <v>1</v>
          </cell>
          <cell r="AI1518" t="str">
            <v>STK</v>
          </cell>
          <cell r="AJ1518" t="str">
            <v>PEHA Elektro GmbH &amp; Co. KG</v>
          </cell>
          <cell r="AK1518" t="str">
            <v>PEHA Elektro GmbH &amp; Co. KG</v>
          </cell>
        </row>
        <row r="1519">
          <cell r="C1519" t="str">
            <v>D 20.486.022 BOX/MP3</v>
          </cell>
          <cell r="D1519" t="str">
            <v>4851</v>
          </cell>
          <cell r="E1519" t="str">
            <v>15</v>
          </cell>
          <cell r="F1519" t="str">
            <v>2</v>
          </cell>
          <cell r="G1519" t="str">
            <v>02</v>
          </cell>
          <cell r="H1519" t="str">
            <v>02</v>
          </cell>
          <cell r="I1519" t="str">
            <v>2</v>
          </cell>
          <cell r="J1519">
            <v>1</v>
          </cell>
          <cell r="K1519">
            <v>1E-3</v>
          </cell>
          <cell r="L1519">
            <v>1E-3</v>
          </cell>
          <cell r="M1519" t="str">
            <v>KG</v>
          </cell>
          <cell r="N1519">
            <v>0</v>
          </cell>
          <cell r="P1519" t="str">
            <v>22326122472F242U35</v>
          </cell>
          <cell r="Q1519" t="str">
            <v>4010105199116</v>
          </cell>
          <cell r="R1519" t="str">
            <v>4</v>
          </cell>
          <cell r="S1519" t="str">
            <v>223</v>
          </cell>
          <cell r="T1519" t="str">
            <v>03</v>
          </cell>
          <cell r="V1519" t="str">
            <v>85279119</v>
          </cell>
          <cell r="W1519" t="str">
            <v>DE</v>
          </cell>
          <cell r="X1519" t="str">
            <v>C</v>
          </cell>
          <cell r="Y1519" t="str">
            <v>606</v>
          </cell>
          <cell r="Z1519" t="str">
            <v>EA</v>
          </cell>
          <cell r="AA1519">
            <v>1</v>
          </cell>
          <cell r="AE1519" t="str">
            <v>STK</v>
          </cell>
          <cell r="AF1519">
            <v>1</v>
          </cell>
          <cell r="AG1519">
            <v>19</v>
          </cell>
          <cell r="AH1519">
            <v>1</v>
          </cell>
          <cell r="AI1519" t="str">
            <v>STK</v>
          </cell>
          <cell r="AJ1519" t="str">
            <v>PEHA Elektro GmbH &amp; Co. KG</v>
          </cell>
          <cell r="AK1519" t="str">
            <v>PEHA Elektro GmbH &amp; Co. KG</v>
          </cell>
        </row>
        <row r="1520">
          <cell r="C1520" t="str">
            <v>D 20.486.192 B BOX/MP3</v>
          </cell>
          <cell r="D1520" t="str">
            <v>4851</v>
          </cell>
          <cell r="E1520" t="str">
            <v>15</v>
          </cell>
          <cell r="F1520" t="str">
            <v>8</v>
          </cell>
          <cell r="G1520" t="str">
            <v>02</v>
          </cell>
          <cell r="H1520" t="str">
            <v>02</v>
          </cell>
          <cell r="I1520" t="str">
            <v>2</v>
          </cell>
          <cell r="J1520">
            <v>1</v>
          </cell>
          <cell r="K1520">
            <v>1E-3</v>
          </cell>
          <cell r="L1520">
            <v>1E-3</v>
          </cell>
          <cell r="M1520" t="str">
            <v>KG</v>
          </cell>
          <cell r="N1520">
            <v>0</v>
          </cell>
          <cell r="P1520" t="str">
            <v>22326122472F242U35</v>
          </cell>
          <cell r="Q1520" t="str">
            <v>4010105199215</v>
          </cell>
          <cell r="R1520" t="str">
            <v>4</v>
          </cell>
          <cell r="S1520" t="str">
            <v>223</v>
          </cell>
          <cell r="T1520" t="str">
            <v>03</v>
          </cell>
          <cell r="V1520" t="str">
            <v>85279119</v>
          </cell>
          <cell r="W1520" t="str">
            <v>DE</v>
          </cell>
          <cell r="X1520" t="str">
            <v>W</v>
          </cell>
          <cell r="Y1520" t="str">
            <v>606</v>
          </cell>
          <cell r="Z1520" t="str">
            <v>EA</v>
          </cell>
          <cell r="AA1520">
            <v>1</v>
          </cell>
          <cell r="AE1520" t="str">
            <v>STK</v>
          </cell>
          <cell r="AF1520">
            <v>1</v>
          </cell>
          <cell r="AG1520">
            <v>19</v>
          </cell>
          <cell r="AH1520">
            <v>1</v>
          </cell>
          <cell r="AI1520" t="str">
            <v>STK</v>
          </cell>
          <cell r="AJ1520" t="str">
            <v>PEHA Elektro GmbH &amp; Co. KG</v>
          </cell>
          <cell r="AK1520" t="str">
            <v>PEHA Elektro GmbH &amp; Co. KG</v>
          </cell>
        </row>
        <row r="1521">
          <cell r="C1521" t="str">
            <v>D 433/4 O.A./SCH</v>
          </cell>
          <cell r="D1521" t="str">
            <v>4851</v>
          </cell>
          <cell r="E1521" t="str">
            <v>15</v>
          </cell>
          <cell r="F1521" t="str">
            <v>1</v>
          </cell>
          <cell r="G1521" t="str">
            <v>01</v>
          </cell>
          <cell r="H1521" t="str">
            <v>01</v>
          </cell>
          <cell r="I1521" t="str">
            <v>1</v>
          </cell>
          <cell r="J1521">
            <v>30</v>
          </cell>
          <cell r="K1521">
            <v>2.7E-2</v>
          </cell>
          <cell r="L1521">
            <v>2.7E-2</v>
          </cell>
          <cell r="M1521" t="str">
            <v>KG</v>
          </cell>
          <cell r="N1521">
            <v>0</v>
          </cell>
          <cell r="P1521" t="str">
            <v>22326122472F382U43</v>
          </cell>
          <cell r="Q1521" t="str">
            <v>4010105205312</v>
          </cell>
          <cell r="R1521" t="str">
            <v>4</v>
          </cell>
          <cell r="S1521" t="str">
            <v>223</v>
          </cell>
          <cell r="T1521" t="str">
            <v>03</v>
          </cell>
          <cell r="V1521" t="str">
            <v>85334090</v>
          </cell>
          <cell r="W1521" t="str">
            <v>CZ</v>
          </cell>
          <cell r="X1521" t="str">
            <v>C</v>
          </cell>
          <cell r="Y1521" t="str">
            <v>606</v>
          </cell>
          <cell r="Z1521" t="str">
            <v>EA</v>
          </cell>
          <cell r="AA1521">
            <v>1</v>
          </cell>
          <cell r="AB1521" t="str">
            <v>073 X 073X 054</v>
          </cell>
          <cell r="AE1521" t="str">
            <v>STK</v>
          </cell>
          <cell r="AF1521">
            <v>1</v>
          </cell>
          <cell r="AG1521">
            <v>19</v>
          </cell>
          <cell r="AH1521">
            <v>1</v>
          </cell>
          <cell r="AI1521" t="str">
            <v>STK</v>
          </cell>
          <cell r="AJ1521" t="str">
            <v>PEHA Elektro GmbH &amp; Co. KG</v>
          </cell>
          <cell r="AK1521" t="str">
            <v>PEHA Elektro GmbH &amp; Co. KG</v>
          </cell>
        </row>
        <row r="1522">
          <cell r="C1522" t="str">
            <v>D 434 O.A./SCH</v>
          </cell>
          <cell r="D1522" t="str">
            <v>4851</v>
          </cell>
          <cell r="E1522" t="str">
            <v>15</v>
          </cell>
          <cell r="F1522" t="str">
            <v>1</v>
          </cell>
          <cell r="G1522" t="str">
            <v>01</v>
          </cell>
          <cell r="H1522" t="str">
            <v>01</v>
          </cell>
          <cell r="I1522" t="str">
            <v>1</v>
          </cell>
          <cell r="J1522">
            <v>110</v>
          </cell>
          <cell r="K1522">
            <v>2.7E-2</v>
          </cell>
          <cell r="L1522">
            <v>2.7E-2</v>
          </cell>
          <cell r="M1522" t="str">
            <v>KG</v>
          </cell>
          <cell r="N1522">
            <v>0</v>
          </cell>
          <cell r="P1522" t="str">
            <v>22326122472F382U43</v>
          </cell>
          <cell r="Q1522" t="str">
            <v>4010105205411</v>
          </cell>
          <cell r="R1522" t="str">
            <v>4</v>
          </cell>
          <cell r="S1522" t="str">
            <v>223</v>
          </cell>
          <cell r="T1522" t="str">
            <v>03</v>
          </cell>
          <cell r="V1522" t="str">
            <v>85334090</v>
          </cell>
          <cell r="W1522" t="str">
            <v>RO</v>
          </cell>
          <cell r="X1522" t="str">
            <v>C</v>
          </cell>
          <cell r="Y1522" t="str">
            <v>606</v>
          </cell>
          <cell r="Z1522" t="str">
            <v>EA</v>
          </cell>
          <cell r="AA1522">
            <v>1</v>
          </cell>
          <cell r="AB1522" t="str">
            <v>074 X 074 X 055</v>
          </cell>
          <cell r="AE1522" t="str">
            <v>STK</v>
          </cell>
          <cell r="AF1522">
            <v>1</v>
          </cell>
          <cell r="AG1522">
            <v>19</v>
          </cell>
          <cell r="AH1522">
            <v>1</v>
          </cell>
          <cell r="AI1522" t="str">
            <v>STK</v>
          </cell>
          <cell r="AJ1522" t="str">
            <v>PEHA Elektro GmbH &amp; Co. KG</v>
          </cell>
          <cell r="AK1522" t="str">
            <v>PEHA Elektro GmbH &amp; Co. KG</v>
          </cell>
        </row>
        <row r="1523">
          <cell r="C1523" t="str">
            <v>D 433 HAB O.A./SCH</v>
          </cell>
          <cell r="D1523" t="str">
            <v>4851</v>
          </cell>
          <cell r="E1523" t="str">
            <v>15</v>
          </cell>
          <cell r="F1523" t="str">
            <v>1</v>
          </cell>
          <cell r="G1523" t="str">
            <v>01</v>
          </cell>
          <cell r="H1523" t="str">
            <v>01</v>
          </cell>
          <cell r="I1523" t="str">
            <v>1</v>
          </cell>
          <cell r="J1523">
            <v>30</v>
          </cell>
          <cell r="K1523">
            <v>2.7E-2</v>
          </cell>
          <cell r="L1523">
            <v>2.7E-2</v>
          </cell>
          <cell r="M1523" t="str">
            <v>KG</v>
          </cell>
          <cell r="N1523">
            <v>0</v>
          </cell>
          <cell r="P1523" t="str">
            <v>22326122472F382U43</v>
          </cell>
          <cell r="Q1523" t="str">
            <v>4010105205619</v>
          </cell>
          <cell r="R1523" t="str">
            <v>4</v>
          </cell>
          <cell r="S1523" t="str">
            <v>223</v>
          </cell>
          <cell r="T1523" t="str">
            <v>03</v>
          </cell>
          <cell r="V1523" t="str">
            <v>85334090</v>
          </cell>
          <cell r="W1523" t="str">
            <v>CZ</v>
          </cell>
          <cell r="X1523" t="str">
            <v>C</v>
          </cell>
          <cell r="Y1523" t="str">
            <v>606</v>
          </cell>
          <cell r="Z1523" t="str">
            <v>EA</v>
          </cell>
          <cell r="AA1523">
            <v>1</v>
          </cell>
          <cell r="AB1523" t="str">
            <v>073 X 073X 054</v>
          </cell>
          <cell r="AE1523" t="str">
            <v>STK</v>
          </cell>
          <cell r="AF1523">
            <v>1</v>
          </cell>
          <cell r="AG1523">
            <v>19</v>
          </cell>
          <cell r="AH1523">
            <v>1</v>
          </cell>
          <cell r="AI1523" t="str">
            <v>STK</v>
          </cell>
          <cell r="AJ1523" t="str">
            <v>PEHA Elektro GmbH &amp; Co. KG</v>
          </cell>
          <cell r="AK1523" t="str">
            <v>PEHA Elektro GmbH &amp; Co. KG</v>
          </cell>
        </row>
        <row r="1524">
          <cell r="C1524" t="str">
            <v>D 435 HAB O.A./SCH</v>
          </cell>
          <cell r="D1524" t="str">
            <v>4851</v>
          </cell>
          <cell r="E1524" t="str">
            <v>15</v>
          </cell>
          <cell r="F1524" t="str">
            <v>2</v>
          </cell>
          <cell r="G1524" t="str">
            <v>02</v>
          </cell>
          <cell r="H1524" t="str">
            <v>02</v>
          </cell>
          <cell r="I1524" t="str">
            <v>2</v>
          </cell>
          <cell r="J1524">
            <v>30</v>
          </cell>
          <cell r="K1524">
            <v>2.7E-2</v>
          </cell>
          <cell r="L1524">
            <v>2.7E-2</v>
          </cell>
          <cell r="M1524" t="str">
            <v>KG</v>
          </cell>
          <cell r="N1524">
            <v>0</v>
          </cell>
          <cell r="P1524" t="str">
            <v>22326122472F382U43</v>
          </cell>
          <cell r="Q1524" t="str">
            <v>4010105205718</v>
          </cell>
          <cell r="R1524" t="str">
            <v>4</v>
          </cell>
          <cell r="S1524" t="str">
            <v>223</v>
          </cell>
          <cell r="T1524" t="str">
            <v>03</v>
          </cell>
          <cell r="V1524" t="str">
            <v>85334090</v>
          </cell>
          <cell r="W1524" t="str">
            <v>DE</v>
          </cell>
          <cell r="X1524" t="str">
            <v>C</v>
          </cell>
          <cell r="Y1524" t="str">
            <v>606</v>
          </cell>
          <cell r="Z1524" t="str">
            <v>EA</v>
          </cell>
          <cell r="AA1524">
            <v>1</v>
          </cell>
          <cell r="AB1524" t="str">
            <v>073 X 073X 054</v>
          </cell>
          <cell r="AE1524" t="str">
            <v>STK</v>
          </cell>
          <cell r="AF1524">
            <v>1</v>
          </cell>
          <cell r="AG1524">
            <v>19</v>
          </cell>
          <cell r="AH1524">
            <v>1</v>
          </cell>
          <cell r="AI1524" t="str">
            <v>STK</v>
          </cell>
          <cell r="AJ1524" t="str">
            <v>PEHA Elektro GmbH &amp; Co. KG</v>
          </cell>
          <cell r="AK1524" t="str">
            <v>PEHA Elektro GmbH &amp; Co. KG</v>
          </cell>
        </row>
        <row r="1525">
          <cell r="C1525" t="str">
            <v>D 435 HAB O.A./S</v>
          </cell>
          <cell r="D1525" t="str">
            <v>4851</v>
          </cell>
          <cell r="E1525" t="str">
            <v>15</v>
          </cell>
          <cell r="F1525" t="str">
            <v>1</v>
          </cell>
          <cell r="G1525" t="str">
            <v>01</v>
          </cell>
          <cell r="H1525" t="str">
            <v>01</v>
          </cell>
          <cell r="I1525" t="str">
            <v>1</v>
          </cell>
          <cell r="J1525">
            <v>30</v>
          </cell>
          <cell r="K1525">
            <v>0.12</v>
          </cell>
          <cell r="L1525">
            <v>0.12</v>
          </cell>
          <cell r="M1525" t="str">
            <v>KG</v>
          </cell>
          <cell r="N1525">
            <v>0</v>
          </cell>
          <cell r="P1525" t="str">
            <v>22326122472F382U43</v>
          </cell>
          <cell r="Q1525" t="str">
            <v>4001869314112</v>
          </cell>
          <cell r="R1525" t="str">
            <v>4</v>
          </cell>
          <cell r="S1525" t="str">
            <v>223</v>
          </cell>
          <cell r="T1525" t="str">
            <v>03</v>
          </cell>
          <cell r="V1525" t="str">
            <v>85365080</v>
          </cell>
          <cell r="W1525" t="str">
            <v>DE</v>
          </cell>
          <cell r="X1525" t="str">
            <v>C</v>
          </cell>
          <cell r="Y1525" t="str">
            <v>606</v>
          </cell>
          <cell r="Z1525" t="str">
            <v>EA</v>
          </cell>
          <cell r="AA1525">
            <v>1</v>
          </cell>
          <cell r="AB1525" t="str">
            <v>75 X 75 X 55</v>
          </cell>
          <cell r="AE1525" t="str">
            <v>STK</v>
          </cell>
          <cell r="AF1525">
            <v>1</v>
          </cell>
          <cell r="AG1525">
            <v>19</v>
          </cell>
          <cell r="AH1525">
            <v>1</v>
          </cell>
          <cell r="AI1525" t="str">
            <v>STK</v>
          </cell>
          <cell r="AJ1525" t="str">
            <v>PEHA Elektro GmbH &amp; Co. KG</v>
          </cell>
          <cell r="AK1525" t="str">
            <v>PEHA Elektro GmbH &amp; Co. KG</v>
          </cell>
        </row>
        <row r="1526">
          <cell r="C1526" t="str">
            <v>D 435 HAN O.A./EL</v>
          </cell>
          <cell r="D1526" t="str">
            <v>4851</v>
          </cell>
          <cell r="E1526" t="str">
            <v>15</v>
          </cell>
          <cell r="F1526" t="str">
            <v>1</v>
          </cell>
          <cell r="G1526" t="str">
            <v>01</v>
          </cell>
          <cell r="H1526" t="str">
            <v>01</v>
          </cell>
          <cell r="I1526" t="str">
            <v>1</v>
          </cell>
          <cell r="J1526">
            <v>30</v>
          </cell>
          <cell r="K1526">
            <v>0.128</v>
          </cell>
          <cell r="L1526">
            <v>0.128</v>
          </cell>
          <cell r="M1526" t="str">
            <v>KG</v>
          </cell>
          <cell r="N1526">
            <v>0</v>
          </cell>
          <cell r="P1526" t="str">
            <v>22326122472F382U43</v>
          </cell>
          <cell r="Q1526" t="str">
            <v>4010105208313</v>
          </cell>
          <cell r="R1526" t="str">
            <v>4</v>
          </cell>
          <cell r="S1526" t="str">
            <v>223</v>
          </cell>
          <cell r="T1526" t="str">
            <v>03</v>
          </cell>
          <cell r="V1526" t="str">
            <v>85334090</v>
          </cell>
          <cell r="W1526" t="str">
            <v>RO</v>
          </cell>
          <cell r="X1526" t="str">
            <v>W</v>
          </cell>
          <cell r="Y1526" t="str">
            <v>606</v>
          </cell>
          <cell r="Z1526" t="str">
            <v>EA</v>
          </cell>
          <cell r="AA1526">
            <v>1</v>
          </cell>
          <cell r="AB1526" t="str">
            <v>90 X 90  X 78</v>
          </cell>
          <cell r="AE1526" t="str">
            <v>STK</v>
          </cell>
          <cell r="AF1526">
            <v>1</v>
          </cell>
          <cell r="AG1526">
            <v>19</v>
          </cell>
          <cell r="AH1526">
            <v>1</v>
          </cell>
          <cell r="AI1526" t="str">
            <v>STK</v>
          </cell>
          <cell r="AJ1526" t="str">
            <v>PEHA Elektro GmbH &amp; Co. KG</v>
          </cell>
          <cell r="AK1526" t="str">
            <v>PEHA Elektro GmbH &amp; Co. KG</v>
          </cell>
        </row>
        <row r="1527">
          <cell r="C1527" t="str">
            <v>D 434/4 O.A/KOPP</v>
          </cell>
          <cell r="D1527" t="str">
            <v>4851</v>
          </cell>
          <cell r="E1527" t="str">
            <v>15</v>
          </cell>
          <cell r="F1527" t="str">
            <v>1</v>
          </cell>
          <cell r="G1527" t="str">
            <v>01</v>
          </cell>
          <cell r="H1527" t="str">
            <v>01</v>
          </cell>
          <cell r="I1527" t="str">
            <v>1</v>
          </cell>
          <cell r="J1527">
            <v>20</v>
          </cell>
          <cell r="K1527">
            <v>0.1</v>
          </cell>
          <cell r="L1527">
            <v>0.1</v>
          </cell>
          <cell r="M1527" t="str">
            <v>KG</v>
          </cell>
          <cell r="N1527">
            <v>0</v>
          </cell>
          <cell r="P1527" t="str">
            <v>22326122472F382U43</v>
          </cell>
          <cell r="Q1527" t="str">
            <v>4010105208337</v>
          </cell>
          <cell r="R1527" t="str">
            <v>4</v>
          </cell>
          <cell r="S1527" t="str">
            <v>223</v>
          </cell>
          <cell r="T1527" t="str">
            <v>03</v>
          </cell>
          <cell r="V1527" t="str">
            <v>85334090</v>
          </cell>
          <cell r="W1527" t="str">
            <v>RO</v>
          </cell>
          <cell r="X1527" t="str">
            <v>W</v>
          </cell>
          <cell r="Y1527" t="str">
            <v>606</v>
          </cell>
          <cell r="Z1527" t="str">
            <v>EA</v>
          </cell>
          <cell r="AA1527">
            <v>1</v>
          </cell>
          <cell r="AB1527" t="str">
            <v>70 X 70 X 60</v>
          </cell>
          <cell r="AE1527" t="str">
            <v>STK</v>
          </cell>
          <cell r="AF1527">
            <v>1</v>
          </cell>
          <cell r="AG1527">
            <v>19</v>
          </cell>
          <cell r="AH1527">
            <v>1</v>
          </cell>
          <cell r="AI1527" t="str">
            <v>STK</v>
          </cell>
          <cell r="AJ1527" t="str">
            <v>PEHA Elektro GmbH &amp; Co. KG</v>
          </cell>
          <cell r="AK1527" t="str">
            <v>PEHA Elektro GmbH &amp; Co. KG</v>
          </cell>
        </row>
        <row r="1528">
          <cell r="C1528" t="str">
            <v>D 435 HAN O.A./KOPP</v>
          </cell>
          <cell r="D1528" t="str">
            <v>4851</v>
          </cell>
          <cell r="E1528" t="str">
            <v>15</v>
          </cell>
          <cell r="F1528" t="str">
            <v>1</v>
          </cell>
          <cell r="G1528" t="str">
            <v>01</v>
          </cell>
          <cell r="H1528" t="str">
            <v>01</v>
          </cell>
          <cell r="I1528" t="str">
            <v>1</v>
          </cell>
          <cell r="J1528">
            <v>20</v>
          </cell>
          <cell r="K1528">
            <v>0.10100000000000001</v>
          </cell>
          <cell r="L1528">
            <v>0.1</v>
          </cell>
          <cell r="M1528" t="str">
            <v>KG</v>
          </cell>
          <cell r="N1528">
            <v>0</v>
          </cell>
          <cell r="P1528" t="str">
            <v>22326122472F382U43</v>
          </cell>
          <cell r="Q1528" t="str">
            <v>4010105208351</v>
          </cell>
          <cell r="R1528" t="str">
            <v>4</v>
          </cell>
          <cell r="S1528" t="str">
            <v>223</v>
          </cell>
          <cell r="T1528" t="str">
            <v>03</v>
          </cell>
          <cell r="V1528" t="str">
            <v>85334090</v>
          </cell>
          <cell r="W1528" t="str">
            <v>RO</v>
          </cell>
          <cell r="X1528" t="str">
            <v>C</v>
          </cell>
          <cell r="Y1528" t="str">
            <v>606</v>
          </cell>
          <cell r="Z1528" t="str">
            <v>EA</v>
          </cell>
          <cell r="AA1528">
            <v>1</v>
          </cell>
          <cell r="AB1528" t="str">
            <v>70 X 70 X 68</v>
          </cell>
          <cell r="AE1528" t="str">
            <v>STK</v>
          </cell>
          <cell r="AF1528">
            <v>1</v>
          </cell>
          <cell r="AG1528">
            <v>19</v>
          </cell>
          <cell r="AH1528">
            <v>1</v>
          </cell>
          <cell r="AI1528" t="str">
            <v>STK</v>
          </cell>
          <cell r="AJ1528" t="str">
            <v>PEHA Elektro GmbH &amp; Co. KG</v>
          </cell>
          <cell r="AK1528" t="str">
            <v>PEHA Elektro GmbH &amp; Co. KG</v>
          </cell>
        </row>
        <row r="1529">
          <cell r="C1529" t="str">
            <v>D 433 HAB O.A / KOPP</v>
          </cell>
          <cell r="D1529" t="str">
            <v>4851</v>
          </cell>
          <cell r="E1529" t="str">
            <v>15</v>
          </cell>
          <cell r="F1529" t="str">
            <v>1</v>
          </cell>
          <cell r="G1529" t="str">
            <v>01</v>
          </cell>
          <cell r="H1529" t="str">
            <v>01</v>
          </cell>
          <cell r="I1529" t="str">
            <v>1</v>
          </cell>
          <cell r="J1529">
            <v>20</v>
          </cell>
          <cell r="K1529">
            <v>0.1</v>
          </cell>
          <cell r="L1529">
            <v>0.1</v>
          </cell>
          <cell r="M1529" t="str">
            <v>KG</v>
          </cell>
          <cell r="N1529">
            <v>0</v>
          </cell>
          <cell r="P1529" t="str">
            <v>22326122472F382U43</v>
          </cell>
          <cell r="Q1529" t="str">
            <v>4010105208375</v>
          </cell>
          <cell r="R1529" t="str">
            <v>4</v>
          </cell>
          <cell r="S1529" t="str">
            <v>223</v>
          </cell>
          <cell r="T1529" t="str">
            <v>03</v>
          </cell>
          <cell r="V1529" t="str">
            <v>85334090</v>
          </cell>
          <cell r="W1529" t="str">
            <v>RO</v>
          </cell>
          <cell r="X1529" t="str">
            <v>W</v>
          </cell>
          <cell r="Y1529" t="str">
            <v>606</v>
          </cell>
          <cell r="Z1529" t="str">
            <v>EA</v>
          </cell>
          <cell r="AA1529">
            <v>1</v>
          </cell>
          <cell r="AB1529" t="str">
            <v>70 X 70 X 55</v>
          </cell>
          <cell r="AE1529" t="str">
            <v>STK</v>
          </cell>
          <cell r="AF1529">
            <v>1</v>
          </cell>
          <cell r="AG1529">
            <v>19</v>
          </cell>
          <cell r="AH1529">
            <v>1</v>
          </cell>
          <cell r="AI1529" t="str">
            <v>STK</v>
          </cell>
          <cell r="AJ1529" t="str">
            <v>PEHA Elektro GmbH &amp; Co. KG</v>
          </cell>
          <cell r="AK1529" t="str">
            <v>PEHA Elektro GmbH &amp; Co. KG</v>
          </cell>
        </row>
        <row r="1530">
          <cell r="C1530" t="str">
            <v>D 430 T-POT O.A./S</v>
          </cell>
          <cell r="D1530" t="str">
            <v>4851</v>
          </cell>
          <cell r="E1530" t="str">
            <v>15</v>
          </cell>
          <cell r="F1530" t="str">
            <v>1</v>
          </cell>
          <cell r="G1530" t="str">
            <v>01</v>
          </cell>
          <cell r="H1530" t="str">
            <v>01</v>
          </cell>
          <cell r="I1530" t="str">
            <v>1</v>
          </cell>
          <cell r="J1530">
            <v>10</v>
          </cell>
          <cell r="K1530">
            <v>0.3</v>
          </cell>
          <cell r="L1530">
            <v>0.3</v>
          </cell>
          <cell r="M1530" t="str">
            <v>KG</v>
          </cell>
          <cell r="N1530">
            <v>0</v>
          </cell>
          <cell r="P1530" t="str">
            <v>22326122472F382U43</v>
          </cell>
          <cell r="Q1530" t="str">
            <v>4001869330020</v>
          </cell>
          <cell r="R1530" t="str">
            <v>4</v>
          </cell>
          <cell r="S1530" t="str">
            <v>223</v>
          </cell>
          <cell r="T1530" t="str">
            <v>03</v>
          </cell>
          <cell r="V1530" t="str">
            <v>85365080</v>
          </cell>
          <cell r="W1530" t="str">
            <v>CZ</v>
          </cell>
          <cell r="X1530" t="str">
            <v>W</v>
          </cell>
          <cell r="Y1530" t="str">
            <v>606</v>
          </cell>
          <cell r="Z1530" t="str">
            <v>EA</v>
          </cell>
          <cell r="AA1530">
            <v>1</v>
          </cell>
          <cell r="AB1530" t="str">
            <v>80 X 75 X 55</v>
          </cell>
          <cell r="AE1530" t="str">
            <v>STK</v>
          </cell>
          <cell r="AF1530">
            <v>1</v>
          </cell>
          <cell r="AG1530">
            <v>19</v>
          </cell>
          <cell r="AH1530">
            <v>1</v>
          </cell>
          <cell r="AI1530" t="str">
            <v>STK</v>
          </cell>
          <cell r="AJ1530" t="str">
            <v>PEHA Elektro GmbH &amp; Co. KG</v>
          </cell>
          <cell r="AK1530" t="str">
            <v>PEHA Elektro GmbH &amp; Co. KG</v>
          </cell>
        </row>
        <row r="1531">
          <cell r="C1531" t="str">
            <v>D 438 HAN O.A.</v>
          </cell>
          <cell r="D1531" t="str">
            <v>4851</v>
          </cell>
          <cell r="E1531" t="str">
            <v>15</v>
          </cell>
          <cell r="F1531" t="str">
            <v>1</v>
          </cell>
          <cell r="G1531" t="str">
            <v>10</v>
          </cell>
          <cell r="H1531" t="str">
            <v>10</v>
          </cell>
          <cell r="I1531" t="str">
            <v>2</v>
          </cell>
          <cell r="J1531">
            <v>30</v>
          </cell>
          <cell r="K1531">
            <v>8.1000000000000003E-2</v>
          </cell>
          <cell r="L1531">
            <v>0.08</v>
          </cell>
          <cell r="M1531" t="str">
            <v>KG</v>
          </cell>
          <cell r="N1531">
            <v>0</v>
          </cell>
          <cell r="P1531" t="str">
            <v>22326122472F382U43</v>
          </cell>
          <cell r="Q1531" t="str">
            <v>4010105209914</v>
          </cell>
          <cell r="R1531" t="str">
            <v>4</v>
          </cell>
          <cell r="S1531" t="str">
            <v>223</v>
          </cell>
          <cell r="T1531" t="str">
            <v>03</v>
          </cell>
          <cell r="U1531" t="str">
            <v>20</v>
          </cell>
          <cell r="V1531" t="str">
            <v>85334090</v>
          </cell>
          <cell r="W1531" t="str">
            <v>DE</v>
          </cell>
          <cell r="X1531" t="str">
            <v>W</v>
          </cell>
          <cell r="Y1531" t="str">
            <v>606</v>
          </cell>
          <cell r="Z1531" t="str">
            <v>EA</v>
          </cell>
          <cell r="AA1531">
            <v>1</v>
          </cell>
          <cell r="AB1531" t="str">
            <v>73 X 73 X 54</v>
          </cell>
          <cell r="AE1531" t="str">
            <v>STK</v>
          </cell>
          <cell r="AF1531">
            <v>1</v>
          </cell>
          <cell r="AG1531">
            <v>19</v>
          </cell>
          <cell r="AH1531">
            <v>1</v>
          </cell>
          <cell r="AI1531" t="str">
            <v>STK</v>
          </cell>
          <cell r="AJ1531" t="str">
            <v>PEHA Elektro GmbH &amp; Co. KG</v>
          </cell>
          <cell r="AK1531" t="str">
            <v>PEHA Elektro GmbH &amp; Co. KG</v>
          </cell>
        </row>
        <row r="1532">
          <cell r="C1532" t="str">
            <v>D 848 UP O.A.</v>
          </cell>
          <cell r="D1532" t="str">
            <v>4851</v>
          </cell>
          <cell r="E1532" t="str">
            <v>15</v>
          </cell>
          <cell r="F1532" t="str">
            <v>1</v>
          </cell>
          <cell r="G1532" t="str">
            <v>01</v>
          </cell>
          <cell r="H1532" t="str">
            <v>02</v>
          </cell>
          <cell r="I1532" t="str">
            <v>2</v>
          </cell>
          <cell r="J1532">
            <v>30</v>
          </cell>
          <cell r="K1532">
            <v>0.08</v>
          </cell>
          <cell r="L1532">
            <v>7.9000000000000001E-2</v>
          </cell>
          <cell r="M1532" t="str">
            <v>KG</v>
          </cell>
          <cell r="N1532">
            <v>0</v>
          </cell>
          <cell r="P1532" t="str">
            <v>22325323242F362U85</v>
          </cell>
          <cell r="Q1532" t="str">
            <v>4010105210118</v>
          </cell>
          <cell r="R1532" t="str">
            <v>4</v>
          </cell>
          <cell r="S1532" t="str">
            <v>225</v>
          </cell>
          <cell r="T1532" t="str">
            <v>03</v>
          </cell>
          <cell r="V1532" t="str">
            <v>85365080</v>
          </cell>
          <cell r="W1532" t="str">
            <v>CZ</v>
          </cell>
          <cell r="X1532" t="str">
            <v>C</v>
          </cell>
          <cell r="Y1532" t="str">
            <v>607</v>
          </cell>
          <cell r="Z1532" t="str">
            <v>EA</v>
          </cell>
          <cell r="AA1532">
            <v>1</v>
          </cell>
          <cell r="AB1532" t="str">
            <v>75 X 72 X 73</v>
          </cell>
          <cell r="AE1532" t="str">
            <v>STK</v>
          </cell>
          <cell r="AF1532">
            <v>1</v>
          </cell>
          <cell r="AG1532">
            <v>19</v>
          </cell>
          <cell r="AH1532">
            <v>1</v>
          </cell>
          <cell r="AI1532" t="str">
            <v>STK</v>
          </cell>
          <cell r="AJ1532" t="str">
            <v>PEHA Elektro GmbH &amp; Co. KG</v>
          </cell>
          <cell r="AK1532" t="str">
            <v>PEHA Elektro GmbH &amp; Co. KG</v>
          </cell>
        </row>
        <row r="1533">
          <cell r="C1533" t="str">
            <v>D 435 HAN O.A./MWZ</v>
          </cell>
          <cell r="D1533" t="str">
            <v>4851</v>
          </cell>
          <cell r="E1533" t="str">
            <v>15</v>
          </cell>
          <cell r="F1533" t="str">
            <v>1</v>
          </cell>
          <cell r="G1533" t="str">
            <v>01</v>
          </cell>
          <cell r="H1533" t="str">
            <v>01</v>
          </cell>
          <cell r="I1533" t="str">
            <v>1</v>
          </cell>
          <cell r="J1533">
            <v>110</v>
          </cell>
          <cell r="K1533">
            <v>0.12</v>
          </cell>
          <cell r="L1533">
            <v>0.12</v>
          </cell>
          <cell r="M1533" t="str">
            <v>KG</v>
          </cell>
          <cell r="N1533">
            <v>0</v>
          </cell>
          <cell r="P1533" t="str">
            <v>22326122472F382U43</v>
          </cell>
          <cell r="Q1533" t="str">
            <v>4004847413975</v>
          </cell>
          <cell r="R1533" t="str">
            <v>4</v>
          </cell>
          <cell r="S1533" t="str">
            <v>223</v>
          </cell>
          <cell r="T1533" t="str">
            <v>03</v>
          </cell>
          <cell r="V1533" t="str">
            <v>85334090</v>
          </cell>
          <cell r="W1533" t="str">
            <v>RO</v>
          </cell>
          <cell r="X1533" t="str">
            <v>C</v>
          </cell>
          <cell r="Y1533" t="str">
            <v>606</v>
          </cell>
          <cell r="Z1533" t="str">
            <v>EA</v>
          </cell>
          <cell r="AA1533">
            <v>1</v>
          </cell>
          <cell r="AB1533" t="str">
            <v>074 X 074 X 055</v>
          </cell>
          <cell r="AE1533" t="str">
            <v>STK</v>
          </cell>
          <cell r="AF1533">
            <v>1</v>
          </cell>
          <cell r="AG1533">
            <v>19</v>
          </cell>
          <cell r="AH1533">
            <v>1</v>
          </cell>
          <cell r="AI1533" t="str">
            <v>STK</v>
          </cell>
          <cell r="AJ1533" t="str">
            <v>PEHA Elektro GmbH &amp; Co. KG</v>
          </cell>
          <cell r="AK1533" t="str">
            <v>PEHA Elektro GmbH &amp; Co. KG</v>
          </cell>
        </row>
        <row r="1534">
          <cell r="C1534" t="str">
            <v>D 433 HAB O.A./HB</v>
          </cell>
          <cell r="D1534" t="str">
            <v>4851</v>
          </cell>
          <cell r="E1534" t="str">
            <v>15</v>
          </cell>
          <cell r="F1534" t="str">
            <v>1</v>
          </cell>
          <cell r="G1534" t="str">
            <v>10</v>
          </cell>
          <cell r="H1534" t="str">
            <v>10</v>
          </cell>
          <cell r="I1534" t="str">
            <v>2</v>
          </cell>
          <cell r="J1534">
            <v>1</v>
          </cell>
          <cell r="K1534">
            <v>2.3E-2</v>
          </cell>
          <cell r="L1534">
            <v>2.3E-2</v>
          </cell>
          <cell r="M1534" t="str">
            <v>KG</v>
          </cell>
          <cell r="N1534">
            <v>0</v>
          </cell>
          <cell r="P1534" t="str">
            <v>22326122472F382U43</v>
          </cell>
          <cell r="Q1534" t="str">
            <v>4010105210347</v>
          </cell>
          <cell r="R1534" t="str">
            <v>4</v>
          </cell>
          <cell r="S1534" t="str">
            <v>223</v>
          </cell>
          <cell r="T1534" t="str">
            <v>03</v>
          </cell>
          <cell r="V1534" t="str">
            <v>85334090</v>
          </cell>
          <cell r="W1534" t="str">
            <v>DE</v>
          </cell>
          <cell r="X1534" t="str">
            <v>C</v>
          </cell>
          <cell r="Y1534" t="str">
            <v>606</v>
          </cell>
          <cell r="Z1534" t="str">
            <v>EA</v>
          </cell>
          <cell r="AA1534">
            <v>1</v>
          </cell>
          <cell r="AB1534" t="str">
            <v>075 X 075 X 075</v>
          </cell>
          <cell r="AE1534" t="str">
            <v>STK</v>
          </cell>
          <cell r="AF1534">
            <v>1</v>
          </cell>
          <cell r="AG1534">
            <v>19</v>
          </cell>
          <cell r="AH1534">
            <v>1</v>
          </cell>
          <cell r="AI1534" t="str">
            <v>STK</v>
          </cell>
          <cell r="AJ1534" t="str">
            <v>PEHA Elektro GmbH &amp; Co. KG</v>
          </cell>
          <cell r="AK1534" t="str">
            <v>PEHA Elektro GmbH &amp; Co. KG</v>
          </cell>
        </row>
        <row r="1535">
          <cell r="C1535" t="str">
            <v>D 434 O.A./HB</v>
          </cell>
          <cell r="D1535" t="str">
            <v>4851</v>
          </cell>
          <cell r="E1535" t="str">
            <v>15</v>
          </cell>
          <cell r="F1535" t="str">
            <v>1</v>
          </cell>
          <cell r="G1535" t="str">
            <v>08</v>
          </cell>
          <cell r="H1535" t="str">
            <v>08</v>
          </cell>
          <cell r="I1535" t="str">
            <v>8</v>
          </cell>
          <cell r="J1535">
            <v>1</v>
          </cell>
          <cell r="K1535">
            <v>0.13200000000000001</v>
          </cell>
          <cell r="L1535">
            <v>0.13200000000000001</v>
          </cell>
          <cell r="M1535" t="str">
            <v>KG</v>
          </cell>
          <cell r="N1535">
            <v>0</v>
          </cell>
          <cell r="P1535" t="str">
            <v>22326122472F382U43</v>
          </cell>
          <cell r="Q1535" t="str">
            <v>4010105210361</v>
          </cell>
          <cell r="R1535" t="str">
            <v>4</v>
          </cell>
          <cell r="S1535" t="str">
            <v>223</v>
          </cell>
          <cell r="T1535" t="str">
            <v>03</v>
          </cell>
          <cell r="V1535" t="str">
            <v>85334090</v>
          </cell>
          <cell r="W1535" t="str">
            <v>DE</v>
          </cell>
          <cell r="X1535" t="str">
            <v>C</v>
          </cell>
          <cell r="Y1535" t="str">
            <v>606</v>
          </cell>
          <cell r="Z1535" t="str">
            <v>EA</v>
          </cell>
          <cell r="AA1535">
            <v>1</v>
          </cell>
          <cell r="AB1535" t="str">
            <v>075 X 075 X 075</v>
          </cell>
          <cell r="AE1535" t="str">
            <v>STK</v>
          </cell>
          <cell r="AF1535">
            <v>1</v>
          </cell>
          <cell r="AG1535">
            <v>19</v>
          </cell>
          <cell r="AH1535">
            <v>1</v>
          </cell>
          <cell r="AI1535" t="str">
            <v>STK</v>
          </cell>
          <cell r="AJ1535" t="str">
            <v>PEHA Elektro GmbH &amp; Co. KG</v>
          </cell>
          <cell r="AK1535" t="str">
            <v>PEHA Elektro GmbH &amp; Co. KG</v>
          </cell>
        </row>
        <row r="1536">
          <cell r="C1536" t="str">
            <v>D 456 O.A.</v>
          </cell>
          <cell r="D1536" t="str">
            <v>4851</v>
          </cell>
          <cell r="E1536" t="str">
            <v>15</v>
          </cell>
          <cell r="F1536" t="str">
            <v>8</v>
          </cell>
          <cell r="G1536" t="str">
            <v>02</v>
          </cell>
          <cell r="H1536" t="str">
            <v>02</v>
          </cell>
          <cell r="I1536" t="str">
            <v>2</v>
          </cell>
          <cell r="J1536">
            <v>30</v>
          </cell>
          <cell r="K1536">
            <v>0.13200000000000001</v>
          </cell>
          <cell r="L1536">
            <v>0.13200000000000001</v>
          </cell>
          <cell r="M1536" t="str">
            <v>KG</v>
          </cell>
          <cell r="N1536">
            <v>0</v>
          </cell>
          <cell r="P1536" t="str">
            <v>22326122472F382U43</v>
          </cell>
          <cell r="Q1536" t="str">
            <v>4010105210514</v>
          </cell>
          <cell r="R1536" t="str">
            <v>4</v>
          </cell>
          <cell r="S1536" t="str">
            <v>223</v>
          </cell>
          <cell r="T1536" t="str">
            <v>03</v>
          </cell>
          <cell r="U1536" t="str">
            <v>20</v>
          </cell>
          <cell r="V1536" t="str">
            <v>85334090</v>
          </cell>
          <cell r="W1536" t="str">
            <v>DE</v>
          </cell>
          <cell r="X1536" t="str">
            <v>W</v>
          </cell>
          <cell r="Y1536" t="str">
            <v>606</v>
          </cell>
          <cell r="Z1536" t="str">
            <v>EA</v>
          </cell>
          <cell r="AA1536">
            <v>1</v>
          </cell>
          <cell r="AB1536" t="str">
            <v>74 X 74 X 55</v>
          </cell>
          <cell r="AE1536" t="str">
            <v>STK</v>
          </cell>
          <cell r="AF1536">
            <v>1</v>
          </cell>
          <cell r="AG1536">
            <v>19</v>
          </cell>
          <cell r="AH1536">
            <v>1</v>
          </cell>
          <cell r="AI1536" t="str">
            <v>STK</v>
          </cell>
          <cell r="AJ1536" t="str">
            <v>PEHA Elektro GmbH &amp; Co. KG</v>
          </cell>
          <cell r="AK1536" t="str">
            <v>PEHA Elektro GmbH &amp; Co. KG</v>
          </cell>
        </row>
        <row r="1537">
          <cell r="C1537" t="str">
            <v>D 430 POT O.A.</v>
          </cell>
          <cell r="D1537" t="str">
            <v>4851</v>
          </cell>
          <cell r="E1537" t="str">
            <v>15</v>
          </cell>
          <cell r="F1537" t="str">
            <v>1</v>
          </cell>
          <cell r="G1537" t="str">
            <v>01</v>
          </cell>
          <cell r="H1537" t="str">
            <v>01</v>
          </cell>
          <cell r="I1537" t="str">
            <v>1</v>
          </cell>
          <cell r="J1537">
            <v>10</v>
          </cell>
          <cell r="K1537">
            <v>0.16500000000000001</v>
          </cell>
          <cell r="L1537">
            <v>0.16500000000000001</v>
          </cell>
          <cell r="M1537" t="str">
            <v>KG</v>
          </cell>
          <cell r="N1537">
            <v>0</v>
          </cell>
          <cell r="P1537" t="str">
            <v>22326122472F382U43</v>
          </cell>
          <cell r="Q1537" t="str">
            <v>4010105210910</v>
          </cell>
          <cell r="R1537" t="str">
            <v>4</v>
          </cell>
          <cell r="S1537" t="str">
            <v>223</v>
          </cell>
          <cell r="T1537" t="str">
            <v>03</v>
          </cell>
          <cell r="U1537" t="str">
            <v>20</v>
          </cell>
          <cell r="V1537" t="str">
            <v>85365080</v>
          </cell>
          <cell r="W1537" t="str">
            <v>CZ</v>
          </cell>
          <cell r="X1537" t="str">
            <v>W</v>
          </cell>
          <cell r="Y1537" t="str">
            <v>606</v>
          </cell>
          <cell r="Z1537" t="str">
            <v>EA</v>
          </cell>
          <cell r="AA1537">
            <v>1</v>
          </cell>
          <cell r="AB1537" t="str">
            <v>74 X 59 X 75</v>
          </cell>
          <cell r="AE1537" t="str">
            <v>STK</v>
          </cell>
          <cell r="AF1537">
            <v>1</v>
          </cell>
          <cell r="AG1537">
            <v>19</v>
          </cell>
          <cell r="AH1537">
            <v>1</v>
          </cell>
          <cell r="AI1537" t="str">
            <v>STK</v>
          </cell>
          <cell r="AJ1537" t="str">
            <v>PEHA Elektro GmbH &amp; Co. KG</v>
          </cell>
          <cell r="AK1537" t="str">
            <v>PEHA Elektro GmbH &amp; Co. KG</v>
          </cell>
        </row>
        <row r="1538">
          <cell r="C1538" t="str">
            <v>D 430 POT O.A./S</v>
          </cell>
          <cell r="D1538" t="str">
            <v>4851</v>
          </cell>
          <cell r="E1538" t="str">
            <v>15</v>
          </cell>
          <cell r="F1538" t="str">
            <v>1</v>
          </cell>
          <cell r="G1538" t="str">
            <v>01</v>
          </cell>
          <cell r="H1538" t="str">
            <v>01</v>
          </cell>
          <cell r="I1538" t="str">
            <v>1</v>
          </cell>
          <cell r="J1538">
            <v>10</v>
          </cell>
          <cell r="K1538">
            <v>0.09</v>
          </cell>
          <cell r="L1538">
            <v>0.09</v>
          </cell>
          <cell r="M1538" t="str">
            <v>KG</v>
          </cell>
          <cell r="N1538">
            <v>0</v>
          </cell>
          <cell r="P1538" t="str">
            <v>22326122472F382U43</v>
          </cell>
          <cell r="Q1538" t="str">
            <v>4001869314129</v>
          </cell>
          <cell r="R1538" t="str">
            <v>4</v>
          </cell>
          <cell r="S1538" t="str">
            <v>223</v>
          </cell>
          <cell r="T1538" t="str">
            <v>03</v>
          </cell>
          <cell r="V1538" t="str">
            <v>85365080</v>
          </cell>
          <cell r="W1538" t="str">
            <v>CZ</v>
          </cell>
          <cell r="X1538" t="str">
            <v>C</v>
          </cell>
          <cell r="Y1538" t="str">
            <v>606</v>
          </cell>
          <cell r="Z1538" t="str">
            <v>EA</v>
          </cell>
          <cell r="AA1538">
            <v>1</v>
          </cell>
          <cell r="AB1538" t="str">
            <v>75 X 75 X 60</v>
          </cell>
          <cell r="AE1538" t="str">
            <v>STK</v>
          </cell>
          <cell r="AF1538">
            <v>1</v>
          </cell>
          <cell r="AG1538">
            <v>19</v>
          </cell>
          <cell r="AH1538">
            <v>1</v>
          </cell>
          <cell r="AI1538" t="str">
            <v>STK</v>
          </cell>
          <cell r="AJ1538" t="str">
            <v>PEHA Elektro GmbH &amp; Co. KG</v>
          </cell>
          <cell r="AK1538" t="str">
            <v>PEHA Elektro GmbH &amp; Co. KG</v>
          </cell>
        </row>
        <row r="1539">
          <cell r="C1539" t="str">
            <v>D 433 HAB-60 O.A.</v>
          </cell>
          <cell r="D1539" t="str">
            <v>4851</v>
          </cell>
          <cell r="E1539" t="str">
            <v>15</v>
          </cell>
          <cell r="F1539" t="str">
            <v>1</v>
          </cell>
          <cell r="G1539" t="str">
            <v>01</v>
          </cell>
          <cell r="H1539" t="str">
            <v>01</v>
          </cell>
          <cell r="I1539" t="str">
            <v>1</v>
          </cell>
          <cell r="J1539">
            <v>110</v>
          </cell>
          <cell r="K1539">
            <v>0.04</v>
          </cell>
          <cell r="L1539">
            <v>0.04</v>
          </cell>
          <cell r="M1539" t="str">
            <v>KG</v>
          </cell>
          <cell r="N1539">
            <v>0</v>
          </cell>
          <cell r="P1539" t="str">
            <v>22326122472F382U43</v>
          </cell>
          <cell r="Q1539" t="str">
            <v>4010105211115</v>
          </cell>
          <cell r="R1539" t="str">
            <v>3</v>
          </cell>
          <cell r="S1539" t="str">
            <v>223</v>
          </cell>
          <cell r="T1539" t="str">
            <v>03</v>
          </cell>
          <cell r="U1539" t="str">
            <v>20</v>
          </cell>
          <cell r="V1539" t="str">
            <v>85334090</v>
          </cell>
          <cell r="W1539" t="str">
            <v>RO</v>
          </cell>
          <cell r="X1539" t="str">
            <v>W</v>
          </cell>
          <cell r="Y1539" t="str">
            <v>606</v>
          </cell>
          <cell r="Z1539" t="str">
            <v>EA</v>
          </cell>
          <cell r="AA1539">
            <v>1</v>
          </cell>
          <cell r="AB1539" t="str">
            <v>72 X 72  X 54</v>
          </cell>
          <cell r="AE1539" t="str">
            <v>STK</v>
          </cell>
          <cell r="AF1539">
            <v>1</v>
          </cell>
          <cell r="AG1539">
            <v>19</v>
          </cell>
          <cell r="AH1539">
            <v>1</v>
          </cell>
          <cell r="AI1539" t="str">
            <v>STK</v>
          </cell>
          <cell r="AJ1539" t="str">
            <v>PEHA Elektro GmbH &amp; Co. KG</v>
          </cell>
          <cell r="AK1539" t="str">
            <v>PEHA Elektro GmbH &amp; Co. KG</v>
          </cell>
        </row>
        <row r="1540">
          <cell r="C1540" t="str">
            <v>D 435 HAN O.A./S</v>
          </cell>
          <cell r="D1540" t="str">
            <v>4851</v>
          </cell>
          <cell r="E1540" t="str">
            <v>15</v>
          </cell>
          <cell r="F1540" t="str">
            <v>1</v>
          </cell>
          <cell r="G1540" t="str">
            <v>01</v>
          </cell>
          <cell r="H1540" t="str">
            <v>01</v>
          </cell>
          <cell r="I1540" t="str">
            <v>1</v>
          </cell>
          <cell r="J1540">
            <v>30</v>
          </cell>
          <cell r="K1540">
            <v>0.14000000000000001</v>
          </cell>
          <cell r="L1540">
            <v>0.14000000000000001</v>
          </cell>
          <cell r="M1540" t="str">
            <v>KG</v>
          </cell>
          <cell r="N1540">
            <v>0</v>
          </cell>
          <cell r="P1540" t="str">
            <v>22326122472F382U43</v>
          </cell>
          <cell r="Q1540" t="str">
            <v>4001869314105</v>
          </cell>
          <cell r="R1540" t="str">
            <v>4</v>
          </cell>
          <cell r="S1540" t="str">
            <v>223</v>
          </cell>
          <cell r="T1540" t="str">
            <v>03</v>
          </cell>
          <cell r="V1540" t="str">
            <v>85334090</v>
          </cell>
          <cell r="W1540" t="str">
            <v>DE</v>
          </cell>
          <cell r="X1540" t="str">
            <v>W</v>
          </cell>
          <cell r="Y1540" t="str">
            <v>606</v>
          </cell>
          <cell r="Z1540" t="str">
            <v>EA</v>
          </cell>
          <cell r="AA1540">
            <v>1</v>
          </cell>
          <cell r="AB1540" t="str">
            <v>75 X 75 X 55</v>
          </cell>
          <cell r="AE1540" t="str">
            <v>STK</v>
          </cell>
          <cell r="AF1540">
            <v>1</v>
          </cell>
          <cell r="AG1540">
            <v>19</v>
          </cell>
          <cell r="AH1540">
            <v>1</v>
          </cell>
          <cell r="AI1540" t="str">
            <v>STK</v>
          </cell>
          <cell r="AJ1540" t="str">
            <v>PEHA Elektro GmbH &amp; Co. KG</v>
          </cell>
          <cell r="AK1540" t="str">
            <v>PEHA Elektro GmbH &amp; Co. KG</v>
          </cell>
        </row>
        <row r="1541">
          <cell r="C1541" t="str">
            <v>D 435 HAN O.A./BJC</v>
          </cell>
          <cell r="D1541" t="str">
            <v>4851</v>
          </cell>
          <cell r="E1541" t="str">
            <v>15</v>
          </cell>
          <cell r="F1541" t="str">
            <v>1</v>
          </cell>
          <cell r="G1541" t="str">
            <v>01</v>
          </cell>
          <cell r="H1541" t="str">
            <v>01</v>
          </cell>
          <cell r="I1541" t="str">
            <v>1</v>
          </cell>
          <cell r="J1541">
            <v>110</v>
          </cell>
          <cell r="K1541">
            <v>0.12</v>
          </cell>
          <cell r="L1541">
            <v>0.12</v>
          </cell>
          <cell r="M1541" t="str">
            <v>KG</v>
          </cell>
          <cell r="N1541">
            <v>0</v>
          </cell>
          <cell r="P1541" t="str">
            <v>22326122472F382U43</v>
          </cell>
          <cell r="Q1541" t="str">
            <v>8421870663058</v>
          </cell>
          <cell r="R1541" t="str">
            <v>4</v>
          </cell>
          <cell r="S1541" t="str">
            <v>223</v>
          </cell>
          <cell r="T1541" t="str">
            <v>03</v>
          </cell>
          <cell r="V1541" t="str">
            <v>85334090</v>
          </cell>
          <cell r="W1541" t="str">
            <v>RO</v>
          </cell>
          <cell r="X1541" t="str">
            <v>W</v>
          </cell>
          <cell r="Y1541" t="str">
            <v>606</v>
          </cell>
          <cell r="Z1541" t="str">
            <v>EA</v>
          </cell>
          <cell r="AA1541">
            <v>1</v>
          </cell>
          <cell r="AB1541" t="str">
            <v>75 X 75 X 60</v>
          </cell>
          <cell r="AE1541" t="str">
            <v>STK</v>
          </cell>
          <cell r="AF1541">
            <v>1</v>
          </cell>
          <cell r="AG1541">
            <v>19</v>
          </cell>
          <cell r="AH1541">
            <v>1</v>
          </cell>
          <cell r="AI1541" t="str">
            <v>STK</v>
          </cell>
          <cell r="AJ1541" t="str">
            <v>PEHA Elektro GmbH &amp; Co. KG</v>
          </cell>
          <cell r="AK1541" t="str">
            <v>PEHA Elektro GmbH &amp; Co. KG</v>
          </cell>
        </row>
        <row r="1542">
          <cell r="C1542" t="str">
            <v>D 433 HAB O.A./BJC</v>
          </cell>
          <cell r="D1542" t="str">
            <v>4851</v>
          </cell>
          <cell r="E1542" t="str">
            <v>15</v>
          </cell>
          <cell r="F1542" t="str">
            <v>1</v>
          </cell>
          <cell r="G1542" t="str">
            <v>01</v>
          </cell>
          <cell r="H1542" t="str">
            <v>01</v>
          </cell>
          <cell r="I1542" t="str">
            <v>1</v>
          </cell>
          <cell r="J1542">
            <v>20</v>
          </cell>
          <cell r="K1542">
            <v>0.1</v>
          </cell>
          <cell r="L1542">
            <v>0.1</v>
          </cell>
          <cell r="M1542" t="str">
            <v>KG</v>
          </cell>
          <cell r="N1542">
            <v>0</v>
          </cell>
          <cell r="P1542" t="str">
            <v>22326122472F382U43</v>
          </cell>
          <cell r="Q1542" t="str">
            <v>4010105212211</v>
          </cell>
          <cell r="R1542" t="str">
            <v>4</v>
          </cell>
          <cell r="S1542" t="str">
            <v>223</v>
          </cell>
          <cell r="T1542" t="str">
            <v>03</v>
          </cell>
          <cell r="V1542" t="str">
            <v>85334090</v>
          </cell>
          <cell r="W1542" t="str">
            <v>RO</v>
          </cell>
          <cell r="X1542" t="str">
            <v>W</v>
          </cell>
          <cell r="Y1542" t="str">
            <v>606</v>
          </cell>
          <cell r="Z1542" t="str">
            <v>EA</v>
          </cell>
          <cell r="AA1542">
            <v>1</v>
          </cell>
          <cell r="AB1542" t="str">
            <v>75 X 75 X 55</v>
          </cell>
          <cell r="AE1542" t="str">
            <v>STK</v>
          </cell>
          <cell r="AF1542">
            <v>1</v>
          </cell>
          <cell r="AG1542">
            <v>19</v>
          </cell>
          <cell r="AH1542">
            <v>1</v>
          </cell>
          <cell r="AI1542" t="str">
            <v>STK</v>
          </cell>
          <cell r="AJ1542" t="str">
            <v>PEHA Elektro GmbH &amp; Co. KG</v>
          </cell>
          <cell r="AK1542" t="str">
            <v>PEHA Elektro GmbH &amp; Co. KG</v>
          </cell>
        </row>
        <row r="1543">
          <cell r="C1543" t="str">
            <v>D 433 HAB O.A./S</v>
          </cell>
          <cell r="D1543" t="str">
            <v>4851</v>
          </cell>
          <cell r="E1543" t="str">
            <v>15</v>
          </cell>
          <cell r="F1543" t="str">
            <v>1</v>
          </cell>
          <cell r="G1543" t="str">
            <v>01</v>
          </cell>
          <cell r="H1543" t="str">
            <v>01</v>
          </cell>
          <cell r="I1543" t="str">
            <v>1</v>
          </cell>
          <cell r="J1543">
            <v>110</v>
          </cell>
          <cell r="K1543">
            <v>0.10100000000000001</v>
          </cell>
          <cell r="L1543">
            <v>0.10100000000000001</v>
          </cell>
          <cell r="M1543" t="str">
            <v>KG</v>
          </cell>
          <cell r="N1543">
            <v>0</v>
          </cell>
          <cell r="P1543" t="str">
            <v>22326122472F382U43</v>
          </cell>
          <cell r="Q1543" t="str">
            <v>4001869468044</v>
          </cell>
          <cell r="R1543" t="str">
            <v>4</v>
          </cell>
          <cell r="S1543" t="str">
            <v>223</v>
          </cell>
          <cell r="T1543" t="str">
            <v>03</v>
          </cell>
          <cell r="V1543" t="str">
            <v>85334090</v>
          </cell>
          <cell r="W1543" t="str">
            <v>RO</v>
          </cell>
          <cell r="X1543" t="str">
            <v>W</v>
          </cell>
          <cell r="Y1543" t="str">
            <v>606</v>
          </cell>
          <cell r="Z1543" t="str">
            <v>EA</v>
          </cell>
          <cell r="AA1543">
            <v>1</v>
          </cell>
          <cell r="AB1543" t="str">
            <v>074 X 074 X 055</v>
          </cell>
          <cell r="AE1543" t="str">
            <v>STK</v>
          </cell>
          <cell r="AF1543">
            <v>1</v>
          </cell>
          <cell r="AG1543">
            <v>19</v>
          </cell>
          <cell r="AH1543">
            <v>1</v>
          </cell>
          <cell r="AI1543" t="str">
            <v>STK</v>
          </cell>
          <cell r="AJ1543" t="str">
            <v>PEHA Elektro GmbH &amp; Co. KG</v>
          </cell>
          <cell r="AK1543" t="str">
            <v>PEHA Elektro GmbH &amp; Co. KG</v>
          </cell>
        </row>
        <row r="1544">
          <cell r="C1544" t="str">
            <v>D 433 HAB O.A./I-BJC</v>
          </cell>
          <cell r="D1544" t="str">
            <v>4851</v>
          </cell>
          <cell r="E1544" t="str">
            <v>15</v>
          </cell>
          <cell r="F1544" t="str">
            <v>1</v>
          </cell>
          <cell r="G1544" t="str">
            <v>01</v>
          </cell>
          <cell r="H1544" t="str">
            <v>01</v>
          </cell>
          <cell r="I1544" t="str">
            <v>1</v>
          </cell>
          <cell r="J1544">
            <v>30</v>
          </cell>
          <cell r="K1544">
            <v>6.9000000000000006E-2</v>
          </cell>
          <cell r="L1544">
            <v>6.9000000000000006E-2</v>
          </cell>
          <cell r="M1544" t="str">
            <v>KG</v>
          </cell>
          <cell r="N1544">
            <v>0</v>
          </cell>
          <cell r="P1544" t="str">
            <v>22326122472F382U43</v>
          </cell>
          <cell r="Q1544" t="str">
            <v>4010105212334</v>
          </cell>
          <cell r="R1544" t="str">
            <v>4</v>
          </cell>
          <cell r="S1544" t="str">
            <v>223</v>
          </cell>
          <cell r="T1544" t="str">
            <v>03</v>
          </cell>
          <cell r="V1544" t="str">
            <v>85334090</v>
          </cell>
          <cell r="W1544" t="str">
            <v>RO</v>
          </cell>
          <cell r="X1544" t="str">
            <v>C</v>
          </cell>
          <cell r="Y1544" t="str">
            <v>606</v>
          </cell>
          <cell r="Z1544" t="str">
            <v>EA</v>
          </cell>
          <cell r="AA1544">
            <v>1</v>
          </cell>
          <cell r="AB1544" t="str">
            <v>073 X 073X 054</v>
          </cell>
          <cell r="AE1544" t="str">
            <v>STK</v>
          </cell>
          <cell r="AF1544">
            <v>1</v>
          </cell>
          <cell r="AG1544">
            <v>19</v>
          </cell>
          <cell r="AH1544">
            <v>1</v>
          </cell>
          <cell r="AI1544" t="str">
            <v>STK</v>
          </cell>
          <cell r="AJ1544" t="str">
            <v>PEHA Elektro GmbH &amp; Co. KG</v>
          </cell>
          <cell r="AK1544" t="str">
            <v>PEHA Elektro GmbH &amp; Co. KG</v>
          </cell>
        </row>
        <row r="1545">
          <cell r="C1545" t="str">
            <v>D 433 HAB K O.A./DRESPA</v>
          </cell>
          <cell r="D1545" t="str">
            <v>4851</v>
          </cell>
          <cell r="E1545" t="str">
            <v>15</v>
          </cell>
          <cell r="F1545" t="str">
            <v>2</v>
          </cell>
          <cell r="G1545" t="str">
            <v>02</v>
          </cell>
          <cell r="H1545" t="str">
            <v>02</v>
          </cell>
          <cell r="I1545" t="str">
            <v>2</v>
          </cell>
          <cell r="J1545">
            <v>30</v>
          </cell>
          <cell r="K1545">
            <v>0.02</v>
          </cell>
          <cell r="L1545">
            <v>1.9E-2</v>
          </cell>
          <cell r="M1545" t="str">
            <v>KG</v>
          </cell>
          <cell r="N1545">
            <v>0</v>
          </cell>
          <cell r="P1545" t="str">
            <v>22326122472F382U43</v>
          </cell>
          <cell r="Q1545" t="str">
            <v>4010105212518</v>
          </cell>
          <cell r="R1545" t="str">
            <v>4</v>
          </cell>
          <cell r="S1545" t="str">
            <v>223</v>
          </cell>
          <cell r="T1545" t="str">
            <v>03</v>
          </cell>
          <cell r="V1545" t="str">
            <v>85334090</v>
          </cell>
          <cell r="W1545" t="str">
            <v>DE</v>
          </cell>
          <cell r="X1545" t="str">
            <v>C</v>
          </cell>
          <cell r="Y1545" t="str">
            <v>606</v>
          </cell>
          <cell r="Z1545" t="str">
            <v>EA</v>
          </cell>
          <cell r="AA1545">
            <v>1</v>
          </cell>
          <cell r="AB1545" t="str">
            <v>073 X 073X 054</v>
          </cell>
          <cell r="AE1545" t="str">
            <v>STK</v>
          </cell>
          <cell r="AF1545">
            <v>1</v>
          </cell>
          <cell r="AG1545">
            <v>19</v>
          </cell>
          <cell r="AH1545">
            <v>1</v>
          </cell>
          <cell r="AI1545" t="str">
            <v>STK</v>
          </cell>
          <cell r="AJ1545" t="str">
            <v>PEHA Elektro GmbH &amp; Co. KG</v>
          </cell>
          <cell r="AK1545" t="str">
            <v>PEHA Elektro GmbH &amp; Co. KG</v>
          </cell>
        </row>
        <row r="1546">
          <cell r="C1546" t="str">
            <v>D 436 O.A./S</v>
          </cell>
          <cell r="D1546" t="str">
            <v>4851</v>
          </cell>
          <cell r="E1546" t="str">
            <v>15</v>
          </cell>
          <cell r="F1546" t="str">
            <v>1</v>
          </cell>
          <cell r="G1546" t="str">
            <v>01</v>
          </cell>
          <cell r="H1546" t="str">
            <v>01</v>
          </cell>
          <cell r="I1546" t="str">
            <v>1</v>
          </cell>
          <cell r="J1546">
            <v>20</v>
          </cell>
          <cell r="K1546">
            <v>0.12</v>
          </cell>
          <cell r="L1546">
            <v>0.12</v>
          </cell>
          <cell r="M1546" t="str">
            <v>KG</v>
          </cell>
          <cell r="N1546">
            <v>0</v>
          </cell>
          <cell r="P1546" t="str">
            <v>22326122472F382U43</v>
          </cell>
          <cell r="Q1546" t="str">
            <v>4001869314082</v>
          </cell>
          <cell r="R1546" t="str">
            <v>4</v>
          </cell>
          <cell r="S1546" t="str">
            <v>223</v>
          </cell>
          <cell r="T1546" t="str">
            <v>03</v>
          </cell>
          <cell r="V1546" t="str">
            <v>85334090</v>
          </cell>
          <cell r="W1546" t="str">
            <v>RO</v>
          </cell>
          <cell r="X1546" t="str">
            <v>W</v>
          </cell>
          <cell r="Y1546" t="str">
            <v>606</v>
          </cell>
          <cell r="Z1546" t="str">
            <v>EA</v>
          </cell>
          <cell r="AA1546">
            <v>1</v>
          </cell>
          <cell r="AB1546" t="str">
            <v>75 X 75 X 55</v>
          </cell>
          <cell r="AE1546" t="str">
            <v>STK</v>
          </cell>
          <cell r="AF1546">
            <v>1</v>
          </cell>
          <cell r="AG1546">
            <v>19</v>
          </cell>
          <cell r="AH1546">
            <v>1</v>
          </cell>
          <cell r="AI1546" t="str">
            <v>STK</v>
          </cell>
          <cell r="AJ1546" t="str">
            <v>PEHA Elektro GmbH &amp; Co. KG</v>
          </cell>
          <cell r="AK1546" t="str">
            <v>PEHA Elektro GmbH &amp; Co. KG</v>
          </cell>
        </row>
        <row r="1547">
          <cell r="C1547" t="str">
            <v>D 433/4 O.A./S</v>
          </cell>
          <cell r="D1547" t="str">
            <v>4851</v>
          </cell>
          <cell r="E1547" t="str">
            <v>15</v>
          </cell>
          <cell r="F1547" t="str">
            <v>1</v>
          </cell>
          <cell r="G1547" t="str">
            <v>01</v>
          </cell>
          <cell r="H1547" t="str">
            <v>01</v>
          </cell>
          <cell r="I1547" t="str">
            <v>1</v>
          </cell>
          <cell r="J1547">
            <v>20</v>
          </cell>
          <cell r="K1547">
            <v>0.12</v>
          </cell>
          <cell r="L1547">
            <v>0.12</v>
          </cell>
          <cell r="M1547" t="str">
            <v>KG</v>
          </cell>
          <cell r="N1547">
            <v>0</v>
          </cell>
          <cell r="P1547" t="str">
            <v>22326122472F382U43</v>
          </cell>
          <cell r="Q1547" t="str">
            <v>4001869314075</v>
          </cell>
          <cell r="R1547" t="str">
            <v>4</v>
          </cell>
          <cell r="S1547" t="str">
            <v>223</v>
          </cell>
          <cell r="T1547" t="str">
            <v>03</v>
          </cell>
          <cell r="V1547" t="str">
            <v>85334090</v>
          </cell>
          <cell r="W1547" t="str">
            <v>RO</v>
          </cell>
          <cell r="X1547" t="str">
            <v>W</v>
          </cell>
          <cell r="Y1547" t="str">
            <v>606</v>
          </cell>
          <cell r="Z1547" t="str">
            <v>EA</v>
          </cell>
          <cell r="AA1547">
            <v>1</v>
          </cell>
          <cell r="AB1547" t="str">
            <v>70 X 70 X 55</v>
          </cell>
          <cell r="AE1547" t="str">
            <v>STK</v>
          </cell>
          <cell r="AF1547">
            <v>1</v>
          </cell>
          <cell r="AG1547">
            <v>19</v>
          </cell>
          <cell r="AH1547">
            <v>1</v>
          </cell>
          <cell r="AI1547" t="str">
            <v>STK</v>
          </cell>
          <cell r="AJ1547" t="str">
            <v>PEHA Elektro GmbH &amp; Co. KG</v>
          </cell>
          <cell r="AK1547" t="str">
            <v>PEHA Elektro GmbH &amp; Co. KG</v>
          </cell>
        </row>
        <row r="1548">
          <cell r="C1548" t="str">
            <v>D 456 O.A./S</v>
          </cell>
          <cell r="D1548" t="str">
            <v>4851</v>
          </cell>
          <cell r="E1548" t="str">
            <v>15</v>
          </cell>
          <cell r="F1548" t="str">
            <v>8</v>
          </cell>
          <cell r="G1548" t="str">
            <v>02</v>
          </cell>
          <cell r="H1548" t="str">
            <v>02</v>
          </cell>
          <cell r="I1548" t="str">
            <v>2</v>
          </cell>
          <cell r="J1548">
            <v>30</v>
          </cell>
          <cell r="K1548">
            <v>5.1999999999999998E-2</v>
          </cell>
          <cell r="L1548">
            <v>0.05</v>
          </cell>
          <cell r="M1548" t="str">
            <v>KG</v>
          </cell>
          <cell r="N1548">
            <v>0</v>
          </cell>
          <cell r="P1548" t="str">
            <v>22326122472F382U43</v>
          </cell>
          <cell r="Q1548" t="str">
            <v>4001869314136</v>
          </cell>
          <cell r="R1548" t="str">
            <v>4</v>
          </cell>
          <cell r="S1548" t="str">
            <v>223</v>
          </cell>
          <cell r="T1548" t="str">
            <v>03</v>
          </cell>
          <cell r="V1548" t="str">
            <v>85334090</v>
          </cell>
          <cell r="W1548" t="str">
            <v>DE</v>
          </cell>
          <cell r="X1548" t="str">
            <v>W</v>
          </cell>
          <cell r="Y1548" t="str">
            <v>606</v>
          </cell>
          <cell r="Z1548" t="str">
            <v>EA</v>
          </cell>
          <cell r="AA1548">
            <v>1</v>
          </cell>
          <cell r="AB1548" t="str">
            <v>074 X 074 X 055</v>
          </cell>
          <cell r="AE1548" t="str">
            <v>STK</v>
          </cell>
          <cell r="AF1548">
            <v>1</v>
          </cell>
          <cell r="AG1548">
            <v>19</v>
          </cell>
          <cell r="AH1548">
            <v>1</v>
          </cell>
          <cell r="AI1548" t="str">
            <v>STK</v>
          </cell>
          <cell r="AJ1548" t="str">
            <v>PEHA Elektro GmbH &amp; Co. KG</v>
          </cell>
          <cell r="AK1548" t="str">
            <v>PEHA Elektro GmbH &amp; Co. KG</v>
          </cell>
        </row>
        <row r="1549">
          <cell r="C1549" t="str">
            <v>D 20.848/4.02 NA RÜ</v>
          </cell>
          <cell r="D1549" t="str">
            <v>4851</v>
          </cell>
          <cell r="E1549" t="str">
            <v>15</v>
          </cell>
          <cell r="F1549" t="str">
            <v>2</v>
          </cell>
          <cell r="G1549" t="str">
            <v>01</v>
          </cell>
          <cell r="H1549" t="str">
            <v>02</v>
          </cell>
          <cell r="I1549" t="str">
            <v>2</v>
          </cell>
          <cell r="J1549">
            <v>1</v>
          </cell>
          <cell r="K1549">
            <v>7.0000000000000007E-2</v>
          </cell>
          <cell r="L1549">
            <v>7.0000000000000007E-2</v>
          </cell>
          <cell r="M1549" t="str">
            <v>KG</v>
          </cell>
          <cell r="N1549">
            <v>0</v>
          </cell>
          <cell r="P1549" t="str">
            <v>22325323242F362U85</v>
          </cell>
          <cell r="Q1549" t="str">
            <v>4010105213010</v>
          </cell>
          <cell r="R1549" t="str">
            <v>4</v>
          </cell>
          <cell r="S1549" t="str">
            <v>225</v>
          </cell>
          <cell r="T1549" t="str">
            <v>03</v>
          </cell>
          <cell r="U1549" t="str">
            <v>20</v>
          </cell>
          <cell r="V1549" t="str">
            <v>85365080</v>
          </cell>
          <cell r="W1549" t="str">
            <v>DE</v>
          </cell>
          <cell r="X1549" t="str">
            <v>C</v>
          </cell>
          <cell r="Y1549" t="str">
            <v>607</v>
          </cell>
          <cell r="Z1549" t="str">
            <v>EA</v>
          </cell>
          <cell r="AA1549">
            <v>1</v>
          </cell>
          <cell r="AB1549" t="str">
            <v>91 X 90  X 79</v>
          </cell>
          <cell r="AE1549" t="str">
            <v>STK</v>
          </cell>
          <cell r="AF1549">
            <v>1</v>
          </cell>
          <cell r="AG1549">
            <v>19</v>
          </cell>
          <cell r="AH1549">
            <v>1</v>
          </cell>
          <cell r="AI1549" t="str">
            <v>STK</v>
          </cell>
          <cell r="AJ1549" t="str">
            <v>PEHA Elektro GmbH &amp; Co. KG</v>
          </cell>
          <cell r="AK1549" t="str">
            <v>PEHA Elektro GmbH &amp; Co. KG</v>
          </cell>
        </row>
        <row r="1550">
          <cell r="C1550" t="str">
            <v>D 435 HAN O.A./I-BJC</v>
          </cell>
          <cell r="D1550" t="str">
            <v>4851</v>
          </cell>
          <cell r="E1550" t="str">
            <v>15</v>
          </cell>
          <cell r="F1550" t="str">
            <v>1</v>
          </cell>
          <cell r="G1550" t="str">
            <v>01</v>
          </cell>
          <cell r="H1550" t="str">
            <v>01</v>
          </cell>
          <cell r="I1550" t="str">
            <v>1</v>
          </cell>
          <cell r="J1550">
            <v>20</v>
          </cell>
          <cell r="K1550">
            <v>0.12</v>
          </cell>
          <cell r="L1550">
            <v>0.12</v>
          </cell>
          <cell r="M1550" t="str">
            <v>KG</v>
          </cell>
          <cell r="N1550">
            <v>0</v>
          </cell>
          <cell r="P1550" t="str">
            <v>22326122472F382U43</v>
          </cell>
          <cell r="Q1550" t="str">
            <v>8421870663041</v>
          </cell>
          <cell r="R1550" t="str">
            <v>4</v>
          </cell>
          <cell r="S1550" t="str">
            <v>223</v>
          </cell>
          <cell r="T1550" t="str">
            <v>03</v>
          </cell>
          <cell r="V1550" t="str">
            <v>85334090</v>
          </cell>
          <cell r="W1550" t="str">
            <v>RO</v>
          </cell>
          <cell r="X1550" t="str">
            <v>W</v>
          </cell>
          <cell r="Y1550" t="str">
            <v>606</v>
          </cell>
          <cell r="Z1550" t="str">
            <v>EA</v>
          </cell>
          <cell r="AA1550">
            <v>1</v>
          </cell>
          <cell r="AB1550" t="str">
            <v>75 X 75 X 60</v>
          </cell>
          <cell r="AE1550" t="str">
            <v>STK</v>
          </cell>
          <cell r="AF1550">
            <v>1</v>
          </cell>
          <cell r="AG1550">
            <v>19</v>
          </cell>
          <cell r="AH1550">
            <v>1</v>
          </cell>
          <cell r="AI1550" t="str">
            <v>STK</v>
          </cell>
          <cell r="AJ1550" t="str">
            <v>PEHA Elektro GmbH &amp; Co. KG</v>
          </cell>
          <cell r="AK1550" t="str">
            <v>PEHA Elektro GmbH &amp; Co. KG</v>
          </cell>
        </row>
        <row r="1551">
          <cell r="C1551" t="str">
            <v>D 433/4 O.A/ N&amp;L</v>
          </cell>
          <cell r="D1551" t="str">
            <v>4851</v>
          </cell>
          <cell r="E1551" t="str">
            <v>15</v>
          </cell>
          <cell r="F1551" t="str">
            <v>18</v>
          </cell>
          <cell r="G1551" t="str">
            <v>18</v>
          </cell>
          <cell r="H1551" t="str">
            <v>18</v>
          </cell>
          <cell r="I1551" t="str">
            <v>18</v>
          </cell>
          <cell r="J1551">
            <v>20</v>
          </cell>
          <cell r="K1551">
            <v>0.1</v>
          </cell>
          <cell r="L1551">
            <v>0.1</v>
          </cell>
          <cell r="M1551" t="str">
            <v>KG</v>
          </cell>
          <cell r="N1551">
            <v>0</v>
          </cell>
          <cell r="P1551" t="str">
            <v>22326122472F382U43</v>
          </cell>
          <cell r="Q1551" t="str">
            <v>4010105213515</v>
          </cell>
          <cell r="R1551" t="str">
            <v>4</v>
          </cell>
          <cell r="S1551" t="str">
            <v>223</v>
          </cell>
          <cell r="T1551" t="str">
            <v>03</v>
          </cell>
          <cell r="V1551" t="str">
            <v>85334090</v>
          </cell>
          <cell r="W1551" t="str">
            <v>RO</v>
          </cell>
          <cell r="X1551" t="str">
            <v>W</v>
          </cell>
          <cell r="Y1551" t="str">
            <v>606</v>
          </cell>
          <cell r="Z1551" t="str">
            <v>EA</v>
          </cell>
          <cell r="AA1551">
            <v>1</v>
          </cell>
          <cell r="AB1551" t="str">
            <v>70 X 70 X 55</v>
          </cell>
          <cell r="AE1551" t="str">
            <v>STK</v>
          </cell>
          <cell r="AF1551">
            <v>1</v>
          </cell>
          <cell r="AG1551">
            <v>19</v>
          </cell>
          <cell r="AH1551">
            <v>1</v>
          </cell>
          <cell r="AI1551" t="str">
            <v>STK</v>
          </cell>
          <cell r="AJ1551" t="str">
            <v>PEHA Elektro GmbH &amp; Co. KG</v>
          </cell>
          <cell r="AK1551" t="str">
            <v>PEHA Elektro GmbH &amp; Co. KG</v>
          </cell>
        </row>
        <row r="1552">
          <cell r="C1552" t="str">
            <v>D 435 HAN O.A./N&amp;L</v>
          </cell>
          <cell r="D1552" t="str">
            <v>4851</v>
          </cell>
          <cell r="E1552" t="str">
            <v>15</v>
          </cell>
          <cell r="F1552" t="str">
            <v>1</v>
          </cell>
          <cell r="G1552" t="str">
            <v>01</v>
          </cell>
          <cell r="H1552" t="str">
            <v>01</v>
          </cell>
          <cell r="I1552" t="str">
            <v>1</v>
          </cell>
          <cell r="J1552">
            <v>122</v>
          </cell>
          <cell r="K1552">
            <v>0.03</v>
          </cell>
          <cell r="L1552">
            <v>2.9000000000000001E-2</v>
          </cell>
          <cell r="M1552" t="str">
            <v>KG</v>
          </cell>
          <cell r="N1552">
            <v>0</v>
          </cell>
          <cell r="P1552" t="str">
            <v>22326122472F382U43</v>
          </cell>
          <cell r="Q1552" t="str">
            <v>4010105213614</v>
          </cell>
          <cell r="R1552" t="str">
            <v>4</v>
          </cell>
          <cell r="S1552" t="str">
            <v>223</v>
          </cell>
          <cell r="T1552" t="str">
            <v>03</v>
          </cell>
          <cell r="V1552" t="str">
            <v>85334090</v>
          </cell>
          <cell r="W1552" t="str">
            <v>RO</v>
          </cell>
          <cell r="X1552" t="str">
            <v>W</v>
          </cell>
          <cell r="Y1552" t="str">
            <v>606</v>
          </cell>
          <cell r="Z1552" t="str">
            <v>EA</v>
          </cell>
          <cell r="AA1552">
            <v>1</v>
          </cell>
          <cell r="AB1552" t="str">
            <v>70 X 70 X 40</v>
          </cell>
          <cell r="AE1552" t="str">
            <v>STK</v>
          </cell>
          <cell r="AF1552">
            <v>1</v>
          </cell>
          <cell r="AG1552">
            <v>19</v>
          </cell>
          <cell r="AH1552">
            <v>1</v>
          </cell>
          <cell r="AI1552" t="str">
            <v>STK</v>
          </cell>
          <cell r="AJ1552" t="str">
            <v>PEHA Elektro GmbH &amp; Co. KG</v>
          </cell>
          <cell r="AK1552" t="str">
            <v>PEHA Elektro GmbH &amp; Co. KG</v>
          </cell>
        </row>
        <row r="1553">
          <cell r="C1553" t="str">
            <v>D 433/4 O.A.</v>
          </cell>
          <cell r="D1553" t="str">
            <v>4851</v>
          </cell>
          <cell r="E1553" t="str">
            <v>15</v>
          </cell>
          <cell r="F1553" t="str">
            <v>1</v>
          </cell>
          <cell r="G1553" t="str">
            <v>01</v>
          </cell>
          <cell r="H1553" t="str">
            <v>01</v>
          </cell>
          <cell r="I1553" t="str">
            <v>1</v>
          </cell>
          <cell r="J1553">
            <v>1</v>
          </cell>
          <cell r="K1553">
            <v>0.13700000000000001</v>
          </cell>
          <cell r="L1553">
            <v>0.13700000000000001</v>
          </cell>
          <cell r="M1553" t="str">
            <v>KG</v>
          </cell>
          <cell r="N1553">
            <v>0</v>
          </cell>
          <cell r="P1553" t="str">
            <v>22326122472F382U43</v>
          </cell>
          <cell r="Q1553" t="str">
            <v>4010105213911</v>
          </cell>
          <cell r="R1553" t="str">
            <v>4</v>
          </cell>
          <cell r="S1553" t="str">
            <v>223</v>
          </cell>
          <cell r="T1553" t="str">
            <v>03</v>
          </cell>
          <cell r="V1553" t="str">
            <v>85334090</v>
          </cell>
          <cell r="W1553" t="str">
            <v>DE</v>
          </cell>
          <cell r="X1553" t="str">
            <v>C</v>
          </cell>
          <cell r="Y1553" t="str">
            <v>606</v>
          </cell>
          <cell r="Z1553" t="str">
            <v>EA</v>
          </cell>
          <cell r="AA1553">
            <v>1</v>
          </cell>
          <cell r="AB1553" t="str">
            <v>075 X 075 X 075</v>
          </cell>
          <cell r="AE1553" t="str">
            <v>STK</v>
          </cell>
          <cell r="AF1553">
            <v>1</v>
          </cell>
          <cell r="AG1553">
            <v>19</v>
          </cell>
          <cell r="AH1553">
            <v>1</v>
          </cell>
          <cell r="AI1553" t="str">
            <v>STK</v>
          </cell>
          <cell r="AJ1553" t="str">
            <v>PEHA Elektro GmbH &amp; Co. KG</v>
          </cell>
          <cell r="AK1553" t="str">
            <v>PEHA Elektro GmbH &amp; Co. KG</v>
          </cell>
        </row>
        <row r="1554">
          <cell r="C1554" t="str">
            <v>D 433/4 O.A./MWZ</v>
          </cell>
          <cell r="D1554" t="str">
            <v>4851</v>
          </cell>
          <cell r="E1554" t="str">
            <v>15</v>
          </cell>
          <cell r="F1554" t="str">
            <v>1</v>
          </cell>
          <cell r="G1554" t="str">
            <v>01</v>
          </cell>
          <cell r="H1554" t="str">
            <v>01</v>
          </cell>
          <cell r="I1554" t="str">
            <v>1</v>
          </cell>
          <cell r="J1554">
            <v>1</v>
          </cell>
          <cell r="K1554">
            <v>0.13700000000000001</v>
          </cell>
          <cell r="L1554">
            <v>0.13700000000000001</v>
          </cell>
          <cell r="M1554" t="str">
            <v>KG</v>
          </cell>
          <cell r="N1554">
            <v>0</v>
          </cell>
          <cell r="P1554" t="str">
            <v>22326122472F382U43</v>
          </cell>
          <cell r="Q1554" t="str">
            <v>4004847413968</v>
          </cell>
          <cell r="R1554" t="str">
            <v>4</v>
          </cell>
          <cell r="S1554" t="str">
            <v>223</v>
          </cell>
          <cell r="T1554" t="str">
            <v>03</v>
          </cell>
          <cell r="V1554" t="str">
            <v>85334090</v>
          </cell>
          <cell r="W1554" t="str">
            <v>DE</v>
          </cell>
          <cell r="X1554" t="str">
            <v>C</v>
          </cell>
          <cell r="Y1554" t="str">
            <v>606</v>
          </cell>
          <cell r="Z1554" t="str">
            <v>EA</v>
          </cell>
          <cell r="AA1554">
            <v>1</v>
          </cell>
          <cell r="AB1554" t="str">
            <v>075 X 075 X 075</v>
          </cell>
          <cell r="AE1554" t="str">
            <v>STK</v>
          </cell>
          <cell r="AF1554">
            <v>1</v>
          </cell>
          <cell r="AG1554">
            <v>19</v>
          </cell>
          <cell r="AH1554">
            <v>1</v>
          </cell>
          <cell r="AI1554" t="str">
            <v>STK</v>
          </cell>
          <cell r="AJ1554" t="str">
            <v>PEHA Elektro GmbH &amp; Co. KG</v>
          </cell>
          <cell r="AK1554" t="str">
            <v>PEHA Elektro GmbH &amp; Co. KG</v>
          </cell>
        </row>
        <row r="1555">
          <cell r="C1555" t="str">
            <v>D 433/4 O.A /SW</v>
          </cell>
          <cell r="D1555" t="str">
            <v>4851</v>
          </cell>
          <cell r="E1555" t="str">
            <v>15</v>
          </cell>
          <cell r="F1555" t="str">
            <v>1</v>
          </cell>
          <cell r="G1555" t="str">
            <v>01</v>
          </cell>
          <cell r="H1555" t="str">
            <v>01</v>
          </cell>
          <cell r="I1555" t="str">
            <v>1</v>
          </cell>
          <cell r="J1555">
            <v>20</v>
          </cell>
          <cell r="K1555">
            <v>0.13700000000000001</v>
          </cell>
          <cell r="L1555">
            <v>0.13700000000000001</v>
          </cell>
          <cell r="M1555" t="str">
            <v>KG</v>
          </cell>
          <cell r="N1555">
            <v>0</v>
          </cell>
          <cell r="P1555" t="str">
            <v>22326122472F382U43</v>
          </cell>
          <cell r="Q1555" t="str">
            <v>4010105213935</v>
          </cell>
          <cell r="R1555" t="str">
            <v>4</v>
          </cell>
          <cell r="S1555" t="str">
            <v>223</v>
          </cell>
          <cell r="T1555" t="str">
            <v>03</v>
          </cell>
          <cell r="V1555" t="str">
            <v>85334090</v>
          </cell>
          <cell r="W1555" t="str">
            <v>RO</v>
          </cell>
          <cell r="X1555" t="str">
            <v>C</v>
          </cell>
          <cell r="Y1555" t="str">
            <v>606</v>
          </cell>
          <cell r="Z1555" t="str">
            <v>EA</v>
          </cell>
          <cell r="AA1555">
            <v>1</v>
          </cell>
          <cell r="AB1555" t="str">
            <v>074 X 074 X 055</v>
          </cell>
          <cell r="AE1555" t="str">
            <v>STK</v>
          </cell>
          <cell r="AF1555">
            <v>1</v>
          </cell>
          <cell r="AG1555">
            <v>19</v>
          </cell>
          <cell r="AH1555">
            <v>1</v>
          </cell>
          <cell r="AI1555" t="str">
            <v>STK</v>
          </cell>
          <cell r="AJ1555" t="str">
            <v>PEHA Elektro GmbH &amp; Co. KG</v>
          </cell>
          <cell r="AK1555" t="str">
            <v>PEHA Elektro GmbH &amp; Co. KG</v>
          </cell>
        </row>
        <row r="1556">
          <cell r="C1556" t="str">
            <v>D 433/4 O.A./I</v>
          </cell>
          <cell r="D1556" t="str">
            <v>4851</v>
          </cell>
          <cell r="E1556" t="str">
            <v>15</v>
          </cell>
          <cell r="F1556" t="str">
            <v>1</v>
          </cell>
          <cell r="G1556" t="str">
            <v>01</v>
          </cell>
          <cell r="H1556" t="str">
            <v>01</v>
          </cell>
          <cell r="I1556" t="str">
            <v>1</v>
          </cell>
          <cell r="J1556">
            <v>1</v>
          </cell>
          <cell r="K1556">
            <v>0.1</v>
          </cell>
          <cell r="L1556">
            <v>0.1</v>
          </cell>
          <cell r="M1556" t="str">
            <v>KG</v>
          </cell>
          <cell r="N1556">
            <v>0</v>
          </cell>
          <cell r="P1556" t="str">
            <v>22326122472F382U43</v>
          </cell>
          <cell r="Q1556" t="str">
            <v>4010105214017</v>
          </cell>
          <cell r="R1556" t="str">
            <v>4</v>
          </cell>
          <cell r="S1556" t="str">
            <v>223</v>
          </cell>
          <cell r="T1556" t="str">
            <v>03</v>
          </cell>
          <cell r="V1556" t="str">
            <v>85334090</v>
          </cell>
          <cell r="W1556" t="str">
            <v>DE</v>
          </cell>
          <cell r="X1556" t="str">
            <v>W</v>
          </cell>
          <cell r="Y1556" t="str">
            <v>606</v>
          </cell>
          <cell r="Z1556" t="str">
            <v>EA</v>
          </cell>
          <cell r="AA1556">
            <v>1</v>
          </cell>
          <cell r="AB1556" t="str">
            <v>70 X 70 X 36</v>
          </cell>
          <cell r="AE1556" t="str">
            <v>STK</v>
          </cell>
          <cell r="AF1556">
            <v>1</v>
          </cell>
          <cell r="AG1556">
            <v>19</v>
          </cell>
          <cell r="AH1556">
            <v>1</v>
          </cell>
          <cell r="AI1556" t="str">
            <v>STK</v>
          </cell>
          <cell r="AJ1556" t="str">
            <v>PEHA Elektro GmbH &amp; Co. KG</v>
          </cell>
          <cell r="AK1556" t="str">
            <v>PEHA Elektro GmbH &amp; Co. KG</v>
          </cell>
        </row>
        <row r="1557">
          <cell r="C1557" t="str">
            <v>D 80.848/4.02 NA RÜ</v>
          </cell>
          <cell r="D1557" t="str">
            <v>4851</v>
          </cell>
          <cell r="E1557" t="str">
            <v>15</v>
          </cell>
          <cell r="F1557" t="str">
            <v>2</v>
          </cell>
          <cell r="G1557" t="str">
            <v>01</v>
          </cell>
          <cell r="H1557" t="str">
            <v>02</v>
          </cell>
          <cell r="I1557" t="str">
            <v>2</v>
          </cell>
          <cell r="J1557">
            <v>1</v>
          </cell>
          <cell r="K1557">
            <v>7.4999999999999997E-2</v>
          </cell>
          <cell r="L1557">
            <v>7.4999999999999997E-2</v>
          </cell>
          <cell r="M1557" t="str">
            <v>KG</v>
          </cell>
          <cell r="N1557">
            <v>0</v>
          </cell>
          <cell r="P1557" t="str">
            <v>22325323242F362U85</v>
          </cell>
          <cell r="Q1557" t="str">
            <v>4010105214314</v>
          </cell>
          <cell r="R1557" t="str">
            <v>4</v>
          </cell>
          <cell r="S1557" t="str">
            <v>225</v>
          </cell>
          <cell r="T1557" t="str">
            <v>03</v>
          </cell>
          <cell r="U1557" t="str">
            <v>20</v>
          </cell>
          <cell r="V1557" t="str">
            <v>85365080</v>
          </cell>
          <cell r="W1557" t="str">
            <v>DE</v>
          </cell>
          <cell r="X1557" t="str">
            <v>C</v>
          </cell>
          <cell r="Y1557" t="str">
            <v>607</v>
          </cell>
          <cell r="Z1557" t="str">
            <v>EA</v>
          </cell>
          <cell r="AA1557">
            <v>1</v>
          </cell>
          <cell r="AB1557" t="str">
            <v>90 X 90  X 78</v>
          </cell>
          <cell r="AE1557" t="str">
            <v>STK</v>
          </cell>
          <cell r="AF1557">
            <v>1</v>
          </cell>
          <cell r="AG1557">
            <v>19</v>
          </cell>
          <cell r="AH1557">
            <v>1</v>
          </cell>
          <cell r="AI1557" t="str">
            <v>STK</v>
          </cell>
          <cell r="AJ1557" t="str">
            <v>PEHA Elektro GmbH &amp; Co. KG</v>
          </cell>
          <cell r="AK1557" t="str">
            <v>PEHA Elektro GmbH &amp; Co. KG</v>
          </cell>
        </row>
        <row r="1558">
          <cell r="C1558" t="str">
            <v>D 433 HAB O.A./N&amp;L</v>
          </cell>
          <cell r="D1558" t="str">
            <v>4851</v>
          </cell>
          <cell r="E1558" t="str">
            <v>15</v>
          </cell>
          <cell r="F1558" t="str">
            <v>18</v>
          </cell>
          <cell r="G1558" t="str">
            <v>18</v>
          </cell>
          <cell r="H1558" t="str">
            <v>18</v>
          </cell>
          <cell r="I1558" t="str">
            <v>18</v>
          </cell>
          <cell r="J1558">
            <v>110</v>
          </cell>
          <cell r="K1558">
            <v>6.6000000000000003E-2</v>
          </cell>
          <cell r="L1558">
            <v>6.6000000000000003E-2</v>
          </cell>
          <cell r="M1558" t="str">
            <v>KG</v>
          </cell>
          <cell r="N1558">
            <v>0</v>
          </cell>
          <cell r="P1558" t="str">
            <v>22326122472F382U43</v>
          </cell>
          <cell r="Q1558" t="str">
            <v>4010105214918</v>
          </cell>
          <cell r="R1558" t="str">
            <v>4</v>
          </cell>
          <cell r="S1558" t="str">
            <v>223</v>
          </cell>
          <cell r="T1558" t="str">
            <v>03</v>
          </cell>
          <cell r="V1558" t="str">
            <v>85334090</v>
          </cell>
          <cell r="W1558" t="str">
            <v>RO</v>
          </cell>
          <cell r="X1558" t="str">
            <v>W</v>
          </cell>
          <cell r="Y1558" t="str">
            <v>606</v>
          </cell>
          <cell r="Z1558" t="str">
            <v>EA</v>
          </cell>
          <cell r="AA1558">
            <v>1</v>
          </cell>
          <cell r="AB1558" t="str">
            <v>70 X 70  X 55</v>
          </cell>
          <cell r="AE1558" t="str">
            <v>STK</v>
          </cell>
          <cell r="AF1558">
            <v>1</v>
          </cell>
          <cell r="AG1558">
            <v>19</v>
          </cell>
          <cell r="AH1558">
            <v>1</v>
          </cell>
          <cell r="AI1558" t="str">
            <v>STK</v>
          </cell>
          <cell r="AJ1558" t="str">
            <v>PEHA Elektro GmbH &amp; Co. KG</v>
          </cell>
          <cell r="AK1558" t="str">
            <v>PEHA Elektro GmbH &amp; Co. KG</v>
          </cell>
        </row>
        <row r="1559">
          <cell r="C1559" t="str">
            <v>D 430 T-POT O.A.</v>
          </cell>
          <cell r="D1559" t="str">
            <v>4851</v>
          </cell>
          <cell r="E1559" t="str">
            <v>15</v>
          </cell>
          <cell r="F1559" t="str">
            <v>1</v>
          </cell>
          <cell r="G1559" t="str">
            <v>01</v>
          </cell>
          <cell r="H1559" t="str">
            <v>01</v>
          </cell>
          <cell r="I1559" t="str">
            <v>1</v>
          </cell>
          <cell r="J1559">
            <v>10</v>
          </cell>
          <cell r="K1559">
            <v>0.16500000000000001</v>
          </cell>
          <cell r="L1559">
            <v>0.16500000000000001</v>
          </cell>
          <cell r="M1559" t="str">
            <v>KG</v>
          </cell>
          <cell r="N1559">
            <v>0</v>
          </cell>
          <cell r="P1559" t="str">
            <v>22326122472F382U43</v>
          </cell>
          <cell r="Q1559" t="str">
            <v>4010105215014</v>
          </cell>
          <cell r="R1559" t="str">
            <v>3</v>
          </cell>
          <cell r="S1559" t="str">
            <v>223</v>
          </cell>
          <cell r="T1559" t="str">
            <v>03</v>
          </cell>
          <cell r="U1559" t="str">
            <v>20</v>
          </cell>
          <cell r="V1559" t="str">
            <v>85365080</v>
          </cell>
          <cell r="W1559" t="str">
            <v>CZ</v>
          </cell>
          <cell r="X1559" t="str">
            <v>W</v>
          </cell>
          <cell r="Y1559" t="str">
            <v>606</v>
          </cell>
          <cell r="Z1559" t="str">
            <v>EA</v>
          </cell>
          <cell r="AA1559">
            <v>1</v>
          </cell>
          <cell r="AB1559" t="str">
            <v>75 X 75 X 60</v>
          </cell>
          <cell r="AE1559" t="str">
            <v>STK</v>
          </cell>
          <cell r="AF1559">
            <v>1</v>
          </cell>
          <cell r="AG1559">
            <v>19</v>
          </cell>
          <cell r="AH1559">
            <v>1</v>
          </cell>
          <cell r="AI1559" t="str">
            <v>STK</v>
          </cell>
          <cell r="AJ1559" t="str">
            <v>PEHA Elektro GmbH &amp; Co. KG</v>
          </cell>
          <cell r="AK1559" t="str">
            <v>PEHA Elektro GmbH &amp; Co. KG</v>
          </cell>
        </row>
        <row r="1560">
          <cell r="C1560" t="str">
            <v>D 433/4 O.A./EM</v>
          </cell>
          <cell r="D1560" t="str">
            <v>4851</v>
          </cell>
          <cell r="E1560" t="str">
            <v>15</v>
          </cell>
          <cell r="F1560" t="str">
            <v>1</v>
          </cell>
          <cell r="G1560" t="str">
            <v>08</v>
          </cell>
          <cell r="H1560" t="str">
            <v>08</v>
          </cell>
          <cell r="I1560" t="str">
            <v>8</v>
          </cell>
          <cell r="J1560">
            <v>110</v>
          </cell>
          <cell r="K1560">
            <v>0.1</v>
          </cell>
          <cell r="L1560">
            <v>0.1</v>
          </cell>
          <cell r="M1560" t="str">
            <v>KG</v>
          </cell>
          <cell r="N1560">
            <v>0</v>
          </cell>
          <cell r="P1560" t="str">
            <v>22326122472F382U43</v>
          </cell>
          <cell r="Q1560" t="str">
            <v>4010105215113</v>
          </cell>
          <cell r="R1560" t="str">
            <v>4</v>
          </cell>
          <cell r="S1560" t="str">
            <v>223</v>
          </cell>
          <cell r="T1560" t="str">
            <v>03</v>
          </cell>
          <cell r="V1560" t="str">
            <v>85334090</v>
          </cell>
          <cell r="W1560" t="str">
            <v>RO</v>
          </cell>
          <cell r="X1560" t="str">
            <v>W</v>
          </cell>
          <cell r="Y1560" t="str">
            <v>606</v>
          </cell>
          <cell r="Z1560" t="str">
            <v>EA</v>
          </cell>
          <cell r="AA1560">
            <v>1</v>
          </cell>
          <cell r="AB1560" t="str">
            <v>073 X 073X 054</v>
          </cell>
          <cell r="AE1560" t="str">
            <v>STK</v>
          </cell>
          <cell r="AF1560">
            <v>1</v>
          </cell>
          <cell r="AG1560">
            <v>19</v>
          </cell>
          <cell r="AH1560">
            <v>1</v>
          </cell>
          <cell r="AI1560" t="str">
            <v>STK</v>
          </cell>
          <cell r="AJ1560" t="str">
            <v>PEHA Elektro GmbH &amp; Co. KG</v>
          </cell>
          <cell r="AK1560" t="str">
            <v>PEHA Elektro GmbH &amp; Co. KG</v>
          </cell>
        </row>
        <row r="1561">
          <cell r="C1561" t="str">
            <v>D 434 O.A./EM</v>
          </cell>
          <cell r="D1561" t="str">
            <v>4851</v>
          </cell>
          <cell r="E1561" t="str">
            <v>15</v>
          </cell>
          <cell r="F1561" t="str">
            <v>1</v>
          </cell>
          <cell r="G1561" t="str">
            <v>08</v>
          </cell>
          <cell r="H1561" t="str">
            <v>08</v>
          </cell>
          <cell r="I1561" t="str">
            <v>8</v>
          </cell>
          <cell r="J1561">
            <v>110</v>
          </cell>
          <cell r="K1561">
            <v>0.104</v>
          </cell>
          <cell r="L1561">
            <v>0.104</v>
          </cell>
          <cell r="M1561" t="str">
            <v>KG</v>
          </cell>
          <cell r="N1561">
            <v>0</v>
          </cell>
          <cell r="P1561" t="str">
            <v>22326122472F382U43</v>
          </cell>
          <cell r="Q1561" t="str">
            <v>4010105215410</v>
          </cell>
          <cell r="R1561" t="str">
            <v>4</v>
          </cell>
          <cell r="S1561" t="str">
            <v>223</v>
          </cell>
          <cell r="T1561" t="str">
            <v>03</v>
          </cell>
          <cell r="V1561" t="str">
            <v>85334090</v>
          </cell>
          <cell r="W1561" t="str">
            <v>RO</v>
          </cell>
          <cell r="X1561" t="str">
            <v>W</v>
          </cell>
          <cell r="Y1561" t="str">
            <v>606</v>
          </cell>
          <cell r="Z1561" t="str">
            <v>EA</v>
          </cell>
          <cell r="AA1561">
            <v>1</v>
          </cell>
          <cell r="AB1561" t="str">
            <v>60 X 70  X 70</v>
          </cell>
          <cell r="AE1561" t="str">
            <v>STK</v>
          </cell>
          <cell r="AF1561">
            <v>1</v>
          </cell>
          <cell r="AG1561">
            <v>19</v>
          </cell>
          <cell r="AH1561">
            <v>1</v>
          </cell>
          <cell r="AI1561" t="str">
            <v>STK</v>
          </cell>
          <cell r="AJ1561" t="str">
            <v>PEHA Elektro GmbH &amp; Co. KG</v>
          </cell>
          <cell r="AK1561" t="str">
            <v>PEHA Elektro GmbH &amp; Co. KG</v>
          </cell>
        </row>
        <row r="1562">
          <cell r="C1562" t="str">
            <v>H 80.433.02 V HAB-60/W</v>
          </cell>
          <cell r="D1562" t="str">
            <v>4851</v>
          </cell>
          <cell r="E1562" t="str">
            <v>15</v>
          </cell>
          <cell r="F1562" t="str">
            <v>2</v>
          </cell>
          <cell r="G1562" t="str">
            <v>02</v>
          </cell>
          <cell r="H1562" t="str">
            <v>02</v>
          </cell>
          <cell r="I1562" t="str">
            <v>9</v>
          </cell>
          <cell r="J1562">
            <v>1</v>
          </cell>
          <cell r="K1562">
            <v>2.5000000000000001E-2</v>
          </cell>
          <cell r="L1562">
            <v>2.5000000000000001E-2</v>
          </cell>
          <cell r="M1562" t="str">
            <v>KG</v>
          </cell>
          <cell r="N1562">
            <v>0</v>
          </cell>
          <cell r="P1562" t="str">
            <v>22326122472F382P23</v>
          </cell>
          <cell r="Q1562" t="str">
            <v>4010105215823</v>
          </cell>
          <cell r="R1562" t="str">
            <v>4</v>
          </cell>
          <cell r="S1562" t="str">
            <v>223</v>
          </cell>
          <cell r="T1562" t="str">
            <v>03</v>
          </cell>
          <cell r="V1562" t="str">
            <v>85334090</v>
          </cell>
          <cell r="W1562" t="str">
            <v>DE</v>
          </cell>
          <cell r="X1562" t="str">
            <v>W</v>
          </cell>
          <cell r="Y1562" t="str">
            <v>606</v>
          </cell>
          <cell r="Z1562" t="str">
            <v>EA</v>
          </cell>
          <cell r="AA1562">
            <v>1</v>
          </cell>
          <cell r="AB1562" t="str">
            <v>089 X 089 X 074</v>
          </cell>
          <cell r="AE1562" t="str">
            <v>STK</v>
          </cell>
          <cell r="AF1562">
            <v>1</v>
          </cell>
          <cell r="AG1562">
            <v>19</v>
          </cell>
          <cell r="AH1562">
            <v>1</v>
          </cell>
          <cell r="AI1562" t="str">
            <v>STK</v>
          </cell>
          <cell r="AJ1562" t="str">
            <v>PEHA Elektro GmbH &amp; Co. KG</v>
          </cell>
          <cell r="AK1562" t="str">
            <v>PEHA Elektro GmbH &amp; Co. KG</v>
          </cell>
        </row>
        <row r="1563">
          <cell r="C1563" t="str">
            <v>D 433 HAB O.A / EM</v>
          </cell>
          <cell r="D1563" t="str">
            <v>4851</v>
          </cell>
          <cell r="E1563" t="str">
            <v>15</v>
          </cell>
          <cell r="F1563" t="str">
            <v>1</v>
          </cell>
          <cell r="G1563" t="str">
            <v>08</v>
          </cell>
          <cell r="H1563" t="str">
            <v>08</v>
          </cell>
          <cell r="I1563" t="str">
            <v>8</v>
          </cell>
          <cell r="J1563">
            <v>110</v>
          </cell>
          <cell r="K1563">
            <v>0.64</v>
          </cell>
          <cell r="L1563">
            <v>0.63</v>
          </cell>
          <cell r="M1563" t="str">
            <v>KG</v>
          </cell>
          <cell r="N1563">
            <v>0</v>
          </cell>
          <cell r="P1563" t="str">
            <v>22326122472F382U43</v>
          </cell>
          <cell r="Q1563" t="str">
            <v>4010105216110</v>
          </cell>
          <cell r="R1563" t="str">
            <v>4</v>
          </cell>
          <cell r="S1563" t="str">
            <v>223</v>
          </cell>
          <cell r="T1563" t="str">
            <v>03</v>
          </cell>
          <cell r="V1563" t="str">
            <v>85334090</v>
          </cell>
          <cell r="W1563" t="str">
            <v>RO</v>
          </cell>
          <cell r="X1563" t="str">
            <v>W</v>
          </cell>
          <cell r="Y1563" t="str">
            <v>606</v>
          </cell>
          <cell r="Z1563" t="str">
            <v>EA</v>
          </cell>
          <cell r="AA1563">
            <v>1</v>
          </cell>
          <cell r="AB1563" t="str">
            <v>70 X 70 X 40</v>
          </cell>
          <cell r="AE1563" t="str">
            <v>STK</v>
          </cell>
          <cell r="AF1563">
            <v>1</v>
          </cell>
          <cell r="AG1563">
            <v>19</v>
          </cell>
          <cell r="AH1563">
            <v>1</v>
          </cell>
          <cell r="AI1563" t="str">
            <v>STK</v>
          </cell>
          <cell r="AJ1563" t="str">
            <v>PEHA Elektro GmbH &amp; Co. KG</v>
          </cell>
          <cell r="AK1563" t="str">
            <v>PEHA Elektro GmbH &amp; Co. KG</v>
          </cell>
        </row>
        <row r="1564">
          <cell r="C1564" t="str">
            <v>D 435 HAN O.A./TEM</v>
          </cell>
          <cell r="D1564" t="str">
            <v>4851</v>
          </cell>
          <cell r="E1564" t="str">
            <v>15</v>
          </cell>
          <cell r="F1564" t="str">
            <v>2</v>
          </cell>
          <cell r="G1564" t="str">
            <v>02</v>
          </cell>
          <cell r="H1564" t="str">
            <v>02</v>
          </cell>
          <cell r="I1564" t="str">
            <v>2</v>
          </cell>
          <cell r="J1564">
            <v>30</v>
          </cell>
          <cell r="K1564">
            <v>0.64</v>
          </cell>
          <cell r="L1564">
            <v>0.63</v>
          </cell>
          <cell r="M1564" t="str">
            <v>KG</v>
          </cell>
          <cell r="N1564">
            <v>0</v>
          </cell>
          <cell r="P1564" t="str">
            <v>22326122472F382U43</v>
          </cell>
          <cell r="Q1564" t="str">
            <v>4010105216219</v>
          </cell>
          <cell r="R1564" t="str">
            <v>4</v>
          </cell>
          <cell r="S1564" t="str">
            <v>223</v>
          </cell>
          <cell r="T1564" t="str">
            <v>03</v>
          </cell>
          <cell r="V1564" t="str">
            <v>85334090</v>
          </cell>
          <cell r="W1564" t="str">
            <v>DE</v>
          </cell>
          <cell r="X1564" t="str">
            <v>C</v>
          </cell>
          <cell r="Y1564" t="str">
            <v>606</v>
          </cell>
          <cell r="Z1564" t="str">
            <v>EA</v>
          </cell>
          <cell r="AA1564">
            <v>1</v>
          </cell>
          <cell r="AB1564" t="str">
            <v>073 X 073X 054</v>
          </cell>
          <cell r="AE1564" t="str">
            <v>STK</v>
          </cell>
          <cell r="AF1564">
            <v>1</v>
          </cell>
          <cell r="AG1564">
            <v>19</v>
          </cell>
          <cell r="AH1564">
            <v>1</v>
          </cell>
          <cell r="AI1564" t="str">
            <v>STK</v>
          </cell>
          <cell r="AJ1564" t="str">
            <v>PEHA Elektro GmbH &amp; Co. KG</v>
          </cell>
          <cell r="AK1564" t="str">
            <v>PEHA Elektro GmbH &amp; Co. KG</v>
          </cell>
        </row>
        <row r="1565">
          <cell r="C1565" t="str">
            <v>D 433 HAB O.A./TEM</v>
          </cell>
          <cell r="D1565" t="str">
            <v>4851</v>
          </cell>
          <cell r="E1565" t="str">
            <v>15</v>
          </cell>
          <cell r="F1565" t="str">
            <v>2</v>
          </cell>
          <cell r="G1565" t="str">
            <v>02</v>
          </cell>
          <cell r="H1565" t="str">
            <v>02</v>
          </cell>
          <cell r="I1565" t="str">
            <v>2</v>
          </cell>
          <cell r="J1565">
            <v>30</v>
          </cell>
          <cell r="K1565">
            <v>0.64</v>
          </cell>
          <cell r="L1565">
            <v>0.63</v>
          </cell>
          <cell r="M1565" t="str">
            <v>KG</v>
          </cell>
          <cell r="N1565">
            <v>0</v>
          </cell>
          <cell r="P1565" t="str">
            <v>22326122472F382U43</v>
          </cell>
          <cell r="Q1565" t="str">
            <v>4010105216318</v>
          </cell>
          <cell r="R1565" t="str">
            <v>4</v>
          </cell>
          <cell r="S1565" t="str">
            <v>223</v>
          </cell>
          <cell r="T1565" t="str">
            <v>03</v>
          </cell>
          <cell r="V1565" t="str">
            <v>85334090</v>
          </cell>
          <cell r="W1565" t="str">
            <v>DE</v>
          </cell>
          <cell r="X1565" t="str">
            <v>C</v>
          </cell>
          <cell r="Y1565" t="str">
            <v>606</v>
          </cell>
          <cell r="Z1565" t="str">
            <v>EA</v>
          </cell>
          <cell r="AA1565">
            <v>1</v>
          </cell>
          <cell r="AB1565" t="str">
            <v>073 X 073X 054</v>
          </cell>
          <cell r="AE1565" t="str">
            <v>STK</v>
          </cell>
          <cell r="AF1565">
            <v>1</v>
          </cell>
          <cell r="AG1565">
            <v>19</v>
          </cell>
          <cell r="AH1565">
            <v>1</v>
          </cell>
          <cell r="AI1565" t="str">
            <v>STK</v>
          </cell>
          <cell r="AJ1565" t="str">
            <v>PEHA Elektro GmbH &amp; Co. KG</v>
          </cell>
          <cell r="AK1565" t="str">
            <v>PEHA Elektro GmbH &amp; Co. KG</v>
          </cell>
        </row>
        <row r="1566">
          <cell r="C1566" t="str">
            <v>D 434 O.A./TEM</v>
          </cell>
          <cell r="D1566" t="str">
            <v>4851</v>
          </cell>
          <cell r="E1566" t="str">
            <v>15</v>
          </cell>
          <cell r="F1566" t="str">
            <v>2</v>
          </cell>
          <cell r="G1566" t="str">
            <v>02</v>
          </cell>
          <cell r="H1566" t="str">
            <v>02</v>
          </cell>
          <cell r="I1566" t="str">
            <v>2</v>
          </cell>
          <cell r="J1566">
            <v>30</v>
          </cell>
          <cell r="K1566">
            <v>0.64</v>
          </cell>
          <cell r="L1566">
            <v>0.63</v>
          </cell>
          <cell r="M1566" t="str">
            <v>KG</v>
          </cell>
          <cell r="N1566">
            <v>0</v>
          </cell>
          <cell r="P1566" t="str">
            <v>22326122472F382U43</v>
          </cell>
          <cell r="Q1566" t="str">
            <v>4010105216912</v>
          </cell>
          <cell r="R1566" t="str">
            <v>4</v>
          </cell>
          <cell r="S1566" t="str">
            <v>223</v>
          </cell>
          <cell r="T1566" t="str">
            <v>03</v>
          </cell>
          <cell r="V1566" t="str">
            <v>85334090</v>
          </cell>
          <cell r="W1566" t="str">
            <v>DE</v>
          </cell>
          <cell r="X1566" t="str">
            <v>C</v>
          </cell>
          <cell r="Y1566" t="str">
            <v>606</v>
          </cell>
          <cell r="Z1566" t="str">
            <v>EA</v>
          </cell>
          <cell r="AA1566">
            <v>1</v>
          </cell>
          <cell r="AB1566" t="str">
            <v>073 X 073X 054</v>
          </cell>
          <cell r="AE1566" t="str">
            <v>STK</v>
          </cell>
          <cell r="AF1566">
            <v>1</v>
          </cell>
          <cell r="AG1566">
            <v>19</v>
          </cell>
          <cell r="AH1566">
            <v>1</v>
          </cell>
          <cell r="AI1566" t="str">
            <v>STK</v>
          </cell>
          <cell r="AJ1566" t="str">
            <v>PEHA Elektro GmbH &amp; Co. KG</v>
          </cell>
          <cell r="AK1566" t="str">
            <v>PEHA Elektro GmbH &amp; Co. KG</v>
          </cell>
        </row>
        <row r="1567">
          <cell r="C1567" t="str">
            <v>H 403</v>
          </cell>
          <cell r="D1567" t="str">
            <v>4851</v>
          </cell>
          <cell r="E1567" t="str">
            <v>15</v>
          </cell>
          <cell r="F1567" t="str">
            <v>1</v>
          </cell>
          <cell r="G1567" t="str">
            <v>01</v>
          </cell>
          <cell r="H1567" t="str">
            <v>01</v>
          </cell>
          <cell r="I1567" t="str">
            <v>1</v>
          </cell>
          <cell r="J1567">
            <v>1</v>
          </cell>
          <cell r="K1567">
            <v>0.2</v>
          </cell>
          <cell r="L1567">
            <v>0.2</v>
          </cell>
          <cell r="M1567" t="str">
            <v>KG</v>
          </cell>
          <cell r="N1567">
            <v>0</v>
          </cell>
          <cell r="P1567" t="str">
            <v>22326122472F382U43</v>
          </cell>
          <cell r="Q1567" t="str">
            <v>4010105217223</v>
          </cell>
          <cell r="R1567" t="str">
            <v>4</v>
          </cell>
          <cell r="S1567" t="str">
            <v>223</v>
          </cell>
          <cell r="T1567" t="str">
            <v>03</v>
          </cell>
          <cell r="U1567" t="str">
            <v>20</v>
          </cell>
          <cell r="V1567" t="str">
            <v>85334090</v>
          </cell>
          <cell r="W1567" t="str">
            <v>RO</v>
          </cell>
          <cell r="X1567" t="str">
            <v>W</v>
          </cell>
          <cell r="Y1567" t="str">
            <v>606</v>
          </cell>
          <cell r="Z1567" t="str">
            <v>EA</v>
          </cell>
          <cell r="AA1567">
            <v>1</v>
          </cell>
          <cell r="AB1567" t="str">
            <v>85 X 85 X 75</v>
          </cell>
          <cell r="AE1567" t="str">
            <v>STK</v>
          </cell>
          <cell r="AF1567">
            <v>1</v>
          </cell>
          <cell r="AG1567">
            <v>19</v>
          </cell>
          <cell r="AH1567">
            <v>1</v>
          </cell>
          <cell r="AI1567" t="str">
            <v>STK</v>
          </cell>
          <cell r="AJ1567" t="str">
            <v>PEHA Elektro GmbH &amp; Co. KG</v>
          </cell>
          <cell r="AK1567" t="str">
            <v>PEHA Elektro GmbH &amp; Co. KG</v>
          </cell>
        </row>
        <row r="1568">
          <cell r="C1568" t="str">
            <v>H 406</v>
          </cell>
          <cell r="D1568" t="str">
            <v>4851</v>
          </cell>
          <cell r="E1568" t="str">
            <v>15</v>
          </cell>
          <cell r="F1568" t="str">
            <v>1</v>
          </cell>
          <cell r="G1568" t="str">
            <v>01</v>
          </cell>
          <cell r="H1568" t="str">
            <v>01</v>
          </cell>
          <cell r="I1568" t="str">
            <v>1</v>
          </cell>
          <cell r="J1568">
            <v>20</v>
          </cell>
          <cell r="K1568">
            <v>0.20100000000000001</v>
          </cell>
          <cell r="L1568">
            <v>0.20100000000000001</v>
          </cell>
          <cell r="M1568" t="str">
            <v>KG</v>
          </cell>
          <cell r="N1568">
            <v>0</v>
          </cell>
          <cell r="P1568" t="str">
            <v>22326122472F382U43</v>
          </cell>
          <cell r="Q1568" t="str">
            <v>4010105217322</v>
          </cell>
          <cell r="R1568" t="str">
            <v>4</v>
          </cell>
          <cell r="S1568" t="str">
            <v>223</v>
          </cell>
          <cell r="T1568" t="str">
            <v>03</v>
          </cell>
          <cell r="U1568" t="str">
            <v>20</v>
          </cell>
          <cell r="V1568" t="str">
            <v>85334090</v>
          </cell>
          <cell r="W1568" t="str">
            <v>RO</v>
          </cell>
          <cell r="X1568" t="str">
            <v>W</v>
          </cell>
          <cell r="Y1568" t="str">
            <v>606</v>
          </cell>
          <cell r="Z1568" t="str">
            <v>EA</v>
          </cell>
          <cell r="AA1568">
            <v>1</v>
          </cell>
          <cell r="AB1568" t="str">
            <v>89 X 89 X 74</v>
          </cell>
          <cell r="AE1568" t="str">
            <v>STK</v>
          </cell>
          <cell r="AF1568">
            <v>1</v>
          </cell>
          <cell r="AG1568">
            <v>19</v>
          </cell>
          <cell r="AH1568">
            <v>1</v>
          </cell>
          <cell r="AI1568" t="str">
            <v>STK</v>
          </cell>
          <cell r="AJ1568" t="str">
            <v>PEHA Elektro GmbH &amp; Co. KG</v>
          </cell>
          <cell r="AK1568" t="str">
            <v>PEHA Elektro GmbH &amp; Co. KG</v>
          </cell>
        </row>
        <row r="1569">
          <cell r="C1569" t="str">
            <v>D 433/4 O.A /TEM</v>
          </cell>
          <cell r="D1569" t="str">
            <v>4851</v>
          </cell>
          <cell r="E1569" t="str">
            <v>15</v>
          </cell>
          <cell r="F1569" t="str">
            <v>2</v>
          </cell>
          <cell r="G1569" t="str">
            <v>02</v>
          </cell>
          <cell r="H1569" t="str">
            <v>02</v>
          </cell>
          <cell r="I1569" t="str">
            <v>2</v>
          </cell>
          <cell r="J1569">
            <v>110</v>
          </cell>
          <cell r="K1569">
            <v>0.08</v>
          </cell>
          <cell r="L1569">
            <v>7.9000000000000001E-2</v>
          </cell>
          <cell r="M1569" t="str">
            <v>KG</v>
          </cell>
          <cell r="N1569">
            <v>0</v>
          </cell>
          <cell r="P1569" t="str">
            <v>22326122472F382U43</v>
          </cell>
          <cell r="Q1569" t="str">
            <v>4010105217919</v>
          </cell>
          <cell r="R1569" t="str">
            <v>4</v>
          </cell>
          <cell r="S1569" t="str">
            <v>223</v>
          </cell>
          <cell r="T1569" t="str">
            <v>03</v>
          </cell>
          <cell r="V1569" t="str">
            <v>85334090</v>
          </cell>
          <cell r="W1569" t="str">
            <v>RO</v>
          </cell>
          <cell r="X1569" t="str">
            <v>C</v>
          </cell>
          <cell r="Y1569" t="str">
            <v>606</v>
          </cell>
          <cell r="Z1569" t="str">
            <v>EA</v>
          </cell>
          <cell r="AA1569">
            <v>1</v>
          </cell>
          <cell r="AB1569" t="str">
            <v>074 X 074 X 055</v>
          </cell>
          <cell r="AE1569" t="str">
            <v>STK</v>
          </cell>
          <cell r="AF1569">
            <v>1</v>
          </cell>
          <cell r="AG1569">
            <v>19</v>
          </cell>
          <cell r="AH1569">
            <v>1</v>
          </cell>
          <cell r="AI1569" t="str">
            <v>STK</v>
          </cell>
          <cell r="AJ1569" t="str">
            <v>PEHA Elektro GmbH &amp; Co. KG</v>
          </cell>
          <cell r="AK1569" t="str">
            <v>PEHA Elektro GmbH &amp; Co. KG</v>
          </cell>
        </row>
        <row r="1570">
          <cell r="C1570" t="str">
            <v>D 80.848/4 NA RÜ W</v>
          </cell>
          <cell r="D1570" t="str">
            <v>4851</v>
          </cell>
          <cell r="E1570" t="str">
            <v>15</v>
          </cell>
          <cell r="F1570" t="str">
            <v>2</v>
          </cell>
          <cell r="G1570" t="str">
            <v>01</v>
          </cell>
          <cell r="H1570" t="str">
            <v>02</v>
          </cell>
          <cell r="I1570" t="str">
            <v>2</v>
          </cell>
          <cell r="J1570">
            <v>1</v>
          </cell>
          <cell r="K1570">
            <v>7.3999999999999996E-2</v>
          </cell>
          <cell r="L1570">
            <v>7.3999999999999996E-2</v>
          </cell>
          <cell r="M1570" t="str">
            <v>KG</v>
          </cell>
          <cell r="N1570">
            <v>0</v>
          </cell>
          <cell r="P1570" t="str">
            <v>22325323242F362U85</v>
          </cell>
          <cell r="Q1570" t="str">
            <v>4010105219012</v>
          </cell>
          <cell r="R1570" t="str">
            <v>4</v>
          </cell>
          <cell r="S1570" t="str">
            <v>225</v>
          </cell>
          <cell r="T1570" t="str">
            <v>03</v>
          </cell>
          <cell r="U1570" t="str">
            <v>20</v>
          </cell>
          <cell r="V1570" t="str">
            <v>85365080</v>
          </cell>
          <cell r="W1570" t="str">
            <v>DE</v>
          </cell>
          <cell r="X1570" t="str">
            <v>C</v>
          </cell>
          <cell r="Y1570" t="str">
            <v>607</v>
          </cell>
          <cell r="Z1570" t="str">
            <v>EA</v>
          </cell>
          <cell r="AA1570">
            <v>1</v>
          </cell>
          <cell r="AB1570" t="str">
            <v>87 X 87  X 73</v>
          </cell>
          <cell r="AE1570" t="str">
            <v>STK</v>
          </cell>
          <cell r="AF1570">
            <v>1</v>
          </cell>
          <cell r="AG1570">
            <v>19</v>
          </cell>
          <cell r="AH1570">
            <v>1</v>
          </cell>
          <cell r="AI1570" t="str">
            <v>STK</v>
          </cell>
          <cell r="AJ1570" t="str">
            <v>PEHA Elektro GmbH &amp; Co. KG</v>
          </cell>
          <cell r="AK1570" t="str">
            <v>PEHA Elektro GmbH &amp; Co. KG</v>
          </cell>
        </row>
        <row r="1571">
          <cell r="C1571" t="str">
            <v>D 879 TR EV/12</v>
          </cell>
          <cell r="D1571" t="str">
            <v>4851</v>
          </cell>
          <cell r="E1571" t="str">
            <v>15</v>
          </cell>
          <cell r="F1571" t="str">
            <v>1</v>
          </cell>
          <cell r="G1571" t="str">
            <v>10</v>
          </cell>
          <cell r="H1571" t="str">
            <v>10</v>
          </cell>
          <cell r="I1571" t="str">
            <v>2</v>
          </cell>
          <cell r="J1571">
            <v>1</v>
          </cell>
          <cell r="K1571">
            <v>0.05</v>
          </cell>
          <cell r="L1571">
            <v>0.05</v>
          </cell>
          <cell r="M1571" t="str">
            <v>KG</v>
          </cell>
          <cell r="N1571">
            <v>0</v>
          </cell>
          <cell r="P1571" t="str">
            <v>22326122472F382U43</v>
          </cell>
          <cell r="Q1571" t="str">
            <v>4010105221718</v>
          </cell>
          <cell r="R1571" t="str">
            <v>4</v>
          </cell>
          <cell r="S1571" t="str">
            <v>223</v>
          </cell>
          <cell r="T1571" t="str">
            <v>03</v>
          </cell>
          <cell r="U1571" t="str">
            <v>20</v>
          </cell>
          <cell r="V1571" t="str">
            <v>85318095</v>
          </cell>
          <cell r="W1571" t="str">
            <v>DE</v>
          </cell>
          <cell r="X1571" t="str">
            <v>C</v>
          </cell>
          <cell r="Y1571" t="str">
            <v>606</v>
          </cell>
          <cell r="Z1571" t="str">
            <v>EA</v>
          </cell>
          <cell r="AA1571">
            <v>1</v>
          </cell>
          <cell r="AB1571" t="str">
            <v>072 X 036 X 093</v>
          </cell>
          <cell r="AE1571" t="str">
            <v>STK</v>
          </cell>
          <cell r="AF1571">
            <v>1</v>
          </cell>
          <cell r="AG1571">
            <v>19</v>
          </cell>
          <cell r="AH1571">
            <v>1</v>
          </cell>
          <cell r="AI1571" t="str">
            <v>STK</v>
          </cell>
          <cell r="AJ1571" t="str">
            <v>PEHA Elektro GmbH &amp; Co. KG</v>
          </cell>
          <cell r="AK1571" t="str">
            <v>PEHA Elektro GmbH &amp; Co. KG</v>
          </cell>
        </row>
        <row r="1572">
          <cell r="C1572" t="str">
            <v>D 801 TH-N O.A.</v>
          </cell>
          <cell r="D1572" t="str">
            <v>4851</v>
          </cell>
          <cell r="E1572" t="str">
            <v>15</v>
          </cell>
          <cell r="F1572" t="str">
            <v>1</v>
          </cell>
          <cell r="G1572" t="str">
            <v>10</v>
          </cell>
          <cell r="H1572" t="str">
            <v>10</v>
          </cell>
          <cell r="I1572" t="str">
            <v>2</v>
          </cell>
          <cell r="J1572">
            <v>30</v>
          </cell>
          <cell r="K1572">
            <v>0.05</v>
          </cell>
          <cell r="L1572">
            <v>0.05</v>
          </cell>
          <cell r="M1572" t="str">
            <v>KG</v>
          </cell>
          <cell r="N1572">
            <v>0</v>
          </cell>
          <cell r="P1572" t="str">
            <v>22326122472F382U42</v>
          </cell>
          <cell r="Q1572" t="str">
            <v>4010105221817</v>
          </cell>
          <cell r="R1572" t="str">
            <v>4</v>
          </cell>
          <cell r="S1572" t="str">
            <v>223</v>
          </cell>
          <cell r="T1572" t="str">
            <v>03</v>
          </cell>
          <cell r="V1572" t="str">
            <v>85365080</v>
          </cell>
          <cell r="W1572" t="str">
            <v>DE</v>
          </cell>
          <cell r="X1572" t="str">
            <v>C</v>
          </cell>
          <cell r="Y1572" t="str">
            <v>606</v>
          </cell>
          <cell r="Z1572" t="str">
            <v>EA</v>
          </cell>
          <cell r="AA1572">
            <v>1</v>
          </cell>
          <cell r="AE1572" t="str">
            <v>STK</v>
          </cell>
          <cell r="AF1572">
            <v>1</v>
          </cell>
          <cell r="AG1572">
            <v>19</v>
          </cell>
          <cell r="AH1572">
            <v>1</v>
          </cell>
          <cell r="AI1572" t="str">
            <v>STK</v>
          </cell>
          <cell r="AJ1572" t="str">
            <v>PEHA Elektro GmbH &amp; Co. KG</v>
          </cell>
          <cell r="AK1572" t="str">
            <v>PEHA Elektro GmbH &amp; Co. KG</v>
          </cell>
        </row>
        <row r="1573">
          <cell r="C1573" t="str">
            <v>H 839/6 O.A.</v>
          </cell>
          <cell r="D1573" t="str">
            <v>4851</v>
          </cell>
          <cell r="E1573" t="str">
            <v>15</v>
          </cell>
          <cell r="F1573" t="str">
            <v>1</v>
          </cell>
          <cell r="G1573" t="str">
            <v>10</v>
          </cell>
          <cell r="H1573" t="str">
            <v>10</v>
          </cell>
          <cell r="I1573" t="str">
            <v>2</v>
          </cell>
          <cell r="J1573">
            <v>20</v>
          </cell>
          <cell r="K1573">
            <v>0.05</v>
          </cell>
          <cell r="L1573">
            <v>0.05</v>
          </cell>
          <cell r="M1573" t="str">
            <v>KG</v>
          </cell>
          <cell r="N1573">
            <v>0</v>
          </cell>
          <cell r="P1573" t="str">
            <v>22326122472F382U43</v>
          </cell>
          <cell r="Q1573" t="str">
            <v>4010105222920</v>
          </cell>
          <cell r="R1573" t="str">
            <v>4</v>
          </cell>
          <cell r="S1573" t="str">
            <v>223</v>
          </cell>
          <cell r="T1573" t="str">
            <v>03</v>
          </cell>
          <cell r="U1573" t="str">
            <v>20</v>
          </cell>
          <cell r="V1573" t="str">
            <v>85334090</v>
          </cell>
          <cell r="W1573" t="str">
            <v>DE</v>
          </cell>
          <cell r="X1573" t="str">
            <v>C</v>
          </cell>
          <cell r="Y1573" t="str">
            <v>606</v>
          </cell>
          <cell r="Z1573" t="str">
            <v>EA</v>
          </cell>
          <cell r="AA1573">
            <v>1</v>
          </cell>
          <cell r="AE1573" t="str">
            <v>STK</v>
          </cell>
          <cell r="AF1573">
            <v>1</v>
          </cell>
          <cell r="AG1573">
            <v>19</v>
          </cell>
          <cell r="AH1573">
            <v>1</v>
          </cell>
          <cell r="AI1573" t="str">
            <v>STK</v>
          </cell>
          <cell r="AJ1573" t="str">
            <v>PEHA Elektro GmbH &amp; Co. KG</v>
          </cell>
          <cell r="AK1573" t="str">
            <v>PEHA Elektro GmbH &amp; Co. KG</v>
          </cell>
        </row>
        <row r="1574">
          <cell r="C1574" t="str">
            <v>D 892 BM O.A.</v>
          </cell>
          <cell r="D1574" t="str">
            <v>4851</v>
          </cell>
          <cell r="E1574" t="str">
            <v>15</v>
          </cell>
          <cell r="F1574" t="str">
            <v>1</v>
          </cell>
          <cell r="G1574" t="str">
            <v>10</v>
          </cell>
          <cell r="H1574" t="str">
            <v>10</v>
          </cell>
          <cell r="I1574" t="str">
            <v>2</v>
          </cell>
          <cell r="J1574">
            <v>1</v>
          </cell>
          <cell r="K1574">
            <v>0.05</v>
          </cell>
          <cell r="L1574">
            <v>0.05</v>
          </cell>
          <cell r="M1574" t="str">
            <v>KG</v>
          </cell>
          <cell r="N1574">
            <v>0</v>
          </cell>
          <cell r="P1574" t="str">
            <v>22326122472F382U43</v>
          </cell>
          <cell r="Q1574" t="str">
            <v>4010105224214</v>
          </cell>
          <cell r="R1574" t="str">
            <v>4</v>
          </cell>
          <cell r="S1574" t="str">
            <v>223</v>
          </cell>
          <cell r="T1574" t="str">
            <v>03</v>
          </cell>
          <cell r="V1574" t="str">
            <v>85311030</v>
          </cell>
          <cell r="W1574" t="str">
            <v>DE</v>
          </cell>
          <cell r="X1574" t="str">
            <v>C</v>
          </cell>
          <cell r="Y1574" t="str">
            <v>606</v>
          </cell>
          <cell r="Z1574" t="str">
            <v>EA</v>
          </cell>
          <cell r="AA1574">
            <v>1</v>
          </cell>
          <cell r="AE1574" t="str">
            <v>STK</v>
          </cell>
          <cell r="AF1574">
            <v>1</v>
          </cell>
          <cell r="AG1574">
            <v>19</v>
          </cell>
          <cell r="AH1574">
            <v>1</v>
          </cell>
          <cell r="AI1574" t="str">
            <v>STK</v>
          </cell>
          <cell r="AJ1574" t="str">
            <v>PEHA Elektro GmbH &amp; Co. KG</v>
          </cell>
          <cell r="AK1574" t="str">
            <v>PEHA Elektro GmbH &amp; Co. KG</v>
          </cell>
        </row>
        <row r="1575">
          <cell r="C1575" t="str">
            <v>D 871 IR MP3</v>
          </cell>
          <cell r="D1575" t="str">
            <v>4851</v>
          </cell>
          <cell r="E1575" t="str">
            <v>15</v>
          </cell>
          <cell r="F1575" t="str">
            <v>1</v>
          </cell>
          <cell r="G1575" t="str">
            <v>01</v>
          </cell>
          <cell r="H1575" t="str">
            <v>01</v>
          </cell>
          <cell r="I1575" t="str">
            <v>1</v>
          </cell>
          <cell r="J1575">
            <v>10</v>
          </cell>
          <cell r="K1575">
            <v>0.3</v>
          </cell>
          <cell r="L1575">
            <v>0.3</v>
          </cell>
          <cell r="M1575" t="str">
            <v>KG</v>
          </cell>
          <cell r="N1575">
            <v>0</v>
          </cell>
          <cell r="P1575" t="str">
            <v>22326122472F242U34</v>
          </cell>
          <cell r="Q1575" t="str">
            <v>4010105226010</v>
          </cell>
          <cell r="R1575" t="str">
            <v>3</v>
          </cell>
          <cell r="S1575" t="str">
            <v>223</v>
          </cell>
          <cell r="T1575" t="str">
            <v>03</v>
          </cell>
          <cell r="U1575" t="str">
            <v>20</v>
          </cell>
          <cell r="V1575" t="str">
            <v>85269200</v>
          </cell>
          <cell r="W1575" t="str">
            <v>CZ</v>
          </cell>
          <cell r="X1575" t="str">
            <v>W</v>
          </cell>
          <cell r="Y1575" t="str">
            <v>606</v>
          </cell>
          <cell r="Z1575" t="str">
            <v>EA</v>
          </cell>
          <cell r="AA1575">
            <v>1</v>
          </cell>
          <cell r="AB1575" t="str">
            <v>100 X 72 X 35</v>
          </cell>
          <cell r="AE1575" t="str">
            <v>STK</v>
          </cell>
          <cell r="AF1575">
            <v>1</v>
          </cell>
          <cell r="AG1575">
            <v>19</v>
          </cell>
          <cell r="AH1575">
            <v>1</v>
          </cell>
          <cell r="AI1575" t="str">
            <v>STK</v>
          </cell>
          <cell r="AJ1575" t="str">
            <v>PEHA Elektro GmbH &amp; Co. KG</v>
          </cell>
          <cell r="AK1575" t="str">
            <v>PEHA Elektro GmbH &amp; Co. KG</v>
          </cell>
        </row>
        <row r="1576">
          <cell r="C1576" t="str">
            <v>D 873 EV/230</v>
          </cell>
          <cell r="D1576" t="str">
            <v>4851</v>
          </cell>
          <cell r="E1576" t="str">
            <v>15</v>
          </cell>
          <cell r="F1576" t="str">
            <v>1</v>
          </cell>
          <cell r="G1576" t="str">
            <v>10</v>
          </cell>
          <cell r="H1576" t="str">
            <v>10</v>
          </cell>
          <cell r="I1576" t="str">
            <v>2</v>
          </cell>
          <cell r="J1576">
            <v>30</v>
          </cell>
          <cell r="K1576">
            <v>4.1000000000000002E-2</v>
          </cell>
          <cell r="L1576">
            <v>0.04</v>
          </cell>
          <cell r="M1576" t="str">
            <v>KG</v>
          </cell>
          <cell r="N1576">
            <v>0</v>
          </cell>
          <cell r="P1576" t="str">
            <v>22326122472F382U43</v>
          </cell>
          <cell r="Q1576" t="str">
            <v>4010105226119</v>
          </cell>
          <cell r="R1576" t="str">
            <v>4</v>
          </cell>
          <cell r="S1576" t="str">
            <v>223</v>
          </cell>
          <cell r="T1576" t="str">
            <v>03</v>
          </cell>
          <cell r="U1576" t="str">
            <v>20</v>
          </cell>
          <cell r="V1576" t="str">
            <v>85334090</v>
          </cell>
          <cell r="W1576" t="str">
            <v>DE</v>
          </cell>
          <cell r="X1576" t="str">
            <v>C</v>
          </cell>
          <cell r="Y1576" t="str">
            <v>606</v>
          </cell>
          <cell r="Z1576" t="str">
            <v>EA</v>
          </cell>
          <cell r="AA1576">
            <v>1</v>
          </cell>
          <cell r="AE1576" t="str">
            <v>STK</v>
          </cell>
          <cell r="AF1576">
            <v>1</v>
          </cell>
          <cell r="AG1576">
            <v>19</v>
          </cell>
          <cell r="AH1576">
            <v>1</v>
          </cell>
          <cell r="AI1576" t="str">
            <v>STK</v>
          </cell>
          <cell r="AJ1576" t="str">
            <v>PEHA Elektro GmbH &amp; Co. KG</v>
          </cell>
          <cell r="AK1576" t="str">
            <v>PEHA Elektro GmbH &amp; Co. KG</v>
          </cell>
        </row>
        <row r="1577">
          <cell r="C1577" t="str">
            <v>D 871 IR</v>
          </cell>
          <cell r="D1577" t="str">
            <v>4851</v>
          </cell>
          <cell r="E1577" t="str">
            <v>15</v>
          </cell>
          <cell r="F1577" t="str">
            <v>1</v>
          </cell>
          <cell r="G1577" t="str">
            <v>02</v>
          </cell>
          <cell r="H1577" t="str">
            <v>02</v>
          </cell>
          <cell r="I1577" t="str">
            <v>2</v>
          </cell>
          <cell r="J1577">
            <v>1</v>
          </cell>
          <cell r="K1577">
            <v>4.1000000000000002E-2</v>
          </cell>
          <cell r="L1577">
            <v>0.04</v>
          </cell>
          <cell r="M1577" t="str">
            <v>KG</v>
          </cell>
          <cell r="N1577">
            <v>0</v>
          </cell>
          <cell r="P1577" t="str">
            <v>22325323242F262V03</v>
          </cell>
          <cell r="Q1577" t="str">
            <v>4010105227819</v>
          </cell>
          <cell r="R1577" t="str">
            <v>4</v>
          </cell>
          <cell r="S1577" t="str">
            <v>225</v>
          </cell>
          <cell r="T1577" t="str">
            <v>03</v>
          </cell>
          <cell r="U1577" t="str">
            <v>20</v>
          </cell>
          <cell r="V1577" t="str">
            <v>85269200</v>
          </cell>
          <cell r="W1577" t="str">
            <v>DE</v>
          </cell>
          <cell r="X1577" t="str">
            <v>W</v>
          </cell>
          <cell r="Y1577" t="str">
            <v>607</v>
          </cell>
          <cell r="Z1577" t="str">
            <v>EA</v>
          </cell>
          <cell r="AA1577">
            <v>1</v>
          </cell>
          <cell r="AB1577" t="str">
            <v>117 X 087 X 067</v>
          </cell>
          <cell r="AE1577" t="str">
            <v>STK</v>
          </cell>
          <cell r="AF1577">
            <v>1</v>
          </cell>
          <cell r="AG1577">
            <v>19</v>
          </cell>
          <cell r="AH1577">
            <v>1</v>
          </cell>
          <cell r="AI1577" t="str">
            <v>STK</v>
          </cell>
          <cell r="AJ1577" t="str">
            <v>PEHA Elektro GmbH &amp; Co. KG</v>
          </cell>
          <cell r="AK1577" t="str">
            <v>PEHA Elektro GmbH &amp; Co. KG</v>
          </cell>
        </row>
        <row r="1578">
          <cell r="C1578" t="str">
            <v>D 830/105 TT</v>
          </cell>
          <cell r="D1578" t="str">
            <v>4851</v>
          </cell>
          <cell r="E1578" t="str">
            <v>15</v>
          </cell>
          <cell r="F1578" t="str">
            <v>1</v>
          </cell>
          <cell r="G1578" t="str">
            <v>10</v>
          </cell>
          <cell r="H1578" t="str">
            <v>10</v>
          </cell>
          <cell r="I1578" t="str">
            <v>2</v>
          </cell>
          <cell r="J1578">
            <v>30</v>
          </cell>
          <cell r="K1578">
            <v>4.1000000000000002E-2</v>
          </cell>
          <cell r="L1578">
            <v>0.04</v>
          </cell>
          <cell r="M1578" t="str">
            <v>KG</v>
          </cell>
          <cell r="N1578">
            <v>0</v>
          </cell>
          <cell r="P1578" t="str">
            <v>22326122472F382U43</v>
          </cell>
          <cell r="Q1578" t="str">
            <v>4010105228717</v>
          </cell>
          <cell r="R1578" t="str">
            <v>4</v>
          </cell>
          <cell r="S1578" t="str">
            <v>223</v>
          </cell>
          <cell r="T1578" t="str">
            <v>03</v>
          </cell>
          <cell r="U1578" t="str">
            <v>20</v>
          </cell>
          <cell r="V1578" t="str">
            <v>85043180</v>
          </cell>
          <cell r="W1578" t="str">
            <v>DE</v>
          </cell>
          <cell r="X1578" t="str">
            <v>C</v>
          </cell>
          <cell r="Y1578" t="str">
            <v>606</v>
          </cell>
          <cell r="Z1578" t="str">
            <v>EA</v>
          </cell>
          <cell r="AA1578">
            <v>1</v>
          </cell>
          <cell r="AE1578" t="str">
            <v>STK</v>
          </cell>
          <cell r="AF1578">
            <v>1</v>
          </cell>
          <cell r="AG1578">
            <v>19</v>
          </cell>
          <cell r="AH1578">
            <v>1</v>
          </cell>
          <cell r="AI1578" t="str">
            <v>STK</v>
          </cell>
          <cell r="AJ1578" t="str">
            <v>PEHA Elektro GmbH &amp; Co. KG</v>
          </cell>
          <cell r="AK1578" t="str">
            <v>PEHA Elektro GmbH &amp; Co. KG</v>
          </cell>
        </row>
        <row r="1579">
          <cell r="C1579" t="str">
            <v>D 20 AT</v>
          </cell>
          <cell r="D1579" t="str">
            <v>4851</v>
          </cell>
          <cell r="E1579" t="str">
            <v>15</v>
          </cell>
          <cell r="F1579" t="str">
            <v>1</v>
          </cell>
          <cell r="G1579" t="str">
            <v>10</v>
          </cell>
          <cell r="H1579" t="str">
            <v>10</v>
          </cell>
          <cell r="I1579" t="str">
            <v>2</v>
          </cell>
          <cell r="J1579">
            <v>10</v>
          </cell>
          <cell r="K1579">
            <v>4.1000000000000002E-2</v>
          </cell>
          <cell r="L1579">
            <v>0.04</v>
          </cell>
          <cell r="M1579" t="str">
            <v>KG</v>
          </cell>
          <cell r="N1579">
            <v>0</v>
          </cell>
          <cell r="P1579" t="str">
            <v>22326122472F382U43</v>
          </cell>
          <cell r="Q1579" t="str">
            <v>4010105229110</v>
          </cell>
          <cell r="R1579" t="str">
            <v>4</v>
          </cell>
          <cell r="S1579" t="str">
            <v>223</v>
          </cell>
          <cell r="T1579" t="str">
            <v>03</v>
          </cell>
          <cell r="V1579" t="str">
            <v>85351000</v>
          </cell>
          <cell r="W1579" t="str">
            <v>DE</v>
          </cell>
          <cell r="X1579" t="str">
            <v>C</v>
          </cell>
          <cell r="Y1579" t="str">
            <v>606</v>
          </cell>
          <cell r="Z1579" t="str">
            <v>EA</v>
          </cell>
          <cell r="AA1579">
            <v>1</v>
          </cell>
          <cell r="AE1579" t="str">
            <v>STK</v>
          </cell>
          <cell r="AF1579">
            <v>1</v>
          </cell>
          <cell r="AG1579">
            <v>19</v>
          </cell>
          <cell r="AH1579">
            <v>1</v>
          </cell>
          <cell r="AI1579" t="str">
            <v>STK</v>
          </cell>
          <cell r="AJ1579" t="str">
            <v>PEHA Elektro GmbH &amp; Co. KG</v>
          </cell>
          <cell r="AK1579" t="str">
            <v>PEHA Elektro GmbH &amp; Co. KG</v>
          </cell>
        </row>
        <row r="1580">
          <cell r="C1580" t="str">
            <v>D 16 AF</v>
          </cell>
          <cell r="D1580" t="str">
            <v>4851</v>
          </cell>
          <cell r="E1580" t="str">
            <v>15</v>
          </cell>
          <cell r="F1580" t="str">
            <v>1</v>
          </cell>
          <cell r="G1580" t="str">
            <v>10</v>
          </cell>
          <cell r="H1580" t="str">
            <v>10</v>
          </cell>
          <cell r="I1580" t="str">
            <v>2</v>
          </cell>
          <cell r="J1580">
            <v>10</v>
          </cell>
          <cell r="K1580">
            <v>4.1000000000000002E-2</v>
          </cell>
          <cell r="L1580">
            <v>0.04</v>
          </cell>
          <cell r="M1580" t="str">
            <v>KG</v>
          </cell>
          <cell r="N1580">
            <v>0</v>
          </cell>
          <cell r="P1580" t="str">
            <v>22326122472F382U43</v>
          </cell>
          <cell r="Q1580" t="str">
            <v>4010105229417</v>
          </cell>
          <cell r="R1580" t="str">
            <v>4</v>
          </cell>
          <cell r="S1580" t="str">
            <v>223</v>
          </cell>
          <cell r="T1580" t="str">
            <v>03</v>
          </cell>
          <cell r="V1580" t="str">
            <v>85351000</v>
          </cell>
          <cell r="W1580" t="str">
            <v>DE</v>
          </cell>
          <cell r="X1580" t="str">
            <v>C</v>
          </cell>
          <cell r="Y1580" t="str">
            <v>606</v>
          </cell>
          <cell r="Z1580" t="str">
            <v>EA</v>
          </cell>
          <cell r="AA1580">
            <v>1</v>
          </cell>
          <cell r="AE1580" t="str">
            <v>STK</v>
          </cell>
          <cell r="AF1580">
            <v>1</v>
          </cell>
          <cell r="AG1580">
            <v>19</v>
          </cell>
          <cell r="AH1580">
            <v>1</v>
          </cell>
          <cell r="AI1580" t="str">
            <v>STK</v>
          </cell>
          <cell r="AJ1580" t="str">
            <v>PEHA Elektro GmbH &amp; Co. KG</v>
          </cell>
          <cell r="AK1580" t="str">
            <v>PEHA Elektro GmbH &amp; Co. KG</v>
          </cell>
        </row>
        <row r="1581">
          <cell r="C1581" t="str">
            <v>D 25 AF</v>
          </cell>
          <cell r="D1581" t="str">
            <v>4851</v>
          </cell>
          <cell r="E1581" t="str">
            <v>15</v>
          </cell>
          <cell r="F1581" t="str">
            <v>1</v>
          </cell>
          <cell r="G1581" t="str">
            <v>10</v>
          </cell>
          <cell r="H1581" t="str">
            <v>10</v>
          </cell>
          <cell r="I1581" t="str">
            <v>2</v>
          </cell>
          <cell r="J1581">
            <v>10</v>
          </cell>
          <cell r="K1581">
            <v>4.1000000000000002E-2</v>
          </cell>
          <cell r="L1581">
            <v>0.04</v>
          </cell>
          <cell r="M1581" t="str">
            <v>KG</v>
          </cell>
          <cell r="N1581">
            <v>0</v>
          </cell>
          <cell r="P1581" t="str">
            <v>22326122472F382U43</v>
          </cell>
          <cell r="Q1581" t="str">
            <v>4010105229615</v>
          </cell>
          <cell r="R1581" t="str">
            <v>4</v>
          </cell>
          <cell r="S1581" t="str">
            <v>223</v>
          </cell>
          <cell r="T1581" t="str">
            <v>03</v>
          </cell>
          <cell r="V1581" t="str">
            <v>85351000</v>
          </cell>
          <cell r="W1581" t="str">
            <v>DE</v>
          </cell>
          <cell r="X1581" t="str">
            <v>C</v>
          </cell>
          <cell r="Y1581" t="str">
            <v>606</v>
          </cell>
          <cell r="Z1581" t="str">
            <v>EA</v>
          </cell>
          <cell r="AA1581">
            <v>1</v>
          </cell>
          <cell r="AE1581" t="str">
            <v>STK</v>
          </cell>
          <cell r="AF1581">
            <v>1</v>
          </cell>
          <cell r="AG1581">
            <v>19</v>
          </cell>
          <cell r="AH1581">
            <v>1</v>
          </cell>
          <cell r="AI1581" t="str">
            <v>STK</v>
          </cell>
          <cell r="AJ1581" t="str">
            <v>PEHA Elektro GmbH &amp; Co. KG</v>
          </cell>
          <cell r="AK1581" t="str">
            <v>PEHA Elektro GmbH &amp; Co. KG</v>
          </cell>
        </row>
        <row r="1582">
          <cell r="C1582" t="str">
            <v>D 40 AF</v>
          </cell>
          <cell r="D1582" t="str">
            <v>4851</v>
          </cell>
          <cell r="E1582" t="str">
            <v>15</v>
          </cell>
          <cell r="F1582" t="str">
            <v>18</v>
          </cell>
          <cell r="G1582" t="str">
            <v>18</v>
          </cell>
          <cell r="H1582" t="str">
            <v>18</v>
          </cell>
          <cell r="I1582" t="str">
            <v>18</v>
          </cell>
          <cell r="J1582">
            <v>10</v>
          </cell>
          <cell r="K1582">
            <v>1E-3</v>
          </cell>
          <cell r="L1582">
            <v>1E-3</v>
          </cell>
          <cell r="M1582" t="str">
            <v>KG</v>
          </cell>
          <cell r="N1582">
            <v>0</v>
          </cell>
          <cell r="P1582" t="str">
            <v>22326122472F382U43</v>
          </cell>
          <cell r="Q1582" t="str">
            <v>4010105229714</v>
          </cell>
          <cell r="R1582" t="str">
            <v>4</v>
          </cell>
          <cell r="S1582" t="str">
            <v>223</v>
          </cell>
          <cell r="T1582" t="str">
            <v>03</v>
          </cell>
          <cell r="V1582" t="str">
            <v>85351000</v>
          </cell>
          <cell r="W1582" t="str">
            <v>DE</v>
          </cell>
          <cell r="X1582" t="str">
            <v>C</v>
          </cell>
          <cell r="Y1582" t="str">
            <v>606</v>
          </cell>
          <cell r="Z1582" t="str">
            <v>EA</v>
          </cell>
          <cell r="AA1582">
            <v>1</v>
          </cell>
          <cell r="AB1582" t="str">
            <v>20 X 4  X 4</v>
          </cell>
          <cell r="AE1582" t="str">
            <v>STK</v>
          </cell>
          <cell r="AF1582">
            <v>1</v>
          </cell>
          <cell r="AG1582">
            <v>19</v>
          </cell>
          <cell r="AH1582">
            <v>1</v>
          </cell>
          <cell r="AI1582" t="str">
            <v>STK</v>
          </cell>
          <cell r="AJ1582" t="str">
            <v>PEHA Elektro GmbH &amp; Co. KG</v>
          </cell>
          <cell r="AK1582" t="str">
            <v>PEHA Elektro GmbH &amp; Co. KG</v>
          </cell>
        </row>
        <row r="1583">
          <cell r="C1583" t="str">
            <v>D 40 AT</v>
          </cell>
          <cell r="D1583" t="str">
            <v>4851</v>
          </cell>
          <cell r="E1583" t="str">
            <v>15</v>
          </cell>
          <cell r="F1583" t="str">
            <v>18</v>
          </cell>
          <cell r="G1583" t="str">
            <v>18</v>
          </cell>
          <cell r="H1583" t="str">
            <v>18</v>
          </cell>
          <cell r="I1583" t="str">
            <v>18</v>
          </cell>
          <cell r="J1583">
            <v>30</v>
          </cell>
          <cell r="K1583">
            <v>2E-3</v>
          </cell>
          <cell r="L1583">
            <v>1E-3</v>
          </cell>
          <cell r="M1583" t="str">
            <v>KG</v>
          </cell>
          <cell r="N1583">
            <v>0</v>
          </cell>
          <cell r="P1583" t="str">
            <v>22326122472F382U43</v>
          </cell>
          <cell r="Q1583" t="str">
            <v>4010105229813</v>
          </cell>
          <cell r="R1583" t="str">
            <v>4</v>
          </cell>
          <cell r="S1583" t="str">
            <v>223</v>
          </cell>
          <cell r="T1583" t="str">
            <v>03</v>
          </cell>
          <cell r="V1583" t="str">
            <v>85351000</v>
          </cell>
          <cell r="W1583" t="str">
            <v>DE</v>
          </cell>
          <cell r="X1583" t="str">
            <v>C</v>
          </cell>
          <cell r="Y1583" t="str">
            <v>606</v>
          </cell>
          <cell r="Z1583" t="str">
            <v>EA</v>
          </cell>
          <cell r="AA1583">
            <v>1</v>
          </cell>
          <cell r="AB1583" t="str">
            <v>20 X 20 X 5</v>
          </cell>
          <cell r="AE1583" t="str">
            <v>STK</v>
          </cell>
          <cell r="AF1583">
            <v>1</v>
          </cell>
          <cell r="AG1583">
            <v>19</v>
          </cell>
          <cell r="AH1583">
            <v>1</v>
          </cell>
          <cell r="AI1583" t="str">
            <v>STK</v>
          </cell>
          <cell r="AJ1583" t="str">
            <v>PEHA Elektro GmbH &amp; Co. KG</v>
          </cell>
          <cell r="AK1583" t="str">
            <v>PEHA Elektro GmbH &amp; Co. KG</v>
          </cell>
        </row>
        <row r="1584">
          <cell r="C1584" t="str">
            <v>D 63 AF</v>
          </cell>
          <cell r="D1584" t="str">
            <v>4851</v>
          </cell>
          <cell r="E1584" t="str">
            <v>15</v>
          </cell>
          <cell r="F1584" t="str">
            <v>1</v>
          </cell>
          <cell r="G1584" t="str">
            <v>10</v>
          </cell>
          <cell r="H1584" t="str">
            <v>10</v>
          </cell>
          <cell r="I1584" t="str">
            <v>2</v>
          </cell>
          <cell r="J1584">
            <v>30</v>
          </cell>
          <cell r="K1584">
            <v>2E-3</v>
          </cell>
          <cell r="L1584">
            <v>1E-3</v>
          </cell>
          <cell r="M1584" t="str">
            <v>KG</v>
          </cell>
          <cell r="N1584">
            <v>0</v>
          </cell>
          <cell r="P1584" t="str">
            <v>22326122472F382U43</v>
          </cell>
          <cell r="Q1584" t="str">
            <v>4010105229912</v>
          </cell>
          <cell r="R1584" t="str">
            <v>4</v>
          </cell>
          <cell r="S1584" t="str">
            <v>223</v>
          </cell>
          <cell r="T1584" t="str">
            <v>03</v>
          </cell>
          <cell r="V1584" t="str">
            <v>85389099</v>
          </cell>
          <cell r="W1584" t="str">
            <v>DE</v>
          </cell>
          <cell r="X1584" t="str">
            <v>C</v>
          </cell>
          <cell r="Y1584" t="str">
            <v>606</v>
          </cell>
          <cell r="Z1584" t="str">
            <v>EA</v>
          </cell>
          <cell r="AA1584">
            <v>1</v>
          </cell>
          <cell r="AE1584" t="str">
            <v>STK</v>
          </cell>
          <cell r="AF1584">
            <v>1</v>
          </cell>
          <cell r="AG1584">
            <v>19</v>
          </cell>
          <cell r="AH1584">
            <v>1</v>
          </cell>
          <cell r="AI1584" t="str">
            <v>STK</v>
          </cell>
          <cell r="AJ1584" t="str">
            <v>PEHA Elektro GmbH &amp; Co. KG</v>
          </cell>
          <cell r="AK1584" t="str">
            <v>PEHA Elektro GmbH &amp; Co. KG</v>
          </cell>
        </row>
        <row r="1585">
          <cell r="C1585" t="str">
            <v>D 44 AD</v>
          </cell>
          <cell r="D1585" t="str">
            <v>4851</v>
          </cell>
          <cell r="E1585" t="str">
            <v>15</v>
          </cell>
          <cell r="F1585" t="str">
            <v>1</v>
          </cell>
          <cell r="G1585" t="str">
            <v>01</v>
          </cell>
          <cell r="H1585" t="str">
            <v>01</v>
          </cell>
          <cell r="I1585" t="str">
            <v>1</v>
          </cell>
          <cell r="J1585">
            <v>1</v>
          </cell>
          <cell r="K1585">
            <v>5.0000000000000001E-3</v>
          </cell>
          <cell r="L1585">
            <v>4.0000000000000001E-3</v>
          </cell>
          <cell r="M1585" t="str">
            <v>KG</v>
          </cell>
          <cell r="N1585">
            <v>0</v>
          </cell>
          <cell r="P1585" t="str">
            <v>22326122472F382U43</v>
          </cell>
          <cell r="Q1585" t="str">
            <v>4010105230819</v>
          </cell>
          <cell r="R1585" t="str">
            <v>4</v>
          </cell>
          <cell r="S1585" t="str">
            <v>223</v>
          </cell>
          <cell r="T1585" t="str">
            <v>03</v>
          </cell>
          <cell r="V1585" t="str">
            <v>85351000</v>
          </cell>
          <cell r="W1585" t="str">
            <v>DE</v>
          </cell>
          <cell r="X1585" t="str">
            <v>C</v>
          </cell>
          <cell r="Y1585" t="str">
            <v>606</v>
          </cell>
          <cell r="Z1585" t="str">
            <v>EA</v>
          </cell>
          <cell r="AA1585">
            <v>1</v>
          </cell>
          <cell r="AE1585" t="str">
            <v>STK</v>
          </cell>
          <cell r="AF1585">
            <v>1</v>
          </cell>
          <cell r="AG1585">
            <v>19</v>
          </cell>
          <cell r="AH1585">
            <v>1</v>
          </cell>
          <cell r="AI1585" t="str">
            <v>STK</v>
          </cell>
          <cell r="AJ1585" t="str">
            <v>PEHA Elektro GmbH &amp; Co. KG</v>
          </cell>
          <cell r="AK1585" t="str">
            <v>PEHA Elektro GmbH &amp; Co. KG</v>
          </cell>
        </row>
        <row r="1586">
          <cell r="C1586" t="str">
            <v>D 6611 ÜS/25/ELSO</v>
          </cell>
          <cell r="D1586" t="str">
            <v>4851</v>
          </cell>
          <cell r="E1586" t="str">
            <v>15</v>
          </cell>
          <cell r="F1586" t="str">
            <v>1</v>
          </cell>
          <cell r="G1586" t="str">
            <v>01</v>
          </cell>
          <cell r="H1586" t="str">
            <v>01</v>
          </cell>
          <cell r="I1586" t="str">
            <v>1</v>
          </cell>
          <cell r="J1586">
            <v>1</v>
          </cell>
          <cell r="K1586">
            <v>5.0000000000000001E-3</v>
          </cell>
          <cell r="L1586">
            <v>4.0000000000000001E-3</v>
          </cell>
          <cell r="M1586" t="str">
            <v>KG</v>
          </cell>
          <cell r="N1586">
            <v>0</v>
          </cell>
          <cell r="P1586" t="str">
            <v>22326122472F382U51</v>
          </cell>
          <cell r="Q1586" t="str">
            <v>4010105230918</v>
          </cell>
          <cell r="R1586" t="str">
            <v>4</v>
          </cell>
          <cell r="S1586" t="str">
            <v>223</v>
          </cell>
          <cell r="T1586" t="str">
            <v>03</v>
          </cell>
          <cell r="V1586" t="str">
            <v>85354000</v>
          </cell>
          <cell r="W1586" t="str">
            <v>DE</v>
          </cell>
          <cell r="X1586" t="str">
            <v>W</v>
          </cell>
          <cell r="Y1586" t="str">
            <v>606</v>
          </cell>
          <cell r="Z1586" t="str">
            <v>EA</v>
          </cell>
          <cell r="AA1586">
            <v>1</v>
          </cell>
          <cell r="AB1586" t="str">
            <v>223 X 153 X 078</v>
          </cell>
          <cell r="AE1586" t="str">
            <v>STK</v>
          </cell>
          <cell r="AF1586">
            <v>1</v>
          </cell>
          <cell r="AG1586">
            <v>19</v>
          </cell>
          <cell r="AH1586">
            <v>1</v>
          </cell>
          <cell r="AI1586" t="str">
            <v>STK</v>
          </cell>
          <cell r="AJ1586" t="str">
            <v>PEHA Elektro GmbH &amp; Co. KG</v>
          </cell>
          <cell r="AK1586" t="str">
            <v>PEHA Elektro GmbH &amp; Co. KG</v>
          </cell>
        </row>
        <row r="1587">
          <cell r="C1587" t="str">
            <v>D 80.6611 ÜS/25 W</v>
          </cell>
          <cell r="D1587" t="str">
            <v>4851</v>
          </cell>
          <cell r="E1587" t="str">
            <v>15</v>
          </cell>
          <cell r="F1587" t="str">
            <v>1</v>
          </cell>
          <cell r="G1587" t="str">
            <v>01</v>
          </cell>
          <cell r="H1587" t="str">
            <v>01</v>
          </cell>
          <cell r="I1587" t="str">
            <v>1</v>
          </cell>
          <cell r="J1587">
            <v>1</v>
          </cell>
          <cell r="K1587">
            <v>0.26</v>
          </cell>
          <cell r="L1587">
            <v>0.26</v>
          </cell>
          <cell r="M1587" t="str">
            <v>KG</v>
          </cell>
          <cell r="N1587">
            <v>0</v>
          </cell>
          <cell r="P1587" t="str">
            <v>22326122472F282V06</v>
          </cell>
          <cell r="Q1587" t="str">
            <v>4010105231717</v>
          </cell>
          <cell r="R1587" t="str">
            <v>4</v>
          </cell>
          <cell r="S1587" t="str">
            <v>223</v>
          </cell>
          <cell r="T1587" t="str">
            <v>03</v>
          </cell>
          <cell r="V1587" t="str">
            <v>85354000</v>
          </cell>
          <cell r="W1587" t="str">
            <v>DE</v>
          </cell>
          <cell r="X1587" t="str">
            <v>C</v>
          </cell>
          <cell r="Y1587" t="str">
            <v>606</v>
          </cell>
          <cell r="Z1587" t="str">
            <v>EA</v>
          </cell>
          <cell r="AA1587">
            <v>1</v>
          </cell>
          <cell r="AB1587" t="str">
            <v>075 X 075 X 075</v>
          </cell>
          <cell r="AE1587" t="str">
            <v>STK</v>
          </cell>
          <cell r="AF1587">
            <v>1</v>
          </cell>
          <cell r="AG1587">
            <v>19</v>
          </cell>
          <cell r="AH1587">
            <v>1</v>
          </cell>
          <cell r="AI1587" t="str">
            <v>STK</v>
          </cell>
          <cell r="AJ1587" t="str">
            <v>PEHA Elektro GmbH &amp; Co. KG</v>
          </cell>
          <cell r="AK1587" t="str">
            <v>PEHA Elektro GmbH &amp; Co. KG</v>
          </cell>
        </row>
        <row r="1588">
          <cell r="C1588" t="str">
            <v>D 80.6611 ÜS/25 ROT</v>
          </cell>
          <cell r="D1588" t="str">
            <v>4851</v>
          </cell>
          <cell r="E1588" t="str">
            <v>15</v>
          </cell>
          <cell r="F1588" t="str">
            <v>1</v>
          </cell>
          <cell r="G1588" t="str">
            <v>01</v>
          </cell>
          <cell r="H1588" t="str">
            <v>01</v>
          </cell>
          <cell r="I1588" t="str">
            <v>1</v>
          </cell>
          <cell r="J1588">
            <v>1</v>
          </cell>
          <cell r="K1588">
            <v>0.124</v>
          </cell>
          <cell r="L1588">
            <v>0.124</v>
          </cell>
          <cell r="M1588" t="str">
            <v>KG</v>
          </cell>
          <cell r="N1588">
            <v>0</v>
          </cell>
          <cell r="P1588" t="str">
            <v>22326122472F282V06</v>
          </cell>
          <cell r="Q1588" t="str">
            <v>4010105232417</v>
          </cell>
          <cell r="R1588" t="str">
            <v>4</v>
          </cell>
          <cell r="S1588" t="str">
            <v>223</v>
          </cell>
          <cell r="T1588" t="str">
            <v>03</v>
          </cell>
          <cell r="V1588" t="str">
            <v>85354000</v>
          </cell>
          <cell r="W1588" t="str">
            <v>DE</v>
          </cell>
          <cell r="X1588" t="str">
            <v>W</v>
          </cell>
          <cell r="Y1588" t="str">
            <v>606</v>
          </cell>
          <cell r="Z1588" t="str">
            <v>EA</v>
          </cell>
          <cell r="AA1588">
            <v>1</v>
          </cell>
          <cell r="AB1588" t="str">
            <v>075 X 075 X 075</v>
          </cell>
          <cell r="AE1588" t="str">
            <v>STK</v>
          </cell>
          <cell r="AF1588">
            <v>1</v>
          </cell>
          <cell r="AG1588">
            <v>19</v>
          </cell>
          <cell r="AH1588">
            <v>1</v>
          </cell>
          <cell r="AI1588" t="str">
            <v>STK</v>
          </cell>
          <cell r="AJ1588" t="str">
            <v>PEHA Elektro GmbH &amp; Co. KG</v>
          </cell>
          <cell r="AK1588" t="str">
            <v>PEHA Elektro GmbH &amp; Co. KG</v>
          </cell>
        </row>
        <row r="1589">
          <cell r="C1589" t="str">
            <v>D 80.6611 ÜS C/25 W</v>
          </cell>
          <cell r="D1589" t="str">
            <v>4851</v>
          </cell>
          <cell r="E1589" t="str">
            <v>15</v>
          </cell>
          <cell r="F1589" t="str">
            <v>1</v>
          </cell>
          <cell r="G1589" t="str">
            <v>10</v>
          </cell>
          <cell r="H1589" t="str">
            <v>10</v>
          </cell>
          <cell r="I1589" t="str">
            <v>2</v>
          </cell>
          <cell r="J1589">
            <v>1</v>
          </cell>
          <cell r="K1589">
            <v>0.124</v>
          </cell>
          <cell r="L1589">
            <v>0.124</v>
          </cell>
          <cell r="M1589" t="str">
            <v>KG</v>
          </cell>
          <cell r="N1589">
            <v>0</v>
          </cell>
          <cell r="P1589" t="str">
            <v>22326122472F382P23</v>
          </cell>
          <cell r="Q1589" t="str">
            <v>4010105232615</v>
          </cell>
          <cell r="R1589" t="str">
            <v>4</v>
          </cell>
          <cell r="S1589" t="str">
            <v>223</v>
          </cell>
          <cell r="T1589" t="str">
            <v>03</v>
          </cell>
          <cell r="V1589" t="str">
            <v>85354000</v>
          </cell>
          <cell r="W1589" t="str">
            <v>DE</v>
          </cell>
          <cell r="X1589" t="str">
            <v>C</v>
          </cell>
          <cell r="Y1589" t="str">
            <v>606</v>
          </cell>
          <cell r="Z1589" t="str">
            <v>EA</v>
          </cell>
          <cell r="AA1589">
            <v>1</v>
          </cell>
          <cell r="AB1589" t="str">
            <v>75 X 75 X 75</v>
          </cell>
          <cell r="AE1589" t="str">
            <v>STK</v>
          </cell>
          <cell r="AF1589">
            <v>1</v>
          </cell>
          <cell r="AG1589">
            <v>19</v>
          </cell>
          <cell r="AH1589">
            <v>1</v>
          </cell>
          <cell r="AI1589" t="str">
            <v>STK</v>
          </cell>
          <cell r="AJ1589" t="str">
            <v>PEHA Elektro GmbH &amp; Co. KG</v>
          </cell>
          <cell r="AK1589" t="str">
            <v>PEHA Elektro GmbH &amp; Co. KG</v>
          </cell>
        </row>
        <row r="1590">
          <cell r="C1590" t="str">
            <v>D 80.6611.02 ÜS/25</v>
          </cell>
          <cell r="D1590" t="str">
            <v>4851</v>
          </cell>
          <cell r="E1590" t="str">
            <v>15</v>
          </cell>
          <cell r="F1590" t="str">
            <v>1</v>
          </cell>
          <cell r="G1590" t="str">
            <v>01</v>
          </cell>
          <cell r="H1590" t="str">
            <v>01</v>
          </cell>
          <cell r="I1590" t="str">
            <v>1</v>
          </cell>
          <cell r="J1590">
            <v>1</v>
          </cell>
          <cell r="K1590">
            <v>0.124</v>
          </cell>
          <cell r="L1590">
            <v>0.124</v>
          </cell>
          <cell r="M1590" t="str">
            <v>KG</v>
          </cell>
          <cell r="N1590">
            <v>0</v>
          </cell>
          <cell r="P1590" t="str">
            <v>22326122472F282V06</v>
          </cell>
          <cell r="Q1590" t="str">
            <v>4010105233018</v>
          </cell>
          <cell r="R1590" t="str">
            <v>4</v>
          </cell>
          <cell r="S1590" t="str">
            <v>223</v>
          </cell>
          <cell r="T1590" t="str">
            <v>03</v>
          </cell>
          <cell r="V1590" t="str">
            <v>85354000</v>
          </cell>
          <cell r="W1590" t="str">
            <v>DE</v>
          </cell>
          <cell r="X1590" t="str">
            <v>C</v>
          </cell>
          <cell r="Y1590" t="str">
            <v>606</v>
          </cell>
          <cell r="Z1590" t="str">
            <v>EA</v>
          </cell>
          <cell r="AA1590">
            <v>1</v>
          </cell>
          <cell r="AB1590" t="str">
            <v>075 X 075 X 075</v>
          </cell>
          <cell r="AE1590" t="str">
            <v>STK</v>
          </cell>
          <cell r="AF1590">
            <v>1</v>
          </cell>
          <cell r="AG1590">
            <v>19</v>
          </cell>
          <cell r="AH1590">
            <v>1</v>
          </cell>
          <cell r="AI1590" t="str">
            <v>STK</v>
          </cell>
          <cell r="AJ1590" t="str">
            <v>PEHA Elektro GmbH &amp; Co. KG</v>
          </cell>
          <cell r="AK1590" t="str">
            <v>PEHA Elektro GmbH &amp; Co. KG</v>
          </cell>
        </row>
        <row r="1591">
          <cell r="C1591" t="str">
            <v>D 810 HRK W</v>
          </cell>
          <cell r="D1591" t="str">
            <v>4851</v>
          </cell>
          <cell r="E1591" t="str">
            <v>15</v>
          </cell>
          <cell r="F1591" t="str">
            <v>2</v>
          </cell>
          <cell r="G1591" t="str">
            <v>02</v>
          </cell>
          <cell r="H1591" t="str">
            <v>02</v>
          </cell>
          <cell r="I1591" t="str">
            <v>2</v>
          </cell>
          <cell r="J1591">
            <v>1</v>
          </cell>
          <cell r="K1591">
            <v>0.124</v>
          </cell>
          <cell r="L1591">
            <v>0.124</v>
          </cell>
          <cell r="M1591" t="str">
            <v>KG</v>
          </cell>
          <cell r="N1591">
            <v>0</v>
          </cell>
          <cell r="P1591" t="str">
            <v>22326122472F382P23</v>
          </cell>
          <cell r="Q1591" t="str">
            <v>4010105233216</v>
          </cell>
          <cell r="R1591" t="str">
            <v>4</v>
          </cell>
          <cell r="S1591" t="str">
            <v>223</v>
          </cell>
          <cell r="T1591" t="str">
            <v>03</v>
          </cell>
          <cell r="V1591" t="str">
            <v>85334090</v>
          </cell>
          <cell r="W1591" t="str">
            <v>DE</v>
          </cell>
          <cell r="X1591" t="str">
            <v>C</v>
          </cell>
          <cell r="Y1591" t="str">
            <v>606</v>
          </cell>
          <cell r="Z1591" t="str">
            <v>EA</v>
          </cell>
          <cell r="AA1591">
            <v>1</v>
          </cell>
          <cell r="AB1591" t="str">
            <v>158 X 087 X 076</v>
          </cell>
          <cell r="AE1591" t="str">
            <v>STK</v>
          </cell>
          <cell r="AF1591">
            <v>1</v>
          </cell>
          <cell r="AG1591">
            <v>19</v>
          </cell>
          <cell r="AH1591">
            <v>1</v>
          </cell>
          <cell r="AI1591" t="str">
            <v>STK</v>
          </cell>
          <cell r="AJ1591" t="str">
            <v>PEHA Elektro GmbH &amp; Co. KG</v>
          </cell>
          <cell r="AK1591" t="str">
            <v>PEHA Elektro GmbH &amp; Co. KG</v>
          </cell>
        </row>
        <row r="1592">
          <cell r="C1592" t="str">
            <v>D 810 HRK AW</v>
          </cell>
          <cell r="D1592" t="str">
            <v>4851</v>
          </cell>
          <cell r="E1592" t="str">
            <v>15</v>
          </cell>
          <cell r="F1592" t="str">
            <v>1</v>
          </cell>
          <cell r="G1592" t="str">
            <v>10</v>
          </cell>
          <cell r="H1592" t="str">
            <v>10</v>
          </cell>
          <cell r="I1592" t="str">
            <v>2</v>
          </cell>
          <cell r="J1592">
            <v>1</v>
          </cell>
          <cell r="K1592">
            <v>0.124</v>
          </cell>
          <cell r="L1592">
            <v>0.124</v>
          </cell>
          <cell r="M1592" t="str">
            <v>KG</v>
          </cell>
          <cell r="N1592">
            <v>0</v>
          </cell>
          <cell r="P1592" t="str">
            <v>22326122472F382P23</v>
          </cell>
          <cell r="Q1592" t="str">
            <v>4010105233414</v>
          </cell>
          <cell r="R1592" t="str">
            <v>4</v>
          </cell>
          <cell r="S1592" t="str">
            <v>223</v>
          </cell>
          <cell r="T1592" t="str">
            <v>03</v>
          </cell>
          <cell r="V1592" t="str">
            <v>85334090</v>
          </cell>
          <cell r="W1592" t="str">
            <v>DE</v>
          </cell>
          <cell r="X1592" t="str">
            <v>C</v>
          </cell>
          <cell r="Y1592" t="str">
            <v>606</v>
          </cell>
          <cell r="Z1592" t="str">
            <v>EA</v>
          </cell>
          <cell r="AA1592">
            <v>1</v>
          </cell>
          <cell r="AB1592" t="str">
            <v>158 X 87 X 76</v>
          </cell>
          <cell r="AE1592" t="str">
            <v>STK</v>
          </cell>
          <cell r="AF1592">
            <v>1</v>
          </cell>
          <cell r="AG1592">
            <v>19</v>
          </cell>
          <cell r="AH1592">
            <v>1</v>
          </cell>
          <cell r="AI1592" t="str">
            <v>STK</v>
          </cell>
          <cell r="AJ1592" t="str">
            <v>PEHA Elektro GmbH &amp; Co. KG</v>
          </cell>
          <cell r="AK1592" t="str">
            <v>PEHA Elektro GmbH &amp; Co. KG</v>
          </cell>
        </row>
        <row r="1593">
          <cell r="C1593" t="str">
            <v>D 810.02 HRK</v>
          </cell>
          <cell r="D1593" t="str">
            <v>4851</v>
          </cell>
          <cell r="E1593" t="str">
            <v>15</v>
          </cell>
          <cell r="F1593" t="str">
            <v>1</v>
          </cell>
          <cell r="G1593" t="str">
            <v>10</v>
          </cell>
          <cell r="H1593" t="str">
            <v>10</v>
          </cell>
          <cell r="I1593" t="str">
            <v>2</v>
          </cell>
          <cell r="J1593">
            <v>1</v>
          </cell>
          <cell r="K1593">
            <v>0.124</v>
          </cell>
          <cell r="L1593">
            <v>0.124</v>
          </cell>
          <cell r="M1593" t="str">
            <v>KG</v>
          </cell>
          <cell r="N1593">
            <v>0</v>
          </cell>
          <cell r="P1593" t="str">
            <v>22326122472F382P23</v>
          </cell>
          <cell r="Q1593" t="str">
            <v>4010105233612</v>
          </cell>
          <cell r="R1593" t="str">
            <v>4</v>
          </cell>
          <cell r="S1593" t="str">
            <v>223</v>
          </cell>
          <cell r="T1593" t="str">
            <v>03</v>
          </cell>
          <cell r="V1593" t="str">
            <v>85334090</v>
          </cell>
          <cell r="W1593" t="str">
            <v>DE</v>
          </cell>
          <cell r="X1593" t="str">
            <v>C</v>
          </cell>
          <cell r="Y1593" t="str">
            <v>606</v>
          </cell>
          <cell r="Z1593" t="str">
            <v>EA</v>
          </cell>
          <cell r="AA1593">
            <v>1</v>
          </cell>
          <cell r="AB1593" t="str">
            <v>158 X 87 X 76</v>
          </cell>
          <cell r="AE1593" t="str">
            <v>STK</v>
          </cell>
          <cell r="AF1593">
            <v>1</v>
          </cell>
          <cell r="AG1593">
            <v>19</v>
          </cell>
          <cell r="AH1593">
            <v>1</v>
          </cell>
          <cell r="AI1593" t="str">
            <v>STK</v>
          </cell>
          <cell r="AJ1593" t="str">
            <v>PEHA Elektro GmbH &amp; Co. KG</v>
          </cell>
          <cell r="AK1593" t="str">
            <v>PEHA Elektro GmbH &amp; Co. KG</v>
          </cell>
        </row>
        <row r="1594">
          <cell r="C1594" t="str">
            <v>D 404 R O.A.</v>
          </cell>
          <cell r="D1594" t="str">
            <v>4851</v>
          </cell>
          <cell r="E1594" t="str">
            <v>15</v>
          </cell>
          <cell r="F1594" t="str">
            <v>1</v>
          </cell>
          <cell r="G1594" t="str">
            <v>10</v>
          </cell>
          <cell r="H1594" t="str">
            <v>10</v>
          </cell>
          <cell r="I1594" t="str">
            <v>2</v>
          </cell>
          <cell r="J1594">
            <v>30</v>
          </cell>
          <cell r="K1594">
            <v>0.124</v>
          </cell>
          <cell r="L1594">
            <v>0.124</v>
          </cell>
          <cell r="M1594" t="str">
            <v>KG</v>
          </cell>
          <cell r="N1594">
            <v>0</v>
          </cell>
          <cell r="P1594" t="str">
            <v>22326122472F382U43</v>
          </cell>
          <cell r="Q1594" t="str">
            <v>4010105234213</v>
          </cell>
          <cell r="R1594" t="str">
            <v>4</v>
          </cell>
          <cell r="S1594" t="str">
            <v>223</v>
          </cell>
          <cell r="T1594" t="str">
            <v>03</v>
          </cell>
          <cell r="U1594" t="str">
            <v>20</v>
          </cell>
          <cell r="V1594" t="str">
            <v>85365080</v>
          </cell>
          <cell r="W1594" t="str">
            <v>DE</v>
          </cell>
          <cell r="X1594" t="str">
            <v>C</v>
          </cell>
          <cell r="Y1594" t="str">
            <v>606</v>
          </cell>
          <cell r="Z1594" t="str">
            <v>EA</v>
          </cell>
          <cell r="AA1594">
            <v>1</v>
          </cell>
          <cell r="AE1594" t="str">
            <v>STK</v>
          </cell>
          <cell r="AF1594">
            <v>1</v>
          </cell>
          <cell r="AG1594">
            <v>19</v>
          </cell>
          <cell r="AH1594">
            <v>1</v>
          </cell>
          <cell r="AI1594" t="str">
            <v>STK</v>
          </cell>
          <cell r="AJ1594" t="str">
            <v>PEHA Elektro GmbH &amp; Co. KG</v>
          </cell>
          <cell r="AK1594" t="str">
            <v>PEHA Elektro GmbH &amp; Co. KG</v>
          </cell>
        </row>
        <row r="1595">
          <cell r="C1595" t="str">
            <v>D 80.877.02</v>
          </cell>
          <cell r="D1595" t="str">
            <v>4851</v>
          </cell>
          <cell r="E1595" t="str">
            <v>15</v>
          </cell>
          <cell r="F1595" t="str">
            <v>1</v>
          </cell>
          <cell r="G1595" t="str">
            <v>10</v>
          </cell>
          <cell r="H1595" t="str">
            <v>10</v>
          </cell>
          <cell r="I1595" t="str">
            <v>2</v>
          </cell>
          <cell r="J1595">
            <v>1</v>
          </cell>
          <cell r="K1595">
            <v>0.124</v>
          </cell>
          <cell r="L1595">
            <v>0.124</v>
          </cell>
          <cell r="M1595" t="str">
            <v>KG</v>
          </cell>
          <cell r="N1595">
            <v>0</v>
          </cell>
          <cell r="P1595" t="str">
            <v>22326122472F382P23</v>
          </cell>
          <cell r="Q1595" t="str">
            <v>4010105234312</v>
          </cell>
          <cell r="R1595" t="str">
            <v>4</v>
          </cell>
          <cell r="S1595" t="str">
            <v>223</v>
          </cell>
          <cell r="T1595" t="str">
            <v>03</v>
          </cell>
          <cell r="V1595" t="str">
            <v>85389099</v>
          </cell>
          <cell r="W1595" t="str">
            <v>DE</v>
          </cell>
          <cell r="X1595" t="str">
            <v>C</v>
          </cell>
          <cell r="Y1595" t="str">
            <v>606</v>
          </cell>
          <cell r="Z1595" t="str">
            <v>EA</v>
          </cell>
          <cell r="AA1595">
            <v>1</v>
          </cell>
          <cell r="AE1595" t="str">
            <v>STK</v>
          </cell>
          <cell r="AF1595">
            <v>1</v>
          </cell>
          <cell r="AG1595">
            <v>19</v>
          </cell>
          <cell r="AH1595">
            <v>1</v>
          </cell>
          <cell r="AI1595" t="str">
            <v>STK</v>
          </cell>
          <cell r="AJ1595" t="str">
            <v>PEHA Elektro GmbH &amp; Co. KG</v>
          </cell>
          <cell r="AK1595" t="str">
            <v>PEHA Elektro GmbH &amp; Co. KG</v>
          </cell>
        </row>
        <row r="1596">
          <cell r="C1596" t="str">
            <v>D 80.877 W</v>
          </cell>
          <cell r="D1596" t="str">
            <v>4851</v>
          </cell>
          <cell r="E1596" t="str">
            <v>15</v>
          </cell>
          <cell r="F1596" t="str">
            <v>1</v>
          </cell>
          <cell r="G1596" t="str">
            <v>10</v>
          </cell>
          <cell r="H1596" t="str">
            <v>10</v>
          </cell>
          <cell r="I1596" t="str">
            <v>2</v>
          </cell>
          <cell r="J1596">
            <v>1</v>
          </cell>
          <cell r="K1596">
            <v>0.113</v>
          </cell>
          <cell r="L1596">
            <v>0.113</v>
          </cell>
          <cell r="M1596" t="str">
            <v>KG</v>
          </cell>
          <cell r="N1596">
            <v>0</v>
          </cell>
          <cell r="P1596" t="str">
            <v>22326122472F382P23</v>
          </cell>
          <cell r="Q1596" t="str">
            <v>4010105234817</v>
          </cell>
          <cell r="R1596" t="str">
            <v>4</v>
          </cell>
          <cell r="S1596" t="str">
            <v>223</v>
          </cell>
          <cell r="T1596" t="str">
            <v>03</v>
          </cell>
          <cell r="V1596" t="str">
            <v>85389099</v>
          </cell>
          <cell r="W1596" t="str">
            <v>DE</v>
          </cell>
          <cell r="X1596" t="str">
            <v>C</v>
          </cell>
          <cell r="Y1596" t="str">
            <v>606</v>
          </cell>
          <cell r="Z1596" t="str">
            <v>EA</v>
          </cell>
          <cell r="AA1596">
            <v>1</v>
          </cell>
          <cell r="AE1596" t="str">
            <v>STK</v>
          </cell>
          <cell r="AF1596">
            <v>1</v>
          </cell>
          <cell r="AG1596">
            <v>19</v>
          </cell>
          <cell r="AH1596">
            <v>1</v>
          </cell>
          <cell r="AI1596" t="str">
            <v>STK</v>
          </cell>
          <cell r="AJ1596" t="str">
            <v>PEHA Elektro GmbH &amp; Co. KG</v>
          </cell>
          <cell r="AK1596" t="str">
            <v>PEHA Elektro GmbH &amp; Co. KG</v>
          </cell>
        </row>
        <row r="1597">
          <cell r="C1597" t="str">
            <v>D 11.610.21 USB SPV</v>
          </cell>
          <cell r="D1597" t="str">
            <v>4851</v>
          </cell>
          <cell r="E1597" t="str">
            <v>15</v>
          </cell>
          <cell r="F1597" t="str">
            <v>1</v>
          </cell>
          <cell r="G1597" t="str">
            <v>01</v>
          </cell>
          <cell r="H1597" t="str">
            <v>01</v>
          </cell>
          <cell r="I1597" t="str">
            <v>1</v>
          </cell>
          <cell r="J1597">
            <v>1</v>
          </cell>
          <cell r="K1597">
            <v>0.121</v>
          </cell>
          <cell r="L1597">
            <v>0.12</v>
          </cell>
          <cell r="M1597" t="str">
            <v>KG</v>
          </cell>
          <cell r="N1597">
            <v>0</v>
          </cell>
          <cell r="P1597" t="str">
            <v>223261224220002000</v>
          </cell>
          <cell r="Q1597" t="str">
            <v>4010105238747</v>
          </cell>
          <cell r="R1597" t="str">
            <v>4</v>
          </cell>
          <cell r="S1597" t="str">
            <v>223</v>
          </cell>
          <cell r="T1597" t="str">
            <v>03</v>
          </cell>
          <cell r="V1597" t="str">
            <v>85366990</v>
          </cell>
          <cell r="W1597" t="str">
            <v>DE</v>
          </cell>
          <cell r="X1597" t="str">
            <v>W</v>
          </cell>
          <cell r="Z1597" t="str">
            <v>EA</v>
          </cell>
          <cell r="AA1597">
            <v>1</v>
          </cell>
          <cell r="AB1597" t="str">
            <v>89 X 89 X 74</v>
          </cell>
          <cell r="AE1597" t="str">
            <v>STK</v>
          </cell>
          <cell r="AF1597">
            <v>1</v>
          </cell>
          <cell r="AG1597">
            <v>19</v>
          </cell>
          <cell r="AH1597">
            <v>1</v>
          </cell>
          <cell r="AI1597" t="str">
            <v>STK</v>
          </cell>
          <cell r="AJ1597" t="str">
            <v>PEHA Elektro GmbH &amp; Co. KG</v>
          </cell>
          <cell r="AK1597" t="str">
            <v>PEHA Elektro GmbH &amp; Co. KG</v>
          </cell>
        </row>
        <row r="1598">
          <cell r="C1598" t="str">
            <v>D 11.610.76 USB SPV</v>
          </cell>
          <cell r="D1598" t="str">
            <v>4851</v>
          </cell>
          <cell r="E1598" t="str">
            <v>15</v>
          </cell>
          <cell r="F1598" t="str">
            <v>2</v>
          </cell>
          <cell r="G1598" t="str">
            <v>02</v>
          </cell>
          <cell r="H1598" t="str">
            <v>02</v>
          </cell>
          <cell r="I1598" t="str">
            <v>2</v>
          </cell>
          <cell r="J1598">
            <v>1</v>
          </cell>
          <cell r="K1598">
            <v>0.121</v>
          </cell>
          <cell r="L1598">
            <v>0.12</v>
          </cell>
          <cell r="M1598" t="str">
            <v>KG</v>
          </cell>
          <cell r="N1598">
            <v>0</v>
          </cell>
          <cell r="P1598" t="str">
            <v>223261224820002000</v>
          </cell>
          <cell r="Q1598" t="str">
            <v>4010105238761</v>
          </cell>
          <cell r="R1598" t="str">
            <v>4</v>
          </cell>
          <cell r="S1598" t="str">
            <v>223</v>
          </cell>
          <cell r="T1598" t="str">
            <v>03</v>
          </cell>
          <cell r="V1598" t="str">
            <v>85366990</v>
          </cell>
          <cell r="W1598" t="str">
            <v>DE</v>
          </cell>
          <cell r="X1598" t="str">
            <v>C</v>
          </cell>
          <cell r="Z1598" t="str">
            <v>EA</v>
          </cell>
          <cell r="AA1598">
            <v>1</v>
          </cell>
          <cell r="AB1598" t="str">
            <v>55 X 55  X 10</v>
          </cell>
          <cell r="AE1598" t="str">
            <v>STK</v>
          </cell>
          <cell r="AF1598">
            <v>1</v>
          </cell>
          <cell r="AG1598">
            <v>19</v>
          </cell>
          <cell r="AH1598">
            <v>1</v>
          </cell>
          <cell r="AI1598" t="str">
            <v>STK</v>
          </cell>
          <cell r="AJ1598" t="str">
            <v>PEHA Elektro GmbH &amp; Co. KG</v>
          </cell>
          <cell r="AK1598" t="str">
            <v>PEHA Elektro GmbH &amp; Co. KG</v>
          </cell>
        </row>
        <row r="1599">
          <cell r="C1599" t="str">
            <v>D 80.610 USB SPV W</v>
          </cell>
          <cell r="D1599" t="str">
            <v>4851</v>
          </cell>
          <cell r="E1599" t="str">
            <v>15</v>
          </cell>
          <cell r="F1599" t="str">
            <v>1</v>
          </cell>
          <cell r="G1599" t="str">
            <v>01</v>
          </cell>
          <cell r="H1599" t="str">
            <v>01</v>
          </cell>
          <cell r="I1599" t="str">
            <v>1</v>
          </cell>
          <cell r="J1599">
            <v>1</v>
          </cell>
          <cell r="K1599">
            <v>1.4999999999999999E-2</v>
          </cell>
          <cell r="L1599">
            <v>1.4999999999999999E-2</v>
          </cell>
          <cell r="M1599" t="str">
            <v>KG</v>
          </cell>
          <cell r="N1599">
            <v>0</v>
          </cell>
          <cell r="P1599" t="str">
            <v>22326122472F382P23</v>
          </cell>
          <cell r="Q1599" t="str">
            <v>4010105238853</v>
          </cell>
          <cell r="R1599" t="str">
            <v>4</v>
          </cell>
          <cell r="S1599" t="str">
            <v>223</v>
          </cell>
          <cell r="T1599" t="str">
            <v>03</v>
          </cell>
          <cell r="V1599" t="str">
            <v>85366990</v>
          </cell>
          <cell r="W1599" t="str">
            <v>HU</v>
          </cell>
          <cell r="X1599" t="str">
            <v>W</v>
          </cell>
          <cell r="Y1599" t="str">
            <v>606</v>
          </cell>
          <cell r="Z1599" t="str">
            <v>EA</v>
          </cell>
          <cell r="AA1599">
            <v>1</v>
          </cell>
          <cell r="AB1599" t="str">
            <v>69 X 69  X 7</v>
          </cell>
          <cell r="AE1599" t="str">
            <v>STK</v>
          </cell>
          <cell r="AF1599">
            <v>1</v>
          </cell>
          <cell r="AG1599">
            <v>19</v>
          </cell>
          <cell r="AH1599">
            <v>1</v>
          </cell>
          <cell r="AI1599" t="str">
            <v>STK</v>
          </cell>
          <cell r="AJ1599" t="str">
            <v>PEHA Elektro GmbH &amp; Co. KG</v>
          </cell>
          <cell r="AK1599" t="str">
            <v>PEHA Elektro GmbH &amp; Co. KG</v>
          </cell>
        </row>
        <row r="1600">
          <cell r="C1600" t="str">
            <v>D 95.610.19 USB SPV</v>
          </cell>
          <cell r="D1600" t="str">
            <v>4851</v>
          </cell>
          <cell r="E1600" t="str">
            <v>15</v>
          </cell>
          <cell r="F1600" t="str">
            <v>1</v>
          </cell>
          <cell r="G1600" t="str">
            <v>01</v>
          </cell>
          <cell r="H1600" t="str">
            <v>01</v>
          </cell>
          <cell r="I1600" t="str">
            <v>1</v>
          </cell>
          <cell r="J1600">
            <v>1</v>
          </cell>
          <cell r="K1600">
            <v>1.4999999999999999E-2</v>
          </cell>
          <cell r="L1600">
            <v>1.4999999999999999E-2</v>
          </cell>
          <cell r="M1600" t="str">
            <v>KG</v>
          </cell>
          <cell r="N1600">
            <v>0</v>
          </cell>
          <cell r="P1600" t="str">
            <v>22326122472F382U45</v>
          </cell>
          <cell r="Q1600" t="str">
            <v>4010105238877</v>
          </cell>
          <cell r="R1600" t="str">
            <v>4</v>
          </cell>
          <cell r="S1600" t="str">
            <v>223</v>
          </cell>
          <cell r="T1600" t="str">
            <v>03</v>
          </cell>
          <cell r="V1600" t="str">
            <v>85366990</v>
          </cell>
          <cell r="W1600" t="str">
            <v>DE</v>
          </cell>
          <cell r="X1600" t="str">
            <v>C</v>
          </cell>
          <cell r="Y1600" t="str">
            <v>606</v>
          </cell>
          <cell r="Z1600" t="str">
            <v>EA</v>
          </cell>
          <cell r="AA1600">
            <v>1</v>
          </cell>
          <cell r="AB1600" t="str">
            <v>70 X 70  X 6</v>
          </cell>
          <cell r="AE1600" t="str">
            <v>STK</v>
          </cell>
          <cell r="AF1600">
            <v>1</v>
          </cell>
          <cell r="AG1600">
            <v>19</v>
          </cell>
          <cell r="AH1600">
            <v>1</v>
          </cell>
          <cell r="AI1600" t="str">
            <v>STK</v>
          </cell>
          <cell r="AJ1600" t="str">
            <v>PEHA Elektro GmbH &amp; Co. KG</v>
          </cell>
          <cell r="AK1600" t="str">
            <v>PEHA Elektro GmbH &amp; Co. KG</v>
          </cell>
        </row>
        <row r="1601">
          <cell r="C1601" t="str">
            <v>D 95.610.70 USB SPV</v>
          </cell>
          <cell r="D1601" t="str">
            <v>4851</v>
          </cell>
          <cell r="E1601" t="str">
            <v>15</v>
          </cell>
          <cell r="F1601" t="str">
            <v>1</v>
          </cell>
          <cell r="G1601" t="str">
            <v>01</v>
          </cell>
          <cell r="H1601" t="str">
            <v>01</v>
          </cell>
          <cell r="I1601" t="str">
            <v>1</v>
          </cell>
          <cell r="J1601">
            <v>1</v>
          </cell>
          <cell r="K1601">
            <v>1.7000000000000001E-2</v>
          </cell>
          <cell r="L1601">
            <v>1.7000000000000001E-2</v>
          </cell>
          <cell r="M1601" t="str">
            <v>KG</v>
          </cell>
          <cell r="N1601">
            <v>0</v>
          </cell>
          <cell r="P1601" t="str">
            <v>22326122472F382U45</v>
          </cell>
          <cell r="Q1601" t="str">
            <v>4010105238938</v>
          </cell>
          <cell r="R1601" t="str">
            <v>4</v>
          </cell>
          <cell r="S1601" t="str">
            <v>223</v>
          </cell>
          <cell r="T1601" t="str">
            <v>03</v>
          </cell>
          <cell r="V1601" t="str">
            <v>85366990</v>
          </cell>
          <cell r="W1601" t="str">
            <v>DE</v>
          </cell>
          <cell r="X1601" t="str">
            <v>W</v>
          </cell>
          <cell r="Y1601" t="str">
            <v>606</v>
          </cell>
          <cell r="Z1601" t="str">
            <v>EA</v>
          </cell>
          <cell r="AA1601">
            <v>1</v>
          </cell>
          <cell r="AB1601" t="str">
            <v>70 X 70  X 7</v>
          </cell>
          <cell r="AE1601" t="str">
            <v>STK</v>
          </cell>
          <cell r="AF1601">
            <v>1</v>
          </cell>
          <cell r="AG1601">
            <v>19</v>
          </cell>
          <cell r="AH1601">
            <v>1</v>
          </cell>
          <cell r="AI1601" t="str">
            <v>STK</v>
          </cell>
          <cell r="AJ1601" t="str">
            <v>PEHA Elektro GmbH &amp; Co. KG</v>
          </cell>
          <cell r="AK1601" t="str">
            <v>PEHA Elektro GmbH &amp; Co. KG</v>
          </cell>
        </row>
        <row r="1602">
          <cell r="C1602" t="str">
            <v>D 1602/2.02 USB SPV O.A.</v>
          </cell>
          <cell r="D1602" t="str">
            <v>4851</v>
          </cell>
          <cell r="E1602" t="str">
            <v>15</v>
          </cell>
          <cell r="F1602" t="str">
            <v>1</v>
          </cell>
          <cell r="G1602" t="str">
            <v>01</v>
          </cell>
          <cell r="H1602" t="str">
            <v>01</v>
          </cell>
          <cell r="I1602" t="str">
            <v>1</v>
          </cell>
          <cell r="J1602">
            <v>100</v>
          </cell>
          <cell r="K1602">
            <v>0.08</v>
          </cell>
          <cell r="L1602">
            <v>0.08</v>
          </cell>
          <cell r="M1602" t="str">
            <v>KG</v>
          </cell>
          <cell r="N1602">
            <v>0</v>
          </cell>
          <cell r="P1602" t="str">
            <v>22326122472F382U43</v>
          </cell>
          <cell r="Q1602" t="str">
            <v>4010105238952</v>
          </cell>
          <cell r="R1602" t="str">
            <v>4</v>
          </cell>
          <cell r="S1602" t="str">
            <v>223</v>
          </cell>
          <cell r="T1602" t="str">
            <v>03</v>
          </cell>
          <cell r="V1602" t="str">
            <v>85366990</v>
          </cell>
          <cell r="W1602" t="str">
            <v>ID</v>
          </cell>
          <cell r="X1602" t="str">
            <v>A</v>
          </cell>
          <cell r="Y1602" t="str">
            <v>606</v>
          </cell>
          <cell r="Z1602" t="str">
            <v>EA</v>
          </cell>
          <cell r="AA1602">
            <v>1</v>
          </cell>
          <cell r="AB1602" t="str">
            <v>95 X 60 X 10</v>
          </cell>
          <cell r="AE1602" t="str">
            <v>STK</v>
          </cell>
          <cell r="AF1602">
            <v>1</v>
          </cell>
          <cell r="AG1602">
            <v>19</v>
          </cell>
          <cell r="AH1602">
            <v>1</v>
          </cell>
          <cell r="AI1602" t="str">
            <v>STK</v>
          </cell>
          <cell r="AJ1602" t="str">
            <v>PEHA Elektro GmbH &amp; Co. KG</v>
          </cell>
          <cell r="AK1602" t="str">
            <v>PEHA Elektro GmbH &amp; Co. KG</v>
          </cell>
        </row>
        <row r="1603">
          <cell r="C1603" t="str">
            <v>D 11.610.02 USB SPV</v>
          </cell>
          <cell r="D1603" t="str">
            <v>4851</v>
          </cell>
          <cell r="E1603" t="str">
            <v>15</v>
          </cell>
          <cell r="F1603" t="str">
            <v>1</v>
          </cell>
          <cell r="G1603" t="str">
            <v>01</v>
          </cell>
          <cell r="H1603" t="str">
            <v>01</v>
          </cell>
          <cell r="I1603" t="str">
            <v>1</v>
          </cell>
          <cell r="J1603">
            <v>1</v>
          </cell>
          <cell r="K1603">
            <v>0.01</v>
          </cell>
          <cell r="L1603">
            <v>0.01</v>
          </cell>
          <cell r="M1603" t="str">
            <v>KG</v>
          </cell>
          <cell r="N1603">
            <v>0</v>
          </cell>
          <cell r="P1603" t="str">
            <v>22326122472F382Y89</v>
          </cell>
          <cell r="Q1603" t="str">
            <v>4010105238976</v>
          </cell>
          <cell r="R1603" t="str">
            <v>4</v>
          </cell>
          <cell r="S1603" t="str">
            <v>223</v>
          </cell>
          <cell r="T1603" t="str">
            <v>03</v>
          </cell>
          <cell r="V1603" t="str">
            <v>85366990</v>
          </cell>
          <cell r="W1603" t="str">
            <v>DE</v>
          </cell>
          <cell r="X1603" t="str">
            <v>W</v>
          </cell>
          <cell r="Y1603" t="str">
            <v>606</v>
          </cell>
          <cell r="Z1603" t="str">
            <v>EA</v>
          </cell>
          <cell r="AA1603">
            <v>1</v>
          </cell>
          <cell r="AB1603" t="str">
            <v>57 X 57  X 7</v>
          </cell>
          <cell r="AE1603" t="str">
            <v>STK</v>
          </cell>
          <cell r="AF1603">
            <v>1</v>
          </cell>
          <cell r="AG1603">
            <v>19</v>
          </cell>
          <cell r="AH1603">
            <v>1</v>
          </cell>
          <cell r="AI1603" t="str">
            <v>STK</v>
          </cell>
          <cell r="AJ1603" t="str">
            <v>PEHA Elektro GmbH &amp; Co. KG</v>
          </cell>
          <cell r="AK1603" t="str">
            <v>PEHA Elektro GmbH &amp; Co. KG</v>
          </cell>
        </row>
        <row r="1604">
          <cell r="C1604" t="str">
            <v>D 80.610.02 USB SPV</v>
          </cell>
          <cell r="D1604" t="str">
            <v>4851</v>
          </cell>
          <cell r="E1604" t="str">
            <v>15</v>
          </cell>
          <cell r="F1604" t="str">
            <v>1</v>
          </cell>
          <cell r="G1604" t="str">
            <v>01</v>
          </cell>
          <cell r="H1604" t="str">
            <v>01</v>
          </cell>
          <cell r="I1604" t="str">
            <v>1</v>
          </cell>
          <cell r="J1604">
            <v>1</v>
          </cell>
          <cell r="K1604">
            <v>1E-3</v>
          </cell>
          <cell r="L1604">
            <v>1E-3</v>
          </cell>
          <cell r="M1604" t="str">
            <v>KG</v>
          </cell>
          <cell r="N1604">
            <v>0</v>
          </cell>
          <cell r="P1604" t="str">
            <v>22326122472F382P23</v>
          </cell>
          <cell r="Q1604" t="str">
            <v>4010105239034</v>
          </cell>
          <cell r="R1604" t="str">
            <v>4</v>
          </cell>
          <cell r="S1604" t="str">
            <v>223</v>
          </cell>
          <cell r="T1604" t="str">
            <v>03</v>
          </cell>
          <cell r="V1604" t="str">
            <v>85366990</v>
          </cell>
          <cell r="W1604" t="str">
            <v>DE</v>
          </cell>
          <cell r="X1604" t="str">
            <v>W</v>
          </cell>
          <cell r="Y1604" t="str">
            <v>606</v>
          </cell>
          <cell r="Z1604" t="str">
            <v>EA</v>
          </cell>
          <cell r="AA1604">
            <v>1</v>
          </cell>
          <cell r="AB1604" t="str">
            <v>70 X 65 X 5</v>
          </cell>
          <cell r="AE1604" t="str">
            <v>STK</v>
          </cell>
          <cell r="AF1604">
            <v>1</v>
          </cell>
          <cell r="AG1604">
            <v>19</v>
          </cell>
          <cell r="AH1604">
            <v>1</v>
          </cell>
          <cell r="AI1604" t="str">
            <v>STK</v>
          </cell>
          <cell r="AJ1604" t="str">
            <v>PEHA Elektro GmbH &amp; Co. KG</v>
          </cell>
          <cell r="AK1604" t="str">
            <v>PEHA Elektro GmbH &amp; Co. KG</v>
          </cell>
        </row>
        <row r="1605">
          <cell r="C1605" t="str">
            <v>D 95.610.03 USB SPV</v>
          </cell>
          <cell r="D1605" t="str">
            <v>4851</v>
          </cell>
          <cell r="E1605" t="str">
            <v>15</v>
          </cell>
          <cell r="F1605" t="str">
            <v>1</v>
          </cell>
          <cell r="G1605" t="str">
            <v>01</v>
          </cell>
          <cell r="H1605" t="str">
            <v>01</v>
          </cell>
          <cell r="I1605" t="str">
            <v>1</v>
          </cell>
          <cell r="J1605">
            <v>1</v>
          </cell>
          <cell r="K1605">
            <v>1.4999999999999999E-2</v>
          </cell>
          <cell r="L1605">
            <v>1.4999999999999999E-2</v>
          </cell>
          <cell r="M1605" t="str">
            <v>KG</v>
          </cell>
          <cell r="N1605">
            <v>0</v>
          </cell>
          <cell r="P1605" t="str">
            <v>22326122472F382U45</v>
          </cell>
          <cell r="Q1605" t="str">
            <v>4010105239058</v>
          </cell>
          <cell r="R1605" t="str">
            <v>4</v>
          </cell>
          <cell r="S1605" t="str">
            <v>223</v>
          </cell>
          <cell r="T1605" t="str">
            <v>03</v>
          </cell>
          <cell r="V1605" t="str">
            <v>85366990</v>
          </cell>
          <cell r="W1605" t="str">
            <v>DE</v>
          </cell>
          <cell r="X1605" t="str">
            <v>C</v>
          </cell>
          <cell r="Y1605" t="str">
            <v>606</v>
          </cell>
          <cell r="Z1605" t="str">
            <v>EA</v>
          </cell>
          <cell r="AA1605">
            <v>1</v>
          </cell>
          <cell r="AB1605" t="str">
            <v>70 X 70  X 7</v>
          </cell>
          <cell r="AE1605" t="str">
            <v>STK</v>
          </cell>
          <cell r="AF1605">
            <v>1</v>
          </cell>
          <cell r="AG1605">
            <v>19</v>
          </cell>
          <cell r="AH1605">
            <v>1</v>
          </cell>
          <cell r="AI1605" t="str">
            <v>STK</v>
          </cell>
          <cell r="AJ1605" t="str">
            <v>PEHA Elektro GmbH &amp; Co. KG</v>
          </cell>
          <cell r="AK1605" t="str">
            <v>PEHA Elektro GmbH &amp; Co. KG</v>
          </cell>
        </row>
        <row r="1606">
          <cell r="C1606" t="str">
            <v>D 20.610.70 USB SPV</v>
          </cell>
          <cell r="D1606" t="str">
            <v>4851</v>
          </cell>
          <cell r="E1606" t="str">
            <v>15</v>
          </cell>
          <cell r="F1606" t="str">
            <v>1</v>
          </cell>
          <cell r="G1606" t="str">
            <v>01</v>
          </cell>
          <cell r="H1606" t="str">
            <v>01</v>
          </cell>
          <cell r="I1606" t="str">
            <v>1</v>
          </cell>
          <cell r="J1606">
            <v>1</v>
          </cell>
          <cell r="K1606">
            <v>1.0999999999999999E-2</v>
          </cell>
          <cell r="L1606">
            <v>1.0999999999999999E-2</v>
          </cell>
          <cell r="M1606" t="str">
            <v>KG</v>
          </cell>
          <cell r="N1606">
            <v>0</v>
          </cell>
          <cell r="P1606" t="str">
            <v>22326122472F382U40</v>
          </cell>
          <cell r="Q1606" t="str">
            <v>4010105239072</v>
          </cell>
          <cell r="R1606" t="str">
            <v>4</v>
          </cell>
          <cell r="S1606" t="str">
            <v>223</v>
          </cell>
          <cell r="T1606" t="str">
            <v>03</v>
          </cell>
          <cell r="V1606" t="str">
            <v>85366990</v>
          </cell>
          <cell r="W1606" t="str">
            <v>DE</v>
          </cell>
          <cell r="X1606" t="str">
            <v>C</v>
          </cell>
          <cell r="Y1606" t="str">
            <v>606</v>
          </cell>
          <cell r="Z1606" t="str">
            <v>EA</v>
          </cell>
          <cell r="AA1606">
            <v>1</v>
          </cell>
          <cell r="AB1606" t="str">
            <v>6 X 60  X 60</v>
          </cell>
          <cell r="AE1606" t="str">
            <v>STK</v>
          </cell>
          <cell r="AF1606">
            <v>1</v>
          </cell>
          <cell r="AG1606">
            <v>19</v>
          </cell>
          <cell r="AH1606">
            <v>1</v>
          </cell>
          <cell r="AI1606" t="str">
            <v>STK</v>
          </cell>
          <cell r="AJ1606" t="str">
            <v>PEHA Elektro GmbH &amp; Co. KG</v>
          </cell>
          <cell r="AK1606" t="str">
            <v>PEHA Elektro GmbH &amp; Co. KG</v>
          </cell>
        </row>
        <row r="1607">
          <cell r="C1607" t="str">
            <v>D 20.610.21 USB SPV</v>
          </cell>
          <cell r="D1607" t="str">
            <v>4851</v>
          </cell>
          <cell r="E1607" t="str">
            <v>15</v>
          </cell>
          <cell r="F1607" t="str">
            <v>1</v>
          </cell>
          <cell r="G1607" t="str">
            <v>01</v>
          </cell>
          <cell r="H1607" t="str">
            <v>01</v>
          </cell>
          <cell r="I1607" t="str">
            <v>1</v>
          </cell>
          <cell r="J1607">
            <v>1</v>
          </cell>
          <cell r="K1607">
            <v>0.01</v>
          </cell>
          <cell r="L1607">
            <v>0.01</v>
          </cell>
          <cell r="M1607" t="str">
            <v>KG</v>
          </cell>
          <cell r="N1607">
            <v>0</v>
          </cell>
          <cell r="P1607" t="str">
            <v>22326122472F382U40</v>
          </cell>
          <cell r="Q1607" t="str">
            <v>4010105239133</v>
          </cell>
          <cell r="R1607" t="str">
            <v>4</v>
          </cell>
          <cell r="S1607" t="str">
            <v>223</v>
          </cell>
          <cell r="T1607" t="str">
            <v>03</v>
          </cell>
          <cell r="V1607" t="str">
            <v>85366990</v>
          </cell>
          <cell r="W1607" t="str">
            <v>DE</v>
          </cell>
          <cell r="X1607" t="str">
            <v>W</v>
          </cell>
          <cell r="Y1607" t="str">
            <v>606</v>
          </cell>
          <cell r="Z1607" t="str">
            <v>EA</v>
          </cell>
          <cell r="AA1607">
            <v>1</v>
          </cell>
          <cell r="AB1607" t="str">
            <v>62 X 62  X 10</v>
          </cell>
          <cell r="AE1607" t="str">
            <v>STK</v>
          </cell>
          <cell r="AF1607">
            <v>1</v>
          </cell>
          <cell r="AG1607">
            <v>19</v>
          </cell>
          <cell r="AH1607">
            <v>1</v>
          </cell>
          <cell r="AI1607" t="str">
            <v>STK</v>
          </cell>
          <cell r="AJ1607" t="str">
            <v>PEHA Elektro GmbH &amp; Co. KG</v>
          </cell>
          <cell r="AK1607" t="str">
            <v>PEHA Elektro GmbH &amp; Co. KG</v>
          </cell>
        </row>
        <row r="1608">
          <cell r="C1608" t="str">
            <v>D 20.610.022 USB SPV</v>
          </cell>
          <cell r="D1608" t="str">
            <v>4851</v>
          </cell>
          <cell r="E1608" t="str">
            <v>15</v>
          </cell>
          <cell r="F1608" t="str">
            <v>1</v>
          </cell>
          <cell r="G1608" t="str">
            <v>01</v>
          </cell>
          <cell r="H1608" t="str">
            <v>01</v>
          </cell>
          <cell r="I1608" t="str">
            <v>1</v>
          </cell>
          <cell r="J1608">
            <v>1</v>
          </cell>
          <cell r="K1608">
            <v>8.0000000000000002E-3</v>
          </cell>
          <cell r="L1608">
            <v>8.0000000000000002E-3</v>
          </cell>
          <cell r="M1608" t="str">
            <v>KG</v>
          </cell>
          <cell r="N1608">
            <v>0</v>
          </cell>
          <cell r="P1608" t="str">
            <v>22326122472F382V05</v>
          </cell>
          <cell r="Q1608" t="str">
            <v>4010105239157</v>
          </cell>
          <cell r="R1608" t="str">
            <v>4</v>
          </cell>
          <cell r="S1608" t="str">
            <v>223</v>
          </cell>
          <cell r="T1608" t="str">
            <v>03</v>
          </cell>
          <cell r="V1608" t="str">
            <v>85366990</v>
          </cell>
          <cell r="W1608" t="str">
            <v>DE</v>
          </cell>
          <cell r="X1608" t="str">
            <v>W</v>
          </cell>
          <cell r="Y1608" t="str">
            <v>606</v>
          </cell>
          <cell r="Z1608" t="str">
            <v>EA</v>
          </cell>
          <cell r="AA1608">
            <v>1</v>
          </cell>
          <cell r="AB1608" t="str">
            <v>60 X 60 X 10</v>
          </cell>
          <cell r="AE1608" t="str">
            <v>STK</v>
          </cell>
          <cell r="AF1608">
            <v>1</v>
          </cell>
          <cell r="AG1608">
            <v>19</v>
          </cell>
          <cell r="AH1608">
            <v>1</v>
          </cell>
          <cell r="AI1608" t="str">
            <v>STK</v>
          </cell>
          <cell r="AJ1608" t="str">
            <v>PEHA Elektro GmbH &amp; Co. KG</v>
          </cell>
          <cell r="AK1608" t="str">
            <v>PEHA Elektro GmbH &amp; Co. KG</v>
          </cell>
        </row>
        <row r="1609">
          <cell r="C1609" t="str">
            <v>D 20.610.702 USB SPV</v>
          </cell>
          <cell r="D1609" t="str">
            <v>4851</v>
          </cell>
          <cell r="E1609" t="str">
            <v>15</v>
          </cell>
          <cell r="F1609" t="str">
            <v>1</v>
          </cell>
          <cell r="G1609" t="str">
            <v>01</v>
          </cell>
          <cell r="H1609" t="str">
            <v>01</v>
          </cell>
          <cell r="I1609" t="str">
            <v>1</v>
          </cell>
          <cell r="J1609">
            <v>1</v>
          </cell>
          <cell r="K1609">
            <v>8.0000000000000002E-3</v>
          </cell>
          <cell r="L1609">
            <v>8.0000000000000002E-3</v>
          </cell>
          <cell r="M1609" t="str">
            <v>KG</v>
          </cell>
          <cell r="N1609">
            <v>0</v>
          </cell>
          <cell r="P1609" t="str">
            <v>22326122472F382V05</v>
          </cell>
          <cell r="Q1609" t="str">
            <v>4010105239171</v>
          </cell>
          <cell r="R1609" t="str">
            <v>4</v>
          </cell>
          <cell r="S1609" t="str">
            <v>223</v>
          </cell>
          <cell r="T1609" t="str">
            <v>03</v>
          </cell>
          <cell r="V1609" t="str">
            <v>85366990</v>
          </cell>
          <cell r="W1609" t="str">
            <v>DE</v>
          </cell>
          <cell r="X1609" t="str">
            <v>C</v>
          </cell>
          <cell r="Y1609" t="str">
            <v>606</v>
          </cell>
          <cell r="Z1609" t="str">
            <v>EA</v>
          </cell>
          <cell r="AA1609">
            <v>1</v>
          </cell>
          <cell r="AB1609" t="str">
            <v>60 X 60  X 7</v>
          </cell>
          <cell r="AE1609" t="str">
            <v>STK</v>
          </cell>
          <cell r="AF1609">
            <v>1</v>
          </cell>
          <cell r="AG1609">
            <v>19</v>
          </cell>
          <cell r="AH1609">
            <v>1</v>
          </cell>
          <cell r="AI1609" t="str">
            <v>STK</v>
          </cell>
          <cell r="AJ1609" t="str">
            <v>PEHA Elektro GmbH &amp; Co. KG</v>
          </cell>
          <cell r="AK1609" t="str">
            <v>PEHA Elektro GmbH &amp; Co. KG</v>
          </cell>
        </row>
        <row r="1610">
          <cell r="C1610" t="str">
            <v>D 20.610.192 USB SPV</v>
          </cell>
          <cell r="D1610" t="str">
            <v>4851</v>
          </cell>
          <cell r="E1610" t="str">
            <v>15</v>
          </cell>
          <cell r="F1610" t="str">
            <v>1</v>
          </cell>
          <cell r="G1610" t="str">
            <v>01</v>
          </cell>
          <cell r="H1610" t="str">
            <v>01</v>
          </cell>
          <cell r="I1610" t="str">
            <v>1</v>
          </cell>
          <cell r="J1610">
            <v>1</v>
          </cell>
          <cell r="K1610">
            <v>0.01</v>
          </cell>
          <cell r="L1610">
            <v>0.01</v>
          </cell>
          <cell r="M1610" t="str">
            <v>KG</v>
          </cell>
          <cell r="N1610">
            <v>0</v>
          </cell>
          <cell r="P1610" t="str">
            <v>22326122472F382V05</v>
          </cell>
          <cell r="Q1610" t="str">
            <v>4010105239232</v>
          </cell>
          <cell r="R1610" t="str">
            <v>4</v>
          </cell>
          <cell r="S1610" t="str">
            <v>223</v>
          </cell>
          <cell r="T1610" t="str">
            <v>03</v>
          </cell>
          <cell r="V1610" t="str">
            <v>85366990</v>
          </cell>
          <cell r="W1610" t="str">
            <v>DE</v>
          </cell>
          <cell r="X1610" t="str">
            <v>C</v>
          </cell>
          <cell r="Y1610" t="str">
            <v>606</v>
          </cell>
          <cell r="Z1610" t="str">
            <v>EA</v>
          </cell>
          <cell r="AA1610">
            <v>1</v>
          </cell>
          <cell r="AB1610" t="str">
            <v>60 X 60  X 6</v>
          </cell>
          <cell r="AE1610" t="str">
            <v>STK</v>
          </cell>
          <cell r="AF1610">
            <v>1</v>
          </cell>
          <cell r="AG1610">
            <v>19</v>
          </cell>
          <cell r="AH1610">
            <v>1</v>
          </cell>
          <cell r="AI1610" t="str">
            <v>STK</v>
          </cell>
          <cell r="AJ1610" t="str">
            <v>PEHA Elektro GmbH &amp; Co. KG</v>
          </cell>
          <cell r="AK1610" t="str">
            <v>PEHA Elektro GmbH &amp; Co. KG</v>
          </cell>
        </row>
        <row r="1611">
          <cell r="C1611" t="str">
            <v>D 95.610.02 USB SPV</v>
          </cell>
          <cell r="D1611" t="str">
            <v>4851</v>
          </cell>
          <cell r="E1611" t="str">
            <v>15</v>
          </cell>
          <cell r="F1611" t="str">
            <v>1</v>
          </cell>
          <cell r="G1611" t="str">
            <v>01</v>
          </cell>
          <cell r="H1611" t="str">
            <v>01</v>
          </cell>
          <cell r="I1611" t="str">
            <v>1</v>
          </cell>
          <cell r="J1611">
            <v>1</v>
          </cell>
          <cell r="K1611">
            <v>0.16</v>
          </cell>
          <cell r="L1611">
            <v>0.159</v>
          </cell>
          <cell r="M1611" t="str">
            <v>KG</v>
          </cell>
          <cell r="N1611">
            <v>0</v>
          </cell>
          <cell r="P1611" t="str">
            <v>22326122472F382U45</v>
          </cell>
          <cell r="Q1611" t="str">
            <v>4010105239812</v>
          </cell>
          <cell r="R1611" t="str">
            <v>4</v>
          </cell>
          <cell r="S1611" t="str">
            <v>223</v>
          </cell>
          <cell r="T1611" t="str">
            <v>03</v>
          </cell>
          <cell r="V1611" t="str">
            <v>85366990</v>
          </cell>
          <cell r="W1611" t="str">
            <v>DE</v>
          </cell>
          <cell r="X1611" t="str">
            <v>W</v>
          </cell>
          <cell r="Y1611" t="str">
            <v>606</v>
          </cell>
          <cell r="Z1611" t="str">
            <v>EA</v>
          </cell>
          <cell r="AA1611">
            <v>1</v>
          </cell>
          <cell r="AB1611" t="str">
            <v>089 X 089 X 074</v>
          </cell>
          <cell r="AE1611" t="str">
            <v>STK</v>
          </cell>
          <cell r="AF1611">
            <v>1</v>
          </cell>
          <cell r="AG1611">
            <v>19</v>
          </cell>
          <cell r="AH1611">
            <v>1</v>
          </cell>
          <cell r="AI1611" t="str">
            <v>STK</v>
          </cell>
          <cell r="AJ1611" t="str">
            <v>PEHA Elektro GmbH &amp; Co. KG</v>
          </cell>
          <cell r="AK1611" t="str">
            <v>PEHA Elektro GmbH &amp; Co. KG</v>
          </cell>
        </row>
        <row r="1612">
          <cell r="C1612" t="str">
            <v>D 20.610.02 USB SPV</v>
          </cell>
          <cell r="D1612" t="str">
            <v>4851</v>
          </cell>
          <cell r="E1612" t="str">
            <v>15</v>
          </cell>
          <cell r="F1612" t="str">
            <v>1</v>
          </cell>
          <cell r="G1612" t="str">
            <v>01</v>
          </cell>
          <cell r="H1612" t="str">
            <v>01</v>
          </cell>
          <cell r="I1612" t="str">
            <v>1</v>
          </cell>
          <cell r="J1612">
            <v>1</v>
          </cell>
          <cell r="K1612">
            <v>0.01</v>
          </cell>
          <cell r="L1612">
            <v>0.01</v>
          </cell>
          <cell r="M1612" t="str">
            <v>KG</v>
          </cell>
          <cell r="N1612">
            <v>0</v>
          </cell>
          <cell r="P1612" t="str">
            <v>22326122472F382U40</v>
          </cell>
          <cell r="Q1612" t="str">
            <v>4010105239836</v>
          </cell>
          <cell r="R1612" t="str">
            <v>4</v>
          </cell>
          <cell r="S1612" t="str">
            <v>223</v>
          </cell>
          <cell r="T1612" t="str">
            <v>03</v>
          </cell>
          <cell r="V1612" t="str">
            <v>85389099</v>
          </cell>
          <cell r="W1612" t="str">
            <v>DE</v>
          </cell>
          <cell r="X1612" t="str">
            <v>W</v>
          </cell>
          <cell r="Y1612" t="str">
            <v>606</v>
          </cell>
          <cell r="Z1612" t="str">
            <v>EA</v>
          </cell>
          <cell r="AA1612">
            <v>1</v>
          </cell>
          <cell r="AB1612" t="str">
            <v>6 X 60  X 60</v>
          </cell>
          <cell r="AE1612" t="str">
            <v>STK</v>
          </cell>
          <cell r="AF1612">
            <v>1</v>
          </cell>
          <cell r="AG1612">
            <v>19</v>
          </cell>
          <cell r="AH1612">
            <v>1</v>
          </cell>
          <cell r="AI1612" t="str">
            <v>STK</v>
          </cell>
          <cell r="AJ1612" t="str">
            <v>PEHA Elektro GmbH &amp; Co. KG</v>
          </cell>
          <cell r="AK1612" t="str">
            <v>PEHA Elektro GmbH &amp; Co. KG</v>
          </cell>
        </row>
        <row r="1613">
          <cell r="C1613" t="str">
            <v>D 1602/2 USB SPV OS O.A.</v>
          </cell>
          <cell r="D1613" t="str">
            <v>4851</v>
          </cell>
          <cell r="E1613" t="str">
            <v>15</v>
          </cell>
          <cell r="F1613" t="str">
            <v>1</v>
          </cell>
          <cell r="G1613" t="str">
            <v>01</v>
          </cell>
          <cell r="H1613" t="str">
            <v>01</v>
          </cell>
          <cell r="I1613" t="str">
            <v>1</v>
          </cell>
          <cell r="J1613">
            <v>60</v>
          </cell>
          <cell r="K1613">
            <v>0.06</v>
          </cell>
          <cell r="L1613">
            <v>0.06</v>
          </cell>
          <cell r="M1613" t="str">
            <v>KG</v>
          </cell>
          <cell r="N1613">
            <v>0</v>
          </cell>
          <cell r="P1613" t="str">
            <v>22326122472F382U43</v>
          </cell>
          <cell r="Q1613" t="str">
            <v>4010105239898</v>
          </cell>
          <cell r="R1613" t="str">
            <v>4</v>
          </cell>
          <cell r="S1613" t="str">
            <v>223</v>
          </cell>
          <cell r="T1613" t="str">
            <v>03</v>
          </cell>
          <cell r="V1613" t="str">
            <v>85366990</v>
          </cell>
          <cell r="W1613" t="str">
            <v>ID</v>
          </cell>
          <cell r="X1613" t="str">
            <v>W</v>
          </cell>
          <cell r="Y1613" t="str">
            <v>606</v>
          </cell>
          <cell r="Z1613" t="str">
            <v>EA</v>
          </cell>
          <cell r="AA1613">
            <v>1</v>
          </cell>
          <cell r="AB1613" t="str">
            <v>95 X 60 X 97</v>
          </cell>
          <cell r="AE1613" t="str">
            <v>STK</v>
          </cell>
          <cell r="AF1613">
            <v>1</v>
          </cell>
          <cell r="AG1613">
            <v>19</v>
          </cell>
          <cell r="AH1613">
            <v>1</v>
          </cell>
          <cell r="AI1613" t="str">
            <v>STK</v>
          </cell>
          <cell r="AJ1613" t="str">
            <v>PEHA Elektro GmbH &amp; Co. KG</v>
          </cell>
          <cell r="AK1613" t="str">
            <v>PEHA Elektro GmbH &amp; Co. KG</v>
          </cell>
        </row>
        <row r="1614">
          <cell r="C1614" t="str">
            <v>D 80.610 USB SPV W/MW</v>
          </cell>
          <cell r="D1614" t="str">
            <v>4851</v>
          </cell>
          <cell r="E1614" t="str">
            <v>15</v>
          </cell>
          <cell r="F1614" t="str">
            <v>1</v>
          </cell>
          <cell r="G1614" t="str">
            <v>01</v>
          </cell>
          <cell r="H1614" t="str">
            <v>01</v>
          </cell>
          <cell r="I1614" t="str">
            <v>1</v>
          </cell>
          <cell r="J1614">
            <v>1</v>
          </cell>
          <cell r="K1614">
            <v>1.4999999999999999E-2</v>
          </cell>
          <cell r="L1614">
            <v>1.4999999999999999E-2</v>
          </cell>
          <cell r="M1614" t="str">
            <v>KG</v>
          </cell>
          <cell r="N1614">
            <v>0</v>
          </cell>
          <cell r="P1614" t="str">
            <v>22326122472F382P23</v>
          </cell>
          <cell r="Q1614" t="str">
            <v>4010105242010</v>
          </cell>
          <cell r="R1614" t="str">
            <v>4</v>
          </cell>
          <cell r="S1614" t="str">
            <v>223</v>
          </cell>
          <cell r="T1614" t="str">
            <v>03</v>
          </cell>
          <cell r="V1614" t="str">
            <v>85366990</v>
          </cell>
          <cell r="W1614" t="str">
            <v>DE</v>
          </cell>
          <cell r="X1614" t="str">
            <v>C</v>
          </cell>
          <cell r="Y1614" t="str">
            <v>606</v>
          </cell>
          <cell r="Z1614" t="str">
            <v>EA</v>
          </cell>
          <cell r="AA1614">
            <v>10</v>
          </cell>
          <cell r="AB1614" t="str">
            <v>68 X 69  X 9</v>
          </cell>
          <cell r="AE1614" t="str">
            <v>STK</v>
          </cell>
          <cell r="AF1614">
            <v>1</v>
          </cell>
          <cell r="AG1614">
            <v>19</v>
          </cell>
          <cell r="AH1614">
            <v>1</v>
          </cell>
          <cell r="AI1614" t="str">
            <v>STK</v>
          </cell>
          <cell r="AJ1614" t="str">
            <v>PEHA Elektro GmbH &amp; Co. KG</v>
          </cell>
          <cell r="AK1614" t="str">
            <v>PEHA Elektro GmbH &amp; Co. KG</v>
          </cell>
        </row>
        <row r="1615">
          <cell r="C1615" t="str">
            <v>D 95.610.19 USB SPV/MW</v>
          </cell>
          <cell r="D1615" t="str">
            <v>4851</v>
          </cell>
          <cell r="E1615" t="str">
            <v>15</v>
          </cell>
          <cell r="F1615" t="str">
            <v>2</v>
          </cell>
          <cell r="G1615" t="str">
            <v>02</v>
          </cell>
          <cell r="H1615" t="str">
            <v>02</v>
          </cell>
          <cell r="I1615" t="str">
            <v>2</v>
          </cell>
          <cell r="J1615">
            <v>1</v>
          </cell>
          <cell r="K1615">
            <v>1.4999999999999999E-2</v>
          </cell>
          <cell r="L1615">
            <v>1.4999999999999999E-2</v>
          </cell>
          <cell r="M1615" t="str">
            <v>KG</v>
          </cell>
          <cell r="N1615">
            <v>0</v>
          </cell>
          <cell r="P1615" t="str">
            <v>22326122472F382U45</v>
          </cell>
          <cell r="Q1615" t="str">
            <v>4010105242034</v>
          </cell>
          <cell r="R1615" t="str">
            <v>4</v>
          </cell>
          <cell r="S1615" t="str">
            <v>223</v>
          </cell>
          <cell r="T1615" t="str">
            <v>03</v>
          </cell>
          <cell r="U1615" t="str">
            <v>27</v>
          </cell>
          <cell r="V1615" t="str">
            <v>85366990</v>
          </cell>
          <cell r="W1615" t="str">
            <v>DE</v>
          </cell>
          <cell r="X1615" t="str">
            <v>W</v>
          </cell>
          <cell r="Y1615" t="str">
            <v>606</v>
          </cell>
          <cell r="Z1615" t="str">
            <v>EA</v>
          </cell>
          <cell r="AA1615">
            <v>1</v>
          </cell>
          <cell r="AB1615" t="str">
            <v>089 X 089 X 074</v>
          </cell>
          <cell r="AE1615" t="str">
            <v>STK</v>
          </cell>
          <cell r="AF1615">
            <v>1</v>
          </cell>
          <cell r="AG1615">
            <v>19</v>
          </cell>
          <cell r="AH1615">
            <v>1</v>
          </cell>
          <cell r="AI1615" t="str">
            <v>STK</v>
          </cell>
          <cell r="AJ1615" t="str">
            <v>PEHA Elektro GmbH &amp; Co. KG</v>
          </cell>
          <cell r="AK1615" t="str">
            <v>PEHA Elektro GmbH &amp; Co. KG</v>
          </cell>
        </row>
        <row r="1616">
          <cell r="C1616" t="str">
            <v>D 95.610.70 USB SPV/MW</v>
          </cell>
          <cell r="D1616" t="str">
            <v>4851</v>
          </cell>
          <cell r="E1616" t="str">
            <v>15</v>
          </cell>
          <cell r="F1616" t="str">
            <v>2</v>
          </cell>
          <cell r="G1616" t="str">
            <v>02</v>
          </cell>
          <cell r="H1616" t="str">
            <v>02</v>
          </cell>
          <cell r="I1616" t="str">
            <v>2</v>
          </cell>
          <cell r="J1616">
            <v>1</v>
          </cell>
          <cell r="K1616">
            <v>1.4999999999999999E-2</v>
          </cell>
          <cell r="L1616">
            <v>1.4999999999999999E-2</v>
          </cell>
          <cell r="M1616" t="str">
            <v>KG</v>
          </cell>
          <cell r="N1616">
            <v>0</v>
          </cell>
          <cell r="P1616" t="str">
            <v>22326122472F382U45</v>
          </cell>
          <cell r="Q1616" t="str">
            <v>4010105242058</v>
          </cell>
          <cell r="R1616" t="str">
            <v>4</v>
          </cell>
          <cell r="S1616" t="str">
            <v>223</v>
          </cell>
          <cell r="T1616" t="str">
            <v>03</v>
          </cell>
          <cell r="U1616" t="str">
            <v>27</v>
          </cell>
          <cell r="V1616" t="str">
            <v>85366990</v>
          </cell>
          <cell r="W1616" t="str">
            <v>DE</v>
          </cell>
          <cell r="X1616" t="str">
            <v>C</v>
          </cell>
          <cell r="Y1616" t="str">
            <v>606</v>
          </cell>
          <cell r="Z1616" t="str">
            <v>EA</v>
          </cell>
          <cell r="AA1616">
            <v>1</v>
          </cell>
          <cell r="AB1616" t="str">
            <v>089 X 089 X 074</v>
          </cell>
          <cell r="AE1616" t="str">
            <v>STK</v>
          </cell>
          <cell r="AF1616">
            <v>1</v>
          </cell>
          <cell r="AG1616">
            <v>19</v>
          </cell>
          <cell r="AH1616">
            <v>1</v>
          </cell>
          <cell r="AI1616" t="str">
            <v>STK</v>
          </cell>
          <cell r="AJ1616" t="str">
            <v>PEHA Elektro GmbH &amp; Co. KG</v>
          </cell>
          <cell r="AK1616" t="str">
            <v>PEHA Elektro GmbH &amp; Co. KG</v>
          </cell>
        </row>
        <row r="1617">
          <cell r="C1617" t="str">
            <v>D 80.610.02 USB SPV/MW</v>
          </cell>
          <cell r="D1617" t="str">
            <v>4851</v>
          </cell>
          <cell r="E1617" t="str">
            <v>15</v>
          </cell>
          <cell r="F1617" t="str">
            <v>2</v>
          </cell>
          <cell r="G1617" t="str">
            <v>02</v>
          </cell>
          <cell r="H1617" t="str">
            <v>02</v>
          </cell>
          <cell r="I1617" t="str">
            <v>2</v>
          </cell>
          <cell r="J1617">
            <v>1</v>
          </cell>
          <cell r="K1617">
            <v>1.4999999999999999E-2</v>
          </cell>
          <cell r="L1617">
            <v>1.4999999999999999E-2</v>
          </cell>
          <cell r="M1617" t="str">
            <v>KG</v>
          </cell>
          <cell r="N1617">
            <v>0</v>
          </cell>
          <cell r="P1617" t="str">
            <v>22326122472F382P23</v>
          </cell>
          <cell r="Q1617" t="str">
            <v>4010105242072</v>
          </cell>
          <cell r="R1617" t="str">
            <v>4</v>
          </cell>
          <cell r="S1617" t="str">
            <v>223</v>
          </cell>
          <cell r="T1617" t="str">
            <v>03</v>
          </cell>
          <cell r="U1617" t="str">
            <v>27</v>
          </cell>
          <cell r="V1617" t="str">
            <v>85366990</v>
          </cell>
          <cell r="W1617" t="str">
            <v>DE</v>
          </cell>
          <cell r="X1617" t="str">
            <v>W</v>
          </cell>
          <cell r="Y1617" t="str">
            <v>606</v>
          </cell>
          <cell r="Z1617" t="str">
            <v>EA</v>
          </cell>
          <cell r="AA1617">
            <v>1</v>
          </cell>
          <cell r="AB1617" t="str">
            <v>089 X 089 X 074</v>
          </cell>
          <cell r="AE1617" t="str">
            <v>STK</v>
          </cell>
          <cell r="AF1617">
            <v>1</v>
          </cell>
          <cell r="AG1617">
            <v>19</v>
          </cell>
          <cell r="AH1617">
            <v>1</v>
          </cell>
          <cell r="AI1617" t="str">
            <v>STK</v>
          </cell>
          <cell r="AJ1617" t="str">
            <v>PEHA Elektro GmbH &amp; Co. KG</v>
          </cell>
          <cell r="AK1617" t="str">
            <v>PEHA Elektro GmbH &amp; Co. KG</v>
          </cell>
        </row>
        <row r="1618">
          <cell r="C1618" t="str">
            <v>D 830/150 TT</v>
          </cell>
          <cell r="D1618" t="str">
            <v>4851</v>
          </cell>
          <cell r="E1618" t="str">
            <v>15</v>
          </cell>
          <cell r="F1618" t="str">
            <v>1</v>
          </cell>
          <cell r="G1618" t="str">
            <v>10</v>
          </cell>
          <cell r="H1618" t="str">
            <v>10</v>
          </cell>
          <cell r="I1618" t="str">
            <v>2</v>
          </cell>
          <cell r="J1618">
            <v>20</v>
          </cell>
          <cell r="K1618">
            <v>0.16</v>
          </cell>
          <cell r="L1618">
            <v>0.16</v>
          </cell>
          <cell r="M1618" t="str">
            <v>KG</v>
          </cell>
          <cell r="N1618">
            <v>0</v>
          </cell>
          <cell r="P1618" t="str">
            <v>22326122472F382U43</v>
          </cell>
          <cell r="Q1618" t="str">
            <v>4010105243116</v>
          </cell>
          <cell r="R1618" t="str">
            <v>4</v>
          </cell>
          <cell r="S1618" t="str">
            <v>223</v>
          </cell>
          <cell r="T1618" t="str">
            <v>03</v>
          </cell>
          <cell r="U1618" t="str">
            <v>20</v>
          </cell>
          <cell r="V1618" t="str">
            <v>85043180</v>
          </cell>
          <cell r="W1618" t="str">
            <v>DE</v>
          </cell>
          <cell r="X1618" t="str">
            <v>C</v>
          </cell>
          <cell r="Y1618" t="str">
            <v>606</v>
          </cell>
          <cell r="Z1618" t="str">
            <v>EA</v>
          </cell>
          <cell r="AA1618">
            <v>1</v>
          </cell>
          <cell r="AE1618" t="str">
            <v>STK</v>
          </cell>
          <cell r="AF1618">
            <v>1</v>
          </cell>
          <cell r="AG1618">
            <v>19</v>
          </cell>
          <cell r="AH1618">
            <v>1</v>
          </cell>
          <cell r="AI1618" t="str">
            <v>STK</v>
          </cell>
          <cell r="AJ1618" t="str">
            <v>PEHA Elektro GmbH &amp; Co. KG</v>
          </cell>
          <cell r="AK1618" t="str">
            <v>PEHA Elektro GmbH &amp; Co. KG</v>
          </cell>
        </row>
        <row r="1619">
          <cell r="C1619" t="str">
            <v>D 830/200 TT</v>
          </cell>
          <cell r="D1619" t="str">
            <v>4851</v>
          </cell>
          <cell r="E1619" t="str">
            <v>15</v>
          </cell>
          <cell r="F1619" t="str">
            <v>1</v>
          </cell>
          <cell r="G1619" t="str">
            <v>10</v>
          </cell>
          <cell r="H1619" t="str">
            <v>10</v>
          </cell>
          <cell r="I1619" t="str">
            <v>2</v>
          </cell>
          <cell r="J1619">
            <v>30</v>
          </cell>
          <cell r="K1619">
            <v>0.16</v>
          </cell>
          <cell r="L1619">
            <v>0.16</v>
          </cell>
          <cell r="M1619" t="str">
            <v>KG</v>
          </cell>
          <cell r="N1619">
            <v>0</v>
          </cell>
          <cell r="P1619" t="str">
            <v>22326122472F382U43</v>
          </cell>
          <cell r="Q1619" t="str">
            <v>4010105243215</v>
          </cell>
          <cell r="R1619" t="str">
            <v>4</v>
          </cell>
          <cell r="S1619" t="str">
            <v>223</v>
          </cell>
          <cell r="T1619" t="str">
            <v>03</v>
          </cell>
          <cell r="U1619" t="str">
            <v>20</v>
          </cell>
          <cell r="V1619" t="str">
            <v>85043180</v>
          </cell>
          <cell r="W1619" t="str">
            <v>DE</v>
          </cell>
          <cell r="X1619" t="str">
            <v>C</v>
          </cell>
          <cell r="Y1619" t="str">
            <v>606</v>
          </cell>
          <cell r="Z1619" t="str">
            <v>EA</v>
          </cell>
          <cell r="AA1619">
            <v>1</v>
          </cell>
          <cell r="AE1619" t="str">
            <v>STK</v>
          </cell>
          <cell r="AF1619">
            <v>1</v>
          </cell>
          <cell r="AG1619">
            <v>19</v>
          </cell>
          <cell r="AH1619">
            <v>1</v>
          </cell>
          <cell r="AI1619" t="str">
            <v>STK</v>
          </cell>
          <cell r="AJ1619" t="str">
            <v>PEHA Elektro GmbH &amp; Co. KG</v>
          </cell>
          <cell r="AK1619" t="str">
            <v>PEHA Elektro GmbH &amp; Co. KG</v>
          </cell>
        </row>
        <row r="1620">
          <cell r="C1620" t="str">
            <v>D 835/150 TT</v>
          </cell>
          <cell r="D1620" t="str">
            <v>4851</v>
          </cell>
          <cell r="E1620" t="str">
            <v>15</v>
          </cell>
          <cell r="F1620" t="str">
            <v>18</v>
          </cell>
          <cell r="G1620" t="str">
            <v>18</v>
          </cell>
          <cell r="H1620" t="str">
            <v>18</v>
          </cell>
          <cell r="I1620" t="str">
            <v>18</v>
          </cell>
          <cell r="J1620">
            <v>20</v>
          </cell>
          <cell r="K1620">
            <v>0.33400000000000002</v>
          </cell>
          <cell r="L1620">
            <v>0.33400000000000002</v>
          </cell>
          <cell r="M1620" t="str">
            <v>KG</v>
          </cell>
          <cell r="N1620">
            <v>0</v>
          </cell>
          <cell r="P1620" t="str">
            <v>22326122472F382U43</v>
          </cell>
          <cell r="Q1620" t="str">
            <v>4010105243512</v>
          </cell>
          <cell r="R1620" t="str">
            <v>4</v>
          </cell>
          <cell r="S1620" t="str">
            <v>223</v>
          </cell>
          <cell r="T1620" t="str">
            <v>03</v>
          </cell>
          <cell r="U1620" t="str">
            <v>20</v>
          </cell>
          <cell r="V1620" t="str">
            <v>85043180</v>
          </cell>
          <cell r="W1620" t="str">
            <v>DE</v>
          </cell>
          <cell r="X1620" t="str">
            <v>W</v>
          </cell>
          <cell r="Y1620" t="str">
            <v>606</v>
          </cell>
          <cell r="Z1620" t="str">
            <v>EA</v>
          </cell>
          <cell r="AA1620">
            <v>1</v>
          </cell>
          <cell r="AE1620" t="str">
            <v>STK</v>
          </cell>
          <cell r="AF1620">
            <v>1</v>
          </cell>
          <cell r="AG1620">
            <v>19</v>
          </cell>
          <cell r="AH1620">
            <v>1</v>
          </cell>
          <cell r="AI1620" t="str">
            <v>STK</v>
          </cell>
          <cell r="AJ1620" t="str">
            <v>PEHA Elektro GmbH &amp; Co. KG</v>
          </cell>
          <cell r="AK1620" t="str">
            <v>PEHA Elektro GmbH &amp; Co. KG</v>
          </cell>
        </row>
        <row r="1621">
          <cell r="C1621" t="str">
            <v>D 835/200 TT</v>
          </cell>
          <cell r="D1621" t="str">
            <v>4851</v>
          </cell>
          <cell r="E1621" t="str">
            <v>15</v>
          </cell>
          <cell r="F1621" t="str">
            <v>1</v>
          </cell>
          <cell r="G1621" t="str">
            <v>01</v>
          </cell>
          <cell r="H1621" t="str">
            <v>01</v>
          </cell>
          <cell r="I1621" t="str">
            <v>1</v>
          </cell>
          <cell r="J1621">
            <v>30</v>
          </cell>
          <cell r="K1621">
            <v>0.33200000000000002</v>
          </cell>
          <cell r="L1621">
            <v>0.33200000000000002</v>
          </cell>
          <cell r="M1621" t="str">
            <v>KG</v>
          </cell>
          <cell r="N1621">
            <v>0</v>
          </cell>
          <cell r="P1621" t="str">
            <v>22326122472F382U43</v>
          </cell>
          <cell r="Q1621" t="str">
            <v>4010105243611</v>
          </cell>
          <cell r="R1621" t="str">
            <v>4</v>
          </cell>
          <cell r="S1621" t="str">
            <v>223</v>
          </cell>
          <cell r="T1621" t="str">
            <v>03</v>
          </cell>
          <cell r="U1621" t="str">
            <v>20</v>
          </cell>
          <cell r="V1621" t="str">
            <v>85043180</v>
          </cell>
          <cell r="W1621" t="str">
            <v>DE</v>
          </cell>
          <cell r="X1621" t="str">
            <v>W</v>
          </cell>
          <cell r="Y1621" t="str">
            <v>606</v>
          </cell>
          <cell r="Z1621" t="str">
            <v>EA</v>
          </cell>
          <cell r="AA1621">
            <v>1</v>
          </cell>
          <cell r="AB1621" t="str">
            <v>220 X 60  X 50</v>
          </cell>
          <cell r="AE1621" t="str">
            <v>STK</v>
          </cell>
          <cell r="AF1621">
            <v>1</v>
          </cell>
          <cell r="AG1621">
            <v>19</v>
          </cell>
          <cell r="AH1621">
            <v>1</v>
          </cell>
          <cell r="AI1621" t="str">
            <v>STK</v>
          </cell>
          <cell r="AJ1621" t="str">
            <v>PEHA Elektro GmbH &amp; Co. KG</v>
          </cell>
          <cell r="AK1621" t="str">
            <v>PEHA Elektro GmbH &amp; Co. KG</v>
          </cell>
        </row>
        <row r="1622">
          <cell r="C1622" t="str">
            <v>D 875/105 TTD</v>
          </cell>
          <cell r="D1622" t="str">
            <v>4851</v>
          </cell>
          <cell r="E1622" t="str">
            <v>15</v>
          </cell>
          <cell r="F1622" t="str">
            <v>1</v>
          </cell>
          <cell r="G1622" t="str">
            <v>02</v>
          </cell>
          <cell r="H1622" t="str">
            <v>02</v>
          </cell>
          <cell r="I1622" t="str">
            <v>2</v>
          </cell>
          <cell r="J1622">
            <v>30</v>
          </cell>
          <cell r="K1622">
            <v>0.216</v>
          </cell>
          <cell r="L1622">
            <v>0.216</v>
          </cell>
          <cell r="M1622" t="str">
            <v>KG</v>
          </cell>
          <cell r="N1622">
            <v>0</v>
          </cell>
          <cell r="P1622" t="str">
            <v>22326122472F382U43</v>
          </cell>
          <cell r="Q1622" t="str">
            <v>4010105244212</v>
          </cell>
          <cell r="R1622" t="str">
            <v>4</v>
          </cell>
          <cell r="S1622" t="str">
            <v>223</v>
          </cell>
          <cell r="T1622" t="str">
            <v>03</v>
          </cell>
          <cell r="U1622" t="str">
            <v>20</v>
          </cell>
          <cell r="V1622" t="str">
            <v>85043180</v>
          </cell>
          <cell r="W1622" t="str">
            <v>DE</v>
          </cell>
          <cell r="X1622" t="str">
            <v>W</v>
          </cell>
          <cell r="Y1622" t="str">
            <v>606</v>
          </cell>
          <cell r="Z1622" t="str">
            <v>EA</v>
          </cell>
          <cell r="AA1622">
            <v>1</v>
          </cell>
          <cell r="AB1622" t="str">
            <v>193 X 47  X 38</v>
          </cell>
          <cell r="AE1622" t="str">
            <v>STK</v>
          </cell>
          <cell r="AF1622">
            <v>1</v>
          </cell>
          <cell r="AG1622">
            <v>19</v>
          </cell>
          <cell r="AH1622">
            <v>1</v>
          </cell>
          <cell r="AI1622" t="str">
            <v>STK</v>
          </cell>
          <cell r="AJ1622" t="str">
            <v>PEHA Elektro GmbH &amp; Co. KG</v>
          </cell>
          <cell r="AK1622" t="str">
            <v>PEHA Elektro GmbH &amp; Co. KG</v>
          </cell>
        </row>
        <row r="1623">
          <cell r="C1623" t="str">
            <v>D 875/150 TTD</v>
          </cell>
          <cell r="D1623" t="str">
            <v>4851</v>
          </cell>
          <cell r="E1623" t="str">
            <v>15</v>
          </cell>
          <cell r="F1623" t="str">
            <v>18</v>
          </cell>
          <cell r="G1623" t="str">
            <v>18</v>
          </cell>
          <cell r="H1623" t="str">
            <v>18</v>
          </cell>
          <cell r="I1623" t="str">
            <v>18</v>
          </cell>
          <cell r="J1623">
            <v>30</v>
          </cell>
          <cell r="K1623">
            <v>0.33200000000000002</v>
          </cell>
          <cell r="L1623">
            <v>0.33200000000000002</v>
          </cell>
          <cell r="M1623" t="str">
            <v>KG</v>
          </cell>
          <cell r="N1623">
            <v>0</v>
          </cell>
          <cell r="P1623" t="str">
            <v>22326122472F382U43</v>
          </cell>
          <cell r="Q1623" t="str">
            <v>4010105244311</v>
          </cell>
          <cell r="R1623" t="str">
            <v>4</v>
          </cell>
          <cell r="S1623" t="str">
            <v>223</v>
          </cell>
          <cell r="T1623" t="str">
            <v>03</v>
          </cell>
          <cell r="U1623" t="str">
            <v>20</v>
          </cell>
          <cell r="V1623" t="str">
            <v>85043180</v>
          </cell>
          <cell r="W1623" t="str">
            <v>DE</v>
          </cell>
          <cell r="X1623" t="str">
            <v>C</v>
          </cell>
          <cell r="Y1623" t="str">
            <v>606</v>
          </cell>
          <cell r="Z1623" t="str">
            <v>EA</v>
          </cell>
          <cell r="AA1623">
            <v>1</v>
          </cell>
          <cell r="AB1623" t="str">
            <v>215 X 55  X 50</v>
          </cell>
          <cell r="AE1623" t="str">
            <v>STK</v>
          </cell>
          <cell r="AF1623">
            <v>1</v>
          </cell>
          <cell r="AG1623">
            <v>19</v>
          </cell>
          <cell r="AH1623">
            <v>1</v>
          </cell>
          <cell r="AI1623" t="str">
            <v>STK</v>
          </cell>
          <cell r="AJ1623" t="str">
            <v>PEHA Elektro GmbH &amp; Co. KG</v>
          </cell>
          <cell r="AK1623" t="str">
            <v>PEHA Elektro GmbH &amp; Co. KG</v>
          </cell>
        </row>
        <row r="1624">
          <cell r="C1624" t="str">
            <v>D 875/200 TTD</v>
          </cell>
          <cell r="D1624" t="str">
            <v>4851</v>
          </cell>
          <cell r="E1624" t="str">
            <v>15</v>
          </cell>
          <cell r="F1624" t="str">
            <v>18</v>
          </cell>
          <cell r="G1624" t="str">
            <v>18</v>
          </cell>
          <cell r="H1624" t="str">
            <v>18</v>
          </cell>
          <cell r="I1624" t="str">
            <v>18</v>
          </cell>
          <cell r="J1624">
            <v>30</v>
          </cell>
          <cell r="K1624">
            <v>0.33200000000000002</v>
          </cell>
          <cell r="L1624">
            <v>0.33200000000000002</v>
          </cell>
          <cell r="M1624" t="str">
            <v>KG</v>
          </cell>
          <cell r="N1624">
            <v>0</v>
          </cell>
          <cell r="P1624" t="str">
            <v>22326122472F382U43</v>
          </cell>
          <cell r="Q1624" t="str">
            <v>4010105244410</v>
          </cell>
          <cell r="R1624" t="str">
            <v>4</v>
          </cell>
          <cell r="S1624" t="str">
            <v>223</v>
          </cell>
          <cell r="T1624" t="str">
            <v>03</v>
          </cell>
          <cell r="U1624" t="str">
            <v>20</v>
          </cell>
          <cell r="V1624" t="str">
            <v>85043180</v>
          </cell>
          <cell r="W1624" t="str">
            <v>DE</v>
          </cell>
          <cell r="X1624" t="str">
            <v>W</v>
          </cell>
          <cell r="Y1624" t="str">
            <v>606</v>
          </cell>
          <cell r="Z1624" t="str">
            <v>EA</v>
          </cell>
          <cell r="AA1624">
            <v>1</v>
          </cell>
          <cell r="AE1624" t="str">
            <v>STK</v>
          </cell>
          <cell r="AF1624">
            <v>1</v>
          </cell>
          <cell r="AG1624">
            <v>19</v>
          </cell>
          <cell r="AH1624">
            <v>1</v>
          </cell>
          <cell r="AI1624" t="str">
            <v>STK</v>
          </cell>
          <cell r="AJ1624" t="str">
            <v>PEHA Elektro GmbH &amp; Co. KG</v>
          </cell>
          <cell r="AK1624" t="str">
            <v>PEHA Elektro GmbH &amp; Co. KG</v>
          </cell>
        </row>
        <row r="1625">
          <cell r="C1625" t="str">
            <v>D 80.433/671.02 HAB</v>
          </cell>
          <cell r="D1625" t="str">
            <v>4851</v>
          </cell>
          <cell r="E1625" t="str">
            <v>15</v>
          </cell>
          <cell r="F1625" t="str">
            <v>2</v>
          </cell>
          <cell r="G1625" t="str">
            <v>02</v>
          </cell>
          <cell r="H1625" t="str">
            <v>02</v>
          </cell>
          <cell r="I1625" t="str">
            <v>2</v>
          </cell>
          <cell r="J1625">
            <v>1</v>
          </cell>
          <cell r="K1625">
            <v>0.26</v>
          </cell>
          <cell r="L1625">
            <v>0.26</v>
          </cell>
          <cell r="M1625" t="str">
            <v>KG</v>
          </cell>
          <cell r="N1625">
            <v>0</v>
          </cell>
          <cell r="P1625" t="str">
            <v>22326122472F382P23</v>
          </cell>
          <cell r="Q1625" t="str">
            <v>4010105245110</v>
          </cell>
          <cell r="R1625" t="str">
            <v>4</v>
          </cell>
          <cell r="S1625" t="str">
            <v>223</v>
          </cell>
          <cell r="T1625" t="str">
            <v>03</v>
          </cell>
          <cell r="U1625" t="str">
            <v>20</v>
          </cell>
          <cell r="V1625" t="str">
            <v>85334090</v>
          </cell>
          <cell r="W1625" t="str">
            <v>DE</v>
          </cell>
          <cell r="X1625" t="str">
            <v>C</v>
          </cell>
          <cell r="Y1625" t="str">
            <v>606</v>
          </cell>
          <cell r="Z1625" t="str">
            <v>EA</v>
          </cell>
          <cell r="AA1625">
            <v>1</v>
          </cell>
          <cell r="AB1625" t="str">
            <v>305 X 190 X 080</v>
          </cell>
          <cell r="AE1625" t="str">
            <v>STK</v>
          </cell>
          <cell r="AF1625">
            <v>1</v>
          </cell>
          <cell r="AG1625">
            <v>19</v>
          </cell>
          <cell r="AH1625">
            <v>1</v>
          </cell>
          <cell r="AI1625" t="str">
            <v>STK</v>
          </cell>
          <cell r="AJ1625" t="str">
            <v>PEHA Elektro GmbH &amp; Co. KG</v>
          </cell>
          <cell r="AK1625" t="str">
            <v>PEHA Elektro GmbH &amp; Co. KG</v>
          </cell>
        </row>
        <row r="1626">
          <cell r="C1626" t="str">
            <v>D 80.433/1/671.02</v>
          </cell>
          <cell r="D1626" t="str">
            <v>4851</v>
          </cell>
          <cell r="E1626" t="str">
            <v>15</v>
          </cell>
          <cell r="F1626" t="str">
            <v>18</v>
          </cell>
          <cell r="G1626" t="str">
            <v>18</v>
          </cell>
          <cell r="H1626" t="str">
            <v>18</v>
          </cell>
          <cell r="I1626" t="str">
            <v>18</v>
          </cell>
          <cell r="J1626">
            <v>1</v>
          </cell>
          <cell r="K1626">
            <v>0.14000000000000001</v>
          </cell>
          <cell r="L1626">
            <v>0.14000000000000001</v>
          </cell>
          <cell r="M1626" t="str">
            <v>KG</v>
          </cell>
          <cell r="N1626">
            <v>0</v>
          </cell>
          <cell r="P1626" t="str">
            <v>22326122472F382P23</v>
          </cell>
          <cell r="Q1626" t="str">
            <v>4010105246711</v>
          </cell>
          <cell r="R1626" t="str">
            <v>4</v>
          </cell>
          <cell r="S1626" t="str">
            <v>223</v>
          </cell>
          <cell r="T1626" t="str">
            <v>03</v>
          </cell>
          <cell r="U1626" t="str">
            <v>20</v>
          </cell>
          <cell r="V1626" t="str">
            <v>85334090</v>
          </cell>
          <cell r="W1626" t="str">
            <v>DE</v>
          </cell>
          <cell r="X1626" t="str">
            <v>C</v>
          </cell>
          <cell r="Y1626" t="str">
            <v>606</v>
          </cell>
          <cell r="Z1626" t="str">
            <v>EA</v>
          </cell>
          <cell r="AA1626">
            <v>1</v>
          </cell>
          <cell r="AB1626" t="str">
            <v>80 X 50 X 80</v>
          </cell>
          <cell r="AE1626" t="str">
            <v>STK</v>
          </cell>
          <cell r="AF1626">
            <v>1</v>
          </cell>
          <cell r="AG1626">
            <v>19</v>
          </cell>
          <cell r="AH1626">
            <v>1</v>
          </cell>
          <cell r="AI1626" t="str">
            <v>STK</v>
          </cell>
          <cell r="AJ1626" t="str">
            <v>PEHA Elektro GmbH &amp; Co. KG</v>
          </cell>
          <cell r="AK1626" t="str">
            <v>PEHA Elektro GmbH &amp; Co. KG</v>
          </cell>
        </row>
        <row r="1627">
          <cell r="C1627" t="str">
            <v>D 80.435/671.02 HAN</v>
          </cell>
          <cell r="D1627" t="str">
            <v>4851</v>
          </cell>
          <cell r="E1627" t="str">
            <v>15</v>
          </cell>
          <cell r="F1627" t="str">
            <v>8</v>
          </cell>
          <cell r="G1627" t="str">
            <v>08</v>
          </cell>
          <cell r="H1627" t="str">
            <v>08</v>
          </cell>
          <cell r="I1627" t="str">
            <v>8</v>
          </cell>
          <cell r="J1627">
            <v>1</v>
          </cell>
          <cell r="K1627">
            <v>0.14000000000000001</v>
          </cell>
          <cell r="L1627">
            <v>0.14000000000000001</v>
          </cell>
          <cell r="M1627" t="str">
            <v>KG</v>
          </cell>
          <cell r="N1627">
            <v>0</v>
          </cell>
          <cell r="P1627" t="str">
            <v>22326122472F382P23</v>
          </cell>
          <cell r="Q1627" t="str">
            <v>4010105248012</v>
          </cell>
          <cell r="R1627" t="str">
            <v>4</v>
          </cell>
          <cell r="S1627" t="str">
            <v>223</v>
          </cell>
          <cell r="T1627" t="str">
            <v>03</v>
          </cell>
          <cell r="U1627" t="str">
            <v>20</v>
          </cell>
          <cell r="V1627" t="str">
            <v>85334090</v>
          </cell>
          <cell r="W1627" t="str">
            <v>DE</v>
          </cell>
          <cell r="X1627" t="str">
            <v>C</v>
          </cell>
          <cell r="Y1627" t="str">
            <v>606</v>
          </cell>
          <cell r="Z1627" t="str">
            <v>EA</v>
          </cell>
          <cell r="AA1627">
            <v>1</v>
          </cell>
          <cell r="AB1627" t="str">
            <v>305 X 190 X 080</v>
          </cell>
          <cell r="AE1627" t="str">
            <v>STK</v>
          </cell>
          <cell r="AF1627">
            <v>1</v>
          </cell>
          <cell r="AG1627">
            <v>19</v>
          </cell>
          <cell r="AH1627">
            <v>1</v>
          </cell>
          <cell r="AI1627" t="str">
            <v>STK</v>
          </cell>
          <cell r="AJ1627" t="str">
            <v>PEHA Elektro GmbH &amp; Co. KG</v>
          </cell>
          <cell r="AK1627" t="str">
            <v>PEHA Elektro GmbH &amp; Co. KG</v>
          </cell>
        </row>
        <row r="1628">
          <cell r="C1628" t="str">
            <v>D 80.433/571.02 HAB</v>
          </cell>
          <cell r="D1628" t="str">
            <v>4851</v>
          </cell>
          <cell r="E1628" t="str">
            <v>15</v>
          </cell>
          <cell r="F1628" t="str">
            <v>18</v>
          </cell>
          <cell r="G1628" t="str">
            <v>18</v>
          </cell>
          <cell r="H1628" t="str">
            <v>18</v>
          </cell>
          <cell r="I1628" t="str">
            <v>18</v>
          </cell>
          <cell r="J1628">
            <v>1</v>
          </cell>
          <cell r="K1628">
            <v>0.105</v>
          </cell>
          <cell r="L1628">
            <v>0.105</v>
          </cell>
          <cell r="M1628" t="str">
            <v>KG</v>
          </cell>
          <cell r="N1628">
            <v>0</v>
          </cell>
          <cell r="P1628" t="str">
            <v>22326122472F382P23</v>
          </cell>
          <cell r="Q1628" t="str">
            <v>4010105250114</v>
          </cell>
          <cell r="R1628" t="str">
            <v>4</v>
          </cell>
          <cell r="S1628" t="str">
            <v>223</v>
          </cell>
          <cell r="T1628" t="str">
            <v>03</v>
          </cell>
          <cell r="U1628" t="str">
            <v>20</v>
          </cell>
          <cell r="V1628" t="str">
            <v>85334090</v>
          </cell>
          <cell r="W1628" t="str">
            <v>DE</v>
          </cell>
          <cell r="X1628" t="str">
            <v>C</v>
          </cell>
          <cell r="Y1628" t="str">
            <v>606</v>
          </cell>
          <cell r="Z1628" t="str">
            <v>EA</v>
          </cell>
          <cell r="AA1628">
            <v>1</v>
          </cell>
          <cell r="AB1628" t="str">
            <v>305 X 190 X 080</v>
          </cell>
          <cell r="AE1628" t="str">
            <v>STK</v>
          </cell>
          <cell r="AF1628">
            <v>1</v>
          </cell>
          <cell r="AG1628">
            <v>19</v>
          </cell>
          <cell r="AH1628">
            <v>1</v>
          </cell>
          <cell r="AI1628" t="str">
            <v>STK</v>
          </cell>
          <cell r="AJ1628" t="str">
            <v>PEHA Elektro GmbH &amp; Co. KG</v>
          </cell>
          <cell r="AK1628" t="str">
            <v>PEHA Elektro GmbH &amp; Co. KG</v>
          </cell>
        </row>
        <row r="1629">
          <cell r="C1629" t="str">
            <v>D 80.435/571.02 HAN</v>
          </cell>
          <cell r="D1629" t="str">
            <v>4851</v>
          </cell>
          <cell r="E1629" t="str">
            <v>15</v>
          </cell>
          <cell r="F1629" t="str">
            <v>2</v>
          </cell>
          <cell r="G1629" t="str">
            <v>02</v>
          </cell>
          <cell r="H1629" t="str">
            <v>02</v>
          </cell>
          <cell r="I1629" t="str">
            <v>2</v>
          </cell>
          <cell r="J1629">
            <v>1</v>
          </cell>
          <cell r="K1629">
            <v>6.8000000000000005E-2</v>
          </cell>
          <cell r="L1629">
            <v>6.8000000000000005E-2</v>
          </cell>
          <cell r="M1629" t="str">
            <v>KG</v>
          </cell>
          <cell r="N1629">
            <v>0</v>
          </cell>
          <cell r="P1629" t="str">
            <v>22326122472F382U40</v>
          </cell>
          <cell r="Q1629" t="str">
            <v>4010105250312</v>
          </cell>
          <cell r="R1629" t="str">
            <v>4</v>
          </cell>
          <cell r="S1629" t="str">
            <v>223</v>
          </cell>
          <cell r="T1629" t="str">
            <v>03</v>
          </cell>
          <cell r="U1629" t="str">
            <v>20</v>
          </cell>
          <cell r="V1629" t="str">
            <v>85334090</v>
          </cell>
          <cell r="W1629" t="str">
            <v>DE</v>
          </cell>
          <cell r="X1629" t="str">
            <v>C</v>
          </cell>
          <cell r="Y1629" t="str">
            <v>606</v>
          </cell>
          <cell r="Z1629" t="str">
            <v>EA</v>
          </cell>
          <cell r="AA1629">
            <v>1</v>
          </cell>
          <cell r="AB1629" t="str">
            <v>305 X 190 X 080</v>
          </cell>
          <cell r="AE1629" t="str">
            <v>STK</v>
          </cell>
          <cell r="AF1629">
            <v>1</v>
          </cell>
          <cell r="AG1629">
            <v>19</v>
          </cell>
          <cell r="AH1629">
            <v>1</v>
          </cell>
          <cell r="AI1629" t="str">
            <v>STK</v>
          </cell>
          <cell r="AJ1629" t="str">
            <v>PEHA Elektro GmbH &amp; Co. KG</v>
          </cell>
          <cell r="AK1629" t="str">
            <v>PEHA Elektro GmbH &amp; Co. KG</v>
          </cell>
        </row>
        <row r="1630">
          <cell r="C1630" t="str">
            <v>D 80.665/671.02</v>
          </cell>
          <cell r="D1630" t="str">
            <v>4851</v>
          </cell>
          <cell r="E1630" t="str">
            <v>15</v>
          </cell>
          <cell r="F1630" t="str">
            <v>1</v>
          </cell>
          <cell r="G1630" t="str">
            <v>01</v>
          </cell>
          <cell r="H1630" t="str">
            <v>01</v>
          </cell>
          <cell r="I1630" t="str">
            <v>1</v>
          </cell>
          <cell r="J1630">
            <v>1</v>
          </cell>
          <cell r="K1630">
            <v>6.5000000000000002E-2</v>
          </cell>
          <cell r="L1630">
            <v>6.5000000000000002E-2</v>
          </cell>
          <cell r="M1630" t="str">
            <v>KG</v>
          </cell>
          <cell r="N1630">
            <v>0</v>
          </cell>
          <cell r="P1630" t="str">
            <v>22326122472F382P23</v>
          </cell>
          <cell r="Q1630" t="str">
            <v>4010105250817</v>
          </cell>
          <cell r="R1630" t="str">
            <v>4</v>
          </cell>
          <cell r="S1630" t="str">
            <v>223</v>
          </cell>
          <cell r="T1630" t="str">
            <v>03</v>
          </cell>
          <cell r="V1630" t="str">
            <v>85334090</v>
          </cell>
          <cell r="W1630" t="str">
            <v>DE</v>
          </cell>
          <cell r="X1630" t="str">
            <v>W</v>
          </cell>
          <cell r="Y1630" t="str">
            <v>606</v>
          </cell>
          <cell r="Z1630" t="str">
            <v>EA</v>
          </cell>
          <cell r="AA1630">
            <v>1</v>
          </cell>
          <cell r="AB1630" t="str">
            <v>305 X 190 X 080</v>
          </cell>
          <cell r="AE1630" t="str">
            <v>STK</v>
          </cell>
          <cell r="AF1630">
            <v>1</v>
          </cell>
          <cell r="AG1630">
            <v>19</v>
          </cell>
          <cell r="AH1630">
            <v>1</v>
          </cell>
          <cell r="AI1630" t="str">
            <v>STK</v>
          </cell>
          <cell r="AJ1630" t="str">
            <v>PEHA Elektro GmbH &amp; Co. KG</v>
          </cell>
          <cell r="AK1630" t="str">
            <v>PEHA Elektro GmbH &amp; Co. KG</v>
          </cell>
        </row>
        <row r="1631">
          <cell r="C1631" t="str">
            <v>D 890 BM DE/MW</v>
          </cell>
          <cell r="D1631" t="str">
            <v>4851</v>
          </cell>
          <cell r="E1631" t="str">
            <v>15</v>
          </cell>
          <cell r="F1631" t="str">
            <v>1</v>
          </cell>
          <cell r="G1631" t="str">
            <v>02</v>
          </cell>
          <cell r="H1631" t="str">
            <v>02</v>
          </cell>
          <cell r="I1631" t="str">
            <v>2</v>
          </cell>
          <cell r="J1631">
            <v>30</v>
          </cell>
          <cell r="K1631">
            <v>0.08</v>
          </cell>
          <cell r="L1631">
            <v>0.08</v>
          </cell>
          <cell r="M1631" t="str">
            <v>KG</v>
          </cell>
          <cell r="N1631">
            <v>0</v>
          </cell>
          <cell r="P1631" t="str">
            <v>22326122472F382U43</v>
          </cell>
          <cell r="Q1631" t="str">
            <v>4010105253337</v>
          </cell>
          <cell r="R1631" t="str">
            <v>4</v>
          </cell>
          <cell r="S1631" t="str">
            <v>223</v>
          </cell>
          <cell r="T1631" t="str">
            <v>03</v>
          </cell>
          <cell r="V1631" t="str">
            <v>85311030</v>
          </cell>
          <cell r="W1631" t="str">
            <v>DE</v>
          </cell>
          <cell r="X1631" t="str">
            <v>C</v>
          </cell>
          <cell r="Y1631" t="str">
            <v>606</v>
          </cell>
          <cell r="Z1631" t="str">
            <v>EA</v>
          </cell>
          <cell r="AA1631">
            <v>1</v>
          </cell>
          <cell r="AE1631" t="str">
            <v>STK</v>
          </cell>
          <cell r="AF1631">
            <v>1</v>
          </cell>
          <cell r="AG1631">
            <v>19</v>
          </cell>
          <cell r="AH1631">
            <v>1</v>
          </cell>
          <cell r="AI1631" t="str">
            <v>STK</v>
          </cell>
          <cell r="AJ1631" t="str">
            <v>PEHA Elektro GmbH &amp; Co. KG</v>
          </cell>
          <cell r="AK1631" t="str">
            <v>PEHA Elektro GmbH &amp; Co. KG</v>
          </cell>
        </row>
        <row r="1632">
          <cell r="C1632" t="str">
            <v>D 890 BM DE-L</v>
          </cell>
          <cell r="D1632" t="str">
            <v>4851</v>
          </cell>
          <cell r="E1632" t="str">
            <v>15</v>
          </cell>
          <cell r="F1632" t="str">
            <v>1</v>
          </cell>
          <cell r="G1632" t="str">
            <v>01</v>
          </cell>
          <cell r="H1632" t="str">
            <v>01</v>
          </cell>
          <cell r="I1632" t="str">
            <v>1</v>
          </cell>
          <cell r="J1632">
            <v>30</v>
          </cell>
          <cell r="K1632">
            <v>0.111</v>
          </cell>
          <cell r="L1632">
            <v>0.111</v>
          </cell>
          <cell r="M1632" t="str">
            <v>KG</v>
          </cell>
          <cell r="N1632">
            <v>0</v>
          </cell>
          <cell r="P1632" t="str">
            <v>22326122472F382U43</v>
          </cell>
          <cell r="Q1632" t="str">
            <v>4010105253412</v>
          </cell>
          <cell r="R1632" t="str">
            <v>4</v>
          </cell>
          <cell r="S1632" t="str">
            <v>223</v>
          </cell>
          <cell r="T1632" t="str">
            <v>03</v>
          </cell>
          <cell r="U1632" t="str">
            <v>20</v>
          </cell>
          <cell r="V1632" t="str">
            <v>85311030</v>
          </cell>
          <cell r="W1632" t="str">
            <v>DE</v>
          </cell>
          <cell r="X1632" t="str">
            <v>W</v>
          </cell>
          <cell r="Y1632" t="str">
            <v>606</v>
          </cell>
          <cell r="Z1632" t="str">
            <v>EA</v>
          </cell>
          <cell r="AA1632">
            <v>1</v>
          </cell>
          <cell r="AE1632" t="str">
            <v>STK</v>
          </cell>
          <cell r="AF1632">
            <v>1</v>
          </cell>
          <cell r="AG1632">
            <v>19</v>
          </cell>
          <cell r="AH1632">
            <v>1</v>
          </cell>
          <cell r="AI1632" t="str">
            <v>STK</v>
          </cell>
          <cell r="AJ1632" t="str">
            <v>PEHA Elektro GmbH &amp; Co. KG</v>
          </cell>
          <cell r="AK1632" t="str">
            <v>PEHA Elektro GmbH &amp; Co. KG</v>
          </cell>
        </row>
        <row r="1633">
          <cell r="C1633" t="str">
            <v>D 890 BM DE</v>
          </cell>
          <cell r="D1633" t="str">
            <v>4851</v>
          </cell>
          <cell r="E1633" t="str">
            <v>15</v>
          </cell>
          <cell r="F1633" t="str">
            <v>1</v>
          </cell>
          <cell r="G1633" t="str">
            <v>01</v>
          </cell>
          <cell r="H1633" t="str">
            <v>01</v>
          </cell>
          <cell r="I1633" t="str">
            <v>1</v>
          </cell>
          <cell r="J1633">
            <v>30</v>
          </cell>
          <cell r="K1633">
            <v>0.12</v>
          </cell>
          <cell r="L1633">
            <v>0.12</v>
          </cell>
          <cell r="M1633" t="str">
            <v>KG</v>
          </cell>
          <cell r="N1633">
            <v>0</v>
          </cell>
          <cell r="P1633" t="str">
            <v>22326122472F382U43</v>
          </cell>
          <cell r="Q1633" t="str">
            <v>4010105253511</v>
          </cell>
          <cell r="R1633" t="str">
            <v>4</v>
          </cell>
          <cell r="S1633" t="str">
            <v>223</v>
          </cell>
          <cell r="T1633" t="str">
            <v>03</v>
          </cell>
          <cell r="U1633" t="str">
            <v>20</v>
          </cell>
          <cell r="V1633" t="str">
            <v>85311030</v>
          </cell>
          <cell r="W1633" t="str">
            <v>DE</v>
          </cell>
          <cell r="X1633" t="str">
            <v>C</v>
          </cell>
          <cell r="Y1633" t="str">
            <v>606</v>
          </cell>
          <cell r="Z1633" t="str">
            <v>EA</v>
          </cell>
          <cell r="AA1633">
            <v>1</v>
          </cell>
          <cell r="AB1633" t="str">
            <v>80 X 75 X 80</v>
          </cell>
          <cell r="AE1633" t="str">
            <v>STK</v>
          </cell>
          <cell r="AF1633">
            <v>1</v>
          </cell>
          <cell r="AG1633">
            <v>19</v>
          </cell>
          <cell r="AH1633">
            <v>1</v>
          </cell>
          <cell r="AI1633" t="str">
            <v>STK</v>
          </cell>
          <cell r="AJ1633" t="str">
            <v>PEHA Elektro GmbH &amp; Co. KG</v>
          </cell>
          <cell r="AK1633" t="str">
            <v>PEHA Elektro GmbH &amp; Co. KG</v>
          </cell>
        </row>
        <row r="1634">
          <cell r="C1634" t="str">
            <v>D 890 BM DE-L/MW</v>
          </cell>
          <cell r="D1634" t="str">
            <v>4851</v>
          </cell>
          <cell r="E1634" t="str">
            <v>15</v>
          </cell>
          <cell r="F1634" t="str">
            <v>1</v>
          </cell>
          <cell r="G1634" t="str">
            <v>01</v>
          </cell>
          <cell r="H1634" t="str">
            <v>01</v>
          </cell>
          <cell r="I1634" t="str">
            <v>1</v>
          </cell>
          <cell r="J1634">
            <v>1</v>
          </cell>
          <cell r="K1634">
            <v>0.12</v>
          </cell>
          <cell r="L1634">
            <v>0.12</v>
          </cell>
          <cell r="M1634" t="str">
            <v>KG</v>
          </cell>
          <cell r="N1634">
            <v>0</v>
          </cell>
          <cell r="P1634" t="str">
            <v>22326122472F382U43</v>
          </cell>
          <cell r="Q1634" t="str">
            <v>4010105253573</v>
          </cell>
          <cell r="R1634" t="str">
            <v>1</v>
          </cell>
          <cell r="S1634" t="str">
            <v>223</v>
          </cell>
          <cell r="T1634" t="str">
            <v>03</v>
          </cell>
          <cell r="V1634" t="str">
            <v>85311030</v>
          </cell>
          <cell r="W1634" t="str">
            <v>DE</v>
          </cell>
          <cell r="X1634" t="str">
            <v>C</v>
          </cell>
          <cell r="Y1634" t="str">
            <v>992</v>
          </cell>
          <cell r="Z1634" t="str">
            <v>EA</v>
          </cell>
          <cell r="AA1634">
            <v>1</v>
          </cell>
          <cell r="AE1634" t="str">
            <v>STK</v>
          </cell>
          <cell r="AF1634">
            <v>1</v>
          </cell>
          <cell r="AG1634">
            <v>19</v>
          </cell>
          <cell r="AH1634">
            <v>1</v>
          </cell>
          <cell r="AI1634" t="str">
            <v>STK</v>
          </cell>
          <cell r="AJ1634" t="str">
            <v>PEHA Elektro GmbH &amp; Co. KG</v>
          </cell>
          <cell r="AK1634" t="str">
            <v>PEHA Elektro GmbH &amp; Co. KG</v>
          </cell>
        </row>
        <row r="1635">
          <cell r="C1635" t="str">
            <v>D 90.810.02 LS</v>
          </cell>
          <cell r="D1635" t="str">
            <v>4851</v>
          </cell>
          <cell r="E1635" t="str">
            <v>15</v>
          </cell>
          <cell r="F1635" t="str">
            <v>1</v>
          </cell>
          <cell r="G1635" t="str">
            <v>01</v>
          </cell>
          <cell r="H1635" t="str">
            <v>01</v>
          </cell>
          <cell r="I1635" t="str">
            <v>1</v>
          </cell>
          <cell r="J1635">
            <v>1</v>
          </cell>
          <cell r="K1635">
            <v>2.1000000000000001E-2</v>
          </cell>
          <cell r="L1635">
            <v>2.1000000000000001E-2</v>
          </cell>
          <cell r="M1635" t="str">
            <v>KG</v>
          </cell>
          <cell r="N1635">
            <v>0</v>
          </cell>
          <cell r="P1635" t="str">
            <v>22325323242F262V03</v>
          </cell>
          <cell r="Q1635" t="str">
            <v>4010105258417</v>
          </cell>
          <cell r="R1635" t="str">
            <v>4</v>
          </cell>
          <cell r="S1635" t="str">
            <v>225</v>
          </cell>
          <cell r="T1635" t="str">
            <v>03</v>
          </cell>
          <cell r="V1635" t="str">
            <v>85389099</v>
          </cell>
          <cell r="W1635" t="str">
            <v>DE</v>
          </cell>
          <cell r="X1635" t="str">
            <v>W</v>
          </cell>
          <cell r="Y1635" t="str">
            <v>607</v>
          </cell>
          <cell r="Z1635" t="str">
            <v>EA</v>
          </cell>
          <cell r="AA1635">
            <v>1</v>
          </cell>
          <cell r="AB1635" t="str">
            <v>193 X 090 X 090</v>
          </cell>
          <cell r="AE1635" t="str">
            <v>STK</v>
          </cell>
          <cell r="AF1635">
            <v>1</v>
          </cell>
          <cell r="AG1635">
            <v>19</v>
          </cell>
          <cell r="AH1635">
            <v>1</v>
          </cell>
          <cell r="AI1635" t="str">
            <v>STK</v>
          </cell>
          <cell r="AJ1635" t="str">
            <v>PEHA Elektro GmbH &amp; Co. KG</v>
          </cell>
          <cell r="AK1635" t="str">
            <v>PEHA Elektro GmbH &amp; Co. KG</v>
          </cell>
        </row>
        <row r="1636">
          <cell r="C1636" t="str">
            <v>D 439 HAB O.A./S</v>
          </cell>
          <cell r="D1636" t="str">
            <v>4851</v>
          </cell>
          <cell r="E1636" t="str">
            <v>15</v>
          </cell>
          <cell r="F1636" t="str">
            <v>1</v>
          </cell>
          <cell r="G1636" t="str">
            <v>01</v>
          </cell>
          <cell r="H1636" t="str">
            <v>01</v>
          </cell>
          <cell r="I1636" t="str">
            <v>1</v>
          </cell>
          <cell r="J1636">
            <v>10</v>
          </cell>
          <cell r="K1636">
            <v>0.16500000000000001</v>
          </cell>
          <cell r="L1636">
            <v>0.16500000000000001</v>
          </cell>
          <cell r="M1636" t="str">
            <v>KG</v>
          </cell>
          <cell r="N1636">
            <v>0</v>
          </cell>
          <cell r="P1636" t="str">
            <v>22326122472F382U43</v>
          </cell>
          <cell r="Q1636" t="str">
            <v>4001869314099</v>
          </cell>
          <cell r="R1636" t="str">
            <v>4</v>
          </cell>
          <cell r="S1636" t="str">
            <v>223</v>
          </cell>
          <cell r="T1636" t="str">
            <v>03</v>
          </cell>
          <cell r="V1636" t="str">
            <v>85365080</v>
          </cell>
          <cell r="W1636" t="str">
            <v>CZ</v>
          </cell>
          <cell r="X1636" t="str">
            <v>C</v>
          </cell>
          <cell r="Y1636" t="str">
            <v>606</v>
          </cell>
          <cell r="Z1636" t="str">
            <v>EA</v>
          </cell>
          <cell r="AA1636">
            <v>1</v>
          </cell>
          <cell r="AB1636" t="str">
            <v>75 X 75 X 60</v>
          </cell>
          <cell r="AE1636" t="str">
            <v>STK</v>
          </cell>
          <cell r="AF1636">
            <v>1</v>
          </cell>
          <cell r="AG1636">
            <v>19</v>
          </cell>
          <cell r="AH1636">
            <v>1</v>
          </cell>
          <cell r="AI1636" t="str">
            <v>STK</v>
          </cell>
          <cell r="AJ1636" t="str">
            <v>PEHA Elektro GmbH &amp; Co. KG</v>
          </cell>
          <cell r="AK1636" t="str">
            <v>PEHA Elektro GmbH &amp; Co. KG</v>
          </cell>
        </row>
        <row r="1637">
          <cell r="C1637" t="str">
            <v>D 86/2 VT</v>
          </cell>
          <cell r="D1637" t="str">
            <v>4851</v>
          </cell>
          <cell r="E1637" t="str">
            <v>15</v>
          </cell>
          <cell r="F1637" t="str">
            <v>1</v>
          </cell>
          <cell r="G1637" t="str">
            <v>01</v>
          </cell>
          <cell r="H1637" t="str">
            <v>01</v>
          </cell>
          <cell r="I1637" t="str">
            <v>1</v>
          </cell>
          <cell r="J1637">
            <v>1</v>
          </cell>
          <cell r="K1637">
            <v>0.02</v>
          </cell>
          <cell r="L1637">
            <v>0.02</v>
          </cell>
          <cell r="M1637" t="str">
            <v>KG</v>
          </cell>
          <cell r="N1637">
            <v>0</v>
          </cell>
          <cell r="P1637" t="str">
            <v>221248224328432F15</v>
          </cell>
          <cell r="Q1637" t="str">
            <v>4010105285116</v>
          </cell>
          <cell r="R1637" t="str">
            <v>4</v>
          </cell>
          <cell r="S1637" t="str">
            <v>221</v>
          </cell>
          <cell r="T1637" t="str">
            <v>03</v>
          </cell>
          <cell r="V1637" t="str">
            <v>85389099</v>
          </cell>
          <cell r="W1637" t="str">
            <v>DE</v>
          </cell>
          <cell r="X1637" t="str">
            <v>C</v>
          </cell>
          <cell r="Y1637" t="str">
            <v>606</v>
          </cell>
          <cell r="Z1637" t="str">
            <v>EA</v>
          </cell>
          <cell r="AA1637">
            <v>1</v>
          </cell>
          <cell r="AB1637" t="str">
            <v>95 X 75 X 35</v>
          </cell>
          <cell r="AE1637" t="str">
            <v>STK</v>
          </cell>
          <cell r="AF1637">
            <v>1</v>
          </cell>
          <cell r="AG1637">
            <v>19</v>
          </cell>
          <cell r="AH1637">
            <v>1</v>
          </cell>
          <cell r="AI1637" t="str">
            <v>STK</v>
          </cell>
          <cell r="AJ1637" t="str">
            <v>PEHA Elektro GmbH &amp; Co. KG</v>
          </cell>
          <cell r="AK1637" t="str">
            <v>PEHA Elektro GmbH &amp; Co. KG</v>
          </cell>
        </row>
        <row r="1638">
          <cell r="C1638" t="str">
            <v>D 860/500 VK</v>
          </cell>
          <cell r="D1638" t="str">
            <v>4851</v>
          </cell>
          <cell r="E1638" t="str">
            <v>15</v>
          </cell>
          <cell r="F1638" t="str">
            <v>1</v>
          </cell>
          <cell r="G1638" t="str">
            <v>01</v>
          </cell>
          <cell r="H1638" t="str">
            <v>01</v>
          </cell>
          <cell r="I1638" t="str">
            <v>1</v>
          </cell>
          <cell r="J1638">
            <v>30</v>
          </cell>
          <cell r="K1638">
            <v>0.1</v>
          </cell>
          <cell r="L1638">
            <v>0.1</v>
          </cell>
          <cell r="M1638" t="str">
            <v>KG</v>
          </cell>
          <cell r="N1638">
            <v>0</v>
          </cell>
          <cell r="P1638" t="str">
            <v>221248224328432F15</v>
          </cell>
          <cell r="Q1638" t="str">
            <v>4010105285215</v>
          </cell>
          <cell r="R1638" t="str">
            <v>4</v>
          </cell>
          <cell r="S1638" t="str">
            <v>221</v>
          </cell>
          <cell r="T1638" t="str">
            <v>03</v>
          </cell>
          <cell r="V1638" t="str">
            <v>85444210</v>
          </cell>
          <cell r="W1638" t="str">
            <v>DE</v>
          </cell>
          <cell r="X1638" t="str">
            <v>W</v>
          </cell>
          <cell r="Y1638" t="str">
            <v>606</v>
          </cell>
          <cell r="Z1638" t="str">
            <v>EA</v>
          </cell>
          <cell r="AA1638">
            <v>1</v>
          </cell>
          <cell r="AB1638" t="str">
            <v>170 X 110 X 50</v>
          </cell>
          <cell r="AE1638" t="str">
            <v>STK</v>
          </cell>
          <cell r="AF1638">
            <v>1</v>
          </cell>
          <cell r="AG1638">
            <v>19</v>
          </cell>
          <cell r="AH1638">
            <v>1</v>
          </cell>
          <cell r="AI1638" t="str">
            <v>STK</v>
          </cell>
          <cell r="AJ1638" t="str">
            <v>PEHA Elektro GmbH &amp; Co. KG</v>
          </cell>
          <cell r="AK1638" t="str">
            <v>PEHA Elektro GmbH &amp; Co. KG</v>
          </cell>
        </row>
        <row r="1639">
          <cell r="C1639" t="str">
            <v>D 866 DE SET</v>
          </cell>
          <cell r="D1639" t="str">
            <v>4851</v>
          </cell>
          <cell r="E1639" t="str">
            <v>15</v>
          </cell>
          <cell r="F1639" t="str">
            <v>1</v>
          </cell>
          <cell r="G1639" t="str">
            <v>10</v>
          </cell>
          <cell r="H1639" t="str">
            <v>10</v>
          </cell>
          <cell r="I1639" t="str">
            <v>2</v>
          </cell>
          <cell r="J1639">
            <v>30</v>
          </cell>
          <cell r="K1639">
            <v>0.1</v>
          </cell>
          <cell r="L1639">
            <v>0.1</v>
          </cell>
          <cell r="M1639" t="str">
            <v>KG</v>
          </cell>
          <cell r="N1639">
            <v>0</v>
          </cell>
          <cell r="P1639" t="str">
            <v>22326122472F382U43</v>
          </cell>
          <cell r="Q1639" t="str">
            <v>4010105285314</v>
          </cell>
          <cell r="R1639" t="str">
            <v>4</v>
          </cell>
          <cell r="S1639" t="str">
            <v>223</v>
          </cell>
          <cell r="T1639" t="str">
            <v>03</v>
          </cell>
          <cell r="U1639" t="str">
            <v>20</v>
          </cell>
          <cell r="V1639" t="str">
            <v>85311030</v>
          </cell>
          <cell r="W1639" t="str">
            <v>DE</v>
          </cell>
          <cell r="X1639" t="str">
            <v>C</v>
          </cell>
          <cell r="Y1639" t="str">
            <v>606</v>
          </cell>
          <cell r="Z1639" t="str">
            <v>EA</v>
          </cell>
          <cell r="AA1639">
            <v>1</v>
          </cell>
          <cell r="AE1639" t="str">
            <v>STK</v>
          </cell>
          <cell r="AF1639">
            <v>1</v>
          </cell>
          <cell r="AG1639">
            <v>19</v>
          </cell>
          <cell r="AH1639">
            <v>1</v>
          </cell>
          <cell r="AI1639" t="str">
            <v>STK</v>
          </cell>
          <cell r="AJ1639" t="str">
            <v>PEHA Elektro GmbH &amp; Co. KG</v>
          </cell>
          <cell r="AK1639" t="str">
            <v>PEHA Elektro GmbH &amp; Co. KG</v>
          </cell>
        </row>
        <row r="1640">
          <cell r="C1640" t="str">
            <v>D 866 DE SET ST</v>
          </cell>
          <cell r="D1640" t="str">
            <v>4851</v>
          </cell>
          <cell r="E1640" t="str">
            <v>15</v>
          </cell>
          <cell r="F1640" t="str">
            <v>1</v>
          </cell>
          <cell r="G1640" t="str">
            <v>10</v>
          </cell>
          <cell r="H1640" t="str">
            <v>10</v>
          </cell>
          <cell r="I1640" t="str">
            <v>2</v>
          </cell>
          <cell r="J1640">
            <v>30</v>
          </cell>
          <cell r="K1640">
            <v>0.1</v>
          </cell>
          <cell r="L1640">
            <v>0.1</v>
          </cell>
          <cell r="M1640" t="str">
            <v>KG</v>
          </cell>
          <cell r="N1640">
            <v>0</v>
          </cell>
          <cell r="P1640" t="str">
            <v>22326122472F382U43</v>
          </cell>
          <cell r="Q1640" t="str">
            <v>4010105285413</v>
          </cell>
          <cell r="R1640" t="str">
            <v>4</v>
          </cell>
          <cell r="S1640" t="str">
            <v>223</v>
          </cell>
          <cell r="T1640" t="str">
            <v>03</v>
          </cell>
          <cell r="U1640" t="str">
            <v>20</v>
          </cell>
          <cell r="V1640" t="str">
            <v>85311030</v>
          </cell>
          <cell r="W1640" t="str">
            <v>DE</v>
          </cell>
          <cell r="X1640" t="str">
            <v>C</v>
          </cell>
          <cell r="Y1640" t="str">
            <v>606</v>
          </cell>
          <cell r="Z1640" t="str">
            <v>EA</v>
          </cell>
          <cell r="AA1640">
            <v>1</v>
          </cell>
          <cell r="AE1640" t="str">
            <v>STK</v>
          </cell>
          <cell r="AF1640">
            <v>1</v>
          </cell>
          <cell r="AG1640">
            <v>19</v>
          </cell>
          <cell r="AH1640">
            <v>1</v>
          </cell>
          <cell r="AI1640" t="str">
            <v>STK</v>
          </cell>
          <cell r="AJ1640" t="str">
            <v>PEHA Elektro GmbH &amp; Co. KG</v>
          </cell>
          <cell r="AK1640" t="str">
            <v>PEHA Elektro GmbH &amp; Co. KG</v>
          </cell>
        </row>
        <row r="1641">
          <cell r="C1641" t="str">
            <v>D 867 DE</v>
          </cell>
          <cell r="D1641" t="str">
            <v>4851</v>
          </cell>
          <cell r="E1641" t="str">
            <v>15</v>
          </cell>
          <cell r="F1641" t="str">
            <v>2</v>
          </cell>
          <cell r="G1641" t="str">
            <v>02</v>
          </cell>
          <cell r="H1641" t="str">
            <v>02</v>
          </cell>
          <cell r="I1641" t="str">
            <v>2</v>
          </cell>
          <cell r="J1641">
            <v>30</v>
          </cell>
          <cell r="K1641">
            <v>0.1</v>
          </cell>
          <cell r="L1641">
            <v>0.1</v>
          </cell>
          <cell r="M1641" t="str">
            <v>KG</v>
          </cell>
          <cell r="N1641">
            <v>0</v>
          </cell>
          <cell r="P1641" t="str">
            <v>22326122472F382U43</v>
          </cell>
          <cell r="Q1641" t="str">
            <v>4010105285611</v>
          </cell>
          <cell r="R1641" t="str">
            <v>4</v>
          </cell>
          <cell r="S1641" t="str">
            <v>223</v>
          </cell>
          <cell r="T1641" t="str">
            <v>03</v>
          </cell>
          <cell r="U1641" t="str">
            <v>20</v>
          </cell>
          <cell r="V1641" t="str">
            <v>85311030</v>
          </cell>
          <cell r="W1641" t="str">
            <v>DE</v>
          </cell>
          <cell r="X1641" t="str">
            <v>W</v>
          </cell>
          <cell r="Y1641" t="str">
            <v>606</v>
          </cell>
          <cell r="Z1641" t="str">
            <v>EA</v>
          </cell>
          <cell r="AA1641">
            <v>1</v>
          </cell>
          <cell r="AE1641" t="str">
            <v>STK</v>
          </cell>
          <cell r="AF1641">
            <v>1</v>
          </cell>
          <cell r="AG1641">
            <v>19</v>
          </cell>
          <cell r="AH1641">
            <v>1</v>
          </cell>
          <cell r="AI1641" t="str">
            <v>STK</v>
          </cell>
          <cell r="AJ1641" t="str">
            <v>PEHA Elektro GmbH &amp; Co. KG</v>
          </cell>
          <cell r="AK1641" t="str">
            <v>PEHA Elektro GmbH &amp; Co. KG</v>
          </cell>
        </row>
        <row r="1642">
          <cell r="C1642" t="str">
            <v>D 87/2 GE</v>
          </cell>
          <cell r="D1642" t="str">
            <v>4851</v>
          </cell>
          <cell r="E1642" t="str">
            <v>15</v>
          </cell>
          <cell r="F1642" t="str">
            <v>1</v>
          </cell>
          <cell r="G1642" t="str">
            <v>01</v>
          </cell>
          <cell r="H1642" t="str">
            <v>01</v>
          </cell>
          <cell r="I1642" t="str">
            <v>1</v>
          </cell>
          <cell r="J1642">
            <v>10</v>
          </cell>
          <cell r="K1642">
            <v>7.4999999999999997E-2</v>
          </cell>
          <cell r="L1642">
            <v>7.4999999999999997E-2</v>
          </cell>
          <cell r="M1642" t="str">
            <v>KG</v>
          </cell>
          <cell r="N1642">
            <v>0</v>
          </cell>
          <cell r="P1642" t="str">
            <v>22325323242F262V03</v>
          </cell>
          <cell r="Q1642" t="str">
            <v>4010105285635</v>
          </cell>
          <cell r="R1642" t="str">
            <v>4</v>
          </cell>
          <cell r="S1642" t="str">
            <v>225</v>
          </cell>
          <cell r="T1642" t="str">
            <v>03</v>
          </cell>
          <cell r="V1642" t="str">
            <v>85444290</v>
          </cell>
          <cell r="W1642" t="str">
            <v>DE</v>
          </cell>
          <cell r="X1642" t="str">
            <v>C</v>
          </cell>
          <cell r="Y1642" t="str">
            <v>607</v>
          </cell>
          <cell r="Z1642" t="str">
            <v>EA</v>
          </cell>
          <cell r="AA1642">
            <v>1</v>
          </cell>
          <cell r="AE1642" t="str">
            <v>STK</v>
          </cell>
          <cell r="AF1642">
            <v>1</v>
          </cell>
          <cell r="AG1642">
            <v>19</v>
          </cell>
          <cell r="AH1642">
            <v>1</v>
          </cell>
          <cell r="AI1642" t="str">
            <v>STK</v>
          </cell>
          <cell r="AJ1642" t="str">
            <v>PEHA Elektro GmbH &amp; Co. KG</v>
          </cell>
          <cell r="AK1642" t="str">
            <v>PEHA Elektro GmbH &amp; Co. KG</v>
          </cell>
        </row>
        <row r="1643">
          <cell r="C1643" t="str">
            <v>D 20.433/1/571.02</v>
          </cell>
          <cell r="D1643" t="str">
            <v>4851</v>
          </cell>
          <cell r="E1643" t="str">
            <v>15</v>
          </cell>
          <cell r="F1643" t="str">
            <v>2</v>
          </cell>
          <cell r="G1643" t="str">
            <v>02</v>
          </cell>
          <cell r="H1643" t="str">
            <v>02</v>
          </cell>
          <cell r="I1643" t="str">
            <v>2</v>
          </cell>
          <cell r="J1643">
            <v>1</v>
          </cell>
          <cell r="K1643">
            <v>9.4E-2</v>
          </cell>
          <cell r="L1643">
            <v>9.4E-2</v>
          </cell>
          <cell r="M1643" t="str">
            <v>KG</v>
          </cell>
          <cell r="N1643">
            <v>0</v>
          </cell>
          <cell r="P1643" t="str">
            <v>22326122472F382U40</v>
          </cell>
          <cell r="Q1643" t="str">
            <v>4010105288131</v>
          </cell>
          <cell r="R1643" t="str">
            <v>4</v>
          </cell>
          <cell r="S1643" t="str">
            <v>223</v>
          </cell>
          <cell r="T1643" t="str">
            <v>03</v>
          </cell>
          <cell r="U1643" t="str">
            <v>20</v>
          </cell>
          <cell r="V1643" t="str">
            <v>85334090</v>
          </cell>
          <cell r="W1643" t="str">
            <v>DE</v>
          </cell>
          <cell r="X1643" t="str">
            <v>C</v>
          </cell>
          <cell r="Y1643" t="str">
            <v>606</v>
          </cell>
          <cell r="Z1643" t="str">
            <v>EA</v>
          </cell>
          <cell r="AA1643">
            <v>1</v>
          </cell>
          <cell r="AB1643" t="str">
            <v>089 X 089 X 074</v>
          </cell>
          <cell r="AE1643" t="str">
            <v>STK</v>
          </cell>
          <cell r="AF1643">
            <v>1</v>
          </cell>
          <cell r="AG1643">
            <v>19</v>
          </cell>
          <cell r="AH1643">
            <v>1</v>
          </cell>
          <cell r="AI1643" t="str">
            <v>STK</v>
          </cell>
          <cell r="AJ1643" t="str">
            <v>PEHA Elektro GmbH &amp; Co. KG</v>
          </cell>
          <cell r="AK1643" t="str">
            <v>PEHA Elektro GmbH &amp; Co. KG</v>
          </cell>
        </row>
        <row r="1644">
          <cell r="C1644" t="str">
            <v>D 20.433/571.02 HAB</v>
          </cell>
          <cell r="D1644" t="str">
            <v>4851</v>
          </cell>
          <cell r="E1644" t="str">
            <v>15</v>
          </cell>
          <cell r="F1644" t="str">
            <v>18</v>
          </cell>
          <cell r="G1644" t="str">
            <v>18</v>
          </cell>
          <cell r="H1644" t="str">
            <v>18</v>
          </cell>
          <cell r="I1644" t="str">
            <v>18</v>
          </cell>
          <cell r="J1644">
            <v>1</v>
          </cell>
          <cell r="K1644">
            <v>1.2999999999999999E-2</v>
          </cell>
          <cell r="L1644">
            <v>1.2E-2</v>
          </cell>
          <cell r="M1644" t="str">
            <v>KG</v>
          </cell>
          <cell r="N1644">
            <v>0</v>
          </cell>
          <cell r="P1644" t="str">
            <v>22326122472F382U40</v>
          </cell>
          <cell r="Q1644" t="str">
            <v>4010105288155</v>
          </cell>
          <cell r="R1644" t="str">
            <v>4</v>
          </cell>
          <cell r="S1644" t="str">
            <v>223</v>
          </cell>
          <cell r="T1644" t="str">
            <v>03</v>
          </cell>
          <cell r="U1644" t="str">
            <v>20</v>
          </cell>
          <cell r="V1644" t="str">
            <v>85334090</v>
          </cell>
          <cell r="W1644" t="str">
            <v>DE</v>
          </cell>
          <cell r="X1644" t="str">
            <v>C</v>
          </cell>
          <cell r="Y1644" t="str">
            <v>606</v>
          </cell>
          <cell r="Z1644" t="str">
            <v>EA</v>
          </cell>
          <cell r="AA1644">
            <v>1</v>
          </cell>
          <cell r="AB1644" t="str">
            <v>85 X 90  X 70</v>
          </cell>
          <cell r="AE1644" t="str">
            <v>STK</v>
          </cell>
          <cell r="AF1644">
            <v>1</v>
          </cell>
          <cell r="AG1644">
            <v>19</v>
          </cell>
          <cell r="AH1644">
            <v>1</v>
          </cell>
          <cell r="AI1644" t="str">
            <v>STK</v>
          </cell>
          <cell r="AJ1644" t="str">
            <v>PEHA Elektro GmbH &amp; Co. KG</v>
          </cell>
          <cell r="AK1644" t="str">
            <v>PEHA Elektro GmbH &amp; Co. KG</v>
          </cell>
        </row>
        <row r="1645">
          <cell r="C1645" t="str">
            <v>D 20.435/571.02 HAN</v>
          </cell>
          <cell r="D1645" t="str">
            <v>4851</v>
          </cell>
          <cell r="E1645" t="str">
            <v>15</v>
          </cell>
          <cell r="F1645" t="str">
            <v>2</v>
          </cell>
          <cell r="G1645" t="str">
            <v>02</v>
          </cell>
          <cell r="H1645" t="str">
            <v>02</v>
          </cell>
          <cell r="I1645" t="str">
            <v>2</v>
          </cell>
          <cell r="J1645">
            <v>1</v>
          </cell>
          <cell r="K1645">
            <v>1.2999999999999999E-2</v>
          </cell>
          <cell r="L1645">
            <v>1.2E-2</v>
          </cell>
          <cell r="M1645" t="str">
            <v>KG</v>
          </cell>
          <cell r="N1645">
            <v>0</v>
          </cell>
          <cell r="P1645" t="str">
            <v>22326122472F382U40</v>
          </cell>
          <cell r="Q1645" t="str">
            <v>4010105288179</v>
          </cell>
          <cell r="R1645" t="str">
            <v>4</v>
          </cell>
          <cell r="S1645" t="str">
            <v>223</v>
          </cell>
          <cell r="T1645" t="str">
            <v>03</v>
          </cell>
          <cell r="U1645" t="str">
            <v>20</v>
          </cell>
          <cell r="V1645" t="str">
            <v>85334090</v>
          </cell>
          <cell r="W1645" t="str">
            <v>DE</v>
          </cell>
          <cell r="X1645" t="str">
            <v>C</v>
          </cell>
          <cell r="Y1645" t="str">
            <v>606</v>
          </cell>
          <cell r="Z1645" t="str">
            <v>EA</v>
          </cell>
          <cell r="AA1645">
            <v>1</v>
          </cell>
          <cell r="AB1645" t="str">
            <v>089 X 089 X 074</v>
          </cell>
          <cell r="AE1645" t="str">
            <v>STK</v>
          </cell>
          <cell r="AF1645">
            <v>1</v>
          </cell>
          <cell r="AG1645">
            <v>19</v>
          </cell>
          <cell r="AH1645">
            <v>1</v>
          </cell>
          <cell r="AI1645" t="str">
            <v>STK</v>
          </cell>
          <cell r="AJ1645" t="str">
            <v>PEHA Elektro GmbH &amp; Co. KG</v>
          </cell>
          <cell r="AK1645" t="str">
            <v>PEHA Elektro GmbH &amp; Co. KG</v>
          </cell>
        </row>
        <row r="1646">
          <cell r="C1646" t="str">
            <v>D 439 M-AN REG</v>
          </cell>
          <cell r="D1646" t="str">
            <v>4851</v>
          </cell>
          <cell r="E1646" t="str">
            <v>15</v>
          </cell>
          <cell r="F1646" t="str">
            <v>1</v>
          </cell>
          <cell r="G1646" t="str">
            <v>01</v>
          </cell>
          <cell r="H1646" t="str">
            <v>01</v>
          </cell>
          <cell r="I1646" t="str">
            <v>1</v>
          </cell>
          <cell r="J1646">
            <v>10</v>
          </cell>
          <cell r="K1646">
            <v>0.36</v>
          </cell>
          <cell r="L1646">
            <v>0.36</v>
          </cell>
          <cell r="M1646" t="str">
            <v>KG</v>
          </cell>
          <cell r="N1646">
            <v>0</v>
          </cell>
          <cell r="P1646" t="str">
            <v>22326122472F382U43</v>
          </cell>
          <cell r="Q1646" t="str">
            <v>4010105294613</v>
          </cell>
          <cell r="R1646" t="str">
            <v>3</v>
          </cell>
          <cell r="S1646" t="str">
            <v>223</v>
          </cell>
          <cell r="T1646" t="str">
            <v>03</v>
          </cell>
          <cell r="U1646" t="str">
            <v>20</v>
          </cell>
          <cell r="V1646" t="str">
            <v>85365080</v>
          </cell>
          <cell r="W1646" t="str">
            <v>CZ</v>
          </cell>
          <cell r="X1646" t="str">
            <v>W</v>
          </cell>
          <cell r="Y1646" t="str">
            <v>606</v>
          </cell>
          <cell r="Z1646" t="str">
            <v>EA</v>
          </cell>
          <cell r="AA1646">
            <v>1</v>
          </cell>
          <cell r="AB1646" t="str">
            <v>90 X 112 X 67</v>
          </cell>
          <cell r="AE1646" t="str">
            <v>STK</v>
          </cell>
          <cell r="AF1646">
            <v>1</v>
          </cell>
          <cell r="AG1646">
            <v>19</v>
          </cell>
          <cell r="AH1646">
            <v>1</v>
          </cell>
          <cell r="AI1646" t="str">
            <v>STK</v>
          </cell>
          <cell r="AJ1646" t="str">
            <v>PEHA Elektro GmbH &amp; Co. KG</v>
          </cell>
          <cell r="AK1646" t="str">
            <v>PEHA Elektro GmbH &amp; Co. KG</v>
          </cell>
        </row>
        <row r="1647">
          <cell r="C1647" t="str">
            <v>D 439 SL-AN REG</v>
          </cell>
          <cell r="D1647" t="str">
            <v>4851</v>
          </cell>
          <cell r="E1647" t="str">
            <v>15</v>
          </cell>
          <cell r="F1647" t="str">
            <v>8</v>
          </cell>
          <cell r="G1647" t="str">
            <v>08</v>
          </cell>
          <cell r="H1647" t="str">
            <v>08</v>
          </cell>
          <cell r="I1647" t="str">
            <v>8</v>
          </cell>
          <cell r="J1647">
            <v>10</v>
          </cell>
          <cell r="K1647">
            <v>0.3</v>
          </cell>
          <cell r="L1647">
            <v>0.3</v>
          </cell>
          <cell r="M1647" t="str">
            <v>KG</v>
          </cell>
          <cell r="N1647">
            <v>0</v>
          </cell>
          <cell r="P1647" t="str">
            <v>22326122472F382U43</v>
          </cell>
          <cell r="Q1647" t="str">
            <v>4010105294712</v>
          </cell>
          <cell r="R1647" t="str">
            <v>3</v>
          </cell>
          <cell r="S1647" t="str">
            <v>223</v>
          </cell>
          <cell r="T1647" t="str">
            <v>03</v>
          </cell>
          <cell r="U1647" t="str">
            <v>20</v>
          </cell>
          <cell r="V1647" t="str">
            <v>85365080</v>
          </cell>
          <cell r="W1647" t="str">
            <v>CZ</v>
          </cell>
          <cell r="X1647" t="str">
            <v>C</v>
          </cell>
          <cell r="Y1647" t="str">
            <v>606</v>
          </cell>
          <cell r="Z1647" t="str">
            <v>EA</v>
          </cell>
          <cell r="AA1647">
            <v>1</v>
          </cell>
          <cell r="AB1647" t="str">
            <v>90 X 110 X 67</v>
          </cell>
          <cell r="AE1647" t="str">
            <v>STK</v>
          </cell>
          <cell r="AF1647">
            <v>1</v>
          </cell>
          <cell r="AG1647">
            <v>19</v>
          </cell>
          <cell r="AH1647">
            <v>1</v>
          </cell>
          <cell r="AI1647" t="str">
            <v>STK</v>
          </cell>
          <cell r="AJ1647" t="str">
            <v>PEHA Elektro GmbH &amp; Co. KG</v>
          </cell>
          <cell r="AK1647" t="str">
            <v>PEHA Elektro GmbH &amp; Co. KG</v>
          </cell>
        </row>
        <row r="1648">
          <cell r="C1648" t="str">
            <v>D 439 UN REG</v>
          </cell>
          <cell r="D1648" t="str">
            <v>4851</v>
          </cell>
          <cell r="E1648" t="str">
            <v>15</v>
          </cell>
          <cell r="F1648" t="str">
            <v>1</v>
          </cell>
          <cell r="G1648" t="str">
            <v>01</v>
          </cell>
          <cell r="H1648" t="str">
            <v>01</v>
          </cell>
          <cell r="I1648" t="str">
            <v>1</v>
          </cell>
          <cell r="J1648">
            <v>10</v>
          </cell>
          <cell r="K1648">
            <v>0.28999999999999998</v>
          </cell>
          <cell r="L1648">
            <v>0.28999999999999998</v>
          </cell>
          <cell r="M1648" t="str">
            <v>KG</v>
          </cell>
          <cell r="N1648">
            <v>0</v>
          </cell>
          <cell r="P1648" t="str">
            <v>22326122472F382U43</v>
          </cell>
          <cell r="Q1648" t="str">
            <v>4010105294910</v>
          </cell>
          <cell r="R1648" t="str">
            <v>3</v>
          </cell>
          <cell r="S1648" t="str">
            <v>223</v>
          </cell>
          <cell r="T1648" t="str">
            <v>03</v>
          </cell>
          <cell r="U1648" t="str">
            <v>20</v>
          </cell>
          <cell r="V1648" t="str">
            <v>85365080</v>
          </cell>
          <cell r="W1648" t="str">
            <v>CZ</v>
          </cell>
          <cell r="X1648" t="str">
            <v>W</v>
          </cell>
          <cell r="Y1648" t="str">
            <v>606</v>
          </cell>
          <cell r="Z1648" t="str">
            <v>EA</v>
          </cell>
          <cell r="AA1648">
            <v>1</v>
          </cell>
          <cell r="AB1648" t="str">
            <v>110 X 92 X 66</v>
          </cell>
          <cell r="AE1648" t="str">
            <v>STK</v>
          </cell>
          <cell r="AF1648">
            <v>1</v>
          </cell>
          <cell r="AG1648">
            <v>19</v>
          </cell>
          <cell r="AH1648">
            <v>1</v>
          </cell>
          <cell r="AI1648" t="str">
            <v>STK</v>
          </cell>
          <cell r="AJ1648" t="str">
            <v>PEHA Elektro GmbH &amp; Co. KG</v>
          </cell>
          <cell r="AK1648" t="str">
            <v>PEHA Elektro GmbH &amp; Co. KG</v>
          </cell>
        </row>
        <row r="1649">
          <cell r="C1649" t="str">
            <v>D 439 UN REG/JD</v>
          </cell>
          <cell r="D1649" t="str">
            <v>4851</v>
          </cell>
          <cell r="E1649" t="str">
            <v>15</v>
          </cell>
          <cell r="F1649" t="str">
            <v>2</v>
          </cell>
          <cell r="G1649" t="str">
            <v>02</v>
          </cell>
          <cell r="H1649" t="str">
            <v>02</v>
          </cell>
          <cell r="I1649" t="str">
            <v>2</v>
          </cell>
          <cell r="J1649">
            <v>30</v>
          </cell>
          <cell r="K1649">
            <v>0.43</v>
          </cell>
          <cell r="L1649">
            <v>0.43</v>
          </cell>
          <cell r="M1649" t="str">
            <v>KG</v>
          </cell>
          <cell r="N1649">
            <v>0</v>
          </cell>
          <cell r="P1649" t="str">
            <v>22326122472F382U43</v>
          </cell>
          <cell r="Q1649" t="str">
            <v>4010105295412</v>
          </cell>
          <cell r="R1649" t="str">
            <v>4</v>
          </cell>
          <cell r="S1649" t="str">
            <v>223</v>
          </cell>
          <cell r="T1649" t="str">
            <v>03</v>
          </cell>
          <cell r="V1649" t="str">
            <v>85334090</v>
          </cell>
          <cell r="W1649" t="str">
            <v>DE</v>
          </cell>
          <cell r="X1649" t="str">
            <v>C</v>
          </cell>
          <cell r="Y1649" t="str">
            <v>606</v>
          </cell>
          <cell r="Z1649" t="str">
            <v>EA</v>
          </cell>
          <cell r="AA1649">
            <v>1</v>
          </cell>
          <cell r="AB1649" t="str">
            <v>110 X 092 X 066</v>
          </cell>
          <cell r="AE1649" t="str">
            <v>STK</v>
          </cell>
          <cell r="AF1649">
            <v>1</v>
          </cell>
          <cell r="AG1649">
            <v>19</v>
          </cell>
          <cell r="AH1649">
            <v>1</v>
          </cell>
          <cell r="AI1649" t="str">
            <v>STK</v>
          </cell>
          <cell r="AJ1649" t="str">
            <v>PEHA Elektro GmbH &amp; Co. KG</v>
          </cell>
          <cell r="AK1649" t="str">
            <v>PEHA Elektro GmbH &amp; Co. KG</v>
          </cell>
        </row>
        <row r="1650">
          <cell r="C1650" t="str">
            <v>D 439 M-AB REG</v>
          </cell>
          <cell r="D1650" t="str">
            <v>4851</v>
          </cell>
          <cell r="E1650" t="str">
            <v>15</v>
          </cell>
          <cell r="F1650" t="str">
            <v>1</v>
          </cell>
          <cell r="G1650" t="str">
            <v>01</v>
          </cell>
          <cell r="H1650" t="str">
            <v>01</v>
          </cell>
          <cell r="I1650" t="str">
            <v>1</v>
          </cell>
          <cell r="J1650">
            <v>10</v>
          </cell>
          <cell r="K1650">
            <v>0.32200000000000001</v>
          </cell>
          <cell r="L1650">
            <v>0.32200000000000001</v>
          </cell>
          <cell r="M1650" t="str">
            <v>KG</v>
          </cell>
          <cell r="N1650">
            <v>0</v>
          </cell>
          <cell r="P1650" t="str">
            <v>22326122472F382U43</v>
          </cell>
          <cell r="Q1650" t="str">
            <v>4010105298512</v>
          </cell>
          <cell r="R1650" t="str">
            <v>3</v>
          </cell>
          <cell r="S1650" t="str">
            <v>223</v>
          </cell>
          <cell r="T1650" t="str">
            <v>03</v>
          </cell>
          <cell r="U1650" t="str">
            <v>20</v>
          </cell>
          <cell r="V1650" t="str">
            <v>85365080</v>
          </cell>
          <cell r="W1650" t="str">
            <v>CZ</v>
          </cell>
          <cell r="X1650" t="str">
            <v>C</v>
          </cell>
          <cell r="Y1650" t="str">
            <v>606</v>
          </cell>
          <cell r="Z1650" t="str">
            <v>EA</v>
          </cell>
          <cell r="AA1650">
            <v>1</v>
          </cell>
          <cell r="AB1650" t="str">
            <v>110 X 92 X 66</v>
          </cell>
          <cell r="AE1650" t="str">
            <v>STK</v>
          </cell>
          <cell r="AF1650">
            <v>1</v>
          </cell>
          <cell r="AG1650">
            <v>19</v>
          </cell>
          <cell r="AH1650">
            <v>1</v>
          </cell>
          <cell r="AI1650" t="str">
            <v>STK</v>
          </cell>
          <cell r="AJ1650" t="str">
            <v>PEHA Elektro GmbH &amp; Co. KG</v>
          </cell>
          <cell r="AK1650" t="str">
            <v>PEHA Elektro GmbH &amp; Co. KG</v>
          </cell>
        </row>
        <row r="1651">
          <cell r="C1651" t="str">
            <v>D 439 SL-AB REG</v>
          </cell>
          <cell r="D1651" t="str">
            <v>4851</v>
          </cell>
          <cell r="E1651" t="str">
            <v>15</v>
          </cell>
          <cell r="F1651" t="str">
            <v>2</v>
          </cell>
          <cell r="G1651" t="str">
            <v>02</v>
          </cell>
          <cell r="H1651" t="str">
            <v>02</v>
          </cell>
          <cell r="I1651" t="str">
            <v>2</v>
          </cell>
          <cell r="J1651">
            <v>10</v>
          </cell>
          <cell r="K1651">
            <v>0.26</v>
          </cell>
          <cell r="L1651">
            <v>0.26</v>
          </cell>
          <cell r="M1651" t="str">
            <v>KG</v>
          </cell>
          <cell r="N1651">
            <v>0</v>
          </cell>
          <cell r="P1651" t="str">
            <v>22326122472F382U43</v>
          </cell>
          <cell r="Q1651" t="str">
            <v>4010105298611</v>
          </cell>
          <cell r="R1651" t="str">
            <v>3</v>
          </cell>
          <cell r="S1651" t="str">
            <v>223</v>
          </cell>
          <cell r="T1651" t="str">
            <v>03</v>
          </cell>
          <cell r="U1651" t="str">
            <v>20</v>
          </cell>
          <cell r="V1651" t="str">
            <v>85365080</v>
          </cell>
          <cell r="W1651" t="str">
            <v>CZ</v>
          </cell>
          <cell r="X1651" t="str">
            <v>C</v>
          </cell>
          <cell r="Y1651" t="str">
            <v>606</v>
          </cell>
          <cell r="Z1651" t="str">
            <v>EA</v>
          </cell>
          <cell r="AA1651">
            <v>1</v>
          </cell>
          <cell r="AB1651" t="str">
            <v>90 X 110 X 70</v>
          </cell>
          <cell r="AE1651" t="str">
            <v>STK</v>
          </cell>
          <cell r="AF1651">
            <v>1</v>
          </cell>
          <cell r="AG1651">
            <v>19</v>
          </cell>
          <cell r="AH1651">
            <v>1</v>
          </cell>
          <cell r="AI1651" t="str">
            <v>STK</v>
          </cell>
          <cell r="AJ1651" t="str">
            <v>PEHA Elektro GmbH &amp; Co. KG</v>
          </cell>
          <cell r="AK1651" t="str">
            <v>PEHA Elektro GmbH &amp; Co. KG</v>
          </cell>
        </row>
        <row r="1652">
          <cell r="C1652" t="str">
            <v>D 95.810.70 HR</v>
          </cell>
          <cell r="D1652" t="str">
            <v>4851</v>
          </cell>
          <cell r="E1652" t="str">
            <v>15</v>
          </cell>
          <cell r="F1652" t="str">
            <v>1</v>
          </cell>
          <cell r="G1652" t="str">
            <v>01</v>
          </cell>
          <cell r="H1652" t="str">
            <v>01</v>
          </cell>
          <cell r="I1652" t="str">
            <v>1</v>
          </cell>
          <cell r="J1652">
            <v>1</v>
          </cell>
          <cell r="K1652">
            <v>2.4E-2</v>
          </cell>
          <cell r="L1652">
            <v>2.4E-2</v>
          </cell>
          <cell r="M1652" t="str">
            <v>KG</v>
          </cell>
          <cell r="N1652">
            <v>0</v>
          </cell>
          <cell r="P1652" t="str">
            <v>22326122472F382U45</v>
          </cell>
          <cell r="Q1652" t="str">
            <v>4010105311518</v>
          </cell>
          <cell r="R1652" t="str">
            <v>3</v>
          </cell>
          <cell r="S1652" t="str">
            <v>223</v>
          </cell>
          <cell r="T1652" t="str">
            <v>03</v>
          </cell>
          <cell r="V1652" t="str">
            <v>85334090</v>
          </cell>
          <cell r="W1652" t="str">
            <v>DE</v>
          </cell>
          <cell r="X1652" t="str">
            <v>W</v>
          </cell>
          <cell r="Y1652" t="str">
            <v>606</v>
          </cell>
          <cell r="Z1652" t="str">
            <v>EA</v>
          </cell>
          <cell r="AA1652">
            <v>1</v>
          </cell>
          <cell r="AB1652" t="str">
            <v>70 X 70 X 15</v>
          </cell>
          <cell r="AE1652" t="str">
            <v>STK</v>
          </cell>
          <cell r="AF1652">
            <v>1</v>
          </cell>
          <cell r="AG1652">
            <v>19</v>
          </cell>
          <cell r="AH1652">
            <v>1</v>
          </cell>
          <cell r="AI1652" t="str">
            <v>STK</v>
          </cell>
          <cell r="AJ1652" t="str">
            <v>PEHA Elektro GmbH &amp; Co. KG</v>
          </cell>
          <cell r="AK1652" t="str">
            <v>PEHA Elektro GmbH &amp; Co. KG</v>
          </cell>
        </row>
        <row r="1653">
          <cell r="C1653" t="str">
            <v>D 95.810.70 HR/MWZ</v>
          </cell>
          <cell r="D1653" t="str">
            <v>4851</v>
          </cell>
          <cell r="E1653" t="str">
            <v>15</v>
          </cell>
          <cell r="F1653" t="str">
            <v>8</v>
          </cell>
          <cell r="G1653" t="str">
            <v>08</v>
          </cell>
          <cell r="H1653" t="str">
            <v>08</v>
          </cell>
          <cell r="I1653" t="str">
            <v>8</v>
          </cell>
          <cell r="J1653">
            <v>1</v>
          </cell>
          <cell r="K1653">
            <v>2.4E-2</v>
          </cell>
          <cell r="L1653">
            <v>2.4E-2</v>
          </cell>
          <cell r="M1653" t="str">
            <v>KG</v>
          </cell>
          <cell r="N1653">
            <v>0</v>
          </cell>
          <cell r="P1653" t="str">
            <v>22326122472F382U45</v>
          </cell>
          <cell r="Q1653" t="str">
            <v>4010105311525</v>
          </cell>
          <cell r="R1653" t="str">
            <v>4</v>
          </cell>
          <cell r="S1653" t="str">
            <v>223</v>
          </cell>
          <cell r="T1653" t="str">
            <v>03</v>
          </cell>
          <cell r="V1653" t="str">
            <v>85334090</v>
          </cell>
          <cell r="W1653" t="str">
            <v>DE</v>
          </cell>
          <cell r="X1653" t="str">
            <v>C</v>
          </cell>
          <cell r="Y1653" t="str">
            <v>606</v>
          </cell>
          <cell r="Z1653" t="str">
            <v>EA</v>
          </cell>
          <cell r="AA1653">
            <v>1</v>
          </cell>
          <cell r="AE1653" t="str">
            <v>STK</v>
          </cell>
          <cell r="AF1653">
            <v>1</v>
          </cell>
          <cell r="AG1653">
            <v>19</v>
          </cell>
          <cell r="AH1653">
            <v>1</v>
          </cell>
          <cell r="AI1653" t="str">
            <v>STK</v>
          </cell>
          <cell r="AJ1653" t="str">
            <v>PEHA Elektro GmbH &amp; Co. KG</v>
          </cell>
          <cell r="AK1653" t="str">
            <v>PEHA Elektro GmbH &amp; Co. KG</v>
          </cell>
        </row>
        <row r="1654">
          <cell r="C1654" t="str">
            <v>D 95.810.70 HRK</v>
          </cell>
          <cell r="D1654" t="str">
            <v>4851</v>
          </cell>
          <cell r="E1654" t="str">
            <v>15</v>
          </cell>
          <cell r="F1654" t="str">
            <v>1</v>
          </cell>
          <cell r="G1654" t="str">
            <v>10</v>
          </cell>
          <cell r="H1654" t="str">
            <v>10</v>
          </cell>
          <cell r="I1654" t="str">
            <v>2</v>
          </cell>
          <cell r="J1654">
            <v>1</v>
          </cell>
          <cell r="K1654">
            <v>2.4E-2</v>
          </cell>
          <cell r="L1654">
            <v>2.4E-2</v>
          </cell>
          <cell r="M1654" t="str">
            <v>KG</v>
          </cell>
          <cell r="N1654">
            <v>0</v>
          </cell>
          <cell r="P1654" t="str">
            <v>22326122472F382U45</v>
          </cell>
          <cell r="Q1654" t="str">
            <v>4010105311617</v>
          </cell>
          <cell r="R1654" t="str">
            <v>4</v>
          </cell>
          <cell r="S1654" t="str">
            <v>223</v>
          </cell>
          <cell r="T1654" t="str">
            <v>03</v>
          </cell>
          <cell r="V1654" t="str">
            <v>85334090</v>
          </cell>
          <cell r="W1654" t="str">
            <v>DE</v>
          </cell>
          <cell r="X1654" t="str">
            <v>C</v>
          </cell>
          <cell r="Y1654" t="str">
            <v>606</v>
          </cell>
          <cell r="Z1654" t="str">
            <v>EA</v>
          </cell>
          <cell r="AA1654">
            <v>1</v>
          </cell>
          <cell r="AB1654" t="str">
            <v>158 X 87 X 76</v>
          </cell>
          <cell r="AE1654" t="str">
            <v>STK</v>
          </cell>
          <cell r="AF1654">
            <v>1</v>
          </cell>
          <cell r="AG1654">
            <v>19</v>
          </cell>
          <cell r="AH1654">
            <v>1</v>
          </cell>
          <cell r="AI1654" t="str">
            <v>STK</v>
          </cell>
          <cell r="AJ1654" t="str">
            <v>PEHA Elektro GmbH &amp; Co. KG</v>
          </cell>
          <cell r="AK1654" t="str">
            <v>PEHA Elektro GmbH &amp; Co. KG</v>
          </cell>
        </row>
        <row r="1655">
          <cell r="C1655" t="str">
            <v>D 95.810.70 DS</v>
          </cell>
          <cell r="D1655" t="str">
            <v>4851</v>
          </cell>
          <cell r="E1655" t="str">
            <v>15</v>
          </cell>
          <cell r="F1655" t="str">
            <v>18</v>
          </cell>
          <cell r="G1655" t="str">
            <v>18</v>
          </cell>
          <cell r="H1655" t="str">
            <v>18</v>
          </cell>
          <cell r="I1655" t="str">
            <v>18</v>
          </cell>
          <cell r="J1655">
            <v>1</v>
          </cell>
          <cell r="K1655">
            <v>2.5000000000000001E-2</v>
          </cell>
          <cell r="L1655">
            <v>2.5000000000000001E-2</v>
          </cell>
          <cell r="M1655" t="str">
            <v>KG</v>
          </cell>
          <cell r="N1655">
            <v>0</v>
          </cell>
          <cell r="P1655" t="str">
            <v>22326122472F382U45</v>
          </cell>
          <cell r="Q1655" t="str">
            <v>4010105311716</v>
          </cell>
          <cell r="R1655" t="str">
            <v>4</v>
          </cell>
          <cell r="S1655" t="str">
            <v>223</v>
          </cell>
          <cell r="T1655" t="str">
            <v>03</v>
          </cell>
          <cell r="V1655" t="str">
            <v>85389099</v>
          </cell>
          <cell r="W1655" t="str">
            <v>DE</v>
          </cell>
          <cell r="X1655" t="str">
            <v>C</v>
          </cell>
          <cell r="Y1655" t="str">
            <v>606</v>
          </cell>
          <cell r="Z1655" t="str">
            <v>EA</v>
          </cell>
          <cell r="AA1655">
            <v>1</v>
          </cell>
          <cell r="AB1655" t="str">
            <v>70 X 70  X 15</v>
          </cell>
          <cell r="AE1655" t="str">
            <v>STK</v>
          </cell>
          <cell r="AF1655">
            <v>1</v>
          </cell>
          <cell r="AG1655">
            <v>19</v>
          </cell>
          <cell r="AH1655">
            <v>1</v>
          </cell>
          <cell r="AI1655" t="str">
            <v>STK</v>
          </cell>
          <cell r="AJ1655" t="str">
            <v>PEHA Elektro GmbH &amp; Co. KG</v>
          </cell>
          <cell r="AK1655" t="str">
            <v>PEHA Elektro GmbH &amp; Co. KG</v>
          </cell>
        </row>
        <row r="1656">
          <cell r="C1656" t="str">
            <v>D 95.610.70 PSS</v>
          </cell>
          <cell r="D1656" t="str">
            <v>4851</v>
          </cell>
          <cell r="E1656" t="str">
            <v>15</v>
          </cell>
          <cell r="F1656" t="str">
            <v>1</v>
          </cell>
          <cell r="G1656" t="str">
            <v>01</v>
          </cell>
          <cell r="H1656" t="str">
            <v>01</v>
          </cell>
          <cell r="I1656" t="str">
            <v>1</v>
          </cell>
          <cell r="J1656">
            <v>1</v>
          </cell>
          <cell r="K1656">
            <v>0.04</v>
          </cell>
          <cell r="L1656">
            <v>0.04</v>
          </cell>
          <cell r="M1656" t="str">
            <v>KG</v>
          </cell>
          <cell r="N1656">
            <v>0</v>
          </cell>
          <cell r="P1656" t="str">
            <v>22326122472F382U45</v>
          </cell>
          <cell r="Q1656" t="str">
            <v>4010105312393</v>
          </cell>
          <cell r="R1656" t="str">
            <v>4</v>
          </cell>
          <cell r="S1656" t="str">
            <v>223</v>
          </cell>
          <cell r="T1656" t="str">
            <v>03</v>
          </cell>
          <cell r="V1656" t="str">
            <v>85389099</v>
          </cell>
          <cell r="W1656" t="str">
            <v>DE</v>
          </cell>
          <cell r="X1656" t="str">
            <v>C</v>
          </cell>
          <cell r="Y1656" t="str">
            <v>606</v>
          </cell>
          <cell r="Z1656" t="str">
            <v>EA</v>
          </cell>
          <cell r="AA1656">
            <v>1</v>
          </cell>
          <cell r="AB1656" t="str">
            <v>70 X 70  X 36</v>
          </cell>
          <cell r="AE1656" t="str">
            <v>STK</v>
          </cell>
          <cell r="AF1656">
            <v>1</v>
          </cell>
          <cell r="AG1656">
            <v>19</v>
          </cell>
          <cell r="AH1656">
            <v>1</v>
          </cell>
          <cell r="AI1656" t="str">
            <v>STK</v>
          </cell>
          <cell r="AJ1656" t="str">
            <v>PEHA Elektro GmbH &amp; Co. KG</v>
          </cell>
          <cell r="AK1656" t="str">
            <v>PEHA Elektro GmbH &amp; Co. KG</v>
          </cell>
        </row>
        <row r="1657">
          <cell r="C1657" t="str">
            <v>D 95.605.70 RTR</v>
          </cell>
          <cell r="D1657" t="str">
            <v>4851</v>
          </cell>
          <cell r="E1657" t="str">
            <v>15</v>
          </cell>
          <cell r="F1657" t="str">
            <v>1</v>
          </cell>
          <cell r="G1657" t="str">
            <v>01</v>
          </cell>
          <cell r="H1657" t="str">
            <v>01</v>
          </cell>
          <cell r="I1657" t="str">
            <v>1</v>
          </cell>
          <cell r="J1657">
            <v>1</v>
          </cell>
          <cell r="K1657">
            <v>4.2000000000000003E-2</v>
          </cell>
          <cell r="L1657">
            <v>4.2000000000000003E-2</v>
          </cell>
          <cell r="M1657" t="str">
            <v>KG</v>
          </cell>
          <cell r="N1657">
            <v>0</v>
          </cell>
          <cell r="P1657" t="str">
            <v>22326122472F382U45</v>
          </cell>
          <cell r="Q1657" t="str">
            <v>4010105312898</v>
          </cell>
          <cell r="R1657" t="str">
            <v>4</v>
          </cell>
          <cell r="S1657" t="str">
            <v>223</v>
          </cell>
          <cell r="T1657" t="str">
            <v>03</v>
          </cell>
          <cell r="V1657" t="str">
            <v>90321081</v>
          </cell>
          <cell r="W1657" t="str">
            <v>DE</v>
          </cell>
          <cell r="X1657" t="str">
            <v>C</v>
          </cell>
          <cell r="Y1657" t="str">
            <v>606</v>
          </cell>
          <cell r="Z1657" t="str">
            <v>EA</v>
          </cell>
          <cell r="AA1657">
            <v>1</v>
          </cell>
          <cell r="AB1657" t="str">
            <v>95 X 75  X 35</v>
          </cell>
          <cell r="AE1657" t="str">
            <v>STK</v>
          </cell>
          <cell r="AF1657">
            <v>1</v>
          </cell>
          <cell r="AG1657">
            <v>19</v>
          </cell>
          <cell r="AH1657">
            <v>1</v>
          </cell>
          <cell r="AI1657" t="str">
            <v>STK</v>
          </cell>
          <cell r="AJ1657" t="str">
            <v>PEHA Elektro GmbH &amp; Co. KG</v>
          </cell>
          <cell r="AK1657" t="str">
            <v>PEHA Elektro GmbH &amp; Co. KG</v>
          </cell>
        </row>
        <row r="1658">
          <cell r="C1658" t="str">
            <v>D 95.606.70 RTR</v>
          </cell>
          <cell r="D1658" t="str">
            <v>4851</v>
          </cell>
          <cell r="E1658" t="str">
            <v>15</v>
          </cell>
          <cell r="F1658" t="str">
            <v>1</v>
          </cell>
          <cell r="G1658" t="str">
            <v>01</v>
          </cell>
          <cell r="H1658" t="str">
            <v>01</v>
          </cell>
          <cell r="I1658" t="str">
            <v>1</v>
          </cell>
          <cell r="J1658">
            <v>1</v>
          </cell>
          <cell r="K1658">
            <v>4.2000000000000003E-2</v>
          </cell>
          <cell r="L1658">
            <v>4.2000000000000003E-2</v>
          </cell>
          <cell r="M1658" t="str">
            <v>KG</v>
          </cell>
          <cell r="N1658">
            <v>0</v>
          </cell>
          <cell r="P1658" t="str">
            <v>22326122472F382U45</v>
          </cell>
          <cell r="Q1658" t="str">
            <v>4010105312997</v>
          </cell>
          <cell r="R1658" t="str">
            <v>4</v>
          </cell>
          <cell r="S1658" t="str">
            <v>223</v>
          </cell>
          <cell r="T1658" t="str">
            <v>03</v>
          </cell>
          <cell r="V1658" t="str">
            <v>90321089</v>
          </cell>
          <cell r="W1658" t="str">
            <v>DE</v>
          </cell>
          <cell r="X1658" t="str">
            <v>C</v>
          </cell>
          <cell r="Y1658" t="str">
            <v>606</v>
          </cell>
          <cell r="Z1658" t="str">
            <v>EA</v>
          </cell>
          <cell r="AA1658">
            <v>1</v>
          </cell>
          <cell r="AB1658" t="str">
            <v>072 X 036 X 093</v>
          </cell>
          <cell r="AE1658" t="str">
            <v>STK</v>
          </cell>
          <cell r="AF1658">
            <v>1</v>
          </cell>
          <cell r="AG1658">
            <v>19</v>
          </cell>
          <cell r="AH1658">
            <v>1</v>
          </cell>
          <cell r="AI1658" t="str">
            <v>STK</v>
          </cell>
          <cell r="AJ1658" t="str">
            <v>PEHA Elektro GmbH &amp; Co. KG</v>
          </cell>
          <cell r="AK1658" t="str">
            <v>PEHA Elektro GmbH &amp; Co. KG</v>
          </cell>
        </row>
        <row r="1659">
          <cell r="C1659" t="str">
            <v>D 95.607.70 FTR</v>
          </cell>
          <cell r="D1659" t="str">
            <v>4851</v>
          </cell>
          <cell r="E1659" t="str">
            <v>15</v>
          </cell>
          <cell r="F1659" t="str">
            <v>1</v>
          </cell>
          <cell r="G1659" t="str">
            <v>01</v>
          </cell>
          <cell r="H1659" t="str">
            <v>01</v>
          </cell>
          <cell r="I1659" t="str">
            <v>1</v>
          </cell>
          <cell r="J1659">
            <v>1</v>
          </cell>
          <cell r="K1659">
            <v>3.7999999999999999E-2</v>
          </cell>
          <cell r="L1659">
            <v>3.7999999999999999E-2</v>
          </cell>
          <cell r="M1659" t="str">
            <v>KG</v>
          </cell>
          <cell r="N1659">
            <v>0</v>
          </cell>
          <cell r="P1659" t="str">
            <v>22326122472F382U45</v>
          </cell>
          <cell r="Q1659" t="str">
            <v>4010105313093</v>
          </cell>
          <cell r="R1659" t="str">
            <v>4</v>
          </cell>
          <cell r="S1659" t="str">
            <v>223</v>
          </cell>
          <cell r="T1659" t="str">
            <v>03</v>
          </cell>
          <cell r="V1659" t="str">
            <v>85389099</v>
          </cell>
          <cell r="W1659" t="str">
            <v>DE</v>
          </cell>
          <cell r="X1659" t="str">
            <v>C</v>
          </cell>
          <cell r="Y1659" t="str">
            <v>606</v>
          </cell>
          <cell r="Z1659" t="str">
            <v>EA</v>
          </cell>
          <cell r="AA1659">
            <v>1</v>
          </cell>
          <cell r="AB1659" t="str">
            <v>93 X 72  X 35</v>
          </cell>
          <cell r="AE1659" t="str">
            <v>STK</v>
          </cell>
          <cell r="AF1659">
            <v>1</v>
          </cell>
          <cell r="AG1659">
            <v>19</v>
          </cell>
          <cell r="AH1659">
            <v>1</v>
          </cell>
          <cell r="AI1659" t="str">
            <v>STK</v>
          </cell>
          <cell r="AJ1659" t="str">
            <v>PEHA Elektro GmbH &amp; Co. KG</v>
          </cell>
          <cell r="AK1659" t="str">
            <v>PEHA Elektro GmbH &amp; Co. KG</v>
          </cell>
        </row>
        <row r="1660">
          <cell r="C1660" t="str">
            <v>D 95.420.70</v>
          </cell>
          <cell r="D1660" t="str">
            <v>4851</v>
          </cell>
          <cell r="E1660" t="str">
            <v>15</v>
          </cell>
          <cell r="F1660" t="str">
            <v>1</v>
          </cell>
          <cell r="G1660" t="str">
            <v>01</v>
          </cell>
          <cell r="H1660" t="str">
            <v>01</v>
          </cell>
          <cell r="I1660" t="str">
            <v>1</v>
          </cell>
          <cell r="J1660">
            <v>1</v>
          </cell>
          <cell r="K1660">
            <v>7.1999999999999995E-2</v>
          </cell>
          <cell r="L1660">
            <v>7.1999999999999995E-2</v>
          </cell>
          <cell r="M1660" t="str">
            <v>KG</v>
          </cell>
          <cell r="N1660">
            <v>0</v>
          </cell>
          <cell r="P1660" t="str">
            <v>22326122472F382U45</v>
          </cell>
          <cell r="Q1660" t="str">
            <v>4010105313512</v>
          </cell>
          <cell r="R1660" t="str">
            <v>4</v>
          </cell>
          <cell r="S1660" t="str">
            <v>223</v>
          </cell>
          <cell r="T1660" t="str">
            <v>03</v>
          </cell>
          <cell r="U1660" t="str">
            <v>20</v>
          </cell>
          <cell r="V1660" t="str">
            <v>85389099</v>
          </cell>
          <cell r="W1660" t="str">
            <v>DE</v>
          </cell>
          <cell r="X1660" t="str">
            <v>C</v>
          </cell>
          <cell r="Y1660" t="str">
            <v>606</v>
          </cell>
          <cell r="Z1660" t="str">
            <v>EA</v>
          </cell>
          <cell r="AA1660">
            <v>1</v>
          </cell>
          <cell r="AB1660" t="str">
            <v>85 X 85  X 75</v>
          </cell>
          <cell r="AE1660" t="str">
            <v>STK</v>
          </cell>
          <cell r="AF1660">
            <v>1</v>
          </cell>
          <cell r="AG1660">
            <v>19</v>
          </cell>
          <cell r="AH1660">
            <v>1</v>
          </cell>
          <cell r="AI1660" t="str">
            <v>STK</v>
          </cell>
          <cell r="AJ1660" t="str">
            <v>PEHA Elektro GmbH &amp; Co. KG</v>
          </cell>
          <cell r="AK1660" t="str">
            <v>PEHA Elektro GmbH &amp; Co. KG</v>
          </cell>
        </row>
        <row r="1661">
          <cell r="C1661" t="str">
            <v>D 95.425.70</v>
          </cell>
          <cell r="D1661" t="str">
            <v>4851</v>
          </cell>
          <cell r="E1661" t="str">
            <v>15</v>
          </cell>
          <cell r="F1661" t="str">
            <v>18</v>
          </cell>
          <cell r="G1661" t="str">
            <v>18</v>
          </cell>
          <cell r="H1661" t="str">
            <v>18</v>
          </cell>
          <cell r="I1661" t="str">
            <v>18</v>
          </cell>
          <cell r="J1661">
            <v>1</v>
          </cell>
          <cell r="K1661">
            <v>0.08</v>
          </cell>
          <cell r="L1661">
            <v>7.9000000000000001E-2</v>
          </cell>
          <cell r="M1661" t="str">
            <v>KG</v>
          </cell>
          <cell r="N1661">
            <v>0</v>
          </cell>
          <cell r="P1661" t="str">
            <v>22326122472F382U45</v>
          </cell>
          <cell r="Q1661" t="str">
            <v>4010105314717</v>
          </cell>
          <cell r="R1661" t="str">
            <v>4</v>
          </cell>
          <cell r="S1661" t="str">
            <v>223</v>
          </cell>
          <cell r="T1661" t="str">
            <v>03</v>
          </cell>
          <cell r="U1661" t="str">
            <v>20</v>
          </cell>
          <cell r="V1661" t="str">
            <v>85389099</v>
          </cell>
          <cell r="W1661" t="str">
            <v>DE</v>
          </cell>
          <cell r="X1661" t="str">
            <v>C</v>
          </cell>
          <cell r="Y1661" t="str">
            <v>606</v>
          </cell>
          <cell r="Z1661" t="str">
            <v>EA</v>
          </cell>
          <cell r="AA1661">
            <v>1</v>
          </cell>
          <cell r="AB1661" t="str">
            <v>87 X 87 X 74</v>
          </cell>
          <cell r="AE1661" t="str">
            <v>STK</v>
          </cell>
          <cell r="AF1661">
            <v>1</v>
          </cell>
          <cell r="AG1661">
            <v>19</v>
          </cell>
          <cell r="AH1661">
            <v>1</v>
          </cell>
          <cell r="AI1661" t="str">
            <v>STK</v>
          </cell>
          <cell r="AJ1661" t="str">
            <v>PEHA Elektro GmbH &amp; Co. KG</v>
          </cell>
          <cell r="AK1661" t="str">
            <v>PEHA Elektro GmbH &amp; Co. KG</v>
          </cell>
        </row>
        <row r="1662">
          <cell r="C1662" t="str">
            <v>D 95.425.70 JR</v>
          </cell>
          <cell r="D1662" t="str">
            <v>4851</v>
          </cell>
          <cell r="E1662" t="str">
            <v>15</v>
          </cell>
          <cell r="F1662" t="str">
            <v>1</v>
          </cell>
          <cell r="G1662" t="str">
            <v>01</v>
          </cell>
          <cell r="H1662" t="str">
            <v>01</v>
          </cell>
          <cell r="I1662" t="str">
            <v>1</v>
          </cell>
          <cell r="J1662">
            <v>1</v>
          </cell>
          <cell r="K1662">
            <v>3.5000000000000003E-2</v>
          </cell>
          <cell r="L1662">
            <v>3.5000000000000003E-2</v>
          </cell>
          <cell r="M1662" t="str">
            <v>KG</v>
          </cell>
          <cell r="N1662">
            <v>0</v>
          </cell>
          <cell r="P1662" t="str">
            <v>22326122472F382U45</v>
          </cell>
          <cell r="Q1662" t="str">
            <v>4010105314915</v>
          </cell>
          <cell r="R1662" t="str">
            <v>4</v>
          </cell>
          <cell r="S1662" t="str">
            <v>223</v>
          </cell>
          <cell r="T1662" t="str">
            <v>03</v>
          </cell>
          <cell r="U1662" t="str">
            <v>20</v>
          </cell>
          <cell r="V1662" t="str">
            <v>85389099</v>
          </cell>
          <cell r="W1662" t="str">
            <v>DE</v>
          </cell>
          <cell r="X1662" t="str">
            <v>C</v>
          </cell>
          <cell r="Y1662" t="str">
            <v>606</v>
          </cell>
          <cell r="Z1662" t="str">
            <v>EA</v>
          </cell>
          <cell r="AA1662">
            <v>1</v>
          </cell>
          <cell r="AB1662" t="str">
            <v>85 X 85 X 75</v>
          </cell>
          <cell r="AE1662" t="str">
            <v>STK</v>
          </cell>
          <cell r="AF1662">
            <v>1</v>
          </cell>
          <cell r="AG1662">
            <v>19</v>
          </cell>
          <cell r="AH1662">
            <v>1</v>
          </cell>
          <cell r="AI1662" t="str">
            <v>STK</v>
          </cell>
          <cell r="AJ1662" t="str">
            <v>PEHA Elektro GmbH &amp; Co. KG</v>
          </cell>
          <cell r="AK1662" t="str">
            <v>PEHA Elektro GmbH &amp; Co. KG</v>
          </cell>
        </row>
        <row r="1663">
          <cell r="C1663" t="str">
            <v>D 11.605.02 RTR</v>
          </cell>
          <cell r="D1663" t="str">
            <v>4851</v>
          </cell>
          <cell r="E1663" t="str">
            <v>15</v>
          </cell>
          <cell r="F1663" t="str">
            <v>1</v>
          </cell>
          <cell r="G1663" t="str">
            <v>01</v>
          </cell>
          <cell r="H1663" t="str">
            <v>01</v>
          </cell>
          <cell r="I1663" t="str">
            <v>1</v>
          </cell>
          <cell r="J1663">
            <v>1</v>
          </cell>
          <cell r="K1663">
            <v>3.2000000000000001E-2</v>
          </cell>
          <cell r="L1663">
            <v>3.2000000000000001E-2</v>
          </cell>
          <cell r="M1663" t="str">
            <v>KG</v>
          </cell>
          <cell r="N1663">
            <v>0</v>
          </cell>
          <cell r="P1663" t="str">
            <v>22326122472F382Y89</v>
          </cell>
          <cell r="Q1663" t="str">
            <v>4010105316148</v>
          </cell>
          <cell r="R1663" t="str">
            <v>4</v>
          </cell>
          <cell r="S1663" t="str">
            <v>223</v>
          </cell>
          <cell r="T1663" t="str">
            <v>03</v>
          </cell>
          <cell r="V1663" t="str">
            <v>90321081</v>
          </cell>
          <cell r="W1663" t="str">
            <v>DE</v>
          </cell>
          <cell r="X1663" t="str">
            <v>C</v>
          </cell>
          <cell r="Y1663" t="str">
            <v>606</v>
          </cell>
          <cell r="Z1663" t="str">
            <v>EA</v>
          </cell>
          <cell r="AA1663">
            <v>1</v>
          </cell>
          <cell r="AB1663" t="str">
            <v>93 X 70  X 35</v>
          </cell>
          <cell r="AE1663" t="str">
            <v>STK</v>
          </cell>
          <cell r="AF1663">
            <v>1</v>
          </cell>
          <cell r="AG1663">
            <v>19</v>
          </cell>
          <cell r="AH1663">
            <v>1</v>
          </cell>
          <cell r="AI1663" t="str">
            <v>STK</v>
          </cell>
          <cell r="AJ1663" t="str">
            <v>PEHA Elektro GmbH &amp; Co. KG</v>
          </cell>
          <cell r="AK1663" t="str">
            <v>PEHA Elektro GmbH &amp; Co. KG</v>
          </cell>
        </row>
        <row r="1664">
          <cell r="C1664" t="str">
            <v>D 11.605.03 RTR</v>
          </cell>
          <cell r="D1664" t="str">
            <v>4851</v>
          </cell>
          <cell r="E1664" t="str">
            <v>15</v>
          </cell>
          <cell r="F1664" t="str">
            <v>1</v>
          </cell>
          <cell r="G1664" t="str">
            <v>01</v>
          </cell>
          <cell r="H1664" t="str">
            <v>01</v>
          </cell>
          <cell r="I1664" t="str">
            <v>1</v>
          </cell>
          <cell r="J1664">
            <v>1</v>
          </cell>
          <cell r="K1664">
            <v>3.2000000000000001E-2</v>
          </cell>
          <cell r="L1664">
            <v>3.2000000000000001E-2</v>
          </cell>
          <cell r="M1664" t="str">
            <v>KG</v>
          </cell>
          <cell r="N1664">
            <v>0</v>
          </cell>
          <cell r="P1664" t="str">
            <v>22326122472F382Y89</v>
          </cell>
          <cell r="Q1664" t="str">
            <v>4010105316162</v>
          </cell>
          <cell r="R1664" t="str">
            <v>4</v>
          </cell>
          <cell r="S1664" t="str">
            <v>223</v>
          </cell>
          <cell r="T1664" t="str">
            <v>03</v>
          </cell>
          <cell r="V1664" t="str">
            <v>90321081</v>
          </cell>
          <cell r="W1664" t="str">
            <v>DE</v>
          </cell>
          <cell r="X1664" t="str">
            <v>C</v>
          </cell>
          <cell r="Y1664" t="str">
            <v>606</v>
          </cell>
          <cell r="Z1664" t="str">
            <v>EA</v>
          </cell>
          <cell r="AA1664">
            <v>1</v>
          </cell>
          <cell r="AB1664" t="str">
            <v>72 X 36 X 93</v>
          </cell>
          <cell r="AE1664" t="str">
            <v>STK</v>
          </cell>
          <cell r="AF1664">
            <v>1</v>
          </cell>
          <cell r="AG1664">
            <v>19</v>
          </cell>
          <cell r="AH1664">
            <v>1</v>
          </cell>
          <cell r="AI1664" t="str">
            <v>STK</v>
          </cell>
          <cell r="AJ1664" t="str">
            <v>PEHA Elektro GmbH &amp; Co. KG</v>
          </cell>
          <cell r="AK1664" t="str">
            <v>PEHA Elektro GmbH &amp; Co. KG</v>
          </cell>
        </row>
        <row r="1665">
          <cell r="C1665" t="str">
            <v>D 11.605.70 RTR</v>
          </cell>
          <cell r="D1665" t="str">
            <v>4851</v>
          </cell>
          <cell r="E1665" t="str">
            <v>15</v>
          </cell>
          <cell r="F1665" t="str">
            <v>1</v>
          </cell>
          <cell r="G1665" t="str">
            <v>04</v>
          </cell>
          <cell r="H1665" t="str">
            <v>04</v>
          </cell>
          <cell r="I1665" t="str">
            <v>4</v>
          </cell>
          <cell r="J1665">
            <v>1</v>
          </cell>
          <cell r="K1665">
            <v>3.2000000000000001E-2</v>
          </cell>
          <cell r="L1665">
            <v>3.2000000000000001E-2</v>
          </cell>
          <cell r="M1665" t="str">
            <v>KG</v>
          </cell>
          <cell r="N1665">
            <v>0</v>
          </cell>
          <cell r="P1665" t="str">
            <v>22326122472F382Y89</v>
          </cell>
          <cell r="Q1665" t="str">
            <v>4010105316186</v>
          </cell>
          <cell r="R1665" t="str">
            <v>4</v>
          </cell>
          <cell r="S1665" t="str">
            <v>223</v>
          </cell>
          <cell r="T1665" t="str">
            <v>03</v>
          </cell>
          <cell r="V1665" t="str">
            <v>90321081</v>
          </cell>
          <cell r="W1665" t="str">
            <v>DE</v>
          </cell>
          <cell r="X1665" t="str">
            <v>W</v>
          </cell>
          <cell r="Y1665" t="str">
            <v>606</v>
          </cell>
          <cell r="Z1665" t="str">
            <v>EA</v>
          </cell>
          <cell r="AA1665">
            <v>1</v>
          </cell>
          <cell r="AB1665" t="str">
            <v>72 X 36 X 93</v>
          </cell>
          <cell r="AE1665" t="str">
            <v>STK</v>
          </cell>
          <cell r="AF1665">
            <v>1</v>
          </cell>
          <cell r="AG1665">
            <v>19</v>
          </cell>
          <cell r="AH1665">
            <v>1</v>
          </cell>
          <cell r="AI1665" t="str">
            <v>STK</v>
          </cell>
          <cell r="AJ1665" t="str">
            <v>PEHA Elektro GmbH &amp; Co. KG</v>
          </cell>
          <cell r="AK1665" t="str">
            <v>PEHA Elektro GmbH &amp; Co. KG</v>
          </cell>
        </row>
        <row r="1666">
          <cell r="C1666" t="str">
            <v>D 11.606.02 RTR</v>
          </cell>
          <cell r="D1666" t="str">
            <v>4851</v>
          </cell>
          <cell r="E1666" t="str">
            <v>15</v>
          </cell>
          <cell r="F1666" t="str">
            <v>1</v>
          </cell>
          <cell r="G1666" t="str">
            <v>01</v>
          </cell>
          <cell r="H1666" t="str">
            <v>01</v>
          </cell>
          <cell r="I1666" t="str">
            <v>1</v>
          </cell>
          <cell r="J1666">
            <v>1</v>
          </cell>
          <cell r="K1666">
            <v>3.2000000000000001E-2</v>
          </cell>
          <cell r="L1666">
            <v>3.2000000000000001E-2</v>
          </cell>
          <cell r="M1666" t="str">
            <v>KG</v>
          </cell>
          <cell r="N1666">
            <v>0</v>
          </cell>
          <cell r="P1666" t="str">
            <v>22326122472F382Y89</v>
          </cell>
          <cell r="Q1666" t="str">
            <v>4010105316216</v>
          </cell>
          <cell r="R1666" t="str">
            <v>4</v>
          </cell>
          <cell r="S1666" t="str">
            <v>223</v>
          </cell>
          <cell r="T1666" t="str">
            <v>03</v>
          </cell>
          <cell r="V1666" t="str">
            <v>90321081</v>
          </cell>
          <cell r="W1666" t="str">
            <v>DE</v>
          </cell>
          <cell r="X1666" t="str">
            <v>C</v>
          </cell>
          <cell r="Y1666" t="str">
            <v>606</v>
          </cell>
          <cell r="Z1666" t="str">
            <v>EA</v>
          </cell>
          <cell r="AA1666">
            <v>1</v>
          </cell>
          <cell r="AB1666" t="str">
            <v>92 X 70  X 35</v>
          </cell>
          <cell r="AE1666" t="str">
            <v>STK</v>
          </cell>
          <cell r="AF1666">
            <v>1</v>
          </cell>
          <cell r="AG1666">
            <v>19</v>
          </cell>
          <cell r="AH1666">
            <v>1</v>
          </cell>
          <cell r="AI1666" t="str">
            <v>STK</v>
          </cell>
          <cell r="AJ1666" t="str">
            <v>PEHA Elektro GmbH &amp; Co. KG</v>
          </cell>
          <cell r="AK1666" t="str">
            <v>PEHA Elektro GmbH &amp; Co. KG</v>
          </cell>
        </row>
        <row r="1667">
          <cell r="C1667" t="str">
            <v>D 11.606.03 RTR</v>
          </cell>
          <cell r="D1667" t="str">
            <v>4851</v>
          </cell>
          <cell r="E1667" t="str">
            <v>15</v>
          </cell>
          <cell r="F1667" t="str">
            <v>1</v>
          </cell>
          <cell r="G1667" t="str">
            <v>01</v>
          </cell>
          <cell r="H1667" t="str">
            <v>01</v>
          </cell>
          <cell r="I1667" t="str">
            <v>1</v>
          </cell>
          <cell r="J1667">
            <v>1</v>
          </cell>
          <cell r="K1667">
            <v>3.2000000000000001E-2</v>
          </cell>
          <cell r="L1667">
            <v>3.2000000000000001E-2</v>
          </cell>
          <cell r="M1667" t="str">
            <v>KG</v>
          </cell>
          <cell r="N1667">
            <v>0</v>
          </cell>
          <cell r="P1667" t="str">
            <v>22326122472F382Y89</v>
          </cell>
          <cell r="Q1667" t="str">
            <v>4010105316230</v>
          </cell>
          <cell r="R1667" t="str">
            <v>4</v>
          </cell>
          <cell r="S1667" t="str">
            <v>223</v>
          </cell>
          <cell r="T1667" t="str">
            <v>03</v>
          </cell>
          <cell r="V1667" t="str">
            <v>90321081</v>
          </cell>
          <cell r="W1667" t="str">
            <v>DE</v>
          </cell>
          <cell r="X1667" t="str">
            <v>W</v>
          </cell>
          <cell r="Y1667" t="str">
            <v>606</v>
          </cell>
          <cell r="Z1667" t="str">
            <v>EA</v>
          </cell>
          <cell r="AA1667">
            <v>1</v>
          </cell>
          <cell r="AB1667" t="str">
            <v>72 X 36 X 93</v>
          </cell>
          <cell r="AE1667" t="str">
            <v>STK</v>
          </cell>
          <cell r="AF1667">
            <v>1</v>
          </cell>
          <cell r="AG1667">
            <v>19</v>
          </cell>
          <cell r="AH1667">
            <v>1</v>
          </cell>
          <cell r="AI1667" t="str">
            <v>STK</v>
          </cell>
          <cell r="AJ1667" t="str">
            <v>PEHA Elektro GmbH &amp; Co. KG</v>
          </cell>
          <cell r="AK1667" t="str">
            <v>PEHA Elektro GmbH &amp; Co. KG</v>
          </cell>
        </row>
        <row r="1668">
          <cell r="C1668" t="str">
            <v>D 11.606.70 RTR</v>
          </cell>
          <cell r="D1668" t="str">
            <v>4851</v>
          </cell>
          <cell r="E1668" t="str">
            <v>15</v>
          </cell>
          <cell r="F1668" t="str">
            <v>1</v>
          </cell>
          <cell r="G1668" t="str">
            <v>01</v>
          </cell>
          <cell r="H1668" t="str">
            <v>01</v>
          </cell>
          <cell r="I1668" t="str">
            <v>1</v>
          </cell>
          <cell r="J1668">
            <v>1</v>
          </cell>
          <cell r="K1668">
            <v>3.2000000000000001E-2</v>
          </cell>
          <cell r="L1668">
            <v>3.2000000000000001E-2</v>
          </cell>
          <cell r="M1668" t="str">
            <v>KG</v>
          </cell>
          <cell r="N1668">
            <v>0</v>
          </cell>
          <cell r="P1668" t="str">
            <v>22326122472F382Y89</v>
          </cell>
          <cell r="Q1668" t="str">
            <v>4010105316254</v>
          </cell>
          <cell r="R1668" t="str">
            <v>4</v>
          </cell>
          <cell r="S1668" t="str">
            <v>223</v>
          </cell>
          <cell r="T1668" t="str">
            <v>03</v>
          </cell>
          <cell r="V1668" t="str">
            <v>90321081</v>
          </cell>
          <cell r="W1668" t="str">
            <v>DE</v>
          </cell>
          <cell r="X1668" t="str">
            <v>C</v>
          </cell>
          <cell r="Y1668" t="str">
            <v>606</v>
          </cell>
          <cell r="Z1668" t="str">
            <v>EA</v>
          </cell>
          <cell r="AA1668">
            <v>1</v>
          </cell>
          <cell r="AB1668" t="str">
            <v>72 X 36 X 93</v>
          </cell>
          <cell r="AE1668" t="str">
            <v>STK</v>
          </cell>
          <cell r="AF1668">
            <v>1</v>
          </cell>
          <cell r="AG1668">
            <v>19</v>
          </cell>
          <cell r="AH1668">
            <v>1</v>
          </cell>
          <cell r="AI1668" t="str">
            <v>STK</v>
          </cell>
          <cell r="AJ1668" t="str">
            <v>PEHA Elektro GmbH &amp; Co. KG</v>
          </cell>
          <cell r="AK1668" t="str">
            <v>PEHA Elektro GmbH &amp; Co. KG</v>
          </cell>
        </row>
        <row r="1669">
          <cell r="C1669" t="str">
            <v>D 95.490.70 LED/2 3W</v>
          </cell>
          <cell r="D1669" t="str">
            <v>4851</v>
          </cell>
          <cell r="E1669" t="str">
            <v>15</v>
          </cell>
          <cell r="F1669" t="str">
            <v>1</v>
          </cell>
          <cell r="G1669" t="str">
            <v>01</v>
          </cell>
          <cell r="H1669" t="str">
            <v>01</v>
          </cell>
          <cell r="I1669" t="str">
            <v>1</v>
          </cell>
          <cell r="J1669">
            <v>1</v>
          </cell>
          <cell r="K1669">
            <v>0.108</v>
          </cell>
          <cell r="L1669">
            <v>0.108</v>
          </cell>
          <cell r="M1669" t="str">
            <v>KG</v>
          </cell>
          <cell r="N1669">
            <v>0</v>
          </cell>
          <cell r="P1669" t="str">
            <v>22326122472F382U45</v>
          </cell>
          <cell r="Q1669" t="str">
            <v>4010105317114</v>
          </cell>
          <cell r="R1669" t="str">
            <v>4</v>
          </cell>
          <cell r="S1669" t="str">
            <v>223</v>
          </cell>
          <cell r="T1669" t="str">
            <v>03</v>
          </cell>
          <cell r="U1669" t="str">
            <v>20</v>
          </cell>
          <cell r="V1669" t="str">
            <v>85318095</v>
          </cell>
          <cell r="W1669" t="str">
            <v>DE</v>
          </cell>
          <cell r="X1669" t="str">
            <v>C</v>
          </cell>
          <cell r="Y1669" t="str">
            <v>606</v>
          </cell>
          <cell r="Z1669" t="str">
            <v>EA</v>
          </cell>
          <cell r="AA1669">
            <v>1</v>
          </cell>
          <cell r="AB1669" t="str">
            <v>75 X 75 X 75</v>
          </cell>
          <cell r="AE1669" t="str">
            <v>STK</v>
          </cell>
          <cell r="AF1669">
            <v>1</v>
          </cell>
          <cell r="AG1669">
            <v>19</v>
          </cell>
          <cell r="AH1669">
            <v>1</v>
          </cell>
          <cell r="AI1669" t="str">
            <v>STK</v>
          </cell>
          <cell r="AJ1669" t="str">
            <v>PEHA Elektro GmbH &amp; Co. KG</v>
          </cell>
          <cell r="AK1669" t="str">
            <v>PEHA Elektro GmbH &amp; Co. KG</v>
          </cell>
        </row>
        <row r="1670">
          <cell r="C1670" t="str">
            <v>D 11.810.03 AS</v>
          </cell>
          <cell r="D1670" t="str">
            <v>4851</v>
          </cell>
          <cell r="E1670" t="str">
            <v>15</v>
          </cell>
          <cell r="F1670" t="str">
            <v>1</v>
          </cell>
          <cell r="G1670" t="str">
            <v>01</v>
          </cell>
          <cell r="H1670" t="str">
            <v>01</v>
          </cell>
          <cell r="I1670" t="str">
            <v>1</v>
          </cell>
          <cell r="J1670">
            <v>1</v>
          </cell>
          <cell r="K1670">
            <v>1.2999999999999999E-2</v>
          </cell>
          <cell r="L1670">
            <v>1.2999999999999999E-2</v>
          </cell>
          <cell r="M1670" t="str">
            <v>KG</v>
          </cell>
          <cell r="N1670">
            <v>0</v>
          </cell>
          <cell r="P1670" t="str">
            <v>22326122472F382Y89</v>
          </cell>
          <cell r="Q1670" t="str">
            <v>4010105317435</v>
          </cell>
          <cell r="R1670" t="str">
            <v>4</v>
          </cell>
          <cell r="S1670" t="str">
            <v>223</v>
          </cell>
          <cell r="T1670" t="str">
            <v>03</v>
          </cell>
          <cell r="V1670" t="str">
            <v>85291039</v>
          </cell>
          <cell r="W1670" t="str">
            <v>DE</v>
          </cell>
          <cell r="X1670" t="str">
            <v>C</v>
          </cell>
          <cell r="Y1670" t="str">
            <v>606</v>
          </cell>
          <cell r="Z1670" t="str">
            <v>EA</v>
          </cell>
          <cell r="AA1670">
            <v>1</v>
          </cell>
          <cell r="AB1670" t="str">
            <v>25 X 60  X 60</v>
          </cell>
          <cell r="AE1670" t="str">
            <v>STK</v>
          </cell>
          <cell r="AF1670">
            <v>1</v>
          </cell>
          <cell r="AG1670">
            <v>19</v>
          </cell>
          <cell r="AH1670">
            <v>1</v>
          </cell>
          <cell r="AI1670" t="str">
            <v>STK</v>
          </cell>
          <cell r="AJ1670" t="str">
            <v>PEHA Elektro GmbH &amp; Co. KG</v>
          </cell>
          <cell r="AK1670" t="str">
            <v>PEHA Elektro GmbH &amp; Co. KG</v>
          </cell>
        </row>
        <row r="1671">
          <cell r="C1671" t="str">
            <v>D 11.810.70 AS</v>
          </cell>
          <cell r="D1671" t="str">
            <v>4851</v>
          </cell>
          <cell r="E1671" t="str">
            <v>15</v>
          </cell>
          <cell r="F1671" t="str">
            <v>1</v>
          </cell>
          <cell r="G1671" t="str">
            <v>01</v>
          </cell>
          <cell r="H1671" t="str">
            <v>01</v>
          </cell>
          <cell r="I1671" t="str">
            <v>1</v>
          </cell>
          <cell r="J1671">
            <v>1</v>
          </cell>
          <cell r="K1671">
            <v>1.2E-2</v>
          </cell>
          <cell r="L1671">
            <v>1.2E-2</v>
          </cell>
          <cell r="M1671" t="str">
            <v>KG</v>
          </cell>
          <cell r="N1671">
            <v>0</v>
          </cell>
          <cell r="P1671" t="str">
            <v>22326122472F382Y89</v>
          </cell>
          <cell r="Q1671" t="str">
            <v>4010105317619</v>
          </cell>
          <cell r="R1671" t="str">
            <v>4</v>
          </cell>
          <cell r="S1671" t="str">
            <v>223</v>
          </cell>
          <cell r="T1671" t="str">
            <v>03</v>
          </cell>
          <cell r="V1671" t="str">
            <v>85291039</v>
          </cell>
          <cell r="W1671" t="str">
            <v>DE</v>
          </cell>
          <cell r="X1671" t="str">
            <v>C</v>
          </cell>
          <cell r="Y1671" t="str">
            <v>606</v>
          </cell>
          <cell r="Z1671" t="str">
            <v>EA</v>
          </cell>
          <cell r="AA1671">
            <v>1</v>
          </cell>
          <cell r="AB1671" t="str">
            <v>67 X 67  X 30</v>
          </cell>
          <cell r="AE1671" t="str">
            <v>STK</v>
          </cell>
          <cell r="AF1671">
            <v>1</v>
          </cell>
          <cell r="AG1671">
            <v>19</v>
          </cell>
          <cell r="AH1671">
            <v>1</v>
          </cell>
          <cell r="AI1671" t="str">
            <v>STK</v>
          </cell>
          <cell r="AJ1671" t="str">
            <v>PEHA Elektro GmbH &amp; Co. KG</v>
          </cell>
          <cell r="AK1671" t="str">
            <v>PEHA Elektro GmbH &amp; Co. KG</v>
          </cell>
        </row>
        <row r="1672">
          <cell r="C1672" t="str">
            <v>D 11.810.70 HR</v>
          </cell>
          <cell r="D1672" t="str">
            <v>4851</v>
          </cell>
          <cell r="E1672" t="str">
            <v>15</v>
          </cell>
          <cell r="F1672" t="str">
            <v>1</v>
          </cell>
          <cell r="G1672" t="str">
            <v>01</v>
          </cell>
          <cell r="H1672" t="str">
            <v>01</v>
          </cell>
          <cell r="I1672" t="str">
            <v>1</v>
          </cell>
          <cell r="J1672">
            <v>1</v>
          </cell>
          <cell r="K1672">
            <v>1.7999999999999999E-2</v>
          </cell>
          <cell r="L1672">
            <v>1.7999999999999999E-2</v>
          </cell>
          <cell r="M1672" t="str">
            <v>KG</v>
          </cell>
          <cell r="N1672">
            <v>0</v>
          </cell>
          <cell r="P1672" t="str">
            <v>22326122472F382Y89</v>
          </cell>
          <cell r="Q1672" t="str">
            <v>4010105317633</v>
          </cell>
          <cell r="R1672" t="str">
            <v>4</v>
          </cell>
          <cell r="S1672" t="str">
            <v>223</v>
          </cell>
          <cell r="T1672" t="str">
            <v>03</v>
          </cell>
          <cell r="V1672" t="str">
            <v>85334090</v>
          </cell>
          <cell r="W1672" t="str">
            <v>DE</v>
          </cell>
          <cell r="X1672" t="str">
            <v>C</v>
          </cell>
          <cell r="Y1672" t="str">
            <v>606</v>
          </cell>
          <cell r="Z1672" t="str">
            <v>EA</v>
          </cell>
          <cell r="AA1672">
            <v>1</v>
          </cell>
          <cell r="AB1672" t="str">
            <v>10 X 56  X 56</v>
          </cell>
          <cell r="AE1672" t="str">
            <v>STK</v>
          </cell>
          <cell r="AF1672">
            <v>1</v>
          </cell>
          <cell r="AG1672">
            <v>19</v>
          </cell>
          <cell r="AH1672">
            <v>1</v>
          </cell>
          <cell r="AI1672" t="str">
            <v>STK</v>
          </cell>
          <cell r="AJ1672" t="str">
            <v>PEHA Elektro GmbH &amp; Co. KG</v>
          </cell>
          <cell r="AK1672" t="str">
            <v>PEHA Elektro GmbH &amp; Co. KG</v>
          </cell>
        </row>
        <row r="1673">
          <cell r="C1673" t="str">
            <v>D 11.810.02 HR/SW</v>
          </cell>
          <cell r="D1673" t="str">
            <v>4851</v>
          </cell>
          <cell r="E1673" t="str">
            <v>15</v>
          </cell>
          <cell r="F1673" t="str">
            <v>1</v>
          </cell>
          <cell r="G1673" t="str">
            <v>01</v>
          </cell>
          <cell r="H1673" t="str">
            <v>01</v>
          </cell>
          <cell r="I1673" t="str">
            <v>1</v>
          </cell>
          <cell r="J1673">
            <v>1</v>
          </cell>
          <cell r="K1673">
            <v>8.1000000000000003E-2</v>
          </cell>
          <cell r="L1673">
            <v>8.1000000000000003E-2</v>
          </cell>
          <cell r="M1673" t="str">
            <v>KG</v>
          </cell>
          <cell r="N1673">
            <v>0</v>
          </cell>
          <cell r="P1673" t="str">
            <v>22326122472F382Y89</v>
          </cell>
          <cell r="Q1673" t="str">
            <v>4010105318401</v>
          </cell>
          <cell r="R1673" t="str">
            <v>4</v>
          </cell>
          <cell r="S1673" t="str">
            <v>223</v>
          </cell>
          <cell r="T1673" t="str">
            <v>03</v>
          </cell>
          <cell r="V1673" t="str">
            <v>85334090</v>
          </cell>
          <cell r="W1673" t="str">
            <v>DE</v>
          </cell>
          <cell r="X1673" t="str">
            <v>C</v>
          </cell>
          <cell r="Y1673" t="str">
            <v>606</v>
          </cell>
          <cell r="Z1673" t="str">
            <v>EA</v>
          </cell>
          <cell r="AA1673">
            <v>1</v>
          </cell>
          <cell r="AB1673" t="str">
            <v>193 X 090 X 090</v>
          </cell>
          <cell r="AE1673" t="str">
            <v>STK</v>
          </cell>
          <cell r="AF1673">
            <v>1</v>
          </cell>
          <cell r="AG1673">
            <v>19</v>
          </cell>
          <cell r="AH1673">
            <v>1</v>
          </cell>
          <cell r="AI1673" t="str">
            <v>STK</v>
          </cell>
          <cell r="AJ1673" t="str">
            <v>PEHA Elektro GmbH &amp; Co. KG</v>
          </cell>
          <cell r="AK1673" t="str">
            <v>PEHA Elektro GmbH &amp; Co. KG</v>
          </cell>
        </row>
        <row r="1674">
          <cell r="C1674" t="str">
            <v>D 11.810.02 HR</v>
          </cell>
          <cell r="D1674" t="str">
            <v>4851</v>
          </cell>
          <cell r="E1674" t="str">
            <v>15</v>
          </cell>
          <cell r="F1674" t="str">
            <v>1</v>
          </cell>
          <cell r="G1674" t="str">
            <v>01</v>
          </cell>
          <cell r="H1674" t="str">
            <v>01</v>
          </cell>
          <cell r="I1674" t="str">
            <v>1</v>
          </cell>
          <cell r="J1674">
            <v>1</v>
          </cell>
          <cell r="K1674">
            <v>1.7000000000000001E-2</v>
          </cell>
          <cell r="L1674">
            <v>1.7000000000000001E-2</v>
          </cell>
          <cell r="M1674" t="str">
            <v>KG</v>
          </cell>
          <cell r="N1674">
            <v>0</v>
          </cell>
          <cell r="P1674" t="str">
            <v>22326122472F382Y89</v>
          </cell>
          <cell r="Q1674" t="str">
            <v>4010105318418</v>
          </cell>
          <cell r="R1674" t="str">
            <v>4</v>
          </cell>
          <cell r="S1674" t="str">
            <v>223</v>
          </cell>
          <cell r="T1674" t="str">
            <v>03</v>
          </cell>
          <cell r="V1674" t="str">
            <v>85334090</v>
          </cell>
          <cell r="W1674" t="str">
            <v>DE</v>
          </cell>
          <cell r="X1674" t="str">
            <v>A</v>
          </cell>
          <cell r="Y1674" t="str">
            <v>606</v>
          </cell>
          <cell r="Z1674" t="str">
            <v>EA</v>
          </cell>
          <cell r="AA1674">
            <v>1</v>
          </cell>
          <cell r="AB1674" t="str">
            <v>193 X 090 X 090</v>
          </cell>
          <cell r="AE1674" t="str">
            <v>STK</v>
          </cell>
          <cell r="AF1674">
            <v>1</v>
          </cell>
          <cell r="AG1674">
            <v>19</v>
          </cell>
          <cell r="AH1674">
            <v>1</v>
          </cell>
          <cell r="AI1674" t="str">
            <v>STK</v>
          </cell>
          <cell r="AJ1674" t="str">
            <v>PEHA Elektro GmbH &amp; Co. KG</v>
          </cell>
          <cell r="AK1674" t="str">
            <v>PEHA Elektro GmbH &amp; Co. KG</v>
          </cell>
        </row>
        <row r="1675">
          <cell r="C1675" t="str">
            <v>D 11.810.02 AS</v>
          </cell>
          <cell r="D1675" t="str">
            <v>4851</v>
          </cell>
          <cell r="E1675" t="str">
            <v>15</v>
          </cell>
          <cell r="F1675" t="str">
            <v>1</v>
          </cell>
          <cell r="G1675" t="str">
            <v>01</v>
          </cell>
          <cell r="H1675" t="str">
            <v>01</v>
          </cell>
          <cell r="I1675" t="str">
            <v>1</v>
          </cell>
          <cell r="J1675">
            <v>1</v>
          </cell>
          <cell r="K1675">
            <v>1.4999999999999999E-2</v>
          </cell>
          <cell r="L1675">
            <v>1.4999999999999999E-2</v>
          </cell>
          <cell r="M1675" t="str">
            <v>KG</v>
          </cell>
          <cell r="N1675">
            <v>0</v>
          </cell>
          <cell r="P1675" t="str">
            <v>22326122472F382Y89</v>
          </cell>
          <cell r="Q1675" t="str">
            <v>4010105318432</v>
          </cell>
          <cell r="R1675" t="str">
            <v>4</v>
          </cell>
          <cell r="S1675" t="str">
            <v>223</v>
          </cell>
          <cell r="T1675" t="str">
            <v>03</v>
          </cell>
          <cell r="V1675" t="str">
            <v>85311030</v>
          </cell>
          <cell r="W1675" t="str">
            <v>DE</v>
          </cell>
          <cell r="X1675" t="str">
            <v>W</v>
          </cell>
          <cell r="Y1675" t="str">
            <v>606</v>
          </cell>
          <cell r="Z1675" t="str">
            <v>EA</v>
          </cell>
          <cell r="AA1675">
            <v>1</v>
          </cell>
          <cell r="AB1675" t="str">
            <v>57 X 57  X 28</v>
          </cell>
          <cell r="AE1675" t="str">
            <v>STK</v>
          </cell>
          <cell r="AF1675">
            <v>1</v>
          </cell>
          <cell r="AG1675">
            <v>19</v>
          </cell>
          <cell r="AH1675">
            <v>1</v>
          </cell>
          <cell r="AI1675" t="str">
            <v>STK</v>
          </cell>
          <cell r="AJ1675" t="str">
            <v>PEHA Elektro GmbH &amp; Co. KG</v>
          </cell>
          <cell r="AK1675" t="str">
            <v>PEHA Elektro GmbH &amp; Co. KG</v>
          </cell>
        </row>
        <row r="1676">
          <cell r="C1676" t="str">
            <v>D 95.410.70 R</v>
          </cell>
          <cell r="D1676" t="str">
            <v>4851</v>
          </cell>
          <cell r="E1676" t="str">
            <v>15</v>
          </cell>
          <cell r="F1676" t="str">
            <v>2</v>
          </cell>
          <cell r="G1676" t="str">
            <v>02</v>
          </cell>
          <cell r="H1676" t="str">
            <v>02</v>
          </cell>
          <cell r="I1676" t="str">
            <v>2</v>
          </cell>
          <cell r="J1676">
            <v>1</v>
          </cell>
          <cell r="K1676">
            <v>1.9E-2</v>
          </cell>
          <cell r="L1676">
            <v>1.9E-2</v>
          </cell>
          <cell r="M1676" t="str">
            <v>KG</v>
          </cell>
          <cell r="N1676">
            <v>0</v>
          </cell>
          <cell r="P1676" t="str">
            <v>22326122472F382U45</v>
          </cell>
          <cell r="Q1676" t="str">
            <v>4010105318814</v>
          </cell>
          <cell r="R1676" t="str">
            <v>4</v>
          </cell>
          <cell r="S1676" t="str">
            <v>223</v>
          </cell>
          <cell r="T1676" t="str">
            <v>03</v>
          </cell>
          <cell r="V1676" t="str">
            <v>85389099</v>
          </cell>
          <cell r="W1676" t="str">
            <v>DE</v>
          </cell>
          <cell r="X1676" t="str">
            <v>C</v>
          </cell>
          <cell r="Y1676" t="str">
            <v>606</v>
          </cell>
          <cell r="Z1676" t="str">
            <v>EA</v>
          </cell>
          <cell r="AA1676">
            <v>1</v>
          </cell>
          <cell r="AB1676" t="str">
            <v>12 X 70  X 70</v>
          </cell>
          <cell r="AE1676" t="str">
            <v>STK</v>
          </cell>
          <cell r="AF1676">
            <v>1</v>
          </cell>
          <cell r="AG1676">
            <v>19</v>
          </cell>
          <cell r="AH1676">
            <v>1</v>
          </cell>
          <cell r="AI1676" t="str">
            <v>STK</v>
          </cell>
          <cell r="AJ1676" t="str">
            <v>PEHA Elektro GmbH &amp; Co. KG</v>
          </cell>
          <cell r="AK1676" t="str">
            <v>PEHA Elektro GmbH &amp; Co. KG</v>
          </cell>
        </row>
        <row r="1677">
          <cell r="C1677" t="str">
            <v>D 44-1/TG</v>
          </cell>
          <cell r="D1677" t="str">
            <v>4851</v>
          </cell>
          <cell r="E1677" t="str">
            <v>15</v>
          </cell>
          <cell r="F1677" t="str">
            <v>1</v>
          </cell>
          <cell r="G1677" t="str">
            <v>01</v>
          </cell>
          <cell r="H1677" t="str">
            <v>01</v>
          </cell>
          <cell r="I1677" t="str">
            <v>1</v>
          </cell>
          <cell r="J1677">
            <v>10</v>
          </cell>
          <cell r="K1677">
            <v>0.1</v>
          </cell>
          <cell r="L1677">
            <v>0.1</v>
          </cell>
          <cell r="M1677" t="str">
            <v>KG</v>
          </cell>
          <cell r="N1677">
            <v>0</v>
          </cell>
          <cell r="P1677" t="str">
            <v>22326122472F382U43</v>
          </cell>
          <cell r="Q1677" t="str">
            <v>4010105319019</v>
          </cell>
          <cell r="R1677" t="str">
            <v>4</v>
          </cell>
          <cell r="S1677" t="str">
            <v>223</v>
          </cell>
          <cell r="T1677" t="str">
            <v>03</v>
          </cell>
          <cell r="V1677" t="str">
            <v>85369085</v>
          </cell>
          <cell r="W1677" t="str">
            <v>CZ</v>
          </cell>
          <cell r="X1677" t="str">
            <v>C</v>
          </cell>
          <cell r="Y1677" t="str">
            <v>606</v>
          </cell>
          <cell r="Z1677" t="str">
            <v>EA</v>
          </cell>
          <cell r="AA1677">
            <v>1</v>
          </cell>
          <cell r="AB1677" t="str">
            <v>58 X 22 X 15</v>
          </cell>
          <cell r="AE1677" t="str">
            <v>STK</v>
          </cell>
          <cell r="AF1677">
            <v>1</v>
          </cell>
          <cell r="AG1677">
            <v>19</v>
          </cell>
          <cell r="AH1677">
            <v>1</v>
          </cell>
          <cell r="AI1677" t="str">
            <v>STK</v>
          </cell>
          <cell r="AJ1677" t="str">
            <v>PEHA Elektro GmbH &amp; Co. KG</v>
          </cell>
          <cell r="AK1677" t="str">
            <v>PEHA Elektro GmbH &amp; Co. KG</v>
          </cell>
        </row>
        <row r="1678">
          <cell r="C1678" t="str">
            <v>D 11.810.03 HR</v>
          </cell>
          <cell r="D1678" t="str">
            <v>4851</v>
          </cell>
          <cell r="E1678" t="str">
            <v>15</v>
          </cell>
          <cell r="F1678" t="str">
            <v>1</v>
          </cell>
          <cell r="G1678" t="str">
            <v>01</v>
          </cell>
          <cell r="H1678" t="str">
            <v>01</v>
          </cell>
          <cell r="I1678" t="str">
            <v>1</v>
          </cell>
          <cell r="J1678">
            <v>1</v>
          </cell>
          <cell r="K1678">
            <v>1.7999999999999999E-2</v>
          </cell>
          <cell r="L1678">
            <v>1.7999999999999999E-2</v>
          </cell>
          <cell r="M1678" t="str">
            <v>KG</v>
          </cell>
          <cell r="N1678">
            <v>0</v>
          </cell>
          <cell r="P1678" t="str">
            <v>22326122472F382Y89</v>
          </cell>
          <cell r="Q1678" t="str">
            <v>4010105319354</v>
          </cell>
          <cell r="R1678" t="str">
            <v>4</v>
          </cell>
          <cell r="S1678" t="str">
            <v>223</v>
          </cell>
          <cell r="T1678" t="str">
            <v>03</v>
          </cell>
          <cell r="V1678" t="str">
            <v>85334090</v>
          </cell>
          <cell r="W1678" t="str">
            <v>DE</v>
          </cell>
          <cell r="X1678" t="str">
            <v>W</v>
          </cell>
          <cell r="Y1678" t="str">
            <v>606</v>
          </cell>
          <cell r="Z1678" t="str">
            <v>EA</v>
          </cell>
          <cell r="AA1678">
            <v>1</v>
          </cell>
          <cell r="AB1678" t="str">
            <v>57 X 55  X 19</v>
          </cell>
          <cell r="AE1678" t="str">
            <v>STK</v>
          </cell>
          <cell r="AF1678">
            <v>1</v>
          </cell>
          <cell r="AG1678">
            <v>19</v>
          </cell>
          <cell r="AH1678">
            <v>1</v>
          </cell>
          <cell r="AI1678" t="str">
            <v>STK</v>
          </cell>
          <cell r="AJ1678" t="str">
            <v>PEHA Elektro GmbH &amp; Co. KG</v>
          </cell>
          <cell r="AK1678" t="str">
            <v>PEHA Elektro GmbH &amp; Co. KG</v>
          </cell>
        </row>
        <row r="1679">
          <cell r="C1679" t="str">
            <v>D 41/1/TG</v>
          </cell>
          <cell r="D1679" t="str">
            <v>4851</v>
          </cell>
          <cell r="E1679" t="str">
            <v>15</v>
          </cell>
          <cell r="F1679" t="str">
            <v>1</v>
          </cell>
          <cell r="G1679" t="str">
            <v>10</v>
          </cell>
          <cell r="H1679" t="str">
            <v>10</v>
          </cell>
          <cell r="I1679" t="str">
            <v>2</v>
          </cell>
          <cell r="J1679">
            <v>30</v>
          </cell>
          <cell r="K1679">
            <v>0.08</v>
          </cell>
          <cell r="L1679">
            <v>0.08</v>
          </cell>
          <cell r="M1679" t="str">
            <v>KG</v>
          </cell>
          <cell r="N1679">
            <v>0</v>
          </cell>
          <cell r="P1679" t="str">
            <v>22326122472F382U43</v>
          </cell>
          <cell r="Q1679" t="str">
            <v>4010105319415</v>
          </cell>
          <cell r="R1679" t="str">
            <v>4</v>
          </cell>
          <cell r="S1679" t="str">
            <v>223</v>
          </cell>
          <cell r="T1679" t="str">
            <v>03</v>
          </cell>
          <cell r="V1679" t="str">
            <v>85269200</v>
          </cell>
          <cell r="W1679" t="str">
            <v>DE</v>
          </cell>
          <cell r="X1679" t="str">
            <v>C</v>
          </cell>
          <cell r="Y1679" t="str">
            <v>606</v>
          </cell>
          <cell r="Z1679" t="str">
            <v>EA</v>
          </cell>
          <cell r="AA1679">
            <v>1</v>
          </cell>
          <cell r="AE1679" t="str">
            <v>STK</v>
          </cell>
          <cell r="AF1679">
            <v>1</v>
          </cell>
          <cell r="AG1679">
            <v>19</v>
          </cell>
          <cell r="AH1679">
            <v>1</v>
          </cell>
          <cell r="AI1679" t="str">
            <v>STK</v>
          </cell>
          <cell r="AJ1679" t="str">
            <v>PEHA Elektro GmbH &amp; Co. KG</v>
          </cell>
          <cell r="AK1679" t="str">
            <v>PEHA Elektro GmbH &amp; Co. KG</v>
          </cell>
        </row>
        <row r="1680">
          <cell r="C1680" t="str">
            <v>D 11.810.03 HR/SW</v>
          </cell>
          <cell r="D1680" t="str">
            <v>4851</v>
          </cell>
          <cell r="E1680" t="str">
            <v>15</v>
          </cell>
          <cell r="F1680" t="str">
            <v>2</v>
          </cell>
          <cell r="G1680" t="str">
            <v>02</v>
          </cell>
          <cell r="H1680" t="str">
            <v>02</v>
          </cell>
          <cell r="I1680" t="str">
            <v>2</v>
          </cell>
          <cell r="J1680">
            <v>1</v>
          </cell>
          <cell r="K1680">
            <v>1.4999999999999999E-2</v>
          </cell>
          <cell r="L1680">
            <v>1.4999999999999999E-2</v>
          </cell>
          <cell r="M1680" t="str">
            <v>KG</v>
          </cell>
          <cell r="N1680">
            <v>0</v>
          </cell>
          <cell r="P1680" t="str">
            <v>22326122472F382Y89</v>
          </cell>
          <cell r="Q1680" t="str">
            <v>4010105319507</v>
          </cell>
          <cell r="R1680" t="str">
            <v>4</v>
          </cell>
          <cell r="S1680" t="str">
            <v>223</v>
          </cell>
          <cell r="T1680" t="str">
            <v>03</v>
          </cell>
          <cell r="V1680" t="str">
            <v>85334090</v>
          </cell>
          <cell r="W1680" t="str">
            <v>DE</v>
          </cell>
          <cell r="X1680" t="str">
            <v>C</v>
          </cell>
          <cell r="Y1680" t="str">
            <v>606</v>
          </cell>
          <cell r="Z1680" t="str">
            <v>EA</v>
          </cell>
          <cell r="AA1680">
            <v>1</v>
          </cell>
          <cell r="AB1680" t="str">
            <v>193 X 090 X 090</v>
          </cell>
          <cell r="AE1680" t="str">
            <v>STK</v>
          </cell>
          <cell r="AF1680">
            <v>1</v>
          </cell>
          <cell r="AG1680">
            <v>19</v>
          </cell>
          <cell r="AH1680">
            <v>1</v>
          </cell>
          <cell r="AI1680" t="str">
            <v>STK</v>
          </cell>
          <cell r="AJ1680" t="str">
            <v>PEHA Elektro GmbH &amp; Co. KG</v>
          </cell>
          <cell r="AK1680" t="str">
            <v>PEHA Elektro GmbH &amp; Co. KG</v>
          </cell>
        </row>
        <row r="1681">
          <cell r="C1681" t="str">
            <v>D 41/2/TG</v>
          </cell>
          <cell r="D1681" t="str">
            <v>4851</v>
          </cell>
          <cell r="E1681" t="str">
            <v>15</v>
          </cell>
          <cell r="F1681" t="str">
            <v>1</v>
          </cell>
          <cell r="G1681" t="str">
            <v>10</v>
          </cell>
          <cell r="H1681" t="str">
            <v>10</v>
          </cell>
          <cell r="I1681" t="str">
            <v>2</v>
          </cell>
          <cell r="J1681">
            <v>30</v>
          </cell>
          <cell r="K1681">
            <v>1.4999999999999999E-2</v>
          </cell>
          <cell r="L1681">
            <v>1.4999999999999999E-2</v>
          </cell>
          <cell r="M1681" t="str">
            <v>KG</v>
          </cell>
          <cell r="N1681">
            <v>0</v>
          </cell>
          <cell r="P1681" t="str">
            <v>22326122472F382U43</v>
          </cell>
          <cell r="Q1681" t="str">
            <v>4010105319514</v>
          </cell>
          <cell r="R1681" t="str">
            <v>4</v>
          </cell>
          <cell r="S1681" t="str">
            <v>223</v>
          </cell>
          <cell r="T1681" t="str">
            <v>03</v>
          </cell>
          <cell r="V1681" t="str">
            <v>85269200</v>
          </cell>
          <cell r="W1681" t="str">
            <v>DE</v>
          </cell>
          <cell r="X1681" t="str">
            <v>C</v>
          </cell>
          <cell r="Y1681" t="str">
            <v>606</v>
          </cell>
          <cell r="Z1681" t="str">
            <v>EA</v>
          </cell>
          <cell r="AA1681">
            <v>1</v>
          </cell>
          <cell r="AE1681" t="str">
            <v>STK</v>
          </cell>
          <cell r="AF1681">
            <v>1</v>
          </cell>
          <cell r="AG1681">
            <v>19</v>
          </cell>
          <cell r="AH1681">
            <v>1</v>
          </cell>
          <cell r="AI1681" t="str">
            <v>STK</v>
          </cell>
          <cell r="AJ1681" t="str">
            <v>PEHA Elektro GmbH &amp; Co. KG</v>
          </cell>
          <cell r="AK1681" t="str">
            <v>PEHA Elektro GmbH &amp; Co. KG</v>
          </cell>
        </row>
        <row r="1682">
          <cell r="C1682" t="str">
            <v>D 41/4/TG</v>
          </cell>
          <cell r="D1682" t="str">
            <v>4851</v>
          </cell>
          <cell r="E1682" t="str">
            <v>15</v>
          </cell>
          <cell r="F1682" t="str">
            <v>1</v>
          </cell>
          <cell r="G1682" t="str">
            <v>10</v>
          </cell>
          <cell r="H1682" t="str">
            <v>10</v>
          </cell>
          <cell r="I1682" t="str">
            <v>2</v>
          </cell>
          <cell r="J1682">
            <v>30</v>
          </cell>
          <cell r="K1682">
            <v>3.7999999999999999E-2</v>
          </cell>
          <cell r="L1682">
            <v>3.7999999999999999E-2</v>
          </cell>
          <cell r="M1682" t="str">
            <v>KG</v>
          </cell>
          <cell r="N1682">
            <v>0</v>
          </cell>
          <cell r="P1682" t="str">
            <v>22326122472F382U43</v>
          </cell>
          <cell r="Q1682" t="str">
            <v>4010105319613</v>
          </cell>
          <cell r="R1682" t="str">
            <v>4</v>
          </cell>
          <cell r="S1682" t="str">
            <v>223</v>
          </cell>
          <cell r="T1682" t="str">
            <v>03</v>
          </cell>
          <cell r="V1682" t="str">
            <v>85269200</v>
          </cell>
          <cell r="W1682" t="str">
            <v>DE</v>
          </cell>
          <cell r="X1682" t="str">
            <v>C</v>
          </cell>
          <cell r="Y1682" t="str">
            <v>606</v>
          </cell>
          <cell r="Z1682" t="str">
            <v>EA</v>
          </cell>
          <cell r="AA1682">
            <v>1</v>
          </cell>
          <cell r="AE1682" t="str">
            <v>STK</v>
          </cell>
          <cell r="AF1682">
            <v>1</v>
          </cell>
          <cell r="AG1682">
            <v>19</v>
          </cell>
          <cell r="AH1682">
            <v>1</v>
          </cell>
          <cell r="AI1682" t="str">
            <v>STK</v>
          </cell>
          <cell r="AJ1682" t="str">
            <v>PEHA Elektro GmbH &amp; Co. KG</v>
          </cell>
          <cell r="AK1682" t="str">
            <v>PEHA Elektro GmbH &amp; Co. KG</v>
          </cell>
        </row>
        <row r="1683">
          <cell r="C1683" t="str">
            <v>D 11.810.21 HR/SW</v>
          </cell>
          <cell r="D1683" t="str">
            <v>4851</v>
          </cell>
          <cell r="E1683" t="str">
            <v>15</v>
          </cell>
          <cell r="F1683" t="str">
            <v>1</v>
          </cell>
          <cell r="G1683" t="str">
            <v>01</v>
          </cell>
          <cell r="H1683" t="str">
            <v>01</v>
          </cell>
          <cell r="I1683" t="str">
            <v>1</v>
          </cell>
          <cell r="J1683">
            <v>1</v>
          </cell>
          <cell r="K1683">
            <v>1.7000000000000001E-2</v>
          </cell>
          <cell r="L1683">
            <v>1.7000000000000001E-2</v>
          </cell>
          <cell r="M1683" t="str">
            <v>KG</v>
          </cell>
          <cell r="N1683">
            <v>0</v>
          </cell>
          <cell r="P1683" t="str">
            <v>22326122472F382Y89</v>
          </cell>
          <cell r="Q1683" t="str">
            <v>4010105320060</v>
          </cell>
          <cell r="R1683" t="str">
            <v>4</v>
          </cell>
          <cell r="S1683" t="str">
            <v>223</v>
          </cell>
          <cell r="T1683" t="str">
            <v>03</v>
          </cell>
          <cell r="V1683" t="str">
            <v>85334090</v>
          </cell>
          <cell r="W1683" t="str">
            <v>DE</v>
          </cell>
          <cell r="X1683" t="str">
            <v>C</v>
          </cell>
          <cell r="Y1683" t="str">
            <v>606</v>
          </cell>
          <cell r="Z1683" t="str">
            <v>EA</v>
          </cell>
          <cell r="AA1683">
            <v>1</v>
          </cell>
          <cell r="AB1683" t="str">
            <v>57 X 57  X 17</v>
          </cell>
          <cell r="AE1683" t="str">
            <v>STK</v>
          </cell>
          <cell r="AF1683">
            <v>1</v>
          </cell>
          <cell r="AG1683">
            <v>19</v>
          </cell>
          <cell r="AH1683">
            <v>1</v>
          </cell>
          <cell r="AI1683" t="str">
            <v>STK</v>
          </cell>
          <cell r="AJ1683" t="str">
            <v>PEHA Elektro GmbH &amp; Co. KG</v>
          </cell>
          <cell r="AK1683" t="str">
            <v>PEHA Elektro GmbH &amp; Co. KG</v>
          </cell>
        </row>
        <row r="1684">
          <cell r="C1684" t="str">
            <v>D 11.810.76 HR/SW</v>
          </cell>
          <cell r="D1684" t="str">
            <v>4851</v>
          </cell>
          <cell r="E1684" t="str">
            <v>15</v>
          </cell>
          <cell r="F1684" t="str">
            <v>1</v>
          </cell>
          <cell r="G1684" t="str">
            <v>01</v>
          </cell>
          <cell r="H1684" t="str">
            <v>01</v>
          </cell>
          <cell r="I1684" t="str">
            <v>1</v>
          </cell>
          <cell r="J1684">
            <v>1</v>
          </cell>
          <cell r="K1684">
            <v>0.6</v>
          </cell>
          <cell r="L1684">
            <v>0.6</v>
          </cell>
          <cell r="M1684" t="str">
            <v>KG</v>
          </cell>
          <cell r="N1684">
            <v>0</v>
          </cell>
          <cell r="P1684" t="str">
            <v>22326122472F382Y89</v>
          </cell>
          <cell r="Q1684" t="str">
            <v>4010105320282</v>
          </cell>
          <cell r="R1684" t="str">
            <v>4</v>
          </cell>
          <cell r="S1684" t="str">
            <v>223</v>
          </cell>
          <cell r="T1684" t="str">
            <v>03</v>
          </cell>
          <cell r="V1684" t="str">
            <v>85334090</v>
          </cell>
          <cell r="W1684" t="str">
            <v>DE</v>
          </cell>
          <cell r="X1684" t="str">
            <v>C</v>
          </cell>
          <cell r="Y1684" t="str">
            <v>606</v>
          </cell>
          <cell r="Z1684" t="str">
            <v>EA</v>
          </cell>
          <cell r="AA1684">
            <v>1</v>
          </cell>
          <cell r="AB1684" t="str">
            <v>193 X 090 X 090</v>
          </cell>
          <cell r="AE1684" t="str">
            <v>STK</v>
          </cell>
          <cell r="AF1684">
            <v>1</v>
          </cell>
          <cell r="AG1684">
            <v>19</v>
          </cell>
          <cell r="AH1684">
            <v>1</v>
          </cell>
          <cell r="AI1684" t="str">
            <v>STK</v>
          </cell>
          <cell r="AJ1684" t="str">
            <v>PEHA Elektro GmbH &amp; Co. KG</v>
          </cell>
          <cell r="AK1684" t="str">
            <v>PEHA Elektro GmbH &amp; Co. KG</v>
          </cell>
        </row>
        <row r="1685">
          <cell r="C1685" t="str">
            <v>D 11.610.03 USB SPV</v>
          </cell>
          <cell r="D1685" t="str">
            <v>4851</v>
          </cell>
          <cell r="E1685" t="str">
            <v>15</v>
          </cell>
          <cell r="F1685" t="str">
            <v>1</v>
          </cell>
          <cell r="G1685" t="str">
            <v>01</v>
          </cell>
          <cell r="H1685" t="str">
            <v>01</v>
          </cell>
          <cell r="I1685" t="str">
            <v>1</v>
          </cell>
          <cell r="J1685">
            <v>1</v>
          </cell>
          <cell r="K1685">
            <v>8.0000000000000002E-3</v>
          </cell>
          <cell r="L1685">
            <v>8.0000000000000002E-3</v>
          </cell>
          <cell r="M1685" t="str">
            <v>KG</v>
          </cell>
          <cell r="N1685">
            <v>0</v>
          </cell>
          <cell r="P1685" t="str">
            <v>22326122472F382Y89</v>
          </cell>
          <cell r="Q1685" t="str">
            <v>4010105322231</v>
          </cell>
          <cell r="R1685" t="str">
            <v>4</v>
          </cell>
          <cell r="S1685" t="str">
            <v>223</v>
          </cell>
          <cell r="T1685" t="str">
            <v>03</v>
          </cell>
          <cell r="V1685" t="str">
            <v>85366990</v>
          </cell>
          <cell r="W1685" t="str">
            <v>DE</v>
          </cell>
          <cell r="X1685" t="str">
            <v>C</v>
          </cell>
          <cell r="Y1685" t="str">
            <v>606</v>
          </cell>
          <cell r="Z1685" t="str">
            <v>EA</v>
          </cell>
          <cell r="AA1685">
            <v>1</v>
          </cell>
          <cell r="AB1685" t="str">
            <v>58 X 58 X 7</v>
          </cell>
          <cell r="AE1685" t="str">
            <v>STK</v>
          </cell>
          <cell r="AF1685">
            <v>1</v>
          </cell>
          <cell r="AG1685">
            <v>19</v>
          </cell>
          <cell r="AH1685">
            <v>1</v>
          </cell>
          <cell r="AI1685" t="str">
            <v>STK</v>
          </cell>
          <cell r="AJ1685" t="str">
            <v>PEHA Elektro GmbH &amp; Co. KG</v>
          </cell>
          <cell r="AK1685" t="str">
            <v>PEHA Elektro GmbH &amp; Co. KG</v>
          </cell>
        </row>
        <row r="1686">
          <cell r="C1686" t="str">
            <v>D 11.610.70 USB SPV</v>
          </cell>
          <cell r="D1686" t="str">
            <v>4851</v>
          </cell>
          <cell r="E1686" t="str">
            <v>15</v>
          </cell>
          <cell r="F1686" t="str">
            <v>1</v>
          </cell>
          <cell r="G1686" t="str">
            <v>01</v>
          </cell>
          <cell r="H1686" t="str">
            <v>01</v>
          </cell>
          <cell r="I1686" t="str">
            <v>1</v>
          </cell>
          <cell r="J1686">
            <v>1</v>
          </cell>
          <cell r="K1686">
            <v>0.01</v>
          </cell>
          <cell r="L1686">
            <v>0.01</v>
          </cell>
          <cell r="M1686" t="str">
            <v>KG</v>
          </cell>
          <cell r="N1686">
            <v>0</v>
          </cell>
          <cell r="P1686" t="str">
            <v>22326122472F382Y89</v>
          </cell>
          <cell r="Q1686" t="str">
            <v>4010105322255</v>
          </cell>
          <cell r="R1686" t="str">
            <v>4</v>
          </cell>
          <cell r="S1686" t="str">
            <v>223</v>
          </cell>
          <cell r="T1686" t="str">
            <v>03</v>
          </cell>
          <cell r="V1686" t="str">
            <v>85366990</v>
          </cell>
          <cell r="W1686" t="str">
            <v>DE</v>
          </cell>
          <cell r="X1686" t="str">
            <v>C</v>
          </cell>
          <cell r="Y1686" t="str">
            <v>606</v>
          </cell>
          <cell r="Z1686" t="str">
            <v>EA</v>
          </cell>
          <cell r="AA1686">
            <v>1</v>
          </cell>
          <cell r="AB1686" t="str">
            <v>55 X 55  X 10</v>
          </cell>
          <cell r="AE1686" t="str">
            <v>STK</v>
          </cell>
          <cell r="AF1686">
            <v>1</v>
          </cell>
          <cell r="AG1686">
            <v>19</v>
          </cell>
          <cell r="AH1686">
            <v>1</v>
          </cell>
          <cell r="AI1686" t="str">
            <v>STK</v>
          </cell>
          <cell r="AJ1686" t="str">
            <v>PEHA Elektro GmbH &amp; Co. KG</v>
          </cell>
          <cell r="AK1686" t="str">
            <v>PEHA Elektro GmbH &amp; Co. KG</v>
          </cell>
        </row>
        <row r="1687">
          <cell r="C1687" t="str">
            <v>D 10.410.12 HR/SCH</v>
          </cell>
          <cell r="D1687" t="str">
            <v>4851</v>
          </cell>
          <cell r="E1687" t="str">
            <v>15</v>
          </cell>
          <cell r="F1687" t="str">
            <v>1</v>
          </cell>
          <cell r="G1687" t="str">
            <v>10</v>
          </cell>
          <cell r="H1687" t="str">
            <v>10</v>
          </cell>
          <cell r="I1687" t="str">
            <v>2</v>
          </cell>
          <cell r="J1687">
            <v>1</v>
          </cell>
          <cell r="K1687">
            <v>1.2E-2</v>
          </cell>
          <cell r="L1687">
            <v>1.2E-2</v>
          </cell>
          <cell r="M1687" t="str">
            <v>KG</v>
          </cell>
          <cell r="N1687">
            <v>0</v>
          </cell>
          <cell r="P1687" t="str">
            <v>22326122472F382V07</v>
          </cell>
          <cell r="Q1687" t="str">
            <v>4010105330458</v>
          </cell>
          <cell r="R1687" t="str">
            <v>4</v>
          </cell>
          <cell r="S1687" t="str">
            <v>223</v>
          </cell>
          <cell r="T1687" t="str">
            <v>03</v>
          </cell>
          <cell r="V1687" t="str">
            <v>85334090</v>
          </cell>
          <cell r="W1687" t="str">
            <v>DE</v>
          </cell>
          <cell r="X1687" t="str">
            <v>C</v>
          </cell>
          <cell r="Y1687" t="str">
            <v>606</v>
          </cell>
          <cell r="Z1687" t="str">
            <v>EA</v>
          </cell>
          <cell r="AA1687">
            <v>1</v>
          </cell>
          <cell r="AB1687" t="str">
            <v>158 X 087 X 076</v>
          </cell>
          <cell r="AE1687" t="str">
            <v>STK</v>
          </cell>
          <cell r="AF1687">
            <v>1</v>
          </cell>
          <cell r="AG1687">
            <v>19</v>
          </cell>
          <cell r="AH1687">
            <v>1</v>
          </cell>
          <cell r="AI1687" t="str">
            <v>STK</v>
          </cell>
          <cell r="AJ1687" t="str">
            <v>PEHA Elektro GmbH &amp; Co. KG</v>
          </cell>
          <cell r="AK1687" t="str">
            <v>PEHA Elektro GmbH &amp; Co. KG</v>
          </cell>
        </row>
        <row r="1688">
          <cell r="C1688" t="str">
            <v>D 10.493/171.02 BM/OS</v>
          </cell>
          <cell r="D1688" t="str">
            <v>4851</v>
          </cell>
          <cell r="E1688" t="str">
            <v>15</v>
          </cell>
          <cell r="F1688" t="str">
            <v>1</v>
          </cell>
          <cell r="G1688" t="str">
            <v>10</v>
          </cell>
          <cell r="H1688" t="str">
            <v>10</v>
          </cell>
          <cell r="I1688" t="str">
            <v>2</v>
          </cell>
          <cell r="J1688">
            <v>1</v>
          </cell>
          <cell r="K1688">
            <v>0.02</v>
          </cell>
          <cell r="L1688">
            <v>0.02</v>
          </cell>
          <cell r="M1688" t="str">
            <v>KG</v>
          </cell>
          <cell r="N1688">
            <v>0</v>
          </cell>
          <cell r="P1688" t="str">
            <v>22326122472F382V07</v>
          </cell>
          <cell r="Q1688" t="str">
            <v>4010105342017</v>
          </cell>
          <cell r="R1688" t="str">
            <v>4</v>
          </cell>
          <cell r="S1688" t="str">
            <v>223</v>
          </cell>
          <cell r="T1688" t="str">
            <v>03</v>
          </cell>
          <cell r="V1688" t="str">
            <v>85311030</v>
          </cell>
          <cell r="W1688" t="str">
            <v>DE</v>
          </cell>
          <cell r="X1688" t="str">
            <v>C</v>
          </cell>
          <cell r="Y1688" t="str">
            <v>606</v>
          </cell>
          <cell r="Z1688" t="str">
            <v>EA</v>
          </cell>
          <cell r="AA1688">
            <v>1</v>
          </cell>
          <cell r="AB1688" t="str">
            <v>089 X 089 X 074</v>
          </cell>
          <cell r="AE1688" t="str">
            <v>STK</v>
          </cell>
          <cell r="AF1688">
            <v>1</v>
          </cell>
          <cell r="AG1688">
            <v>19</v>
          </cell>
          <cell r="AH1688">
            <v>1</v>
          </cell>
          <cell r="AI1688" t="str">
            <v>STK</v>
          </cell>
          <cell r="AJ1688" t="str">
            <v>PEHA Elektro GmbH &amp; Co. KG</v>
          </cell>
          <cell r="AK1688" t="str">
            <v>PEHA Elektro GmbH &amp; Co. KG</v>
          </cell>
        </row>
        <row r="1689">
          <cell r="C1689" t="str">
            <v>D 492.91 BM/JD</v>
          </cell>
          <cell r="D1689" t="str">
            <v>4851</v>
          </cell>
          <cell r="E1689" t="str">
            <v>15</v>
          </cell>
          <cell r="F1689" t="str">
            <v>8</v>
          </cell>
          <cell r="G1689" t="str">
            <v>08</v>
          </cell>
          <cell r="H1689" t="str">
            <v>08</v>
          </cell>
          <cell r="I1689" t="str">
            <v>8</v>
          </cell>
          <cell r="J1689">
            <v>1</v>
          </cell>
          <cell r="K1689">
            <v>0.22</v>
          </cell>
          <cell r="L1689">
            <v>0.22</v>
          </cell>
          <cell r="M1689" t="str">
            <v>KG</v>
          </cell>
          <cell r="N1689">
            <v>0</v>
          </cell>
          <cell r="P1689" t="str">
            <v>22326122472F382U43</v>
          </cell>
          <cell r="Q1689" t="str">
            <v>4028232213377</v>
          </cell>
          <cell r="R1689" t="str">
            <v>4</v>
          </cell>
          <cell r="S1689" t="str">
            <v>223</v>
          </cell>
          <cell r="T1689" t="str">
            <v>03</v>
          </cell>
          <cell r="V1689" t="str">
            <v>85311030</v>
          </cell>
          <cell r="W1689" t="str">
            <v>DE</v>
          </cell>
          <cell r="X1689" t="str">
            <v>C</v>
          </cell>
          <cell r="Y1689" t="str">
            <v>606</v>
          </cell>
          <cell r="Z1689" t="str">
            <v>EA</v>
          </cell>
          <cell r="AA1689">
            <v>1</v>
          </cell>
          <cell r="AB1689" t="str">
            <v>089 X 089 X 074</v>
          </cell>
          <cell r="AE1689" t="str">
            <v>STK</v>
          </cell>
          <cell r="AF1689">
            <v>1</v>
          </cell>
          <cell r="AG1689">
            <v>19</v>
          </cell>
          <cell r="AH1689">
            <v>1</v>
          </cell>
          <cell r="AI1689" t="str">
            <v>STK</v>
          </cell>
          <cell r="AJ1689" t="str">
            <v>PEHA Elektro GmbH &amp; Co. KG</v>
          </cell>
          <cell r="AK1689" t="str">
            <v>PEHA Elektro GmbH &amp; Co. KG</v>
          </cell>
        </row>
        <row r="1690">
          <cell r="C1690" t="str">
            <v>D 493.91 BM/JD</v>
          </cell>
          <cell r="D1690" t="str">
            <v>4851</v>
          </cell>
          <cell r="E1690" t="str">
            <v>15</v>
          </cell>
          <cell r="F1690" t="str">
            <v>8</v>
          </cell>
          <cell r="G1690" t="str">
            <v>08</v>
          </cell>
          <cell r="H1690" t="str">
            <v>08</v>
          </cell>
          <cell r="I1690" t="str">
            <v>8</v>
          </cell>
          <cell r="J1690">
            <v>1</v>
          </cell>
          <cell r="K1690">
            <v>0.151</v>
          </cell>
          <cell r="L1690">
            <v>0.151</v>
          </cell>
          <cell r="M1690" t="str">
            <v>KG</v>
          </cell>
          <cell r="N1690">
            <v>0</v>
          </cell>
          <cell r="P1690" t="str">
            <v>22326122472F382U43</v>
          </cell>
          <cell r="Q1690" t="str">
            <v>4028232213391</v>
          </cell>
          <cell r="R1690" t="str">
            <v>4</v>
          </cell>
          <cell r="S1690" t="str">
            <v>223</v>
          </cell>
          <cell r="T1690" t="str">
            <v>03</v>
          </cell>
          <cell r="V1690" t="str">
            <v>85311030</v>
          </cell>
          <cell r="W1690" t="str">
            <v>DE</v>
          </cell>
          <cell r="X1690" t="str">
            <v>C</v>
          </cell>
          <cell r="Y1690" t="str">
            <v>606</v>
          </cell>
          <cell r="Z1690" t="str">
            <v>EA</v>
          </cell>
          <cell r="AA1690">
            <v>1</v>
          </cell>
          <cell r="AB1690" t="str">
            <v>089 X 089 X 074</v>
          </cell>
          <cell r="AE1690" t="str">
            <v>STK</v>
          </cell>
          <cell r="AF1690">
            <v>1</v>
          </cell>
          <cell r="AG1690">
            <v>19</v>
          </cell>
          <cell r="AH1690">
            <v>1</v>
          </cell>
          <cell r="AI1690" t="str">
            <v>STK</v>
          </cell>
          <cell r="AJ1690" t="str">
            <v>PEHA Elektro GmbH &amp; Co. KG</v>
          </cell>
          <cell r="AK1690" t="str">
            <v>PEHA Elektro GmbH &amp; Co. KG</v>
          </cell>
        </row>
        <row r="1691">
          <cell r="C1691" t="str">
            <v>D 482.91 BM/JD</v>
          </cell>
          <cell r="D1691" t="str">
            <v>4851</v>
          </cell>
          <cell r="E1691" t="str">
            <v>15</v>
          </cell>
          <cell r="F1691" t="str">
            <v>8</v>
          </cell>
          <cell r="G1691" t="str">
            <v>08</v>
          </cell>
          <cell r="H1691" t="str">
            <v>08</v>
          </cell>
          <cell r="I1691" t="str">
            <v>8</v>
          </cell>
          <cell r="J1691">
            <v>1</v>
          </cell>
          <cell r="K1691">
            <v>6.4000000000000001E-2</v>
          </cell>
          <cell r="L1691">
            <v>6.4000000000000001E-2</v>
          </cell>
          <cell r="M1691" t="str">
            <v>KG</v>
          </cell>
          <cell r="N1691">
            <v>0</v>
          </cell>
          <cell r="P1691" t="str">
            <v>22326122472F382U43</v>
          </cell>
          <cell r="Q1691" t="str">
            <v>4028232213360</v>
          </cell>
          <cell r="R1691" t="str">
            <v>4</v>
          </cell>
          <cell r="S1691" t="str">
            <v>223</v>
          </cell>
          <cell r="T1691" t="str">
            <v>03</v>
          </cell>
          <cell r="V1691" t="str">
            <v>85311030</v>
          </cell>
          <cell r="W1691" t="str">
            <v>DE</v>
          </cell>
          <cell r="X1691" t="str">
            <v>C</v>
          </cell>
          <cell r="Y1691" t="str">
            <v>606</v>
          </cell>
          <cell r="Z1691" t="str">
            <v>EA</v>
          </cell>
          <cell r="AA1691">
            <v>1</v>
          </cell>
          <cell r="AB1691" t="str">
            <v>089 X 089 X 074</v>
          </cell>
          <cell r="AE1691" t="str">
            <v>STK</v>
          </cell>
          <cell r="AF1691">
            <v>1</v>
          </cell>
          <cell r="AG1691">
            <v>19</v>
          </cell>
          <cell r="AH1691">
            <v>1</v>
          </cell>
          <cell r="AI1691" t="str">
            <v>STK</v>
          </cell>
          <cell r="AJ1691" t="str">
            <v>PEHA Elektro GmbH &amp; Co. KG</v>
          </cell>
          <cell r="AK1691" t="str">
            <v>PEHA Elektro GmbH &amp; Co. KG</v>
          </cell>
        </row>
        <row r="1692">
          <cell r="C1692" t="str">
            <v>D 483.91 BM/JD</v>
          </cell>
          <cell r="D1692" t="str">
            <v>4851</v>
          </cell>
          <cell r="E1692" t="str">
            <v>15</v>
          </cell>
          <cell r="F1692" t="str">
            <v>8</v>
          </cell>
          <cell r="G1692" t="str">
            <v>08</v>
          </cell>
          <cell r="H1692" t="str">
            <v>08</v>
          </cell>
          <cell r="I1692" t="str">
            <v>8</v>
          </cell>
          <cell r="J1692">
            <v>1</v>
          </cell>
          <cell r="K1692">
            <v>0.13700000000000001</v>
          </cell>
          <cell r="L1692">
            <v>0.13700000000000001</v>
          </cell>
          <cell r="M1692" t="str">
            <v>KG</v>
          </cell>
          <cell r="N1692">
            <v>0</v>
          </cell>
          <cell r="P1692" t="str">
            <v>22326122472F382U43</v>
          </cell>
          <cell r="Q1692" t="str">
            <v>4028232213384</v>
          </cell>
          <cell r="R1692" t="str">
            <v>4</v>
          </cell>
          <cell r="S1692" t="str">
            <v>223</v>
          </cell>
          <cell r="T1692" t="str">
            <v>03</v>
          </cell>
          <cell r="V1692" t="str">
            <v>85311030</v>
          </cell>
          <cell r="W1692" t="str">
            <v>DE</v>
          </cell>
          <cell r="X1692" t="str">
            <v>C</v>
          </cell>
          <cell r="Y1692" t="str">
            <v>606</v>
          </cell>
          <cell r="Z1692" t="str">
            <v>EA</v>
          </cell>
          <cell r="AA1692">
            <v>1</v>
          </cell>
          <cell r="AB1692" t="str">
            <v>089 X 089 X 074</v>
          </cell>
          <cell r="AE1692" t="str">
            <v>STK</v>
          </cell>
          <cell r="AF1692">
            <v>1</v>
          </cell>
          <cell r="AG1692">
            <v>19</v>
          </cell>
          <cell r="AH1692">
            <v>1</v>
          </cell>
          <cell r="AI1692" t="str">
            <v>STK</v>
          </cell>
          <cell r="AJ1692" t="str">
            <v>PEHA Elektro GmbH &amp; Co. KG</v>
          </cell>
          <cell r="AK1692" t="str">
            <v>PEHA Elektro GmbH &amp; Co. KG</v>
          </cell>
        </row>
        <row r="1693">
          <cell r="C1693" t="str">
            <v>D 20.410.19 BM/MK</v>
          </cell>
          <cell r="D1693" t="str">
            <v>4851</v>
          </cell>
          <cell r="E1693" t="str">
            <v>15</v>
          </cell>
          <cell r="F1693" t="str">
            <v>1</v>
          </cell>
          <cell r="G1693" t="str">
            <v>01</v>
          </cell>
          <cell r="H1693" t="str">
            <v>01</v>
          </cell>
          <cell r="I1693" t="str">
            <v>1</v>
          </cell>
          <cell r="J1693">
            <v>1</v>
          </cell>
          <cell r="K1693">
            <v>0.09</v>
          </cell>
          <cell r="L1693">
            <v>0.09</v>
          </cell>
          <cell r="M1693" t="str">
            <v>KG</v>
          </cell>
          <cell r="N1693">
            <v>0</v>
          </cell>
          <cell r="P1693" t="str">
            <v>22326122472F382U43</v>
          </cell>
          <cell r="Q1693" t="str">
            <v>4010105352085</v>
          </cell>
          <cell r="R1693" t="str">
            <v>4</v>
          </cell>
          <cell r="S1693" t="str">
            <v>223</v>
          </cell>
          <cell r="T1693" t="str">
            <v>03</v>
          </cell>
          <cell r="U1693" t="str">
            <v>20</v>
          </cell>
          <cell r="V1693" t="str">
            <v>85311030</v>
          </cell>
          <cell r="W1693" t="str">
            <v>DE</v>
          </cell>
          <cell r="X1693" t="str">
            <v>C</v>
          </cell>
          <cell r="Y1693" t="str">
            <v>606</v>
          </cell>
          <cell r="Z1693" t="str">
            <v>EA</v>
          </cell>
          <cell r="AA1693">
            <v>1</v>
          </cell>
          <cell r="AB1693" t="str">
            <v>089 X 089 X 074</v>
          </cell>
          <cell r="AE1693" t="str">
            <v>STK</v>
          </cell>
          <cell r="AF1693">
            <v>1</v>
          </cell>
          <cell r="AG1693">
            <v>19</v>
          </cell>
          <cell r="AH1693">
            <v>1</v>
          </cell>
          <cell r="AI1693" t="str">
            <v>STK</v>
          </cell>
          <cell r="AJ1693" t="str">
            <v>PEHA Elektro GmbH &amp; Co. KG</v>
          </cell>
          <cell r="AK1693" t="str">
            <v>PEHA Elektro GmbH &amp; Co. KG</v>
          </cell>
        </row>
        <row r="1694">
          <cell r="C1694" t="str">
            <v>D 20.410.25 BM/MK</v>
          </cell>
          <cell r="D1694" t="str">
            <v>4851</v>
          </cell>
          <cell r="E1694" t="str">
            <v>15</v>
          </cell>
          <cell r="F1694" t="str">
            <v>1</v>
          </cell>
          <cell r="G1694" t="str">
            <v>01</v>
          </cell>
          <cell r="H1694" t="str">
            <v>01</v>
          </cell>
          <cell r="I1694" t="str">
            <v>1</v>
          </cell>
          <cell r="J1694">
            <v>1</v>
          </cell>
          <cell r="K1694">
            <v>5.5E-2</v>
          </cell>
          <cell r="L1694">
            <v>5.5E-2</v>
          </cell>
          <cell r="M1694" t="str">
            <v>KG</v>
          </cell>
          <cell r="N1694">
            <v>0</v>
          </cell>
          <cell r="P1694" t="str">
            <v>22326122472F382U43</v>
          </cell>
          <cell r="Q1694" t="str">
            <v>4010105352733</v>
          </cell>
          <cell r="R1694" t="str">
            <v>4</v>
          </cell>
          <cell r="S1694" t="str">
            <v>223</v>
          </cell>
          <cell r="T1694" t="str">
            <v>03</v>
          </cell>
          <cell r="U1694" t="str">
            <v>20</v>
          </cell>
          <cell r="V1694" t="str">
            <v>85311030</v>
          </cell>
          <cell r="W1694" t="str">
            <v>DE</v>
          </cell>
          <cell r="X1694" t="str">
            <v>C</v>
          </cell>
          <cell r="Y1694" t="str">
            <v>606</v>
          </cell>
          <cell r="Z1694" t="str">
            <v>EA</v>
          </cell>
          <cell r="AA1694">
            <v>1</v>
          </cell>
          <cell r="AB1694" t="str">
            <v>089 X 089 X 074</v>
          </cell>
          <cell r="AE1694" t="str">
            <v>STK</v>
          </cell>
          <cell r="AF1694">
            <v>1</v>
          </cell>
          <cell r="AG1694">
            <v>19</v>
          </cell>
          <cell r="AH1694">
            <v>1</v>
          </cell>
          <cell r="AI1694" t="str">
            <v>STK</v>
          </cell>
          <cell r="AJ1694" t="str">
            <v>PEHA Elektro GmbH &amp; Co. KG</v>
          </cell>
          <cell r="AK1694" t="str">
            <v>PEHA Elektro GmbH &amp; Co. KG</v>
          </cell>
        </row>
        <row r="1695">
          <cell r="C1695" t="str">
            <v>D 20.410.24 BM/MK</v>
          </cell>
          <cell r="D1695" t="str">
            <v>4851</v>
          </cell>
          <cell r="E1695" t="str">
            <v>15</v>
          </cell>
          <cell r="F1695" t="str">
            <v>1</v>
          </cell>
          <cell r="G1695" t="str">
            <v>01</v>
          </cell>
          <cell r="H1695" t="str">
            <v>01</v>
          </cell>
          <cell r="I1695" t="str">
            <v>1</v>
          </cell>
          <cell r="J1695">
            <v>1</v>
          </cell>
          <cell r="K1695">
            <v>5.5E-2</v>
          </cell>
          <cell r="L1695">
            <v>5.5E-2</v>
          </cell>
          <cell r="M1695" t="str">
            <v>KG</v>
          </cell>
          <cell r="N1695">
            <v>0</v>
          </cell>
          <cell r="P1695" t="str">
            <v>22326122472F382U43</v>
          </cell>
          <cell r="Q1695" t="str">
            <v>4010105352870</v>
          </cell>
          <cell r="R1695" t="str">
            <v>4</v>
          </cell>
          <cell r="S1695" t="str">
            <v>223</v>
          </cell>
          <cell r="T1695" t="str">
            <v>03</v>
          </cell>
          <cell r="U1695" t="str">
            <v>20</v>
          </cell>
          <cell r="V1695" t="str">
            <v>85311030</v>
          </cell>
          <cell r="W1695" t="str">
            <v>DE</v>
          </cell>
          <cell r="X1695" t="str">
            <v>C</v>
          </cell>
          <cell r="Y1695" t="str">
            <v>606</v>
          </cell>
          <cell r="Z1695" t="str">
            <v>EA</v>
          </cell>
          <cell r="AA1695">
            <v>1</v>
          </cell>
          <cell r="AB1695" t="str">
            <v>089 X 089 X 074</v>
          </cell>
          <cell r="AE1695" t="str">
            <v>STK</v>
          </cell>
          <cell r="AF1695">
            <v>1</v>
          </cell>
          <cell r="AG1695">
            <v>19</v>
          </cell>
          <cell r="AH1695">
            <v>1</v>
          </cell>
          <cell r="AI1695" t="str">
            <v>STK</v>
          </cell>
          <cell r="AJ1695" t="str">
            <v>PEHA Elektro GmbH &amp; Co. KG</v>
          </cell>
          <cell r="AK1695" t="str">
            <v>PEHA Elektro GmbH &amp; Co. KG</v>
          </cell>
        </row>
        <row r="1696">
          <cell r="C1696" t="str">
            <v>D 492 AB-60 O.A.</v>
          </cell>
          <cell r="D1696" t="str">
            <v>4851</v>
          </cell>
          <cell r="E1696" t="str">
            <v>15</v>
          </cell>
          <cell r="F1696" t="str">
            <v>1</v>
          </cell>
          <cell r="G1696" t="str">
            <v>01</v>
          </cell>
          <cell r="H1696" t="str">
            <v>01</v>
          </cell>
          <cell r="I1696" t="str">
            <v>1</v>
          </cell>
          <cell r="J1696">
            <v>10</v>
          </cell>
          <cell r="K1696">
            <v>0.12</v>
          </cell>
          <cell r="L1696">
            <v>0.11899999999999999</v>
          </cell>
          <cell r="M1696" t="str">
            <v>KG</v>
          </cell>
          <cell r="N1696">
            <v>0</v>
          </cell>
          <cell r="P1696" t="str">
            <v>22326122472F382U43</v>
          </cell>
          <cell r="Q1696" t="str">
            <v>4010105353112</v>
          </cell>
          <cell r="R1696" t="str">
            <v>4</v>
          </cell>
          <cell r="S1696" t="str">
            <v>223</v>
          </cell>
          <cell r="T1696" t="str">
            <v>03</v>
          </cell>
          <cell r="U1696" t="str">
            <v>20</v>
          </cell>
          <cell r="V1696" t="str">
            <v>85365080</v>
          </cell>
          <cell r="W1696" t="str">
            <v>CZ</v>
          </cell>
          <cell r="X1696" t="str">
            <v>W</v>
          </cell>
          <cell r="Y1696" t="str">
            <v>606</v>
          </cell>
          <cell r="Z1696" t="str">
            <v>EA</v>
          </cell>
          <cell r="AA1696">
            <v>1</v>
          </cell>
          <cell r="AB1696" t="str">
            <v>75 X 75 X 55</v>
          </cell>
          <cell r="AE1696" t="str">
            <v>STK</v>
          </cell>
          <cell r="AF1696">
            <v>1</v>
          </cell>
          <cell r="AG1696">
            <v>19</v>
          </cell>
          <cell r="AH1696">
            <v>1</v>
          </cell>
          <cell r="AI1696" t="str">
            <v>STK</v>
          </cell>
          <cell r="AJ1696" t="str">
            <v>PEHA Elektro GmbH &amp; Co. KG</v>
          </cell>
          <cell r="AK1696" t="str">
            <v>PEHA Elektro GmbH &amp; Co. KG</v>
          </cell>
        </row>
        <row r="1697">
          <cell r="C1697" t="str">
            <v>D 492 AN-60 O.A.</v>
          </cell>
          <cell r="D1697" t="str">
            <v>4851</v>
          </cell>
          <cell r="E1697" t="str">
            <v>15</v>
          </cell>
          <cell r="F1697" t="str">
            <v>18</v>
          </cell>
          <cell r="G1697" t="str">
            <v>18</v>
          </cell>
          <cell r="H1697" t="str">
            <v>18</v>
          </cell>
          <cell r="I1697" t="str">
            <v>18</v>
          </cell>
          <cell r="J1697">
            <v>30</v>
          </cell>
          <cell r="K1697">
            <v>0.126</v>
          </cell>
          <cell r="L1697">
            <v>0.126</v>
          </cell>
          <cell r="M1697" t="str">
            <v>KG</v>
          </cell>
          <cell r="N1697">
            <v>0</v>
          </cell>
          <cell r="P1697" t="str">
            <v>22326122472F382U43</v>
          </cell>
          <cell r="Q1697" t="str">
            <v>4010105353518</v>
          </cell>
          <cell r="R1697" t="str">
            <v>4</v>
          </cell>
          <cell r="S1697" t="str">
            <v>223</v>
          </cell>
          <cell r="T1697" t="str">
            <v>03</v>
          </cell>
          <cell r="U1697" t="str">
            <v>20</v>
          </cell>
          <cell r="V1697" t="str">
            <v>85311030</v>
          </cell>
          <cell r="W1697" t="str">
            <v>DE</v>
          </cell>
          <cell r="X1697" t="str">
            <v>W</v>
          </cell>
          <cell r="Y1697" t="str">
            <v>606</v>
          </cell>
          <cell r="Z1697" t="str">
            <v>EA</v>
          </cell>
          <cell r="AA1697">
            <v>1</v>
          </cell>
          <cell r="AE1697" t="str">
            <v>STK</v>
          </cell>
          <cell r="AF1697">
            <v>1</v>
          </cell>
          <cell r="AG1697">
            <v>19</v>
          </cell>
          <cell r="AH1697">
            <v>1</v>
          </cell>
          <cell r="AI1697" t="str">
            <v>STK</v>
          </cell>
          <cell r="AJ1697" t="str">
            <v>PEHA Elektro GmbH &amp; Co. KG</v>
          </cell>
          <cell r="AK1697" t="str">
            <v>PEHA Elektro GmbH &amp; Co. KG</v>
          </cell>
        </row>
        <row r="1698">
          <cell r="C1698" t="str">
            <v>D 492.04 BM/JD</v>
          </cell>
          <cell r="D1698" t="str">
            <v>4851</v>
          </cell>
          <cell r="E1698" t="str">
            <v>15</v>
          </cell>
          <cell r="F1698" t="str">
            <v>8</v>
          </cell>
          <cell r="G1698" t="str">
            <v>08</v>
          </cell>
          <cell r="H1698" t="str">
            <v>08</v>
          </cell>
          <cell r="I1698" t="str">
            <v>8</v>
          </cell>
          <cell r="J1698">
            <v>1</v>
          </cell>
          <cell r="K1698">
            <v>9.9000000000000005E-2</v>
          </cell>
          <cell r="L1698">
            <v>9.9000000000000005E-2</v>
          </cell>
          <cell r="M1698" t="str">
            <v>KG</v>
          </cell>
          <cell r="N1698">
            <v>0</v>
          </cell>
          <cell r="P1698" t="str">
            <v>22326122472F382U43</v>
          </cell>
          <cell r="Q1698" t="str">
            <v>4010105356717</v>
          </cell>
          <cell r="R1698" t="str">
            <v>4</v>
          </cell>
          <cell r="S1698" t="str">
            <v>223</v>
          </cell>
          <cell r="T1698" t="str">
            <v>03</v>
          </cell>
          <cell r="V1698" t="str">
            <v>85311030</v>
          </cell>
          <cell r="W1698" t="str">
            <v>DE</v>
          </cell>
          <cell r="X1698" t="str">
            <v>C</v>
          </cell>
          <cell r="Y1698" t="str">
            <v>606</v>
          </cell>
          <cell r="Z1698" t="str">
            <v>EA</v>
          </cell>
          <cell r="AA1698">
            <v>1</v>
          </cell>
          <cell r="AB1698" t="str">
            <v>089 X 089 X 074</v>
          </cell>
          <cell r="AE1698" t="str">
            <v>STK</v>
          </cell>
          <cell r="AF1698">
            <v>1</v>
          </cell>
          <cell r="AG1698">
            <v>19</v>
          </cell>
          <cell r="AH1698">
            <v>1</v>
          </cell>
          <cell r="AI1698" t="str">
            <v>STK</v>
          </cell>
          <cell r="AJ1698" t="str">
            <v>PEHA Elektro GmbH &amp; Co. KG</v>
          </cell>
          <cell r="AK1698" t="str">
            <v>PEHA Elektro GmbH &amp; Co. KG</v>
          </cell>
        </row>
        <row r="1699">
          <cell r="C1699" t="str">
            <v>D 493.04 BM/JD</v>
          </cell>
          <cell r="D1699" t="str">
            <v>4851</v>
          </cell>
          <cell r="E1699" t="str">
            <v>15</v>
          </cell>
          <cell r="F1699" t="str">
            <v>8</v>
          </cell>
          <cell r="G1699" t="str">
            <v>08</v>
          </cell>
          <cell r="H1699" t="str">
            <v>08</v>
          </cell>
          <cell r="I1699" t="str">
            <v>8</v>
          </cell>
          <cell r="J1699">
            <v>1</v>
          </cell>
          <cell r="K1699">
            <v>9.9000000000000005E-2</v>
          </cell>
          <cell r="L1699">
            <v>9.9000000000000005E-2</v>
          </cell>
          <cell r="M1699" t="str">
            <v>KG</v>
          </cell>
          <cell r="N1699">
            <v>0</v>
          </cell>
          <cell r="P1699" t="str">
            <v>22326122472F382U43</v>
          </cell>
          <cell r="Q1699" t="str">
            <v>4028232046272</v>
          </cell>
          <cell r="R1699" t="str">
            <v>4</v>
          </cell>
          <cell r="S1699" t="str">
            <v>223</v>
          </cell>
          <cell r="T1699" t="str">
            <v>03</v>
          </cell>
          <cell r="V1699" t="str">
            <v>85311030</v>
          </cell>
          <cell r="W1699" t="str">
            <v>DE</v>
          </cell>
          <cell r="X1699" t="str">
            <v>C</v>
          </cell>
          <cell r="Y1699" t="str">
            <v>606</v>
          </cell>
          <cell r="Z1699" t="str">
            <v>EA</v>
          </cell>
          <cell r="AA1699">
            <v>1</v>
          </cell>
          <cell r="AB1699" t="str">
            <v>089 X 089 X 074</v>
          </cell>
          <cell r="AE1699" t="str">
            <v>STK</v>
          </cell>
          <cell r="AF1699">
            <v>1</v>
          </cell>
          <cell r="AG1699">
            <v>19</v>
          </cell>
          <cell r="AH1699">
            <v>1</v>
          </cell>
          <cell r="AI1699" t="str">
            <v>STK</v>
          </cell>
          <cell r="AJ1699" t="str">
            <v>PEHA Elektro GmbH &amp; Co. KG</v>
          </cell>
          <cell r="AK1699" t="str">
            <v>PEHA Elektro GmbH &amp; Co. KG</v>
          </cell>
        </row>
        <row r="1700">
          <cell r="C1700" t="str">
            <v>D 482.04 BM/JD</v>
          </cell>
          <cell r="D1700" t="str">
            <v>4851</v>
          </cell>
          <cell r="E1700" t="str">
            <v>15</v>
          </cell>
          <cell r="F1700" t="str">
            <v>8</v>
          </cell>
          <cell r="G1700" t="str">
            <v>08</v>
          </cell>
          <cell r="H1700" t="str">
            <v>08</v>
          </cell>
          <cell r="I1700" t="str">
            <v>8</v>
          </cell>
          <cell r="J1700">
            <v>1</v>
          </cell>
          <cell r="K1700">
            <v>0.06</v>
          </cell>
          <cell r="L1700">
            <v>0.06</v>
          </cell>
          <cell r="M1700" t="str">
            <v>KG</v>
          </cell>
          <cell r="N1700">
            <v>0</v>
          </cell>
          <cell r="P1700" t="str">
            <v>22326122472F382U43</v>
          </cell>
          <cell r="Q1700" t="str">
            <v>4028232204108</v>
          </cell>
          <cell r="R1700" t="str">
            <v>4</v>
          </cell>
          <cell r="S1700" t="str">
            <v>223</v>
          </cell>
          <cell r="T1700" t="str">
            <v>03</v>
          </cell>
          <cell r="V1700" t="str">
            <v>85311030</v>
          </cell>
          <cell r="W1700" t="str">
            <v>DE</v>
          </cell>
          <cell r="X1700" t="str">
            <v>C</v>
          </cell>
          <cell r="Y1700" t="str">
            <v>606</v>
          </cell>
          <cell r="Z1700" t="str">
            <v>EA</v>
          </cell>
          <cell r="AA1700">
            <v>1</v>
          </cell>
          <cell r="AB1700" t="str">
            <v>089 X 089 X 074</v>
          </cell>
          <cell r="AE1700" t="str">
            <v>STK</v>
          </cell>
          <cell r="AF1700">
            <v>1</v>
          </cell>
          <cell r="AG1700">
            <v>19</v>
          </cell>
          <cell r="AH1700">
            <v>1</v>
          </cell>
          <cell r="AI1700" t="str">
            <v>STK</v>
          </cell>
          <cell r="AJ1700" t="str">
            <v>PEHA Elektro GmbH &amp; Co. KG</v>
          </cell>
          <cell r="AK1700" t="str">
            <v>PEHA Elektro GmbH &amp; Co. KG</v>
          </cell>
        </row>
        <row r="1701">
          <cell r="C1701" t="str">
            <v>D 482.04 UP BM/JD</v>
          </cell>
          <cell r="D1701" t="str">
            <v>4851</v>
          </cell>
          <cell r="E1701" t="str">
            <v>15</v>
          </cell>
          <cell r="F1701" t="str">
            <v>8</v>
          </cell>
          <cell r="G1701" t="str">
            <v>08</v>
          </cell>
          <cell r="H1701" t="str">
            <v>08</v>
          </cell>
          <cell r="I1701" t="str">
            <v>8</v>
          </cell>
          <cell r="J1701">
            <v>1</v>
          </cell>
          <cell r="K1701">
            <v>0.06</v>
          </cell>
          <cell r="L1701">
            <v>0.06</v>
          </cell>
          <cell r="M1701" t="str">
            <v>KG</v>
          </cell>
          <cell r="N1701">
            <v>0</v>
          </cell>
          <cell r="P1701" t="str">
            <v>22326122472F382U43</v>
          </cell>
          <cell r="Q1701" t="str">
            <v>4028232204115</v>
          </cell>
          <cell r="R1701" t="str">
            <v>4</v>
          </cell>
          <cell r="S1701" t="str">
            <v>223</v>
          </cell>
          <cell r="T1701" t="str">
            <v>03</v>
          </cell>
          <cell r="V1701" t="str">
            <v>85311030</v>
          </cell>
          <cell r="W1701" t="str">
            <v>DE</v>
          </cell>
          <cell r="X1701" t="str">
            <v>C</v>
          </cell>
          <cell r="Y1701" t="str">
            <v>606</v>
          </cell>
          <cell r="Z1701" t="str">
            <v>EA</v>
          </cell>
          <cell r="AA1701">
            <v>1</v>
          </cell>
          <cell r="AB1701" t="str">
            <v>089 X 089 X 074</v>
          </cell>
          <cell r="AE1701" t="str">
            <v>STK</v>
          </cell>
          <cell r="AF1701">
            <v>1</v>
          </cell>
          <cell r="AG1701">
            <v>19</v>
          </cell>
          <cell r="AH1701">
            <v>1</v>
          </cell>
          <cell r="AI1701" t="str">
            <v>STK</v>
          </cell>
          <cell r="AJ1701" t="str">
            <v>PEHA Elektro GmbH &amp; Co. KG</v>
          </cell>
          <cell r="AK1701" t="str">
            <v>PEHA Elektro GmbH &amp; Co. KG</v>
          </cell>
        </row>
        <row r="1702">
          <cell r="C1702" t="str">
            <v>D 483.04 BM/JD</v>
          </cell>
          <cell r="D1702" t="str">
            <v>4851</v>
          </cell>
          <cell r="E1702" t="str">
            <v>15</v>
          </cell>
          <cell r="F1702" t="str">
            <v>8</v>
          </cell>
          <cell r="G1702" t="str">
            <v>08</v>
          </cell>
          <cell r="H1702" t="str">
            <v>08</v>
          </cell>
          <cell r="I1702" t="str">
            <v>8</v>
          </cell>
          <cell r="J1702">
            <v>1</v>
          </cell>
          <cell r="K1702">
            <v>0.06</v>
          </cell>
          <cell r="L1702">
            <v>0.06</v>
          </cell>
          <cell r="M1702" t="str">
            <v>KG</v>
          </cell>
          <cell r="N1702">
            <v>0</v>
          </cell>
          <cell r="P1702" t="str">
            <v>22326122472F382U43</v>
          </cell>
          <cell r="Q1702" t="str">
            <v>4028232202494</v>
          </cell>
          <cell r="R1702" t="str">
            <v>4</v>
          </cell>
          <cell r="S1702" t="str">
            <v>223</v>
          </cell>
          <cell r="T1702" t="str">
            <v>03</v>
          </cell>
          <cell r="V1702" t="str">
            <v>85311030</v>
          </cell>
          <cell r="W1702" t="str">
            <v>DE</v>
          </cell>
          <cell r="X1702" t="str">
            <v>C</v>
          </cell>
          <cell r="Y1702" t="str">
            <v>606</v>
          </cell>
          <cell r="Z1702" t="str">
            <v>EA</v>
          </cell>
          <cell r="AA1702">
            <v>1</v>
          </cell>
          <cell r="AB1702" t="str">
            <v>089 X 089 X 074</v>
          </cell>
          <cell r="AE1702" t="str">
            <v>STK</v>
          </cell>
          <cell r="AF1702">
            <v>1</v>
          </cell>
          <cell r="AG1702">
            <v>19</v>
          </cell>
          <cell r="AH1702">
            <v>1</v>
          </cell>
          <cell r="AI1702" t="str">
            <v>STK</v>
          </cell>
          <cell r="AJ1702" t="str">
            <v>PEHA Elektro GmbH &amp; Co. KG</v>
          </cell>
          <cell r="AK1702" t="str">
            <v>PEHA Elektro GmbH &amp; Co. KG</v>
          </cell>
        </row>
        <row r="1703">
          <cell r="C1703" t="str">
            <v>D 483.04 UP BM/JD</v>
          </cell>
          <cell r="D1703" t="str">
            <v>4851</v>
          </cell>
          <cell r="E1703" t="str">
            <v>15</v>
          </cell>
          <cell r="F1703" t="str">
            <v>8</v>
          </cell>
          <cell r="G1703" t="str">
            <v>08</v>
          </cell>
          <cell r="H1703" t="str">
            <v>08</v>
          </cell>
          <cell r="I1703" t="str">
            <v>8</v>
          </cell>
          <cell r="J1703">
            <v>1</v>
          </cell>
          <cell r="K1703">
            <v>0.01</v>
          </cell>
          <cell r="L1703">
            <v>0.01</v>
          </cell>
          <cell r="M1703" t="str">
            <v>KG</v>
          </cell>
          <cell r="N1703">
            <v>0</v>
          </cell>
          <cell r="P1703" t="str">
            <v>22326122472F382U43</v>
          </cell>
          <cell r="Q1703" t="str">
            <v>4028232204122</v>
          </cell>
          <cell r="R1703" t="str">
            <v>4</v>
          </cell>
          <cell r="S1703" t="str">
            <v>223</v>
          </cell>
          <cell r="T1703" t="str">
            <v>03</v>
          </cell>
          <cell r="V1703" t="str">
            <v>85311030</v>
          </cell>
          <cell r="W1703" t="str">
            <v>DE</v>
          </cell>
          <cell r="X1703" t="str">
            <v>C</v>
          </cell>
          <cell r="Y1703" t="str">
            <v>606</v>
          </cell>
          <cell r="Z1703" t="str">
            <v>EA</v>
          </cell>
          <cell r="AA1703">
            <v>1</v>
          </cell>
          <cell r="AB1703" t="str">
            <v>089 X 089 X 074</v>
          </cell>
          <cell r="AE1703" t="str">
            <v>STK</v>
          </cell>
          <cell r="AF1703">
            <v>1</v>
          </cell>
          <cell r="AG1703">
            <v>19</v>
          </cell>
          <cell r="AH1703">
            <v>1</v>
          </cell>
          <cell r="AI1703" t="str">
            <v>STK</v>
          </cell>
          <cell r="AJ1703" t="str">
            <v>PEHA Elektro GmbH &amp; Co. KG</v>
          </cell>
          <cell r="AK1703" t="str">
            <v>PEHA Elektro GmbH &amp; Co. KG</v>
          </cell>
        </row>
        <row r="1704">
          <cell r="C1704" t="str">
            <v>D 492 AN O.A./ELSO</v>
          </cell>
          <cell r="D1704" t="str">
            <v>4851</v>
          </cell>
          <cell r="E1704" t="str">
            <v>15</v>
          </cell>
          <cell r="F1704" t="str">
            <v>2</v>
          </cell>
          <cell r="G1704" t="str">
            <v>02</v>
          </cell>
          <cell r="H1704" t="str">
            <v>02</v>
          </cell>
          <cell r="I1704" t="str">
            <v>2</v>
          </cell>
          <cell r="J1704">
            <v>30</v>
          </cell>
          <cell r="K1704">
            <v>0.23599999999999999</v>
          </cell>
          <cell r="L1704">
            <v>0.23599999999999999</v>
          </cell>
          <cell r="M1704" t="str">
            <v>KG</v>
          </cell>
          <cell r="N1704">
            <v>0</v>
          </cell>
          <cell r="P1704" t="str">
            <v>22326122472F382U43</v>
          </cell>
          <cell r="Q1704" t="str">
            <v>4010105364811</v>
          </cell>
          <cell r="R1704" t="str">
            <v>4</v>
          </cell>
          <cell r="S1704" t="str">
            <v>223</v>
          </cell>
          <cell r="T1704" t="str">
            <v>03</v>
          </cell>
          <cell r="V1704" t="str">
            <v>85311030</v>
          </cell>
          <cell r="W1704" t="str">
            <v>DE</v>
          </cell>
          <cell r="X1704" t="str">
            <v>C</v>
          </cell>
          <cell r="Y1704" t="str">
            <v>606</v>
          </cell>
          <cell r="Z1704" t="str">
            <v>EA</v>
          </cell>
          <cell r="AA1704">
            <v>1</v>
          </cell>
          <cell r="AE1704" t="str">
            <v>STK</v>
          </cell>
          <cell r="AF1704">
            <v>1</v>
          </cell>
          <cell r="AG1704">
            <v>19</v>
          </cell>
          <cell r="AH1704">
            <v>1</v>
          </cell>
          <cell r="AI1704" t="str">
            <v>STK</v>
          </cell>
          <cell r="AJ1704" t="str">
            <v>PEHA Elektro GmbH &amp; Co. KG</v>
          </cell>
          <cell r="AK1704" t="str">
            <v>PEHA Elektro GmbH &amp; Co. KG</v>
          </cell>
        </row>
        <row r="1705">
          <cell r="C1705" t="str">
            <v>D 493 O.A./ELSO</v>
          </cell>
          <cell r="D1705" t="str">
            <v>4851</v>
          </cell>
          <cell r="E1705" t="str">
            <v>15</v>
          </cell>
          <cell r="F1705" t="str">
            <v>1</v>
          </cell>
          <cell r="G1705" t="str">
            <v>01</v>
          </cell>
          <cell r="H1705" t="str">
            <v>01</v>
          </cell>
          <cell r="I1705" t="str">
            <v>1</v>
          </cell>
          <cell r="J1705">
            <v>10</v>
          </cell>
          <cell r="K1705">
            <v>70</v>
          </cell>
          <cell r="L1705">
            <v>70</v>
          </cell>
          <cell r="M1705" t="str">
            <v>G</v>
          </cell>
          <cell r="N1705">
            <v>0</v>
          </cell>
          <cell r="P1705" t="str">
            <v>22326122472F382U43</v>
          </cell>
          <cell r="Q1705" t="str">
            <v>4010105364910</v>
          </cell>
          <cell r="R1705" t="str">
            <v>4</v>
          </cell>
          <cell r="S1705" t="str">
            <v>223</v>
          </cell>
          <cell r="T1705" t="str">
            <v>03</v>
          </cell>
          <cell r="V1705" t="str">
            <v>85365080</v>
          </cell>
          <cell r="W1705" t="str">
            <v>CZ</v>
          </cell>
          <cell r="X1705" t="str">
            <v>W</v>
          </cell>
          <cell r="Y1705" t="str">
            <v>606</v>
          </cell>
          <cell r="Z1705" t="str">
            <v>EA</v>
          </cell>
          <cell r="AA1705">
            <v>1</v>
          </cell>
          <cell r="AE1705" t="str">
            <v>STK</v>
          </cell>
          <cell r="AF1705">
            <v>1</v>
          </cell>
          <cell r="AG1705">
            <v>19</v>
          </cell>
          <cell r="AH1705">
            <v>1</v>
          </cell>
          <cell r="AI1705" t="str">
            <v>STK</v>
          </cell>
          <cell r="AJ1705" t="str">
            <v>PEHA Elektro GmbH &amp; Co. KG</v>
          </cell>
          <cell r="AK1705" t="str">
            <v>PEHA Elektro GmbH &amp; Co. KG</v>
          </cell>
        </row>
        <row r="1706">
          <cell r="C1706" t="str">
            <v>D 80.410 BM W</v>
          </cell>
          <cell r="D1706" t="str">
            <v>4851</v>
          </cell>
          <cell r="E1706" t="str">
            <v>15</v>
          </cell>
          <cell r="F1706" t="str">
            <v>1</v>
          </cell>
          <cell r="G1706" t="str">
            <v>01</v>
          </cell>
          <cell r="H1706" t="str">
            <v>01</v>
          </cell>
          <cell r="I1706" t="str">
            <v>1</v>
          </cell>
          <cell r="J1706">
            <v>1</v>
          </cell>
          <cell r="K1706">
            <v>0.14000000000000001</v>
          </cell>
          <cell r="L1706">
            <v>0.14000000000000001</v>
          </cell>
          <cell r="M1706" t="str">
            <v>KG</v>
          </cell>
          <cell r="N1706">
            <v>0</v>
          </cell>
          <cell r="P1706" t="str">
            <v>22326122472F382P23</v>
          </cell>
          <cell r="Q1706" t="str">
            <v>4010105367614</v>
          </cell>
          <cell r="R1706" t="str">
            <v>4</v>
          </cell>
          <cell r="S1706" t="str">
            <v>223</v>
          </cell>
          <cell r="T1706" t="str">
            <v>03</v>
          </cell>
          <cell r="U1706" t="str">
            <v>20</v>
          </cell>
          <cell r="V1706" t="str">
            <v>85311030</v>
          </cell>
          <cell r="W1706" t="str">
            <v>DE</v>
          </cell>
          <cell r="X1706" t="str">
            <v>W</v>
          </cell>
          <cell r="Y1706" t="str">
            <v>606</v>
          </cell>
          <cell r="Z1706" t="str">
            <v>EA</v>
          </cell>
          <cell r="AA1706">
            <v>1</v>
          </cell>
          <cell r="AB1706" t="str">
            <v>90 X 72  X 54</v>
          </cell>
          <cell r="AE1706" t="str">
            <v>STK</v>
          </cell>
          <cell r="AF1706">
            <v>1</v>
          </cell>
          <cell r="AG1706">
            <v>19</v>
          </cell>
          <cell r="AH1706">
            <v>1</v>
          </cell>
          <cell r="AI1706" t="str">
            <v>STK</v>
          </cell>
          <cell r="AJ1706" t="str">
            <v>PEHA Elektro GmbH &amp; Co. KG</v>
          </cell>
          <cell r="AK1706" t="str">
            <v>PEHA Elektro GmbH &amp; Co. KG</v>
          </cell>
        </row>
        <row r="1707">
          <cell r="C1707" t="str">
            <v>D 80.410.02 BM</v>
          </cell>
          <cell r="D1707" t="str">
            <v>4851</v>
          </cell>
          <cell r="E1707" t="str">
            <v>15</v>
          </cell>
          <cell r="F1707" t="str">
            <v>1</v>
          </cell>
          <cell r="G1707" t="str">
            <v>01</v>
          </cell>
          <cell r="H1707" t="str">
            <v>01</v>
          </cell>
          <cell r="I1707" t="str">
            <v>1</v>
          </cell>
          <cell r="J1707">
            <v>1</v>
          </cell>
          <cell r="K1707">
            <v>8.1000000000000003E-2</v>
          </cell>
          <cell r="L1707">
            <v>8.1000000000000003E-2</v>
          </cell>
          <cell r="M1707" t="str">
            <v>KG</v>
          </cell>
          <cell r="N1707">
            <v>0</v>
          </cell>
          <cell r="P1707" t="str">
            <v>22326122472F382P23</v>
          </cell>
          <cell r="Q1707" t="str">
            <v>4010105367713</v>
          </cell>
          <cell r="R1707" t="str">
            <v>4</v>
          </cell>
          <cell r="S1707" t="str">
            <v>223</v>
          </cell>
          <cell r="T1707" t="str">
            <v>03</v>
          </cell>
          <cell r="U1707" t="str">
            <v>20</v>
          </cell>
          <cell r="V1707" t="str">
            <v>85311030</v>
          </cell>
          <cell r="W1707" t="str">
            <v>DE</v>
          </cell>
          <cell r="X1707" t="str">
            <v>W</v>
          </cell>
          <cell r="Y1707" t="str">
            <v>606</v>
          </cell>
          <cell r="Z1707" t="str">
            <v>EA</v>
          </cell>
          <cell r="AA1707">
            <v>1</v>
          </cell>
          <cell r="AB1707" t="str">
            <v>089 X 089 X 074</v>
          </cell>
          <cell r="AE1707" t="str">
            <v>STK</v>
          </cell>
          <cell r="AF1707">
            <v>1</v>
          </cell>
          <cell r="AG1707">
            <v>19</v>
          </cell>
          <cell r="AH1707">
            <v>1</v>
          </cell>
          <cell r="AI1707" t="str">
            <v>STK</v>
          </cell>
          <cell r="AJ1707" t="str">
            <v>PEHA Elektro GmbH &amp; Co. KG</v>
          </cell>
          <cell r="AK1707" t="str">
            <v>PEHA Elektro GmbH &amp; Co. KG</v>
          </cell>
        </row>
        <row r="1708">
          <cell r="C1708" t="str">
            <v>D 95.410.02 BM</v>
          </cell>
          <cell r="D1708" t="str">
            <v>4851</v>
          </cell>
          <cell r="E1708" t="str">
            <v>15</v>
          </cell>
          <cell r="F1708" t="str">
            <v>1</v>
          </cell>
          <cell r="G1708" t="str">
            <v>01</v>
          </cell>
          <cell r="H1708" t="str">
            <v>01</v>
          </cell>
          <cell r="I1708" t="str">
            <v>1</v>
          </cell>
          <cell r="J1708">
            <v>1</v>
          </cell>
          <cell r="K1708">
            <v>8.4000000000000005E-2</v>
          </cell>
          <cell r="L1708">
            <v>8.4000000000000005E-2</v>
          </cell>
          <cell r="M1708" t="str">
            <v>KG</v>
          </cell>
          <cell r="N1708">
            <v>0</v>
          </cell>
          <cell r="P1708" t="str">
            <v>22326122472F382U45</v>
          </cell>
          <cell r="Q1708" t="str">
            <v>4010105367812</v>
          </cell>
          <cell r="R1708" t="str">
            <v>4</v>
          </cell>
          <cell r="S1708" t="str">
            <v>223</v>
          </cell>
          <cell r="T1708" t="str">
            <v>03</v>
          </cell>
          <cell r="U1708" t="str">
            <v>20</v>
          </cell>
          <cell r="V1708" t="str">
            <v>85311030</v>
          </cell>
          <cell r="W1708" t="str">
            <v>DE</v>
          </cell>
          <cell r="X1708" t="str">
            <v>W</v>
          </cell>
          <cell r="Y1708" t="str">
            <v>606</v>
          </cell>
          <cell r="Z1708" t="str">
            <v>EA</v>
          </cell>
          <cell r="AA1708">
            <v>1</v>
          </cell>
          <cell r="AB1708" t="str">
            <v>089 X 089 X 074</v>
          </cell>
          <cell r="AE1708" t="str">
            <v>STK</v>
          </cell>
          <cell r="AF1708">
            <v>1</v>
          </cell>
          <cell r="AG1708">
            <v>19</v>
          </cell>
          <cell r="AH1708">
            <v>1</v>
          </cell>
          <cell r="AI1708" t="str">
            <v>STK</v>
          </cell>
          <cell r="AJ1708" t="str">
            <v>PEHA Elektro GmbH &amp; Co. KG</v>
          </cell>
          <cell r="AK1708" t="str">
            <v>PEHA Elektro GmbH &amp; Co. KG</v>
          </cell>
        </row>
        <row r="1709">
          <cell r="C1709" t="str">
            <v>D 95.410.03 BM</v>
          </cell>
          <cell r="D1709" t="str">
            <v>4851</v>
          </cell>
          <cell r="E1709" t="str">
            <v>15</v>
          </cell>
          <cell r="F1709" t="str">
            <v>1</v>
          </cell>
          <cell r="G1709" t="str">
            <v>18</v>
          </cell>
          <cell r="H1709" t="str">
            <v>18</v>
          </cell>
          <cell r="I1709" t="str">
            <v>18</v>
          </cell>
          <cell r="J1709">
            <v>1</v>
          </cell>
          <cell r="K1709">
            <v>0.1</v>
          </cell>
          <cell r="L1709">
            <v>0.1</v>
          </cell>
          <cell r="M1709" t="str">
            <v>KG</v>
          </cell>
          <cell r="N1709">
            <v>0</v>
          </cell>
          <cell r="P1709" t="str">
            <v>22326122472F382U45</v>
          </cell>
          <cell r="Q1709" t="str">
            <v>4010105367911</v>
          </cell>
          <cell r="R1709" t="str">
            <v>4</v>
          </cell>
          <cell r="S1709" t="str">
            <v>223</v>
          </cell>
          <cell r="T1709" t="str">
            <v>03</v>
          </cell>
          <cell r="U1709" t="str">
            <v>20</v>
          </cell>
          <cell r="V1709" t="str">
            <v>85311030</v>
          </cell>
          <cell r="W1709" t="str">
            <v>DE</v>
          </cell>
          <cell r="X1709" t="str">
            <v>C</v>
          </cell>
          <cell r="Y1709" t="str">
            <v>606</v>
          </cell>
          <cell r="Z1709" t="str">
            <v>EA</v>
          </cell>
          <cell r="AA1709">
            <v>1</v>
          </cell>
          <cell r="AB1709" t="str">
            <v>90 X 90 X 75</v>
          </cell>
          <cell r="AE1709" t="str">
            <v>STK</v>
          </cell>
          <cell r="AF1709">
            <v>1</v>
          </cell>
          <cell r="AG1709">
            <v>19</v>
          </cell>
          <cell r="AH1709">
            <v>1</v>
          </cell>
          <cell r="AI1709" t="str">
            <v>STK</v>
          </cell>
          <cell r="AJ1709" t="str">
            <v>PEHA Elektro GmbH &amp; Co. KG</v>
          </cell>
          <cell r="AK1709" t="str">
            <v>PEHA Elektro GmbH &amp; Co. KG</v>
          </cell>
        </row>
        <row r="1710">
          <cell r="C1710" t="str">
            <v>D 95.410.19 BM</v>
          </cell>
          <cell r="D1710" t="str">
            <v>4851</v>
          </cell>
          <cell r="E1710" t="str">
            <v>15</v>
          </cell>
          <cell r="F1710" t="str">
            <v>2</v>
          </cell>
          <cell r="G1710" t="str">
            <v>02</v>
          </cell>
          <cell r="H1710" t="str">
            <v>02</v>
          </cell>
          <cell r="I1710" t="str">
            <v>2</v>
          </cell>
          <cell r="J1710">
            <v>1</v>
          </cell>
          <cell r="K1710">
            <v>0.01</v>
          </cell>
          <cell r="L1710">
            <v>0.01</v>
          </cell>
          <cell r="M1710" t="str">
            <v>KG</v>
          </cell>
          <cell r="N1710">
            <v>0</v>
          </cell>
          <cell r="P1710" t="str">
            <v>22326122472F382U45</v>
          </cell>
          <cell r="Q1710" t="str">
            <v>4010105368116</v>
          </cell>
          <cell r="R1710" t="str">
            <v>4</v>
          </cell>
          <cell r="S1710" t="str">
            <v>223</v>
          </cell>
          <cell r="T1710" t="str">
            <v>03</v>
          </cell>
          <cell r="U1710" t="str">
            <v>20</v>
          </cell>
          <cell r="V1710" t="str">
            <v>85311030</v>
          </cell>
          <cell r="W1710" t="str">
            <v>DE</v>
          </cell>
          <cell r="X1710" t="str">
            <v>C</v>
          </cell>
          <cell r="Y1710" t="str">
            <v>606</v>
          </cell>
          <cell r="Z1710" t="str">
            <v>EA</v>
          </cell>
          <cell r="AA1710">
            <v>1</v>
          </cell>
          <cell r="AB1710" t="str">
            <v>90 X 90 X 75</v>
          </cell>
          <cell r="AE1710" t="str">
            <v>STK</v>
          </cell>
          <cell r="AF1710">
            <v>1</v>
          </cell>
          <cell r="AG1710">
            <v>19</v>
          </cell>
          <cell r="AH1710">
            <v>1</v>
          </cell>
          <cell r="AI1710" t="str">
            <v>STK</v>
          </cell>
          <cell r="AJ1710" t="str">
            <v>PEHA Elektro GmbH &amp; Co. KG</v>
          </cell>
          <cell r="AK1710" t="str">
            <v>PEHA Elektro GmbH &amp; Co. KG</v>
          </cell>
        </row>
        <row r="1711">
          <cell r="C1711" t="str">
            <v>D 95.410.70 BM</v>
          </cell>
          <cell r="D1711" t="str">
            <v>4851</v>
          </cell>
          <cell r="E1711" t="str">
            <v>15</v>
          </cell>
          <cell r="F1711" t="str">
            <v>2</v>
          </cell>
          <cell r="G1711" t="str">
            <v>02</v>
          </cell>
          <cell r="H1711" t="str">
            <v>02</v>
          </cell>
          <cell r="I1711" t="str">
            <v>2</v>
          </cell>
          <cell r="J1711">
            <v>1</v>
          </cell>
          <cell r="K1711">
            <v>8.2000000000000003E-2</v>
          </cell>
          <cell r="L1711">
            <v>8.2000000000000003E-2</v>
          </cell>
          <cell r="M1711" t="str">
            <v>KG</v>
          </cell>
          <cell r="N1711">
            <v>0</v>
          </cell>
          <cell r="P1711" t="str">
            <v>22326122472F382U45</v>
          </cell>
          <cell r="Q1711" t="str">
            <v>4010105368512</v>
          </cell>
          <cell r="R1711" t="str">
            <v>4</v>
          </cell>
          <cell r="S1711" t="str">
            <v>223</v>
          </cell>
          <cell r="T1711" t="str">
            <v>03</v>
          </cell>
          <cell r="U1711" t="str">
            <v>20</v>
          </cell>
          <cell r="V1711" t="str">
            <v>85311030</v>
          </cell>
          <cell r="W1711" t="str">
            <v>DE</v>
          </cell>
          <cell r="X1711" t="str">
            <v>C</v>
          </cell>
          <cell r="Y1711" t="str">
            <v>606</v>
          </cell>
          <cell r="Z1711" t="str">
            <v>EA</v>
          </cell>
          <cell r="AA1711">
            <v>1</v>
          </cell>
          <cell r="AB1711" t="str">
            <v>089 X 089 X 074</v>
          </cell>
          <cell r="AE1711" t="str">
            <v>STK</v>
          </cell>
          <cell r="AF1711">
            <v>1</v>
          </cell>
          <cell r="AG1711">
            <v>19</v>
          </cell>
          <cell r="AH1711">
            <v>1</v>
          </cell>
          <cell r="AI1711" t="str">
            <v>STK</v>
          </cell>
          <cell r="AJ1711" t="str">
            <v>PEHA Elektro GmbH &amp; Co. KG</v>
          </cell>
          <cell r="AK1711" t="str">
            <v>PEHA Elektro GmbH &amp; Co. KG</v>
          </cell>
        </row>
        <row r="1712">
          <cell r="C1712" t="str">
            <v>D 20.410.02 BM</v>
          </cell>
          <cell r="D1712" t="str">
            <v>4851</v>
          </cell>
          <cell r="E1712" t="str">
            <v>15</v>
          </cell>
          <cell r="F1712" t="str">
            <v>1</v>
          </cell>
          <cell r="G1712" t="str">
            <v>01</v>
          </cell>
          <cell r="H1712" t="str">
            <v>01</v>
          </cell>
          <cell r="I1712" t="str">
            <v>1</v>
          </cell>
          <cell r="J1712">
            <v>1</v>
          </cell>
          <cell r="K1712">
            <v>0.91</v>
          </cell>
          <cell r="L1712">
            <v>0.9</v>
          </cell>
          <cell r="M1712" t="str">
            <v>KG</v>
          </cell>
          <cell r="N1712">
            <v>0</v>
          </cell>
          <cell r="P1712" t="str">
            <v>22326122472F382U40</v>
          </cell>
          <cell r="Q1712" t="str">
            <v>4010105368611</v>
          </cell>
          <cell r="R1712" t="str">
            <v>4</v>
          </cell>
          <cell r="S1712" t="str">
            <v>223</v>
          </cell>
          <cell r="T1712" t="str">
            <v>03</v>
          </cell>
          <cell r="U1712" t="str">
            <v>20</v>
          </cell>
          <cell r="V1712" t="str">
            <v>85291039</v>
          </cell>
          <cell r="W1712" t="str">
            <v>DE</v>
          </cell>
          <cell r="X1712" t="str">
            <v>W</v>
          </cell>
          <cell r="Y1712" t="str">
            <v>606</v>
          </cell>
          <cell r="Z1712" t="str">
            <v>EA</v>
          </cell>
          <cell r="AA1712">
            <v>1</v>
          </cell>
          <cell r="AB1712" t="str">
            <v>89 X 89 X 74</v>
          </cell>
          <cell r="AE1712" t="str">
            <v>STK</v>
          </cell>
          <cell r="AF1712">
            <v>1</v>
          </cell>
          <cell r="AG1712">
            <v>19</v>
          </cell>
          <cell r="AH1712">
            <v>1</v>
          </cell>
          <cell r="AI1712" t="str">
            <v>STK</v>
          </cell>
          <cell r="AJ1712" t="str">
            <v>PEHA Elektro GmbH &amp; Co. KG</v>
          </cell>
          <cell r="AK1712" t="str">
            <v>PEHA Elektro GmbH &amp; Co. KG</v>
          </cell>
        </row>
        <row r="1713">
          <cell r="C1713" t="str">
            <v>D 20.410.21 BM</v>
          </cell>
          <cell r="D1713" t="str">
            <v>4851</v>
          </cell>
          <cell r="E1713" t="str">
            <v>15</v>
          </cell>
          <cell r="F1713" t="str">
            <v>1</v>
          </cell>
          <cell r="G1713" t="str">
            <v>01</v>
          </cell>
          <cell r="H1713" t="str">
            <v>01</v>
          </cell>
          <cell r="I1713" t="str">
            <v>1</v>
          </cell>
          <cell r="J1713">
            <v>1</v>
          </cell>
          <cell r="K1713">
            <v>0.91</v>
          </cell>
          <cell r="L1713">
            <v>0.9</v>
          </cell>
          <cell r="M1713" t="str">
            <v>KG</v>
          </cell>
          <cell r="N1713">
            <v>0</v>
          </cell>
          <cell r="P1713" t="str">
            <v>22326122472F382U40</v>
          </cell>
          <cell r="Q1713" t="str">
            <v>4010105368710</v>
          </cell>
          <cell r="R1713" t="str">
            <v>4</v>
          </cell>
          <cell r="S1713" t="str">
            <v>223</v>
          </cell>
          <cell r="T1713" t="str">
            <v>03</v>
          </cell>
          <cell r="U1713" t="str">
            <v>20</v>
          </cell>
          <cell r="V1713" t="str">
            <v>85291039</v>
          </cell>
          <cell r="W1713" t="str">
            <v>DE</v>
          </cell>
          <cell r="X1713" t="str">
            <v>C</v>
          </cell>
          <cell r="Y1713" t="str">
            <v>606</v>
          </cell>
          <cell r="Z1713" t="str">
            <v>EA</v>
          </cell>
          <cell r="AA1713">
            <v>1</v>
          </cell>
          <cell r="AB1713" t="str">
            <v>89 X 89 X 74</v>
          </cell>
          <cell r="AE1713" t="str">
            <v>STK</v>
          </cell>
          <cell r="AF1713">
            <v>1</v>
          </cell>
          <cell r="AG1713">
            <v>19</v>
          </cell>
          <cell r="AH1713">
            <v>1</v>
          </cell>
          <cell r="AI1713" t="str">
            <v>STK</v>
          </cell>
          <cell r="AJ1713" t="str">
            <v>PEHA Elektro GmbH &amp; Co. KG</v>
          </cell>
          <cell r="AK1713" t="str">
            <v>PEHA Elektro GmbH &amp; Co. KG</v>
          </cell>
        </row>
        <row r="1714">
          <cell r="C1714" t="str">
            <v>D 20.410.70 BM</v>
          </cell>
          <cell r="D1714" t="str">
            <v>4851</v>
          </cell>
          <cell r="E1714" t="str">
            <v>15</v>
          </cell>
          <cell r="F1714" t="str">
            <v>1</v>
          </cell>
          <cell r="G1714" t="str">
            <v>01</v>
          </cell>
          <cell r="H1714" t="str">
            <v>01</v>
          </cell>
          <cell r="I1714" t="str">
            <v>1</v>
          </cell>
          <cell r="J1714">
            <v>1</v>
          </cell>
          <cell r="K1714">
            <v>7.8E-2</v>
          </cell>
          <cell r="L1714">
            <v>7.8E-2</v>
          </cell>
          <cell r="M1714" t="str">
            <v>KG</v>
          </cell>
          <cell r="N1714">
            <v>0</v>
          </cell>
          <cell r="P1714" t="str">
            <v>22326122472F382U40</v>
          </cell>
          <cell r="Q1714" t="str">
            <v>4010105368819</v>
          </cell>
          <cell r="R1714" t="str">
            <v>4</v>
          </cell>
          <cell r="S1714" t="str">
            <v>223</v>
          </cell>
          <cell r="T1714" t="str">
            <v>03</v>
          </cell>
          <cell r="U1714" t="str">
            <v>20</v>
          </cell>
          <cell r="V1714" t="str">
            <v>85291039</v>
          </cell>
          <cell r="W1714" t="str">
            <v>DE</v>
          </cell>
          <cell r="X1714" t="str">
            <v>C</v>
          </cell>
          <cell r="Y1714" t="str">
            <v>606</v>
          </cell>
          <cell r="Z1714" t="str">
            <v>EA</v>
          </cell>
          <cell r="AA1714">
            <v>1</v>
          </cell>
          <cell r="AB1714" t="str">
            <v>90 X 87  X 71</v>
          </cell>
          <cell r="AE1714" t="str">
            <v>STK</v>
          </cell>
          <cell r="AF1714">
            <v>1</v>
          </cell>
          <cell r="AG1714">
            <v>19</v>
          </cell>
          <cell r="AH1714">
            <v>1</v>
          </cell>
          <cell r="AI1714" t="str">
            <v>STK</v>
          </cell>
          <cell r="AJ1714" t="str">
            <v>PEHA Elektro GmbH &amp; Co. KG</v>
          </cell>
          <cell r="AK1714" t="str">
            <v>PEHA Elektro GmbH &amp; Co. KG</v>
          </cell>
        </row>
        <row r="1715">
          <cell r="C1715" t="str">
            <v>D 80.410 BM AW</v>
          </cell>
          <cell r="D1715" t="str">
            <v>4851</v>
          </cell>
          <cell r="E1715" t="str">
            <v>15</v>
          </cell>
          <cell r="F1715" t="str">
            <v>1</v>
          </cell>
          <cell r="G1715" t="str">
            <v>10</v>
          </cell>
          <cell r="H1715" t="str">
            <v>10</v>
          </cell>
          <cell r="I1715" t="str">
            <v>2</v>
          </cell>
          <cell r="J1715">
            <v>1</v>
          </cell>
          <cell r="K1715">
            <v>7.8E-2</v>
          </cell>
          <cell r="L1715">
            <v>7.8E-2</v>
          </cell>
          <cell r="M1715" t="str">
            <v>KG</v>
          </cell>
          <cell r="N1715">
            <v>0</v>
          </cell>
          <cell r="P1715" t="str">
            <v>22326122472F382U43</v>
          </cell>
          <cell r="Q1715" t="str">
            <v>4010105368918</v>
          </cell>
          <cell r="R1715" t="str">
            <v>4</v>
          </cell>
          <cell r="S1715" t="str">
            <v>223</v>
          </cell>
          <cell r="T1715" t="str">
            <v>03</v>
          </cell>
          <cell r="U1715" t="str">
            <v>20</v>
          </cell>
          <cell r="V1715" t="str">
            <v>85311030</v>
          </cell>
          <cell r="W1715" t="str">
            <v>DE</v>
          </cell>
          <cell r="X1715" t="str">
            <v>C</v>
          </cell>
          <cell r="Y1715" t="str">
            <v>606</v>
          </cell>
          <cell r="Z1715" t="str">
            <v>EA</v>
          </cell>
          <cell r="AA1715">
            <v>1</v>
          </cell>
          <cell r="AB1715" t="str">
            <v>089 X 089 X 074</v>
          </cell>
          <cell r="AE1715" t="str">
            <v>STK</v>
          </cell>
          <cell r="AF1715">
            <v>1</v>
          </cell>
          <cell r="AG1715">
            <v>19</v>
          </cell>
          <cell r="AH1715">
            <v>1</v>
          </cell>
          <cell r="AI1715" t="str">
            <v>STK</v>
          </cell>
          <cell r="AJ1715" t="str">
            <v>PEHA Elektro GmbH &amp; Co. KG</v>
          </cell>
          <cell r="AK1715" t="str">
            <v>PEHA Elektro GmbH &amp; Co. KG</v>
          </cell>
        </row>
        <row r="1716">
          <cell r="C1716" t="str">
            <v>D 493 O.A.</v>
          </cell>
          <cell r="D1716" t="str">
            <v>4851</v>
          </cell>
          <cell r="E1716" t="str">
            <v>15</v>
          </cell>
          <cell r="F1716" t="str">
            <v>1</v>
          </cell>
          <cell r="G1716" t="str">
            <v>01</v>
          </cell>
          <cell r="H1716" t="str">
            <v>01</v>
          </cell>
          <cell r="I1716" t="str">
            <v>1</v>
          </cell>
          <cell r="J1716">
            <v>10</v>
          </cell>
          <cell r="K1716">
            <v>0.16500000000000001</v>
          </cell>
          <cell r="L1716">
            <v>0.16500000000000001</v>
          </cell>
          <cell r="M1716" t="str">
            <v>KG</v>
          </cell>
          <cell r="N1716">
            <v>0</v>
          </cell>
          <cell r="P1716" t="str">
            <v>22326122472F382U43</v>
          </cell>
          <cell r="Q1716" t="str">
            <v>4010105370010</v>
          </cell>
          <cell r="R1716" t="str">
            <v>3</v>
          </cell>
          <cell r="S1716" t="str">
            <v>223</v>
          </cell>
          <cell r="T1716" t="str">
            <v>03</v>
          </cell>
          <cell r="U1716" t="str">
            <v>20</v>
          </cell>
          <cell r="V1716" t="str">
            <v>85365080</v>
          </cell>
          <cell r="W1716" t="str">
            <v>CZ</v>
          </cell>
          <cell r="X1716" t="str">
            <v>W</v>
          </cell>
          <cell r="Y1716" t="str">
            <v>606</v>
          </cell>
          <cell r="Z1716" t="str">
            <v>EA</v>
          </cell>
          <cell r="AA1716">
            <v>1</v>
          </cell>
          <cell r="AB1716" t="str">
            <v>75 X 75 X 60</v>
          </cell>
          <cell r="AE1716" t="str">
            <v>STK</v>
          </cell>
          <cell r="AF1716">
            <v>1</v>
          </cell>
          <cell r="AG1716">
            <v>19</v>
          </cell>
          <cell r="AH1716">
            <v>1</v>
          </cell>
          <cell r="AI1716" t="str">
            <v>STK</v>
          </cell>
          <cell r="AJ1716" t="str">
            <v>PEHA Elektro GmbH &amp; Co. KG</v>
          </cell>
          <cell r="AK1716" t="str">
            <v>PEHA Elektro GmbH &amp; Co. KG</v>
          </cell>
        </row>
        <row r="1717">
          <cell r="C1717" t="str">
            <v>D 493-60 O.A.</v>
          </cell>
          <cell r="D1717" t="str">
            <v>4851</v>
          </cell>
          <cell r="E1717" t="str">
            <v>15</v>
          </cell>
          <cell r="F1717" t="str">
            <v>1</v>
          </cell>
          <cell r="G1717" t="str">
            <v>01</v>
          </cell>
          <cell r="H1717" t="str">
            <v>01</v>
          </cell>
          <cell r="I1717" t="str">
            <v>1</v>
          </cell>
          <cell r="J1717">
            <v>10</v>
          </cell>
          <cell r="K1717">
            <v>0.16500000000000001</v>
          </cell>
          <cell r="L1717">
            <v>0.16500000000000001</v>
          </cell>
          <cell r="M1717" t="str">
            <v>KG</v>
          </cell>
          <cell r="N1717">
            <v>0</v>
          </cell>
          <cell r="P1717" t="str">
            <v>22326122472F382U43</v>
          </cell>
          <cell r="Q1717" t="str">
            <v>4010105370065</v>
          </cell>
          <cell r="R1717" t="str">
            <v>4</v>
          </cell>
          <cell r="S1717" t="str">
            <v>223</v>
          </cell>
          <cell r="T1717" t="str">
            <v>03</v>
          </cell>
          <cell r="U1717" t="str">
            <v>20</v>
          </cell>
          <cell r="V1717" t="str">
            <v>85365080</v>
          </cell>
          <cell r="W1717" t="str">
            <v>CZ</v>
          </cell>
          <cell r="X1717" t="str">
            <v>W</v>
          </cell>
          <cell r="Y1717" t="str">
            <v>606</v>
          </cell>
          <cell r="Z1717" t="str">
            <v>EA</v>
          </cell>
          <cell r="AA1717">
            <v>1</v>
          </cell>
          <cell r="AB1717" t="str">
            <v>75 X 70  X 55</v>
          </cell>
          <cell r="AE1717" t="str">
            <v>STK</v>
          </cell>
          <cell r="AF1717">
            <v>1</v>
          </cell>
          <cell r="AG1717">
            <v>19</v>
          </cell>
          <cell r="AH1717">
            <v>1</v>
          </cell>
          <cell r="AI1717" t="str">
            <v>STK</v>
          </cell>
          <cell r="AJ1717" t="str">
            <v>PEHA Elektro GmbH &amp; Co. KG</v>
          </cell>
          <cell r="AK1717" t="str">
            <v>PEHA Elektro GmbH &amp; Co. KG</v>
          </cell>
        </row>
        <row r="1718">
          <cell r="C1718" t="str">
            <v>D 492 AN O.A.</v>
          </cell>
          <cell r="D1718" t="str">
            <v>4851</v>
          </cell>
          <cell r="E1718" t="str">
            <v>15</v>
          </cell>
          <cell r="F1718" t="str">
            <v>1</v>
          </cell>
          <cell r="G1718" t="str">
            <v>01</v>
          </cell>
          <cell r="H1718" t="str">
            <v>01</v>
          </cell>
          <cell r="I1718" t="str">
            <v>1</v>
          </cell>
          <cell r="J1718">
            <v>10</v>
          </cell>
          <cell r="K1718">
            <v>0.16500000000000001</v>
          </cell>
          <cell r="L1718">
            <v>0.16500000000000001</v>
          </cell>
          <cell r="M1718" t="str">
            <v>KG</v>
          </cell>
          <cell r="N1718">
            <v>0</v>
          </cell>
          <cell r="P1718" t="str">
            <v>22326122472F382U43</v>
          </cell>
          <cell r="Q1718" t="str">
            <v>4010105370119</v>
          </cell>
          <cell r="R1718" t="str">
            <v>4</v>
          </cell>
          <cell r="S1718" t="str">
            <v>223</v>
          </cell>
          <cell r="T1718" t="str">
            <v>03</v>
          </cell>
          <cell r="U1718" t="str">
            <v>20</v>
          </cell>
          <cell r="V1718" t="str">
            <v>85365080</v>
          </cell>
          <cell r="W1718" t="str">
            <v>CZ</v>
          </cell>
          <cell r="X1718" t="str">
            <v>A</v>
          </cell>
          <cell r="Y1718" t="str">
            <v>606</v>
          </cell>
          <cell r="Z1718" t="str">
            <v>EA</v>
          </cell>
          <cell r="AA1718">
            <v>1</v>
          </cell>
          <cell r="AB1718" t="str">
            <v>80 X 75 X 55</v>
          </cell>
          <cell r="AE1718" t="str">
            <v>STK</v>
          </cell>
          <cell r="AF1718">
            <v>1</v>
          </cell>
          <cell r="AG1718">
            <v>19</v>
          </cell>
          <cell r="AH1718">
            <v>1</v>
          </cell>
          <cell r="AI1718" t="str">
            <v>STK</v>
          </cell>
          <cell r="AJ1718" t="str">
            <v>PEHA Elektro GmbH &amp; Co. KG</v>
          </cell>
          <cell r="AK1718" t="str">
            <v>PEHA Elektro GmbH &amp; Co. KG</v>
          </cell>
        </row>
        <row r="1719">
          <cell r="C1719" t="str">
            <v>D 80.440 FU-S W</v>
          </cell>
          <cell r="D1719" t="str">
            <v>4851</v>
          </cell>
          <cell r="E1719" t="str">
            <v>15</v>
          </cell>
          <cell r="F1719" t="str">
            <v>2</v>
          </cell>
          <cell r="G1719" t="str">
            <v>02</v>
          </cell>
          <cell r="H1719" t="str">
            <v>02</v>
          </cell>
          <cell r="I1719" t="str">
            <v>2</v>
          </cell>
          <cell r="J1719">
            <v>1</v>
          </cell>
          <cell r="K1719">
            <v>0.193</v>
          </cell>
          <cell r="L1719">
            <v>0.193</v>
          </cell>
          <cell r="M1719" t="str">
            <v>KG</v>
          </cell>
          <cell r="N1719">
            <v>0</v>
          </cell>
          <cell r="P1719" t="str">
            <v>22325323242F342U70</v>
          </cell>
          <cell r="Q1719" t="str">
            <v>4010105370515</v>
          </cell>
          <cell r="R1719" t="str">
            <v>4</v>
          </cell>
          <cell r="S1719" t="str">
            <v>225</v>
          </cell>
          <cell r="T1719" t="str">
            <v>03</v>
          </cell>
          <cell r="U1719" t="str">
            <v>20</v>
          </cell>
          <cell r="V1719" t="str">
            <v>85269200</v>
          </cell>
          <cell r="W1719" t="str">
            <v>DE</v>
          </cell>
          <cell r="X1719" t="str">
            <v>C</v>
          </cell>
          <cell r="Y1719" t="str">
            <v>607</v>
          </cell>
          <cell r="Z1719" t="str">
            <v>EA</v>
          </cell>
          <cell r="AA1719">
            <v>1</v>
          </cell>
          <cell r="AE1719" t="str">
            <v>STK</v>
          </cell>
          <cell r="AF1719">
            <v>1</v>
          </cell>
          <cell r="AG1719">
            <v>19</v>
          </cell>
          <cell r="AH1719">
            <v>1</v>
          </cell>
          <cell r="AI1719" t="str">
            <v>STK</v>
          </cell>
          <cell r="AJ1719" t="str">
            <v>PEHA Elektro GmbH &amp; Co. KG</v>
          </cell>
          <cell r="AK1719" t="str">
            <v>PEHA Elektro GmbH &amp; Co. KG</v>
          </cell>
        </row>
        <row r="1720">
          <cell r="C1720" t="str">
            <v>D 80.445 FU-S W</v>
          </cell>
          <cell r="D1720" t="str">
            <v>4851</v>
          </cell>
          <cell r="E1720" t="str">
            <v>15</v>
          </cell>
          <cell r="F1720" t="str">
            <v>2</v>
          </cell>
          <cell r="G1720" t="str">
            <v>02</v>
          </cell>
          <cell r="H1720" t="str">
            <v>02</v>
          </cell>
          <cell r="I1720" t="str">
            <v>2</v>
          </cell>
          <cell r="J1720">
            <v>1</v>
          </cell>
          <cell r="K1720">
            <v>0.193</v>
          </cell>
          <cell r="L1720">
            <v>0.193</v>
          </cell>
          <cell r="M1720" t="str">
            <v>KG</v>
          </cell>
          <cell r="N1720">
            <v>0</v>
          </cell>
          <cell r="P1720" t="str">
            <v>22325323242F342U70</v>
          </cell>
          <cell r="Q1720" t="str">
            <v>4010105370614</v>
          </cell>
          <cell r="R1720" t="str">
            <v>4</v>
          </cell>
          <cell r="S1720" t="str">
            <v>225</v>
          </cell>
          <cell r="T1720" t="str">
            <v>03</v>
          </cell>
          <cell r="U1720" t="str">
            <v>20</v>
          </cell>
          <cell r="V1720" t="str">
            <v>85269200</v>
          </cell>
          <cell r="W1720" t="str">
            <v>DE</v>
          </cell>
          <cell r="X1720" t="str">
            <v>C</v>
          </cell>
          <cell r="Y1720" t="str">
            <v>607</v>
          </cell>
          <cell r="Z1720" t="str">
            <v>EA</v>
          </cell>
          <cell r="AA1720">
            <v>1</v>
          </cell>
          <cell r="AE1720" t="str">
            <v>STK</v>
          </cell>
          <cell r="AF1720">
            <v>1</v>
          </cell>
          <cell r="AG1720">
            <v>19</v>
          </cell>
          <cell r="AH1720">
            <v>1</v>
          </cell>
          <cell r="AI1720" t="str">
            <v>STK</v>
          </cell>
          <cell r="AJ1720" t="str">
            <v>PEHA Elektro GmbH &amp; Co. KG</v>
          </cell>
          <cell r="AK1720" t="str">
            <v>PEHA Elektro GmbH &amp; Co. KG</v>
          </cell>
        </row>
        <row r="1721">
          <cell r="C1721" t="str">
            <v>D 80.440.02 FU-S</v>
          </cell>
          <cell r="D1721" t="str">
            <v>4851</v>
          </cell>
          <cell r="E1721" t="str">
            <v>15</v>
          </cell>
          <cell r="F1721" t="str">
            <v>2</v>
          </cell>
          <cell r="G1721" t="str">
            <v>01</v>
          </cell>
          <cell r="H1721" t="str">
            <v>02</v>
          </cell>
          <cell r="I1721" t="str">
            <v>2</v>
          </cell>
          <cell r="J1721">
            <v>1</v>
          </cell>
          <cell r="K1721">
            <v>0.193</v>
          </cell>
          <cell r="L1721">
            <v>0.193</v>
          </cell>
          <cell r="M1721" t="str">
            <v>KG</v>
          </cell>
          <cell r="N1721">
            <v>0</v>
          </cell>
          <cell r="P1721" t="str">
            <v>22325323242F342U70</v>
          </cell>
          <cell r="Q1721" t="str">
            <v>4010105370713</v>
          </cell>
          <cell r="R1721" t="str">
            <v>4</v>
          </cell>
          <cell r="S1721" t="str">
            <v>225</v>
          </cell>
          <cell r="T1721" t="str">
            <v>03</v>
          </cell>
          <cell r="U1721" t="str">
            <v>20</v>
          </cell>
          <cell r="V1721" t="str">
            <v>85269200</v>
          </cell>
          <cell r="W1721" t="str">
            <v>DE</v>
          </cell>
          <cell r="X1721" t="str">
            <v>C</v>
          </cell>
          <cell r="Y1721" t="str">
            <v>607</v>
          </cell>
          <cell r="Z1721" t="str">
            <v>EA</v>
          </cell>
          <cell r="AA1721">
            <v>1</v>
          </cell>
          <cell r="AB1721" t="str">
            <v>072 X 036 X 093</v>
          </cell>
          <cell r="AE1721" t="str">
            <v>STK</v>
          </cell>
          <cell r="AF1721">
            <v>1</v>
          </cell>
          <cell r="AG1721">
            <v>19</v>
          </cell>
          <cell r="AH1721">
            <v>1</v>
          </cell>
          <cell r="AI1721" t="str">
            <v>STK</v>
          </cell>
          <cell r="AJ1721" t="str">
            <v>PEHA Elektro GmbH &amp; Co. KG</v>
          </cell>
          <cell r="AK1721" t="str">
            <v>PEHA Elektro GmbH &amp; Co. KG</v>
          </cell>
        </row>
        <row r="1722">
          <cell r="C1722" t="str">
            <v>D 80.440.02 FU-S/TC</v>
          </cell>
          <cell r="D1722" t="str">
            <v>4851</v>
          </cell>
          <cell r="E1722" t="str">
            <v>15</v>
          </cell>
          <cell r="F1722" t="str">
            <v>1</v>
          </cell>
          <cell r="G1722" t="str">
            <v>01</v>
          </cell>
          <cell r="H1722" t="str">
            <v>01</v>
          </cell>
          <cell r="I1722" t="str">
            <v>1</v>
          </cell>
          <cell r="J1722">
            <v>1</v>
          </cell>
          <cell r="K1722">
            <v>0.193</v>
          </cell>
          <cell r="L1722">
            <v>0.193</v>
          </cell>
          <cell r="M1722" t="str">
            <v>KG</v>
          </cell>
          <cell r="N1722">
            <v>0</v>
          </cell>
          <cell r="P1722" t="str">
            <v>22325323242F342U70</v>
          </cell>
          <cell r="Q1722" t="str">
            <v>4010105370768</v>
          </cell>
          <cell r="R1722" t="str">
            <v>4</v>
          </cell>
          <cell r="S1722" t="str">
            <v>225</v>
          </cell>
          <cell r="T1722" t="str">
            <v>03</v>
          </cell>
          <cell r="U1722" t="str">
            <v>20</v>
          </cell>
          <cell r="V1722" t="str">
            <v>85269200</v>
          </cell>
          <cell r="W1722" t="str">
            <v>DE</v>
          </cell>
          <cell r="X1722" t="str">
            <v>C</v>
          </cell>
          <cell r="Y1722" t="str">
            <v>607</v>
          </cell>
          <cell r="Z1722" t="str">
            <v>EA</v>
          </cell>
          <cell r="AA1722">
            <v>1</v>
          </cell>
          <cell r="AB1722" t="str">
            <v>072 X 036 X 093</v>
          </cell>
          <cell r="AE1722" t="str">
            <v>STK</v>
          </cell>
          <cell r="AF1722">
            <v>1</v>
          </cell>
          <cell r="AG1722">
            <v>19</v>
          </cell>
          <cell r="AH1722">
            <v>1</v>
          </cell>
          <cell r="AI1722" t="str">
            <v>STK</v>
          </cell>
          <cell r="AJ1722" t="str">
            <v>PEHA Elektro GmbH &amp; Co. KG</v>
          </cell>
          <cell r="AK1722" t="str">
            <v>PEHA Elektro GmbH &amp; Co. KG</v>
          </cell>
        </row>
        <row r="1723">
          <cell r="C1723" t="str">
            <v>D 95.440.03 FU-S</v>
          </cell>
          <cell r="D1723" t="str">
            <v>4851</v>
          </cell>
          <cell r="E1723" t="str">
            <v>15</v>
          </cell>
          <cell r="F1723" t="str">
            <v>2</v>
          </cell>
          <cell r="G1723" t="str">
            <v>02</v>
          </cell>
          <cell r="H1723" t="str">
            <v>02</v>
          </cell>
          <cell r="I1723" t="str">
            <v>2</v>
          </cell>
          <cell r="J1723">
            <v>1</v>
          </cell>
          <cell r="K1723">
            <v>0.193</v>
          </cell>
          <cell r="L1723">
            <v>0.193</v>
          </cell>
          <cell r="M1723" t="str">
            <v>KG</v>
          </cell>
          <cell r="N1723">
            <v>0</v>
          </cell>
          <cell r="P1723" t="str">
            <v>22325323242F342U70</v>
          </cell>
          <cell r="Q1723" t="str">
            <v>4010105370911</v>
          </cell>
          <cell r="R1723" t="str">
            <v>4</v>
          </cell>
          <cell r="S1723" t="str">
            <v>225</v>
          </cell>
          <cell r="T1723" t="str">
            <v>03</v>
          </cell>
          <cell r="U1723" t="str">
            <v>20</v>
          </cell>
          <cell r="V1723" t="str">
            <v>85269200</v>
          </cell>
          <cell r="W1723" t="str">
            <v>DE</v>
          </cell>
          <cell r="X1723" t="str">
            <v>C</v>
          </cell>
          <cell r="Y1723" t="str">
            <v>607</v>
          </cell>
          <cell r="Z1723" t="str">
            <v>EA</v>
          </cell>
          <cell r="AA1723">
            <v>1</v>
          </cell>
          <cell r="AE1723" t="str">
            <v>STK</v>
          </cell>
          <cell r="AF1723">
            <v>1</v>
          </cell>
          <cell r="AG1723">
            <v>19</v>
          </cell>
          <cell r="AH1723">
            <v>1</v>
          </cell>
          <cell r="AI1723" t="str">
            <v>STK</v>
          </cell>
          <cell r="AJ1723" t="str">
            <v>PEHA Elektro GmbH &amp; Co. KG</v>
          </cell>
          <cell r="AK1723" t="str">
            <v>PEHA Elektro GmbH &amp; Co. KG</v>
          </cell>
        </row>
        <row r="1724">
          <cell r="C1724" t="str">
            <v>RCD14E5004-02-00EP</v>
          </cell>
          <cell r="D1724" t="str">
            <v>4851</v>
          </cell>
          <cell r="E1724" t="str">
            <v>15</v>
          </cell>
          <cell r="F1724" t="str">
            <v>1</v>
          </cell>
          <cell r="G1724" t="str">
            <v>01</v>
          </cell>
          <cell r="H1724" t="str">
            <v>01</v>
          </cell>
          <cell r="I1724" t="str">
            <v>1</v>
          </cell>
          <cell r="J1724">
            <v>10</v>
          </cell>
          <cell r="K1724">
            <v>0.06</v>
          </cell>
          <cell r="L1724">
            <v>5.8999999999999997E-2</v>
          </cell>
          <cell r="M1724" t="str">
            <v>KG</v>
          </cell>
          <cell r="N1724">
            <v>0</v>
          </cell>
          <cell r="P1724" t="str">
            <v>22325323242F342U70</v>
          </cell>
          <cell r="Q1724" t="str">
            <v>4010105371024</v>
          </cell>
          <cell r="R1724" t="str">
            <v>1</v>
          </cell>
          <cell r="S1724" t="str">
            <v>223</v>
          </cell>
          <cell r="T1724" t="str">
            <v>03</v>
          </cell>
          <cell r="V1724" t="str">
            <v>85269200</v>
          </cell>
          <cell r="W1724" t="str">
            <v>DE</v>
          </cell>
          <cell r="X1724" t="str">
            <v>C</v>
          </cell>
          <cell r="Y1724" t="str">
            <v>A78</v>
          </cell>
          <cell r="Z1724" t="str">
            <v>EA</v>
          </cell>
          <cell r="AA1724">
            <v>1</v>
          </cell>
          <cell r="AE1724" t="str">
            <v>STK</v>
          </cell>
          <cell r="AF1724">
            <v>1</v>
          </cell>
          <cell r="AG1724">
            <v>19</v>
          </cell>
          <cell r="AH1724">
            <v>1</v>
          </cell>
          <cell r="AI1724" t="str">
            <v>STK</v>
          </cell>
          <cell r="AJ1724" t="str">
            <v>PEHA Elektro GmbH &amp; Co. KG</v>
          </cell>
          <cell r="AK1724" t="str">
            <v>PEHA Elektro GmbH &amp; Co. KG</v>
          </cell>
        </row>
        <row r="1725">
          <cell r="C1725" t="str">
            <v>RCL03E5002-01-01K</v>
          </cell>
          <cell r="D1725" t="str">
            <v>4851</v>
          </cell>
          <cell r="E1725" t="str">
            <v>15</v>
          </cell>
          <cell r="F1725" t="str">
            <v>1</v>
          </cell>
          <cell r="G1725" t="str">
            <v>01</v>
          </cell>
          <cell r="H1725" t="str">
            <v>01</v>
          </cell>
          <cell r="I1725" t="str">
            <v>1</v>
          </cell>
          <cell r="J1725">
            <v>15</v>
          </cell>
          <cell r="K1725">
            <v>0.06</v>
          </cell>
          <cell r="L1725">
            <v>5.8999999999999997E-2</v>
          </cell>
          <cell r="M1725" t="str">
            <v>KG</v>
          </cell>
          <cell r="N1725">
            <v>0</v>
          </cell>
          <cell r="P1725" t="str">
            <v>22325323242F342U70</v>
          </cell>
          <cell r="Q1725" t="str">
            <v>4010105371031</v>
          </cell>
          <cell r="R1725" t="str">
            <v>1</v>
          </cell>
          <cell r="S1725" t="str">
            <v>223</v>
          </cell>
          <cell r="T1725" t="str">
            <v>03</v>
          </cell>
          <cell r="V1725" t="str">
            <v>85269200</v>
          </cell>
          <cell r="W1725" t="str">
            <v>DE</v>
          </cell>
          <cell r="X1725" t="str">
            <v>C</v>
          </cell>
          <cell r="Y1725" t="str">
            <v>A78</v>
          </cell>
          <cell r="Z1725" t="str">
            <v>EA</v>
          </cell>
          <cell r="AA1725">
            <v>1</v>
          </cell>
          <cell r="AE1725" t="str">
            <v>STK</v>
          </cell>
          <cell r="AF1725">
            <v>1</v>
          </cell>
          <cell r="AG1725">
            <v>19</v>
          </cell>
          <cell r="AH1725">
            <v>1</v>
          </cell>
          <cell r="AI1725" t="str">
            <v>STK</v>
          </cell>
          <cell r="AJ1725" t="str">
            <v>PEHA Elektro GmbH &amp; Co. KG</v>
          </cell>
          <cell r="AK1725" t="str">
            <v>PEHA Elektro GmbH &amp; Co. KG</v>
          </cell>
        </row>
        <row r="1726">
          <cell r="C1726" t="str">
            <v>RT26E5001-12-23K</v>
          </cell>
          <cell r="D1726" t="str">
            <v>4851</v>
          </cell>
          <cell r="E1726" t="str">
            <v>15</v>
          </cell>
          <cell r="F1726" t="str">
            <v>1</v>
          </cell>
          <cell r="G1726" t="str">
            <v>01</v>
          </cell>
          <cell r="H1726" t="str">
            <v>01</v>
          </cell>
          <cell r="I1726" t="str">
            <v>1</v>
          </cell>
          <cell r="J1726">
            <v>15</v>
          </cell>
          <cell r="K1726">
            <v>0.06</v>
          </cell>
          <cell r="L1726">
            <v>5.8999999999999997E-2</v>
          </cell>
          <cell r="M1726" t="str">
            <v>KG</v>
          </cell>
          <cell r="N1726">
            <v>0</v>
          </cell>
          <cell r="P1726" t="str">
            <v>22325323242F342U70</v>
          </cell>
          <cell r="Q1726" t="str">
            <v>4010105371048</v>
          </cell>
          <cell r="R1726" t="str">
            <v>1</v>
          </cell>
          <cell r="S1726" t="str">
            <v>223</v>
          </cell>
          <cell r="T1726" t="str">
            <v>03</v>
          </cell>
          <cell r="V1726" t="str">
            <v>85269200</v>
          </cell>
          <cell r="W1726" t="str">
            <v>DE</v>
          </cell>
          <cell r="X1726" t="str">
            <v>C</v>
          </cell>
          <cell r="Y1726" t="str">
            <v>A78</v>
          </cell>
          <cell r="Z1726" t="str">
            <v>EA</v>
          </cell>
          <cell r="AA1726">
            <v>1</v>
          </cell>
          <cell r="AE1726" t="str">
            <v>STK</v>
          </cell>
          <cell r="AF1726">
            <v>1</v>
          </cell>
          <cell r="AG1726">
            <v>19</v>
          </cell>
          <cell r="AH1726">
            <v>1</v>
          </cell>
          <cell r="AI1726" t="str">
            <v>STK</v>
          </cell>
          <cell r="AJ1726" t="str">
            <v>PEHA Elektro GmbH &amp; Co. KG</v>
          </cell>
          <cell r="AK1726" t="str">
            <v>PEHA Elektro GmbH &amp; Co. KG</v>
          </cell>
        </row>
        <row r="1727">
          <cell r="C1727" t="str">
            <v>D 20.440.02 FU-S</v>
          </cell>
          <cell r="D1727" t="str">
            <v>4851</v>
          </cell>
          <cell r="E1727" t="str">
            <v>15</v>
          </cell>
          <cell r="F1727" t="str">
            <v>2</v>
          </cell>
          <cell r="G1727" t="str">
            <v>02</v>
          </cell>
          <cell r="H1727" t="str">
            <v>02</v>
          </cell>
          <cell r="I1727" t="str">
            <v>2</v>
          </cell>
          <cell r="J1727">
            <v>1</v>
          </cell>
          <cell r="K1727">
            <v>0.06</v>
          </cell>
          <cell r="L1727">
            <v>5.8999999999999997E-2</v>
          </cell>
          <cell r="M1727" t="str">
            <v>KG</v>
          </cell>
          <cell r="N1727">
            <v>0</v>
          </cell>
          <cell r="P1727" t="str">
            <v>22325323242F342U70</v>
          </cell>
          <cell r="Q1727" t="str">
            <v>4010105371611</v>
          </cell>
          <cell r="R1727" t="str">
            <v>4</v>
          </cell>
          <cell r="S1727" t="str">
            <v>225</v>
          </cell>
          <cell r="T1727" t="str">
            <v>03</v>
          </cell>
          <cell r="U1727" t="str">
            <v>20</v>
          </cell>
          <cell r="V1727" t="str">
            <v>85269200</v>
          </cell>
          <cell r="W1727" t="str">
            <v>DE</v>
          </cell>
          <cell r="X1727" t="str">
            <v>C</v>
          </cell>
          <cell r="Y1727" t="str">
            <v>607</v>
          </cell>
          <cell r="Z1727" t="str">
            <v>EA</v>
          </cell>
          <cell r="AA1727">
            <v>1</v>
          </cell>
          <cell r="AB1727" t="str">
            <v>72 X 36 X 93</v>
          </cell>
          <cell r="AE1727" t="str">
            <v>STK</v>
          </cell>
          <cell r="AF1727">
            <v>1</v>
          </cell>
          <cell r="AG1727">
            <v>19</v>
          </cell>
          <cell r="AH1727">
            <v>1</v>
          </cell>
          <cell r="AI1727" t="str">
            <v>STK</v>
          </cell>
          <cell r="AJ1727" t="str">
            <v>PEHA Elektro GmbH &amp; Co. KG</v>
          </cell>
          <cell r="AK1727" t="str">
            <v>PEHA Elektro GmbH &amp; Co. KG</v>
          </cell>
        </row>
        <row r="1728">
          <cell r="C1728" t="str">
            <v>D 20.440.70 FU-S</v>
          </cell>
          <cell r="D1728" t="str">
            <v>4851</v>
          </cell>
          <cell r="E1728" t="str">
            <v>15</v>
          </cell>
          <cell r="F1728" t="str">
            <v>2</v>
          </cell>
          <cell r="G1728" t="str">
            <v>02</v>
          </cell>
          <cell r="H1728" t="str">
            <v>02</v>
          </cell>
          <cell r="I1728" t="str">
            <v>2</v>
          </cell>
          <cell r="J1728">
            <v>1</v>
          </cell>
          <cell r="K1728">
            <v>0.06</v>
          </cell>
          <cell r="L1728">
            <v>5.8999999999999997E-2</v>
          </cell>
          <cell r="M1728" t="str">
            <v>KG</v>
          </cell>
          <cell r="N1728">
            <v>0</v>
          </cell>
          <cell r="P1728" t="str">
            <v>22325323242F342U70</v>
          </cell>
          <cell r="Q1728" t="str">
            <v>4010105371819</v>
          </cell>
          <cell r="R1728" t="str">
            <v>4</v>
          </cell>
          <cell r="S1728" t="str">
            <v>225</v>
          </cell>
          <cell r="T1728" t="str">
            <v>03</v>
          </cell>
          <cell r="U1728" t="str">
            <v>20</v>
          </cell>
          <cell r="V1728" t="str">
            <v>85269200</v>
          </cell>
          <cell r="W1728" t="str">
            <v>DE</v>
          </cell>
          <cell r="X1728" t="str">
            <v>C</v>
          </cell>
          <cell r="Y1728" t="str">
            <v>607</v>
          </cell>
          <cell r="Z1728" t="str">
            <v>EA</v>
          </cell>
          <cell r="AA1728">
            <v>1</v>
          </cell>
          <cell r="AB1728" t="str">
            <v>72 X 36 X 93</v>
          </cell>
          <cell r="AE1728" t="str">
            <v>STK</v>
          </cell>
          <cell r="AF1728">
            <v>1</v>
          </cell>
          <cell r="AG1728">
            <v>19</v>
          </cell>
          <cell r="AH1728">
            <v>1</v>
          </cell>
          <cell r="AI1728" t="str">
            <v>STK</v>
          </cell>
          <cell r="AJ1728" t="str">
            <v>PEHA Elektro GmbH &amp; Co. KG</v>
          </cell>
          <cell r="AK1728" t="str">
            <v>PEHA Elektro GmbH &amp; Co. KG</v>
          </cell>
        </row>
        <row r="1729">
          <cell r="C1729" t="str">
            <v>D 80.440 FU-S JR W</v>
          </cell>
          <cell r="D1729" t="str">
            <v>4851</v>
          </cell>
          <cell r="E1729" t="str">
            <v>15</v>
          </cell>
          <cell r="F1729" t="str">
            <v>2</v>
          </cell>
          <cell r="G1729" t="str">
            <v>02</v>
          </cell>
          <cell r="H1729" t="str">
            <v>02</v>
          </cell>
          <cell r="I1729" t="str">
            <v>2</v>
          </cell>
          <cell r="J1729">
            <v>1</v>
          </cell>
          <cell r="K1729">
            <v>0.06</v>
          </cell>
          <cell r="L1729">
            <v>5.8999999999999997E-2</v>
          </cell>
          <cell r="M1729" t="str">
            <v>KG</v>
          </cell>
          <cell r="N1729">
            <v>0</v>
          </cell>
          <cell r="P1729" t="str">
            <v>22325323242F342U70</v>
          </cell>
          <cell r="Q1729" t="str">
            <v>4010105371918</v>
          </cell>
          <cell r="R1729" t="str">
            <v>4</v>
          </cell>
          <cell r="S1729" t="str">
            <v>225</v>
          </cell>
          <cell r="T1729" t="str">
            <v>03</v>
          </cell>
          <cell r="U1729" t="str">
            <v>20</v>
          </cell>
          <cell r="V1729" t="str">
            <v>85269200</v>
          </cell>
          <cell r="W1729" t="str">
            <v>DE</v>
          </cell>
          <cell r="X1729" t="str">
            <v>C</v>
          </cell>
          <cell r="Y1729" t="str">
            <v>607</v>
          </cell>
          <cell r="Z1729" t="str">
            <v>EA</v>
          </cell>
          <cell r="AA1729">
            <v>1</v>
          </cell>
          <cell r="AE1729" t="str">
            <v>STK</v>
          </cell>
          <cell r="AF1729">
            <v>1</v>
          </cell>
          <cell r="AG1729">
            <v>19</v>
          </cell>
          <cell r="AH1729">
            <v>1</v>
          </cell>
          <cell r="AI1729" t="str">
            <v>STK</v>
          </cell>
          <cell r="AJ1729" t="str">
            <v>PEHA Elektro GmbH &amp; Co. KG</v>
          </cell>
          <cell r="AK1729" t="str">
            <v>PEHA Elektro GmbH &amp; Co. KG</v>
          </cell>
        </row>
        <row r="1730">
          <cell r="C1730" t="str">
            <v>D 80.440.02 FU-S JR</v>
          </cell>
          <cell r="D1730" t="str">
            <v>4851</v>
          </cell>
          <cell r="E1730" t="str">
            <v>15</v>
          </cell>
          <cell r="F1730" t="str">
            <v>2</v>
          </cell>
          <cell r="G1730" t="str">
            <v>02</v>
          </cell>
          <cell r="H1730" t="str">
            <v>02</v>
          </cell>
          <cell r="I1730" t="str">
            <v>2</v>
          </cell>
          <cell r="J1730">
            <v>1</v>
          </cell>
          <cell r="K1730">
            <v>0.06</v>
          </cell>
          <cell r="L1730">
            <v>5.8999999999999997E-2</v>
          </cell>
          <cell r="M1730" t="str">
            <v>KG</v>
          </cell>
          <cell r="N1730">
            <v>0</v>
          </cell>
          <cell r="P1730" t="str">
            <v>22325323242F342U70</v>
          </cell>
          <cell r="Q1730" t="str">
            <v>4010105372014</v>
          </cell>
          <cell r="R1730" t="str">
            <v>4</v>
          </cell>
          <cell r="S1730" t="str">
            <v>225</v>
          </cell>
          <cell r="T1730" t="str">
            <v>03</v>
          </cell>
          <cell r="U1730" t="str">
            <v>20</v>
          </cell>
          <cell r="V1730" t="str">
            <v>85269200</v>
          </cell>
          <cell r="W1730" t="str">
            <v>DE</v>
          </cell>
          <cell r="X1730" t="str">
            <v>C</v>
          </cell>
          <cell r="Y1730" t="str">
            <v>607</v>
          </cell>
          <cell r="Z1730" t="str">
            <v>EA</v>
          </cell>
          <cell r="AA1730">
            <v>1</v>
          </cell>
          <cell r="AE1730" t="str">
            <v>STK</v>
          </cell>
          <cell r="AF1730">
            <v>1</v>
          </cell>
          <cell r="AG1730">
            <v>19</v>
          </cell>
          <cell r="AH1730">
            <v>1</v>
          </cell>
          <cell r="AI1730" t="str">
            <v>STK</v>
          </cell>
          <cell r="AJ1730" t="str">
            <v>PEHA Elektro GmbH &amp; Co. KG</v>
          </cell>
          <cell r="AK1730" t="str">
            <v>PEHA Elektro GmbH &amp; Co. KG</v>
          </cell>
        </row>
        <row r="1731">
          <cell r="C1731" t="str">
            <v>D 80.477 W</v>
          </cell>
          <cell r="D1731" t="str">
            <v>4851</v>
          </cell>
          <cell r="E1731" t="str">
            <v>15</v>
          </cell>
          <cell r="F1731" t="str">
            <v>1</v>
          </cell>
          <cell r="G1731" t="str">
            <v>01</v>
          </cell>
          <cell r="H1731" t="str">
            <v>01</v>
          </cell>
          <cell r="I1731" t="str">
            <v>1</v>
          </cell>
          <cell r="J1731">
            <v>1</v>
          </cell>
          <cell r="K1731">
            <v>1.4E-2</v>
          </cell>
          <cell r="L1731">
            <v>1.4E-2</v>
          </cell>
          <cell r="M1731" t="str">
            <v>KG</v>
          </cell>
          <cell r="N1731">
            <v>0</v>
          </cell>
          <cell r="P1731" t="str">
            <v>22325323242F262V03</v>
          </cell>
          <cell r="Q1731" t="str">
            <v>4010105372311</v>
          </cell>
          <cell r="R1731" t="str">
            <v>4</v>
          </cell>
          <cell r="S1731" t="str">
            <v>225</v>
          </cell>
          <cell r="T1731" t="str">
            <v>03</v>
          </cell>
          <cell r="V1731" t="str">
            <v>85389099</v>
          </cell>
          <cell r="W1731" t="str">
            <v>DE</v>
          </cell>
          <cell r="X1731" t="str">
            <v>C</v>
          </cell>
          <cell r="Y1731" t="str">
            <v>607</v>
          </cell>
          <cell r="Z1731" t="str">
            <v>EA</v>
          </cell>
          <cell r="AA1731">
            <v>1</v>
          </cell>
          <cell r="AB1731" t="str">
            <v>8 X 68  X 68</v>
          </cell>
          <cell r="AE1731" t="str">
            <v>STK</v>
          </cell>
          <cell r="AF1731">
            <v>1</v>
          </cell>
          <cell r="AG1731">
            <v>19</v>
          </cell>
          <cell r="AH1731">
            <v>1</v>
          </cell>
          <cell r="AI1731" t="str">
            <v>STK</v>
          </cell>
          <cell r="AJ1731" t="str">
            <v>PEHA Elektro GmbH &amp; Co. KG</v>
          </cell>
          <cell r="AK1731" t="str">
            <v>PEHA Elektro GmbH &amp; Co. KG</v>
          </cell>
        </row>
        <row r="1732">
          <cell r="C1732" t="str">
            <v>D 80.477.02</v>
          </cell>
          <cell r="D1732" t="str">
            <v>4851</v>
          </cell>
          <cell r="E1732" t="str">
            <v>15</v>
          </cell>
          <cell r="F1732" t="str">
            <v>1</v>
          </cell>
          <cell r="G1732" t="str">
            <v>01</v>
          </cell>
          <cell r="H1732" t="str">
            <v>01</v>
          </cell>
          <cell r="I1732" t="str">
            <v>1</v>
          </cell>
          <cell r="J1732">
            <v>1</v>
          </cell>
          <cell r="K1732">
            <v>1.4999999999999999E-2</v>
          </cell>
          <cell r="L1732">
            <v>1.4999999999999999E-2</v>
          </cell>
          <cell r="M1732" t="str">
            <v>KG</v>
          </cell>
          <cell r="N1732">
            <v>0</v>
          </cell>
          <cell r="P1732" t="str">
            <v>22325323242F262V03</v>
          </cell>
          <cell r="Q1732" t="str">
            <v>4010105372410</v>
          </cell>
          <cell r="R1732" t="str">
            <v>4</v>
          </cell>
          <cell r="S1732" t="str">
            <v>225</v>
          </cell>
          <cell r="T1732" t="str">
            <v>03</v>
          </cell>
          <cell r="V1732" t="str">
            <v>85389099</v>
          </cell>
          <cell r="W1732" t="str">
            <v>DE</v>
          </cell>
          <cell r="X1732" t="str">
            <v>W</v>
          </cell>
          <cell r="Y1732" t="str">
            <v>607</v>
          </cell>
          <cell r="Z1732" t="str">
            <v>EA</v>
          </cell>
          <cell r="AA1732">
            <v>1</v>
          </cell>
          <cell r="AB1732" t="str">
            <v>68 X 68  X 10</v>
          </cell>
          <cell r="AE1732" t="str">
            <v>STK</v>
          </cell>
          <cell r="AF1732">
            <v>1</v>
          </cell>
          <cell r="AG1732">
            <v>19</v>
          </cell>
          <cell r="AH1732">
            <v>1</v>
          </cell>
          <cell r="AI1732" t="str">
            <v>STK</v>
          </cell>
          <cell r="AJ1732" t="str">
            <v>PEHA Elektro GmbH &amp; Co. KG</v>
          </cell>
          <cell r="AK1732" t="str">
            <v>PEHA Elektro GmbH &amp; Co. KG</v>
          </cell>
        </row>
        <row r="1733">
          <cell r="C1733" t="str">
            <v>D 95.477.02</v>
          </cell>
          <cell r="D1733" t="str">
            <v>4851</v>
          </cell>
          <cell r="E1733" t="str">
            <v>15</v>
          </cell>
          <cell r="F1733" t="str">
            <v>1</v>
          </cell>
          <cell r="G1733" t="str">
            <v>01</v>
          </cell>
          <cell r="H1733" t="str">
            <v>01</v>
          </cell>
          <cell r="I1733" t="str">
            <v>1</v>
          </cell>
          <cell r="J1733">
            <v>1</v>
          </cell>
          <cell r="K1733">
            <v>1.7999999999999999E-2</v>
          </cell>
          <cell r="L1733">
            <v>1.7999999999999999E-2</v>
          </cell>
          <cell r="M1733" t="str">
            <v>KG</v>
          </cell>
          <cell r="N1733">
            <v>0</v>
          </cell>
          <cell r="P1733" t="str">
            <v>22326122472F382U45</v>
          </cell>
          <cell r="Q1733" t="str">
            <v>4010105372519</v>
          </cell>
          <cell r="R1733" t="str">
            <v>4</v>
          </cell>
          <cell r="S1733" t="str">
            <v>223</v>
          </cell>
          <cell r="T1733" t="str">
            <v>03</v>
          </cell>
          <cell r="V1733" t="str">
            <v>85389099</v>
          </cell>
          <cell r="W1733" t="str">
            <v>DE</v>
          </cell>
          <cell r="X1733" t="str">
            <v>C</v>
          </cell>
          <cell r="Y1733" t="str">
            <v>606</v>
          </cell>
          <cell r="Z1733" t="str">
            <v>EA</v>
          </cell>
          <cell r="AA1733">
            <v>1</v>
          </cell>
          <cell r="AB1733" t="str">
            <v>132 X 087 X 090</v>
          </cell>
          <cell r="AE1733" t="str">
            <v>STK</v>
          </cell>
          <cell r="AF1733">
            <v>1</v>
          </cell>
          <cell r="AG1733">
            <v>19</v>
          </cell>
          <cell r="AH1733">
            <v>1</v>
          </cell>
          <cell r="AI1733" t="str">
            <v>STK</v>
          </cell>
          <cell r="AJ1733" t="str">
            <v>PEHA Elektro GmbH &amp; Co. KG</v>
          </cell>
          <cell r="AK1733" t="str">
            <v>PEHA Elektro GmbH &amp; Co. KG</v>
          </cell>
        </row>
        <row r="1734">
          <cell r="C1734" t="str">
            <v>D 95.477.19</v>
          </cell>
          <cell r="D1734" t="str">
            <v>4851</v>
          </cell>
          <cell r="E1734" t="str">
            <v>15</v>
          </cell>
          <cell r="F1734" t="str">
            <v>2</v>
          </cell>
          <cell r="G1734" t="str">
            <v>02</v>
          </cell>
          <cell r="H1734" t="str">
            <v>02</v>
          </cell>
          <cell r="I1734" t="str">
            <v>2</v>
          </cell>
          <cell r="J1734">
            <v>1</v>
          </cell>
          <cell r="K1734">
            <v>1.7999999999999999E-2</v>
          </cell>
          <cell r="L1734">
            <v>1.7999999999999999E-2</v>
          </cell>
          <cell r="M1734" t="str">
            <v>KG</v>
          </cell>
          <cell r="N1734">
            <v>0</v>
          </cell>
          <cell r="P1734" t="str">
            <v>22326122472F382U45</v>
          </cell>
          <cell r="Q1734" t="str">
            <v>4010105372533</v>
          </cell>
          <cell r="R1734" t="str">
            <v>4</v>
          </cell>
          <cell r="S1734" t="str">
            <v>223</v>
          </cell>
          <cell r="T1734" t="str">
            <v>03</v>
          </cell>
          <cell r="V1734" t="str">
            <v>85389099</v>
          </cell>
          <cell r="W1734" t="str">
            <v>DE</v>
          </cell>
          <cell r="X1734" t="str">
            <v>C</v>
          </cell>
          <cell r="Y1734" t="str">
            <v>606</v>
          </cell>
          <cell r="Z1734" t="str">
            <v>EA</v>
          </cell>
          <cell r="AA1734">
            <v>1</v>
          </cell>
          <cell r="AB1734" t="str">
            <v>132 X 087 X 090</v>
          </cell>
          <cell r="AE1734" t="str">
            <v>STK</v>
          </cell>
          <cell r="AF1734">
            <v>1</v>
          </cell>
          <cell r="AG1734">
            <v>19</v>
          </cell>
          <cell r="AH1734">
            <v>1</v>
          </cell>
          <cell r="AI1734" t="str">
            <v>STK</v>
          </cell>
          <cell r="AJ1734" t="str">
            <v>PEHA Elektro GmbH &amp; Co. KG</v>
          </cell>
          <cell r="AK1734" t="str">
            <v>PEHA Elektro GmbH &amp; Co. KG</v>
          </cell>
        </row>
        <row r="1735">
          <cell r="C1735" t="str">
            <v>D 20.477.21</v>
          </cell>
          <cell r="D1735" t="str">
            <v>4851</v>
          </cell>
          <cell r="E1735" t="str">
            <v>15</v>
          </cell>
          <cell r="F1735" t="str">
            <v>18</v>
          </cell>
          <cell r="G1735" t="str">
            <v>18</v>
          </cell>
          <cell r="H1735" t="str">
            <v>18</v>
          </cell>
          <cell r="I1735" t="str">
            <v>18</v>
          </cell>
          <cell r="J1735">
            <v>1</v>
          </cell>
          <cell r="K1735">
            <v>0.01</v>
          </cell>
          <cell r="L1735">
            <v>0.01</v>
          </cell>
          <cell r="M1735" t="str">
            <v>KG</v>
          </cell>
          <cell r="N1735">
            <v>0</v>
          </cell>
          <cell r="P1735" t="str">
            <v>22325323242F262V03</v>
          </cell>
          <cell r="Q1735" t="str">
            <v>4010105372557</v>
          </cell>
          <cell r="R1735" t="str">
            <v>4</v>
          </cell>
          <cell r="S1735" t="str">
            <v>225</v>
          </cell>
          <cell r="T1735" t="str">
            <v>03</v>
          </cell>
          <cell r="V1735" t="str">
            <v>85389099</v>
          </cell>
          <cell r="W1735" t="str">
            <v>DE</v>
          </cell>
          <cell r="X1735" t="str">
            <v>C</v>
          </cell>
          <cell r="Y1735" t="str">
            <v>607</v>
          </cell>
          <cell r="Z1735" t="str">
            <v>EA</v>
          </cell>
          <cell r="AA1735">
            <v>1</v>
          </cell>
          <cell r="AB1735" t="str">
            <v>60 X 60  X 12</v>
          </cell>
          <cell r="AE1735" t="str">
            <v>STK</v>
          </cell>
          <cell r="AF1735">
            <v>1</v>
          </cell>
          <cell r="AG1735">
            <v>19</v>
          </cell>
          <cell r="AH1735">
            <v>1</v>
          </cell>
          <cell r="AI1735" t="str">
            <v>STK</v>
          </cell>
          <cell r="AJ1735" t="str">
            <v>PEHA Elektro GmbH &amp; Co. KG</v>
          </cell>
          <cell r="AK1735" t="str">
            <v>PEHA Elektro GmbH &amp; Co. KG</v>
          </cell>
        </row>
        <row r="1736">
          <cell r="C1736" t="str">
            <v>D 20.477.02</v>
          </cell>
          <cell r="D1736" t="str">
            <v>4851</v>
          </cell>
          <cell r="E1736" t="str">
            <v>15</v>
          </cell>
          <cell r="F1736" t="str">
            <v>1</v>
          </cell>
          <cell r="G1736" t="str">
            <v>01</v>
          </cell>
          <cell r="H1736" t="str">
            <v>01</v>
          </cell>
          <cell r="I1736" t="str">
            <v>1</v>
          </cell>
          <cell r="J1736">
            <v>1</v>
          </cell>
          <cell r="K1736">
            <v>0.01</v>
          </cell>
          <cell r="L1736">
            <v>0.01</v>
          </cell>
          <cell r="M1736" t="str">
            <v>KG</v>
          </cell>
          <cell r="N1736">
            <v>0</v>
          </cell>
          <cell r="P1736" t="str">
            <v>22325323242F262V03</v>
          </cell>
          <cell r="Q1736" t="str">
            <v>4010105372618</v>
          </cell>
          <cell r="R1736" t="str">
            <v>4</v>
          </cell>
          <cell r="S1736" t="str">
            <v>225</v>
          </cell>
          <cell r="T1736" t="str">
            <v>03</v>
          </cell>
          <cell r="V1736" t="str">
            <v>85389099</v>
          </cell>
          <cell r="W1736" t="str">
            <v>DE</v>
          </cell>
          <cell r="X1736" t="str">
            <v>C</v>
          </cell>
          <cell r="Y1736" t="str">
            <v>607</v>
          </cell>
          <cell r="Z1736" t="str">
            <v>EA</v>
          </cell>
          <cell r="AA1736">
            <v>1</v>
          </cell>
          <cell r="AB1736" t="str">
            <v>132 X 087 X 090</v>
          </cell>
          <cell r="AE1736" t="str">
            <v>STK</v>
          </cell>
          <cell r="AF1736">
            <v>1</v>
          </cell>
          <cell r="AG1736">
            <v>19</v>
          </cell>
          <cell r="AH1736">
            <v>1</v>
          </cell>
          <cell r="AI1736" t="str">
            <v>STK</v>
          </cell>
          <cell r="AJ1736" t="str">
            <v>PEHA Elektro GmbH &amp; Co. KG</v>
          </cell>
          <cell r="AK1736" t="str">
            <v>PEHA Elektro GmbH &amp; Co. KG</v>
          </cell>
        </row>
        <row r="1737">
          <cell r="C1737" t="str">
            <v>D 20.477.192</v>
          </cell>
          <cell r="D1737" t="str">
            <v>4851</v>
          </cell>
          <cell r="E1737" t="str">
            <v>15</v>
          </cell>
          <cell r="F1737" t="str">
            <v>1</v>
          </cell>
          <cell r="G1737" t="str">
            <v>01</v>
          </cell>
          <cell r="H1737" t="str">
            <v>01</v>
          </cell>
          <cell r="I1737" t="str">
            <v>1</v>
          </cell>
          <cell r="J1737">
            <v>1</v>
          </cell>
          <cell r="K1737">
            <v>1.2999999999999999E-2</v>
          </cell>
          <cell r="L1737">
            <v>1.2999999999999999E-2</v>
          </cell>
          <cell r="M1737" t="str">
            <v>KG</v>
          </cell>
          <cell r="N1737">
            <v>0</v>
          </cell>
          <cell r="P1737" t="str">
            <v>22325323242F262V03</v>
          </cell>
          <cell r="Q1737" t="str">
            <v>4010105372632</v>
          </cell>
          <cell r="R1737" t="str">
            <v>4</v>
          </cell>
          <cell r="S1737" t="str">
            <v>225</v>
          </cell>
          <cell r="T1737" t="str">
            <v>03</v>
          </cell>
          <cell r="V1737" t="str">
            <v>85389099</v>
          </cell>
          <cell r="W1737" t="str">
            <v>DE</v>
          </cell>
          <cell r="X1737" t="str">
            <v>C</v>
          </cell>
          <cell r="Y1737" t="str">
            <v>607</v>
          </cell>
          <cell r="Z1737" t="str">
            <v>EA</v>
          </cell>
          <cell r="AA1737">
            <v>1</v>
          </cell>
          <cell r="AB1737" t="str">
            <v>10 X 60  X 60</v>
          </cell>
          <cell r="AE1737" t="str">
            <v>STK</v>
          </cell>
          <cell r="AF1737">
            <v>1</v>
          </cell>
          <cell r="AG1737">
            <v>19</v>
          </cell>
          <cell r="AH1737">
            <v>1</v>
          </cell>
          <cell r="AI1737" t="str">
            <v>STK</v>
          </cell>
          <cell r="AJ1737" t="str">
            <v>PEHA Elektro GmbH &amp; Co. KG</v>
          </cell>
          <cell r="AK1737" t="str">
            <v>PEHA Elektro GmbH &amp; Co. KG</v>
          </cell>
        </row>
        <row r="1738">
          <cell r="C1738" t="str">
            <v>D 20.477.702</v>
          </cell>
          <cell r="D1738" t="str">
            <v>4851</v>
          </cell>
          <cell r="E1738" t="str">
            <v>15</v>
          </cell>
          <cell r="F1738" t="str">
            <v>1</v>
          </cell>
          <cell r="G1738" t="str">
            <v>01</v>
          </cell>
          <cell r="H1738" t="str">
            <v>01</v>
          </cell>
          <cell r="I1738" t="str">
            <v>1</v>
          </cell>
          <cell r="J1738">
            <v>1</v>
          </cell>
          <cell r="K1738">
            <v>1.0999999999999999E-2</v>
          </cell>
          <cell r="L1738">
            <v>1.0999999999999999E-2</v>
          </cell>
          <cell r="M1738" t="str">
            <v>KG</v>
          </cell>
          <cell r="N1738">
            <v>0</v>
          </cell>
          <cell r="P1738" t="str">
            <v>22325323242F262V03</v>
          </cell>
          <cell r="Q1738" t="str">
            <v>4010105372656</v>
          </cell>
          <cell r="R1738" t="str">
            <v>4</v>
          </cell>
          <cell r="S1738" t="str">
            <v>225</v>
          </cell>
          <cell r="T1738" t="str">
            <v>03</v>
          </cell>
          <cell r="V1738" t="str">
            <v>85389099</v>
          </cell>
          <cell r="W1738" t="str">
            <v>DE</v>
          </cell>
          <cell r="X1738" t="str">
            <v>C</v>
          </cell>
          <cell r="Y1738" t="str">
            <v>607</v>
          </cell>
          <cell r="Z1738" t="str">
            <v>EA</v>
          </cell>
          <cell r="AA1738">
            <v>1</v>
          </cell>
          <cell r="AB1738" t="str">
            <v>60 X 60  X 5</v>
          </cell>
          <cell r="AE1738" t="str">
            <v>STK</v>
          </cell>
          <cell r="AF1738">
            <v>1</v>
          </cell>
          <cell r="AG1738">
            <v>19</v>
          </cell>
          <cell r="AH1738">
            <v>1</v>
          </cell>
          <cell r="AI1738" t="str">
            <v>STK</v>
          </cell>
          <cell r="AJ1738" t="str">
            <v>PEHA Elektro GmbH &amp; Co. KG</v>
          </cell>
          <cell r="AK1738" t="str">
            <v>PEHA Elektro GmbH &amp; Co. KG</v>
          </cell>
        </row>
        <row r="1739">
          <cell r="C1739" t="str">
            <v>D 20.477.70</v>
          </cell>
          <cell r="D1739" t="str">
            <v>4851</v>
          </cell>
          <cell r="E1739" t="str">
            <v>15</v>
          </cell>
          <cell r="F1739" t="str">
            <v>1</v>
          </cell>
          <cell r="G1739" t="str">
            <v>01</v>
          </cell>
          <cell r="H1739" t="str">
            <v>02</v>
          </cell>
          <cell r="I1739" t="str">
            <v>2</v>
          </cell>
          <cell r="J1739">
            <v>1</v>
          </cell>
          <cell r="K1739">
            <v>9.6000000000000002E-2</v>
          </cell>
          <cell r="L1739">
            <v>9.6000000000000002E-2</v>
          </cell>
          <cell r="M1739" t="str">
            <v>KG</v>
          </cell>
          <cell r="N1739">
            <v>0</v>
          </cell>
          <cell r="P1739" t="str">
            <v>22325323242F262V03</v>
          </cell>
          <cell r="Q1739" t="str">
            <v>4010105372755</v>
          </cell>
          <cell r="R1739" t="str">
            <v>4</v>
          </cell>
          <cell r="S1739" t="str">
            <v>225</v>
          </cell>
          <cell r="T1739" t="str">
            <v>03</v>
          </cell>
          <cell r="V1739" t="str">
            <v>85389099</v>
          </cell>
          <cell r="W1739" t="str">
            <v>DE</v>
          </cell>
          <cell r="X1739" t="str">
            <v>C</v>
          </cell>
          <cell r="Y1739" t="str">
            <v>607</v>
          </cell>
          <cell r="Z1739" t="str">
            <v>EA</v>
          </cell>
          <cell r="AA1739">
            <v>1</v>
          </cell>
          <cell r="AB1739" t="str">
            <v>132 X 087 X 090</v>
          </cell>
          <cell r="AE1739" t="str">
            <v>STK</v>
          </cell>
          <cell r="AF1739">
            <v>1</v>
          </cell>
          <cell r="AG1739">
            <v>19</v>
          </cell>
          <cell r="AH1739">
            <v>1</v>
          </cell>
          <cell r="AI1739" t="str">
            <v>STK</v>
          </cell>
          <cell r="AJ1739" t="str">
            <v>PEHA Elektro GmbH &amp; Co. KG</v>
          </cell>
          <cell r="AK1739" t="str">
            <v>PEHA Elektro GmbH &amp; Co. KG</v>
          </cell>
        </row>
        <row r="1740">
          <cell r="C1740" t="str">
            <v>D 887 FU-DE</v>
          </cell>
          <cell r="D1740" t="str">
            <v>4851</v>
          </cell>
          <cell r="E1740" t="str">
            <v>15</v>
          </cell>
          <cell r="F1740" t="str">
            <v>1</v>
          </cell>
          <cell r="G1740" t="str">
            <v>08</v>
          </cell>
          <cell r="H1740" t="str">
            <v>08</v>
          </cell>
          <cell r="I1740" t="str">
            <v>8</v>
          </cell>
          <cell r="J1740">
            <v>20</v>
          </cell>
          <cell r="K1740">
            <v>0.28000000000000003</v>
          </cell>
          <cell r="L1740">
            <v>0.27900000000000003</v>
          </cell>
          <cell r="M1740" t="str">
            <v>KG</v>
          </cell>
          <cell r="N1740">
            <v>0</v>
          </cell>
          <cell r="P1740" t="str">
            <v>22325323242F262U61</v>
          </cell>
          <cell r="Q1740" t="str">
            <v>4010105373196</v>
          </cell>
          <cell r="R1740" t="str">
            <v>4</v>
          </cell>
          <cell r="S1740" t="str">
            <v>225</v>
          </cell>
          <cell r="T1740" t="str">
            <v>03</v>
          </cell>
          <cell r="U1740" t="str">
            <v>20</v>
          </cell>
          <cell r="V1740" t="str">
            <v>85311030</v>
          </cell>
          <cell r="W1740" t="str">
            <v>DK</v>
          </cell>
          <cell r="X1740" t="str">
            <v>C</v>
          </cell>
          <cell r="Y1740" t="str">
            <v>607</v>
          </cell>
          <cell r="Z1740" t="str">
            <v>EA</v>
          </cell>
          <cell r="AA1740">
            <v>1</v>
          </cell>
          <cell r="AB1740" t="str">
            <v>130 X 65 X 130</v>
          </cell>
          <cell r="AE1740" t="str">
            <v>STK</v>
          </cell>
          <cell r="AF1740">
            <v>1</v>
          </cell>
          <cell r="AG1740">
            <v>19</v>
          </cell>
          <cell r="AH1740">
            <v>1</v>
          </cell>
          <cell r="AI1740" t="str">
            <v>STK</v>
          </cell>
          <cell r="AJ1740" t="str">
            <v>PEHA Elektro GmbH &amp; Co. KG</v>
          </cell>
          <cell r="AK1740" t="str">
            <v>PEHA Elektro GmbH &amp; Co. KG</v>
          </cell>
        </row>
        <row r="1741">
          <cell r="C1741" t="str">
            <v>D 20.440.70 FU-S JR</v>
          </cell>
          <cell r="D1741" t="str">
            <v>4851</v>
          </cell>
          <cell r="E1741" t="str">
            <v>15</v>
          </cell>
          <cell r="F1741" t="str">
            <v>2</v>
          </cell>
          <cell r="G1741" t="str">
            <v>02</v>
          </cell>
          <cell r="H1741" t="str">
            <v>02</v>
          </cell>
          <cell r="I1741" t="str">
            <v>2</v>
          </cell>
          <cell r="J1741">
            <v>1</v>
          </cell>
          <cell r="K1741">
            <v>0.28000000000000003</v>
          </cell>
          <cell r="L1741">
            <v>0.27900000000000003</v>
          </cell>
          <cell r="M1741" t="str">
            <v>KG</v>
          </cell>
          <cell r="N1741">
            <v>0</v>
          </cell>
          <cell r="P1741" t="str">
            <v>22325323242F342U70</v>
          </cell>
          <cell r="Q1741" t="str">
            <v>4010105374117</v>
          </cell>
          <cell r="R1741" t="str">
            <v>4</v>
          </cell>
          <cell r="S1741" t="str">
            <v>225</v>
          </cell>
          <cell r="T1741" t="str">
            <v>03</v>
          </cell>
          <cell r="U1741" t="str">
            <v>20</v>
          </cell>
          <cell r="V1741" t="str">
            <v>85269200</v>
          </cell>
          <cell r="W1741" t="str">
            <v>DE</v>
          </cell>
          <cell r="X1741" t="str">
            <v>C</v>
          </cell>
          <cell r="Y1741" t="str">
            <v>607</v>
          </cell>
          <cell r="Z1741" t="str">
            <v>EA</v>
          </cell>
          <cell r="AA1741">
            <v>1</v>
          </cell>
          <cell r="AB1741" t="str">
            <v>72 X 36 X 93</v>
          </cell>
          <cell r="AE1741" t="str">
            <v>STK</v>
          </cell>
          <cell r="AF1741">
            <v>1</v>
          </cell>
          <cell r="AG1741">
            <v>19</v>
          </cell>
          <cell r="AH1741">
            <v>1</v>
          </cell>
          <cell r="AI1741" t="str">
            <v>STK</v>
          </cell>
          <cell r="AJ1741" t="str">
            <v>PEHA Elektro GmbH &amp; Co. KG</v>
          </cell>
          <cell r="AK1741" t="str">
            <v>PEHA Elektro GmbH &amp; Co. KG</v>
          </cell>
        </row>
        <row r="1742">
          <cell r="C1742" t="str">
            <v>D 80.445.02 FU-S</v>
          </cell>
          <cell r="D1742" t="str">
            <v>4851</v>
          </cell>
          <cell r="E1742" t="str">
            <v>15</v>
          </cell>
          <cell r="F1742" t="str">
            <v>2</v>
          </cell>
          <cell r="G1742" t="str">
            <v>02</v>
          </cell>
          <cell r="H1742" t="str">
            <v>02</v>
          </cell>
          <cell r="I1742" t="str">
            <v>2</v>
          </cell>
          <cell r="J1742">
            <v>1</v>
          </cell>
          <cell r="K1742">
            <v>0.28000000000000003</v>
          </cell>
          <cell r="L1742">
            <v>0.27900000000000003</v>
          </cell>
          <cell r="M1742" t="str">
            <v>KG</v>
          </cell>
          <cell r="N1742">
            <v>0</v>
          </cell>
          <cell r="P1742" t="str">
            <v>22325323242F342U70</v>
          </cell>
          <cell r="Q1742" t="str">
            <v>4010105374216</v>
          </cell>
          <cell r="R1742" t="str">
            <v>4</v>
          </cell>
          <cell r="S1742" t="str">
            <v>225</v>
          </cell>
          <cell r="T1742" t="str">
            <v>03</v>
          </cell>
          <cell r="U1742" t="str">
            <v>20</v>
          </cell>
          <cell r="V1742" t="str">
            <v>85269200</v>
          </cell>
          <cell r="W1742" t="str">
            <v>DE</v>
          </cell>
          <cell r="X1742" t="str">
            <v>C</v>
          </cell>
          <cell r="Y1742" t="str">
            <v>607</v>
          </cell>
          <cell r="Z1742" t="str">
            <v>EA</v>
          </cell>
          <cell r="AA1742">
            <v>1</v>
          </cell>
          <cell r="AE1742" t="str">
            <v>STK</v>
          </cell>
          <cell r="AF1742">
            <v>1</v>
          </cell>
          <cell r="AG1742">
            <v>19</v>
          </cell>
          <cell r="AH1742">
            <v>1</v>
          </cell>
          <cell r="AI1742" t="str">
            <v>STK</v>
          </cell>
          <cell r="AJ1742" t="str">
            <v>PEHA Elektro GmbH &amp; Co. KG</v>
          </cell>
          <cell r="AK1742" t="str">
            <v>PEHA Elektro GmbH &amp; Co. KG</v>
          </cell>
        </row>
        <row r="1743">
          <cell r="C1743" t="str">
            <v>D 460 FU-HS1/ELSO</v>
          </cell>
          <cell r="D1743" t="str">
            <v>4851</v>
          </cell>
          <cell r="E1743" t="str">
            <v>15</v>
          </cell>
          <cell r="F1743" t="str">
            <v>1</v>
          </cell>
          <cell r="G1743" t="str">
            <v>01</v>
          </cell>
          <cell r="H1743" t="str">
            <v>02</v>
          </cell>
          <cell r="I1743" t="str">
            <v>2</v>
          </cell>
          <cell r="J1743">
            <v>20</v>
          </cell>
          <cell r="K1743">
            <v>4.7E-2</v>
          </cell>
          <cell r="L1743">
            <v>4.7E-2</v>
          </cell>
          <cell r="M1743" t="str">
            <v>KG</v>
          </cell>
          <cell r="N1743">
            <v>0</v>
          </cell>
          <cell r="P1743" t="str">
            <v>22325323242F342U70</v>
          </cell>
          <cell r="Q1743" t="str">
            <v>4010105374711</v>
          </cell>
          <cell r="R1743" t="str">
            <v>4</v>
          </cell>
          <cell r="S1743" t="str">
            <v>225</v>
          </cell>
          <cell r="T1743" t="str">
            <v>03</v>
          </cell>
          <cell r="V1743" t="str">
            <v>85269200</v>
          </cell>
          <cell r="W1743" t="str">
            <v>DE</v>
          </cell>
          <cell r="X1743" t="str">
            <v>C</v>
          </cell>
          <cell r="Y1743" t="str">
            <v>607</v>
          </cell>
          <cell r="Z1743" t="str">
            <v>EA</v>
          </cell>
          <cell r="AA1743">
            <v>1</v>
          </cell>
          <cell r="AE1743" t="str">
            <v>STK</v>
          </cell>
          <cell r="AF1743">
            <v>1</v>
          </cell>
          <cell r="AG1743">
            <v>19</v>
          </cell>
          <cell r="AH1743">
            <v>1</v>
          </cell>
          <cell r="AI1743" t="str">
            <v>STK</v>
          </cell>
          <cell r="AJ1743" t="str">
            <v>PEHA Elektro GmbH &amp; Co. KG</v>
          </cell>
          <cell r="AK1743" t="str">
            <v>PEHA Elektro GmbH &amp; Co. KG</v>
          </cell>
        </row>
        <row r="1744">
          <cell r="C1744" t="str">
            <v>D 95.445.70 FU-S</v>
          </cell>
          <cell r="D1744" t="str">
            <v>4851</v>
          </cell>
          <cell r="E1744" t="str">
            <v>15</v>
          </cell>
          <cell r="F1744" t="str">
            <v>2</v>
          </cell>
          <cell r="G1744" t="str">
            <v>02</v>
          </cell>
          <cell r="H1744" t="str">
            <v>02</v>
          </cell>
          <cell r="I1744" t="str">
            <v>2</v>
          </cell>
          <cell r="J1744">
            <v>1</v>
          </cell>
          <cell r="K1744">
            <v>4.7E-2</v>
          </cell>
          <cell r="L1744">
            <v>4.7E-2</v>
          </cell>
          <cell r="M1744" t="str">
            <v>KG</v>
          </cell>
          <cell r="N1744">
            <v>0</v>
          </cell>
          <cell r="P1744" t="str">
            <v>22325323242F342U70</v>
          </cell>
          <cell r="Q1744" t="str">
            <v>4010105375015</v>
          </cell>
          <cell r="R1744" t="str">
            <v>4</v>
          </cell>
          <cell r="S1744" t="str">
            <v>225</v>
          </cell>
          <cell r="T1744" t="str">
            <v>03</v>
          </cell>
          <cell r="U1744" t="str">
            <v>20</v>
          </cell>
          <cell r="V1744" t="str">
            <v>85269200</v>
          </cell>
          <cell r="W1744" t="str">
            <v>DE</v>
          </cell>
          <cell r="X1744" t="str">
            <v>C</v>
          </cell>
          <cell r="Y1744" t="str">
            <v>607</v>
          </cell>
          <cell r="Z1744" t="str">
            <v>EA</v>
          </cell>
          <cell r="AA1744">
            <v>1</v>
          </cell>
          <cell r="AE1744" t="str">
            <v>STK</v>
          </cell>
          <cell r="AF1744">
            <v>1</v>
          </cell>
          <cell r="AG1744">
            <v>19</v>
          </cell>
          <cell r="AH1744">
            <v>1</v>
          </cell>
          <cell r="AI1744" t="str">
            <v>STK</v>
          </cell>
          <cell r="AJ1744" t="str">
            <v>PEHA Elektro GmbH &amp; Co. KG</v>
          </cell>
          <cell r="AK1744" t="str">
            <v>PEHA Elektro GmbH &amp; Co. KG</v>
          </cell>
        </row>
        <row r="1745">
          <cell r="C1745" t="str">
            <v>D 20.445.02 FU-S</v>
          </cell>
          <cell r="D1745" t="str">
            <v>4851</v>
          </cell>
          <cell r="E1745" t="str">
            <v>15</v>
          </cell>
          <cell r="F1745" t="str">
            <v>2</v>
          </cell>
          <cell r="G1745" t="str">
            <v>02</v>
          </cell>
          <cell r="H1745" t="str">
            <v>02</v>
          </cell>
          <cell r="I1745" t="str">
            <v>2</v>
          </cell>
          <cell r="J1745">
            <v>1</v>
          </cell>
          <cell r="K1745">
            <v>4.7E-2</v>
          </cell>
          <cell r="L1745">
            <v>4.7E-2</v>
          </cell>
          <cell r="M1745" t="str">
            <v>KG</v>
          </cell>
          <cell r="N1745">
            <v>0</v>
          </cell>
          <cell r="P1745" t="str">
            <v>22325323242F342U70</v>
          </cell>
          <cell r="Q1745" t="str">
            <v>4010105375114</v>
          </cell>
          <cell r="R1745" t="str">
            <v>4</v>
          </cell>
          <cell r="S1745" t="str">
            <v>225</v>
          </cell>
          <cell r="T1745" t="str">
            <v>03</v>
          </cell>
          <cell r="U1745" t="str">
            <v>20</v>
          </cell>
          <cell r="V1745" t="str">
            <v>85269200</v>
          </cell>
          <cell r="W1745" t="str">
            <v>DE</v>
          </cell>
          <cell r="X1745" t="str">
            <v>C</v>
          </cell>
          <cell r="Y1745" t="str">
            <v>607</v>
          </cell>
          <cell r="Z1745" t="str">
            <v>EA</v>
          </cell>
          <cell r="AA1745">
            <v>1</v>
          </cell>
          <cell r="AB1745" t="str">
            <v>72 X 36 X 93</v>
          </cell>
          <cell r="AE1745" t="str">
            <v>STK</v>
          </cell>
          <cell r="AF1745">
            <v>1</v>
          </cell>
          <cell r="AG1745">
            <v>19</v>
          </cell>
          <cell r="AH1745">
            <v>1</v>
          </cell>
          <cell r="AI1745" t="str">
            <v>STK</v>
          </cell>
          <cell r="AJ1745" t="str">
            <v>PEHA Elektro GmbH &amp; Co. KG</v>
          </cell>
          <cell r="AK1745" t="str">
            <v>PEHA Elektro GmbH &amp; Co. KG</v>
          </cell>
        </row>
        <row r="1746">
          <cell r="C1746" t="str">
            <v>D 80.445 FU-S JR W</v>
          </cell>
          <cell r="D1746" t="str">
            <v>4851</v>
          </cell>
          <cell r="E1746" t="str">
            <v>15</v>
          </cell>
          <cell r="F1746" t="str">
            <v>2</v>
          </cell>
          <cell r="G1746" t="str">
            <v>02</v>
          </cell>
          <cell r="H1746" t="str">
            <v>02</v>
          </cell>
          <cell r="I1746" t="str">
            <v>2</v>
          </cell>
          <cell r="J1746">
            <v>1</v>
          </cell>
          <cell r="K1746">
            <v>4.7E-2</v>
          </cell>
          <cell r="L1746">
            <v>4.7E-2</v>
          </cell>
          <cell r="M1746" t="str">
            <v>KG</v>
          </cell>
          <cell r="N1746">
            <v>0</v>
          </cell>
          <cell r="P1746" t="str">
            <v>22325323242F342U70</v>
          </cell>
          <cell r="Q1746" t="str">
            <v>4010105375411</v>
          </cell>
          <cell r="R1746" t="str">
            <v>4</v>
          </cell>
          <cell r="S1746" t="str">
            <v>225</v>
          </cell>
          <cell r="T1746" t="str">
            <v>03</v>
          </cell>
          <cell r="U1746" t="str">
            <v>20</v>
          </cell>
          <cell r="V1746" t="str">
            <v>85269200</v>
          </cell>
          <cell r="W1746" t="str">
            <v>DE</v>
          </cell>
          <cell r="X1746" t="str">
            <v>C</v>
          </cell>
          <cell r="Y1746" t="str">
            <v>607</v>
          </cell>
          <cell r="Z1746" t="str">
            <v>EA</v>
          </cell>
          <cell r="AA1746">
            <v>1</v>
          </cell>
          <cell r="AE1746" t="str">
            <v>STK</v>
          </cell>
          <cell r="AF1746">
            <v>1</v>
          </cell>
          <cell r="AG1746">
            <v>19</v>
          </cell>
          <cell r="AH1746">
            <v>1</v>
          </cell>
          <cell r="AI1746" t="str">
            <v>STK</v>
          </cell>
          <cell r="AJ1746" t="str">
            <v>PEHA Elektro GmbH &amp; Co. KG</v>
          </cell>
          <cell r="AK1746" t="str">
            <v>PEHA Elektro GmbH &amp; Co. KG</v>
          </cell>
        </row>
        <row r="1747">
          <cell r="C1747" t="str">
            <v>D 80.445.02 FU-S JR</v>
          </cell>
          <cell r="D1747" t="str">
            <v>4851</v>
          </cell>
          <cell r="E1747" t="str">
            <v>15</v>
          </cell>
          <cell r="F1747" t="str">
            <v>2</v>
          </cell>
          <cell r="G1747" t="str">
            <v>02</v>
          </cell>
          <cell r="H1747" t="str">
            <v>02</v>
          </cell>
          <cell r="I1747" t="str">
            <v>2</v>
          </cell>
          <cell r="J1747">
            <v>1</v>
          </cell>
          <cell r="K1747">
            <v>4.7E-2</v>
          </cell>
          <cell r="L1747">
            <v>4.7E-2</v>
          </cell>
          <cell r="M1747" t="str">
            <v>KG</v>
          </cell>
          <cell r="N1747">
            <v>0</v>
          </cell>
          <cell r="P1747" t="str">
            <v>22325323242F342U70</v>
          </cell>
          <cell r="Q1747" t="str">
            <v>4010105375510</v>
          </cell>
          <cell r="R1747" t="str">
            <v>4</v>
          </cell>
          <cell r="S1747" t="str">
            <v>225</v>
          </cell>
          <cell r="T1747" t="str">
            <v>03</v>
          </cell>
          <cell r="U1747" t="str">
            <v>20</v>
          </cell>
          <cell r="V1747" t="str">
            <v>85269200</v>
          </cell>
          <cell r="W1747" t="str">
            <v>DE</v>
          </cell>
          <cell r="X1747" t="str">
            <v>C</v>
          </cell>
          <cell r="Y1747" t="str">
            <v>607</v>
          </cell>
          <cell r="Z1747" t="str">
            <v>EA</v>
          </cell>
          <cell r="AA1747">
            <v>1</v>
          </cell>
          <cell r="AE1747" t="str">
            <v>STK</v>
          </cell>
          <cell r="AF1747">
            <v>1</v>
          </cell>
          <cell r="AG1747">
            <v>19</v>
          </cell>
          <cell r="AH1747">
            <v>1</v>
          </cell>
          <cell r="AI1747" t="str">
            <v>STK</v>
          </cell>
          <cell r="AJ1747" t="str">
            <v>PEHA Elektro GmbH &amp; Co. KG</v>
          </cell>
          <cell r="AK1747" t="str">
            <v>PEHA Elektro GmbH &amp; Co. KG</v>
          </cell>
        </row>
        <row r="1748">
          <cell r="C1748" t="str">
            <v>D 95.445.02 FU-S JR</v>
          </cell>
          <cell r="D1748" t="str">
            <v>4851</v>
          </cell>
          <cell r="E1748" t="str">
            <v>15</v>
          </cell>
          <cell r="F1748" t="str">
            <v>2</v>
          </cell>
          <cell r="G1748" t="str">
            <v>02</v>
          </cell>
          <cell r="H1748" t="str">
            <v>02</v>
          </cell>
          <cell r="I1748" t="str">
            <v>2</v>
          </cell>
          <cell r="J1748">
            <v>1</v>
          </cell>
          <cell r="K1748">
            <v>4.7E-2</v>
          </cell>
          <cell r="L1748">
            <v>4.7E-2</v>
          </cell>
          <cell r="M1748" t="str">
            <v>KG</v>
          </cell>
          <cell r="N1748">
            <v>0</v>
          </cell>
          <cell r="P1748" t="str">
            <v>22325323242F342U70</v>
          </cell>
          <cell r="Q1748" t="str">
            <v>4010105375619</v>
          </cell>
          <cell r="R1748" t="str">
            <v>4</v>
          </cell>
          <cell r="S1748" t="str">
            <v>225</v>
          </cell>
          <cell r="T1748" t="str">
            <v>03</v>
          </cell>
          <cell r="U1748" t="str">
            <v>20</v>
          </cell>
          <cell r="V1748" t="str">
            <v>85269200</v>
          </cell>
          <cell r="W1748" t="str">
            <v>DE</v>
          </cell>
          <cell r="X1748" t="str">
            <v>C</v>
          </cell>
          <cell r="Y1748" t="str">
            <v>607</v>
          </cell>
          <cell r="Z1748" t="str">
            <v>EA</v>
          </cell>
          <cell r="AA1748">
            <v>1</v>
          </cell>
          <cell r="AE1748" t="str">
            <v>STK</v>
          </cell>
          <cell r="AF1748">
            <v>1</v>
          </cell>
          <cell r="AG1748">
            <v>19</v>
          </cell>
          <cell r="AH1748">
            <v>1</v>
          </cell>
          <cell r="AI1748" t="str">
            <v>STK</v>
          </cell>
          <cell r="AJ1748" t="str">
            <v>PEHA Elektro GmbH &amp; Co. KG</v>
          </cell>
          <cell r="AK1748" t="str">
            <v>PEHA Elektro GmbH &amp; Co. KG</v>
          </cell>
        </row>
        <row r="1749">
          <cell r="C1749" t="str">
            <v>D 20.445.02 FU-S JR</v>
          </cell>
          <cell r="D1749" t="str">
            <v>4851</v>
          </cell>
          <cell r="E1749" t="str">
            <v>15</v>
          </cell>
          <cell r="F1749" t="str">
            <v>2</v>
          </cell>
          <cell r="G1749" t="str">
            <v>02</v>
          </cell>
          <cell r="H1749" t="str">
            <v>02</v>
          </cell>
          <cell r="I1749" t="str">
            <v>2</v>
          </cell>
          <cell r="J1749">
            <v>1</v>
          </cell>
          <cell r="K1749">
            <v>0.01</v>
          </cell>
          <cell r="L1749">
            <v>0.01</v>
          </cell>
          <cell r="M1749" t="str">
            <v>KG</v>
          </cell>
          <cell r="N1749">
            <v>0</v>
          </cell>
          <cell r="P1749" t="str">
            <v>22325323242F342U70</v>
          </cell>
          <cell r="Q1749" t="str">
            <v>4010105376418</v>
          </cell>
          <cell r="R1749" t="str">
            <v>4</v>
          </cell>
          <cell r="S1749" t="str">
            <v>225</v>
          </cell>
          <cell r="T1749" t="str">
            <v>03</v>
          </cell>
          <cell r="U1749" t="str">
            <v>20</v>
          </cell>
          <cell r="V1749" t="str">
            <v>85269200</v>
          </cell>
          <cell r="W1749" t="str">
            <v>DE</v>
          </cell>
          <cell r="X1749" t="str">
            <v>C</v>
          </cell>
          <cell r="Y1749" t="str">
            <v>607</v>
          </cell>
          <cell r="Z1749" t="str">
            <v>EA</v>
          </cell>
          <cell r="AA1749">
            <v>1</v>
          </cell>
          <cell r="AB1749" t="str">
            <v>72 X 36 X 93</v>
          </cell>
          <cell r="AE1749" t="str">
            <v>STK</v>
          </cell>
          <cell r="AF1749">
            <v>1</v>
          </cell>
          <cell r="AG1749">
            <v>19</v>
          </cell>
          <cell r="AH1749">
            <v>1</v>
          </cell>
          <cell r="AI1749" t="str">
            <v>STK</v>
          </cell>
          <cell r="AJ1749" t="str">
            <v>PEHA Elektro GmbH &amp; Co. KG</v>
          </cell>
          <cell r="AK1749" t="str">
            <v>PEHA Elektro GmbH &amp; Co. KG</v>
          </cell>
        </row>
        <row r="1750">
          <cell r="C1750" t="str">
            <v>D 460 FU-HS24</v>
          </cell>
          <cell r="D1750" t="str">
            <v>4851</v>
          </cell>
          <cell r="E1750" t="str">
            <v>15</v>
          </cell>
          <cell r="F1750" t="str">
            <v>1</v>
          </cell>
          <cell r="G1750" t="str">
            <v>10</v>
          </cell>
          <cell r="H1750" t="str">
            <v>10</v>
          </cell>
          <cell r="I1750" t="str">
            <v>2</v>
          </cell>
          <cell r="J1750">
            <v>20</v>
          </cell>
          <cell r="K1750">
            <v>0.01</v>
          </cell>
          <cell r="L1750">
            <v>0.01</v>
          </cell>
          <cell r="M1750" t="str">
            <v>KG</v>
          </cell>
          <cell r="N1750">
            <v>0</v>
          </cell>
          <cell r="P1750" t="str">
            <v>22325323242F262U69</v>
          </cell>
          <cell r="Q1750" t="str">
            <v>4010105376616</v>
          </cell>
          <cell r="R1750" t="str">
            <v>3</v>
          </cell>
          <cell r="S1750" t="str">
            <v>225</v>
          </cell>
          <cell r="T1750" t="str">
            <v>03</v>
          </cell>
          <cell r="U1750" t="str">
            <v>20</v>
          </cell>
          <cell r="V1750" t="str">
            <v>85269200</v>
          </cell>
          <cell r="W1750" t="str">
            <v>DE</v>
          </cell>
          <cell r="X1750" t="str">
            <v>C</v>
          </cell>
          <cell r="Y1750" t="str">
            <v>607</v>
          </cell>
          <cell r="Z1750" t="str">
            <v>EA</v>
          </cell>
          <cell r="AA1750">
            <v>1</v>
          </cell>
          <cell r="AE1750" t="str">
            <v>STK</v>
          </cell>
          <cell r="AF1750">
            <v>1</v>
          </cell>
          <cell r="AG1750">
            <v>19</v>
          </cell>
          <cell r="AH1750">
            <v>1</v>
          </cell>
          <cell r="AI1750" t="str">
            <v>STK</v>
          </cell>
          <cell r="AJ1750" t="str">
            <v>PEHA Elektro GmbH &amp; Co. KG</v>
          </cell>
          <cell r="AK1750" t="str">
            <v>PEHA Elektro GmbH &amp; Co. KG</v>
          </cell>
        </row>
        <row r="1751">
          <cell r="C1751" t="str">
            <v>EASYWAVE MINIHANDHELD TRANS-D460 FU-HS 1</v>
          </cell>
          <cell r="D1751" t="str">
            <v>4851</v>
          </cell>
          <cell r="E1751" t="str">
            <v>15</v>
          </cell>
          <cell r="F1751" t="str">
            <v>1</v>
          </cell>
          <cell r="G1751" t="str">
            <v>01</v>
          </cell>
          <cell r="H1751" t="str">
            <v>01</v>
          </cell>
          <cell r="I1751" t="str">
            <v>1</v>
          </cell>
          <cell r="J1751">
            <v>1</v>
          </cell>
          <cell r="K1751">
            <v>3.5000000000000003E-2</v>
          </cell>
          <cell r="L1751">
            <v>3.5000000000000003E-2</v>
          </cell>
          <cell r="M1751" t="str">
            <v>KG</v>
          </cell>
          <cell r="N1751">
            <v>0</v>
          </cell>
          <cell r="P1751" t="str">
            <v>22325323242F262U69</v>
          </cell>
          <cell r="Q1751" t="str">
            <v>4010105377415</v>
          </cell>
          <cell r="R1751" t="str">
            <v>3</v>
          </cell>
          <cell r="S1751" t="str">
            <v>225</v>
          </cell>
          <cell r="T1751" t="str">
            <v>03</v>
          </cell>
          <cell r="U1751" t="str">
            <v>20</v>
          </cell>
          <cell r="V1751" t="str">
            <v>85269200</v>
          </cell>
          <cell r="W1751" t="str">
            <v>DE</v>
          </cell>
          <cell r="X1751" t="str">
            <v>W</v>
          </cell>
          <cell r="Y1751" t="str">
            <v>607</v>
          </cell>
          <cell r="Z1751" t="str">
            <v>EA</v>
          </cell>
          <cell r="AA1751">
            <v>1</v>
          </cell>
          <cell r="AE1751" t="str">
            <v>STK</v>
          </cell>
          <cell r="AF1751">
            <v>1</v>
          </cell>
          <cell r="AG1751">
            <v>19</v>
          </cell>
          <cell r="AH1751">
            <v>1</v>
          </cell>
          <cell r="AI1751" t="str">
            <v>STK</v>
          </cell>
          <cell r="AJ1751" t="str">
            <v>PEHA Elektro GmbH &amp; Co. KG</v>
          </cell>
          <cell r="AK1751" t="str">
            <v>PEHA Elektro GmbH &amp; Co. KG</v>
          </cell>
        </row>
        <row r="1752">
          <cell r="C1752" t="str">
            <v>D 460 FU-HS4</v>
          </cell>
          <cell r="D1752" t="str">
            <v>4851</v>
          </cell>
          <cell r="E1752" t="str">
            <v>15</v>
          </cell>
          <cell r="F1752" t="str">
            <v>1</v>
          </cell>
          <cell r="G1752" t="str">
            <v>10</v>
          </cell>
          <cell r="H1752" t="str">
            <v>10</v>
          </cell>
          <cell r="I1752" t="str">
            <v>2</v>
          </cell>
          <cell r="J1752">
            <v>20</v>
          </cell>
          <cell r="K1752">
            <v>3.5000000000000003E-2</v>
          </cell>
          <cell r="L1752">
            <v>3.5000000000000003E-2</v>
          </cell>
          <cell r="M1752" t="str">
            <v>KG</v>
          </cell>
          <cell r="N1752">
            <v>0</v>
          </cell>
          <cell r="P1752" t="str">
            <v>22325323242F262U69</v>
          </cell>
          <cell r="Q1752" t="str">
            <v>4010105377514</v>
          </cell>
          <cell r="R1752" t="str">
            <v>4</v>
          </cell>
          <cell r="S1752" t="str">
            <v>225</v>
          </cell>
          <cell r="T1752" t="str">
            <v>03</v>
          </cell>
          <cell r="U1752" t="str">
            <v>20</v>
          </cell>
          <cell r="V1752" t="str">
            <v>85269200</v>
          </cell>
          <cell r="W1752" t="str">
            <v>DE</v>
          </cell>
          <cell r="X1752" t="str">
            <v>C</v>
          </cell>
          <cell r="Y1752" t="str">
            <v>607</v>
          </cell>
          <cell r="Z1752" t="str">
            <v>EA</v>
          </cell>
          <cell r="AA1752">
            <v>1</v>
          </cell>
          <cell r="AE1752" t="str">
            <v>STK</v>
          </cell>
          <cell r="AF1752">
            <v>1</v>
          </cell>
          <cell r="AG1752">
            <v>19</v>
          </cell>
          <cell r="AH1752">
            <v>1</v>
          </cell>
          <cell r="AI1752" t="str">
            <v>STK</v>
          </cell>
          <cell r="AJ1752" t="str">
            <v>PEHA Elektro GmbH &amp; Co. KG</v>
          </cell>
          <cell r="AK1752" t="str">
            <v>PEHA Elektro GmbH &amp; Co. KG</v>
          </cell>
        </row>
        <row r="1753">
          <cell r="C1753" t="str">
            <v>D 461 FU-E</v>
          </cell>
          <cell r="D1753" t="str">
            <v>4851</v>
          </cell>
          <cell r="E1753" t="str">
            <v>15</v>
          </cell>
          <cell r="F1753" t="str">
            <v>2</v>
          </cell>
          <cell r="G1753" t="str">
            <v>02</v>
          </cell>
          <cell r="H1753" t="str">
            <v>02</v>
          </cell>
          <cell r="I1753" t="str">
            <v>2</v>
          </cell>
          <cell r="J1753">
            <v>20</v>
          </cell>
          <cell r="K1753">
            <v>0.156</v>
          </cell>
          <cell r="L1753">
            <v>0.156</v>
          </cell>
          <cell r="M1753" t="str">
            <v>KG</v>
          </cell>
          <cell r="N1753">
            <v>0</v>
          </cell>
          <cell r="P1753" t="str">
            <v>22325323242F342U70</v>
          </cell>
          <cell r="Q1753" t="str">
            <v>4010105377910</v>
          </cell>
          <cell r="R1753" t="str">
            <v>4</v>
          </cell>
          <cell r="S1753" t="str">
            <v>225</v>
          </cell>
          <cell r="T1753" t="str">
            <v>03</v>
          </cell>
          <cell r="U1753" t="str">
            <v>20</v>
          </cell>
          <cell r="V1753" t="str">
            <v>85269200</v>
          </cell>
          <cell r="W1753" t="str">
            <v>DE</v>
          </cell>
          <cell r="X1753" t="str">
            <v>C</v>
          </cell>
          <cell r="Y1753" t="str">
            <v>607</v>
          </cell>
          <cell r="Z1753" t="str">
            <v>EA</v>
          </cell>
          <cell r="AA1753">
            <v>1</v>
          </cell>
          <cell r="AE1753" t="str">
            <v>STK</v>
          </cell>
          <cell r="AF1753">
            <v>1</v>
          </cell>
          <cell r="AG1753">
            <v>19</v>
          </cell>
          <cell r="AH1753">
            <v>1</v>
          </cell>
          <cell r="AI1753" t="str">
            <v>STK</v>
          </cell>
          <cell r="AJ1753" t="str">
            <v>PEHA Elektro GmbH &amp; Co. KG</v>
          </cell>
          <cell r="AK1753" t="str">
            <v>PEHA Elektro GmbH &amp; Co. KG</v>
          </cell>
        </row>
        <row r="1754">
          <cell r="C1754" t="str">
            <v>D 462 FU-E</v>
          </cell>
          <cell r="D1754" t="str">
            <v>4851</v>
          </cell>
          <cell r="E1754" t="str">
            <v>15</v>
          </cell>
          <cell r="F1754" t="str">
            <v>2</v>
          </cell>
          <cell r="G1754" t="str">
            <v>02</v>
          </cell>
          <cell r="H1754" t="str">
            <v>02</v>
          </cell>
          <cell r="I1754" t="str">
            <v>2</v>
          </cell>
          <cell r="J1754">
            <v>20</v>
          </cell>
          <cell r="K1754">
            <v>0.19500000000000001</v>
          </cell>
          <cell r="L1754">
            <v>0.19</v>
          </cell>
          <cell r="M1754" t="str">
            <v>KG</v>
          </cell>
          <cell r="N1754">
            <v>0</v>
          </cell>
          <cell r="P1754" t="str">
            <v>22325323242F342U70</v>
          </cell>
          <cell r="Q1754" t="str">
            <v>4010105378016</v>
          </cell>
          <cell r="R1754" t="str">
            <v>4</v>
          </cell>
          <cell r="S1754" t="str">
            <v>225</v>
          </cell>
          <cell r="T1754" t="str">
            <v>03</v>
          </cell>
          <cell r="U1754" t="str">
            <v>20</v>
          </cell>
          <cell r="V1754" t="str">
            <v>85269200</v>
          </cell>
          <cell r="W1754" t="str">
            <v>DE</v>
          </cell>
          <cell r="X1754" t="str">
            <v>C</v>
          </cell>
          <cell r="Y1754" t="str">
            <v>607</v>
          </cell>
          <cell r="Z1754" t="str">
            <v>EA</v>
          </cell>
          <cell r="AA1754">
            <v>1</v>
          </cell>
          <cell r="AE1754" t="str">
            <v>STK</v>
          </cell>
          <cell r="AF1754">
            <v>1</v>
          </cell>
          <cell r="AG1754">
            <v>19</v>
          </cell>
          <cell r="AH1754">
            <v>1</v>
          </cell>
          <cell r="AI1754" t="str">
            <v>STK</v>
          </cell>
          <cell r="AJ1754" t="str">
            <v>PEHA Elektro GmbH &amp; Co. KG</v>
          </cell>
          <cell r="AK1754" t="str">
            <v>PEHA Elektro GmbH &amp; Co. KG</v>
          </cell>
        </row>
        <row r="1755">
          <cell r="C1755" t="str">
            <v>D 462 FU-E WA</v>
          </cell>
          <cell r="D1755" t="str">
            <v>4851</v>
          </cell>
          <cell r="E1755" t="str">
            <v>15</v>
          </cell>
          <cell r="F1755" t="str">
            <v>2</v>
          </cell>
          <cell r="G1755" t="str">
            <v>02</v>
          </cell>
          <cell r="H1755" t="str">
            <v>02</v>
          </cell>
          <cell r="I1755" t="str">
            <v>2</v>
          </cell>
          <cell r="J1755">
            <v>1</v>
          </cell>
          <cell r="K1755">
            <v>0.04</v>
          </cell>
          <cell r="L1755">
            <v>0.04</v>
          </cell>
          <cell r="M1755" t="str">
            <v>KG</v>
          </cell>
          <cell r="N1755">
            <v>0</v>
          </cell>
          <cell r="P1755" t="str">
            <v>22325323242F342U70</v>
          </cell>
          <cell r="Q1755" t="str">
            <v>4010105378313</v>
          </cell>
          <cell r="R1755" t="str">
            <v>4</v>
          </cell>
          <cell r="S1755" t="str">
            <v>225</v>
          </cell>
          <cell r="T1755" t="str">
            <v>03</v>
          </cell>
          <cell r="U1755" t="str">
            <v>20</v>
          </cell>
          <cell r="V1755" t="str">
            <v>85269200</v>
          </cell>
          <cell r="W1755" t="str">
            <v>DE</v>
          </cell>
          <cell r="X1755" t="str">
            <v>C</v>
          </cell>
          <cell r="Y1755" t="str">
            <v>607</v>
          </cell>
          <cell r="Z1755" t="str">
            <v>EA</v>
          </cell>
          <cell r="AA1755">
            <v>1</v>
          </cell>
          <cell r="AE1755" t="str">
            <v>STK</v>
          </cell>
          <cell r="AF1755">
            <v>1</v>
          </cell>
          <cell r="AG1755">
            <v>19</v>
          </cell>
          <cell r="AH1755">
            <v>1</v>
          </cell>
          <cell r="AI1755" t="str">
            <v>STK</v>
          </cell>
          <cell r="AJ1755" t="str">
            <v>PEHA Elektro GmbH &amp; Co. KG</v>
          </cell>
          <cell r="AK1755" t="str">
            <v>PEHA Elektro GmbH &amp; Co. KG</v>
          </cell>
        </row>
        <row r="1756">
          <cell r="C1756" t="str">
            <v>D 462 FU-E JR O.T.</v>
          </cell>
          <cell r="D1756" t="str">
            <v>4851</v>
          </cell>
          <cell r="E1756" t="str">
            <v>15</v>
          </cell>
          <cell r="F1756" t="str">
            <v>2</v>
          </cell>
          <cell r="G1756" t="str">
            <v>01</v>
          </cell>
          <cell r="H1756" t="str">
            <v>02</v>
          </cell>
          <cell r="I1756" t="str">
            <v>2</v>
          </cell>
          <cell r="J1756">
            <v>1</v>
          </cell>
          <cell r="K1756">
            <v>7.0999999999999994E-2</v>
          </cell>
          <cell r="L1756">
            <v>7.0999999999999994E-2</v>
          </cell>
          <cell r="M1756" t="str">
            <v>KG</v>
          </cell>
          <cell r="N1756">
            <v>0</v>
          </cell>
          <cell r="P1756" t="str">
            <v>22325323242F342U70</v>
          </cell>
          <cell r="Q1756" t="str">
            <v>4010105378511</v>
          </cell>
          <cell r="R1756" t="str">
            <v>4</v>
          </cell>
          <cell r="S1756" t="str">
            <v>225</v>
          </cell>
          <cell r="T1756" t="str">
            <v>03</v>
          </cell>
          <cell r="U1756" t="str">
            <v>20</v>
          </cell>
          <cell r="V1756" t="str">
            <v>85269200</v>
          </cell>
          <cell r="W1756" t="str">
            <v>DE</v>
          </cell>
          <cell r="X1756" t="str">
            <v>C</v>
          </cell>
          <cell r="Y1756" t="str">
            <v>607</v>
          </cell>
          <cell r="Z1756" t="str">
            <v>EA</v>
          </cell>
          <cell r="AA1756">
            <v>1</v>
          </cell>
          <cell r="AB1756" t="str">
            <v>072 X 036 X 093</v>
          </cell>
          <cell r="AE1756" t="str">
            <v>STK</v>
          </cell>
          <cell r="AF1756">
            <v>1</v>
          </cell>
          <cell r="AG1756">
            <v>19</v>
          </cell>
          <cell r="AH1756">
            <v>1</v>
          </cell>
          <cell r="AI1756" t="str">
            <v>STK</v>
          </cell>
          <cell r="AJ1756" t="str">
            <v>PEHA Elektro GmbH &amp; Co. KG</v>
          </cell>
          <cell r="AK1756" t="str">
            <v>PEHA Elektro GmbH &amp; Co. KG</v>
          </cell>
        </row>
        <row r="1757">
          <cell r="C1757" t="str">
            <v>D 95.440.02 FU-E</v>
          </cell>
          <cell r="D1757" t="str">
            <v>4851</v>
          </cell>
          <cell r="E1757" t="str">
            <v>15</v>
          </cell>
          <cell r="F1757" t="str">
            <v>2</v>
          </cell>
          <cell r="G1757" t="str">
            <v>02</v>
          </cell>
          <cell r="H1757" t="str">
            <v>02</v>
          </cell>
          <cell r="I1757" t="str">
            <v>2</v>
          </cell>
          <cell r="J1757">
            <v>1</v>
          </cell>
          <cell r="K1757">
            <v>0.10299999999999999</v>
          </cell>
          <cell r="L1757">
            <v>0.10299999999999999</v>
          </cell>
          <cell r="M1757" t="str">
            <v>KG</v>
          </cell>
          <cell r="N1757">
            <v>0</v>
          </cell>
          <cell r="P1757" t="str">
            <v>22325323242F342U70</v>
          </cell>
          <cell r="Q1757" t="str">
            <v>4010105380910</v>
          </cell>
          <cell r="R1757" t="str">
            <v>4</v>
          </cell>
          <cell r="S1757" t="str">
            <v>225</v>
          </cell>
          <cell r="T1757" t="str">
            <v>03</v>
          </cell>
          <cell r="U1757" t="str">
            <v>20</v>
          </cell>
          <cell r="V1757" t="str">
            <v>85269200</v>
          </cell>
          <cell r="W1757" t="str">
            <v>DE</v>
          </cell>
          <cell r="X1757" t="str">
            <v>C</v>
          </cell>
          <cell r="Y1757" t="str">
            <v>607</v>
          </cell>
          <cell r="Z1757" t="str">
            <v>EA</v>
          </cell>
          <cell r="AA1757">
            <v>1</v>
          </cell>
          <cell r="AE1757" t="str">
            <v>STK</v>
          </cell>
          <cell r="AF1757">
            <v>1</v>
          </cell>
          <cell r="AG1757">
            <v>19</v>
          </cell>
          <cell r="AH1757">
            <v>1</v>
          </cell>
          <cell r="AI1757" t="str">
            <v>STK</v>
          </cell>
          <cell r="AJ1757" t="str">
            <v>PEHA Elektro GmbH &amp; Co. KG</v>
          </cell>
          <cell r="AK1757" t="str">
            <v>PEHA Elektro GmbH &amp; Co. KG</v>
          </cell>
        </row>
        <row r="1758">
          <cell r="C1758" t="str">
            <v>D 20.440.21 FU-E</v>
          </cell>
          <cell r="D1758" t="str">
            <v>4851</v>
          </cell>
          <cell r="E1758" t="str">
            <v>15</v>
          </cell>
          <cell r="F1758" t="str">
            <v>2</v>
          </cell>
          <cell r="G1758" t="str">
            <v>02</v>
          </cell>
          <cell r="H1758" t="str">
            <v>02</v>
          </cell>
          <cell r="I1758" t="str">
            <v>2</v>
          </cell>
          <cell r="J1758">
            <v>1</v>
          </cell>
          <cell r="K1758">
            <v>0.10299999999999999</v>
          </cell>
          <cell r="L1758">
            <v>0.10299999999999999</v>
          </cell>
          <cell r="M1758" t="str">
            <v>KG</v>
          </cell>
          <cell r="N1758">
            <v>0</v>
          </cell>
          <cell r="P1758" t="str">
            <v>22325323242F342U70</v>
          </cell>
          <cell r="Q1758" t="str">
            <v>4010105381214</v>
          </cell>
          <cell r="R1758" t="str">
            <v>4</v>
          </cell>
          <cell r="S1758" t="str">
            <v>225</v>
          </cell>
          <cell r="T1758" t="str">
            <v>03</v>
          </cell>
          <cell r="U1758" t="str">
            <v>20</v>
          </cell>
          <cell r="V1758" t="str">
            <v>85269200</v>
          </cell>
          <cell r="W1758" t="str">
            <v>DE</v>
          </cell>
          <cell r="X1758" t="str">
            <v>C</v>
          </cell>
          <cell r="Y1758" t="str">
            <v>607</v>
          </cell>
          <cell r="Z1758" t="str">
            <v>EA</v>
          </cell>
          <cell r="AA1758">
            <v>1</v>
          </cell>
          <cell r="AB1758" t="str">
            <v>72 X 36 X 93</v>
          </cell>
          <cell r="AE1758" t="str">
            <v>STK</v>
          </cell>
          <cell r="AF1758">
            <v>1</v>
          </cell>
          <cell r="AG1758">
            <v>19</v>
          </cell>
          <cell r="AH1758">
            <v>1</v>
          </cell>
          <cell r="AI1758" t="str">
            <v>STK</v>
          </cell>
          <cell r="AJ1758" t="str">
            <v>PEHA Elektro GmbH &amp; Co. KG</v>
          </cell>
          <cell r="AK1758" t="str">
            <v>PEHA Elektro GmbH &amp; Co. KG</v>
          </cell>
        </row>
        <row r="1759">
          <cell r="C1759" t="str">
            <v>D 20.440.70 FU-E</v>
          </cell>
          <cell r="D1759" t="str">
            <v>4851</v>
          </cell>
          <cell r="E1759" t="str">
            <v>15</v>
          </cell>
          <cell r="F1759" t="str">
            <v>2</v>
          </cell>
          <cell r="G1759" t="str">
            <v>02</v>
          </cell>
          <cell r="H1759" t="str">
            <v>02</v>
          </cell>
          <cell r="I1759" t="str">
            <v>2</v>
          </cell>
          <cell r="J1759">
            <v>1</v>
          </cell>
          <cell r="K1759">
            <v>0.10299999999999999</v>
          </cell>
          <cell r="L1759">
            <v>0.10299999999999999</v>
          </cell>
          <cell r="M1759" t="str">
            <v>KG</v>
          </cell>
          <cell r="N1759">
            <v>0</v>
          </cell>
          <cell r="P1759" t="str">
            <v>22325323242F342U70</v>
          </cell>
          <cell r="Q1759" t="str">
            <v>4010105381313</v>
          </cell>
          <cell r="R1759" t="str">
            <v>4</v>
          </cell>
          <cell r="S1759" t="str">
            <v>225</v>
          </cell>
          <cell r="T1759" t="str">
            <v>03</v>
          </cell>
          <cell r="U1759" t="str">
            <v>20</v>
          </cell>
          <cell r="V1759" t="str">
            <v>85269200</v>
          </cell>
          <cell r="W1759" t="str">
            <v>DE</v>
          </cell>
          <cell r="X1759" t="str">
            <v>C</v>
          </cell>
          <cell r="Y1759" t="str">
            <v>607</v>
          </cell>
          <cell r="Z1759" t="str">
            <v>EA</v>
          </cell>
          <cell r="AA1759">
            <v>1</v>
          </cell>
          <cell r="AB1759" t="str">
            <v>72 X 36 X 93</v>
          </cell>
          <cell r="AE1759" t="str">
            <v>STK</v>
          </cell>
          <cell r="AF1759">
            <v>1</v>
          </cell>
          <cell r="AG1759">
            <v>19</v>
          </cell>
          <cell r="AH1759">
            <v>1</v>
          </cell>
          <cell r="AI1759" t="str">
            <v>STK</v>
          </cell>
          <cell r="AJ1759" t="str">
            <v>PEHA Elektro GmbH &amp; Co. KG</v>
          </cell>
          <cell r="AK1759" t="str">
            <v>PEHA Elektro GmbH &amp; Co. KG</v>
          </cell>
        </row>
        <row r="1760">
          <cell r="C1760" t="str">
            <v>D 4611 FU-E ST</v>
          </cell>
          <cell r="D1760" t="str">
            <v>4851</v>
          </cell>
          <cell r="E1760" t="str">
            <v>15</v>
          </cell>
          <cell r="F1760" t="str">
            <v>2</v>
          </cell>
          <cell r="G1760" t="str">
            <v>02</v>
          </cell>
          <cell r="H1760" t="str">
            <v>02</v>
          </cell>
          <cell r="I1760" t="str">
            <v>2</v>
          </cell>
          <cell r="J1760">
            <v>1</v>
          </cell>
          <cell r="K1760">
            <v>0.10299999999999999</v>
          </cell>
          <cell r="L1760">
            <v>0.10299999999999999</v>
          </cell>
          <cell r="M1760" t="str">
            <v>KG</v>
          </cell>
          <cell r="N1760">
            <v>0</v>
          </cell>
          <cell r="P1760" t="str">
            <v>22325323242F342U70</v>
          </cell>
          <cell r="Q1760" t="str">
            <v>4010105381412</v>
          </cell>
          <cell r="R1760" t="str">
            <v>4</v>
          </cell>
          <cell r="S1760" t="str">
            <v>225</v>
          </cell>
          <cell r="T1760" t="str">
            <v>03</v>
          </cell>
          <cell r="U1760" t="str">
            <v>20</v>
          </cell>
          <cell r="V1760" t="str">
            <v>85366990</v>
          </cell>
          <cell r="W1760" t="str">
            <v>DE</v>
          </cell>
          <cell r="X1760" t="str">
            <v>C</v>
          </cell>
          <cell r="Y1760" t="str">
            <v>607</v>
          </cell>
          <cell r="Z1760" t="str">
            <v>EA</v>
          </cell>
          <cell r="AA1760">
            <v>1</v>
          </cell>
          <cell r="AE1760" t="str">
            <v>STK</v>
          </cell>
          <cell r="AF1760">
            <v>1</v>
          </cell>
          <cell r="AG1760">
            <v>19</v>
          </cell>
          <cell r="AH1760">
            <v>1</v>
          </cell>
          <cell r="AI1760" t="str">
            <v>STK</v>
          </cell>
          <cell r="AJ1760" t="str">
            <v>PEHA Elektro GmbH &amp; Co. KG</v>
          </cell>
          <cell r="AK1760" t="str">
            <v>PEHA Elektro GmbH &amp; Co. KG</v>
          </cell>
        </row>
        <row r="1761">
          <cell r="C1761" t="str">
            <v>B 20.482.02 BM-SET</v>
          </cell>
          <cell r="D1761" t="str">
            <v>4851</v>
          </cell>
          <cell r="E1761" t="str">
            <v>15</v>
          </cell>
          <cell r="F1761" t="str">
            <v>2</v>
          </cell>
          <cell r="G1761" t="str">
            <v>02</v>
          </cell>
          <cell r="H1761" t="str">
            <v>02</v>
          </cell>
          <cell r="I1761" t="str">
            <v>2</v>
          </cell>
          <cell r="J1761">
            <v>1</v>
          </cell>
          <cell r="K1761">
            <v>0.08</v>
          </cell>
          <cell r="L1761">
            <v>7.9000000000000001E-2</v>
          </cell>
          <cell r="M1761" t="str">
            <v>KG</v>
          </cell>
          <cell r="N1761">
            <v>0</v>
          </cell>
          <cell r="P1761" t="str">
            <v>22326122472F382U43</v>
          </cell>
          <cell r="Q1761" t="str">
            <v>4010105382372</v>
          </cell>
          <cell r="R1761" t="str">
            <v>4</v>
          </cell>
          <cell r="S1761" t="str">
            <v>223</v>
          </cell>
          <cell r="T1761" t="str">
            <v>03</v>
          </cell>
          <cell r="U1761" t="str">
            <v>20</v>
          </cell>
          <cell r="V1761" t="str">
            <v>85311030</v>
          </cell>
          <cell r="W1761" t="str">
            <v>DE</v>
          </cell>
          <cell r="X1761" t="str">
            <v>W</v>
          </cell>
          <cell r="Y1761" t="str">
            <v>606</v>
          </cell>
          <cell r="Z1761" t="str">
            <v>EA</v>
          </cell>
          <cell r="AA1761">
            <v>1</v>
          </cell>
          <cell r="AB1761" t="str">
            <v>162 X 112 X 090</v>
          </cell>
          <cell r="AE1761" t="str">
            <v>STK</v>
          </cell>
          <cell r="AF1761">
            <v>1</v>
          </cell>
          <cell r="AG1761">
            <v>19</v>
          </cell>
          <cell r="AH1761">
            <v>1</v>
          </cell>
          <cell r="AI1761" t="str">
            <v>STK</v>
          </cell>
          <cell r="AJ1761" t="str">
            <v>PEHA Elektro GmbH &amp; Co. KG</v>
          </cell>
          <cell r="AK1761" t="str">
            <v>PEHA Elektro GmbH &amp; Co. KG</v>
          </cell>
        </row>
        <row r="1762">
          <cell r="C1762" t="str">
            <v>B 20.891-2.02 AS</v>
          </cell>
          <cell r="D1762" t="str">
            <v>4851</v>
          </cell>
          <cell r="E1762" t="str">
            <v>15</v>
          </cell>
          <cell r="F1762" t="str">
            <v>2</v>
          </cell>
          <cell r="G1762" t="str">
            <v>02</v>
          </cell>
          <cell r="H1762" t="str">
            <v>02</v>
          </cell>
          <cell r="I1762" t="str">
            <v>2</v>
          </cell>
          <cell r="J1762">
            <v>1</v>
          </cell>
          <cell r="K1762">
            <v>0.08</v>
          </cell>
          <cell r="L1762">
            <v>7.9000000000000001E-2</v>
          </cell>
          <cell r="M1762" t="str">
            <v>KG</v>
          </cell>
          <cell r="N1762">
            <v>0</v>
          </cell>
          <cell r="P1762" t="str">
            <v>22326122472F382U43</v>
          </cell>
          <cell r="Q1762" t="str">
            <v>4010105382419</v>
          </cell>
          <cell r="R1762" t="str">
            <v>4</v>
          </cell>
          <cell r="S1762" t="str">
            <v>223</v>
          </cell>
          <cell r="T1762" t="str">
            <v>03</v>
          </cell>
          <cell r="U1762" t="str">
            <v>20</v>
          </cell>
          <cell r="V1762" t="str">
            <v>85311030</v>
          </cell>
          <cell r="W1762" t="str">
            <v>DE</v>
          </cell>
          <cell r="X1762" t="str">
            <v>W</v>
          </cell>
          <cell r="Y1762" t="str">
            <v>606</v>
          </cell>
          <cell r="Z1762" t="str">
            <v>EA</v>
          </cell>
          <cell r="AA1762">
            <v>1</v>
          </cell>
          <cell r="AB1762" t="str">
            <v>162 X 112 X 090</v>
          </cell>
          <cell r="AE1762" t="str">
            <v>STK</v>
          </cell>
          <cell r="AF1762">
            <v>1</v>
          </cell>
          <cell r="AG1762">
            <v>19</v>
          </cell>
          <cell r="AH1762">
            <v>1</v>
          </cell>
          <cell r="AI1762" t="str">
            <v>STK</v>
          </cell>
          <cell r="AJ1762" t="str">
            <v>PEHA Elektro GmbH &amp; Co. KG</v>
          </cell>
          <cell r="AK1762" t="str">
            <v>PEHA Elektro GmbH &amp; Co. KG</v>
          </cell>
        </row>
        <row r="1763">
          <cell r="C1763" t="str">
            <v>D 461 FU-E PF O.T.</v>
          </cell>
          <cell r="D1763" t="str">
            <v>4851</v>
          </cell>
          <cell r="E1763" t="str">
            <v>15</v>
          </cell>
          <cell r="F1763" t="str">
            <v>2</v>
          </cell>
          <cell r="G1763" t="str">
            <v>02</v>
          </cell>
          <cell r="H1763" t="str">
            <v>02</v>
          </cell>
          <cell r="I1763" t="str">
            <v>2</v>
          </cell>
          <cell r="J1763">
            <v>1</v>
          </cell>
          <cell r="K1763">
            <v>0.08</v>
          </cell>
          <cell r="L1763">
            <v>7.9000000000000001E-2</v>
          </cell>
          <cell r="M1763" t="str">
            <v>KG</v>
          </cell>
          <cell r="N1763">
            <v>0</v>
          </cell>
          <cell r="P1763" t="str">
            <v>22325323242F342U70</v>
          </cell>
          <cell r="Q1763" t="str">
            <v>4010105384017</v>
          </cell>
          <cell r="R1763" t="str">
            <v>4</v>
          </cell>
          <cell r="S1763" t="str">
            <v>225</v>
          </cell>
          <cell r="T1763" t="str">
            <v>03</v>
          </cell>
          <cell r="U1763" t="str">
            <v>20</v>
          </cell>
          <cell r="V1763" t="str">
            <v>85269200</v>
          </cell>
          <cell r="W1763" t="str">
            <v>DE</v>
          </cell>
          <cell r="X1763" t="str">
            <v>C</v>
          </cell>
          <cell r="Y1763" t="str">
            <v>607</v>
          </cell>
          <cell r="Z1763" t="str">
            <v>EA</v>
          </cell>
          <cell r="AA1763">
            <v>1</v>
          </cell>
          <cell r="AE1763" t="str">
            <v>STK</v>
          </cell>
          <cell r="AF1763">
            <v>1</v>
          </cell>
          <cell r="AG1763">
            <v>19</v>
          </cell>
          <cell r="AH1763">
            <v>1</v>
          </cell>
          <cell r="AI1763" t="str">
            <v>STK</v>
          </cell>
          <cell r="AJ1763" t="str">
            <v>PEHA Elektro GmbH &amp; Co. KG</v>
          </cell>
          <cell r="AK1763" t="str">
            <v>PEHA Elektro GmbH &amp; Co. KG</v>
          </cell>
        </row>
        <row r="1764">
          <cell r="C1764" t="str">
            <v>D 460 FU-SP4</v>
          </cell>
          <cell r="D1764" t="str">
            <v>4851</v>
          </cell>
          <cell r="E1764" t="str">
            <v>15</v>
          </cell>
          <cell r="F1764" t="str">
            <v>1</v>
          </cell>
          <cell r="G1764" t="str">
            <v>10</v>
          </cell>
          <cell r="H1764" t="str">
            <v>10</v>
          </cell>
          <cell r="I1764" t="str">
            <v>2</v>
          </cell>
          <cell r="J1764">
            <v>1</v>
          </cell>
          <cell r="K1764">
            <v>0.08</v>
          </cell>
          <cell r="L1764">
            <v>7.9000000000000001E-2</v>
          </cell>
          <cell r="M1764" t="str">
            <v>KG</v>
          </cell>
          <cell r="N1764">
            <v>0</v>
          </cell>
          <cell r="P1764" t="str">
            <v>22325323242F262U69</v>
          </cell>
          <cell r="Q1764" t="str">
            <v>4010105384116</v>
          </cell>
          <cell r="R1764" t="str">
            <v>3</v>
          </cell>
          <cell r="S1764" t="str">
            <v>225</v>
          </cell>
          <cell r="T1764" t="str">
            <v>03</v>
          </cell>
          <cell r="U1764" t="str">
            <v>20</v>
          </cell>
          <cell r="V1764" t="str">
            <v>85269200</v>
          </cell>
          <cell r="W1764" t="str">
            <v>DE</v>
          </cell>
          <cell r="X1764" t="str">
            <v>C</v>
          </cell>
          <cell r="Y1764" t="str">
            <v>607</v>
          </cell>
          <cell r="Z1764" t="str">
            <v>EA</v>
          </cell>
          <cell r="AA1764">
            <v>1</v>
          </cell>
          <cell r="AB1764" t="str">
            <v>072 X 036 X 093</v>
          </cell>
          <cell r="AE1764" t="str">
            <v>STK</v>
          </cell>
          <cell r="AF1764">
            <v>1</v>
          </cell>
          <cell r="AG1764">
            <v>19</v>
          </cell>
          <cell r="AH1764">
            <v>1</v>
          </cell>
          <cell r="AI1764" t="str">
            <v>STK</v>
          </cell>
          <cell r="AJ1764" t="str">
            <v>PEHA Elektro GmbH &amp; Co. KG</v>
          </cell>
          <cell r="AK1764" t="str">
            <v>PEHA Elektro GmbH &amp; Co. KG</v>
          </cell>
        </row>
        <row r="1765">
          <cell r="C1765" t="str">
            <v>D 461/24 FU-EPF O.T./ELSO</v>
          </cell>
          <cell r="D1765" t="str">
            <v>4851</v>
          </cell>
          <cell r="E1765" t="str">
            <v>15</v>
          </cell>
          <cell r="F1765" t="str">
            <v>2</v>
          </cell>
          <cell r="G1765" t="str">
            <v>02</v>
          </cell>
          <cell r="H1765" t="str">
            <v>02</v>
          </cell>
          <cell r="I1765" t="str">
            <v>2</v>
          </cell>
          <cell r="J1765">
            <v>1</v>
          </cell>
          <cell r="K1765">
            <v>0.08</v>
          </cell>
          <cell r="L1765">
            <v>7.9000000000000001E-2</v>
          </cell>
          <cell r="M1765" t="str">
            <v>KG</v>
          </cell>
          <cell r="N1765">
            <v>0</v>
          </cell>
          <cell r="P1765" t="str">
            <v>22325323242F342U70</v>
          </cell>
          <cell r="Q1765" t="str">
            <v>4010105384314</v>
          </cell>
          <cell r="R1765" t="str">
            <v>4</v>
          </cell>
          <cell r="S1765" t="str">
            <v>225</v>
          </cell>
          <cell r="T1765" t="str">
            <v>03</v>
          </cell>
          <cell r="V1765" t="str">
            <v>85269200</v>
          </cell>
          <cell r="W1765" t="str">
            <v>DE</v>
          </cell>
          <cell r="X1765" t="str">
            <v>C</v>
          </cell>
          <cell r="Y1765" t="str">
            <v>607</v>
          </cell>
          <cell r="Z1765" t="str">
            <v>EA</v>
          </cell>
          <cell r="AA1765">
            <v>1</v>
          </cell>
          <cell r="AE1765" t="str">
            <v>STK</v>
          </cell>
          <cell r="AF1765">
            <v>1</v>
          </cell>
          <cell r="AG1765">
            <v>19</v>
          </cell>
          <cell r="AH1765">
            <v>1</v>
          </cell>
          <cell r="AI1765" t="str">
            <v>STK</v>
          </cell>
          <cell r="AJ1765" t="str">
            <v>PEHA Elektro GmbH &amp; Co. KG</v>
          </cell>
          <cell r="AK1765" t="str">
            <v>PEHA Elektro GmbH &amp; Co. KG</v>
          </cell>
        </row>
        <row r="1766">
          <cell r="C1766" t="str">
            <v>B 400 BM/N O.A.</v>
          </cell>
          <cell r="D1766" t="str">
            <v>4851</v>
          </cell>
          <cell r="E1766" t="str">
            <v>15</v>
          </cell>
          <cell r="F1766" t="str">
            <v>1</v>
          </cell>
          <cell r="G1766" t="str">
            <v>01</v>
          </cell>
          <cell r="H1766" t="str">
            <v>01</v>
          </cell>
          <cell r="I1766" t="str">
            <v>1</v>
          </cell>
          <cell r="J1766">
            <v>1</v>
          </cell>
          <cell r="K1766">
            <v>0.02</v>
          </cell>
          <cell r="L1766">
            <v>1.9E-2</v>
          </cell>
          <cell r="M1766" t="str">
            <v>KG</v>
          </cell>
          <cell r="N1766">
            <v>0</v>
          </cell>
          <cell r="P1766" t="str">
            <v>221248224328432F15</v>
          </cell>
          <cell r="Q1766" t="str">
            <v>4010105385045</v>
          </cell>
          <cell r="R1766" t="str">
            <v>4</v>
          </cell>
          <cell r="S1766" t="str">
            <v>221</v>
          </cell>
          <cell r="T1766" t="str">
            <v>03</v>
          </cell>
          <cell r="V1766" t="str">
            <v>85311030</v>
          </cell>
          <cell r="W1766" t="str">
            <v>DE</v>
          </cell>
          <cell r="X1766" t="str">
            <v>W</v>
          </cell>
          <cell r="Y1766" t="str">
            <v>606</v>
          </cell>
          <cell r="Z1766" t="str">
            <v>EA</v>
          </cell>
          <cell r="AA1766">
            <v>1</v>
          </cell>
          <cell r="AE1766" t="str">
            <v>STK</v>
          </cell>
          <cell r="AF1766">
            <v>1</v>
          </cell>
          <cell r="AG1766">
            <v>19</v>
          </cell>
          <cell r="AH1766">
            <v>1</v>
          </cell>
          <cell r="AI1766" t="str">
            <v>STK</v>
          </cell>
          <cell r="AJ1766" t="str">
            <v>PEHA Elektro GmbH &amp; Co. KG</v>
          </cell>
          <cell r="AK1766" t="str">
            <v>PEHA Elektro GmbH &amp; Co. KG</v>
          </cell>
        </row>
        <row r="1767">
          <cell r="C1767" t="str">
            <v>B K 400.19 BM/N</v>
          </cell>
          <cell r="D1767" t="str">
            <v>4851</v>
          </cell>
          <cell r="E1767" t="str">
            <v>15</v>
          </cell>
          <cell r="F1767" t="str">
            <v>1</v>
          </cell>
          <cell r="G1767" t="str">
            <v>01</v>
          </cell>
          <cell r="H1767" t="str">
            <v>01</v>
          </cell>
          <cell r="I1767" t="str">
            <v>1</v>
          </cell>
          <cell r="J1767">
            <v>1</v>
          </cell>
          <cell r="K1767">
            <v>0.02</v>
          </cell>
          <cell r="L1767">
            <v>1.9E-2</v>
          </cell>
          <cell r="M1767" t="str">
            <v>KG</v>
          </cell>
          <cell r="N1767">
            <v>0</v>
          </cell>
          <cell r="P1767" t="str">
            <v>223261224628362000</v>
          </cell>
          <cell r="Q1767" t="str">
            <v>4010105385144</v>
          </cell>
          <cell r="R1767" t="str">
            <v>4</v>
          </cell>
          <cell r="S1767" t="str">
            <v>223</v>
          </cell>
          <cell r="T1767" t="str">
            <v>03</v>
          </cell>
          <cell r="V1767" t="str">
            <v>85389099</v>
          </cell>
          <cell r="W1767" t="str">
            <v>DE</v>
          </cell>
          <cell r="X1767" t="str">
            <v>C</v>
          </cell>
          <cell r="Y1767" t="str">
            <v>606</v>
          </cell>
          <cell r="Z1767" t="str">
            <v>EA</v>
          </cell>
          <cell r="AA1767">
            <v>1</v>
          </cell>
          <cell r="AB1767" t="str">
            <v>244 X 086 X 088</v>
          </cell>
          <cell r="AE1767" t="str">
            <v>STK</v>
          </cell>
          <cell r="AF1767">
            <v>1</v>
          </cell>
          <cell r="AG1767">
            <v>19</v>
          </cell>
          <cell r="AH1767">
            <v>1</v>
          </cell>
          <cell r="AI1767" t="str">
            <v>STK</v>
          </cell>
          <cell r="AJ1767" t="str">
            <v>PEHA Elektro GmbH &amp; Co. KG</v>
          </cell>
          <cell r="AK1767" t="str">
            <v>PEHA Elektro GmbH &amp; Co. KG</v>
          </cell>
        </row>
        <row r="1768">
          <cell r="C1768" t="str">
            <v>B K 400.03 BM/N</v>
          </cell>
          <cell r="D1768" t="str">
            <v>4851</v>
          </cell>
          <cell r="E1768" t="str">
            <v>15</v>
          </cell>
          <cell r="F1768" t="str">
            <v>1</v>
          </cell>
          <cell r="G1768" t="str">
            <v>01</v>
          </cell>
          <cell r="H1768" t="str">
            <v>01</v>
          </cell>
          <cell r="I1768" t="str">
            <v>1</v>
          </cell>
          <cell r="J1768">
            <v>1</v>
          </cell>
          <cell r="K1768">
            <v>1E-3</v>
          </cell>
          <cell r="L1768">
            <v>1E-3</v>
          </cell>
          <cell r="M1768" t="str">
            <v>KG</v>
          </cell>
          <cell r="N1768">
            <v>0</v>
          </cell>
          <cell r="P1768" t="str">
            <v>223261224628362000</v>
          </cell>
          <cell r="Q1768" t="str">
            <v>4010105385243</v>
          </cell>
          <cell r="R1768" t="str">
            <v>4</v>
          </cell>
          <cell r="S1768" t="str">
            <v>223</v>
          </cell>
          <cell r="T1768" t="str">
            <v>03</v>
          </cell>
          <cell r="V1768" t="str">
            <v>85389099</v>
          </cell>
          <cell r="W1768" t="str">
            <v>DE</v>
          </cell>
          <cell r="X1768" t="str">
            <v>C</v>
          </cell>
          <cell r="Y1768" t="str">
            <v>606</v>
          </cell>
          <cell r="Z1768" t="str">
            <v>EA</v>
          </cell>
          <cell r="AA1768">
            <v>1</v>
          </cell>
          <cell r="AB1768" t="str">
            <v>40 X 18 X 5</v>
          </cell>
          <cell r="AE1768" t="str">
            <v>STK</v>
          </cell>
          <cell r="AF1768">
            <v>1</v>
          </cell>
          <cell r="AG1768">
            <v>19</v>
          </cell>
          <cell r="AH1768">
            <v>1</v>
          </cell>
          <cell r="AI1768" t="str">
            <v>STK</v>
          </cell>
          <cell r="AJ1768" t="str">
            <v>PEHA Elektro GmbH &amp; Co. KG</v>
          </cell>
          <cell r="AK1768" t="str">
            <v>PEHA Elektro GmbH &amp; Co. KG</v>
          </cell>
        </row>
        <row r="1769">
          <cell r="C1769" t="str">
            <v>B K 400.92 BM/N</v>
          </cell>
          <cell r="D1769" t="str">
            <v>4851</v>
          </cell>
          <cell r="E1769" t="str">
            <v>15</v>
          </cell>
          <cell r="F1769" t="str">
            <v>1</v>
          </cell>
          <cell r="G1769" t="str">
            <v>01</v>
          </cell>
          <cell r="H1769" t="str">
            <v>01</v>
          </cell>
          <cell r="I1769" t="str">
            <v>1</v>
          </cell>
          <cell r="J1769">
            <v>1</v>
          </cell>
          <cell r="K1769">
            <v>1E-3</v>
          </cell>
          <cell r="L1769">
            <v>1E-3</v>
          </cell>
          <cell r="M1769" t="str">
            <v>KG</v>
          </cell>
          <cell r="N1769">
            <v>0</v>
          </cell>
          <cell r="P1769" t="str">
            <v>223261224628362000</v>
          </cell>
          <cell r="Q1769" t="str">
            <v>4010105385342</v>
          </cell>
          <cell r="R1769" t="str">
            <v>4</v>
          </cell>
          <cell r="S1769" t="str">
            <v>223</v>
          </cell>
          <cell r="T1769" t="str">
            <v>03</v>
          </cell>
          <cell r="V1769" t="str">
            <v>85389099</v>
          </cell>
          <cell r="W1769" t="str">
            <v>DE</v>
          </cell>
          <cell r="X1769" t="str">
            <v>W</v>
          </cell>
          <cell r="Y1769" t="str">
            <v>606</v>
          </cell>
          <cell r="Z1769" t="str">
            <v>EA</v>
          </cell>
          <cell r="AA1769">
            <v>1</v>
          </cell>
          <cell r="AB1769" t="str">
            <v>42 X 18  X 6</v>
          </cell>
          <cell r="AE1769" t="str">
            <v>STK</v>
          </cell>
          <cell r="AF1769">
            <v>1</v>
          </cell>
          <cell r="AG1769">
            <v>19</v>
          </cell>
          <cell r="AH1769">
            <v>1</v>
          </cell>
          <cell r="AI1769" t="str">
            <v>STK</v>
          </cell>
          <cell r="AJ1769" t="str">
            <v>PEHA Elektro GmbH &amp; Co. KG</v>
          </cell>
          <cell r="AK1769" t="str">
            <v>PEHA Elektro GmbH &amp; Co. KG</v>
          </cell>
        </row>
        <row r="1770">
          <cell r="C1770" t="str">
            <v>B A 400.19 BM/N</v>
          </cell>
          <cell r="D1770" t="str">
            <v>4851</v>
          </cell>
          <cell r="E1770" t="str">
            <v>15</v>
          </cell>
          <cell r="F1770" t="str">
            <v>1</v>
          </cell>
          <cell r="G1770" t="str">
            <v>01</v>
          </cell>
          <cell r="H1770" t="str">
            <v>01</v>
          </cell>
          <cell r="I1770" t="str">
            <v>1</v>
          </cell>
          <cell r="J1770">
            <v>1</v>
          </cell>
          <cell r="K1770">
            <v>5.0000000000000001E-3</v>
          </cell>
          <cell r="L1770">
            <v>5.0000000000000001E-3</v>
          </cell>
          <cell r="M1770" t="str">
            <v>KG</v>
          </cell>
          <cell r="N1770">
            <v>0</v>
          </cell>
          <cell r="P1770" t="str">
            <v>221248224328432F15</v>
          </cell>
          <cell r="Q1770" t="str">
            <v>4010105385441</v>
          </cell>
          <cell r="R1770" t="str">
            <v>4</v>
          </cell>
          <cell r="S1770" t="str">
            <v>221</v>
          </cell>
          <cell r="T1770" t="str">
            <v>03</v>
          </cell>
          <cell r="V1770" t="str">
            <v>85389099</v>
          </cell>
          <cell r="W1770" t="str">
            <v>DE</v>
          </cell>
          <cell r="X1770" t="str">
            <v>C</v>
          </cell>
          <cell r="Y1770" t="str">
            <v>606</v>
          </cell>
          <cell r="Z1770" t="str">
            <v>EA</v>
          </cell>
          <cell r="AA1770">
            <v>1</v>
          </cell>
          <cell r="AB1770" t="str">
            <v>45 X 45  X 21</v>
          </cell>
          <cell r="AE1770" t="str">
            <v>STK</v>
          </cell>
          <cell r="AF1770">
            <v>1</v>
          </cell>
          <cell r="AG1770">
            <v>19</v>
          </cell>
          <cell r="AH1770">
            <v>1</v>
          </cell>
          <cell r="AI1770" t="str">
            <v>STK</v>
          </cell>
          <cell r="AJ1770" t="str">
            <v>PEHA Elektro GmbH &amp; Co. KG</v>
          </cell>
          <cell r="AK1770" t="str">
            <v>PEHA Elektro GmbH &amp; Co. KG</v>
          </cell>
        </row>
        <row r="1771">
          <cell r="C1771" t="str">
            <v>B A 400.03 BM/N</v>
          </cell>
          <cell r="D1771" t="str">
            <v>4851</v>
          </cell>
          <cell r="E1771" t="str">
            <v>15</v>
          </cell>
          <cell r="F1771" t="str">
            <v>1</v>
          </cell>
          <cell r="G1771" t="str">
            <v>01</v>
          </cell>
          <cell r="H1771" t="str">
            <v>02</v>
          </cell>
          <cell r="I1771" t="str">
            <v>2</v>
          </cell>
          <cell r="J1771">
            <v>1</v>
          </cell>
          <cell r="K1771">
            <v>5.0000000000000001E-3</v>
          </cell>
          <cell r="L1771">
            <v>5.0000000000000001E-3</v>
          </cell>
          <cell r="M1771" t="str">
            <v>KG</v>
          </cell>
          <cell r="N1771">
            <v>0</v>
          </cell>
          <cell r="P1771" t="str">
            <v>221248224328432F15</v>
          </cell>
          <cell r="Q1771" t="str">
            <v>4010105385540</v>
          </cell>
          <cell r="R1771" t="str">
            <v>4</v>
          </cell>
          <cell r="S1771" t="str">
            <v>221</v>
          </cell>
          <cell r="T1771" t="str">
            <v>03</v>
          </cell>
          <cell r="V1771" t="str">
            <v>85389099</v>
          </cell>
          <cell r="W1771" t="str">
            <v>DE</v>
          </cell>
          <cell r="X1771" t="str">
            <v>W</v>
          </cell>
          <cell r="Y1771" t="str">
            <v>606</v>
          </cell>
          <cell r="Z1771" t="str">
            <v>EA</v>
          </cell>
          <cell r="AA1771">
            <v>1</v>
          </cell>
          <cell r="AE1771" t="str">
            <v>STK</v>
          </cell>
          <cell r="AF1771">
            <v>1</v>
          </cell>
          <cell r="AG1771">
            <v>19</v>
          </cell>
          <cell r="AH1771">
            <v>1</v>
          </cell>
          <cell r="AI1771" t="str">
            <v>STK</v>
          </cell>
          <cell r="AJ1771" t="str">
            <v>PEHA Elektro GmbH &amp; Co. KG</v>
          </cell>
          <cell r="AK1771" t="str">
            <v>PEHA Elektro GmbH &amp; Co. KG</v>
          </cell>
        </row>
        <row r="1772">
          <cell r="C1772" t="str">
            <v>B A 400.92 BM/N</v>
          </cell>
          <cell r="D1772" t="str">
            <v>4851</v>
          </cell>
          <cell r="E1772" t="str">
            <v>15</v>
          </cell>
          <cell r="F1772" t="str">
            <v>1</v>
          </cell>
          <cell r="G1772" t="str">
            <v>01</v>
          </cell>
          <cell r="H1772" t="str">
            <v>01</v>
          </cell>
          <cell r="I1772" t="str">
            <v>1</v>
          </cell>
          <cell r="J1772">
            <v>1</v>
          </cell>
          <cell r="K1772">
            <v>1E-3</v>
          </cell>
          <cell r="L1772">
            <v>1E-3</v>
          </cell>
          <cell r="M1772" t="str">
            <v>KG</v>
          </cell>
          <cell r="N1772">
            <v>0</v>
          </cell>
          <cell r="P1772" t="str">
            <v>221248224328432F15</v>
          </cell>
          <cell r="Q1772" t="str">
            <v>4010105385649</v>
          </cell>
          <cell r="R1772" t="str">
            <v>4</v>
          </cell>
          <cell r="S1772" t="str">
            <v>221</v>
          </cell>
          <cell r="T1772" t="str">
            <v>03</v>
          </cell>
          <cell r="V1772" t="str">
            <v>85389099</v>
          </cell>
          <cell r="W1772" t="str">
            <v>DE</v>
          </cell>
          <cell r="X1772" t="str">
            <v>W</v>
          </cell>
          <cell r="Y1772" t="str">
            <v>606</v>
          </cell>
          <cell r="Z1772" t="str">
            <v>EA</v>
          </cell>
          <cell r="AA1772">
            <v>1</v>
          </cell>
          <cell r="AB1772" t="str">
            <v>45 X 45 X 25</v>
          </cell>
          <cell r="AE1772" t="str">
            <v>STK</v>
          </cell>
          <cell r="AF1772">
            <v>1</v>
          </cell>
          <cell r="AG1772">
            <v>19</v>
          </cell>
          <cell r="AH1772">
            <v>1</v>
          </cell>
          <cell r="AI1772" t="str">
            <v>STK</v>
          </cell>
          <cell r="AJ1772" t="str">
            <v>PEHA Elektro GmbH &amp; Co. KG</v>
          </cell>
          <cell r="AK1772" t="str">
            <v>PEHA Elektro GmbH &amp; Co. KG</v>
          </cell>
        </row>
        <row r="1773">
          <cell r="C1773" t="str">
            <v>D 410 BM O.K./ELSO</v>
          </cell>
          <cell r="D1773" t="str">
            <v>4851</v>
          </cell>
          <cell r="E1773" t="str">
            <v>15</v>
          </cell>
          <cell r="F1773" t="str">
            <v>1</v>
          </cell>
          <cell r="G1773" t="str">
            <v>01</v>
          </cell>
          <cell r="H1773" t="str">
            <v>01</v>
          </cell>
          <cell r="I1773" t="str">
            <v>1</v>
          </cell>
          <cell r="J1773">
            <v>1</v>
          </cell>
          <cell r="K1773">
            <v>0.06</v>
          </cell>
          <cell r="L1773">
            <v>5.8999999999999997E-2</v>
          </cell>
          <cell r="M1773" t="str">
            <v>KG</v>
          </cell>
          <cell r="N1773">
            <v>0</v>
          </cell>
          <cell r="P1773" t="str">
            <v>221248224328432F15</v>
          </cell>
          <cell r="Q1773" t="str">
            <v>4010105387117</v>
          </cell>
          <cell r="R1773" t="str">
            <v>4</v>
          </cell>
          <cell r="S1773" t="str">
            <v>221</v>
          </cell>
          <cell r="T1773" t="str">
            <v>03</v>
          </cell>
          <cell r="V1773" t="str">
            <v>85389099</v>
          </cell>
          <cell r="W1773" t="str">
            <v>DE</v>
          </cell>
          <cell r="X1773" t="str">
            <v>C</v>
          </cell>
          <cell r="Y1773" t="str">
            <v>606</v>
          </cell>
          <cell r="Z1773" t="str">
            <v>EA</v>
          </cell>
          <cell r="AA1773">
            <v>1</v>
          </cell>
          <cell r="AE1773" t="str">
            <v>STK</v>
          </cell>
          <cell r="AF1773">
            <v>1</v>
          </cell>
          <cell r="AG1773">
            <v>19</v>
          </cell>
          <cell r="AH1773">
            <v>1</v>
          </cell>
          <cell r="AI1773" t="str">
            <v>STK</v>
          </cell>
          <cell r="AJ1773" t="str">
            <v>PEHA Elektro GmbH &amp; Co. KG</v>
          </cell>
          <cell r="AK1773" t="str">
            <v>PEHA Elektro GmbH &amp; Co. KG</v>
          </cell>
        </row>
        <row r="1774">
          <cell r="C1774" t="str">
            <v>D K 400.03 BM/ELSO</v>
          </cell>
          <cell r="D1774" t="str">
            <v>4851</v>
          </cell>
          <cell r="E1774" t="str">
            <v>15</v>
          </cell>
          <cell r="F1774" t="str">
            <v>1</v>
          </cell>
          <cell r="G1774" t="str">
            <v>10</v>
          </cell>
          <cell r="H1774" t="str">
            <v>10</v>
          </cell>
          <cell r="I1774" t="str">
            <v>2</v>
          </cell>
          <cell r="J1774">
            <v>1</v>
          </cell>
          <cell r="K1774">
            <v>0.125</v>
          </cell>
          <cell r="L1774">
            <v>0.125</v>
          </cell>
          <cell r="M1774" t="str">
            <v>KG</v>
          </cell>
          <cell r="N1774">
            <v>0</v>
          </cell>
          <cell r="P1774" t="str">
            <v>223261224628362000</v>
          </cell>
          <cell r="Q1774" t="str">
            <v>4010105387315</v>
          </cell>
          <cell r="R1774" t="str">
            <v>4</v>
          </cell>
          <cell r="S1774" t="str">
            <v>223</v>
          </cell>
          <cell r="T1774" t="str">
            <v>03</v>
          </cell>
          <cell r="V1774" t="str">
            <v>85389099</v>
          </cell>
          <cell r="W1774" t="str">
            <v>DE</v>
          </cell>
          <cell r="X1774" t="str">
            <v>C</v>
          </cell>
          <cell r="Y1774" t="str">
            <v>606</v>
          </cell>
          <cell r="Z1774" t="str">
            <v>EA</v>
          </cell>
          <cell r="AA1774">
            <v>1</v>
          </cell>
          <cell r="AE1774" t="str">
            <v>STK</v>
          </cell>
          <cell r="AF1774">
            <v>1</v>
          </cell>
          <cell r="AG1774">
            <v>19</v>
          </cell>
          <cell r="AH1774">
            <v>1</v>
          </cell>
          <cell r="AI1774" t="str">
            <v>STK</v>
          </cell>
          <cell r="AJ1774" t="str">
            <v>PEHA Elektro GmbH &amp; Co. KG</v>
          </cell>
          <cell r="AK1774" t="str">
            <v>PEHA Elektro GmbH &amp; Co. KG</v>
          </cell>
        </row>
        <row r="1775">
          <cell r="C1775" t="str">
            <v>D 492 AB O.A.</v>
          </cell>
          <cell r="D1775" t="str">
            <v>4851</v>
          </cell>
          <cell r="E1775" t="str">
            <v>15</v>
          </cell>
          <cell r="F1775" t="str">
            <v>1</v>
          </cell>
          <cell r="G1775" t="str">
            <v>01</v>
          </cell>
          <cell r="H1775" t="str">
            <v>01</v>
          </cell>
          <cell r="I1775" t="str">
            <v>1</v>
          </cell>
          <cell r="J1775">
            <v>10</v>
          </cell>
          <cell r="K1775">
            <v>0.16500000000000001</v>
          </cell>
          <cell r="L1775">
            <v>0.16500000000000001</v>
          </cell>
          <cell r="M1775" t="str">
            <v>KG</v>
          </cell>
          <cell r="N1775">
            <v>0</v>
          </cell>
          <cell r="P1775" t="str">
            <v>22326122472F382U43</v>
          </cell>
          <cell r="Q1775" t="str">
            <v>4010105389012</v>
          </cell>
          <cell r="R1775" t="str">
            <v>3</v>
          </cell>
          <cell r="S1775" t="str">
            <v>223</v>
          </cell>
          <cell r="T1775" t="str">
            <v>03</v>
          </cell>
          <cell r="U1775" t="str">
            <v>20</v>
          </cell>
          <cell r="V1775" t="str">
            <v>85365080</v>
          </cell>
          <cell r="W1775" t="str">
            <v>CZ</v>
          </cell>
          <cell r="X1775" t="str">
            <v>W</v>
          </cell>
          <cell r="Y1775" t="str">
            <v>606</v>
          </cell>
          <cell r="Z1775" t="str">
            <v>EA</v>
          </cell>
          <cell r="AA1775">
            <v>1</v>
          </cell>
          <cell r="AB1775" t="str">
            <v>75 X 60 X 75</v>
          </cell>
          <cell r="AE1775" t="str">
            <v>STK</v>
          </cell>
          <cell r="AF1775">
            <v>1</v>
          </cell>
          <cell r="AG1775">
            <v>19</v>
          </cell>
          <cell r="AH1775">
            <v>1</v>
          </cell>
          <cell r="AI1775" t="str">
            <v>STK</v>
          </cell>
          <cell r="AJ1775" t="str">
            <v>PEHA Elektro GmbH &amp; Co. KG</v>
          </cell>
          <cell r="AK1775" t="str">
            <v>PEHA Elektro GmbH &amp; Co. KG</v>
          </cell>
        </row>
        <row r="1776">
          <cell r="C1776" t="str">
            <v>D 490 N O.A.</v>
          </cell>
          <cell r="D1776" t="str">
            <v>4851</v>
          </cell>
          <cell r="E1776" t="str">
            <v>15</v>
          </cell>
          <cell r="F1776" t="str">
            <v>1</v>
          </cell>
          <cell r="G1776" t="str">
            <v>01</v>
          </cell>
          <cell r="H1776" t="str">
            <v>01</v>
          </cell>
          <cell r="I1776" t="str">
            <v>1</v>
          </cell>
          <cell r="J1776">
            <v>10</v>
          </cell>
          <cell r="K1776">
            <v>6.2E-2</v>
          </cell>
          <cell r="L1776">
            <v>6.2E-2</v>
          </cell>
          <cell r="M1776" t="str">
            <v>KG</v>
          </cell>
          <cell r="N1776">
            <v>0</v>
          </cell>
          <cell r="P1776" t="str">
            <v>22326122472F382U43</v>
          </cell>
          <cell r="Q1776" t="str">
            <v>4010105389111</v>
          </cell>
          <cell r="R1776" t="str">
            <v>4</v>
          </cell>
          <cell r="S1776" t="str">
            <v>223</v>
          </cell>
          <cell r="T1776" t="str">
            <v>03</v>
          </cell>
          <cell r="U1776" t="str">
            <v>20</v>
          </cell>
          <cell r="V1776" t="str">
            <v>85365080</v>
          </cell>
          <cell r="W1776" t="str">
            <v>CZ</v>
          </cell>
          <cell r="X1776" t="str">
            <v>W</v>
          </cell>
          <cell r="Y1776" t="str">
            <v>606</v>
          </cell>
          <cell r="Z1776" t="str">
            <v>EA</v>
          </cell>
          <cell r="AA1776">
            <v>1</v>
          </cell>
          <cell r="AB1776" t="str">
            <v>75 X 72  X 55</v>
          </cell>
          <cell r="AE1776" t="str">
            <v>STK</v>
          </cell>
          <cell r="AF1776">
            <v>1</v>
          </cell>
          <cell r="AG1776">
            <v>19</v>
          </cell>
          <cell r="AH1776">
            <v>1</v>
          </cell>
          <cell r="AI1776" t="str">
            <v>STK</v>
          </cell>
          <cell r="AJ1776" t="str">
            <v>PEHA Elektro GmbH &amp; Co. KG</v>
          </cell>
          <cell r="AK1776" t="str">
            <v>PEHA Elektro GmbH &amp; Co. KG</v>
          </cell>
        </row>
        <row r="1777">
          <cell r="C1777" t="str">
            <v>D 482 O.A.</v>
          </cell>
          <cell r="D1777" t="str">
            <v>4851</v>
          </cell>
          <cell r="E1777" t="str">
            <v>15</v>
          </cell>
          <cell r="F1777" t="str">
            <v>1</v>
          </cell>
          <cell r="G1777" t="str">
            <v>01</v>
          </cell>
          <cell r="H1777" t="str">
            <v>01</v>
          </cell>
          <cell r="I1777" t="str">
            <v>1</v>
          </cell>
          <cell r="J1777">
            <v>10</v>
          </cell>
          <cell r="K1777">
            <v>0.16500000000000001</v>
          </cell>
          <cell r="L1777">
            <v>0.16500000000000001</v>
          </cell>
          <cell r="M1777" t="str">
            <v>KG</v>
          </cell>
          <cell r="N1777">
            <v>0</v>
          </cell>
          <cell r="P1777" t="str">
            <v>22326122472F382U43</v>
          </cell>
          <cell r="Q1777" t="str">
            <v>4010105389210</v>
          </cell>
          <cell r="R1777" t="str">
            <v>4</v>
          </cell>
          <cell r="S1777" t="str">
            <v>223</v>
          </cell>
          <cell r="T1777" t="str">
            <v>03</v>
          </cell>
          <cell r="U1777" t="str">
            <v>20</v>
          </cell>
          <cell r="V1777" t="str">
            <v>85365080</v>
          </cell>
          <cell r="W1777" t="str">
            <v>CZ</v>
          </cell>
          <cell r="X1777" t="str">
            <v>W</v>
          </cell>
          <cell r="Y1777" t="str">
            <v>606</v>
          </cell>
          <cell r="Z1777" t="str">
            <v>EA</v>
          </cell>
          <cell r="AA1777">
            <v>1</v>
          </cell>
          <cell r="AB1777" t="str">
            <v>75 X 75  X 55</v>
          </cell>
          <cell r="AE1777" t="str">
            <v>STK</v>
          </cell>
          <cell r="AF1777">
            <v>1</v>
          </cell>
          <cell r="AG1777">
            <v>19</v>
          </cell>
          <cell r="AH1777">
            <v>1</v>
          </cell>
          <cell r="AI1777" t="str">
            <v>STK</v>
          </cell>
          <cell r="AJ1777" t="str">
            <v>PEHA Elektro GmbH &amp; Co. KG</v>
          </cell>
          <cell r="AK1777" t="str">
            <v>PEHA Elektro GmbH &amp; Co. KG</v>
          </cell>
        </row>
        <row r="1778">
          <cell r="C1778" t="str">
            <v>D 483 O.A.</v>
          </cell>
          <cell r="D1778" t="str">
            <v>4851</v>
          </cell>
          <cell r="E1778" t="str">
            <v>15</v>
          </cell>
          <cell r="F1778" t="str">
            <v>1</v>
          </cell>
          <cell r="G1778" t="str">
            <v>01</v>
          </cell>
          <cell r="H1778" t="str">
            <v>01</v>
          </cell>
          <cell r="I1778" t="str">
            <v>1</v>
          </cell>
          <cell r="J1778">
            <v>10</v>
          </cell>
          <cell r="K1778">
            <v>0.16500000000000001</v>
          </cell>
          <cell r="L1778">
            <v>0.16500000000000001</v>
          </cell>
          <cell r="M1778" t="str">
            <v>KG</v>
          </cell>
          <cell r="N1778">
            <v>0</v>
          </cell>
          <cell r="P1778" t="str">
            <v>22326122472F382U43</v>
          </cell>
          <cell r="Q1778" t="str">
            <v>4010105389319</v>
          </cell>
          <cell r="R1778" t="str">
            <v>4</v>
          </cell>
          <cell r="S1778" t="str">
            <v>223</v>
          </cell>
          <cell r="T1778" t="str">
            <v>03</v>
          </cell>
          <cell r="U1778" t="str">
            <v>20</v>
          </cell>
          <cell r="V1778" t="str">
            <v>85365080</v>
          </cell>
          <cell r="W1778" t="str">
            <v>CZ</v>
          </cell>
          <cell r="X1778" t="str">
            <v>W</v>
          </cell>
          <cell r="Y1778" t="str">
            <v>606</v>
          </cell>
          <cell r="Z1778" t="str">
            <v>EA</v>
          </cell>
          <cell r="AA1778">
            <v>1</v>
          </cell>
          <cell r="AB1778" t="str">
            <v>75 X 75  X 55</v>
          </cell>
          <cell r="AE1778" t="str">
            <v>STK</v>
          </cell>
          <cell r="AF1778">
            <v>1</v>
          </cell>
          <cell r="AG1778">
            <v>19</v>
          </cell>
          <cell r="AH1778">
            <v>1</v>
          </cell>
          <cell r="AI1778" t="str">
            <v>STK</v>
          </cell>
          <cell r="AJ1778" t="str">
            <v>PEHA Elektro GmbH &amp; Co. KG</v>
          </cell>
          <cell r="AK1778" t="str">
            <v>PEHA Elektro GmbH &amp; Co. KG</v>
          </cell>
        </row>
        <row r="1779">
          <cell r="C1779" t="str">
            <v>D 410.02 R/EPV</v>
          </cell>
          <cell r="D1779" t="str">
            <v>4851</v>
          </cell>
          <cell r="E1779" t="str">
            <v>15</v>
          </cell>
          <cell r="F1779" t="str">
            <v>1</v>
          </cell>
          <cell r="G1779" t="str">
            <v>01</v>
          </cell>
          <cell r="H1779" t="str">
            <v>01</v>
          </cell>
          <cell r="I1779" t="str">
            <v>1</v>
          </cell>
          <cell r="J1779">
            <v>1</v>
          </cell>
          <cell r="K1779">
            <v>0.158</v>
          </cell>
          <cell r="L1779">
            <v>0.158</v>
          </cell>
          <cell r="M1779" t="str">
            <v>KG</v>
          </cell>
          <cell r="N1779">
            <v>0</v>
          </cell>
          <cell r="P1779" t="str">
            <v>22326122472F382U43</v>
          </cell>
          <cell r="Q1779" t="str">
            <v>4010105391114</v>
          </cell>
          <cell r="R1779" t="str">
            <v>4</v>
          </cell>
          <cell r="S1779" t="str">
            <v>223</v>
          </cell>
          <cell r="T1779" t="str">
            <v>03</v>
          </cell>
          <cell r="V1779" t="str">
            <v>85389099</v>
          </cell>
          <cell r="W1779" t="str">
            <v>DE</v>
          </cell>
          <cell r="X1779" t="str">
            <v>C</v>
          </cell>
          <cell r="Y1779" t="str">
            <v>606</v>
          </cell>
          <cell r="Z1779" t="str">
            <v>EA</v>
          </cell>
          <cell r="AA1779">
            <v>1</v>
          </cell>
          <cell r="AB1779" t="str">
            <v>089 X 089 X 074</v>
          </cell>
          <cell r="AE1779" t="str">
            <v>STK</v>
          </cell>
          <cell r="AF1779">
            <v>1</v>
          </cell>
          <cell r="AG1779">
            <v>19</v>
          </cell>
          <cell r="AH1779">
            <v>1</v>
          </cell>
          <cell r="AI1779" t="str">
            <v>STK</v>
          </cell>
          <cell r="AJ1779" t="str">
            <v>PEHA Elektro GmbH &amp; Co. KG</v>
          </cell>
          <cell r="AK1779" t="str">
            <v>PEHA Elektro GmbH &amp; Co. KG</v>
          </cell>
        </row>
        <row r="1780">
          <cell r="C1780" t="str">
            <v>D 10.110.02 HR</v>
          </cell>
          <cell r="D1780" t="str">
            <v>4851</v>
          </cell>
          <cell r="E1780" t="str">
            <v>15</v>
          </cell>
          <cell r="F1780" t="str">
            <v>1</v>
          </cell>
          <cell r="G1780" t="str">
            <v>02</v>
          </cell>
          <cell r="H1780" t="str">
            <v>02</v>
          </cell>
          <cell r="I1780" t="str">
            <v>2</v>
          </cell>
          <cell r="J1780">
            <v>1</v>
          </cell>
          <cell r="K1780">
            <v>0.05</v>
          </cell>
          <cell r="L1780">
            <v>0.05</v>
          </cell>
          <cell r="M1780" t="str">
            <v>KG</v>
          </cell>
          <cell r="N1780">
            <v>0</v>
          </cell>
          <cell r="P1780" t="str">
            <v>22326122472F382V07</v>
          </cell>
          <cell r="Q1780" t="str">
            <v>4010105392265</v>
          </cell>
          <cell r="R1780" t="str">
            <v>4</v>
          </cell>
          <cell r="S1780" t="str">
            <v>223</v>
          </cell>
          <cell r="T1780" t="str">
            <v>03</v>
          </cell>
          <cell r="V1780" t="str">
            <v>85334090</v>
          </cell>
          <cell r="W1780" t="str">
            <v>DE</v>
          </cell>
          <cell r="X1780" t="str">
            <v>C</v>
          </cell>
          <cell r="Y1780" t="str">
            <v>606</v>
          </cell>
          <cell r="Z1780" t="str">
            <v>EA</v>
          </cell>
          <cell r="AA1780">
            <v>1</v>
          </cell>
          <cell r="AB1780" t="str">
            <v>089 X 089 X 074</v>
          </cell>
          <cell r="AE1780" t="str">
            <v>STK</v>
          </cell>
          <cell r="AF1780">
            <v>1</v>
          </cell>
          <cell r="AG1780">
            <v>19</v>
          </cell>
          <cell r="AH1780">
            <v>1</v>
          </cell>
          <cell r="AI1780" t="str">
            <v>STK</v>
          </cell>
          <cell r="AJ1780" t="str">
            <v>PEHA Elektro GmbH &amp; Co. KG</v>
          </cell>
          <cell r="AK1780" t="str">
            <v>PEHA Elektro GmbH &amp; Co. KG</v>
          </cell>
        </row>
        <row r="1781">
          <cell r="C1781" t="str">
            <v>D 10.410.03 HR</v>
          </cell>
          <cell r="D1781" t="str">
            <v>4851</v>
          </cell>
          <cell r="E1781" t="str">
            <v>15</v>
          </cell>
          <cell r="F1781" t="str">
            <v>1</v>
          </cell>
          <cell r="G1781" t="str">
            <v>10</v>
          </cell>
          <cell r="H1781" t="str">
            <v>10</v>
          </cell>
          <cell r="I1781" t="str">
            <v>2</v>
          </cell>
          <cell r="J1781">
            <v>1</v>
          </cell>
          <cell r="K1781">
            <v>1.7999999999999999E-2</v>
          </cell>
          <cell r="L1781">
            <v>1.7999999999999999E-2</v>
          </cell>
          <cell r="M1781" t="str">
            <v>KG</v>
          </cell>
          <cell r="N1781">
            <v>0</v>
          </cell>
          <cell r="P1781" t="str">
            <v>22326122472F382V07</v>
          </cell>
          <cell r="Q1781" t="str">
            <v>4010105392562</v>
          </cell>
          <cell r="R1781" t="str">
            <v>4</v>
          </cell>
          <cell r="S1781" t="str">
            <v>223</v>
          </cell>
          <cell r="T1781" t="str">
            <v>03</v>
          </cell>
          <cell r="V1781" t="str">
            <v>85334090</v>
          </cell>
          <cell r="W1781" t="str">
            <v>DE</v>
          </cell>
          <cell r="X1781" t="str">
            <v>C</v>
          </cell>
          <cell r="Y1781" t="str">
            <v>606</v>
          </cell>
          <cell r="Z1781" t="str">
            <v>EA</v>
          </cell>
          <cell r="AA1781">
            <v>1</v>
          </cell>
          <cell r="AB1781" t="str">
            <v>158 X 087 X 076</v>
          </cell>
          <cell r="AE1781" t="str">
            <v>STK</v>
          </cell>
          <cell r="AF1781">
            <v>1</v>
          </cell>
          <cell r="AG1781">
            <v>19</v>
          </cell>
          <cell r="AH1781">
            <v>1</v>
          </cell>
          <cell r="AI1781" t="str">
            <v>STK</v>
          </cell>
          <cell r="AJ1781" t="str">
            <v>PEHA Elektro GmbH &amp; Co. KG</v>
          </cell>
          <cell r="AK1781" t="str">
            <v>PEHA Elektro GmbH &amp; Co. KG</v>
          </cell>
        </row>
        <row r="1782">
          <cell r="C1782" t="str">
            <v>D 10.110.03 HR</v>
          </cell>
          <cell r="D1782" t="str">
            <v>4851</v>
          </cell>
          <cell r="E1782" t="str">
            <v>15</v>
          </cell>
          <cell r="F1782" t="str">
            <v>1</v>
          </cell>
          <cell r="G1782" t="str">
            <v>02</v>
          </cell>
          <cell r="H1782" t="str">
            <v>02</v>
          </cell>
          <cell r="I1782" t="str">
            <v>2</v>
          </cell>
          <cell r="J1782">
            <v>1</v>
          </cell>
          <cell r="K1782">
            <v>4.3999999999999997E-2</v>
          </cell>
          <cell r="L1782">
            <v>4.3999999999999997E-2</v>
          </cell>
          <cell r="M1782" t="str">
            <v>KG</v>
          </cell>
          <cell r="N1782">
            <v>0</v>
          </cell>
          <cell r="P1782" t="str">
            <v>22326122472F382V07</v>
          </cell>
          <cell r="Q1782" t="str">
            <v>4010105392784</v>
          </cell>
          <cell r="R1782" t="str">
            <v>4</v>
          </cell>
          <cell r="S1782" t="str">
            <v>223</v>
          </cell>
          <cell r="T1782" t="str">
            <v>03</v>
          </cell>
          <cell r="V1782" t="str">
            <v>85334090</v>
          </cell>
          <cell r="W1782" t="str">
            <v>DE</v>
          </cell>
          <cell r="X1782" t="str">
            <v>C</v>
          </cell>
          <cell r="Y1782" t="str">
            <v>606</v>
          </cell>
          <cell r="Z1782" t="str">
            <v>EA</v>
          </cell>
          <cell r="AA1782">
            <v>1</v>
          </cell>
          <cell r="AB1782" t="str">
            <v>20 X 60  X 60</v>
          </cell>
          <cell r="AE1782" t="str">
            <v>STK</v>
          </cell>
          <cell r="AF1782">
            <v>1</v>
          </cell>
          <cell r="AG1782">
            <v>19</v>
          </cell>
          <cell r="AH1782">
            <v>1</v>
          </cell>
          <cell r="AI1782" t="str">
            <v>STK</v>
          </cell>
          <cell r="AJ1782" t="str">
            <v>PEHA Elektro GmbH &amp; Co. KG</v>
          </cell>
          <cell r="AK1782" t="str">
            <v>PEHA Elektro GmbH &amp; Co. KG</v>
          </cell>
        </row>
        <row r="1783">
          <cell r="C1783" t="str">
            <v>H 430 POT /571.02 HR</v>
          </cell>
          <cell r="D1783" t="str">
            <v>4851</v>
          </cell>
          <cell r="E1783" t="str">
            <v>15</v>
          </cell>
          <cell r="F1783" t="str">
            <v>2</v>
          </cell>
          <cell r="G1783" t="str">
            <v>02</v>
          </cell>
          <cell r="H1783" t="str">
            <v>02</v>
          </cell>
          <cell r="I1783" t="str">
            <v>2</v>
          </cell>
          <cell r="J1783">
            <v>0</v>
          </cell>
          <cell r="K1783">
            <v>4.3999999999999997E-2</v>
          </cell>
          <cell r="L1783">
            <v>4.3999999999999997E-2</v>
          </cell>
          <cell r="M1783" t="str">
            <v>KG</v>
          </cell>
          <cell r="N1783">
            <v>0</v>
          </cell>
          <cell r="P1783" t="str">
            <v>22326122472F382U48</v>
          </cell>
          <cell r="Q1783" t="str">
            <v>4010105392814</v>
          </cell>
          <cell r="R1783" t="str">
            <v>4</v>
          </cell>
          <cell r="S1783" t="str">
            <v>223</v>
          </cell>
          <cell r="T1783" t="str">
            <v>03</v>
          </cell>
          <cell r="V1783" t="str">
            <v>85334090</v>
          </cell>
          <cell r="W1783" t="str">
            <v>NL</v>
          </cell>
          <cell r="X1783" t="str">
            <v>C</v>
          </cell>
          <cell r="Y1783" t="str">
            <v>992</v>
          </cell>
          <cell r="Z1783" t="str">
            <v>EA</v>
          </cell>
          <cell r="AA1783">
            <v>1</v>
          </cell>
          <cell r="AE1783" t="str">
            <v>STK</v>
          </cell>
          <cell r="AF1783">
            <v>1</v>
          </cell>
          <cell r="AG1783">
            <v>19</v>
          </cell>
          <cell r="AH1783">
            <v>1</v>
          </cell>
          <cell r="AI1783" t="str">
            <v>STK</v>
          </cell>
          <cell r="AJ1783" t="str">
            <v>PEHA Elektro GmbH &amp; Co. KG</v>
          </cell>
          <cell r="AK1783" t="str">
            <v>PEHA Elektro GmbH &amp; Co. KG</v>
          </cell>
        </row>
        <row r="1784">
          <cell r="C1784" t="str">
            <v>H 430 POT /571.02 HR ATT BW</v>
          </cell>
          <cell r="D1784" t="str">
            <v>4851</v>
          </cell>
          <cell r="E1784" t="str">
            <v>15</v>
          </cell>
          <cell r="F1784" t="str">
            <v>2</v>
          </cell>
          <cell r="G1784" t="str">
            <v>02</v>
          </cell>
          <cell r="H1784" t="str">
            <v>02</v>
          </cell>
          <cell r="I1784" t="str">
            <v>2</v>
          </cell>
          <cell r="J1784">
            <v>0</v>
          </cell>
          <cell r="K1784">
            <v>4.3999999999999997E-2</v>
          </cell>
          <cell r="L1784">
            <v>4.3999999999999997E-2</v>
          </cell>
          <cell r="M1784" t="str">
            <v>KG</v>
          </cell>
          <cell r="N1784">
            <v>0</v>
          </cell>
          <cell r="P1784" t="str">
            <v>22326122472F382U48</v>
          </cell>
          <cell r="Q1784" t="str">
            <v>4010105392883</v>
          </cell>
          <cell r="R1784" t="str">
            <v>4</v>
          </cell>
          <cell r="S1784" t="str">
            <v>223</v>
          </cell>
          <cell r="T1784" t="str">
            <v>03</v>
          </cell>
          <cell r="V1784" t="str">
            <v>85334090</v>
          </cell>
          <cell r="W1784" t="str">
            <v>NL</v>
          </cell>
          <cell r="X1784" t="str">
            <v>C</v>
          </cell>
          <cell r="Y1784" t="str">
            <v>992</v>
          </cell>
          <cell r="Z1784" t="str">
            <v>EA</v>
          </cell>
          <cell r="AA1784">
            <v>1</v>
          </cell>
          <cell r="AE1784" t="str">
            <v>STK</v>
          </cell>
          <cell r="AF1784">
            <v>1</v>
          </cell>
          <cell r="AG1784">
            <v>19</v>
          </cell>
          <cell r="AH1784">
            <v>1</v>
          </cell>
          <cell r="AI1784" t="str">
            <v>STK</v>
          </cell>
          <cell r="AJ1784" t="str">
            <v>PEHA Elektro GmbH &amp; Co. KG</v>
          </cell>
          <cell r="AK1784" t="str">
            <v>PEHA Elektro GmbH &amp; Co. KG</v>
          </cell>
        </row>
        <row r="1785">
          <cell r="C1785" t="str">
            <v>H 430+430 POT /572.02 HR</v>
          </cell>
          <cell r="D1785" t="str">
            <v>4851</v>
          </cell>
          <cell r="E1785" t="str">
            <v>15</v>
          </cell>
          <cell r="F1785" t="str">
            <v>2</v>
          </cell>
          <cell r="G1785" t="str">
            <v>02</v>
          </cell>
          <cell r="H1785" t="str">
            <v>02</v>
          </cell>
          <cell r="I1785" t="str">
            <v>2</v>
          </cell>
          <cell r="J1785">
            <v>0</v>
          </cell>
          <cell r="K1785">
            <v>4.3999999999999997E-2</v>
          </cell>
          <cell r="L1785">
            <v>4.3999999999999997E-2</v>
          </cell>
          <cell r="M1785" t="str">
            <v>KG</v>
          </cell>
          <cell r="N1785">
            <v>0</v>
          </cell>
          <cell r="P1785" t="str">
            <v>22326122472F382U48</v>
          </cell>
          <cell r="Q1785" t="str">
            <v>4010105392951</v>
          </cell>
          <cell r="R1785" t="str">
            <v>4</v>
          </cell>
          <cell r="S1785" t="str">
            <v>223</v>
          </cell>
          <cell r="T1785" t="str">
            <v>03</v>
          </cell>
          <cell r="V1785" t="str">
            <v>85334090</v>
          </cell>
          <cell r="W1785" t="str">
            <v>NL</v>
          </cell>
          <cell r="X1785" t="str">
            <v>C</v>
          </cell>
          <cell r="Y1785" t="str">
            <v>992</v>
          </cell>
          <cell r="Z1785" t="str">
            <v>EA</v>
          </cell>
          <cell r="AA1785">
            <v>1</v>
          </cell>
          <cell r="AE1785" t="str">
            <v>STK</v>
          </cell>
          <cell r="AF1785">
            <v>1</v>
          </cell>
          <cell r="AG1785">
            <v>19</v>
          </cell>
          <cell r="AH1785">
            <v>1</v>
          </cell>
          <cell r="AI1785" t="str">
            <v>STK</v>
          </cell>
          <cell r="AJ1785" t="str">
            <v>PEHA Elektro GmbH &amp; Co. KG</v>
          </cell>
          <cell r="AK1785" t="str">
            <v>PEHA Elektro GmbH &amp; Co. KG</v>
          </cell>
        </row>
        <row r="1786">
          <cell r="C1786" t="str">
            <v>H 430+ 430 POT /571.02 HR  ATT BW</v>
          </cell>
          <cell r="D1786" t="str">
            <v>4851</v>
          </cell>
          <cell r="E1786" t="str">
            <v>15</v>
          </cell>
          <cell r="F1786" t="str">
            <v>2</v>
          </cell>
          <cell r="G1786" t="str">
            <v>02</v>
          </cell>
          <cell r="H1786" t="str">
            <v>02</v>
          </cell>
          <cell r="I1786" t="str">
            <v>2</v>
          </cell>
          <cell r="J1786">
            <v>0</v>
          </cell>
          <cell r="K1786">
            <v>4.3999999999999997E-2</v>
          </cell>
          <cell r="L1786">
            <v>4.3999999999999997E-2</v>
          </cell>
          <cell r="M1786" t="str">
            <v>KG</v>
          </cell>
          <cell r="N1786">
            <v>0</v>
          </cell>
          <cell r="P1786" t="str">
            <v>22326122472F382U48</v>
          </cell>
          <cell r="Q1786" t="str">
            <v>4010105393064</v>
          </cell>
          <cell r="R1786" t="str">
            <v>4</v>
          </cell>
          <cell r="S1786" t="str">
            <v>223</v>
          </cell>
          <cell r="T1786" t="str">
            <v>03</v>
          </cell>
          <cell r="V1786" t="str">
            <v>85334090</v>
          </cell>
          <cell r="W1786" t="str">
            <v>NL</v>
          </cell>
          <cell r="X1786" t="str">
            <v>C</v>
          </cell>
          <cell r="Y1786" t="str">
            <v>992</v>
          </cell>
          <cell r="Z1786" t="str">
            <v>EA</v>
          </cell>
          <cell r="AA1786">
            <v>1</v>
          </cell>
          <cell r="AE1786" t="str">
            <v>STK</v>
          </cell>
          <cell r="AF1786">
            <v>1</v>
          </cell>
          <cell r="AG1786">
            <v>19</v>
          </cell>
          <cell r="AH1786">
            <v>1</v>
          </cell>
          <cell r="AI1786" t="str">
            <v>STK</v>
          </cell>
          <cell r="AJ1786" t="str">
            <v>PEHA Elektro GmbH &amp; Co. KG</v>
          </cell>
          <cell r="AK1786" t="str">
            <v>PEHA Elektro GmbH &amp; Co. KG</v>
          </cell>
        </row>
        <row r="1787">
          <cell r="C1787" t="str">
            <v>D 10.110.76 HR</v>
          </cell>
          <cell r="D1787" t="str">
            <v>4851</v>
          </cell>
          <cell r="E1787" t="str">
            <v>15</v>
          </cell>
          <cell r="F1787" t="str">
            <v>1</v>
          </cell>
          <cell r="G1787" t="str">
            <v>02</v>
          </cell>
          <cell r="H1787" t="str">
            <v>02</v>
          </cell>
          <cell r="I1787" t="str">
            <v>2</v>
          </cell>
          <cell r="J1787">
            <v>1</v>
          </cell>
          <cell r="K1787">
            <v>0.02</v>
          </cell>
          <cell r="L1787">
            <v>0.02</v>
          </cell>
          <cell r="M1787" t="str">
            <v>KG</v>
          </cell>
          <cell r="N1787">
            <v>0</v>
          </cell>
          <cell r="P1787" t="str">
            <v>22326122472F382V07</v>
          </cell>
          <cell r="Q1787" t="str">
            <v>4010105394221</v>
          </cell>
          <cell r="R1787" t="str">
            <v>4</v>
          </cell>
          <cell r="S1787" t="str">
            <v>223</v>
          </cell>
          <cell r="T1787" t="str">
            <v>03</v>
          </cell>
          <cell r="V1787" t="str">
            <v>85334090</v>
          </cell>
          <cell r="W1787" t="str">
            <v>DE</v>
          </cell>
          <cell r="X1787" t="str">
            <v>C</v>
          </cell>
          <cell r="Y1787" t="str">
            <v>606</v>
          </cell>
          <cell r="Z1787" t="str">
            <v>EA</v>
          </cell>
          <cell r="AA1787">
            <v>1</v>
          </cell>
          <cell r="AB1787" t="str">
            <v>089 X 089 X 074</v>
          </cell>
          <cell r="AE1787" t="str">
            <v>STK</v>
          </cell>
          <cell r="AF1787">
            <v>1</v>
          </cell>
          <cell r="AG1787">
            <v>19</v>
          </cell>
          <cell r="AH1787">
            <v>1</v>
          </cell>
          <cell r="AI1787" t="str">
            <v>STK</v>
          </cell>
          <cell r="AJ1787" t="str">
            <v>PEHA Elektro GmbH &amp; Co. KG</v>
          </cell>
          <cell r="AK1787" t="str">
            <v>PEHA Elektro GmbH &amp; Co. KG</v>
          </cell>
        </row>
        <row r="1788">
          <cell r="C1788" t="str">
            <v>D 10.410.02 HR</v>
          </cell>
          <cell r="D1788" t="str">
            <v>4851</v>
          </cell>
          <cell r="E1788" t="str">
            <v>15</v>
          </cell>
          <cell r="F1788" t="str">
            <v>1</v>
          </cell>
          <cell r="G1788" t="str">
            <v>08</v>
          </cell>
          <cell r="H1788" t="str">
            <v>08</v>
          </cell>
          <cell r="I1788" t="str">
            <v>8</v>
          </cell>
          <cell r="J1788">
            <v>1</v>
          </cell>
          <cell r="K1788">
            <v>0.02</v>
          </cell>
          <cell r="L1788">
            <v>0.02</v>
          </cell>
          <cell r="M1788" t="str">
            <v>KG</v>
          </cell>
          <cell r="N1788">
            <v>0</v>
          </cell>
          <cell r="P1788" t="str">
            <v>22326122472F382V07</v>
          </cell>
          <cell r="Q1788" t="str">
            <v>4010105395013</v>
          </cell>
          <cell r="R1788" t="str">
            <v>4</v>
          </cell>
          <cell r="S1788" t="str">
            <v>223</v>
          </cell>
          <cell r="T1788" t="str">
            <v>03</v>
          </cell>
          <cell r="V1788" t="str">
            <v>85334090</v>
          </cell>
          <cell r="W1788" t="str">
            <v>DE</v>
          </cell>
          <cell r="X1788" t="str">
            <v>C</v>
          </cell>
          <cell r="Y1788" t="str">
            <v>606</v>
          </cell>
          <cell r="Z1788" t="str">
            <v>EA</v>
          </cell>
          <cell r="AA1788">
            <v>1</v>
          </cell>
          <cell r="AB1788" t="str">
            <v>57 X 57  X 18</v>
          </cell>
          <cell r="AE1788" t="str">
            <v>STK</v>
          </cell>
          <cell r="AF1788">
            <v>1</v>
          </cell>
          <cell r="AG1788">
            <v>19</v>
          </cell>
          <cell r="AH1788">
            <v>1</v>
          </cell>
          <cell r="AI1788" t="str">
            <v>STK</v>
          </cell>
          <cell r="AJ1788" t="str">
            <v>PEHA Elektro GmbH &amp; Co. KG</v>
          </cell>
          <cell r="AK1788" t="str">
            <v>PEHA Elektro GmbH &amp; Co. KG</v>
          </cell>
        </row>
        <row r="1789">
          <cell r="C1789" t="str">
            <v>D 10.110.02 HR/I</v>
          </cell>
          <cell r="D1789" t="str">
            <v>4851</v>
          </cell>
          <cell r="E1789" t="str">
            <v>15</v>
          </cell>
          <cell r="F1789" t="str">
            <v>1</v>
          </cell>
          <cell r="G1789" t="str">
            <v>10</v>
          </cell>
          <cell r="H1789" t="str">
            <v>10</v>
          </cell>
          <cell r="I1789" t="str">
            <v>2</v>
          </cell>
          <cell r="J1789">
            <v>1</v>
          </cell>
          <cell r="K1789">
            <v>6.8000000000000005E-2</v>
          </cell>
          <cell r="L1789">
            <v>6.7000000000000004E-2</v>
          </cell>
          <cell r="M1789" t="str">
            <v>KG</v>
          </cell>
          <cell r="N1789">
            <v>0</v>
          </cell>
          <cell r="P1789" t="str">
            <v>22326122472F382V07</v>
          </cell>
          <cell r="Q1789" t="str">
            <v>4010105395419</v>
          </cell>
          <cell r="R1789" t="str">
            <v>4</v>
          </cell>
          <cell r="S1789" t="str">
            <v>223</v>
          </cell>
          <cell r="T1789" t="str">
            <v>03</v>
          </cell>
          <cell r="V1789" t="str">
            <v>85334090</v>
          </cell>
          <cell r="W1789" t="str">
            <v>DE</v>
          </cell>
          <cell r="X1789" t="str">
            <v>C</v>
          </cell>
          <cell r="Y1789" t="str">
            <v>606</v>
          </cell>
          <cell r="Z1789" t="str">
            <v>EA</v>
          </cell>
          <cell r="AA1789">
            <v>1</v>
          </cell>
          <cell r="AE1789" t="str">
            <v>STK</v>
          </cell>
          <cell r="AF1789">
            <v>1</v>
          </cell>
          <cell r="AG1789">
            <v>19</v>
          </cell>
          <cell r="AH1789">
            <v>1</v>
          </cell>
          <cell r="AI1789" t="str">
            <v>STK</v>
          </cell>
          <cell r="AJ1789" t="str">
            <v>PEHA Elektro GmbH &amp; Co. KG</v>
          </cell>
          <cell r="AK1789" t="str">
            <v>PEHA Elektro GmbH &amp; Co. KG</v>
          </cell>
        </row>
        <row r="1790">
          <cell r="C1790" t="str">
            <v>D 482 O.A./JD</v>
          </cell>
          <cell r="D1790" t="str">
            <v>4851</v>
          </cell>
          <cell r="E1790" t="str">
            <v>15</v>
          </cell>
          <cell r="F1790" t="str">
            <v>18</v>
          </cell>
          <cell r="G1790" t="str">
            <v>18</v>
          </cell>
          <cell r="H1790" t="str">
            <v>18</v>
          </cell>
          <cell r="I1790" t="str">
            <v>18</v>
          </cell>
          <cell r="J1790">
            <v>10</v>
          </cell>
          <cell r="K1790">
            <v>0.16500000000000001</v>
          </cell>
          <cell r="L1790">
            <v>0.16500000000000001</v>
          </cell>
          <cell r="M1790" t="str">
            <v>KG</v>
          </cell>
          <cell r="N1790">
            <v>0</v>
          </cell>
          <cell r="P1790" t="str">
            <v>22326122472F382U43</v>
          </cell>
          <cell r="Q1790" t="str">
            <v>4028232290736</v>
          </cell>
          <cell r="R1790" t="str">
            <v>4</v>
          </cell>
          <cell r="S1790" t="str">
            <v>223</v>
          </cell>
          <cell r="T1790" t="str">
            <v>03</v>
          </cell>
          <cell r="V1790" t="str">
            <v>85365080</v>
          </cell>
          <cell r="W1790" t="str">
            <v>CZ</v>
          </cell>
          <cell r="X1790" t="str">
            <v>C</v>
          </cell>
          <cell r="Y1790" t="str">
            <v>606</v>
          </cell>
          <cell r="Z1790" t="str">
            <v>EA</v>
          </cell>
          <cell r="AA1790">
            <v>1</v>
          </cell>
          <cell r="AB1790" t="str">
            <v>180 X 95 X 61</v>
          </cell>
          <cell r="AE1790" t="str">
            <v>STK</v>
          </cell>
          <cell r="AF1790">
            <v>1</v>
          </cell>
          <cell r="AG1790">
            <v>19</v>
          </cell>
          <cell r="AH1790">
            <v>1</v>
          </cell>
          <cell r="AI1790" t="str">
            <v>STK</v>
          </cell>
          <cell r="AJ1790" t="str">
            <v>PEHA Elektro GmbH &amp; Co. KG</v>
          </cell>
          <cell r="AK1790" t="str">
            <v>PEHA Elektro GmbH &amp; Co. KG</v>
          </cell>
        </row>
        <row r="1791">
          <cell r="C1791" t="str">
            <v>D 483 O.A./JD</v>
          </cell>
          <cell r="D1791" t="str">
            <v>4851</v>
          </cell>
          <cell r="E1791" t="str">
            <v>15</v>
          </cell>
          <cell r="F1791" t="str">
            <v>1</v>
          </cell>
          <cell r="G1791" t="str">
            <v>01</v>
          </cell>
          <cell r="H1791" t="str">
            <v>08</v>
          </cell>
          <cell r="I1791" t="str">
            <v>1</v>
          </cell>
          <cell r="J1791">
            <v>10</v>
          </cell>
          <cell r="K1791">
            <v>0.16500000000000001</v>
          </cell>
          <cell r="L1791">
            <v>0.16500000000000001</v>
          </cell>
          <cell r="M1791" t="str">
            <v>KG</v>
          </cell>
          <cell r="N1791">
            <v>0</v>
          </cell>
          <cell r="P1791" t="str">
            <v>22326122472F382U43</v>
          </cell>
          <cell r="Q1791" t="str">
            <v>4028232290743</v>
          </cell>
          <cell r="R1791" t="str">
            <v>4</v>
          </cell>
          <cell r="S1791" t="str">
            <v>223</v>
          </cell>
          <cell r="T1791" t="str">
            <v>03</v>
          </cell>
          <cell r="V1791" t="str">
            <v>85365080</v>
          </cell>
          <cell r="W1791" t="str">
            <v>CZ</v>
          </cell>
          <cell r="X1791" t="str">
            <v>W</v>
          </cell>
          <cell r="Y1791" t="str">
            <v>606</v>
          </cell>
          <cell r="Z1791" t="str">
            <v>EA</v>
          </cell>
          <cell r="AA1791">
            <v>1</v>
          </cell>
          <cell r="AB1791" t="str">
            <v>75 X 60 X 75</v>
          </cell>
          <cell r="AE1791" t="str">
            <v>STK</v>
          </cell>
          <cell r="AF1791">
            <v>1</v>
          </cell>
          <cell r="AG1791">
            <v>19</v>
          </cell>
          <cell r="AH1791">
            <v>1</v>
          </cell>
          <cell r="AI1791" t="str">
            <v>STK</v>
          </cell>
          <cell r="AJ1791" t="str">
            <v>PEHA Elektro GmbH &amp; Co. KG</v>
          </cell>
          <cell r="AK1791" t="str">
            <v>PEHA Elektro GmbH &amp; Co. KG</v>
          </cell>
        </row>
        <row r="1792">
          <cell r="C1792" t="str">
            <v>D 492 AN O.A./JD</v>
          </cell>
          <cell r="D1792" t="str">
            <v>4851</v>
          </cell>
          <cell r="E1792" t="str">
            <v>15</v>
          </cell>
          <cell r="F1792" t="str">
            <v>1</v>
          </cell>
          <cell r="G1792" t="str">
            <v>01</v>
          </cell>
          <cell r="H1792" t="str">
            <v>08</v>
          </cell>
          <cell r="I1792" t="str">
            <v>8</v>
          </cell>
          <cell r="J1792">
            <v>10</v>
          </cell>
          <cell r="K1792">
            <v>0.1</v>
          </cell>
          <cell r="L1792">
            <v>0.1</v>
          </cell>
          <cell r="M1792" t="str">
            <v>KG</v>
          </cell>
          <cell r="N1792">
            <v>0</v>
          </cell>
          <cell r="P1792" t="str">
            <v>22326122472F382U43</v>
          </cell>
          <cell r="Q1792" t="str">
            <v>4028232290750</v>
          </cell>
          <cell r="R1792" t="str">
            <v>4</v>
          </cell>
          <cell r="S1792" t="str">
            <v>223</v>
          </cell>
          <cell r="T1792" t="str">
            <v>03</v>
          </cell>
          <cell r="V1792" t="str">
            <v>85365080</v>
          </cell>
          <cell r="W1792" t="str">
            <v>CZ</v>
          </cell>
          <cell r="X1792" t="str">
            <v>W</v>
          </cell>
          <cell r="Y1792" t="str">
            <v>606</v>
          </cell>
          <cell r="Z1792" t="str">
            <v>EA</v>
          </cell>
          <cell r="AA1792">
            <v>1</v>
          </cell>
          <cell r="AB1792" t="str">
            <v>074 X 074 X 055</v>
          </cell>
          <cell r="AE1792" t="str">
            <v>STK</v>
          </cell>
          <cell r="AF1792">
            <v>1</v>
          </cell>
          <cell r="AG1792">
            <v>19</v>
          </cell>
          <cell r="AH1792">
            <v>1</v>
          </cell>
          <cell r="AI1792" t="str">
            <v>STK</v>
          </cell>
          <cell r="AJ1792" t="str">
            <v>PEHA Elektro GmbH &amp; Co. KG</v>
          </cell>
          <cell r="AK1792" t="str">
            <v>PEHA Elektro GmbH &amp; Co. KG</v>
          </cell>
        </row>
        <row r="1793">
          <cell r="C1793" t="str">
            <v>D 493 O.A./JD</v>
          </cell>
          <cell r="D1793" t="str">
            <v>4851</v>
          </cell>
          <cell r="E1793" t="str">
            <v>15</v>
          </cell>
          <cell r="F1793" t="str">
            <v>1</v>
          </cell>
          <cell r="G1793" t="str">
            <v>01</v>
          </cell>
          <cell r="H1793" t="str">
            <v>08</v>
          </cell>
          <cell r="I1793" t="str">
            <v>1</v>
          </cell>
          <cell r="J1793">
            <v>10</v>
          </cell>
          <cell r="K1793">
            <v>0.16500000000000001</v>
          </cell>
          <cell r="L1793">
            <v>0.16500000000000001</v>
          </cell>
          <cell r="M1793" t="str">
            <v>KG</v>
          </cell>
          <cell r="N1793">
            <v>0</v>
          </cell>
          <cell r="P1793" t="str">
            <v>22326122472F382U43</v>
          </cell>
          <cell r="Q1793" t="str">
            <v>4028232290767</v>
          </cell>
          <cell r="R1793" t="str">
            <v>4</v>
          </cell>
          <cell r="S1793" t="str">
            <v>223</v>
          </cell>
          <cell r="T1793" t="str">
            <v>03</v>
          </cell>
          <cell r="V1793" t="str">
            <v>85365080</v>
          </cell>
          <cell r="W1793" t="str">
            <v>CZ</v>
          </cell>
          <cell r="X1793" t="str">
            <v>W</v>
          </cell>
          <cell r="Y1793" t="str">
            <v>606</v>
          </cell>
          <cell r="Z1793" t="str">
            <v>EA</v>
          </cell>
          <cell r="AA1793">
            <v>1</v>
          </cell>
          <cell r="AB1793" t="str">
            <v>80 X 75 X 60</v>
          </cell>
          <cell r="AE1793" t="str">
            <v>STK</v>
          </cell>
          <cell r="AF1793">
            <v>1</v>
          </cell>
          <cell r="AG1793">
            <v>19</v>
          </cell>
          <cell r="AH1793">
            <v>1</v>
          </cell>
          <cell r="AI1793" t="str">
            <v>STK</v>
          </cell>
          <cell r="AJ1793" t="str">
            <v>PEHA Elektro GmbH &amp; Co. KG</v>
          </cell>
          <cell r="AK1793" t="str">
            <v>PEHA Elektro GmbH &amp; Co. KG</v>
          </cell>
        </row>
        <row r="1794">
          <cell r="C1794" t="str">
            <v>D 410.02 BM/JD</v>
          </cell>
          <cell r="D1794" t="str">
            <v>4851</v>
          </cell>
          <cell r="E1794" t="str">
            <v>15</v>
          </cell>
          <cell r="F1794" t="str">
            <v>1</v>
          </cell>
          <cell r="G1794" t="str">
            <v>01</v>
          </cell>
          <cell r="H1794" t="str">
            <v>01</v>
          </cell>
          <cell r="I1794" t="str">
            <v>1</v>
          </cell>
          <cell r="J1794">
            <v>1</v>
          </cell>
          <cell r="K1794">
            <v>0.01</v>
          </cell>
          <cell r="L1794">
            <v>0.01</v>
          </cell>
          <cell r="M1794" t="str">
            <v>KG</v>
          </cell>
          <cell r="N1794">
            <v>0</v>
          </cell>
          <cell r="P1794" t="str">
            <v>221248224328432F15</v>
          </cell>
          <cell r="Q1794" t="str">
            <v>4028232290774</v>
          </cell>
          <cell r="R1794" t="str">
            <v>4</v>
          </cell>
          <cell r="S1794" t="str">
            <v>221</v>
          </cell>
          <cell r="T1794" t="str">
            <v>03</v>
          </cell>
          <cell r="V1794" t="str">
            <v>85311030</v>
          </cell>
          <cell r="W1794" t="str">
            <v>DE</v>
          </cell>
          <cell r="X1794" t="str">
            <v>C</v>
          </cell>
          <cell r="Y1794" t="str">
            <v>606</v>
          </cell>
          <cell r="Z1794" t="str">
            <v>EA</v>
          </cell>
          <cell r="AA1794">
            <v>1</v>
          </cell>
          <cell r="AB1794" t="str">
            <v>089 X 089 X 074</v>
          </cell>
          <cell r="AE1794" t="str">
            <v>STK</v>
          </cell>
          <cell r="AF1794">
            <v>1</v>
          </cell>
          <cell r="AG1794">
            <v>19</v>
          </cell>
          <cell r="AH1794">
            <v>1</v>
          </cell>
          <cell r="AI1794" t="str">
            <v>STK</v>
          </cell>
          <cell r="AJ1794" t="str">
            <v>PEHA Elektro GmbH &amp; Co. KG</v>
          </cell>
          <cell r="AK1794" t="str">
            <v>PEHA Elektro GmbH &amp; Co. KG</v>
          </cell>
        </row>
        <row r="1795">
          <cell r="C1795" t="str">
            <v>D 410.91 BM/JD</v>
          </cell>
          <cell r="D1795" t="str">
            <v>4851</v>
          </cell>
          <cell r="E1795" t="str">
            <v>15</v>
          </cell>
          <cell r="F1795" t="str">
            <v>2</v>
          </cell>
          <cell r="G1795" t="str">
            <v>02</v>
          </cell>
          <cell r="H1795" t="str">
            <v>02</v>
          </cell>
          <cell r="I1795" t="str">
            <v>2</v>
          </cell>
          <cell r="J1795">
            <v>1</v>
          </cell>
          <cell r="K1795">
            <v>0.01</v>
          </cell>
          <cell r="L1795">
            <v>0.01</v>
          </cell>
          <cell r="M1795" t="str">
            <v>KG</v>
          </cell>
          <cell r="N1795">
            <v>0</v>
          </cell>
          <cell r="P1795" t="str">
            <v>221248224328432F15</v>
          </cell>
          <cell r="Q1795" t="str">
            <v>4028232290811</v>
          </cell>
          <cell r="R1795" t="str">
            <v>4</v>
          </cell>
          <cell r="S1795" t="str">
            <v>221</v>
          </cell>
          <cell r="T1795" t="str">
            <v>03</v>
          </cell>
          <cell r="V1795" t="str">
            <v>85311030</v>
          </cell>
          <cell r="W1795" t="str">
            <v>DE</v>
          </cell>
          <cell r="X1795" t="str">
            <v>W</v>
          </cell>
          <cell r="Y1795" t="str">
            <v>606</v>
          </cell>
          <cell r="Z1795" t="str">
            <v>EA</v>
          </cell>
          <cell r="AA1795">
            <v>1</v>
          </cell>
          <cell r="AB1795" t="str">
            <v>089 X 089 X 074</v>
          </cell>
          <cell r="AE1795" t="str">
            <v>STK</v>
          </cell>
          <cell r="AF1795">
            <v>1</v>
          </cell>
          <cell r="AG1795">
            <v>19</v>
          </cell>
          <cell r="AH1795">
            <v>1</v>
          </cell>
          <cell r="AI1795" t="str">
            <v>STK</v>
          </cell>
          <cell r="AJ1795" t="str">
            <v>PEHA Elektro GmbH &amp; Co. KG</v>
          </cell>
          <cell r="AK1795" t="str">
            <v>PEHA Elektro GmbH &amp; Co. KG</v>
          </cell>
        </row>
        <row r="1796">
          <cell r="C1796" t="str">
            <v>D 410.04 BM/JD</v>
          </cell>
          <cell r="D1796" t="str">
            <v>4851</v>
          </cell>
          <cell r="E1796" t="str">
            <v>15</v>
          </cell>
          <cell r="F1796" t="str">
            <v>8</v>
          </cell>
          <cell r="G1796" t="str">
            <v>02</v>
          </cell>
          <cell r="H1796" t="str">
            <v>02</v>
          </cell>
          <cell r="I1796" t="str">
            <v>2</v>
          </cell>
          <cell r="J1796">
            <v>1</v>
          </cell>
          <cell r="K1796">
            <v>0.01</v>
          </cell>
          <cell r="L1796">
            <v>0.01</v>
          </cell>
          <cell r="M1796" t="str">
            <v>KG</v>
          </cell>
          <cell r="N1796">
            <v>0</v>
          </cell>
          <cell r="P1796" t="str">
            <v>221248224328432F15</v>
          </cell>
          <cell r="Q1796" t="str">
            <v>4028232290804</v>
          </cell>
          <cell r="R1796" t="str">
            <v>4</v>
          </cell>
          <cell r="S1796" t="str">
            <v>221</v>
          </cell>
          <cell r="T1796" t="str">
            <v>03</v>
          </cell>
          <cell r="V1796" t="str">
            <v>85311030</v>
          </cell>
          <cell r="W1796" t="str">
            <v>DE</v>
          </cell>
          <cell r="X1796" t="str">
            <v>W</v>
          </cell>
          <cell r="Y1796" t="str">
            <v>606</v>
          </cell>
          <cell r="Z1796" t="str">
            <v>EA</v>
          </cell>
          <cell r="AA1796">
            <v>1</v>
          </cell>
          <cell r="AB1796" t="str">
            <v>089 X 089 X 074</v>
          </cell>
          <cell r="AE1796" t="str">
            <v>STK</v>
          </cell>
          <cell r="AF1796">
            <v>1</v>
          </cell>
          <cell r="AG1796">
            <v>19</v>
          </cell>
          <cell r="AH1796">
            <v>1</v>
          </cell>
          <cell r="AI1796" t="str">
            <v>STK</v>
          </cell>
          <cell r="AJ1796" t="str">
            <v>PEHA Elektro GmbH &amp; Co. KG</v>
          </cell>
          <cell r="AK1796" t="str">
            <v>PEHA Elektro GmbH &amp; Co. KG</v>
          </cell>
        </row>
        <row r="1797">
          <cell r="C1797" t="str">
            <v>D 291.64 Z RTR/OBO</v>
          </cell>
          <cell r="D1797" t="str">
            <v>4851</v>
          </cell>
          <cell r="E1797" t="str">
            <v>15</v>
          </cell>
          <cell r="F1797" t="str">
            <v>2</v>
          </cell>
          <cell r="G1797" t="str">
            <v>02</v>
          </cell>
          <cell r="H1797" t="str">
            <v>02</v>
          </cell>
          <cell r="I1797" t="str">
            <v>2</v>
          </cell>
          <cell r="J1797">
            <v>1</v>
          </cell>
          <cell r="K1797">
            <v>0.04</v>
          </cell>
          <cell r="L1797">
            <v>0.04</v>
          </cell>
          <cell r="M1797" t="str">
            <v>KG</v>
          </cell>
          <cell r="N1797">
            <v>0</v>
          </cell>
          <cell r="P1797" t="str">
            <v>22326122472F382U43</v>
          </cell>
          <cell r="Q1797" t="str">
            <v>4012195719250</v>
          </cell>
          <cell r="R1797" t="str">
            <v>4</v>
          </cell>
          <cell r="S1797" t="str">
            <v>223</v>
          </cell>
          <cell r="T1797" t="str">
            <v>03</v>
          </cell>
          <cell r="V1797" t="str">
            <v>85365080</v>
          </cell>
          <cell r="W1797" t="str">
            <v>DE</v>
          </cell>
          <cell r="X1797" t="str">
            <v>C</v>
          </cell>
          <cell r="Y1797" t="str">
            <v>606</v>
          </cell>
          <cell r="Z1797" t="str">
            <v>EA</v>
          </cell>
          <cell r="AA1797">
            <v>1</v>
          </cell>
          <cell r="AB1797" t="str">
            <v>075 X 075 X 075</v>
          </cell>
          <cell r="AE1797" t="str">
            <v>STK</v>
          </cell>
          <cell r="AF1797">
            <v>1</v>
          </cell>
          <cell r="AG1797">
            <v>19</v>
          </cell>
          <cell r="AH1797">
            <v>1</v>
          </cell>
          <cell r="AI1797" t="str">
            <v>STK</v>
          </cell>
          <cell r="AJ1797" t="str">
            <v>PEHA Elektro GmbH &amp; Co. KG</v>
          </cell>
          <cell r="AK1797" t="str">
            <v>PEHA Elektro GmbH &amp; Co. KG</v>
          </cell>
        </row>
        <row r="1798">
          <cell r="C1798" t="str">
            <v>D 291.64 JR/OBO</v>
          </cell>
          <cell r="D1798" t="str">
            <v>4851</v>
          </cell>
          <cell r="E1798" t="str">
            <v>15</v>
          </cell>
          <cell r="F1798" t="str">
            <v>2</v>
          </cell>
          <cell r="G1798" t="str">
            <v>02</v>
          </cell>
          <cell r="H1798" t="str">
            <v>02</v>
          </cell>
          <cell r="I1798" t="str">
            <v>2</v>
          </cell>
          <cell r="J1798">
            <v>1</v>
          </cell>
          <cell r="K1798">
            <v>0.04</v>
          </cell>
          <cell r="L1798">
            <v>0.04</v>
          </cell>
          <cell r="M1798" t="str">
            <v>KG</v>
          </cell>
          <cell r="N1798">
            <v>0</v>
          </cell>
          <cell r="P1798" t="str">
            <v>22326122472F382U43</v>
          </cell>
          <cell r="Q1798" t="str">
            <v>4012195719335</v>
          </cell>
          <cell r="R1798" t="str">
            <v>4</v>
          </cell>
          <cell r="S1798" t="str">
            <v>223</v>
          </cell>
          <cell r="T1798" t="str">
            <v>03</v>
          </cell>
          <cell r="V1798" t="str">
            <v>85365080</v>
          </cell>
          <cell r="W1798" t="str">
            <v>DE</v>
          </cell>
          <cell r="X1798" t="str">
            <v>C</v>
          </cell>
          <cell r="Y1798" t="str">
            <v>606</v>
          </cell>
          <cell r="Z1798" t="str">
            <v>EA</v>
          </cell>
          <cell r="AA1798">
            <v>1</v>
          </cell>
          <cell r="AB1798" t="str">
            <v>075 X 075 X 075</v>
          </cell>
          <cell r="AE1798" t="str">
            <v>STK</v>
          </cell>
          <cell r="AF1798">
            <v>1</v>
          </cell>
          <cell r="AG1798">
            <v>19</v>
          </cell>
          <cell r="AH1798">
            <v>1</v>
          </cell>
          <cell r="AI1798" t="str">
            <v>STK</v>
          </cell>
          <cell r="AJ1798" t="str">
            <v>PEHA Elektro GmbH &amp; Co. KG</v>
          </cell>
          <cell r="AK1798" t="str">
            <v>PEHA Elektro GmbH &amp; Co. KG</v>
          </cell>
        </row>
        <row r="1799">
          <cell r="C1799" t="str">
            <v>D 290.21 BM/OBO</v>
          </cell>
          <cell r="D1799" t="str">
            <v>4851</v>
          </cell>
          <cell r="E1799" t="str">
            <v>15</v>
          </cell>
          <cell r="F1799" t="str">
            <v>2</v>
          </cell>
          <cell r="G1799" t="str">
            <v>02</v>
          </cell>
          <cell r="H1799" t="str">
            <v>02</v>
          </cell>
          <cell r="I1799" t="str">
            <v>2</v>
          </cell>
          <cell r="J1799">
            <v>1</v>
          </cell>
          <cell r="K1799">
            <v>0.04</v>
          </cell>
          <cell r="L1799">
            <v>0.04</v>
          </cell>
          <cell r="M1799" t="str">
            <v>KG</v>
          </cell>
          <cell r="N1799">
            <v>0</v>
          </cell>
          <cell r="P1799" t="str">
            <v>22326122472F382U43</v>
          </cell>
          <cell r="Q1799" t="str">
            <v>4012195719397</v>
          </cell>
          <cell r="R1799" t="str">
            <v>4</v>
          </cell>
          <cell r="S1799" t="str">
            <v>223</v>
          </cell>
          <cell r="T1799" t="str">
            <v>03</v>
          </cell>
          <cell r="V1799" t="str">
            <v>85311030</v>
          </cell>
          <cell r="W1799" t="str">
            <v>DE</v>
          </cell>
          <cell r="X1799" t="str">
            <v>C</v>
          </cell>
          <cell r="Y1799" t="str">
            <v>606</v>
          </cell>
          <cell r="Z1799" t="str">
            <v>EA</v>
          </cell>
          <cell r="AA1799">
            <v>1</v>
          </cell>
          <cell r="AB1799" t="str">
            <v>075 X 075 X 075</v>
          </cell>
          <cell r="AE1799" t="str">
            <v>STK</v>
          </cell>
          <cell r="AF1799">
            <v>1</v>
          </cell>
          <cell r="AG1799">
            <v>19</v>
          </cell>
          <cell r="AH1799">
            <v>1</v>
          </cell>
          <cell r="AI1799" t="str">
            <v>STK</v>
          </cell>
          <cell r="AJ1799" t="str">
            <v>PEHA Elektro GmbH &amp; Co. KG</v>
          </cell>
          <cell r="AK1799" t="str">
            <v>PEHA Elektro GmbH &amp; Co. KG</v>
          </cell>
        </row>
        <row r="1800">
          <cell r="C1800" t="str">
            <v>D BG 20.480.02DIS-T/SPEGA</v>
          </cell>
          <cell r="D1800" t="str">
            <v>4851</v>
          </cell>
          <cell r="E1800" t="str">
            <v>15</v>
          </cell>
          <cell r="F1800" t="str">
            <v>1</v>
          </cell>
          <cell r="G1800" t="str">
            <v>01</v>
          </cell>
          <cell r="H1800" t="str">
            <v>01</v>
          </cell>
          <cell r="I1800" t="str">
            <v>2</v>
          </cell>
          <cell r="J1800">
            <v>1</v>
          </cell>
          <cell r="K1800">
            <v>0.03</v>
          </cell>
          <cell r="L1800">
            <v>0.03</v>
          </cell>
          <cell r="M1800" t="str">
            <v>KG</v>
          </cell>
          <cell r="N1800">
            <v>0</v>
          </cell>
          <cell r="P1800" t="str">
            <v>22325323242F262V03</v>
          </cell>
          <cell r="Q1800" t="str">
            <v>4010105427714</v>
          </cell>
          <cell r="R1800" t="str">
            <v>4</v>
          </cell>
          <cell r="S1800" t="str">
            <v>225</v>
          </cell>
          <cell r="T1800" t="str">
            <v>03</v>
          </cell>
          <cell r="V1800" t="str">
            <v>85389099</v>
          </cell>
          <cell r="W1800" t="str">
            <v>DE</v>
          </cell>
          <cell r="X1800" t="str">
            <v>C</v>
          </cell>
          <cell r="Y1800" t="str">
            <v>607</v>
          </cell>
          <cell r="Z1800" t="str">
            <v>EA</v>
          </cell>
          <cell r="AA1800">
            <v>1</v>
          </cell>
          <cell r="AB1800" t="str">
            <v>158 X 087 X 076</v>
          </cell>
          <cell r="AE1800" t="str">
            <v>STK</v>
          </cell>
          <cell r="AF1800">
            <v>1</v>
          </cell>
          <cell r="AG1800">
            <v>19</v>
          </cell>
          <cell r="AH1800">
            <v>1</v>
          </cell>
          <cell r="AI1800" t="str">
            <v>STK</v>
          </cell>
          <cell r="AJ1800" t="str">
            <v>PEHA Elektro GmbH &amp; Co. KG</v>
          </cell>
          <cell r="AK1800" t="str">
            <v>PEHA Elektro GmbH &amp; Co. KG</v>
          </cell>
        </row>
        <row r="1801">
          <cell r="C1801" t="str">
            <v>D BG 20.480.64DIS-T/SPEGA</v>
          </cell>
          <cell r="D1801" t="str">
            <v>4851</v>
          </cell>
          <cell r="E1801" t="str">
            <v>15</v>
          </cell>
          <cell r="F1801" t="str">
            <v>1</v>
          </cell>
          <cell r="G1801" t="str">
            <v>01</v>
          </cell>
          <cell r="H1801" t="str">
            <v>01</v>
          </cell>
          <cell r="I1801" t="str">
            <v>2</v>
          </cell>
          <cell r="J1801">
            <v>1</v>
          </cell>
          <cell r="K1801">
            <v>0.03</v>
          </cell>
          <cell r="L1801">
            <v>0.03</v>
          </cell>
          <cell r="M1801" t="str">
            <v>KG</v>
          </cell>
          <cell r="N1801">
            <v>0</v>
          </cell>
          <cell r="P1801" t="str">
            <v>22325323242F262V03</v>
          </cell>
          <cell r="Q1801" t="str">
            <v>4010105427738</v>
          </cell>
          <cell r="R1801" t="str">
            <v>4</v>
          </cell>
          <cell r="S1801" t="str">
            <v>225</v>
          </cell>
          <cell r="T1801" t="str">
            <v>03</v>
          </cell>
          <cell r="V1801" t="str">
            <v>85389099</v>
          </cell>
          <cell r="W1801" t="str">
            <v>DE</v>
          </cell>
          <cell r="X1801" t="str">
            <v>C</v>
          </cell>
          <cell r="Y1801" t="str">
            <v>607</v>
          </cell>
          <cell r="Z1801" t="str">
            <v>EA</v>
          </cell>
          <cell r="AA1801">
            <v>1</v>
          </cell>
          <cell r="AB1801" t="str">
            <v>158 X 087 X 076</v>
          </cell>
          <cell r="AE1801" t="str">
            <v>STK</v>
          </cell>
          <cell r="AF1801">
            <v>1</v>
          </cell>
          <cell r="AG1801">
            <v>19</v>
          </cell>
          <cell r="AH1801">
            <v>1</v>
          </cell>
          <cell r="AI1801" t="str">
            <v>STK</v>
          </cell>
          <cell r="AJ1801" t="str">
            <v>PEHA Elektro GmbH &amp; Co. KG</v>
          </cell>
          <cell r="AK1801" t="str">
            <v>PEHA Elektro GmbH &amp; Co. KG</v>
          </cell>
        </row>
        <row r="1802">
          <cell r="C1802" t="str">
            <v>D BG 20.480.02 DIS/SPEGA</v>
          </cell>
          <cell r="D1802" t="str">
            <v>4851</v>
          </cell>
          <cell r="E1802" t="str">
            <v>15</v>
          </cell>
          <cell r="F1802" t="str">
            <v>2</v>
          </cell>
          <cell r="G1802" t="str">
            <v>02</v>
          </cell>
          <cell r="H1802" t="str">
            <v>02</v>
          </cell>
          <cell r="I1802" t="str">
            <v>2</v>
          </cell>
          <cell r="J1802">
            <v>1</v>
          </cell>
          <cell r="K1802">
            <v>0.03</v>
          </cell>
          <cell r="L1802">
            <v>0.03</v>
          </cell>
          <cell r="M1802" t="str">
            <v>KG</v>
          </cell>
          <cell r="N1802">
            <v>0</v>
          </cell>
          <cell r="P1802" t="str">
            <v>22325323242F262V03</v>
          </cell>
          <cell r="Q1802" t="str">
            <v>4010105427813</v>
          </cell>
          <cell r="R1802" t="str">
            <v>4</v>
          </cell>
          <cell r="S1802" t="str">
            <v>225</v>
          </cell>
          <cell r="T1802" t="str">
            <v>03</v>
          </cell>
          <cell r="V1802" t="str">
            <v>85389099</v>
          </cell>
          <cell r="W1802" t="str">
            <v>DE</v>
          </cell>
          <cell r="X1802" t="str">
            <v>C</v>
          </cell>
          <cell r="Y1802" t="str">
            <v>607</v>
          </cell>
          <cell r="Z1802" t="str">
            <v>EA</v>
          </cell>
          <cell r="AA1802">
            <v>1</v>
          </cell>
          <cell r="AB1802" t="str">
            <v>158 X 087 X 076</v>
          </cell>
          <cell r="AE1802" t="str">
            <v>STK</v>
          </cell>
          <cell r="AF1802">
            <v>1</v>
          </cell>
          <cell r="AG1802">
            <v>19</v>
          </cell>
          <cell r="AH1802">
            <v>1</v>
          </cell>
          <cell r="AI1802" t="str">
            <v>STK</v>
          </cell>
          <cell r="AJ1802" t="str">
            <v>PEHA Elektro GmbH &amp; Co. KG</v>
          </cell>
          <cell r="AK1802" t="str">
            <v>PEHA Elektro GmbH &amp; Co. KG</v>
          </cell>
        </row>
        <row r="1803">
          <cell r="C1803" t="str">
            <v>D BG 20.480.02 DIS</v>
          </cell>
          <cell r="D1803" t="str">
            <v>4851</v>
          </cell>
          <cell r="E1803" t="str">
            <v>15</v>
          </cell>
          <cell r="F1803" t="str">
            <v>1</v>
          </cell>
          <cell r="G1803" t="str">
            <v>01</v>
          </cell>
          <cell r="H1803" t="str">
            <v>01</v>
          </cell>
          <cell r="I1803" t="str">
            <v>1</v>
          </cell>
          <cell r="J1803">
            <v>1</v>
          </cell>
          <cell r="K1803">
            <v>0.02</v>
          </cell>
          <cell r="L1803">
            <v>0.02</v>
          </cell>
          <cell r="M1803" t="str">
            <v>KG</v>
          </cell>
          <cell r="N1803">
            <v>0</v>
          </cell>
          <cell r="P1803" t="str">
            <v>22325323242F262V03</v>
          </cell>
          <cell r="Q1803" t="str">
            <v>4010105440416</v>
          </cell>
          <cell r="R1803" t="str">
            <v>4</v>
          </cell>
          <cell r="S1803" t="str">
            <v>225</v>
          </cell>
          <cell r="T1803" t="str">
            <v>03</v>
          </cell>
          <cell r="V1803" t="str">
            <v>85389099</v>
          </cell>
          <cell r="W1803" t="str">
            <v>DE</v>
          </cell>
          <cell r="X1803" t="str">
            <v>C</v>
          </cell>
          <cell r="Y1803" t="str">
            <v>607</v>
          </cell>
          <cell r="Z1803" t="str">
            <v>EA</v>
          </cell>
          <cell r="AA1803">
            <v>1</v>
          </cell>
          <cell r="AB1803" t="str">
            <v>155 X 85 X 25</v>
          </cell>
          <cell r="AE1803" t="str">
            <v>STK</v>
          </cell>
          <cell r="AF1803">
            <v>1</v>
          </cell>
          <cell r="AG1803">
            <v>19</v>
          </cell>
          <cell r="AH1803">
            <v>1</v>
          </cell>
          <cell r="AI1803" t="str">
            <v>STK</v>
          </cell>
          <cell r="AJ1803" t="str">
            <v>PEHA Elektro GmbH &amp; Co. KG</v>
          </cell>
          <cell r="AK1803" t="str">
            <v>PEHA Elektro GmbH &amp; Co. KG</v>
          </cell>
        </row>
        <row r="1804">
          <cell r="C1804" t="str">
            <v>D BG 20.480.64 DIS</v>
          </cell>
          <cell r="D1804" t="str">
            <v>4851</v>
          </cell>
          <cell r="E1804" t="str">
            <v>15</v>
          </cell>
          <cell r="F1804" t="str">
            <v>1</v>
          </cell>
          <cell r="G1804" t="str">
            <v>01</v>
          </cell>
          <cell r="H1804" t="str">
            <v>01</v>
          </cell>
          <cell r="I1804" t="str">
            <v>1</v>
          </cell>
          <cell r="J1804">
            <v>1</v>
          </cell>
          <cell r="K1804">
            <v>2.3E-2</v>
          </cell>
          <cell r="L1804">
            <v>2.3E-2</v>
          </cell>
          <cell r="M1804" t="str">
            <v>KG</v>
          </cell>
          <cell r="N1804">
            <v>0</v>
          </cell>
          <cell r="P1804" t="str">
            <v>22325323242F262V03</v>
          </cell>
          <cell r="Q1804" t="str">
            <v>4010105440515</v>
          </cell>
          <cell r="R1804" t="str">
            <v>4</v>
          </cell>
          <cell r="S1804" t="str">
            <v>225</v>
          </cell>
          <cell r="T1804" t="str">
            <v>03</v>
          </cell>
          <cell r="V1804" t="str">
            <v>85389099</v>
          </cell>
          <cell r="W1804" t="str">
            <v>DE</v>
          </cell>
          <cell r="X1804" t="str">
            <v>W</v>
          </cell>
          <cell r="Y1804" t="str">
            <v>607</v>
          </cell>
          <cell r="Z1804" t="str">
            <v>EA</v>
          </cell>
          <cell r="AA1804">
            <v>1</v>
          </cell>
          <cell r="AB1804" t="str">
            <v>20 X 155  X 85</v>
          </cell>
          <cell r="AE1804" t="str">
            <v>STK</v>
          </cell>
          <cell r="AF1804">
            <v>1</v>
          </cell>
          <cell r="AG1804">
            <v>19</v>
          </cell>
          <cell r="AH1804">
            <v>1</v>
          </cell>
          <cell r="AI1804" t="str">
            <v>STK</v>
          </cell>
          <cell r="AJ1804" t="str">
            <v>PEHA Elektro GmbH &amp; Co. KG</v>
          </cell>
          <cell r="AK1804" t="str">
            <v>PEHA Elektro GmbH &amp; Co. KG</v>
          </cell>
        </row>
        <row r="1805">
          <cell r="C1805" t="str">
            <v>D BG 20.480.70 DIS</v>
          </cell>
          <cell r="D1805" t="str">
            <v>4851</v>
          </cell>
          <cell r="E1805" t="str">
            <v>15</v>
          </cell>
          <cell r="F1805" t="str">
            <v>1</v>
          </cell>
          <cell r="G1805" t="str">
            <v>01</v>
          </cell>
          <cell r="H1805" t="str">
            <v>01</v>
          </cell>
          <cell r="I1805" t="str">
            <v>1</v>
          </cell>
          <cell r="J1805">
            <v>1</v>
          </cell>
          <cell r="K1805">
            <v>1E-3</v>
          </cell>
          <cell r="L1805">
            <v>1E-3</v>
          </cell>
          <cell r="M1805" t="str">
            <v>KG</v>
          </cell>
          <cell r="N1805">
            <v>0</v>
          </cell>
          <cell r="P1805" t="str">
            <v>22325323242F262V03</v>
          </cell>
          <cell r="Q1805" t="str">
            <v>4010105440614</v>
          </cell>
          <cell r="R1805" t="str">
            <v>4</v>
          </cell>
          <cell r="S1805" t="str">
            <v>225</v>
          </cell>
          <cell r="T1805" t="str">
            <v>03</v>
          </cell>
          <cell r="V1805" t="str">
            <v>85389099</v>
          </cell>
          <cell r="W1805" t="str">
            <v>DE</v>
          </cell>
          <cell r="X1805" t="str">
            <v>W</v>
          </cell>
          <cell r="Y1805" t="str">
            <v>607</v>
          </cell>
          <cell r="Z1805" t="str">
            <v>EA</v>
          </cell>
          <cell r="AA1805">
            <v>1</v>
          </cell>
          <cell r="AB1805" t="str">
            <v>60 X 10  X 10</v>
          </cell>
          <cell r="AE1805" t="str">
            <v>STK</v>
          </cell>
          <cell r="AF1805">
            <v>1</v>
          </cell>
          <cell r="AG1805">
            <v>19</v>
          </cell>
          <cell r="AH1805">
            <v>1</v>
          </cell>
          <cell r="AI1805" t="str">
            <v>STK</v>
          </cell>
          <cell r="AJ1805" t="str">
            <v>PEHA Elektro GmbH &amp; Co. KG</v>
          </cell>
          <cell r="AK1805" t="str">
            <v>PEHA Elektro GmbH &amp; Co. KG</v>
          </cell>
        </row>
        <row r="1806">
          <cell r="C1806" t="str">
            <v>D BG 20.480.02 DIS-T</v>
          </cell>
          <cell r="D1806" t="str">
            <v>4851</v>
          </cell>
          <cell r="E1806" t="str">
            <v>15</v>
          </cell>
          <cell r="F1806" t="str">
            <v>1</v>
          </cell>
          <cell r="G1806" t="str">
            <v>01</v>
          </cell>
          <cell r="H1806" t="str">
            <v>01</v>
          </cell>
          <cell r="I1806" t="str">
            <v>1</v>
          </cell>
          <cell r="J1806">
            <v>1</v>
          </cell>
          <cell r="K1806">
            <v>6.0000000000000001E-3</v>
          </cell>
          <cell r="L1806">
            <v>6.0000000000000001E-3</v>
          </cell>
          <cell r="M1806" t="str">
            <v>KG</v>
          </cell>
          <cell r="N1806">
            <v>0</v>
          </cell>
          <cell r="P1806" t="str">
            <v>22325323242F262V03</v>
          </cell>
          <cell r="Q1806" t="str">
            <v>4010105440713</v>
          </cell>
          <cell r="R1806" t="str">
            <v>4</v>
          </cell>
          <cell r="S1806" t="str">
            <v>225</v>
          </cell>
          <cell r="T1806" t="str">
            <v>03</v>
          </cell>
          <cell r="V1806" t="str">
            <v>85389099</v>
          </cell>
          <cell r="W1806" t="str">
            <v>DE</v>
          </cell>
          <cell r="X1806" t="str">
            <v>C</v>
          </cell>
          <cell r="Y1806" t="str">
            <v>607</v>
          </cell>
          <cell r="Z1806" t="str">
            <v>EA</v>
          </cell>
          <cell r="AA1806">
            <v>1</v>
          </cell>
          <cell r="AB1806" t="str">
            <v>158 X 087 X 076</v>
          </cell>
          <cell r="AE1806" t="str">
            <v>STK</v>
          </cell>
          <cell r="AF1806">
            <v>1</v>
          </cell>
          <cell r="AG1806">
            <v>19</v>
          </cell>
          <cell r="AH1806">
            <v>1</v>
          </cell>
          <cell r="AI1806" t="str">
            <v>STK</v>
          </cell>
          <cell r="AJ1806" t="str">
            <v>PEHA Elektro GmbH &amp; Co. KG</v>
          </cell>
          <cell r="AK1806" t="str">
            <v>PEHA Elektro GmbH &amp; Co. KG</v>
          </cell>
        </row>
        <row r="1807">
          <cell r="C1807" t="str">
            <v>D BG 20.480.02 DIS-T.02</v>
          </cell>
          <cell r="D1807" t="str">
            <v>4851</v>
          </cell>
          <cell r="E1807" t="str">
            <v>15</v>
          </cell>
          <cell r="F1807" t="str">
            <v>1</v>
          </cell>
          <cell r="G1807" t="str">
            <v>01</v>
          </cell>
          <cell r="H1807" t="str">
            <v>02</v>
          </cell>
          <cell r="I1807" t="str">
            <v>2</v>
          </cell>
          <cell r="J1807">
            <v>1</v>
          </cell>
          <cell r="K1807">
            <v>6.0000000000000001E-3</v>
          </cell>
          <cell r="L1807">
            <v>6.0000000000000001E-3</v>
          </cell>
          <cell r="M1807" t="str">
            <v>KG</v>
          </cell>
          <cell r="N1807">
            <v>0</v>
          </cell>
          <cell r="P1807" t="str">
            <v>22325323242F262V03</v>
          </cell>
          <cell r="Q1807" t="str">
            <v>4010105440737</v>
          </cell>
          <cell r="R1807" t="str">
            <v>4</v>
          </cell>
          <cell r="S1807" t="str">
            <v>225</v>
          </cell>
          <cell r="T1807" t="str">
            <v>03</v>
          </cell>
          <cell r="V1807" t="str">
            <v>85389099</v>
          </cell>
          <cell r="W1807" t="str">
            <v>DE</v>
          </cell>
          <cell r="X1807" t="str">
            <v>W</v>
          </cell>
          <cell r="Y1807" t="str">
            <v>607</v>
          </cell>
          <cell r="Z1807" t="str">
            <v>EA</v>
          </cell>
          <cell r="AA1807">
            <v>1</v>
          </cell>
          <cell r="AB1807" t="str">
            <v>158 X 087 X 076</v>
          </cell>
          <cell r="AE1807" t="str">
            <v>STK</v>
          </cell>
          <cell r="AF1807">
            <v>1</v>
          </cell>
          <cell r="AG1807">
            <v>19</v>
          </cell>
          <cell r="AH1807">
            <v>1</v>
          </cell>
          <cell r="AI1807" t="str">
            <v>STK</v>
          </cell>
          <cell r="AJ1807" t="str">
            <v>PEHA Elektro GmbH &amp; Co. KG</v>
          </cell>
          <cell r="AK1807" t="str">
            <v>PEHA Elektro GmbH &amp; Co. KG</v>
          </cell>
        </row>
        <row r="1808">
          <cell r="C1808" t="str">
            <v>D BG 20.480.64 DIS-T</v>
          </cell>
          <cell r="D1808" t="str">
            <v>4851</v>
          </cell>
          <cell r="E1808" t="str">
            <v>15</v>
          </cell>
          <cell r="F1808" t="str">
            <v>1</v>
          </cell>
          <cell r="G1808" t="str">
            <v>01</v>
          </cell>
          <cell r="H1808" t="str">
            <v>01</v>
          </cell>
          <cell r="I1808" t="str">
            <v>1</v>
          </cell>
          <cell r="J1808">
            <v>1</v>
          </cell>
          <cell r="K1808">
            <v>1E-3</v>
          </cell>
          <cell r="L1808">
            <v>1E-3</v>
          </cell>
          <cell r="M1808" t="str">
            <v>KG</v>
          </cell>
          <cell r="N1808">
            <v>0</v>
          </cell>
          <cell r="P1808" t="str">
            <v>22325323242F262V03</v>
          </cell>
          <cell r="Q1808" t="str">
            <v>4010105440812</v>
          </cell>
          <cell r="R1808" t="str">
            <v>4</v>
          </cell>
          <cell r="S1808" t="str">
            <v>225</v>
          </cell>
          <cell r="T1808" t="str">
            <v>03</v>
          </cell>
          <cell r="V1808" t="str">
            <v>85389099</v>
          </cell>
          <cell r="W1808" t="str">
            <v>DE</v>
          </cell>
          <cell r="X1808" t="str">
            <v>W</v>
          </cell>
          <cell r="Y1808" t="str">
            <v>607</v>
          </cell>
          <cell r="Z1808" t="str">
            <v>EA</v>
          </cell>
          <cell r="AA1808">
            <v>1</v>
          </cell>
          <cell r="AB1808" t="str">
            <v>60 X 10 X 10</v>
          </cell>
          <cell r="AE1808" t="str">
            <v>STK</v>
          </cell>
          <cell r="AF1808">
            <v>1</v>
          </cell>
          <cell r="AG1808">
            <v>19</v>
          </cell>
          <cell r="AH1808">
            <v>1</v>
          </cell>
          <cell r="AI1808" t="str">
            <v>STK</v>
          </cell>
          <cell r="AJ1808" t="str">
            <v>PEHA Elektro GmbH &amp; Co. KG</v>
          </cell>
          <cell r="AK1808" t="str">
            <v>PEHA Elektro GmbH &amp; Co. KG</v>
          </cell>
        </row>
        <row r="1809">
          <cell r="C1809" t="str">
            <v>D BG 20.480.70 DIS-T</v>
          </cell>
          <cell r="D1809" t="str">
            <v>4851</v>
          </cell>
          <cell r="E1809" t="str">
            <v>15</v>
          </cell>
          <cell r="F1809" t="str">
            <v>1</v>
          </cell>
          <cell r="G1809" t="str">
            <v>01</v>
          </cell>
          <cell r="H1809" t="str">
            <v>01</v>
          </cell>
          <cell r="I1809" t="str">
            <v>1</v>
          </cell>
          <cell r="J1809">
            <v>1</v>
          </cell>
          <cell r="K1809">
            <v>1E-3</v>
          </cell>
          <cell r="L1809">
            <v>1E-3</v>
          </cell>
          <cell r="M1809" t="str">
            <v>KG</v>
          </cell>
          <cell r="N1809">
            <v>0</v>
          </cell>
          <cell r="P1809" t="str">
            <v>22325323242F262V03</v>
          </cell>
          <cell r="Q1809" t="str">
            <v>4010105440911</v>
          </cell>
          <cell r="R1809" t="str">
            <v>4</v>
          </cell>
          <cell r="S1809" t="str">
            <v>225</v>
          </cell>
          <cell r="T1809" t="str">
            <v>03</v>
          </cell>
          <cell r="V1809" t="str">
            <v>85389099</v>
          </cell>
          <cell r="W1809" t="str">
            <v>DE</v>
          </cell>
          <cell r="X1809" t="str">
            <v>W</v>
          </cell>
          <cell r="Y1809" t="str">
            <v>607</v>
          </cell>
          <cell r="Z1809" t="str">
            <v>EA</v>
          </cell>
          <cell r="AA1809">
            <v>1</v>
          </cell>
          <cell r="AB1809" t="str">
            <v>158 X 087 X 076</v>
          </cell>
          <cell r="AE1809" t="str">
            <v>STK</v>
          </cell>
          <cell r="AF1809">
            <v>1</v>
          </cell>
          <cell r="AG1809">
            <v>19</v>
          </cell>
          <cell r="AH1809">
            <v>1</v>
          </cell>
          <cell r="AI1809" t="str">
            <v>STK</v>
          </cell>
          <cell r="AJ1809" t="str">
            <v>PEHA Elektro GmbH &amp; Co. KG</v>
          </cell>
          <cell r="AK1809" t="str">
            <v>PEHA Elektro GmbH &amp; Co. KG</v>
          </cell>
        </row>
        <row r="1810">
          <cell r="C1810" t="str">
            <v>D BG 20.480.70DIS-T/SPEGA</v>
          </cell>
          <cell r="D1810" t="str">
            <v>4851</v>
          </cell>
          <cell r="E1810" t="str">
            <v>15</v>
          </cell>
          <cell r="F1810" t="str">
            <v>1</v>
          </cell>
          <cell r="G1810" t="str">
            <v>01</v>
          </cell>
          <cell r="H1810" t="str">
            <v>01</v>
          </cell>
          <cell r="I1810" t="str">
            <v>1</v>
          </cell>
          <cell r="J1810">
            <v>1</v>
          </cell>
          <cell r="K1810">
            <v>1E-3</v>
          </cell>
          <cell r="L1810">
            <v>1E-3</v>
          </cell>
          <cell r="M1810" t="str">
            <v>KG</v>
          </cell>
          <cell r="N1810">
            <v>0</v>
          </cell>
          <cell r="P1810" t="str">
            <v>22325323242F262V03</v>
          </cell>
          <cell r="Q1810" t="str">
            <v>4010105400939</v>
          </cell>
          <cell r="R1810" t="str">
            <v>4</v>
          </cell>
          <cell r="S1810" t="str">
            <v>225</v>
          </cell>
          <cell r="T1810" t="str">
            <v>03</v>
          </cell>
          <cell r="V1810" t="str">
            <v>85389099</v>
          </cell>
          <cell r="W1810" t="str">
            <v>DE</v>
          </cell>
          <cell r="X1810" t="str">
            <v>C</v>
          </cell>
          <cell r="Y1810" t="str">
            <v>607</v>
          </cell>
          <cell r="Z1810" t="str">
            <v>EA</v>
          </cell>
          <cell r="AA1810">
            <v>1</v>
          </cell>
          <cell r="AB1810" t="str">
            <v>158 X 087 X 076</v>
          </cell>
          <cell r="AE1810" t="str">
            <v>STK</v>
          </cell>
          <cell r="AF1810">
            <v>1</v>
          </cell>
          <cell r="AG1810">
            <v>19</v>
          </cell>
          <cell r="AH1810">
            <v>1</v>
          </cell>
          <cell r="AI1810" t="str">
            <v>STK</v>
          </cell>
          <cell r="AJ1810" t="str">
            <v>PEHA Elektro GmbH &amp; Co. KG</v>
          </cell>
          <cell r="AK1810" t="str">
            <v>PEHA Elektro GmbH &amp; Co. KG</v>
          </cell>
        </row>
        <row r="1811">
          <cell r="C1811" t="str">
            <v>D BG 20.485/5.19 RBG</v>
          </cell>
          <cell r="D1811" t="str">
            <v>4851</v>
          </cell>
          <cell r="E1811" t="str">
            <v>15</v>
          </cell>
          <cell r="F1811" t="str">
            <v>1</v>
          </cell>
          <cell r="G1811" t="str">
            <v>01</v>
          </cell>
          <cell r="H1811" t="str">
            <v>01</v>
          </cell>
          <cell r="I1811" t="str">
            <v>1</v>
          </cell>
          <cell r="J1811">
            <v>1</v>
          </cell>
          <cell r="K1811">
            <v>1E-3</v>
          </cell>
          <cell r="L1811">
            <v>1E-3</v>
          </cell>
          <cell r="M1811" t="str">
            <v>KG</v>
          </cell>
          <cell r="N1811">
            <v>0</v>
          </cell>
          <cell r="P1811" t="str">
            <v>22325323242F262V03</v>
          </cell>
          <cell r="Q1811" t="str">
            <v>4010105441013</v>
          </cell>
          <cell r="R1811" t="str">
            <v>4</v>
          </cell>
          <cell r="S1811" t="str">
            <v>225</v>
          </cell>
          <cell r="T1811" t="str">
            <v>03</v>
          </cell>
          <cell r="V1811" t="str">
            <v>85389099</v>
          </cell>
          <cell r="W1811" t="str">
            <v>DE</v>
          </cell>
          <cell r="X1811" t="str">
            <v>C</v>
          </cell>
          <cell r="Y1811" t="str">
            <v>607</v>
          </cell>
          <cell r="Z1811" t="str">
            <v>EA</v>
          </cell>
          <cell r="AA1811">
            <v>1</v>
          </cell>
          <cell r="AB1811" t="str">
            <v>312 X 083 X 085</v>
          </cell>
          <cell r="AE1811" t="str">
            <v>STK</v>
          </cell>
          <cell r="AF1811">
            <v>1</v>
          </cell>
          <cell r="AG1811">
            <v>19</v>
          </cell>
          <cell r="AH1811">
            <v>1</v>
          </cell>
          <cell r="AI1811" t="str">
            <v>STK</v>
          </cell>
          <cell r="AJ1811" t="str">
            <v>PEHA Elektro GmbH &amp; Co. KG</v>
          </cell>
          <cell r="AK1811" t="str">
            <v>PEHA Elektro GmbH &amp; Co. KG</v>
          </cell>
        </row>
        <row r="1812">
          <cell r="C1812" t="str">
            <v>D BG 20.485/10.19 RBG</v>
          </cell>
          <cell r="D1812" t="str">
            <v>4851</v>
          </cell>
          <cell r="E1812" t="str">
            <v>15</v>
          </cell>
          <cell r="F1812" t="str">
            <v>1</v>
          </cell>
          <cell r="G1812" t="str">
            <v>01</v>
          </cell>
          <cell r="H1812" t="str">
            <v>01</v>
          </cell>
          <cell r="I1812" t="str">
            <v>1</v>
          </cell>
          <cell r="J1812">
            <v>1</v>
          </cell>
          <cell r="K1812">
            <v>1E-3</v>
          </cell>
          <cell r="L1812">
            <v>1E-3</v>
          </cell>
          <cell r="M1812" t="str">
            <v>KG</v>
          </cell>
          <cell r="N1812">
            <v>0</v>
          </cell>
          <cell r="P1812" t="str">
            <v>22325323242F262V03</v>
          </cell>
          <cell r="Q1812" t="str">
            <v>4010105441113</v>
          </cell>
          <cell r="R1812" t="str">
            <v>4</v>
          </cell>
          <cell r="S1812" t="str">
            <v>225</v>
          </cell>
          <cell r="T1812" t="str">
            <v>03</v>
          </cell>
          <cell r="V1812" t="str">
            <v>85389099</v>
          </cell>
          <cell r="W1812" t="str">
            <v>DE</v>
          </cell>
          <cell r="X1812" t="str">
            <v>C</v>
          </cell>
          <cell r="Y1812" t="str">
            <v>607</v>
          </cell>
          <cell r="Z1812" t="str">
            <v>EA</v>
          </cell>
          <cell r="AA1812">
            <v>1</v>
          </cell>
          <cell r="AB1812" t="str">
            <v>312 X 083 X 085</v>
          </cell>
          <cell r="AE1812" t="str">
            <v>STK</v>
          </cell>
          <cell r="AF1812">
            <v>1</v>
          </cell>
          <cell r="AG1812">
            <v>19</v>
          </cell>
          <cell r="AH1812">
            <v>1</v>
          </cell>
          <cell r="AI1812" t="str">
            <v>STK</v>
          </cell>
          <cell r="AJ1812" t="str">
            <v>PEHA Elektro GmbH &amp; Co. KG</v>
          </cell>
          <cell r="AK1812" t="str">
            <v>PEHA Elektro GmbH &amp; Co. KG</v>
          </cell>
        </row>
        <row r="1813">
          <cell r="C1813" t="str">
            <v>D BG 20.485/5.02 RBG</v>
          </cell>
          <cell r="D1813" t="str">
            <v>4851</v>
          </cell>
          <cell r="E1813" t="str">
            <v>15</v>
          </cell>
          <cell r="F1813" t="str">
            <v>1</v>
          </cell>
          <cell r="G1813" t="str">
            <v>01</v>
          </cell>
          <cell r="H1813" t="str">
            <v>01</v>
          </cell>
          <cell r="I1813" t="str">
            <v>1</v>
          </cell>
          <cell r="J1813">
            <v>1</v>
          </cell>
          <cell r="K1813">
            <v>1E-3</v>
          </cell>
          <cell r="L1813">
            <v>1E-3</v>
          </cell>
          <cell r="M1813" t="str">
            <v>KG</v>
          </cell>
          <cell r="N1813">
            <v>0</v>
          </cell>
          <cell r="P1813" t="str">
            <v>22325323242F262V03</v>
          </cell>
          <cell r="Q1813" t="str">
            <v>4010105441213</v>
          </cell>
          <cell r="R1813" t="str">
            <v>4</v>
          </cell>
          <cell r="S1813" t="str">
            <v>225</v>
          </cell>
          <cell r="T1813" t="str">
            <v>03</v>
          </cell>
          <cell r="V1813" t="str">
            <v>85389099</v>
          </cell>
          <cell r="W1813" t="str">
            <v>DE</v>
          </cell>
          <cell r="X1813" t="str">
            <v>C</v>
          </cell>
          <cell r="Y1813" t="str">
            <v>607</v>
          </cell>
          <cell r="Z1813" t="str">
            <v>EA</v>
          </cell>
          <cell r="AA1813">
            <v>1</v>
          </cell>
          <cell r="AB1813" t="str">
            <v>312 X 083 X 085</v>
          </cell>
          <cell r="AE1813" t="str">
            <v>STK</v>
          </cell>
          <cell r="AF1813">
            <v>1</v>
          </cell>
          <cell r="AG1813">
            <v>19</v>
          </cell>
          <cell r="AH1813">
            <v>1</v>
          </cell>
          <cell r="AI1813" t="str">
            <v>STK</v>
          </cell>
          <cell r="AJ1813" t="str">
            <v>PEHA Elektro GmbH &amp; Co. KG</v>
          </cell>
          <cell r="AK1813" t="str">
            <v>PEHA Elektro GmbH &amp; Co. KG</v>
          </cell>
        </row>
        <row r="1814">
          <cell r="C1814" t="str">
            <v>D BG 20.485/10.02 RBG</v>
          </cell>
          <cell r="D1814" t="str">
            <v>4851</v>
          </cell>
          <cell r="E1814" t="str">
            <v>15</v>
          </cell>
          <cell r="F1814" t="str">
            <v>1</v>
          </cell>
          <cell r="G1814" t="str">
            <v>01</v>
          </cell>
          <cell r="H1814" t="str">
            <v>01</v>
          </cell>
          <cell r="I1814" t="str">
            <v>1</v>
          </cell>
          <cell r="J1814">
            <v>1</v>
          </cell>
          <cell r="K1814">
            <v>0.04</v>
          </cell>
          <cell r="L1814">
            <v>0.04</v>
          </cell>
          <cell r="M1814" t="str">
            <v>KG</v>
          </cell>
          <cell r="N1814">
            <v>0</v>
          </cell>
          <cell r="P1814" t="str">
            <v>22325323242F262V03</v>
          </cell>
          <cell r="Q1814" t="str">
            <v>4010105441313</v>
          </cell>
          <cell r="R1814" t="str">
            <v>4</v>
          </cell>
          <cell r="S1814" t="str">
            <v>225</v>
          </cell>
          <cell r="T1814" t="str">
            <v>03</v>
          </cell>
          <cell r="V1814" t="str">
            <v>85389099</v>
          </cell>
          <cell r="W1814" t="str">
            <v>DE</v>
          </cell>
          <cell r="X1814" t="str">
            <v>C</v>
          </cell>
          <cell r="Y1814" t="str">
            <v>607</v>
          </cell>
          <cell r="Z1814" t="str">
            <v>EA</v>
          </cell>
          <cell r="AA1814">
            <v>1</v>
          </cell>
          <cell r="AB1814" t="str">
            <v>152 X 80 X 25</v>
          </cell>
          <cell r="AE1814" t="str">
            <v>STK</v>
          </cell>
          <cell r="AF1814">
            <v>1</v>
          </cell>
          <cell r="AG1814">
            <v>19</v>
          </cell>
          <cell r="AH1814">
            <v>1</v>
          </cell>
          <cell r="AI1814" t="str">
            <v>STK</v>
          </cell>
          <cell r="AJ1814" t="str">
            <v>PEHA Elektro GmbH &amp; Co. KG</v>
          </cell>
          <cell r="AK1814" t="str">
            <v>PEHA Elektro GmbH &amp; Co. KG</v>
          </cell>
        </row>
        <row r="1815">
          <cell r="C1815" t="str">
            <v>D 10.110.03 HR/I</v>
          </cell>
          <cell r="D1815" t="str">
            <v>4851</v>
          </cell>
          <cell r="E1815" t="str">
            <v>15</v>
          </cell>
          <cell r="F1815" t="str">
            <v>1</v>
          </cell>
          <cell r="G1815" t="str">
            <v>10</v>
          </cell>
          <cell r="H1815" t="str">
            <v>10</v>
          </cell>
          <cell r="I1815" t="str">
            <v>2</v>
          </cell>
          <cell r="J1815">
            <v>1</v>
          </cell>
          <cell r="K1815">
            <v>6.0000000000000001E-3</v>
          </cell>
          <cell r="L1815">
            <v>6.0000000000000001E-3</v>
          </cell>
          <cell r="M1815" t="str">
            <v>KG</v>
          </cell>
          <cell r="N1815">
            <v>0</v>
          </cell>
          <cell r="P1815" t="str">
            <v>22326122472F382V07</v>
          </cell>
          <cell r="Q1815" t="str">
            <v>4010105445114</v>
          </cell>
          <cell r="R1815" t="str">
            <v>4</v>
          </cell>
          <cell r="S1815" t="str">
            <v>223</v>
          </cell>
          <cell r="T1815" t="str">
            <v>03</v>
          </cell>
          <cell r="V1815" t="str">
            <v>85334090</v>
          </cell>
          <cell r="W1815" t="str">
            <v>DE</v>
          </cell>
          <cell r="X1815" t="str">
            <v>C</v>
          </cell>
          <cell r="Y1815" t="str">
            <v>606</v>
          </cell>
          <cell r="Z1815" t="str">
            <v>EA</v>
          </cell>
          <cell r="AA1815">
            <v>1</v>
          </cell>
          <cell r="AE1815" t="str">
            <v>STK</v>
          </cell>
          <cell r="AF1815">
            <v>1</v>
          </cell>
          <cell r="AG1815">
            <v>19</v>
          </cell>
          <cell r="AH1815">
            <v>1</v>
          </cell>
          <cell r="AI1815" t="str">
            <v>STK</v>
          </cell>
          <cell r="AJ1815" t="str">
            <v>PEHA Elektro GmbH &amp; Co. KG</v>
          </cell>
          <cell r="AK1815" t="str">
            <v>PEHA Elektro GmbH &amp; Co. KG</v>
          </cell>
        </row>
        <row r="1816">
          <cell r="C1816" t="str">
            <v>B A 400.89 BM/N</v>
          </cell>
          <cell r="D1816" t="str">
            <v>4851</v>
          </cell>
          <cell r="E1816" t="str">
            <v>15</v>
          </cell>
          <cell r="F1816" t="str">
            <v>1</v>
          </cell>
          <cell r="G1816" t="str">
            <v>01</v>
          </cell>
          <cell r="H1816" t="str">
            <v>01</v>
          </cell>
          <cell r="I1816" t="str">
            <v>1</v>
          </cell>
          <cell r="J1816">
            <v>1</v>
          </cell>
          <cell r="K1816">
            <v>5.0000000000000001E-3</v>
          </cell>
          <cell r="L1816">
            <v>5.0000000000000001E-3</v>
          </cell>
          <cell r="M1816" t="str">
            <v>KG</v>
          </cell>
          <cell r="N1816">
            <v>0</v>
          </cell>
          <cell r="P1816" t="str">
            <v>223261224628362000</v>
          </cell>
          <cell r="Q1816" t="str">
            <v>4010105456943</v>
          </cell>
          <cell r="R1816" t="str">
            <v>4</v>
          </cell>
          <cell r="S1816" t="str">
            <v>223</v>
          </cell>
          <cell r="T1816" t="str">
            <v>03</v>
          </cell>
          <cell r="V1816" t="str">
            <v>85389099</v>
          </cell>
          <cell r="W1816" t="str">
            <v>DE</v>
          </cell>
          <cell r="X1816" t="str">
            <v>C</v>
          </cell>
          <cell r="Y1816" t="str">
            <v>606</v>
          </cell>
          <cell r="Z1816" t="str">
            <v>EA</v>
          </cell>
          <cell r="AA1816">
            <v>1</v>
          </cell>
          <cell r="AE1816" t="str">
            <v>STK</v>
          </cell>
          <cell r="AF1816">
            <v>1</v>
          </cell>
          <cell r="AG1816">
            <v>19</v>
          </cell>
          <cell r="AH1816">
            <v>1</v>
          </cell>
          <cell r="AI1816" t="str">
            <v>STK</v>
          </cell>
          <cell r="AJ1816" t="str">
            <v>PEHA Elektro GmbH &amp; Co. KG</v>
          </cell>
          <cell r="AK1816" t="str">
            <v>PEHA Elektro GmbH &amp; Co. KG</v>
          </cell>
        </row>
        <row r="1817">
          <cell r="C1817" t="str">
            <v>B K 400.89 BM/N</v>
          </cell>
          <cell r="D1817" t="str">
            <v>4851</v>
          </cell>
          <cell r="E1817" t="str">
            <v>15</v>
          </cell>
          <cell r="F1817" t="str">
            <v>1</v>
          </cell>
          <cell r="G1817" t="str">
            <v>01</v>
          </cell>
          <cell r="H1817" t="str">
            <v>02</v>
          </cell>
          <cell r="I1817" t="str">
            <v>2</v>
          </cell>
          <cell r="J1817">
            <v>1</v>
          </cell>
          <cell r="K1817">
            <v>5.0000000000000001E-3</v>
          </cell>
          <cell r="L1817">
            <v>5.0000000000000001E-3</v>
          </cell>
          <cell r="M1817" t="str">
            <v>KG</v>
          </cell>
          <cell r="N1817">
            <v>0</v>
          </cell>
          <cell r="P1817" t="str">
            <v>223261224628362000</v>
          </cell>
          <cell r="Q1817" t="str">
            <v>4010105457049</v>
          </cell>
          <cell r="R1817" t="str">
            <v>4</v>
          </cell>
          <cell r="S1817" t="str">
            <v>223</v>
          </cell>
          <cell r="T1817" t="str">
            <v>03</v>
          </cell>
          <cell r="V1817" t="str">
            <v>85389099</v>
          </cell>
          <cell r="W1817" t="str">
            <v>DE</v>
          </cell>
          <cell r="X1817" t="str">
            <v>W</v>
          </cell>
          <cell r="Y1817" t="str">
            <v>606</v>
          </cell>
          <cell r="Z1817" t="str">
            <v>EA</v>
          </cell>
          <cell r="AA1817">
            <v>1</v>
          </cell>
          <cell r="AB1817" t="str">
            <v>244 X 086 X 088</v>
          </cell>
          <cell r="AE1817" t="str">
            <v>STK</v>
          </cell>
          <cell r="AF1817">
            <v>1</v>
          </cell>
          <cell r="AG1817">
            <v>19</v>
          </cell>
          <cell r="AH1817">
            <v>1</v>
          </cell>
          <cell r="AI1817" t="str">
            <v>STK</v>
          </cell>
          <cell r="AJ1817" t="str">
            <v>PEHA Elektro GmbH &amp; Co. KG</v>
          </cell>
          <cell r="AK1817" t="str">
            <v>PEHA Elektro GmbH &amp; Co. KG</v>
          </cell>
        </row>
        <row r="1818">
          <cell r="C1818" t="str">
            <v>D 80.6641.02</v>
          </cell>
          <cell r="D1818" t="str">
            <v>4851</v>
          </cell>
          <cell r="E1818" t="str">
            <v>15</v>
          </cell>
          <cell r="F1818" t="str">
            <v>1</v>
          </cell>
          <cell r="G1818" t="str">
            <v>10</v>
          </cell>
          <cell r="H1818" t="str">
            <v>10</v>
          </cell>
          <cell r="I1818" t="str">
            <v>2</v>
          </cell>
          <cell r="J1818">
            <v>1</v>
          </cell>
          <cell r="K1818">
            <v>9.2999999999999999E-2</v>
          </cell>
          <cell r="L1818">
            <v>9.2999999999999999E-2</v>
          </cell>
          <cell r="M1818" t="str">
            <v>KG</v>
          </cell>
          <cell r="N1818">
            <v>0</v>
          </cell>
          <cell r="P1818" t="str">
            <v>22326122472F382P23</v>
          </cell>
          <cell r="Q1818" t="str">
            <v>4010105468618</v>
          </cell>
          <cell r="R1818" t="str">
            <v>4</v>
          </cell>
          <cell r="S1818" t="str">
            <v>223</v>
          </cell>
          <cell r="T1818" t="str">
            <v>03</v>
          </cell>
          <cell r="V1818" t="str">
            <v>85366990</v>
          </cell>
          <cell r="W1818" t="str">
            <v>DE</v>
          </cell>
          <cell r="X1818" t="str">
            <v>C</v>
          </cell>
          <cell r="Y1818" t="str">
            <v>606</v>
          </cell>
          <cell r="Z1818" t="str">
            <v>EA</v>
          </cell>
          <cell r="AA1818">
            <v>1</v>
          </cell>
          <cell r="AE1818" t="str">
            <v>STK</v>
          </cell>
          <cell r="AF1818">
            <v>1</v>
          </cell>
          <cell r="AG1818">
            <v>19</v>
          </cell>
          <cell r="AH1818">
            <v>1</v>
          </cell>
          <cell r="AI1818" t="str">
            <v>STK</v>
          </cell>
          <cell r="AJ1818" t="str">
            <v>PEHA Elektro GmbH &amp; Co. KG</v>
          </cell>
          <cell r="AK1818" t="str">
            <v>PEHA Elektro GmbH &amp; Co. KG</v>
          </cell>
        </row>
        <row r="1819">
          <cell r="C1819" t="str">
            <v>D 80.6641 W</v>
          </cell>
          <cell r="D1819" t="str">
            <v>4851</v>
          </cell>
          <cell r="E1819" t="str">
            <v>15</v>
          </cell>
          <cell r="F1819" t="str">
            <v>1</v>
          </cell>
          <cell r="G1819" t="str">
            <v>10</v>
          </cell>
          <cell r="H1819" t="str">
            <v>10</v>
          </cell>
          <cell r="I1819" t="str">
            <v>2</v>
          </cell>
          <cell r="J1819">
            <v>1</v>
          </cell>
          <cell r="K1819">
            <v>9.2999999999999999E-2</v>
          </cell>
          <cell r="L1819">
            <v>9.2999999999999999E-2</v>
          </cell>
          <cell r="M1819" t="str">
            <v>KG</v>
          </cell>
          <cell r="N1819">
            <v>0</v>
          </cell>
          <cell r="P1819" t="str">
            <v>22326122472F382P23</v>
          </cell>
          <cell r="Q1819" t="str">
            <v>4010105468816</v>
          </cell>
          <cell r="R1819" t="str">
            <v>4</v>
          </cell>
          <cell r="S1819" t="str">
            <v>223</v>
          </cell>
          <cell r="T1819" t="str">
            <v>03</v>
          </cell>
          <cell r="V1819" t="str">
            <v>85366990</v>
          </cell>
          <cell r="W1819" t="str">
            <v>DE</v>
          </cell>
          <cell r="X1819" t="str">
            <v>C</v>
          </cell>
          <cell r="Y1819" t="str">
            <v>606</v>
          </cell>
          <cell r="Z1819" t="str">
            <v>EA</v>
          </cell>
          <cell r="AA1819">
            <v>1</v>
          </cell>
          <cell r="AE1819" t="str">
            <v>STK</v>
          </cell>
          <cell r="AF1819">
            <v>1</v>
          </cell>
          <cell r="AG1819">
            <v>19</v>
          </cell>
          <cell r="AH1819">
            <v>1</v>
          </cell>
          <cell r="AI1819" t="str">
            <v>STK</v>
          </cell>
          <cell r="AJ1819" t="str">
            <v>PEHA Elektro GmbH &amp; Co. KG</v>
          </cell>
          <cell r="AK1819" t="str">
            <v>PEHA Elektro GmbH &amp; Co. KG</v>
          </cell>
        </row>
        <row r="1820">
          <cell r="C1820" t="str">
            <v>B 80.6671.02 ÜS/25 SI</v>
          </cell>
          <cell r="D1820" t="str">
            <v>4851</v>
          </cell>
          <cell r="E1820" t="str">
            <v>15</v>
          </cell>
          <cell r="F1820" t="str">
            <v>2</v>
          </cell>
          <cell r="G1820" t="str">
            <v>02</v>
          </cell>
          <cell r="H1820" t="str">
            <v>02</v>
          </cell>
          <cell r="I1820" t="str">
            <v>2</v>
          </cell>
          <cell r="J1820">
            <v>1</v>
          </cell>
          <cell r="K1820">
            <v>9.6000000000000002E-2</v>
          </cell>
          <cell r="L1820">
            <v>9.6000000000000002E-2</v>
          </cell>
          <cell r="M1820" t="str">
            <v>KG</v>
          </cell>
          <cell r="N1820">
            <v>0</v>
          </cell>
          <cell r="P1820" t="str">
            <v>22326122472F382P23</v>
          </cell>
          <cell r="Q1820" t="str">
            <v>4010105482041</v>
          </cell>
          <cell r="R1820" t="str">
            <v>4</v>
          </cell>
          <cell r="S1820" t="str">
            <v>223</v>
          </cell>
          <cell r="T1820" t="str">
            <v>03</v>
          </cell>
          <cell r="V1820" t="str">
            <v>85354000</v>
          </cell>
          <cell r="W1820" t="str">
            <v>DE</v>
          </cell>
          <cell r="X1820" t="str">
            <v>C</v>
          </cell>
          <cell r="Y1820" t="str">
            <v>606</v>
          </cell>
          <cell r="Z1820" t="str">
            <v>EA</v>
          </cell>
          <cell r="AA1820">
            <v>1</v>
          </cell>
          <cell r="AB1820" t="str">
            <v>075 X 075 X 075</v>
          </cell>
          <cell r="AE1820" t="str">
            <v>STK</v>
          </cell>
          <cell r="AF1820">
            <v>1</v>
          </cell>
          <cell r="AG1820">
            <v>19</v>
          </cell>
          <cell r="AH1820">
            <v>1</v>
          </cell>
          <cell r="AI1820" t="str">
            <v>STK</v>
          </cell>
          <cell r="AJ1820" t="str">
            <v>PEHA Elektro GmbH &amp; Co. KG</v>
          </cell>
          <cell r="AK1820" t="str">
            <v>PEHA Elektro GmbH &amp; Co. KG</v>
          </cell>
        </row>
        <row r="1821">
          <cell r="C1821" t="str">
            <v>D 291.02 Z RTR</v>
          </cell>
          <cell r="D1821" t="str">
            <v>4851</v>
          </cell>
          <cell r="E1821" t="str">
            <v>15</v>
          </cell>
          <cell r="F1821" t="str">
            <v>1</v>
          </cell>
          <cell r="G1821" t="str">
            <v>01</v>
          </cell>
          <cell r="H1821" t="str">
            <v>01</v>
          </cell>
          <cell r="I1821" t="str">
            <v>1</v>
          </cell>
          <cell r="J1821">
            <v>1</v>
          </cell>
          <cell r="K1821">
            <v>8.1000000000000003E-2</v>
          </cell>
          <cell r="L1821">
            <v>0.08</v>
          </cell>
          <cell r="M1821" t="str">
            <v>KG</v>
          </cell>
          <cell r="N1821">
            <v>0</v>
          </cell>
          <cell r="P1821" t="str">
            <v>22326122472F382U43</v>
          </cell>
          <cell r="Q1821" t="str">
            <v>4010105500110</v>
          </cell>
          <cell r="R1821" t="str">
            <v>4</v>
          </cell>
          <cell r="S1821" t="str">
            <v>223</v>
          </cell>
          <cell r="T1821" t="str">
            <v>03</v>
          </cell>
          <cell r="V1821" t="str">
            <v>85365080</v>
          </cell>
          <cell r="W1821" t="str">
            <v>DE</v>
          </cell>
          <cell r="X1821" t="str">
            <v>C</v>
          </cell>
          <cell r="Y1821" t="str">
            <v>606</v>
          </cell>
          <cell r="Z1821" t="str">
            <v>EA</v>
          </cell>
          <cell r="AA1821">
            <v>1</v>
          </cell>
          <cell r="AB1821" t="str">
            <v>075 X 075 X 075</v>
          </cell>
          <cell r="AE1821" t="str">
            <v>STK</v>
          </cell>
          <cell r="AF1821">
            <v>1</v>
          </cell>
          <cell r="AG1821">
            <v>19</v>
          </cell>
          <cell r="AH1821">
            <v>1</v>
          </cell>
          <cell r="AI1821" t="str">
            <v>STK</v>
          </cell>
          <cell r="AJ1821" t="str">
            <v>PEHA Elektro GmbH &amp; Co. KG</v>
          </cell>
          <cell r="AK1821" t="str">
            <v>PEHA Elektro GmbH &amp; Co. KG</v>
          </cell>
        </row>
        <row r="1822">
          <cell r="C1822" t="str">
            <v>D 291.64 Z RTR</v>
          </cell>
          <cell r="D1822" t="str">
            <v>4851</v>
          </cell>
          <cell r="E1822" t="str">
            <v>15</v>
          </cell>
          <cell r="F1822" t="str">
            <v>1</v>
          </cell>
          <cell r="G1822" t="str">
            <v>18</v>
          </cell>
          <cell r="H1822" t="str">
            <v>18</v>
          </cell>
          <cell r="I1822" t="str">
            <v>18</v>
          </cell>
          <cell r="J1822">
            <v>1</v>
          </cell>
          <cell r="K1822">
            <v>7.8E-2</v>
          </cell>
          <cell r="L1822">
            <v>7.8E-2</v>
          </cell>
          <cell r="M1822" t="str">
            <v>KG</v>
          </cell>
          <cell r="N1822">
            <v>0</v>
          </cell>
          <cell r="P1822" t="str">
            <v>22326122472F382U43</v>
          </cell>
          <cell r="Q1822" t="str">
            <v>4010105500219</v>
          </cell>
          <cell r="R1822" t="str">
            <v>4</v>
          </cell>
          <cell r="S1822" t="str">
            <v>223</v>
          </cell>
          <cell r="T1822" t="str">
            <v>03</v>
          </cell>
          <cell r="V1822" t="str">
            <v>85365080</v>
          </cell>
          <cell r="W1822" t="str">
            <v>DE</v>
          </cell>
          <cell r="X1822" t="str">
            <v>C</v>
          </cell>
          <cell r="Y1822" t="str">
            <v>606</v>
          </cell>
          <cell r="Z1822" t="str">
            <v>EA</v>
          </cell>
          <cell r="AA1822">
            <v>1</v>
          </cell>
          <cell r="AB1822" t="str">
            <v>75 X 75  X 75</v>
          </cell>
          <cell r="AE1822" t="str">
            <v>STK</v>
          </cell>
          <cell r="AF1822">
            <v>1</v>
          </cell>
          <cell r="AG1822">
            <v>19</v>
          </cell>
          <cell r="AH1822">
            <v>1</v>
          </cell>
          <cell r="AI1822" t="str">
            <v>STK</v>
          </cell>
          <cell r="AJ1822" t="str">
            <v>PEHA Elektro GmbH &amp; Co. KG</v>
          </cell>
          <cell r="AK1822" t="str">
            <v>PEHA Elektro GmbH &amp; Co. KG</v>
          </cell>
        </row>
        <row r="1823">
          <cell r="C1823" t="str">
            <v>D 291.70 Z RTR</v>
          </cell>
          <cell r="D1823" t="str">
            <v>4851</v>
          </cell>
          <cell r="E1823" t="str">
            <v>15</v>
          </cell>
          <cell r="F1823" t="str">
            <v>1</v>
          </cell>
          <cell r="G1823" t="str">
            <v>02</v>
          </cell>
          <cell r="H1823" t="str">
            <v>02</v>
          </cell>
          <cell r="I1823" t="str">
            <v>2</v>
          </cell>
          <cell r="J1823">
            <v>1</v>
          </cell>
          <cell r="K1823">
            <v>7.8E-2</v>
          </cell>
          <cell r="L1823">
            <v>7.8E-2</v>
          </cell>
          <cell r="M1823" t="str">
            <v>KG</v>
          </cell>
          <cell r="N1823">
            <v>0</v>
          </cell>
          <cell r="P1823" t="str">
            <v>22326122472F382U51</v>
          </cell>
          <cell r="Q1823" t="str">
            <v>4010105500318</v>
          </cell>
          <cell r="R1823" t="str">
            <v>3</v>
          </cell>
          <cell r="S1823" t="str">
            <v>223</v>
          </cell>
          <cell r="T1823" t="str">
            <v>03</v>
          </cell>
          <cell r="V1823" t="str">
            <v>85365080</v>
          </cell>
          <cell r="W1823" t="str">
            <v>DE</v>
          </cell>
          <cell r="X1823" t="str">
            <v>C</v>
          </cell>
          <cell r="Y1823" t="str">
            <v>606</v>
          </cell>
          <cell r="Z1823" t="str">
            <v>EA</v>
          </cell>
          <cell r="AA1823">
            <v>1</v>
          </cell>
          <cell r="AB1823" t="str">
            <v>075 X 075 X 075</v>
          </cell>
          <cell r="AE1823" t="str">
            <v>STK</v>
          </cell>
          <cell r="AF1823">
            <v>1</v>
          </cell>
          <cell r="AG1823">
            <v>19</v>
          </cell>
          <cell r="AH1823">
            <v>1</v>
          </cell>
          <cell r="AI1823" t="str">
            <v>STK</v>
          </cell>
          <cell r="AJ1823" t="str">
            <v>PEHA Elektro GmbH &amp; Co. KG</v>
          </cell>
          <cell r="AK1823" t="str">
            <v>PEHA Elektro GmbH &amp; Co. KG</v>
          </cell>
        </row>
        <row r="1824">
          <cell r="C1824" t="str">
            <v>D 291.02 JR</v>
          </cell>
          <cell r="D1824" t="str">
            <v>4851</v>
          </cell>
          <cell r="E1824" t="str">
            <v>15</v>
          </cell>
          <cell r="F1824" t="str">
            <v>1</v>
          </cell>
          <cell r="G1824" t="str">
            <v>01</v>
          </cell>
          <cell r="H1824" t="str">
            <v>01</v>
          </cell>
          <cell r="I1824" t="str">
            <v>1</v>
          </cell>
          <cell r="J1824">
            <v>1</v>
          </cell>
          <cell r="K1824">
            <v>5.8000000000000003E-2</v>
          </cell>
          <cell r="L1824">
            <v>5.8000000000000003E-2</v>
          </cell>
          <cell r="M1824" t="str">
            <v>KG</v>
          </cell>
          <cell r="N1824">
            <v>0</v>
          </cell>
          <cell r="P1824" t="str">
            <v>22326122472F382U43</v>
          </cell>
          <cell r="Q1824" t="str">
            <v>4010105500516</v>
          </cell>
          <cell r="R1824" t="str">
            <v>4</v>
          </cell>
          <cell r="S1824" t="str">
            <v>223</v>
          </cell>
          <cell r="T1824" t="str">
            <v>03</v>
          </cell>
          <cell r="V1824" t="str">
            <v>85365080</v>
          </cell>
          <cell r="W1824" t="str">
            <v>DE</v>
          </cell>
          <cell r="X1824" t="str">
            <v>C</v>
          </cell>
          <cell r="Y1824" t="str">
            <v>606</v>
          </cell>
          <cell r="Z1824" t="str">
            <v>EA</v>
          </cell>
          <cell r="AA1824">
            <v>1</v>
          </cell>
          <cell r="AB1824" t="str">
            <v>075 X 075 X 075</v>
          </cell>
          <cell r="AE1824" t="str">
            <v>STK</v>
          </cell>
          <cell r="AF1824">
            <v>1</v>
          </cell>
          <cell r="AG1824">
            <v>19</v>
          </cell>
          <cell r="AH1824">
            <v>1</v>
          </cell>
          <cell r="AI1824" t="str">
            <v>STK</v>
          </cell>
          <cell r="AJ1824" t="str">
            <v>PEHA Elektro GmbH &amp; Co. KG</v>
          </cell>
          <cell r="AK1824" t="str">
            <v>PEHA Elektro GmbH &amp; Co. KG</v>
          </cell>
        </row>
        <row r="1825">
          <cell r="C1825" t="str">
            <v>D 291.64 JR</v>
          </cell>
          <cell r="D1825" t="str">
            <v>4851</v>
          </cell>
          <cell r="E1825" t="str">
            <v>15</v>
          </cell>
          <cell r="F1825" t="str">
            <v>18</v>
          </cell>
          <cell r="G1825" t="str">
            <v>18</v>
          </cell>
          <cell r="H1825" t="str">
            <v>18</v>
          </cell>
          <cell r="I1825" t="str">
            <v>18</v>
          </cell>
          <cell r="J1825">
            <v>1</v>
          </cell>
          <cell r="K1825">
            <v>0.06</v>
          </cell>
          <cell r="L1825">
            <v>0.06</v>
          </cell>
          <cell r="M1825" t="str">
            <v>KG</v>
          </cell>
          <cell r="N1825">
            <v>0</v>
          </cell>
          <cell r="P1825" t="str">
            <v>22326122472F382U43</v>
          </cell>
          <cell r="Q1825" t="str">
            <v>4010105500615</v>
          </cell>
          <cell r="R1825" t="str">
            <v>4</v>
          </cell>
          <cell r="S1825" t="str">
            <v>223</v>
          </cell>
          <cell r="T1825" t="str">
            <v>03</v>
          </cell>
          <cell r="V1825" t="str">
            <v>85365080</v>
          </cell>
          <cell r="W1825" t="str">
            <v>DE</v>
          </cell>
          <cell r="X1825" t="str">
            <v>C</v>
          </cell>
          <cell r="Y1825" t="str">
            <v>606</v>
          </cell>
          <cell r="Z1825" t="str">
            <v>EA</v>
          </cell>
          <cell r="AA1825">
            <v>1</v>
          </cell>
          <cell r="AB1825" t="str">
            <v>75 X 75 X 75</v>
          </cell>
          <cell r="AE1825" t="str">
            <v>STK</v>
          </cell>
          <cell r="AF1825">
            <v>1</v>
          </cell>
          <cell r="AG1825">
            <v>19</v>
          </cell>
          <cell r="AH1825">
            <v>1</v>
          </cell>
          <cell r="AI1825" t="str">
            <v>STK</v>
          </cell>
          <cell r="AJ1825" t="str">
            <v>PEHA Elektro GmbH &amp; Co. KG</v>
          </cell>
          <cell r="AK1825" t="str">
            <v>PEHA Elektro GmbH &amp; Co. KG</v>
          </cell>
        </row>
        <row r="1826">
          <cell r="C1826" t="str">
            <v>D 291.70 JR</v>
          </cell>
          <cell r="D1826" t="str">
            <v>4851</v>
          </cell>
          <cell r="E1826" t="str">
            <v>15</v>
          </cell>
          <cell r="F1826" t="str">
            <v>18</v>
          </cell>
          <cell r="G1826" t="str">
            <v>18</v>
          </cell>
          <cell r="H1826" t="str">
            <v>18</v>
          </cell>
          <cell r="I1826" t="str">
            <v>18</v>
          </cell>
          <cell r="J1826">
            <v>1</v>
          </cell>
          <cell r="K1826">
            <v>0.06</v>
          </cell>
          <cell r="L1826">
            <v>0.06</v>
          </cell>
          <cell r="M1826" t="str">
            <v>KG</v>
          </cell>
          <cell r="N1826">
            <v>0</v>
          </cell>
          <cell r="P1826" t="str">
            <v>22326122472F382U43</v>
          </cell>
          <cell r="Q1826" t="str">
            <v>4010105500714</v>
          </cell>
          <cell r="R1826" t="str">
            <v>4</v>
          </cell>
          <cell r="S1826" t="str">
            <v>223</v>
          </cell>
          <cell r="T1826" t="str">
            <v>03</v>
          </cell>
          <cell r="V1826" t="str">
            <v>85365080</v>
          </cell>
          <cell r="W1826" t="str">
            <v>DE</v>
          </cell>
          <cell r="X1826" t="str">
            <v>C</v>
          </cell>
          <cell r="Y1826" t="str">
            <v>606</v>
          </cell>
          <cell r="Z1826" t="str">
            <v>EA</v>
          </cell>
          <cell r="AA1826">
            <v>1</v>
          </cell>
          <cell r="AB1826" t="str">
            <v>75 X 75 X 75</v>
          </cell>
          <cell r="AE1826" t="str">
            <v>STK</v>
          </cell>
          <cell r="AF1826">
            <v>1</v>
          </cell>
          <cell r="AG1826">
            <v>19</v>
          </cell>
          <cell r="AH1826">
            <v>1</v>
          </cell>
          <cell r="AI1826" t="str">
            <v>STK</v>
          </cell>
          <cell r="AJ1826" t="str">
            <v>PEHA Elektro GmbH &amp; Co. KG</v>
          </cell>
          <cell r="AK1826" t="str">
            <v>PEHA Elektro GmbH &amp; Co. KG</v>
          </cell>
        </row>
        <row r="1827">
          <cell r="C1827" t="str">
            <v>D 293/6 O.A.</v>
          </cell>
          <cell r="D1827" t="str">
            <v>4851</v>
          </cell>
          <cell r="E1827" t="str">
            <v>15</v>
          </cell>
          <cell r="F1827" t="str">
            <v>1</v>
          </cell>
          <cell r="G1827" t="str">
            <v>01</v>
          </cell>
          <cell r="H1827" t="str">
            <v>01</v>
          </cell>
          <cell r="I1827" t="str">
            <v>1</v>
          </cell>
          <cell r="J1827">
            <v>1</v>
          </cell>
          <cell r="K1827">
            <v>0.08</v>
          </cell>
          <cell r="L1827">
            <v>0.08</v>
          </cell>
          <cell r="M1827" t="str">
            <v>KG</v>
          </cell>
          <cell r="N1827">
            <v>0</v>
          </cell>
          <cell r="P1827" t="str">
            <v>22326122472F382U51</v>
          </cell>
          <cell r="Q1827" t="str">
            <v>4010105502619</v>
          </cell>
          <cell r="R1827" t="str">
            <v>4</v>
          </cell>
          <cell r="S1827" t="str">
            <v>223</v>
          </cell>
          <cell r="T1827" t="str">
            <v>03</v>
          </cell>
          <cell r="V1827" t="str">
            <v>85334090</v>
          </cell>
          <cell r="W1827" t="str">
            <v>DE</v>
          </cell>
          <cell r="X1827" t="str">
            <v>W</v>
          </cell>
          <cell r="Y1827" t="str">
            <v>606</v>
          </cell>
          <cell r="Z1827" t="str">
            <v>EA</v>
          </cell>
          <cell r="AA1827">
            <v>1</v>
          </cell>
          <cell r="AB1827" t="str">
            <v>75 X 75 X 75</v>
          </cell>
          <cell r="AE1827" t="str">
            <v>STK</v>
          </cell>
          <cell r="AF1827">
            <v>1</v>
          </cell>
          <cell r="AG1827">
            <v>19</v>
          </cell>
          <cell r="AH1827">
            <v>1</v>
          </cell>
          <cell r="AI1827" t="str">
            <v>STK</v>
          </cell>
          <cell r="AJ1827" t="str">
            <v>PEHA Elektro GmbH &amp; Co. KG</v>
          </cell>
          <cell r="AK1827" t="str">
            <v>PEHA Elektro GmbH &amp; Co. KG</v>
          </cell>
        </row>
        <row r="1828">
          <cell r="C1828" t="str">
            <v>D 293/2 O.A.</v>
          </cell>
          <cell r="D1828" t="str">
            <v>4851</v>
          </cell>
          <cell r="E1828" t="str">
            <v>15</v>
          </cell>
          <cell r="F1828" t="str">
            <v>1</v>
          </cell>
          <cell r="G1828" t="str">
            <v>01</v>
          </cell>
          <cell r="H1828" t="str">
            <v>01</v>
          </cell>
          <cell r="I1828" t="str">
            <v>1</v>
          </cell>
          <cell r="J1828">
            <v>1</v>
          </cell>
          <cell r="K1828">
            <v>0.08</v>
          </cell>
          <cell r="L1828">
            <v>0.08</v>
          </cell>
          <cell r="M1828" t="str">
            <v>KG</v>
          </cell>
          <cell r="N1828">
            <v>0</v>
          </cell>
          <cell r="P1828" t="str">
            <v>22326122472F382U51</v>
          </cell>
          <cell r="Q1828" t="str">
            <v>4010105502718</v>
          </cell>
          <cell r="R1828" t="str">
            <v>4</v>
          </cell>
          <cell r="S1828" t="str">
            <v>223</v>
          </cell>
          <cell r="T1828" t="str">
            <v>03</v>
          </cell>
          <cell r="V1828" t="str">
            <v>85334090</v>
          </cell>
          <cell r="W1828" t="str">
            <v>DE</v>
          </cell>
          <cell r="X1828" t="str">
            <v>C</v>
          </cell>
          <cell r="Y1828" t="str">
            <v>606</v>
          </cell>
          <cell r="Z1828" t="str">
            <v>EA</v>
          </cell>
          <cell r="AA1828">
            <v>1</v>
          </cell>
          <cell r="AB1828" t="str">
            <v>075 X 075 X 075</v>
          </cell>
          <cell r="AE1828" t="str">
            <v>STK</v>
          </cell>
          <cell r="AF1828">
            <v>1</v>
          </cell>
          <cell r="AG1828">
            <v>19</v>
          </cell>
          <cell r="AH1828">
            <v>1</v>
          </cell>
          <cell r="AI1828" t="str">
            <v>STK</v>
          </cell>
          <cell r="AJ1828" t="str">
            <v>PEHA Elektro GmbH &amp; Co. KG</v>
          </cell>
          <cell r="AK1828" t="str">
            <v>PEHA Elektro GmbH &amp; Co. KG</v>
          </cell>
        </row>
        <row r="1829">
          <cell r="C1829" t="str">
            <v>D 291.02 Z</v>
          </cell>
          <cell r="D1829" t="str">
            <v>4851</v>
          </cell>
          <cell r="E1829" t="str">
            <v>15</v>
          </cell>
          <cell r="F1829" t="str">
            <v>1</v>
          </cell>
          <cell r="G1829" t="str">
            <v>01</v>
          </cell>
          <cell r="H1829" t="str">
            <v>01</v>
          </cell>
          <cell r="I1829" t="str">
            <v>1</v>
          </cell>
          <cell r="J1829">
            <v>1</v>
          </cell>
          <cell r="K1829">
            <v>0.06</v>
          </cell>
          <cell r="L1829">
            <v>0.06</v>
          </cell>
          <cell r="M1829" t="str">
            <v>KG</v>
          </cell>
          <cell r="N1829">
            <v>0</v>
          </cell>
          <cell r="P1829" t="str">
            <v>22326122472F382U43</v>
          </cell>
          <cell r="Q1829" t="str">
            <v>4010105503913</v>
          </cell>
          <cell r="R1829" t="str">
            <v>4</v>
          </cell>
          <cell r="S1829" t="str">
            <v>223</v>
          </cell>
          <cell r="T1829" t="str">
            <v>03</v>
          </cell>
          <cell r="V1829" t="str">
            <v>85365080</v>
          </cell>
          <cell r="W1829" t="str">
            <v>DE</v>
          </cell>
          <cell r="X1829" t="str">
            <v>W</v>
          </cell>
          <cell r="Y1829" t="str">
            <v>606</v>
          </cell>
          <cell r="Z1829" t="str">
            <v>EA</v>
          </cell>
          <cell r="AA1829">
            <v>1</v>
          </cell>
          <cell r="AB1829" t="str">
            <v>75 X 75 X 75</v>
          </cell>
          <cell r="AE1829" t="str">
            <v>STK</v>
          </cell>
          <cell r="AF1829">
            <v>1</v>
          </cell>
          <cell r="AG1829">
            <v>19</v>
          </cell>
          <cell r="AH1829">
            <v>1</v>
          </cell>
          <cell r="AI1829" t="str">
            <v>STK</v>
          </cell>
          <cell r="AJ1829" t="str">
            <v>PEHA Elektro GmbH &amp; Co. KG</v>
          </cell>
          <cell r="AK1829" t="str">
            <v>PEHA Elektro GmbH &amp; Co. KG</v>
          </cell>
        </row>
        <row r="1830">
          <cell r="C1830" t="str">
            <v>D 291.64 Z</v>
          </cell>
          <cell r="D1830" t="str">
            <v>4851</v>
          </cell>
          <cell r="E1830" t="str">
            <v>15</v>
          </cell>
          <cell r="F1830" t="str">
            <v>18</v>
          </cell>
          <cell r="G1830" t="str">
            <v>18</v>
          </cell>
          <cell r="H1830" t="str">
            <v>18</v>
          </cell>
          <cell r="I1830" t="str">
            <v>18</v>
          </cell>
          <cell r="J1830">
            <v>1</v>
          </cell>
          <cell r="K1830">
            <v>5.8000000000000003E-2</v>
          </cell>
          <cell r="L1830">
            <v>5.8000000000000003E-2</v>
          </cell>
          <cell r="M1830" t="str">
            <v>KG</v>
          </cell>
          <cell r="N1830">
            <v>0</v>
          </cell>
          <cell r="P1830" t="str">
            <v>22326122472F382U43</v>
          </cell>
          <cell r="Q1830" t="str">
            <v>4010105504019</v>
          </cell>
          <cell r="R1830" t="str">
            <v>4</v>
          </cell>
          <cell r="S1830" t="str">
            <v>223</v>
          </cell>
          <cell r="T1830" t="str">
            <v>03</v>
          </cell>
          <cell r="V1830" t="str">
            <v>85365080</v>
          </cell>
          <cell r="W1830" t="str">
            <v>DE</v>
          </cell>
          <cell r="X1830" t="str">
            <v>C</v>
          </cell>
          <cell r="Y1830" t="str">
            <v>606</v>
          </cell>
          <cell r="Z1830" t="str">
            <v>EA</v>
          </cell>
          <cell r="AA1830">
            <v>1</v>
          </cell>
          <cell r="AB1830" t="str">
            <v>075 X 075 X 075</v>
          </cell>
          <cell r="AE1830" t="str">
            <v>STK</v>
          </cell>
          <cell r="AF1830">
            <v>1</v>
          </cell>
          <cell r="AG1830">
            <v>19</v>
          </cell>
          <cell r="AH1830">
            <v>1</v>
          </cell>
          <cell r="AI1830" t="str">
            <v>STK</v>
          </cell>
          <cell r="AJ1830" t="str">
            <v>PEHA Elektro GmbH &amp; Co. KG</v>
          </cell>
          <cell r="AK1830" t="str">
            <v>PEHA Elektro GmbH &amp; Co. KG</v>
          </cell>
        </row>
        <row r="1831">
          <cell r="C1831" t="str">
            <v>D 291.70 Z</v>
          </cell>
          <cell r="D1831" t="str">
            <v>4851</v>
          </cell>
          <cell r="E1831" t="str">
            <v>15</v>
          </cell>
          <cell r="F1831" t="str">
            <v>1</v>
          </cell>
          <cell r="G1831" t="str">
            <v>18</v>
          </cell>
          <cell r="H1831" t="str">
            <v>18</v>
          </cell>
          <cell r="I1831" t="str">
            <v>18</v>
          </cell>
          <cell r="J1831">
            <v>1</v>
          </cell>
          <cell r="K1831">
            <v>0.06</v>
          </cell>
          <cell r="L1831">
            <v>0.06</v>
          </cell>
          <cell r="M1831" t="str">
            <v>KG</v>
          </cell>
          <cell r="N1831">
            <v>0</v>
          </cell>
          <cell r="P1831" t="str">
            <v>22326122472F382U43</v>
          </cell>
          <cell r="Q1831" t="str">
            <v>4010105504118</v>
          </cell>
          <cell r="R1831" t="str">
            <v>4</v>
          </cell>
          <cell r="S1831" t="str">
            <v>223</v>
          </cell>
          <cell r="T1831" t="str">
            <v>03</v>
          </cell>
          <cell r="V1831" t="str">
            <v>85365080</v>
          </cell>
          <cell r="W1831" t="str">
            <v>DE</v>
          </cell>
          <cell r="X1831" t="str">
            <v>C</v>
          </cell>
          <cell r="Y1831" t="str">
            <v>606</v>
          </cell>
          <cell r="Z1831" t="str">
            <v>EA</v>
          </cell>
          <cell r="AA1831">
            <v>1</v>
          </cell>
          <cell r="AB1831" t="str">
            <v>75 X 75 X 75</v>
          </cell>
          <cell r="AE1831" t="str">
            <v>STK</v>
          </cell>
          <cell r="AF1831">
            <v>1</v>
          </cell>
          <cell r="AG1831">
            <v>19</v>
          </cell>
          <cell r="AH1831">
            <v>1</v>
          </cell>
          <cell r="AI1831" t="str">
            <v>STK</v>
          </cell>
          <cell r="AJ1831" t="str">
            <v>PEHA Elektro GmbH &amp; Co. KG</v>
          </cell>
          <cell r="AK1831" t="str">
            <v>PEHA Elektro GmbH &amp; Co. KG</v>
          </cell>
        </row>
        <row r="1832">
          <cell r="C1832" t="str">
            <v>D 290.02 BM</v>
          </cell>
          <cell r="D1832" t="str">
            <v>4851</v>
          </cell>
          <cell r="E1832" t="str">
            <v>15</v>
          </cell>
          <cell r="F1832" t="str">
            <v>1</v>
          </cell>
          <cell r="G1832" t="str">
            <v>01</v>
          </cell>
          <cell r="H1832" t="str">
            <v>01</v>
          </cell>
          <cell r="I1832" t="str">
            <v>1</v>
          </cell>
          <cell r="J1832">
            <v>1</v>
          </cell>
          <cell r="K1832">
            <v>0.06</v>
          </cell>
          <cell r="L1832">
            <v>0.06</v>
          </cell>
          <cell r="M1832" t="str">
            <v>KG</v>
          </cell>
          <cell r="N1832">
            <v>0</v>
          </cell>
          <cell r="P1832" t="str">
            <v>22326122472F382U43</v>
          </cell>
          <cell r="Q1832" t="str">
            <v>4010105504514</v>
          </cell>
          <cell r="R1832" t="str">
            <v>4</v>
          </cell>
          <cell r="S1832" t="str">
            <v>223</v>
          </cell>
          <cell r="T1832" t="str">
            <v>03</v>
          </cell>
          <cell r="V1832" t="str">
            <v>85311030</v>
          </cell>
          <cell r="W1832" t="str">
            <v>DE</v>
          </cell>
          <cell r="X1832" t="str">
            <v>C</v>
          </cell>
          <cell r="Y1832" t="str">
            <v>606</v>
          </cell>
          <cell r="Z1832" t="str">
            <v>EA</v>
          </cell>
          <cell r="AA1832">
            <v>1</v>
          </cell>
          <cell r="AB1832" t="str">
            <v>75 X 75 X 75</v>
          </cell>
          <cell r="AE1832" t="str">
            <v>STK</v>
          </cell>
          <cell r="AF1832">
            <v>1</v>
          </cell>
          <cell r="AG1832">
            <v>19</v>
          </cell>
          <cell r="AH1832">
            <v>1</v>
          </cell>
          <cell r="AI1832" t="str">
            <v>STK</v>
          </cell>
          <cell r="AJ1832" t="str">
            <v>PEHA Elektro GmbH &amp; Co. KG</v>
          </cell>
          <cell r="AK1832" t="str">
            <v>PEHA Elektro GmbH &amp; Co. KG</v>
          </cell>
        </row>
        <row r="1833">
          <cell r="C1833" t="str">
            <v>D 290.21 BM</v>
          </cell>
          <cell r="D1833" t="str">
            <v>4851</v>
          </cell>
          <cell r="E1833" t="str">
            <v>15</v>
          </cell>
          <cell r="F1833" t="str">
            <v>2</v>
          </cell>
          <cell r="G1833" t="str">
            <v>02</v>
          </cell>
          <cell r="H1833" t="str">
            <v>02</v>
          </cell>
          <cell r="I1833" t="str">
            <v>2</v>
          </cell>
          <cell r="J1833">
            <v>1</v>
          </cell>
          <cell r="K1833">
            <v>0.06</v>
          </cell>
          <cell r="L1833">
            <v>0.06</v>
          </cell>
          <cell r="M1833" t="str">
            <v>KG</v>
          </cell>
          <cell r="N1833">
            <v>0</v>
          </cell>
          <cell r="P1833" t="str">
            <v>22326122472F382U43</v>
          </cell>
          <cell r="Q1833" t="str">
            <v>4010105504613</v>
          </cell>
          <cell r="R1833" t="str">
            <v>4</v>
          </cell>
          <cell r="S1833" t="str">
            <v>223</v>
          </cell>
          <cell r="T1833" t="str">
            <v>03</v>
          </cell>
          <cell r="V1833" t="str">
            <v>85311030</v>
          </cell>
          <cell r="W1833" t="str">
            <v>DE</v>
          </cell>
          <cell r="X1833" t="str">
            <v>C</v>
          </cell>
          <cell r="Y1833" t="str">
            <v>606</v>
          </cell>
          <cell r="Z1833" t="str">
            <v>EA</v>
          </cell>
          <cell r="AA1833">
            <v>1</v>
          </cell>
          <cell r="AB1833" t="str">
            <v>75 X 75 X 75</v>
          </cell>
          <cell r="AE1833" t="str">
            <v>STK</v>
          </cell>
          <cell r="AF1833">
            <v>1</v>
          </cell>
          <cell r="AG1833">
            <v>19</v>
          </cell>
          <cell r="AH1833">
            <v>1</v>
          </cell>
          <cell r="AI1833" t="str">
            <v>STK</v>
          </cell>
          <cell r="AJ1833" t="str">
            <v>PEHA Elektro GmbH &amp; Co. KG</v>
          </cell>
          <cell r="AK1833" t="str">
            <v>PEHA Elektro GmbH &amp; Co. KG</v>
          </cell>
        </row>
        <row r="1834">
          <cell r="C1834" t="str">
            <v>D 290.70 BM</v>
          </cell>
          <cell r="D1834" t="str">
            <v>4851</v>
          </cell>
          <cell r="E1834" t="str">
            <v>15</v>
          </cell>
          <cell r="F1834" t="str">
            <v>1</v>
          </cell>
          <cell r="G1834" t="str">
            <v>18</v>
          </cell>
          <cell r="H1834" t="str">
            <v>18</v>
          </cell>
          <cell r="I1834" t="str">
            <v>18</v>
          </cell>
          <cell r="J1834">
            <v>1</v>
          </cell>
          <cell r="K1834">
            <v>5.6000000000000001E-2</v>
          </cell>
          <cell r="L1834">
            <v>5.6000000000000001E-2</v>
          </cell>
          <cell r="M1834" t="str">
            <v>KG</v>
          </cell>
          <cell r="N1834">
            <v>0</v>
          </cell>
          <cell r="P1834" t="str">
            <v>22326122472F382U43</v>
          </cell>
          <cell r="Q1834" t="str">
            <v>4010105504712</v>
          </cell>
          <cell r="R1834" t="str">
            <v>4</v>
          </cell>
          <cell r="S1834" t="str">
            <v>223</v>
          </cell>
          <cell r="T1834" t="str">
            <v>03</v>
          </cell>
          <cell r="V1834" t="str">
            <v>85311030</v>
          </cell>
          <cell r="W1834" t="str">
            <v>DE</v>
          </cell>
          <cell r="X1834" t="str">
            <v>C</v>
          </cell>
          <cell r="Y1834" t="str">
            <v>606</v>
          </cell>
          <cell r="Z1834" t="str">
            <v>EA</v>
          </cell>
          <cell r="AA1834">
            <v>1</v>
          </cell>
          <cell r="AB1834" t="str">
            <v>075 X 075 X 075</v>
          </cell>
          <cell r="AE1834" t="str">
            <v>STK</v>
          </cell>
          <cell r="AF1834">
            <v>1</v>
          </cell>
          <cell r="AG1834">
            <v>19</v>
          </cell>
          <cell r="AH1834">
            <v>1</v>
          </cell>
          <cell r="AI1834" t="str">
            <v>STK</v>
          </cell>
          <cell r="AJ1834" t="str">
            <v>PEHA Elektro GmbH &amp; Co. KG</v>
          </cell>
          <cell r="AK1834" t="str">
            <v>PEHA Elektro GmbH &amp; Co. KG</v>
          </cell>
        </row>
        <row r="1835">
          <cell r="C1835" t="str">
            <v>D 20.295.02 AN</v>
          </cell>
          <cell r="D1835" t="str">
            <v>4851</v>
          </cell>
          <cell r="E1835" t="str">
            <v>15</v>
          </cell>
          <cell r="F1835" t="str">
            <v>2</v>
          </cell>
          <cell r="G1835" t="str">
            <v>02</v>
          </cell>
          <cell r="H1835" t="str">
            <v>02</v>
          </cell>
          <cell r="I1835" t="str">
            <v>2</v>
          </cell>
          <cell r="J1835">
            <v>10</v>
          </cell>
          <cell r="K1835">
            <v>0.1</v>
          </cell>
          <cell r="L1835">
            <v>0.1</v>
          </cell>
          <cell r="M1835" t="str">
            <v>KG</v>
          </cell>
          <cell r="N1835">
            <v>0</v>
          </cell>
          <cell r="P1835" t="str">
            <v>22326122472F382U43</v>
          </cell>
          <cell r="Q1835" t="str">
            <v>4010105518115</v>
          </cell>
          <cell r="R1835" t="str">
            <v>4</v>
          </cell>
          <cell r="S1835" t="str">
            <v>223</v>
          </cell>
          <cell r="T1835" t="str">
            <v>03</v>
          </cell>
          <cell r="U1835" t="str">
            <v>20</v>
          </cell>
          <cell r="V1835" t="str">
            <v>85365080</v>
          </cell>
          <cell r="W1835" t="str">
            <v>CZ</v>
          </cell>
          <cell r="X1835" t="str">
            <v>W</v>
          </cell>
          <cell r="Y1835" t="str">
            <v>606</v>
          </cell>
          <cell r="Z1835" t="str">
            <v>EA</v>
          </cell>
          <cell r="AA1835">
            <v>1</v>
          </cell>
          <cell r="AB1835" t="str">
            <v>74 X 74 X 55</v>
          </cell>
          <cell r="AE1835" t="str">
            <v>STK</v>
          </cell>
          <cell r="AF1835">
            <v>1</v>
          </cell>
          <cell r="AG1835">
            <v>19</v>
          </cell>
          <cell r="AH1835">
            <v>1</v>
          </cell>
          <cell r="AI1835" t="str">
            <v>STK</v>
          </cell>
          <cell r="AJ1835" t="str">
            <v>PEHA Elektro GmbH &amp; Co. KG</v>
          </cell>
          <cell r="AK1835" t="str">
            <v>PEHA Elektro GmbH &amp; Co. KG</v>
          </cell>
        </row>
        <row r="1836">
          <cell r="C1836" t="str">
            <v>D 20.295.70 AN</v>
          </cell>
          <cell r="D1836" t="str">
            <v>4851</v>
          </cell>
          <cell r="E1836" t="str">
            <v>15</v>
          </cell>
          <cell r="F1836" t="str">
            <v>18</v>
          </cell>
          <cell r="G1836" t="str">
            <v>18</v>
          </cell>
          <cell r="H1836" t="str">
            <v>18</v>
          </cell>
          <cell r="I1836" t="str">
            <v>18</v>
          </cell>
          <cell r="J1836">
            <v>30</v>
          </cell>
          <cell r="K1836">
            <v>0.14399999999999999</v>
          </cell>
          <cell r="L1836">
            <v>0.14399999999999999</v>
          </cell>
          <cell r="M1836" t="str">
            <v>KG</v>
          </cell>
          <cell r="N1836">
            <v>0</v>
          </cell>
          <cell r="P1836" t="str">
            <v>22326122472F382U43</v>
          </cell>
          <cell r="Q1836" t="str">
            <v>4010105518214</v>
          </cell>
          <cell r="R1836" t="str">
            <v>4</v>
          </cell>
          <cell r="S1836" t="str">
            <v>223</v>
          </cell>
          <cell r="T1836" t="str">
            <v>03</v>
          </cell>
          <cell r="U1836" t="str">
            <v>20</v>
          </cell>
          <cell r="V1836" t="str">
            <v>85334090</v>
          </cell>
          <cell r="W1836" t="str">
            <v>DE</v>
          </cell>
          <cell r="X1836" t="str">
            <v>W</v>
          </cell>
          <cell r="Y1836" t="str">
            <v>606</v>
          </cell>
          <cell r="Z1836" t="str">
            <v>EA</v>
          </cell>
          <cell r="AA1836">
            <v>1</v>
          </cell>
          <cell r="AB1836" t="str">
            <v>74 X 74 X 55</v>
          </cell>
          <cell r="AE1836" t="str">
            <v>STK</v>
          </cell>
          <cell r="AF1836">
            <v>1</v>
          </cell>
          <cell r="AG1836">
            <v>19</v>
          </cell>
          <cell r="AH1836">
            <v>1</v>
          </cell>
          <cell r="AI1836" t="str">
            <v>STK</v>
          </cell>
          <cell r="AJ1836" t="str">
            <v>PEHA Elektro GmbH &amp; Co. KG</v>
          </cell>
          <cell r="AK1836" t="str">
            <v>PEHA Elektro GmbH &amp; Co. KG</v>
          </cell>
        </row>
        <row r="1837">
          <cell r="C1837" t="str">
            <v>D 20.295.02 AB</v>
          </cell>
          <cell r="D1837" t="str">
            <v>4851</v>
          </cell>
          <cell r="E1837" t="str">
            <v>15</v>
          </cell>
          <cell r="F1837" t="str">
            <v>1</v>
          </cell>
          <cell r="G1837" t="str">
            <v>18</v>
          </cell>
          <cell r="H1837" t="str">
            <v>18</v>
          </cell>
          <cell r="I1837" t="str">
            <v>18</v>
          </cell>
          <cell r="J1837">
            <v>10</v>
          </cell>
          <cell r="K1837">
            <v>0.1</v>
          </cell>
          <cell r="L1837">
            <v>0.1</v>
          </cell>
          <cell r="M1837" t="str">
            <v>KG</v>
          </cell>
          <cell r="N1837">
            <v>0</v>
          </cell>
          <cell r="P1837" t="str">
            <v>22326122472F382U43</v>
          </cell>
          <cell r="Q1837" t="str">
            <v>4010105518719</v>
          </cell>
          <cell r="R1837" t="str">
            <v>4</v>
          </cell>
          <cell r="S1837" t="str">
            <v>223</v>
          </cell>
          <cell r="T1837" t="str">
            <v>03</v>
          </cell>
          <cell r="U1837" t="str">
            <v>20</v>
          </cell>
          <cell r="V1837" t="str">
            <v>85365080</v>
          </cell>
          <cell r="W1837" t="str">
            <v>CZ</v>
          </cell>
          <cell r="X1837" t="str">
            <v>C</v>
          </cell>
          <cell r="Y1837" t="str">
            <v>606</v>
          </cell>
          <cell r="Z1837" t="str">
            <v>EA</v>
          </cell>
          <cell r="AA1837">
            <v>1</v>
          </cell>
          <cell r="AB1837" t="str">
            <v>75 X 75 X 55</v>
          </cell>
          <cell r="AE1837" t="str">
            <v>STK</v>
          </cell>
          <cell r="AF1837">
            <v>1</v>
          </cell>
          <cell r="AG1837">
            <v>19</v>
          </cell>
          <cell r="AH1837">
            <v>1</v>
          </cell>
          <cell r="AI1837" t="str">
            <v>STK</v>
          </cell>
          <cell r="AJ1837" t="str">
            <v>PEHA Elektro GmbH &amp; Co. KG</v>
          </cell>
          <cell r="AK1837" t="str">
            <v>PEHA Elektro GmbH &amp; Co. KG</v>
          </cell>
        </row>
        <row r="1838">
          <cell r="C1838" t="str">
            <v>D 20.295.70 AB</v>
          </cell>
          <cell r="D1838" t="str">
            <v>4851</v>
          </cell>
          <cell r="E1838" t="str">
            <v>15</v>
          </cell>
          <cell r="F1838" t="str">
            <v>18</v>
          </cell>
          <cell r="G1838" t="str">
            <v>18</v>
          </cell>
          <cell r="H1838" t="str">
            <v>18</v>
          </cell>
          <cell r="I1838" t="str">
            <v>18</v>
          </cell>
          <cell r="J1838">
            <v>30</v>
          </cell>
          <cell r="K1838">
            <v>0.122</v>
          </cell>
          <cell r="L1838">
            <v>0.122</v>
          </cell>
          <cell r="M1838" t="str">
            <v>KG</v>
          </cell>
          <cell r="N1838">
            <v>0</v>
          </cell>
          <cell r="P1838" t="str">
            <v>22326122472F382U43</v>
          </cell>
          <cell r="Q1838" t="str">
            <v>4010105518818</v>
          </cell>
          <cell r="R1838" t="str">
            <v>4</v>
          </cell>
          <cell r="S1838" t="str">
            <v>223</v>
          </cell>
          <cell r="T1838" t="str">
            <v>03</v>
          </cell>
          <cell r="U1838" t="str">
            <v>20</v>
          </cell>
          <cell r="V1838" t="str">
            <v>85334090</v>
          </cell>
          <cell r="W1838" t="str">
            <v>DE</v>
          </cell>
          <cell r="X1838" t="str">
            <v>W</v>
          </cell>
          <cell r="Y1838" t="str">
            <v>606</v>
          </cell>
          <cell r="Z1838" t="str">
            <v>EA</v>
          </cell>
          <cell r="AA1838">
            <v>1</v>
          </cell>
          <cell r="AB1838" t="str">
            <v>74 X 74 X 55</v>
          </cell>
          <cell r="AE1838" t="str">
            <v>STK</v>
          </cell>
          <cell r="AF1838">
            <v>1</v>
          </cell>
          <cell r="AG1838">
            <v>19</v>
          </cell>
          <cell r="AH1838">
            <v>1</v>
          </cell>
          <cell r="AI1838" t="str">
            <v>STK</v>
          </cell>
          <cell r="AJ1838" t="str">
            <v>PEHA Elektro GmbH &amp; Co. KG</v>
          </cell>
          <cell r="AK1838" t="str">
            <v>PEHA Elektro GmbH &amp; Co. KG</v>
          </cell>
        </row>
        <row r="1839">
          <cell r="C1839" t="str">
            <v>D 292.02 AN</v>
          </cell>
          <cell r="D1839" t="str">
            <v>4851</v>
          </cell>
          <cell r="E1839" t="str">
            <v>15</v>
          </cell>
          <cell r="F1839" t="str">
            <v>1</v>
          </cell>
          <cell r="G1839" t="str">
            <v>01</v>
          </cell>
          <cell r="H1839" t="str">
            <v>01</v>
          </cell>
          <cell r="I1839" t="str">
            <v>1</v>
          </cell>
          <cell r="J1839">
            <v>30</v>
          </cell>
          <cell r="K1839">
            <v>6.0999999999999999E-2</v>
          </cell>
          <cell r="L1839">
            <v>0.06</v>
          </cell>
          <cell r="M1839" t="str">
            <v>KG</v>
          </cell>
          <cell r="N1839">
            <v>0</v>
          </cell>
          <cell r="P1839" t="str">
            <v>22326122472F382U43</v>
          </cell>
          <cell r="Q1839" t="str">
            <v>4010105519112</v>
          </cell>
          <cell r="R1839" t="str">
            <v>4</v>
          </cell>
          <cell r="S1839" t="str">
            <v>223</v>
          </cell>
          <cell r="T1839" t="str">
            <v>03</v>
          </cell>
          <cell r="V1839" t="str">
            <v>85334090</v>
          </cell>
          <cell r="W1839" t="str">
            <v>DE</v>
          </cell>
          <cell r="X1839" t="str">
            <v>C</v>
          </cell>
          <cell r="Y1839" t="str">
            <v>606</v>
          </cell>
          <cell r="Z1839" t="str">
            <v>EA</v>
          </cell>
          <cell r="AA1839">
            <v>1</v>
          </cell>
          <cell r="AB1839" t="str">
            <v>75 X 75 X 55</v>
          </cell>
          <cell r="AE1839" t="str">
            <v>STK</v>
          </cell>
          <cell r="AF1839">
            <v>1</v>
          </cell>
          <cell r="AG1839">
            <v>19</v>
          </cell>
          <cell r="AH1839">
            <v>1</v>
          </cell>
          <cell r="AI1839" t="str">
            <v>STK</v>
          </cell>
          <cell r="AJ1839" t="str">
            <v>PEHA Elektro GmbH &amp; Co. KG</v>
          </cell>
          <cell r="AK1839" t="str">
            <v>PEHA Elektro GmbH &amp; Co. KG</v>
          </cell>
        </row>
        <row r="1840">
          <cell r="C1840" t="str">
            <v>D 292.21 AN</v>
          </cell>
          <cell r="D1840" t="str">
            <v>4851</v>
          </cell>
          <cell r="E1840" t="str">
            <v>15</v>
          </cell>
          <cell r="F1840" t="str">
            <v>18</v>
          </cell>
          <cell r="G1840" t="str">
            <v>18</v>
          </cell>
          <cell r="H1840" t="str">
            <v>18</v>
          </cell>
          <cell r="I1840" t="str">
            <v>18</v>
          </cell>
          <cell r="J1840">
            <v>30</v>
          </cell>
          <cell r="K1840">
            <v>0.06</v>
          </cell>
          <cell r="L1840">
            <v>5.8999999999999997E-2</v>
          </cell>
          <cell r="M1840" t="str">
            <v>KG</v>
          </cell>
          <cell r="N1840">
            <v>0</v>
          </cell>
          <cell r="P1840" t="str">
            <v>22326122472F382U43</v>
          </cell>
          <cell r="Q1840" t="str">
            <v>4010105519211</v>
          </cell>
          <cell r="R1840" t="str">
            <v>4</v>
          </cell>
          <cell r="S1840" t="str">
            <v>223</v>
          </cell>
          <cell r="T1840" t="str">
            <v>03</v>
          </cell>
          <cell r="V1840" t="str">
            <v>85334090</v>
          </cell>
          <cell r="W1840" t="str">
            <v>DE</v>
          </cell>
          <cell r="X1840" t="str">
            <v>C</v>
          </cell>
          <cell r="Y1840" t="str">
            <v>606</v>
          </cell>
          <cell r="Z1840" t="str">
            <v>EA</v>
          </cell>
          <cell r="AA1840">
            <v>1</v>
          </cell>
          <cell r="AB1840" t="str">
            <v>75 X 75 X 55</v>
          </cell>
          <cell r="AE1840" t="str">
            <v>STK</v>
          </cell>
          <cell r="AF1840">
            <v>1</v>
          </cell>
          <cell r="AG1840">
            <v>19</v>
          </cell>
          <cell r="AH1840">
            <v>1</v>
          </cell>
          <cell r="AI1840" t="str">
            <v>STK</v>
          </cell>
          <cell r="AJ1840" t="str">
            <v>PEHA Elektro GmbH &amp; Co. KG</v>
          </cell>
          <cell r="AK1840" t="str">
            <v>PEHA Elektro GmbH &amp; Co. KG</v>
          </cell>
        </row>
        <row r="1841">
          <cell r="C1841" t="str">
            <v>D 292.70 AN</v>
          </cell>
          <cell r="D1841" t="str">
            <v>4851</v>
          </cell>
          <cell r="E1841" t="str">
            <v>15</v>
          </cell>
          <cell r="F1841" t="str">
            <v>18</v>
          </cell>
          <cell r="G1841" t="str">
            <v>18</v>
          </cell>
          <cell r="H1841" t="str">
            <v>18</v>
          </cell>
          <cell r="I1841" t="str">
            <v>18</v>
          </cell>
          <cell r="J1841">
            <v>30</v>
          </cell>
          <cell r="K1841">
            <v>6.5000000000000002E-2</v>
          </cell>
          <cell r="L1841">
            <v>6.5000000000000002E-2</v>
          </cell>
          <cell r="M1841" t="str">
            <v>KG</v>
          </cell>
          <cell r="N1841">
            <v>0</v>
          </cell>
          <cell r="P1841" t="str">
            <v>22326122472F382U43</v>
          </cell>
          <cell r="Q1841" t="str">
            <v>4010105519310</v>
          </cell>
          <cell r="R1841" t="str">
            <v>4</v>
          </cell>
          <cell r="S1841" t="str">
            <v>223</v>
          </cell>
          <cell r="T1841" t="str">
            <v>03</v>
          </cell>
          <cell r="V1841" t="str">
            <v>85334090</v>
          </cell>
          <cell r="W1841" t="str">
            <v>DE</v>
          </cell>
          <cell r="X1841" t="str">
            <v>C</v>
          </cell>
          <cell r="Y1841" t="str">
            <v>606</v>
          </cell>
          <cell r="Z1841" t="str">
            <v>EA</v>
          </cell>
          <cell r="AA1841">
            <v>1</v>
          </cell>
          <cell r="AE1841" t="str">
            <v>STK</v>
          </cell>
          <cell r="AF1841">
            <v>1</v>
          </cell>
          <cell r="AG1841">
            <v>19</v>
          </cell>
          <cell r="AH1841">
            <v>1</v>
          </cell>
          <cell r="AI1841" t="str">
            <v>STK</v>
          </cell>
          <cell r="AJ1841" t="str">
            <v>PEHA Elektro GmbH &amp; Co. KG</v>
          </cell>
          <cell r="AK1841" t="str">
            <v>PEHA Elektro GmbH &amp; Co. KG</v>
          </cell>
        </row>
        <row r="1842">
          <cell r="C1842" t="str">
            <v>D 292.02 AN NA</v>
          </cell>
          <cell r="D1842" t="str">
            <v>4851</v>
          </cell>
          <cell r="E1842" t="str">
            <v>15</v>
          </cell>
          <cell r="F1842" t="str">
            <v>1</v>
          </cell>
          <cell r="G1842" t="str">
            <v>10</v>
          </cell>
          <cell r="H1842" t="str">
            <v>10</v>
          </cell>
          <cell r="I1842" t="str">
            <v>2</v>
          </cell>
          <cell r="J1842">
            <v>30</v>
          </cell>
          <cell r="K1842">
            <v>6.5000000000000002E-2</v>
          </cell>
          <cell r="L1842">
            <v>6.5000000000000002E-2</v>
          </cell>
          <cell r="M1842" t="str">
            <v>KG</v>
          </cell>
          <cell r="N1842">
            <v>0</v>
          </cell>
          <cell r="P1842" t="str">
            <v>22326122472F382U43</v>
          </cell>
          <cell r="Q1842" t="str">
            <v>4010105519419</v>
          </cell>
          <cell r="R1842" t="str">
            <v>4</v>
          </cell>
          <cell r="S1842" t="str">
            <v>223</v>
          </cell>
          <cell r="T1842" t="str">
            <v>03</v>
          </cell>
          <cell r="V1842" t="str">
            <v>85334090</v>
          </cell>
          <cell r="W1842" t="str">
            <v>DE</v>
          </cell>
          <cell r="X1842" t="str">
            <v>C</v>
          </cell>
          <cell r="Y1842" t="str">
            <v>606</v>
          </cell>
          <cell r="Z1842" t="str">
            <v>EA</v>
          </cell>
          <cell r="AA1842">
            <v>1</v>
          </cell>
          <cell r="AE1842" t="str">
            <v>STK</v>
          </cell>
          <cell r="AF1842">
            <v>1</v>
          </cell>
          <cell r="AG1842">
            <v>19</v>
          </cell>
          <cell r="AH1842">
            <v>1</v>
          </cell>
          <cell r="AI1842" t="str">
            <v>STK</v>
          </cell>
          <cell r="AJ1842" t="str">
            <v>PEHA Elektro GmbH &amp; Co. KG</v>
          </cell>
          <cell r="AK1842" t="str">
            <v>PEHA Elektro GmbH &amp; Co. KG</v>
          </cell>
        </row>
        <row r="1843">
          <cell r="C1843" t="str">
            <v>D 292.21 AN NA</v>
          </cell>
          <cell r="D1843" t="str">
            <v>4851</v>
          </cell>
          <cell r="E1843" t="str">
            <v>15</v>
          </cell>
          <cell r="F1843" t="str">
            <v>1</v>
          </cell>
          <cell r="G1843" t="str">
            <v>10</v>
          </cell>
          <cell r="H1843" t="str">
            <v>10</v>
          </cell>
          <cell r="I1843" t="str">
            <v>2</v>
          </cell>
          <cell r="J1843">
            <v>30</v>
          </cell>
          <cell r="K1843">
            <v>6.5000000000000002E-2</v>
          </cell>
          <cell r="L1843">
            <v>6.5000000000000002E-2</v>
          </cell>
          <cell r="M1843" t="str">
            <v>KG</v>
          </cell>
          <cell r="N1843">
            <v>0</v>
          </cell>
          <cell r="P1843" t="str">
            <v>22326122472F382U43</v>
          </cell>
          <cell r="Q1843" t="str">
            <v>4010105519518</v>
          </cell>
          <cell r="R1843" t="str">
            <v>4</v>
          </cell>
          <cell r="S1843" t="str">
            <v>223</v>
          </cell>
          <cell r="T1843" t="str">
            <v>03</v>
          </cell>
          <cell r="V1843" t="str">
            <v>85334090</v>
          </cell>
          <cell r="W1843" t="str">
            <v>DE</v>
          </cell>
          <cell r="X1843" t="str">
            <v>C</v>
          </cell>
          <cell r="Y1843" t="str">
            <v>606</v>
          </cell>
          <cell r="Z1843" t="str">
            <v>EA</v>
          </cell>
          <cell r="AA1843">
            <v>1</v>
          </cell>
          <cell r="AE1843" t="str">
            <v>STK</v>
          </cell>
          <cell r="AF1843">
            <v>1</v>
          </cell>
          <cell r="AG1843">
            <v>19</v>
          </cell>
          <cell r="AH1843">
            <v>1</v>
          </cell>
          <cell r="AI1843" t="str">
            <v>STK</v>
          </cell>
          <cell r="AJ1843" t="str">
            <v>PEHA Elektro GmbH &amp; Co. KG</v>
          </cell>
          <cell r="AK1843" t="str">
            <v>PEHA Elektro GmbH &amp; Co. KG</v>
          </cell>
        </row>
        <row r="1844">
          <cell r="C1844" t="str">
            <v>D 292.70 AN NA</v>
          </cell>
          <cell r="D1844" t="str">
            <v>4851</v>
          </cell>
          <cell r="E1844" t="str">
            <v>15</v>
          </cell>
          <cell r="F1844" t="str">
            <v>1</v>
          </cell>
          <cell r="G1844" t="str">
            <v>10</v>
          </cell>
          <cell r="H1844" t="str">
            <v>10</v>
          </cell>
          <cell r="I1844" t="str">
            <v>2</v>
          </cell>
          <cell r="J1844">
            <v>30</v>
          </cell>
          <cell r="K1844">
            <v>6.5000000000000002E-2</v>
          </cell>
          <cell r="L1844">
            <v>6.5000000000000002E-2</v>
          </cell>
          <cell r="M1844" t="str">
            <v>KG</v>
          </cell>
          <cell r="N1844">
            <v>0</v>
          </cell>
          <cell r="P1844" t="str">
            <v>22326122472F382U43</v>
          </cell>
          <cell r="Q1844" t="str">
            <v>4010105519617</v>
          </cell>
          <cell r="R1844" t="str">
            <v>4</v>
          </cell>
          <cell r="S1844" t="str">
            <v>223</v>
          </cell>
          <cell r="T1844" t="str">
            <v>03</v>
          </cell>
          <cell r="V1844" t="str">
            <v>85334090</v>
          </cell>
          <cell r="W1844" t="str">
            <v>DE</v>
          </cell>
          <cell r="X1844" t="str">
            <v>C</v>
          </cell>
          <cell r="Y1844" t="str">
            <v>606</v>
          </cell>
          <cell r="Z1844" t="str">
            <v>EA</v>
          </cell>
          <cell r="AA1844">
            <v>1</v>
          </cell>
          <cell r="AE1844" t="str">
            <v>STK</v>
          </cell>
          <cell r="AF1844">
            <v>1</v>
          </cell>
          <cell r="AG1844">
            <v>19</v>
          </cell>
          <cell r="AH1844">
            <v>1</v>
          </cell>
          <cell r="AI1844" t="str">
            <v>STK</v>
          </cell>
          <cell r="AJ1844" t="str">
            <v>PEHA Elektro GmbH &amp; Co. KG</v>
          </cell>
          <cell r="AK1844" t="str">
            <v>PEHA Elektro GmbH &amp; Co. KG</v>
          </cell>
        </row>
        <row r="1845">
          <cell r="C1845" t="str">
            <v>D 292.02 AB</v>
          </cell>
          <cell r="D1845" t="str">
            <v>4851</v>
          </cell>
          <cell r="E1845" t="str">
            <v>15</v>
          </cell>
          <cell r="F1845" t="str">
            <v>1</v>
          </cell>
          <cell r="G1845" t="str">
            <v>01</v>
          </cell>
          <cell r="H1845" t="str">
            <v>01</v>
          </cell>
          <cell r="I1845" t="str">
            <v>1</v>
          </cell>
          <cell r="J1845">
            <v>30</v>
          </cell>
          <cell r="K1845">
            <v>5.3999999999999999E-2</v>
          </cell>
          <cell r="L1845">
            <v>5.3999999999999999E-2</v>
          </cell>
          <cell r="M1845" t="str">
            <v>KG</v>
          </cell>
          <cell r="N1845">
            <v>0</v>
          </cell>
          <cell r="P1845" t="str">
            <v>22326122472F382U43</v>
          </cell>
          <cell r="Q1845" t="str">
            <v>4010105521115</v>
          </cell>
          <cell r="R1845" t="str">
            <v>4</v>
          </cell>
          <cell r="S1845" t="str">
            <v>223</v>
          </cell>
          <cell r="T1845" t="str">
            <v>03</v>
          </cell>
          <cell r="V1845" t="str">
            <v>85334090</v>
          </cell>
          <cell r="W1845" t="str">
            <v>DE</v>
          </cell>
          <cell r="X1845" t="str">
            <v>C</v>
          </cell>
          <cell r="Y1845" t="str">
            <v>606</v>
          </cell>
          <cell r="Z1845" t="str">
            <v>EA</v>
          </cell>
          <cell r="AA1845">
            <v>1</v>
          </cell>
          <cell r="AE1845" t="str">
            <v>STK</v>
          </cell>
          <cell r="AF1845">
            <v>1</v>
          </cell>
          <cell r="AG1845">
            <v>19</v>
          </cell>
          <cell r="AH1845">
            <v>1</v>
          </cell>
          <cell r="AI1845" t="str">
            <v>STK</v>
          </cell>
          <cell r="AJ1845" t="str">
            <v>PEHA Elektro GmbH &amp; Co. KG</v>
          </cell>
          <cell r="AK1845" t="str">
            <v>PEHA Elektro GmbH &amp; Co. KG</v>
          </cell>
        </row>
        <row r="1846">
          <cell r="C1846" t="str">
            <v>D 292.21 AB</v>
          </cell>
          <cell r="D1846" t="str">
            <v>4851</v>
          </cell>
          <cell r="E1846" t="str">
            <v>15</v>
          </cell>
          <cell r="F1846" t="str">
            <v>18</v>
          </cell>
          <cell r="G1846" t="str">
            <v>18</v>
          </cell>
          <cell r="H1846" t="str">
            <v>18</v>
          </cell>
          <cell r="I1846" t="str">
            <v>18</v>
          </cell>
          <cell r="J1846">
            <v>30</v>
          </cell>
          <cell r="K1846">
            <v>0.06</v>
          </cell>
          <cell r="L1846">
            <v>5.8999999999999997E-2</v>
          </cell>
          <cell r="M1846" t="str">
            <v>KG</v>
          </cell>
          <cell r="N1846">
            <v>0</v>
          </cell>
          <cell r="P1846" t="str">
            <v>22326122472F382U43</v>
          </cell>
          <cell r="Q1846" t="str">
            <v>4010105521214</v>
          </cell>
          <cell r="R1846" t="str">
            <v>4</v>
          </cell>
          <cell r="S1846" t="str">
            <v>223</v>
          </cell>
          <cell r="T1846" t="str">
            <v>03</v>
          </cell>
          <cell r="V1846" t="str">
            <v>85334090</v>
          </cell>
          <cell r="W1846" t="str">
            <v>DE</v>
          </cell>
          <cell r="X1846" t="str">
            <v>C</v>
          </cell>
          <cell r="Y1846" t="str">
            <v>606</v>
          </cell>
          <cell r="Z1846" t="str">
            <v>EA</v>
          </cell>
          <cell r="AA1846">
            <v>1</v>
          </cell>
          <cell r="AB1846" t="str">
            <v>75 X 75 X 60</v>
          </cell>
          <cell r="AE1846" t="str">
            <v>STK</v>
          </cell>
          <cell r="AF1846">
            <v>1</v>
          </cell>
          <cell r="AG1846">
            <v>19</v>
          </cell>
          <cell r="AH1846">
            <v>1</v>
          </cell>
          <cell r="AI1846" t="str">
            <v>STK</v>
          </cell>
          <cell r="AJ1846" t="str">
            <v>PEHA Elektro GmbH &amp; Co. KG</v>
          </cell>
          <cell r="AK1846" t="str">
            <v>PEHA Elektro GmbH &amp; Co. KG</v>
          </cell>
        </row>
        <row r="1847">
          <cell r="C1847" t="str">
            <v>D 292.70 AB</v>
          </cell>
          <cell r="D1847" t="str">
            <v>4851</v>
          </cell>
          <cell r="E1847" t="str">
            <v>15</v>
          </cell>
          <cell r="F1847" t="str">
            <v>18</v>
          </cell>
          <cell r="G1847" t="str">
            <v>18</v>
          </cell>
          <cell r="H1847" t="str">
            <v>18</v>
          </cell>
          <cell r="I1847" t="str">
            <v>18</v>
          </cell>
          <cell r="J1847">
            <v>30</v>
          </cell>
          <cell r="K1847">
            <v>0.06</v>
          </cell>
          <cell r="L1847">
            <v>5.8999999999999997E-2</v>
          </cell>
          <cell r="M1847" t="str">
            <v>KG</v>
          </cell>
          <cell r="N1847">
            <v>0</v>
          </cell>
          <cell r="P1847" t="str">
            <v>22326122472F382U43</v>
          </cell>
          <cell r="Q1847" t="str">
            <v>4010105521313</v>
          </cell>
          <cell r="R1847" t="str">
            <v>4</v>
          </cell>
          <cell r="S1847" t="str">
            <v>223</v>
          </cell>
          <cell r="T1847" t="str">
            <v>03</v>
          </cell>
          <cell r="V1847" t="str">
            <v>85334090</v>
          </cell>
          <cell r="W1847" t="str">
            <v>DE</v>
          </cell>
          <cell r="X1847" t="str">
            <v>C</v>
          </cell>
          <cell r="Y1847" t="str">
            <v>606</v>
          </cell>
          <cell r="Z1847" t="str">
            <v>EA</v>
          </cell>
          <cell r="AA1847">
            <v>1</v>
          </cell>
          <cell r="AB1847" t="str">
            <v>75 X 75 X 55</v>
          </cell>
          <cell r="AE1847" t="str">
            <v>STK</v>
          </cell>
          <cell r="AF1847">
            <v>1</v>
          </cell>
          <cell r="AG1847">
            <v>19</v>
          </cell>
          <cell r="AH1847">
            <v>1</v>
          </cell>
          <cell r="AI1847" t="str">
            <v>STK</v>
          </cell>
          <cell r="AJ1847" t="str">
            <v>PEHA Elektro GmbH &amp; Co. KG</v>
          </cell>
          <cell r="AK1847" t="str">
            <v>PEHA Elektro GmbH &amp; Co. KG</v>
          </cell>
        </row>
        <row r="1848">
          <cell r="C1848" t="str">
            <v>D 292.02 AB NA</v>
          </cell>
          <cell r="D1848" t="str">
            <v>4851</v>
          </cell>
          <cell r="E1848" t="str">
            <v>15</v>
          </cell>
          <cell r="F1848" t="str">
            <v>1</v>
          </cell>
          <cell r="G1848" t="str">
            <v>10</v>
          </cell>
          <cell r="H1848" t="str">
            <v>10</v>
          </cell>
          <cell r="I1848" t="str">
            <v>2</v>
          </cell>
          <cell r="J1848">
            <v>30</v>
          </cell>
          <cell r="K1848">
            <v>0.06</v>
          </cell>
          <cell r="L1848">
            <v>5.8999999999999997E-2</v>
          </cell>
          <cell r="M1848" t="str">
            <v>KG</v>
          </cell>
          <cell r="N1848">
            <v>0</v>
          </cell>
          <cell r="P1848" t="str">
            <v>22326122472F382U43</v>
          </cell>
          <cell r="Q1848" t="str">
            <v>4010105521412</v>
          </cell>
          <cell r="R1848" t="str">
            <v>4</v>
          </cell>
          <cell r="S1848" t="str">
            <v>223</v>
          </cell>
          <cell r="T1848" t="str">
            <v>03</v>
          </cell>
          <cell r="V1848" t="str">
            <v>85334090</v>
          </cell>
          <cell r="W1848" t="str">
            <v>DE</v>
          </cell>
          <cell r="X1848" t="str">
            <v>C</v>
          </cell>
          <cell r="Y1848" t="str">
            <v>606</v>
          </cell>
          <cell r="Z1848" t="str">
            <v>EA</v>
          </cell>
          <cell r="AA1848">
            <v>1</v>
          </cell>
          <cell r="AE1848" t="str">
            <v>STK</v>
          </cell>
          <cell r="AF1848">
            <v>1</v>
          </cell>
          <cell r="AG1848">
            <v>19</v>
          </cell>
          <cell r="AH1848">
            <v>1</v>
          </cell>
          <cell r="AI1848" t="str">
            <v>STK</v>
          </cell>
          <cell r="AJ1848" t="str">
            <v>PEHA Elektro GmbH &amp; Co. KG</v>
          </cell>
          <cell r="AK1848" t="str">
            <v>PEHA Elektro GmbH &amp; Co. KG</v>
          </cell>
        </row>
        <row r="1849">
          <cell r="C1849" t="str">
            <v>D 292.21 AB NA</v>
          </cell>
          <cell r="D1849" t="str">
            <v>4851</v>
          </cell>
          <cell r="E1849" t="str">
            <v>15</v>
          </cell>
          <cell r="F1849" t="str">
            <v>1</v>
          </cell>
          <cell r="G1849" t="str">
            <v>10</v>
          </cell>
          <cell r="H1849" t="str">
            <v>10</v>
          </cell>
          <cell r="I1849" t="str">
            <v>2</v>
          </cell>
          <cell r="J1849">
            <v>30</v>
          </cell>
          <cell r="K1849">
            <v>0.06</v>
          </cell>
          <cell r="L1849">
            <v>5.8999999999999997E-2</v>
          </cell>
          <cell r="M1849" t="str">
            <v>KG</v>
          </cell>
          <cell r="N1849">
            <v>0</v>
          </cell>
          <cell r="P1849" t="str">
            <v>22326122472F382U43</v>
          </cell>
          <cell r="Q1849" t="str">
            <v>4010105521511</v>
          </cell>
          <cell r="R1849" t="str">
            <v>4</v>
          </cell>
          <cell r="S1849" t="str">
            <v>223</v>
          </cell>
          <cell r="T1849" t="str">
            <v>03</v>
          </cell>
          <cell r="V1849" t="str">
            <v>85334090</v>
          </cell>
          <cell r="W1849" t="str">
            <v>DE</v>
          </cell>
          <cell r="X1849" t="str">
            <v>C</v>
          </cell>
          <cell r="Y1849" t="str">
            <v>606</v>
          </cell>
          <cell r="Z1849" t="str">
            <v>EA</v>
          </cell>
          <cell r="AA1849">
            <v>1</v>
          </cell>
          <cell r="AE1849" t="str">
            <v>STK</v>
          </cell>
          <cell r="AF1849">
            <v>1</v>
          </cell>
          <cell r="AG1849">
            <v>19</v>
          </cell>
          <cell r="AH1849">
            <v>1</v>
          </cell>
          <cell r="AI1849" t="str">
            <v>STK</v>
          </cell>
          <cell r="AJ1849" t="str">
            <v>PEHA Elektro GmbH &amp; Co. KG</v>
          </cell>
          <cell r="AK1849" t="str">
            <v>PEHA Elektro GmbH &amp; Co. KG</v>
          </cell>
        </row>
        <row r="1850">
          <cell r="C1850" t="str">
            <v>D 292.70 AB NA</v>
          </cell>
          <cell r="D1850" t="str">
            <v>4851</v>
          </cell>
          <cell r="E1850" t="str">
            <v>15</v>
          </cell>
          <cell r="F1850" t="str">
            <v>1</v>
          </cell>
          <cell r="G1850" t="str">
            <v>10</v>
          </cell>
          <cell r="H1850" t="str">
            <v>10</v>
          </cell>
          <cell r="I1850" t="str">
            <v>2</v>
          </cell>
          <cell r="J1850">
            <v>30</v>
          </cell>
          <cell r="K1850">
            <v>0.06</v>
          </cell>
          <cell r="L1850">
            <v>5.8999999999999997E-2</v>
          </cell>
          <cell r="M1850" t="str">
            <v>KG</v>
          </cell>
          <cell r="N1850">
            <v>0</v>
          </cell>
          <cell r="P1850" t="str">
            <v>22326122472F382U43</v>
          </cell>
          <cell r="Q1850" t="str">
            <v>4010105521610</v>
          </cell>
          <cell r="R1850" t="str">
            <v>4</v>
          </cell>
          <cell r="S1850" t="str">
            <v>223</v>
          </cell>
          <cell r="T1850" t="str">
            <v>03</v>
          </cell>
          <cell r="V1850" t="str">
            <v>85334090</v>
          </cell>
          <cell r="W1850" t="str">
            <v>DE</v>
          </cell>
          <cell r="X1850" t="str">
            <v>C</v>
          </cell>
          <cell r="Y1850" t="str">
            <v>606</v>
          </cell>
          <cell r="Z1850" t="str">
            <v>EA</v>
          </cell>
          <cell r="AA1850">
            <v>1</v>
          </cell>
          <cell r="AE1850" t="str">
            <v>STK</v>
          </cell>
          <cell r="AF1850">
            <v>1</v>
          </cell>
          <cell r="AG1850">
            <v>19</v>
          </cell>
          <cell r="AH1850">
            <v>1</v>
          </cell>
          <cell r="AI1850" t="str">
            <v>STK</v>
          </cell>
          <cell r="AJ1850" t="str">
            <v>PEHA Elektro GmbH &amp; Co. KG</v>
          </cell>
          <cell r="AK1850" t="str">
            <v>PEHA Elektro GmbH &amp; Co. KG</v>
          </cell>
        </row>
        <row r="1851">
          <cell r="C1851" t="str">
            <v>D 293/6 O.A./OBO</v>
          </cell>
          <cell r="D1851" t="str">
            <v>4851</v>
          </cell>
          <cell r="E1851" t="str">
            <v>15</v>
          </cell>
          <cell r="F1851" t="str">
            <v>2</v>
          </cell>
          <cell r="G1851" t="str">
            <v>02</v>
          </cell>
          <cell r="H1851" t="str">
            <v>02</v>
          </cell>
          <cell r="I1851" t="str">
            <v>2</v>
          </cell>
          <cell r="J1851">
            <v>1</v>
          </cell>
          <cell r="K1851">
            <v>2.8000000000000001E-2</v>
          </cell>
          <cell r="L1851">
            <v>2.8000000000000001E-2</v>
          </cell>
          <cell r="M1851" t="str">
            <v>KG</v>
          </cell>
          <cell r="N1851">
            <v>0</v>
          </cell>
          <cell r="P1851" t="str">
            <v>22326122472F382U43</v>
          </cell>
          <cell r="Q1851" t="str">
            <v>4012195720577</v>
          </cell>
          <cell r="R1851" t="str">
            <v>4</v>
          </cell>
          <cell r="S1851" t="str">
            <v>223</v>
          </cell>
          <cell r="T1851" t="str">
            <v>03</v>
          </cell>
          <cell r="V1851" t="str">
            <v>85334090</v>
          </cell>
          <cell r="W1851" t="str">
            <v>DE</v>
          </cell>
          <cell r="X1851" t="str">
            <v>C</v>
          </cell>
          <cell r="Y1851" t="str">
            <v>606</v>
          </cell>
          <cell r="Z1851" t="str">
            <v>EA</v>
          </cell>
          <cell r="AA1851">
            <v>1</v>
          </cell>
          <cell r="AB1851" t="str">
            <v>075 X 075 X 075</v>
          </cell>
          <cell r="AE1851" t="str">
            <v>STK</v>
          </cell>
          <cell r="AF1851">
            <v>1</v>
          </cell>
          <cell r="AG1851">
            <v>19</v>
          </cell>
          <cell r="AH1851">
            <v>1</v>
          </cell>
          <cell r="AI1851" t="str">
            <v>STK</v>
          </cell>
          <cell r="AJ1851" t="str">
            <v>PEHA Elektro GmbH &amp; Co. KG</v>
          </cell>
          <cell r="AK1851" t="str">
            <v>PEHA Elektro GmbH &amp; Co. KG</v>
          </cell>
        </row>
        <row r="1852">
          <cell r="C1852" t="str">
            <v>D 293/2 O.A./OBO</v>
          </cell>
          <cell r="D1852" t="str">
            <v>4851</v>
          </cell>
          <cell r="E1852" t="str">
            <v>15</v>
          </cell>
          <cell r="F1852" t="str">
            <v>2</v>
          </cell>
          <cell r="G1852" t="str">
            <v>02</v>
          </cell>
          <cell r="H1852" t="str">
            <v>02</v>
          </cell>
          <cell r="I1852" t="str">
            <v>2</v>
          </cell>
          <cell r="J1852">
            <v>1</v>
          </cell>
          <cell r="K1852">
            <v>2.8000000000000001E-2</v>
          </cell>
          <cell r="L1852">
            <v>2.8000000000000001E-2</v>
          </cell>
          <cell r="M1852" t="str">
            <v>KG</v>
          </cell>
          <cell r="N1852">
            <v>0</v>
          </cell>
          <cell r="P1852" t="str">
            <v>22326122472F382U43</v>
          </cell>
          <cell r="Q1852" t="str">
            <v>4012195720591</v>
          </cell>
          <cell r="R1852" t="str">
            <v>4</v>
          </cell>
          <cell r="S1852" t="str">
            <v>223</v>
          </cell>
          <cell r="T1852" t="str">
            <v>03</v>
          </cell>
          <cell r="V1852" t="str">
            <v>85334090</v>
          </cell>
          <cell r="W1852" t="str">
            <v>DE</v>
          </cell>
          <cell r="X1852" t="str">
            <v>C</v>
          </cell>
          <cell r="Y1852" t="str">
            <v>606</v>
          </cell>
          <cell r="Z1852" t="str">
            <v>EA</v>
          </cell>
          <cell r="AA1852">
            <v>1</v>
          </cell>
          <cell r="AB1852" t="str">
            <v>075 X 075 X 075</v>
          </cell>
          <cell r="AE1852" t="str">
            <v>STK</v>
          </cell>
          <cell r="AF1852">
            <v>1</v>
          </cell>
          <cell r="AG1852">
            <v>19</v>
          </cell>
          <cell r="AH1852">
            <v>1</v>
          </cell>
          <cell r="AI1852" t="str">
            <v>STK</v>
          </cell>
          <cell r="AJ1852" t="str">
            <v>PEHA Elektro GmbH &amp; Co. KG</v>
          </cell>
          <cell r="AK1852" t="str">
            <v>PEHA Elektro GmbH &amp; Co. KG</v>
          </cell>
        </row>
        <row r="1853">
          <cell r="C1853" t="str">
            <v>D 291.02 Z/OBO</v>
          </cell>
          <cell r="D1853" t="str">
            <v>4851</v>
          </cell>
          <cell r="E1853" t="str">
            <v>15</v>
          </cell>
          <cell r="F1853" t="str">
            <v>2</v>
          </cell>
          <cell r="G1853" t="str">
            <v>02</v>
          </cell>
          <cell r="H1853" t="str">
            <v>02</v>
          </cell>
          <cell r="I1853" t="str">
            <v>2</v>
          </cell>
          <cell r="J1853">
            <v>1</v>
          </cell>
          <cell r="K1853">
            <v>2.8000000000000001E-2</v>
          </cell>
          <cell r="L1853">
            <v>2.8000000000000001E-2</v>
          </cell>
          <cell r="M1853" t="str">
            <v>KG</v>
          </cell>
          <cell r="N1853">
            <v>0</v>
          </cell>
          <cell r="P1853" t="str">
            <v>22326122472F382U43</v>
          </cell>
          <cell r="Q1853" t="str">
            <v>4012195719090</v>
          </cell>
          <cell r="R1853" t="str">
            <v>4</v>
          </cell>
          <cell r="S1853" t="str">
            <v>223</v>
          </cell>
          <cell r="T1853" t="str">
            <v>03</v>
          </cell>
          <cell r="V1853" t="str">
            <v>85365080</v>
          </cell>
          <cell r="W1853" t="str">
            <v>DE</v>
          </cell>
          <cell r="X1853" t="str">
            <v>C</v>
          </cell>
          <cell r="Y1853" t="str">
            <v>606</v>
          </cell>
          <cell r="Z1853" t="str">
            <v>EA</v>
          </cell>
          <cell r="AA1853">
            <v>1</v>
          </cell>
          <cell r="AB1853" t="str">
            <v>075 X 075 X 075</v>
          </cell>
          <cell r="AE1853" t="str">
            <v>STK</v>
          </cell>
          <cell r="AF1853">
            <v>1</v>
          </cell>
          <cell r="AG1853">
            <v>19</v>
          </cell>
          <cell r="AH1853">
            <v>1</v>
          </cell>
          <cell r="AI1853" t="str">
            <v>STK</v>
          </cell>
          <cell r="AJ1853" t="str">
            <v>PEHA Elektro GmbH &amp; Co. KG</v>
          </cell>
          <cell r="AK1853" t="str">
            <v>PEHA Elektro GmbH &amp; Co. KG</v>
          </cell>
        </row>
        <row r="1854">
          <cell r="C1854" t="str">
            <v>D 291.02 Z RTR/OBO</v>
          </cell>
          <cell r="D1854" t="str">
            <v>4851</v>
          </cell>
          <cell r="E1854" t="str">
            <v>15</v>
          </cell>
          <cell r="F1854" t="str">
            <v>2</v>
          </cell>
          <cell r="G1854" t="str">
            <v>02</v>
          </cell>
          <cell r="H1854" t="str">
            <v>02</v>
          </cell>
          <cell r="I1854" t="str">
            <v>2</v>
          </cell>
          <cell r="J1854">
            <v>1</v>
          </cell>
          <cell r="K1854">
            <v>0.04</v>
          </cell>
          <cell r="L1854">
            <v>3.7999999999999999E-2</v>
          </cell>
          <cell r="M1854" t="str">
            <v>KG</v>
          </cell>
          <cell r="N1854">
            <v>0</v>
          </cell>
          <cell r="P1854" t="str">
            <v>22326122472F382U43</v>
          </cell>
          <cell r="Q1854" t="str">
            <v>4012195719199</v>
          </cell>
          <cell r="R1854" t="str">
            <v>4</v>
          </cell>
          <cell r="S1854" t="str">
            <v>223</v>
          </cell>
          <cell r="T1854" t="str">
            <v>03</v>
          </cell>
          <cell r="V1854" t="str">
            <v>85365080</v>
          </cell>
          <cell r="W1854" t="str">
            <v>DE</v>
          </cell>
          <cell r="X1854" t="str">
            <v>C</v>
          </cell>
          <cell r="Y1854" t="str">
            <v>606</v>
          </cell>
          <cell r="Z1854" t="str">
            <v>EA</v>
          </cell>
          <cell r="AA1854">
            <v>1</v>
          </cell>
          <cell r="AB1854" t="str">
            <v>075 X 075 X 075</v>
          </cell>
          <cell r="AE1854" t="str">
            <v>STK</v>
          </cell>
          <cell r="AF1854">
            <v>1</v>
          </cell>
          <cell r="AG1854">
            <v>19</v>
          </cell>
          <cell r="AH1854">
            <v>1</v>
          </cell>
          <cell r="AI1854" t="str">
            <v>STK</v>
          </cell>
          <cell r="AJ1854" t="str">
            <v>PEHA Elektro GmbH &amp; Co. KG</v>
          </cell>
          <cell r="AK1854" t="str">
            <v>PEHA Elektro GmbH &amp; Co. KG</v>
          </cell>
        </row>
        <row r="1855">
          <cell r="C1855" t="str">
            <v>D 291.70 Z RTR/OBO</v>
          </cell>
          <cell r="D1855" t="str">
            <v>4851</v>
          </cell>
          <cell r="E1855" t="str">
            <v>15</v>
          </cell>
          <cell r="F1855" t="str">
            <v>2</v>
          </cell>
          <cell r="G1855" t="str">
            <v>02</v>
          </cell>
          <cell r="H1855" t="str">
            <v>02</v>
          </cell>
          <cell r="I1855" t="str">
            <v>2</v>
          </cell>
          <cell r="J1855">
            <v>1</v>
          </cell>
          <cell r="K1855">
            <v>0.04</v>
          </cell>
          <cell r="L1855">
            <v>3.7999999999999999E-2</v>
          </cell>
          <cell r="M1855" t="str">
            <v>KG</v>
          </cell>
          <cell r="N1855">
            <v>0</v>
          </cell>
          <cell r="P1855" t="str">
            <v>22326122472F382U43</v>
          </cell>
          <cell r="Q1855" t="str">
            <v>4012195719212</v>
          </cell>
          <cell r="R1855" t="str">
            <v>4</v>
          </cell>
          <cell r="S1855" t="str">
            <v>223</v>
          </cell>
          <cell r="T1855" t="str">
            <v>03</v>
          </cell>
          <cell r="V1855" t="str">
            <v>85365080</v>
          </cell>
          <cell r="W1855" t="str">
            <v>DE</v>
          </cell>
          <cell r="X1855" t="str">
            <v>C</v>
          </cell>
          <cell r="Y1855" t="str">
            <v>606</v>
          </cell>
          <cell r="Z1855" t="str">
            <v>EA</v>
          </cell>
          <cell r="AA1855">
            <v>1</v>
          </cell>
          <cell r="AB1855" t="str">
            <v>075 X 075 X 075</v>
          </cell>
          <cell r="AE1855" t="str">
            <v>STK</v>
          </cell>
          <cell r="AF1855">
            <v>1</v>
          </cell>
          <cell r="AG1855">
            <v>19</v>
          </cell>
          <cell r="AH1855">
            <v>1</v>
          </cell>
          <cell r="AI1855" t="str">
            <v>STK</v>
          </cell>
          <cell r="AJ1855" t="str">
            <v>PEHA Elektro GmbH &amp; Co. KG</v>
          </cell>
          <cell r="AK1855" t="str">
            <v>PEHA Elektro GmbH &amp; Co. KG</v>
          </cell>
        </row>
        <row r="1856">
          <cell r="C1856" t="str">
            <v>D 290.02 BM/OBO</v>
          </cell>
          <cell r="D1856" t="str">
            <v>4851</v>
          </cell>
          <cell r="E1856" t="str">
            <v>15</v>
          </cell>
          <cell r="F1856" t="str">
            <v>2</v>
          </cell>
          <cell r="G1856" t="str">
            <v>02</v>
          </cell>
          <cell r="H1856" t="str">
            <v>02</v>
          </cell>
          <cell r="I1856" t="str">
            <v>2</v>
          </cell>
          <cell r="J1856">
            <v>1</v>
          </cell>
          <cell r="K1856">
            <v>0.04</v>
          </cell>
          <cell r="L1856">
            <v>3.7999999999999999E-2</v>
          </cell>
          <cell r="M1856" t="str">
            <v>KG</v>
          </cell>
          <cell r="N1856">
            <v>0</v>
          </cell>
          <cell r="P1856" t="str">
            <v>22326122472F382U43</v>
          </cell>
          <cell r="Q1856" t="str">
            <v>4012195719359</v>
          </cell>
          <cell r="R1856" t="str">
            <v>4</v>
          </cell>
          <cell r="S1856" t="str">
            <v>223</v>
          </cell>
          <cell r="T1856" t="str">
            <v>03</v>
          </cell>
          <cell r="V1856" t="str">
            <v>85311030</v>
          </cell>
          <cell r="W1856" t="str">
            <v>DE</v>
          </cell>
          <cell r="X1856" t="str">
            <v>C</v>
          </cell>
          <cell r="Y1856" t="str">
            <v>606</v>
          </cell>
          <cell r="Z1856" t="str">
            <v>EA</v>
          </cell>
          <cell r="AA1856">
            <v>1</v>
          </cell>
          <cell r="AB1856" t="str">
            <v>075 X 075 X 075</v>
          </cell>
          <cell r="AE1856" t="str">
            <v>STK</v>
          </cell>
          <cell r="AF1856">
            <v>1</v>
          </cell>
          <cell r="AG1856">
            <v>19</v>
          </cell>
          <cell r="AH1856">
            <v>1</v>
          </cell>
          <cell r="AI1856" t="str">
            <v>STK</v>
          </cell>
          <cell r="AJ1856" t="str">
            <v>PEHA Elektro GmbH &amp; Co. KG</v>
          </cell>
          <cell r="AK1856" t="str">
            <v>PEHA Elektro GmbH &amp; Co. KG</v>
          </cell>
        </row>
        <row r="1857">
          <cell r="C1857" t="str">
            <v>D 290.70 BM/OBO</v>
          </cell>
          <cell r="D1857" t="str">
            <v>4851</v>
          </cell>
          <cell r="E1857" t="str">
            <v>15</v>
          </cell>
          <cell r="F1857" t="str">
            <v>2</v>
          </cell>
          <cell r="G1857" t="str">
            <v>02</v>
          </cell>
          <cell r="H1857" t="str">
            <v>02</v>
          </cell>
          <cell r="I1857" t="str">
            <v>2</v>
          </cell>
          <cell r="J1857">
            <v>1</v>
          </cell>
          <cell r="K1857">
            <v>0.04</v>
          </cell>
          <cell r="L1857">
            <v>3.7999999999999999E-2</v>
          </cell>
          <cell r="M1857" t="str">
            <v>KG</v>
          </cell>
          <cell r="N1857">
            <v>0</v>
          </cell>
          <cell r="P1857" t="str">
            <v>22326122472F382U43</v>
          </cell>
          <cell r="Q1857" t="str">
            <v>4012195719373</v>
          </cell>
          <cell r="R1857" t="str">
            <v>4</v>
          </cell>
          <cell r="S1857" t="str">
            <v>223</v>
          </cell>
          <cell r="T1857" t="str">
            <v>03</v>
          </cell>
          <cell r="V1857" t="str">
            <v>85311030</v>
          </cell>
          <cell r="W1857" t="str">
            <v>DE</v>
          </cell>
          <cell r="X1857" t="str">
            <v>C</v>
          </cell>
          <cell r="Y1857" t="str">
            <v>606</v>
          </cell>
          <cell r="Z1857" t="str">
            <v>EA</v>
          </cell>
          <cell r="AA1857">
            <v>1</v>
          </cell>
          <cell r="AB1857" t="str">
            <v>075 X 075 X 075</v>
          </cell>
          <cell r="AE1857" t="str">
            <v>STK</v>
          </cell>
          <cell r="AF1857">
            <v>1</v>
          </cell>
          <cell r="AG1857">
            <v>19</v>
          </cell>
          <cell r="AH1857">
            <v>1</v>
          </cell>
          <cell r="AI1857" t="str">
            <v>STK</v>
          </cell>
          <cell r="AJ1857" t="str">
            <v>PEHA Elektro GmbH &amp; Co. KG</v>
          </cell>
          <cell r="AK1857" t="str">
            <v>PEHA Elektro GmbH &amp; Co. KG</v>
          </cell>
        </row>
        <row r="1858">
          <cell r="C1858" t="str">
            <v>D 80.610 HR SCHWARZ</v>
          </cell>
          <cell r="D1858" t="str">
            <v>4851</v>
          </cell>
          <cell r="E1858" t="str">
            <v>15</v>
          </cell>
          <cell r="F1858" t="str">
            <v>1</v>
          </cell>
          <cell r="G1858" t="str">
            <v>01</v>
          </cell>
          <cell r="H1858" t="str">
            <v>01</v>
          </cell>
          <cell r="I1858" t="str">
            <v>1</v>
          </cell>
          <cell r="J1858">
            <v>1</v>
          </cell>
          <cell r="K1858">
            <v>0.02</v>
          </cell>
          <cell r="L1858">
            <v>0.02</v>
          </cell>
          <cell r="M1858" t="str">
            <v>KG</v>
          </cell>
          <cell r="N1858">
            <v>0</v>
          </cell>
          <cell r="P1858" t="str">
            <v>22326122472F382P23</v>
          </cell>
          <cell r="Q1858" t="str">
            <v>4010105542011</v>
          </cell>
          <cell r="R1858" t="str">
            <v>4</v>
          </cell>
          <cell r="S1858" t="str">
            <v>223</v>
          </cell>
          <cell r="T1858" t="str">
            <v>03</v>
          </cell>
          <cell r="V1858" t="str">
            <v>85334090</v>
          </cell>
          <cell r="W1858" t="str">
            <v>DE</v>
          </cell>
          <cell r="X1858" t="str">
            <v>W</v>
          </cell>
          <cell r="Y1858" t="str">
            <v>606</v>
          </cell>
          <cell r="Z1858" t="str">
            <v>EA</v>
          </cell>
          <cell r="AA1858">
            <v>1</v>
          </cell>
          <cell r="AB1858" t="str">
            <v>70 X 70 X 180</v>
          </cell>
          <cell r="AE1858" t="str">
            <v>STK</v>
          </cell>
          <cell r="AF1858">
            <v>1</v>
          </cell>
          <cell r="AG1858">
            <v>19</v>
          </cell>
          <cell r="AH1858">
            <v>1</v>
          </cell>
          <cell r="AI1858" t="str">
            <v>STK</v>
          </cell>
          <cell r="AJ1858" t="str">
            <v>PEHA Elektro GmbH &amp; Co. KG</v>
          </cell>
          <cell r="AK1858" t="str">
            <v>PEHA Elektro GmbH &amp; Co. KG</v>
          </cell>
        </row>
        <row r="1859">
          <cell r="C1859" t="str">
            <v>D Diverses Zubehör R3</v>
          </cell>
          <cell r="D1859" t="str">
            <v>4851</v>
          </cell>
          <cell r="E1859" t="str">
            <v>15</v>
          </cell>
          <cell r="F1859" t="str">
            <v>1</v>
          </cell>
          <cell r="G1859" t="str">
            <v>09</v>
          </cell>
          <cell r="H1859" t="str">
            <v>09</v>
          </cell>
          <cell r="I1859" t="str">
            <v>9</v>
          </cell>
          <cell r="J1859">
            <v>1</v>
          </cell>
          <cell r="K1859">
            <v>4.0000000000000001E-3</v>
          </cell>
          <cell r="L1859">
            <v>4.0000000000000001E-3</v>
          </cell>
          <cell r="M1859" t="str">
            <v>KG</v>
          </cell>
          <cell r="N1859">
            <v>0</v>
          </cell>
          <cell r="P1859" t="str">
            <v>223261224628362000</v>
          </cell>
          <cell r="Q1859" t="str">
            <v>4010105598919</v>
          </cell>
          <cell r="R1859" t="str">
            <v>4</v>
          </cell>
          <cell r="S1859" t="str">
            <v>223</v>
          </cell>
          <cell r="T1859" t="str">
            <v>03</v>
          </cell>
          <cell r="V1859" t="str">
            <v>85389099</v>
          </cell>
          <cell r="W1859" t="str">
            <v>DE</v>
          </cell>
          <cell r="X1859" t="str">
            <v>W</v>
          </cell>
          <cell r="Y1859" t="str">
            <v>606</v>
          </cell>
          <cell r="Z1859" t="str">
            <v>EA</v>
          </cell>
          <cell r="AA1859">
            <v>1</v>
          </cell>
          <cell r="AE1859" t="str">
            <v>STK</v>
          </cell>
          <cell r="AF1859">
            <v>1</v>
          </cell>
          <cell r="AG1859">
            <v>19</v>
          </cell>
          <cell r="AH1859">
            <v>1</v>
          </cell>
          <cell r="AI1859" t="str">
            <v>STK</v>
          </cell>
          <cell r="AJ1859" t="str">
            <v>PEHA Elektro GmbH &amp; Co. KG</v>
          </cell>
          <cell r="AK1859" t="str">
            <v>PEHA Elektro GmbH &amp; Co. KG</v>
          </cell>
        </row>
        <row r="1860">
          <cell r="C1860" t="str">
            <v>D 837/1.02</v>
          </cell>
          <cell r="D1860" t="str">
            <v>4851</v>
          </cell>
          <cell r="E1860" t="str">
            <v>15</v>
          </cell>
          <cell r="F1860" t="str">
            <v>1</v>
          </cell>
          <cell r="G1860" t="str">
            <v>01</v>
          </cell>
          <cell r="H1860" t="str">
            <v>01</v>
          </cell>
          <cell r="I1860" t="str">
            <v>1</v>
          </cell>
          <cell r="J1860">
            <v>1</v>
          </cell>
          <cell r="K1860">
            <v>1E-3</v>
          </cell>
          <cell r="L1860">
            <v>1E-3</v>
          </cell>
          <cell r="M1860" t="str">
            <v>KG</v>
          </cell>
          <cell r="N1860">
            <v>0</v>
          </cell>
          <cell r="P1860" t="str">
            <v>22326122472F382U46</v>
          </cell>
          <cell r="Q1860" t="str">
            <v>4010105604016</v>
          </cell>
          <cell r="R1860" t="str">
            <v>4</v>
          </cell>
          <cell r="S1860" t="str">
            <v>223</v>
          </cell>
          <cell r="T1860" t="str">
            <v>03</v>
          </cell>
          <cell r="U1860" t="str">
            <v>20</v>
          </cell>
          <cell r="V1860" t="str">
            <v>85334090</v>
          </cell>
          <cell r="W1860" t="str">
            <v>DE</v>
          </cell>
          <cell r="X1860" t="str">
            <v>C</v>
          </cell>
          <cell r="Y1860" t="str">
            <v>606</v>
          </cell>
          <cell r="Z1860" t="str">
            <v>EA</v>
          </cell>
          <cell r="AA1860">
            <v>1</v>
          </cell>
          <cell r="AB1860" t="str">
            <v>075 X 075 X 075</v>
          </cell>
          <cell r="AE1860" t="str">
            <v>STK</v>
          </cell>
          <cell r="AF1860">
            <v>1</v>
          </cell>
          <cell r="AG1860">
            <v>19</v>
          </cell>
          <cell r="AH1860">
            <v>1</v>
          </cell>
          <cell r="AI1860" t="str">
            <v>STK</v>
          </cell>
          <cell r="AJ1860" t="str">
            <v>PEHA Elektro GmbH &amp; Co. KG</v>
          </cell>
          <cell r="AK1860" t="str">
            <v>PEHA Elektro GmbH &amp; Co. KG</v>
          </cell>
        </row>
        <row r="1861">
          <cell r="C1861" t="str">
            <v>D 837/1.02 HA</v>
          </cell>
          <cell r="D1861" t="str">
            <v>4851</v>
          </cell>
          <cell r="E1861" t="str">
            <v>15</v>
          </cell>
          <cell r="F1861" t="str">
            <v>2</v>
          </cell>
          <cell r="G1861" t="str">
            <v>02</v>
          </cell>
          <cell r="H1861" t="str">
            <v>02</v>
          </cell>
          <cell r="I1861" t="str">
            <v>2</v>
          </cell>
          <cell r="J1861">
            <v>1</v>
          </cell>
          <cell r="K1861">
            <v>1E-3</v>
          </cell>
          <cell r="L1861">
            <v>1E-3</v>
          </cell>
          <cell r="M1861" t="str">
            <v>KG</v>
          </cell>
          <cell r="N1861">
            <v>0</v>
          </cell>
          <cell r="P1861" t="str">
            <v>22326122472F382U46</v>
          </cell>
          <cell r="Q1861" t="str">
            <v>4010105604115</v>
          </cell>
          <cell r="R1861" t="str">
            <v>4</v>
          </cell>
          <cell r="S1861" t="str">
            <v>223</v>
          </cell>
          <cell r="T1861" t="str">
            <v>03</v>
          </cell>
          <cell r="U1861" t="str">
            <v>20</v>
          </cell>
          <cell r="V1861" t="str">
            <v>85334090</v>
          </cell>
          <cell r="W1861" t="str">
            <v>DE</v>
          </cell>
          <cell r="X1861" t="str">
            <v>C</v>
          </cell>
          <cell r="Y1861" t="str">
            <v>606</v>
          </cell>
          <cell r="Z1861" t="str">
            <v>EA</v>
          </cell>
          <cell r="AA1861">
            <v>1</v>
          </cell>
          <cell r="AB1861" t="str">
            <v>075 X 075 X 075</v>
          </cell>
          <cell r="AE1861" t="str">
            <v>STK</v>
          </cell>
          <cell r="AF1861">
            <v>1</v>
          </cell>
          <cell r="AG1861">
            <v>19</v>
          </cell>
          <cell r="AH1861">
            <v>1</v>
          </cell>
          <cell r="AI1861" t="str">
            <v>STK</v>
          </cell>
          <cell r="AJ1861" t="str">
            <v>PEHA Elektro GmbH &amp; Co. KG</v>
          </cell>
          <cell r="AK1861" t="str">
            <v>PEHA Elektro GmbH &amp; Co. KG</v>
          </cell>
        </row>
        <row r="1862">
          <cell r="C1862" t="str">
            <v>D 837/1.26</v>
          </cell>
          <cell r="D1862" t="str">
            <v>4851</v>
          </cell>
          <cell r="E1862" t="str">
            <v>15</v>
          </cell>
          <cell r="F1862" t="str">
            <v>1</v>
          </cell>
          <cell r="G1862" t="str">
            <v>10</v>
          </cell>
          <cell r="H1862" t="str">
            <v>10</v>
          </cell>
          <cell r="I1862" t="str">
            <v>2</v>
          </cell>
          <cell r="J1862">
            <v>1</v>
          </cell>
          <cell r="K1862">
            <v>4.1000000000000002E-2</v>
          </cell>
          <cell r="L1862">
            <v>4.1000000000000002E-2</v>
          </cell>
          <cell r="M1862" t="str">
            <v>KG</v>
          </cell>
          <cell r="N1862">
            <v>0</v>
          </cell>
          <cell r="P1862" t="str">
            <v>22326122472F382U46</v>
          </cell>
          <cell r="Q1862" t="str">
            <v>4010105609011</v>
          </cell>
          <cell r="R1862" t="str">
            <v>4</v>
          </cell>
          <cell r="S1862" t="str">
            <v>223</v>
          </cell>
          <cell r="T1862" t="str">
            <v>03</v>
          </cell>
          <cell r="U1862" t="str">
            <v>20</v>
          </cell>
          <cell r="V1862" t="str">
            <v>85334090</v>
          </cell>
          <cell r="W1862" t="str">
            <v>DE</v>
          </cell>
          <cell r="X1862" t="str">
            <v>C</v>
          </cell>
          <cell r="Y1862" t="str">
            <v>606</v>
          </cell>
          <cell r="Z1862" t="str">
            <v>EA</v>
          </cell>
          <cell r="AA1862">
            <v>1</v>
          </cell>
          <cell r="AE1862" t="str">
            <v>STK</v>
          </cell>
          <cell r="AF1862">
            <v>1</v>
          </cell>
          <cell r="AG1862">
            <v>19</v>
          </cell>
          <cell r="AH1862">
            <v>1</v>
          </cell>
          <cell r="AI1862" t="str">
            <v>STK</v>
          </cell>
          <cell r="AJ1862" t="str">
            <v>PEHA Elektro GmbH &amp; Co. KG</v>
          </cell>
          <cell r="AK1862" t="str">
            <v>PEHA Elektro GmbH &amp; Co. KG</v>
          </cell>
        </row>
        <row r="1863">
          <cell r="C1863" t="str">
            <v>D 837/1.13</v>
          </cell>
          <cell r="D1863" t="str">
            <v>4851</v>
          </cell>
          <cell r="E1863" t="str">
            <v>15</v>
          </cell>
          <cell r="F1863" t="str">
            <v>2</v>
          </cell>
          <cell r="G1863" t="str">
            <v>02</v>
          </cell>
          <cell r="H1863" t="str">
            <v>02</v>
          </cell>
          <cell r="I1863" t="str">
            <v>2</v>
          </cell>
          <cell r="J1863">
            <v>1</v>
          </cell>
          <cell r="K1863">
            <v>6.0000000000000001E-3</v>
          </cell>
          <cell r="L1863">
            <v>6.0000000000000001E-3</v>
          </cell>
          <cell r="M1863" t="str">
            <v>KG</v>
          </cell>
          <cell r="N1863">
            <v>0</v>
          </cell>
          <cell r="P1863" t="str">
            <v>22326122472F382U46</v>
          </cell>
          <cell r="Q1863" t="str">
            <v>4010105614312</v>
          </cell>
          <cell r="R1863" t="str">
            <v>4</v>
          </cell>
          <cell r="S1863" t="str">
            <v>223</v>
          </cell>
          <cell r="T1863" t="str">
            <v>03</v>
          </cell>
          <cell r="U1863" t="str">
            <v>20</v>
          </cell>
          <cell r="V1863" t="str">
            <v>85334090</v>
          </cell>
          <cell r="W1863" t="str">
            <v>DE</v>
          </cell>
          <cell r="X1863" t="str">
            <v>C</v>
          </cell>
          <cell r="Y1863" t="str">
            <v>606</v>
          </cell>
          <cell r="Z1863" t="str">
            <v>EA</v>
          </cell>
          <cell r="AA1863">
            <v>1</v>
          </cell>
          <cell r="AB1863" t="str">
            <v>075 X 075 X 075</v>
          </cell>
          <cell r="AE1863" t="str">
            <v>STK</v>
          </cell>
          <cell r="AF1863">
            <v>1</v>
          </cell>
          <cell r="AG1863">
            <v>19</v>
          </cell>
          <cell r="AH1863">
            <v>1</v>
          </cell>
          <cell r="AI1863" t="str">
            <v>STK</v>
          </cell>
          <cell r="AJ1863" t="str">
            <v>PEHA Elektro GmbH &amp; Co. KG</v>
          </cell>
          <cell r="AK1863" t="str">
            <v>PEHA Elektro GmbH &amp; Co. KG</v>
          </cell>
        </row>
        <row r="1864">
          <cell r="C1864" t="str">
            <v>D 837/1.13 HA</v>
          </cell>
          <cell r="D1864" t="str">
            <v>4851</v>
          </cell>
          <cell r="E1864" t="str">
            <v>15</v>
          </cell>
          <cell r="F1864" t="str">
            <v>2</v>
          </cell>
          <cell r="G1864" t="str">
            <v>02</v>
          </cell>
          <cell r="H1864" t="str">
            <v>02</v>
          </cell>
          <cell r="I1864" t="str">
            <v>2</v>
          </cell>
          <cell r="J1864">
            <v>1</v>
          </cell>
          <cell r="K1864">
            <v>6.0000000000000001E-3</v>
          </cell>
          <cell r="L1864">
            <v>6.0000000000000001E-3</v>
          </cell>
          <cell r="M1864" t="str">
            <v>KG</v>
          </cell>
          <cell r="N1864">
            <v>0</v>
          </cell>
          <cell r="P1864" t="str">
            <v>22326122472F382U46</v>
          </cell>
          <cell r="Q1864" t="str">
            <v>4010105614411</v>
          </cell>
          <cell r="R1864" t="str">
            <v>4</v>
          </cell>
          <cell r="S1864" t="str">
            <v>223</v>
          </cell>
          <cell r="T1864" t="str">
            <v>03</v>
          </cell>
          <cell r="U1864" t="str">
            <v>20</v>
          </cell>
          <cell r="V1864" t="str">
            <v>85334090</v>
          </cell>
          <cell r="W1864" t="str">
            <v>DE</v>
          </cell>
          <cell r="X1864" t="str">
            <v>C</v>
          </cell>
          <cell r="Y1864" t="str">
            <v>606</v>
          </cell>
          <cell r="Z1864" t="str">
            <v>EA</v>
          </cell>
          <cell r="AA1864">
            <v>1</v>
          </cell>
          <cell r="AB1864" t="str">
            <v>075 X 075 X 075</v>
          </cell>
          <cell r="AE1864" t="str">
            <v>STK</v>
          </cell>
          <cell r="AF1864">
            <v>1</v>
          </cell>
          <cell r="AG1864">
            <v>19</v>
          </cell>
          <cell r="AH1864">
            <v>1</v>
          </cell>
          <cell r="AI1864" t="str">
            <v>STK</v>
          </cell>
          <cell r="AJ1864" t="str">
            <v>PEHA Elektro GmbH &amp; Co. KG</v>
          </cell>
          <cell r="AK1864" t="str">
            <v>PEHA Elektro GmbH &amp; Co. KG</v>
          </cell>
        </row>
        <row r="1865">
          <cell r="C1865" t="str">
            <v>D 837/1.19</v>
          </cell>
          <cell r="D1865" t="str">
            <v>4851</v>
          </cell>
          <cell r="E1865" t="str">
            <v>15</v>
          </cell>
          <cell r="F1865" t="str">
            <v>1</v>
          </cell>
          <cell r="G1865" t="str">
            <v>18</v>
          </cell>
          <cell r="H1865" t="str">
            <v>18</v>
          </cell>
          <cell r="I1865" t="str">
            <v>18</v>
          </cell>
          <cell r="J1865">
            <v>1</v>
          </cell>
          <cell r="K1865">
            <v>0.1</v>
          </cell>
          <cell r="L1865">
            <v>0.1</v>
          </cell>
          <cell r="M1865" t="str">
            <v>KG</v>
          </cell>
          <cell r="N1865">
            <v>0</v>
          </cell>
          <cell r="P1865" t="str">
            <v>22326122472F382U46</v>
          </cell>
          <cell r="Q1865" t="str">
            <v>4010105619317</v>
          </cell>
          <cell r="R1865" t="str">
            <v>4</v>
          </cell>
          <cell r="S1865" t="str">
            <v>223</v>
          </cell>
          <cell r="T1865" t="str">
            <v>03</v>
          </cell>
          <cell r="U1865" t="str">
            <v>20</v>
          </cell>
          <cell r="V1865" t="str">
            <v>85334090</v>
          </cell>
          <cell r="W1865" t="str">
            <v>DE</v>
          </cell>
          <cell r="X1865" t="str">
            <v>C</v>
          </cell>
          <cell r="Y1865" t="str">
            <v>606</v>
          </cell>
          <cell r="Z1865" t="str">
            <v>EA</v>
          </cell>
          <cell r="AA1865">
            <v>1</v>
          </cell>
          <cell r="AB1865" t="str">
            <v>75 X 75 X 75</v>
          </cell>
          <cell r="AE1865" t="str">
            <v>STK</v>
          </cell>
          <cell r="AF1865">
            <v>1</v>
          </cell>
          <cell r="AG1865">
            <v>19</v>
          </cell>
          <cell r="AH1865">
            <v>1</v>
          </cell>
          <cell r="AI1865" t="str">
            <v>STK</v>
          </cell>
          <cell r="AJ1865" t="str">
            <v>PEHA Elektro GmbH &amp; Co. KG</v>
          </cell>
          <cell r="AK1865" t="str">
            <v>PEHA Elektro GmbH &amp; Co. KG</v>
          </cell>
        </row>
        <row r="1866">
          <cell r="C1866" t="str">
            <v>D 837/1.19 HA</v>
          </cell>
          <cell r="D1866" t="str">
            <v>4851</v>
          </cell>
          <cell r="E1866" t="str">
            <v>15</v>
          </cell>
          <cell r="F1866" t="str">
            <v>2</v>
          </cell>
          <cell r="G1866" t="str">
            <v>02</v>
          </cell>
          <cell r="H1866" t="str">
            <v>02</v>
          </cell>
          <cell r="I1866" t="str">
            <v>2</v>
          </cell>
          <cell r="J1866">
            <v>1</v>
          </cell>
          <cell r="K1866">
            <v>0.1</v>
          </cell>
          <cell r="L1866">
            <v>0.1</v>
          </cell>
          <cell r="M1866" t="str">
            <v>KG</v>
          </cell>
          <cell r="N1866">
            <v>0</v>
          </cell>
          <cell r="P1866" t="str">
            <v>22326122472F382U46</v>
          </cell>
          <cell r="Q1866" t="str">
            <v>4010105619416</v>
          </cell>
          <cell r="R1866" t="str">
            <v>4</v>
          </cell>
          <cell r="S1866" t="str">
            <v>223</v>
          </cell>
          <cell r="T1866" t="str">
            <v>03</v>
          </cell>
          <cell r="U1866" t="str">
            <v>20</v>
          </cell>
          <cell r="V1866" t="str">
            <v>85334090</v>
          </cell>
          <cell r="W1866" t="str">
            <v>DE</v>
          </cell>
          <cell r="X1866" t="str">
            <v>C</v>
          </cell>
          <cell r="Y1866" t="str">
            <v>606</v>
          </cell>
          <cell r="Z1866" t="str">
            <v>EA</v>
          </cell>
          <cell r="AA1866">
            <v>1</v>
          </cell>
          <cell r="AB1866" t="str">
            <v>075 X 075 X 075</v>
          </cell>
          <cell r="AE1866" t="str">
            <v>STK</v>
          </cell>
          <cell r="AF1866">
            <v>1</v>
          </cell>
          <cell r="AG1866">
            <v>19</v>
          </cell>
          <cell r="AH1866">
            <v>1</v>
          </cell>
          <cell r="AI1866" t="str">
            <v>STK</v>
          </cell>
          <cell r="AJ1866" t="str">
            <v>PEHA Elektro GmbH &amp; Co. KG</v>
          </cell>
          <cell r="AK1866" t="str">
            <v>PEHA Elektro GmbH &amp; Co. KG</v>
          </cell>
        </row>
        <row r="1867">
          <cell r="C1867" t="str">
            <v>D 837/1 HA O.A./M</v>
          </cell>
          <cell r="D1867" t="str">
            <v>4851</v>
          </cell>
          <cell r="E1867" t="str">
            <v>15</v>
          </cell>
          <cell r="F1867" t="str">
            <v>1</v>
          </cell>
          <cell r="G1867" t="str">
            <v>01</v>
          </cell>
          <cell r="H1867" t="str">
            <v>01</v>
          </cell>
          <cell r="I1867" t="str">
            <v>1</v>
          </cell>
          <cell r="J1867">
            <v>1</v>
          </cell>
          <cell r="K1867">
            <v>0.1</v>
          </cell>
          <cell r="L1867">
            <v>0.1</v>
          </cell>
          <cell r="M1867" t="str">
            <v>KG</v>
          </cell>
          <cell r="N1867">
            <v>0</v>
          </cell>
          <cell r="P1867" t="str">
            <v>22326122472F382U43</v>
          </cell>
          <cell r="Q1867" t="str">
            <v>4010105619515</v>
          </cell>
          <cell r="R1867" t="str">
            <v>4</v>
          </cell>
          <cell r="S1867" t="str">
            <v>223</v>
          </cell>
          <cell r="T1867" t="str">
            <v>03</v>
          </cell>
          <cell r="V1867" t="str">
            <v>85334090</v>
          </cell>
          <cell r="W1867" t="str">
            <v>DE</v>
          </cell>
          <cell r="X1867" t="str">
            <v>C</v>
          </cell>
          <cell r="Y1867" t="str">
            <v>606</v>
          </cell>
          <cell r="Z1867" t="str">
            <v>EA</v>
          </cell>
          <cell r="AA1867">
            <v>1</v>
          </cell>
          <cell r="AE1867" t="str">
            <v>STK</v>
          </cell>
          <cell r="AF1867">
            <v>1</v>
          </cell>
          <cell r="AG1867">
            <v>19</v>
          </cell>
          <cell r="AH1867">
            <v>1</v>
          </cell>
          <cell r="AI1867" t="str">
            <v>STK</v>
          </cell>
          <cell r="AJ1867" t="str">
            <v>PEHA Elektro GmbH &amp; Co. KG</v>
          </cell>
          <cell r="AK1867" t="str">
            <v>PEHA Elektro GmbH &amp; Co. KG</v>
          </cell>
        </row>
        <row r="1868">
          <cell r="C1868" t="str">
            <v>D 837/1.70</v>
          </cell>
          <cell r="D1868" t="str">
            <v>4851</v>
          </cell>
          <cell r="E1868" t="str">
            <v>15</v>
          </cell>
          <cell r="F1868" t="str">
            <v>18</v>
          </cell>
          <cell r="G1868" t="str">
            <v>18</v>
          </cell>
          <cell r="H1868" t="str">
            <v>18</v>
          </cell>
          <cell r="I1868" t="str">
            <v>18</v>
          </cell>
          <cell r="J1868">
            <v>1</v>
          </cell>
          <cell r="K1868">
            <v>9.9000000000000005E-2</v>
          </cell>
          <cell r="L1868">
            <v>9.9000000000000005E-2</v>
          </cell>
          <cell r="M1868" t="str">
            <v>KG</v>
          </cell>
          <cell r="N1868">
            <v>0</v>
          </cell>
          <cell r="P1868" t="str">
            <v>22326122472F382U46</v>
          </cell>
          <cell r="Q1868" t="str">
            <v>4010105624410</v>
          </cell>
          <cell r="R1868" t="str">
            <v>4</v>
          </cell>
          <cell r="S1868" t="str">
            <v>223</v>
          </cell>
          <cell r="T1868" t="str">
            <v>03</v>
          </cell>
          <cell r="U1868" t="str">
            <v>20</v>
          </cell>
          <cell r="V1868" t="str">
            <v>85334090</v>
          </cell>
          <cell r="W1868" t="str">
            <v>DE</v>
          </cell>
          <cell r="X1868" t="str">
            <v>C</v>
          </cell>
          <cell r="Y1868" t="str">
            <v>606</v>
          </cell>
          <cell r="Z1868" t="str">
            <v>EA</v>
          </cell>
          <cell r="AA1868">
            <v>1</v>
          </cell>
          <cell r="AB1868" t="str">
            <v>80 X 80  X 80</v>
          </cell>
          <cell r="AE1868" t="str">
            <v>STK</v>
          </cell>
          <cell r="AF1868">
            <v>1</v>
          </cell>
          <cell r="AG1868">
            <v>19</v>
          </cell>
          <cell r="AH1868">
            <v>1</v>
          </cell>
          <cell r="AI1868" t="str">
            <v>STK</v>
          </cell>
          <cell r="AJ1868" t="str">
            <v>PEHA Elektro GmbH &amp; Co. KG</v>
          </cell>
          <cell r="AK1868" t="str">
            <v>PEHA Elektro GmbH &amp; Co. KG</v>
          </cell>
        </row>
        <row r="1869">
          <cell r="C1869" t="str">
            <v>D 837/1.70 HA</v>
          </cell>
          <cell r="D1869" t="str">
            <v>4851</v>
          </cell>
          <cell r="E1869" t="str">
            <v>15</v>
          </cell>
          <cell r="F1869" t="str">
            <v>18</v>
          </cell>
          <cell r="G1869" t="str">
            <v>18</v>
          </cell>
          <cell r="H1869" t="str">
            <v>18</v>
          </cell>
          <cell r="I1869" t="str">
            <v>18</v>
          </cell>
          <cell r="J1869">
            <v>1</v>
          </cell>
          <cell r="K1869">
            <v>0.19700000000000001</v>
          </cell>
          <cell r="L1869">
            <v>0.19700000000000001</v>
          </cell>
          <cell r="M1869" t="str">
            <v>KG</v>
          </cell>
          <cell r="N1869">
            <v>0</v>
          </cell>
          <cell r="P1869" t="str">
            <v>22326122472F382U46</v>
          </cell>
          <cell r="Q1869" t="str">
            <v>4010105624519</v>
          </cell>
          <cell r="R1869" t="str">
            <v>4</v>
          </cell>
          <cell r="S1869" t="str">
            <v>223</v>
          </cell>
          <cell r="T1869" t="str">
            <v>03</v>
          </cell>
          <cell r="U1869" t="str">
            <v>20</v>
          </cell>
          <cell r="V1869" t="str">
            <v>85334090</v>
          </cell>
          <cell r="W1869" t="str">
            <v>DE</v>
          </cell>
          <cell r="X1869" t="str">
            <v>C</v>
          </cell>
          <cell r="Y1869" t="str">
            <v>606</v>
          </cell>
          <cell r="Z1869" t="str">
            <v>EA</v>
          </cell>
          <cell r="AA1869">
            <v>1</v>
          </cell>
          <cell r="AB1869" t="str">
            <v>75 X 75  X 80</v>
          </cell>
          <cell r="AE1869" t="str">
            <v>STK</v>
          </cell>
          <cell r="AF1869">
            <v>1</v>
          </cell>
          <cell r="AG1869">
            <v>19</v>
          </cell>
          <cell r="AH1869">
            <v>1</v>
          </cell>
          <cell r="AI1869" t="str">
            <v>STK</v>
          </cell>
          <cell r="AJ1869" t="str">
            <v>PEHA Elektro GmbH &amp; Co. KG</v>
          </cell>
          <cell r="AK1869" t="str">
            <v>PEHA Elektro GmbH &amp; Co. KG</v>
          </cell>
        </row>
        <row r="1870">
          <cell r="C1870" t="str">
            <v>D 895 BM WAB W</v>
          </cell>
          <cell r="D1870" t="str">
            <v>4851</v>
          </cell>
          <cell r="E1870" t="str">
            <v>15</v>
          </cell>
          <cell r="F1870" t="str">
            <v>1</v>
          </cell>
          <cell r="G1870" t="str">
            <v>10</v>
          </cell>
          <cell r="H1870" t="str">
            <v>10</v>
          </cell>
          <cell r="I1870" t="str">
            <v>2</v>
          </cell>
          <cell r="J1870">
            <v>1</v>
          </cell>
          <cell r="K1870">
            <v>0.01</v>
          </cell>
          <cell r="L1870">
            <v>0.01</v>
          </cell>
          <cell r="M1870" t="str">
            <v>KG</v>
          </cell>
          <cell r="N1870">
            <v>0</v>
          </cell>
          <cell r="P1870" t="str">
            <v>221248224328432F15</v>
          </cell>
          <cell r="Q1870" t="str">
            <v>4010105752212</v>
          </cell>
          <cell r="R1870" t="str">
            <v>4</v>
          </cell>
          <cell r="S1870" t="str">
            <v>221</v>
          </cell>
          <cell r="T1870" t="str">
            <v>03</v>
          </cell>
          <cell r="V1870" t="str">
            <v>85311030</v>
          </cell>
          <cell r="W1870" t="str">
            <v>DE</v>
          </cell>
          <cell r="X1870" t="str">
            <v>C</v>
          </cell>
          <cell r="Y1870" t="str">
            <v>606</v>
          </cell>
          <cell r="Z1870" t="str">
            <v>EA</v>
          </cell>
          <cell r="AA1870">
            <v>1</v>
          </cell>
          <cell r="AE1870" t="str">
            <v>STK</v>
          </cell>
          <cell r="AF1870">
            <v>1</v>
          </cell>
          <cell r="AG1870">
            <v>19</v>
          </cell>
          <cell r="AH1870">
            <v>1</v>
          </cell>
          <cell r="AI1870" t="str">
            <v>STK</v>
          </cell>
          <cell r="AJ1870" t="str">
            <v>PEHA Elektro GmbH &amp; Co. KG</v>
          </cell>
          <cell r="AK1870" t="str">
            <v>PEHA Elektro GmbH &amp; Co. KG</v>
          </cell>
        </row>
        <row r="1871">
          <cell r="C1871" t="str">
            <v>D 48-1.14 TK/TK</v>
          </cell>
          <cell r="D1871" t="str">
            <v>4851</v>
          </cell>
          <cell r="E1871" t="str">
            <v>15</v>
          </cell>
          <cell r="F1871" t="str">
            <v>1</v>
          </cell>
          <cell r="G1871" t="str">
            <v>01</v>
          </cell>
          <cell r="H1871" t="str">
            <v>01</v>
          </cell>
          <cell r="I1871" t="str">
            <v>1</v>
          </cell>
          <cell r="J1871">
            <v>1</v>
          </cell>
          <cell r="K1871">
            <v>1E-3</v>
          </cell>
          <cell r="L1871">
            <v>1E-3</v>
          </cell>
          <cell r="M1871" t="str">
            <v>KG</v>
          </cell>
          <cell r="N1871">
            <v>0</v>
          </cell>
          <cell r="P1871" t="str">
            <v>223261224628362000</v>
          </cell>
          <cell r="Q1871" t="str">
            <v>4010105760019</v>
          </cell>
          <cell r="R1871" t="str">
            <v>4</v>
          </cell>
          <cell r="S1871" t="str">
            <v>223</v>
          </cell>
          <cell r="T1871" t="str">
            <v>03</v>
          </cell>
          <cell r="V1871" t="str">
            <v>85389099</v>
          </cell>
          <cell r="W1871" t="str">
            <v>DE</v>
          </cell>
          <cell r="X1871" t="str">
            <v>C</v>
          </cell>
          <cell r="Y1871" t="str">
            <v>606</v>
          </cell>
          <cell r="Z1871" t="str">
            <v>EA</v>
          </cell>
          <cell r="AA1871">
            <v>1</v>
          </cell>
          <cell r="AB1871" t="str">
            <v>5 X 8  X 14</v>
          </cell>
          <cell r="AE1871" t="str">
            <v>STK</v>
          </cell>
          <cell r="AF1871">
            <v>1</v>
          </cell>
          <cell r="AG1871">
            <v>19</v>
          </cell>
          <cell r="AH1871">
            <v>1</v>
          </cell>
          <cell r="AI1871" t="str">
            <v>STK</v>
          </cell>
          <cell r="AJ1871" t="str">
            <v>PEHA Elektro GmbH &amp; Co. KG</v>
          </cell>
          <cell r="AK1871" t="str">
            <v>PEHA Elektro GmbH &amp; Co. KG</v>
          </cell>
        </row>
        <row r="1872">
          <cell r="C1872" t="str">
            <v>D 48-2.14 TK/TK</v>
          </cell>
          <cell r="D1872" t="str">
            <v>4851</v>
          </cell>
          <cell r="E1872" t="str">
            <v>15</v>
          </cell>
          <cell r="F1872" t="str">
            <v>1</v>
          </cell>
          <cell r="G1872" t="str">
            <v>01</v>
          </cell>
          <cell r="H1872" t="str">
            <v>01</v>
          </cell>
          <cell r="I1872" t="str">
            <v>1</v>
          </cell>
          <cell r="J1872">
            <v>1</v>
          </cell>
          <cell r="K1872">
            <v>1E-3</v>
          </cell>
          <cell r="L1872">
            <v>1E-3</v>
          </cell>
          <cell r="M1872" t="str">
            <v>KG</v>
          </cell>
          <cell r="N1872">
            <v>0</v>
          </cell>
          <cell r="P1872" t="str">
            <v>223261224628362000</v>
          </cell>
          <cell r="Q1872" t="str">
            <v>4010105760118</v>
          </cell>
          <cell r="R1872" t="str">
            <v>4</v>
          </cell>
          <cell r="S1872" t="str">
            <v>223</v>
          </cell>
          <cell r="T1872" t="str">
            <v>03</v>
          </cell>
          <cell r="V1872" t="str">
            <v>85389099</v>
          </cell>
          <cell r="W1872" t="str">
            <v>DE</v>
          </cell>
          <cell r="X1872" t="str">
            <v>C</v>
          </cell>
          <cell r="Y1872" t="str">
            <v>606</v>
          </cell>
          <cell r="Z1872" t="str">
            <v>EA</v>
          </cell>
          <cell r="AA1872">
            <v>1</v>
          </cell>
          <cell r="AE1872" t="str">
            <v>STK</v>
          </cell>
          <cell r="AF1872">
            <v>1</v>
          </cell>
          <cell r="AG1872">
            <v>19</v>
          </cell>
          <cell r="AH1872">
            <v>1</v>
          </cell>
          <cell r="AI1872" t="str">
            <v>STK</v>
          </cell>
          <cell r="AJ1872" t="str">
            <v>PEHA Elektro GmbH &amp; Co. KG</v>
          </cell>
          <cell r="AK1872" t="str">
            <v>PEHA Elektro GmbH &amp; Co. KG</v>
          </cell>
        </row>
        <row r="1873">
          <cell r="C1873" t="str">
            <v>D 95.810.13 HR</v>
          </cell>
          <cell r="D1873" t="str">
            <v>4851</v>
          </cell>
          <cell r="E1873" t="str">
            <v>15</v>
          </cell>
          <cell r="F1873" t="str">
            <v>1</v>
          </cell>
          <cell r="G1873" t="str">
            <v>01</v>
          </cell>
          <cell r="H1873" t="str">
            <v>01</v>
          </cell>
          <cell r="I1873" t="str">
            <v>1</v>
          </cell>
          <cell r="J1873">
            <v>1</v>
          </cell>
          <cell r="K1873">
            <v>6.2E-2</v>
          </cell>
          <cell r="L1873">
            <v>6.2E-2</v>
          </cell>
          <cell r="M1873" t="str">
            <v>KG</v>
          </cell>
          <cell r="N1873">
            <v>0</v>
          </cell>
          <cell r="P1873" t="str">
            <v>22326122472F382U45</v>
          </cell>
          <cell r="Q1873" t="str">
            <v>4010105769319</v>
          </cell>
          <cell r="R1873" t="str">
            <v>4</v>
          </cell>
          <cell r="S1873" t="str">
            <v>223</v>
          </cell>
          <cell r="T1873" t="str">
            <v>03</v>
          </cell>
          <cell r="V1873" t="str">
            <v>85334090</v>
          </cell>
          <cell r="W1873" t="str">
            <v>DE</v>
          </cell>
          <cell r="X1873" t="str">
            <v>W</v>
          </cell>
          <cell r="Y1873" t="str">
            <v>606</v>
          </cell>
          <cell r="Z1873" t="str">
            <v>EA</v>
          </cell>
          <cell r="AA1873">
            <v>1</v>
          </cell>
          <cell r="AB1873" t="str">
            <v>193 X 090 X 090</v>
          </cell>
          <cell r="AE1873" t="str">
            <v>STK</v>
          </cell>
          <cell r="AF1873">
            <v>1</v>
          </cell>
          <cell r="AG1873">
            <v>19</v>
          </cell>
          <cell r="AH1873">
            <v>1</v>
          </cell>
          <cell r="AI1873" t="str">
            <v>STK</v>
          </cell>
          <cell r="AJ1873" t="str">
            <v>PEHA Elektro GmbH &amp; Co. KG</v>
          </cell>
          <cell r="AK1873" t="str">
            <v>PEHA Elektro GmbH &amp; Co. KG</v>
          </cell>
        </row>
        <row r="1874">
          <cell r="C1874" t="str">
            <v>D 95.410.26 R</v>
          </cell>
          <cell r="D1874" t="str">
            <v>4851</v>
          </cell>
          <cell r="E1874" t="str">
            <v>15</v>
          </cell>
          <cell r="F1874" t="str">
            <v>18</v>
          </cell>
          <cell r="G1874" t="str">
            <v>18</v>
          </cell>
          <cell r="H1874" t="str">
            <v>18</v>
          </cell>
          <cell r="I1874" t="str">
            <v>18</v>
          </cell>
          <cell r="J1874">
            <v>1</v>
          </cell>
          <cell r="K1874">
            <v>1.9E-2</v>
          </cell>
          <cell r="L1874">
            <v>1.9E-2</v>
          </cell>
          <cell r="M1874" t="str">
            <v>KG</v>
          </cell>
          <cell r="N1874">
            <v>0</v>
          </cell>
          <cell r="P1874" t="str">
            <v>22326122472F382U45</v>
          </cell>
          <cell r="Q1874" t="str">
            <v>4010105776317</v>
          </cell>
          <cell r="R1874" t="str">
            <v>4</v>
          </cell>
          <cell r="S1874" t="str">
            <v>223</v>
          </cell>
          <cell r="T1874" t="str">
            <v>03</v>
          </cell>
          <cell r="V1874" t="str">
            <v>85389099</v>
          </cell>
          <cell r="W1874" t="str">
            <v>DE</v>
          </cell>
          <cell r="X1874" t="str">
            <v>C</v>
          </cell>
          <cell r="Y1874" t="str">
            <v>606</v>
          </cell>
          <cell r="Z1874" t="str">
            <v>EA</v>
          </cell>
          <cell r="AA1874">
            <v>1</v>
          </cell>
          <cell r="AB1874" t="str">
            <v>70 X 70  X 13</v>
          </cell>
          <cell r="AE1874" t="str">
            <v>STK</v>
          </cell>
          <cell r="AF1874">
            <v>1</v>
          </cell>
          <cell r="AG1874">
            <v>19</v>
          </cell>
          <cell r="AH1874">
            <v>1</v>
          </cell>
          <cell r="AI1874" t="str">
            <v>STK</v>
          </cell>
          <cell r="AJ1874" t="str">
            <v>PEHA Elektro GmbH &amp; Co. KG</v>
          </cell>
          <cell r="AK1874" t="str">
            <v>PEHA Elektro GmbH &amp; Co. KG</v>
          </cell>
        </row>
        <row r="1875">
          <cell r="C1875" t="str">
            <v>D 95.420.26</v>
          </cell>
          <cell r="D1875" t="str">
            <v>4851</v>
          </cell>
          <cell r="E1875" t="str">
            <v>15</v>
          </cell>
          <cell r="F1875" t="str">
            <v>1</v>
          </cell>
          <cell r="G1875" t="str">
            <v>01</v>
          </cell>
          <cell r="H1875" t="str">
            <v>01</v>
          </cell>
          <cell r="I1875" t="str">
            <v>1</v>
          </cell>
          <cell r="J1875">
            <v>1</v>
          </cell>
          <cell r="K1875">
            <v>1.9E-2</v>
          </cell>
          <cell r="L1875">
            <v>1.9E-2</v>
          </cell>
          <cell r="M1875" t="str">
            <v>KG</v>
          </cell>
          <cell r="N1875">
            <v>0</v>
          </cell>
          <cell r="P1875" t="str">
            <v>22326122472F382U45</v>
          </cell>
          <cell r="Q1875" t="str">
            <v>4010105776416</v>
          </cell>
          <cell r="R1875" t="str">
            <v>4</v>
          </cell>
          <cell r="S1875" t="str">
            <v>223</v>
          </cell>
          <cell r="T1875" t="str">
            <v>03</v>
          </cell>
          <cell r="U1875" t="str">
            <v>20</v>
          </cell>
          <cell r="V1875" t="str">
            <v>85389099</v>
          </cell>
          <cell r="W1875" t="str">
            <v>DE</v>
          </cell>
          <cell r="X1875" t="str">
            <v>C</v>
          </cell>
          <cell r="Y1875" t="str">
            <v>606</v>
          </cell>
          <cell r="Z1875" t="str">
            <v>EA</v>
          </cell>
          <cell r="AA1875">
            <v>1</v>
          </cell>
          <cell r="AB1875" t="str">
            <v>089 X 089 X 074</v>
          </cell>
          <cell r="AE1875" t="str">
            <v>STK</v>
          </cell>
          <cell r="AF1875">
            <v>1</v>
          </cell>
          <cell r="AG1875">
            <v>19</v>
          </cell>
          <cell r="AH1875">
            <v>1</v>
          </cell>
          <cell r="AI1875" t="str">
            <v>STK</v>
          </cell>
          <cell r="AJ1875" t="str">
            <v>PEHA Elektro GmbH &amp; Co. KG</v>
          </cell>
          <cell r="AK1875" t="str">
            <v>PEHA Elektro GmbH &amp; Co. KG</v>
          </cell>
        </row>
        <row r="1876">
          <cell r="C1876" t="str">
            <v>D 95.810.26 DS</v>
          </cell>
          <cell r="D1876" t="str">
            <v>4851</v>
          </cell>
          <cell r="E1876" t="str">
            <v>15</v>
          </cell>
          <cell r="F1876" t="str">
            <v>18</v>
          </cell>
          <cell r="G1876" t="str">
            <v>18</v>
          </cell>
          <cell r="H1876" t="str">
            <v>18</v>
          </cell>
          <cell r="I1876" t="str">
            <v>18</v>
          </cell>
          <cell r="J1876">
            <v>1</v>
          </cell>
          <cell r="K1876">
            <v>2.3E-2</v>
          </cell>
          <cell r="L1876">
            <v>2.3E-2</v>
          </cell>
          <cell r="M1876" t="str">
            <v>KG</v>
          </cell>
          <cell r="N1876">
            <v>0</v>
          </cell>
          <cell r="P1876" t="str">
            <v>22326122472F382U45</v>
          </cell>
          <cell r="Q1876" t="str">
            <v>4010105779219</v>
          </cell>
          <cell r="R1876" t="str">
            <v>4</v>
          </cell>
          <cell r="S1876" t="str">
            <v>223</v>
          </cell>
          <cell r="T1876" t="str">
            <v>03</v>
          </cell>
          <cell r="V1876" t="str">
            <v>85389099</v>
          </cell>
          <cell r="W1876" t="str">
            <v>DE</v>
          </cell>
          <cell r="X1876" t="str">
            <v>C</v>
          </cell>
          <cell r="Y1876" t="str">
            <v>606</v>
          </cell>
          <cell r="Z1876" t="str">
            <v>EA</v>
          </cell>
          <cell r="AA1876">
            <v>1</v>
          </cell>
          <cell r="AB1876" t="str">
            <v>16 X 70  X 70</v>
          </cell>
          <cell r="AE1876" t="str">
            <v>STK</v>
          </cell>
          <cell r="AF1876">
            <v>1</v>
          </cell>
          <cell r="AG1876">
            <v>19</v>
          </cell>
          <cell r="AH1876">
            <v>1</v>
          </cell>
          <cell r="AI1876" t="str">
            <v>STK</v>
          </cell>
          <cell r="AJ1876" t="str">
            <v>PEHA Elektro GmbH &amp; Co. KG</v>
          </cell>
          <cell r="AK1876" t="str">
            <v>PEHA Elektro GmbH &amp; Co. KG</v>
          </cell>
        </row>
        <row r="1877">
          <cell r="C1877" t="str">
            <v>D 95.810.26 HR</v>
          </cell>
          <cell r="D1877" t="str">
            <v>4851</v>
          </cell>
          <cell r="E1877" t="str">
            <v>15</v>
          </cell>
          <cell r="F1877" t="str">
            <v>1</v>
          </cell>
          <cell r="G1877" t="str">
            <v>01</v>
          </cell>
          <cell r="H1877" t="str">
            <v>01</v>
          </cell>
          <cell r="I1877" t="str">
            <v>1</v>
          </cell>
          <cell r="J1877">
            <v>1</v>
          </cell>
          <cell r="K1877">
            <v>2.3E-2</v>
          </cell>
          <cell r="L1877">
            <v>2.3E-2</v>
          </cell>
          <cell r="M1877" t="str">
            <v>KG</v>
          </cell>
          <cell r="N1877">
            <v>0</v>
          </cell>
          <cell r="P1877" t="str">
            <v>22326122472F382U45</v>
          </cell>
          <cell r="Q1877" t="str">
            <v>4010105779318</v>
          </cell>
          <cell r="R1877" t="str">
            <v>4</v>
          </cell>
          <cell r="S1877" t="str">
            <v>223</v>
          </cell>
          <cell r="T1877" t="str">
            <v>03</v>
          </cell>
          <cell r="V1877" t="str">
            <v>85334090</v>
          </cell>
          <cell r="W1877" t="str">
            <v>DE</v>
          </cell>
          <cell r="X1877" t="str">
            <v>W</v>
          </cell>
          <cell r="Y1877" t="str">
            <v>606</v>
          </cell>
          <cell r="Z1877" t="str">
            <v>EA</v>
          </cell>
          <cell r="AA1877">
            <v>1</v>
          </cell>
          <cell r="AB1877" t="str">
            <v>193 X 90 X 90</v>
          </cell>
          <cell r="AE1877" t="str">
            <v>STK</v>
          </cell>
          <cell r="AF1877">
            <v>1</v>
          </cell>
          <cell r="AG1877">
            <v>19</v>
          </cell>
          <cell r="AH1877">
            <v>1</v>
          </cell>
          <cell r="AI1877" t="str">
            <v>STK</v>
          </cell>
          <cell r="AJ1877" t="str">
            <v>PEHA Elektro GmbH &amp; Co. KG</v>
          </cell>
          <cell r="AK1877" t="str">
            <v>PEHA Elektro GmbH &amp; Co. KG</v>
          </cell>
        </row>
        <row r="1878">
          <cell r="C1878" t="str">
            <v>D 95.410.26 BM</v>
          </cell>
          <cell r="D1878" t="str">
            <v>4851</v>
          </cell>
          <cell r="E1878" t="str">
            <v>15</v>
          </cell>
          <cell r="F1878" t="str">
            <v>2</v>
          </cell>
          <cell r="G1878" t="str">
            <v>02</v>
          </cell>
          <cell r="H1878" t="str">
            <v>02</v>
          </cell>
          <cell r="I1878" t="str">
            <v>2</v>
          </cell>
          <cell r="J1878">
            <v>1</v>
          </cell>
          <cell r="K1878">
            <v>8.4000000000000005E-2</v>
          </cell>
          <cell r="L1878">
            <v>8.4000000000000005E-2</v>
          </cell>
          <cell r="M1878" t="str">
            <v>KG</v>
          </cell>
          <cell r="N1878">
            <v>0</v>
          </cell>
          <cell r="P1878" t="str">
            <v>22326122472F382U45</v>
          </cell>
          <cell r="Q1878" t="str">
            <v>4010105779516</v>
          </cell>
          <cell r="R1878" t="str">
            <v>4</v>
          </cell>
          <cell r="S1878" t="str">
            <v>223</v>
          </cell>
          <cell r="T1878" t="str">
            <v>03</v>
          </cell>
          <cell r="U1878" t="str">
            <v>20</v>
          </cell>
          <cell r="V1878" t="str">
            <v>85311030</v>
          </cell>
          <cell r="W1878" t="str">
            <v>DE</v>
          </cell>
          <cell r="X1878" t="str">
            <v>C</v>
          </cell>
          <cell r="Y1878" t="str">
            <v>606</v>
          </cell>
          <cell r="Z1878" t="str">
            <v>EA</v>
          </cell>
          <cell r="AA1878">
            <v>1</v>
          </cell>
          <cell r="AB1878" t="str">
            <v>089 X 089 X 074</v>
          </cell>
          <cell r="AE1878" t="str">
            <v>STK</v>
          </cell>
          <cell r="AF1878">
            <v>1</v>
          </cell>
          <cell r="AG1878">
            <v>19</v>
          </cell>
          <cell r="AH1878">
            <v>1</v>
          </cell>
          <cell r="AI1878" t="str">
            <v>STK</v>
          </cell>
          <cell r="AJ1878" t="str">
            <v>PEHA Elektro GmbH &amp; Co. KG</v>
          </cell>
          <cell r="AK1878" t="str">
            <v>PEHA Elektro GmbH &amp; Co. KG</v>
          </cell>
        </row>
        <row r="1879">
          <cell r="C1879" t="str">
            <v>D 95.810.76 HR</v>
          </cell>
          <cell r="D1879" t="str">
            <v>4851</v>
          </cell>
          <cell r="E1879" t="str">
            <v>15</v>
          </cell>
          <cell r="F1879" t="str">
            <v>1</v>
          </cell>
          <cell r="G1879" t="str">
            <v>10</v>
          </cell>
          <cell r="H1879" t="str">
            <v>10</v>
          </cell>
          <cell r="I1879" t="str">
            <v>2</v>
          </cell>
          <cell r="J1879">
            <v>1</v>
          </cell>
          <cell r="K1879">
            <v>8.4000000000000005E-2</v>
          </cell>
          <cell r="L1879">
            <v>8.4000000000000005E-2</v>
          </cell>
          <cell r="M1879" t="str">
            <v>KG</v>
          </cell>
          <cell r="N1879">
            <v>0</v>
          </cell>
          <cell r="P1879" t="str">
            <v>22326122472F382U45</v>
          </cell>
          <cell r="Q1879" t="str">
            <v>4010105781113</v>
          </cell>
          <cell r="R1879" t="str">
            <v>4</v>
          </cell>
          <cell r="S1879" t="str">
            <v>223</v>
          </cell>
          <cell r="T1879" t="str">
            <v>03</v>
          </cell>
          <cell r="V1879" t="str">
            <v>85334090</v>
          </cell>
          <cell r="W1879" t="str">
            <v>DE</v>
          </cell>
          <cell r="X1879" t="str">
            <v>C</v>
          </cell>
          <cell r="Y1879" t="str">
            <v>606</v>
          </cell>
          <cell r="Z1879" t="str">
            <v>EA</v>
          </cell>
          <cell r="AA1879">
            <v>1</v>
          </cell>
          <cell r="AB1879" t="str">
            <v>193 X 090 X 090</v>
          </cell>
          <cell r="AE1879" t="str">
            <v>STK</v>
          </cell>
          <cell r="AF1879">
            <v>1</v>
          </cell>
          <cell r="AG1879">
            <v>19</v>
          </cell>
          <cell r="AH1879">
            <v>1</v>
          </cell>
          <cell r="AI1879" t="str">
            <v>STK</v>
          </cell>
          <cell r="AJ1879" t="str">
            <v>PEHA Elektro GmbH &amp; Co. KG</v>
          </cell>
          <cell r="AK1879" t="str">
            <v>PEHA Elektro GmbH &amp; Co. KG</v>
          </cell>
        </row>
        <row r="1880">
          <cell r="C1880" t="str">
            <v>D 95.420.76</v>
          </cell>
          <cell r="D1880" t="str">
            <v>4851</v>
          </cell>
          <cell r="E1880" t="str">
            <v>15</v>
          </cell>
          <cell r="F1880" t="str">
            <v>1</v>
          </cell>
          <cell r="G1880" t="str">
            <v>10</v>
          </cell>
          <cell r="H1880" t="str">
            <v>10</v>
          </cell>
          <cell r="I1880" t="str">
            <v>2</v>
          </cell>
          <cell r="J1880">
            <v>1</v>
          </cell>
          <cell r="K1880">
            <v>8.4000000000000005E-2</v>
          </cell>
          <cell r="L1880">
            <v>8.4000000000000005E-2</v>
          </cell>
          <cell r="M1880" t="str">
            <v>KG</v>
          </cell>
          <cell r="N1880">
            <v>0</v>
          </cell>
          <cell r="P1880" t="str">
            <v>22326122472F382U45</v>
          </cell>
          <cell r="Q1880" t="str">
            <v>4010105781212</v>
          </cell>
          <cell r="R1880" t="str">
            <v>4</v>
          </cell>
          <cell r="S1880" t="str">
            <v>223</v>
          </cell>
          <cell r="T1880" t="str">
            <v>03</v>
          </cell>
          <cell r="U1880" t="str">
            <v>20</v>
          </cell>
          <cell r="V1880" t="str">
            <v>85389099</v>
          </cell>
          <cell r="W1880" t="str">
            <v>DE</v>
          </cell>
          <cell r="X1880" t="str">
            <v>C</v>
          </cell>
          <cell r="Y1880" t="str">
            <v>606</v>
          </cell>
          <cell r="Z1880" t="str">
            <v>EA</v>
          </cell>
          <cell r="AA1880">
            <v>1</v>
          </cell>
          <cell r="AB1880" t="str">
            <v>089 X 089 X 074</v>
          </cell>
          <cell r="AE1880" t="str">
            <v>STK</v>
          </cell>
          <cell r="AF1880">
            <v>1</v>
          </cell>
          <cell r="AG1880">
            <v>19</v>
          </cell>
          <cell r="AH1880">
            <v>1</v>
          </cell>
          <cell r="AI1880" t="str">
            <v>STK</v>
          </cell>
          <cell r="AJ1880" t="str">
            <v>PEHA Elektro GmbH &amp; Co. KG</v>
          </cell>
          <cell r="AK1880" t="str">
            <v>PEHA Elektro GmbH &amp; Co. KG</v>
          </cell>
        </row>
        <row r="1881">
          <cell r="C1881" t="str">
            <v>D 95.410.76 BM</v>
          </cell>
          <cell r="D1881" t="str">
            <v>4851</v>
          </cell>
          <cell r="E1881" t="str">
            <v>15</v>
          </cell>
          <cell r="F1881" t="str">
            <v>1</v>
          </cell>
          <cell r="G1881" t="str">
            <v>10</v>
          </cell>
          <cell r="H1881" t="str">
            <v>10</v>
          </cell>
          <cell r="I1881" t="str">
            <v>2</v>
          </cell>
          <cell r="J1881">
            <v>1</v>
          </cell>
          <cell r="K1881">
            <v>8.4000000000000005E-2</v>
          </cell>
          <cell r="L1881">
            <v>8.4000000000000005E-2</v>
          </cell>
          <cell r="M1881" t="str">
            <v>KG</v>
          </cell>
          <cell r="N1881">
            <v>0</v>
          </cell>
          <cell r="P1881" t="str">
            <v>22326122472F382U45</v>
          </cell>
          <cell r="Q1881" t="str">
            <v>4010105781816</v>
          </cell>
          <cell r="R1881" t="str">
            <v>4</v>
          </cell>
          <cell r="S1881" t="str">
            <v>223</v>
          </cell>
          <cell r="T1881" t="str">
            <v>03</v>
          </cell>
          <cell r="U1881" t="str">
            <v>20</v>
          </cell>
          <cell r="V1881" t="str">
            <v>85311030</v>
          </cell>
          <cell r="W1881" t="str">
            <v>DE</v>
          </cell>
          <cell r="X1881" t="str">
            <v>C</v>
          </cell>
          <cell r="Y1881" t="str">
            <v>606</v>
          </cell>
          <cell r="Z1881" t="str">
            <v>EA</v>
          </cell>
          <cell r="AA1881">
            <v>1</v>
          </cell>
          <cell r="AB1881" t="str">
            <v>089 X 089 X 074</v>
          </cell>
          <cell r="AE1881" t="str">
            <v>STK</v>
          </cell>
          <cell r="AF1881">
            <v>1</v>
          </cell>
          <cell r="AG1881">
            <v>19</v>
          </cell>
          <cell r="AH1881">
            <v>1</v>
          </cell>
          <cell r="AI1881" t="str">
            <v>STK</v>
          </cell>
          <cell r="AJ1881" t="str">
            <v>PEHA Elektro GmbH &amp; Co. KG</v>
          </cell>
          <cell r="AK1881" t="str">
            <v>PEHA Elektro GmbH &amp; Co. KG</v>
          </cell>
        </row>
        <row r="1882">
          <cell r="C1882" t="str">
            <v>D 95.605.76 RTR</v>
          </cell>
          <cell r="D1882" t="str">
            <v>4851</v>
          </cell>
          <cell r="E1882" t="str">
            <v>15</v>
          </cell>
          <cell r="F1882" t="str">
            <v>1</v>
          </cell>
          <cell r="G1882" t="str">
            <v>10</v>
          </cell>
          <cell r="H1882" t="str">
            <v>10</v>
          </cell>
          <cell r="I1882" t="str">
            <v>2</v>
          </cell>
          <cell r="J1882">
            <v>1</v>
          </cell>
          <cell r="K1882">
            <v>8.4000000000000005E-2</v>
          </cell>
          <cell r="L1882">
            <v>8.4000000000000005E-2</v>
          </cell>
          <cell r="M1882" t="str">
            <v>KG</v>
          </cell>
          <cell r="N1882">
            <v>0</v>
          </cell>
          <cell r="P1882" t="str">
            <v>22326122472F382U45</v>
          </cell>
          <cell r="Q1882" t="str">
            <v>4010105782691</v>
          </cell>
          <cell r="R1882" t="str">
            <v>4</v>
          </cell>
          <cell r="S1882" t="str">
            <v>223</v>
          </cell>
          <cell r="T1882" t="str">
            <v>03</v>
          </cell>
          <cell r="V1882" t="str">
            <v>90321081</v>
          </cell>
          <cell r="W1882" t="str">
            <v>DE</v>
          </cell>
          <cell r="X1882" t="str">
            <v>C</v>
          </cell>
          <cell r="Y1882" t="str">
            <v>606</v>
          </cell>
          <cell r="Z1882" t="str">
            <v>EA</v>
          </cell>
          <cell r="AA1882">
            <v>1</v>
          </cell>
          <cell r="AB1882" t="str">
            <v>072 X 036 X 093</v>
          </cell>
          <cell r="AE1882" t="str">
            <v>STK</v>
          </cell>
          <cell r="AF1882">
            <v>1</v>
          </cell>
          <cell r="AG1882">
            <v>19</v>
          </cell>
          <cell r="AH1882">
            <v>1</v>
          </cell>
          <cell r="AI1882" t="str">
            <v>STK</v>
          </cell>
          <cell r="AJ1882" t="str">
            <v>PEHA Elektro GmbH &amp; Co. KG</v>
          </cell>
          <cell r="AK1882" t="str">
            <v>PEHA Elektro GmbH &amp; Co. KG</v>
          </cell>
        </row>
        <row r="1883">
          <cell r="C1883" t="str">
            <v>D 95.606.76 RTR</v>
          </cell>
          <cell r="D1883" t="str">
            <v>4851</v>
          </cell>
          <cell r="E1883" t="str">
            <v>15</v>
          </cell>
          <cell r="F1883" t="str">
            <v>1</v>
          </cell>
          <cell r="G1883" t="str">
            <v>10</v>
          </cell>
          <cell r="H1883" t="str">
            <v>10</v>
          </cell>
          <cell r="I1883" t="str">
            <v>2</v>
          </cell>
          <cell r="J1883">
            <v>1</v>
          </cell>
          <cell r="K1883">
            <v>8.4000000000000005E-2</v>
          </cell>
          <cell r="L1883">
            <v>8.4000000000000005E-2</v>
          </cell>
          <cell r="M1883" t="str">
            <v>KG</v>
          </cell>
          <cell r="N1883">
            <v>0</v>
          </cell>
          <cell r="P1883" t="str">
            <v>22326122472F382U45</v>
          </cell>
          <cell r="Q1883" t="str">
            <v>4010105782790</v>
          </cell>
          <cell r="R1883" t="str">
            <v>4</v>
          </cell>
          <cell r="S1883" t="str">
            <v>223</v>
          </cell>
          <cell r="T1883" t="str">
            <v>03</v>
          </cell>
          <cell r="V1883" t="str">
            <v>90321089</v>
          </cell>
          <cell r="W1883" t="str">
            <v>DE</v>
          </cell>
          <cell r="X1883" t="str">
            <v>C</v>
          </cell>
          <cell r="Y1883" t="str">
            <v>606</v>
          </cell>
          <cell r="Z1883" t="str">
            <v>EA</v>
          </cell>
          <cell r="AA1883">
            <v>1</v>
          </cell>
          <cell r="AB1883" t="str">
            <v>072 X 036 X 093</v>
          </cell>
          <cell r="AE1883" t="str">
            <v>STK</v>
          </cell>
          <cell r="AF1883">
            <v>1</v>
          </cell>
          <cell r="AG1883">
            <v>19</v>
          </cell>
          <cell r="AH1883">
            <v>1</v>
          </cell>
          <cell r="AI1883" t="str">
            <v>STK</v>
          </cell>
          <cell r="AJ1883" t="str">
            <v>PEHA Elektro GmbH &amp; Co. KG</v>
          </cell>
          <cell r="AK1883" t="str">
            <v>PEHA Elektro GmbH &amp; Co. KG</v>
          </cell>
        </row>
        <row r="1884">
          <cell r="C1884" t="str">
            <v>D 95.810.76 DS</v>
          </cell>
          <cell r="D1884" t="str">
            <v>4851</v>
          </cell>
          <cell r="E1884" t="str">
            <v>15</v>
          </cell>
          <cell r="F1884" t="str">
            <v>1</v>
          </cell>
          <cell r="G1884" t="str">
            <v>10</v>
          </cell>
          <cell r="H1884" t="str">
            <v>10</v>
          </cell>
          <cell r="I1884" t="str">
            <v>2</v>
          </cell>
          <cell r="J1884">
            <v>1</v>
          </cell>
          <cell r="K1884">
            <v>9.5000000000000001E-2</v>
          </cell>
          <cell r="L1884">
            <v>9.5000000000000001E-2</v>
          </cell>
          <cell r="M1884" t="str">
            <v>KG</v>
          </cell>
          <cell r="N1884">
            <v>0</v>
          </cell>
          <cell r="P1884" t="str">
            <v>22326122472F382U45</v>
          </cell>
          <cell r="Q1884" t="str">
            <v>4010105790412</v>
          </cell>
          <cell r="R1884" t="str">
            <v>4</v>
          </cell>
          <cell r="S1884" t="str">
            <v>223</v>
          </cell>
          <cell r="T1884" t="str">
            <v>03</v>
          </cell>
          <cell r="V1884" t="str">
            <v>85389099</v>
          </cell>
          <cell r="W1884" t="str">
            <v>DE</v>
          </cell>
          <cell r="X1884" t="str">
            <v>C</v>
          </cell>
          <cell r="Y1884" t="str">
            <v>606</v>
          </cell>
          <cell r="Z1884" t="str">
            <v>EA</v>
          </cell>
          <cell r="AA1884">
            <v>1</v>
          </cell>
          <cell r="AB1884" t="str">
            <v>193 X 090 X 090</v>
          </cell>
          <cell r="AE1884" t="str">
            <v>STK</v>
          </cell>
          <cell r="AF1884">
            <v>1</v>
          </cell>
          <cell r="AG1884">
            <v>19</v>
          </cell>
          <cell r="AH1884">
            <v>1</v>
          </cell>
          <cell r="AI1884" t="str">
            <v>STK</v>
          </cell>
          <cell r="AJ1884" t="str">
            <v>PEHA Elektro GmbH &amp; Co. KG</v>
          </cell>
          <cell r="AK1884" t="str">
            <v>PEHA Elektro GmbH &amp; Co. KG</v>
          </cell>
        </row>
        <row r="1885">
          <cell r="C1885" t="str">
            <v>D 95.420.02</v>
          </cell>
          <cell r="D1885" t="str">
            <v>4851</v>
          </cell>
          <cell r="E1885" t="str">
            <v>15</v>
          </cell>
          <cell r="F1885" t="str">
            <v>1</v>
          </cell>
          <cell r="G1885" t="str">
            <v>01</v>
          </cell>
          <cell r="H1885" t="str">
            <v>01</v>
          </cell>
          <cell r="I1885" t="str">
            <v>1</v>
          </cell>
          <cell r="J1885">
            <v>1</v>
          </cell>
          <cell r="K1885">
            <v>0.01</v>
          </cell>
          <cell r="L1885">
            <v>0.01</v>
          </cell>
          <cell r="M1885" t="str">
            <v>KG</v>
          </cell>
          <cell r="N1885">
            <v>0</v>
          </cell>
          <cell r="P1885" t="str">
            <v>22326122472F382U45</v>
          </cell>
          <cell r="Q1885" t="str">
            <v>4010105802719</v>
          </cell>
          <cell r="R1885" t="str">
            <v>4</v>
          </cell>
          <cell r="S1885" t="str">
            <v>223</v>
          </cell>
          <cell r="T1885" t="str">
            <v>03</v>
          </cell>
          <cell r="U1885" t="str">
            <v>20</v>
          </cell>
          <cell r="V1885" t="str">
            <v>85389099</v>
          </cell>
          <cell r="W1885" t="str">
            <v>DE</v>
          </cell>
          <cell r="X1885" t="str">
            <v>W</v>
          </cell>
          <cell r="Y1885" t="str">
            <v>606</v>
          </cell>
          <cell r="Z1885" t="str">
            <v>EA</v>
          </cell>
          <cell r="AA1885">
            <v>1</v>
          </cell>
          <cell r="AB1885" t="str">
            <v>90 X 90 X 75</v>
          </cell>
          <cell r="AE1885" t="str">
            <v>STK</v>
          </cell>
          <cell r="AF1885">
            <v>1</v>
          </cell>
          <cell r="AG1885">
            <v>19</v>
          </cell>
          <cell r="AH1885">
            <v>1</v>
          </cell>
          <cell r="AI1885" t="str">
            <v>STK</v>
          </cell>
          <cell r="AJ1885" t="str">
            <v>PEHA Elektro GmbH &amp; Co. KG</v>
          </cell>
          <cell r="AK1885" t="str">
            <v>PEHA Elektro GmbH &amp; Co. KG</v>
          </cell>
        </row>
        <row r="1886">
          <cell r="C1886" t="str">
            <v>D 95.820.02 N</v>
          </cell>
          <cell r="D1886" t="str">
            <v>4851</v>
          </cell>
          <cell r="E1886" t="str">
            <v>15</v>
          </cell>
          <cell r="F1886" t="str">
            <v>1</v>
          </cell>
          <cell r="G1886" t="str">
            <v>10</v>
          </cell>
          <cell r="H1886" t="str">
            <v>10</v>
          </cell>
          <cell r="I1886" t="str">
            <v>2</v>
          </cell>
          <cell r="J1886">
            <v>1</v>
          </cell>
          <cell r="K1886">
            <v>0.04</v>
          </cell>
          <cell r="L1886">
            <v>0.04</v>
          </cell>
          <cell r="M1886" t="str">
            <v>KG</v>
          </cell>
          <cell r="N1886">
            <v>0</v>
          </cell>
          <cell r="P1886" t="str">
            <v>22326122472F382U45</v>
          </cell>
          <cell r="Q1886" t="str">
            <v>4010105804911</v>
          </cell>
          <cell r="R1886" t="str">
            <v>4</v>
          </cell>
          <cell r="S1886" t="str">
            <v>223</v>
          </cell>
          <cell r="T1886" t="str">
            <v>03</v>
          </cell>
          <cell r="V1886" t="str">
            <v>85389099</v>
          </cell>
          <cell r="W1886" t="str">
            <v>DE</v>
          </cell>
          <cell r="X1886" t="str">
            <v>C</v>
          </cell>
          <cell r="Y1886" t="str">
            <v>606</v>
          </cell>
          <cell r="Z1886" t="str">
            <v>EA</v>
          </cell>
          <cell r="AA1886">
            <v>1</v>
          </cell>
          <cell r="AE1886" t="str">
            <v>STK</v>
          </cell>
          <cell r="AF1886">
            <v>1</v>
          </cell>
          <cell r="AG1886">
            <v>19</v>
          </cell>
          <cell r="AH1886">
            <v>1</v>
          </cell>
          <cell r="AI1886" t="str">
            <v>STK</v>
          </cell>
          <cell r="AJ1886" t="str">
            <v>PEHA Elektro GmbH &amp; Co. KG</v>
          </cell>
          <cell r="AK1886" t="str">
            <v>PEHA Elektro GmbH &amp; Co. KG</v>
          </cell>
        </row>
        <row r="1887">
          <cell r="C1887" t="str">
            <v>D 95.425.02</v>
          </cell>
          <cell r="D1887" t="str">
            <v>4851</v>
          </cell>
          <cell r="E1887" t="str">
            <v>15</v>
          </cell>
          <cell r="F1887" t="str">
            <v>18</v>
          </cell>
          <cell r="G1887" t="str">
            <v>18</v>
          </cell>
          <cell r="H1887" t="str">
            <v>18</v>
          </cell>
          <cell r="I1887" t="str">
            <v>18</v>
          </cell>
          <cell r="J1887">
            <v>1</v>
          </cell>
          <cell r="K1887">
            <v>7.1999999999999995E-2</v>
          </cell>
          <cell r="L1887">
            <v>7.1999999999999995E-2</v>
          </cell>
          <cell r="M1887" t="str">
            <v>KG</v>
          </cell>
          <cell r="N1887">
            <v>0</v>
          </cell>
          <cell r="P1887" t="str">
            <v>22326122472F382U45</v>
          </cell>
          <cell r="Q1887" t="str">
            <v>4010105806816</v>
          </cell>
          <cell r="R1887" t="str">
            <v>4</v>
          </cell>
          <cell r="S1887" t="str">
            <v>223</v>
          </cell>
          <cell r="T1887" t="str">
            <v>03</v>
          </cell>
          <cell r="U1887" t="str">
            <v>20</v>
          </cell>
          <cell r="V1887" t="str">
            <v>85389099</v>
          </cell>
          <cell r="W1887" t="str">
            <v>DE</v>
          </cell>
          <cell r="X1887" t="str">
            <v>C</v>
          </cell>
          <cell r="Y1887" t="str">
            <v>606</v>
          </cell>
          <cell r="Z1887" t="str">
            <v>EA</v>
          </cell>
          <cell r="AA1887">
            <v>1</v>
          </cell>
          <cell r="AB1887" t="str">
            <v>089 X 089 X 074</v>
          </cell>
          <cell r="AE1887" t="str">
            <v>STK</v>
          </cell>
          <cell r="AF1887">
            <v>1</v>
          </cell>
          <cell r="AG1887">
            <v>19</v>
          </cell>
          <cell r="AH1887">
            <v>1</v>
          </cell>
          <cell r="AI1887" t="str">
            <v>STK</v>
          </cell>
          <cell r="AJ1887" t="str">
            <v>PEHA Elektro GmbH &amp; Co. KG</v>
          </cell>
          <cell r="AK1887" t="str">
            <v>PEHA Elektro GmbH &amp; Co. KG</v>
          </cell>
        </row>
        <row r="1888">
          <cell r="C1888" t="str">
            <v>D 95.425.02 JR</v>
          </cell>
          <cell r="D1888" t="str">
            <v>4851</v>
          </cell>
          <cell r="E1888" t="str">
            <v>15</v>
          </cell>
          <cell r="F1888" t="str">
            <v>1</v>
          </cell>
          <cell r="G1888" t="str">
            <v>01</v>
          </cell>
          <cell r="H1888" t="str">
            <v>01</v>
          </cell>
          <cell r="I1888" t="str">
            <v>1</v>
          </cell>
          <cell r="J1888">
            <v>1</v>
          </cell>
          <cell r="K1888">
            <v>0.08</v>
          </cell>
          <cell r="L1888">
            <v>0.08</v>
          </cell>
          <cell r="M1888" t="str">
            <v>KG</v>
          </cell>
          <cell r="N1888">
            <v>0</v>
          </cell>
          <cell r="P1888" t="str">
            <v>22326122472F382U45</v>
          </cell>
          <cell r="Q1888" t="str">
            <v>4010105806915</v>
          </cell>
          <cell r="R1888" t="str">
            <v>4</v>
          </cell>
          <cell r="S1888" t="str">
            <v>223</v>
          </cell>
          <cell r="T1888" t="str">
            <v>03</v>
          </cell>
          <cell r="U1888" t="str">
            <v>20</v>
          </cell>
          <cell r="V1888" t="str">
            <v>85389099</v>
          </cell>
          <cell r="W1888" t="str">
            <v>DE</v>
          </cell>
          <cell r="X1888" t="str">
            <v>C</v>
          </cell>
          <cell r="Y1888" t="str">
            <v>606</v>
          </cell>
          <cell r="Z1888" t="str">
            <v>EA</v>
          </cell>
          <cell r="AA1888">
            <v>1</v>
          </cell>
          <cell r="AB1888" t="str">
            <v>90 X 90 X 75</v>
          </cell>
          <cell r="AE1888" t="str">
            <v>STK</v>
          </cell>
          <cell r="AF1888">
            <v>1</v>
          </cell>
          <cell r="AG1888">
            <v>19</v>
          </cell>
          <cell r="AH1888">
            <v>1</v>
          </cell>
          <cell r="AI1888" t="str">
            <v>STK</v>
          </cell>
          <cell r="AJ1888" t="str">
            <v>PEHA Elektro GmbH &amp; Co. KG</v>
          </cell>
          <cell r="AK1888" t="str">
            <v>PEHA Elektro GmbH &amp; Co. KG</v>
          </cell>
        </row>
        <row r="1889">
          <cell r="C1889" t="str">
            <v>D 95.6611.02 ÜS/25</v>
          </cell>
          <cell r="D1889" t="str">
            <v>4851</v>
          </cell>
          <cell r="E1889" t="str">
            <v>15</v>
          </cell>
          <cell r="F1889" t="str">
            <v>1</v>
          </cell>
          <cell r="G1889" t="str">
            <v>01</v>
          </cell>
          <cell r="H1889" t="str">
            <v>01</v>
          </cell>
          <cell r="I1889" t="str">
            <v>1</v>
          </cell>
          <cell r="J1889">
            <v>1</v>
          </cell>
          <cell r="K1889">
            <v>0.114</v>
          </cell>
          <cell r="L1889">
            <v>0.114</v>
          </cell>
          <cell r="M1889" t="str">
            <v>KG</v>
          </cell>
          <cell r="N1889">
            <v>0</v>
          </cell>
          <cell r="P1889" t="str">
            <v>22326122472F382U45</v>
          </cell>
          <cell r="Q1889" t="str">
            <v>4010105807813</v>
          </cell>
          <cell r="R1889" t="str">
            <v>4</v>
          </cell>
          <cell r="S1889" t="str">
            <v>223</v>
          </cell>
          <cell r="T1889" t="str">
            <v>03</v>
          </cell>
          <cell r="V1889" t="str">
            <v>85366990</v>
          </cell>
          <cell r="W1889" t="str">
            <v>DE</v>
          </cell>
          <cell r="X1889" t="str">
            <v>C</v>
          </cell>
          <cell r="Y1889" t="str">
            <v>606</v>
          </cell>
          <cell r="Z1889" t="str">
            <v>EA</v>
          </cell>
          <cell r="AA1889">
            <v>1</v>
          </cell>
          <cell r="AB1889" t="str">
            <v>75 X 75  X 75</v>
          </cell>
          <cell r="AE1889" t="str">
            <v>STK</v>
          </cell>
          <cell r="AF1889">
            <v>1</v>
          </cell>
          <cell r="AG1889">
            <v>19</v>
          </cell>
          <cell r="AH1889">
            <v>1</v>
          </cell>
          <cell r="AI1889" t="str">
            <v>STK</v>
          </cell>
          <cell r="AJ1889" t="str">
            <v>PEHA Elektro GmbH &amp; Co. KG</v>
          </cell>
          <cell r="AK1889" t="str">
            <v>PEHA Elektro GmbH &amp; Co. KG</v>
          </cell>
        </row>
        <row r="1890">
          <cell r="C1890" t="str">
            <v>D 95.6611.36 ÜS/25</v>
          </cell>
          <cell r="D1890" t="str">
            <v>4851</v>
          </cell>
          <cell r="E1890" t="str">
            <v>15</v>
          </cell>
          <cell r="F1890" t="str">
            <v>1</v>
          </cell>
          <cell r="G1890" t="str">
            <v>01</v>
          </cell>
          <cell r="H1890" t="str">
            <v>01</v>
          </cell>
          <cell r="I1890" t="str">
            <v>1</v>
          </cell>
          <cell r="J1890">
            <v>1</v>
          </cell>
          <cell r="K1890">
            <v>0.115</v>
          </cell>
          <cell r="L1890">
            <v>0.115</v>
          </cell>
          <cell r="M1890" t="str">
            <v>KG</v>
          </cell>
          <cell r="N1890">
            <v>0</v>
          </cell>
          <cell r="P1890" t="str">
            <v>22326122472F382U45</v>
          </cell>
          <cell r="Q1890" t="str">
            <v>4010105807912</v>
          </cell>
          <cell r="R1890" t="str">
            <v>4</v>
          </cell>
          <cell r="S1890" t="str">
            <v>223</v>
          </cell>
          <cell r="T1890" t="str">
            <v>03</v>
          </cell>
          <cell r="V1890" t="str">
            <v>85354000</v>
          </cell>
          <cell r="W1890" t="str">
            <v>DE</v>
          </cell>
          <cell r="X1890" t="str">
            <v>C</v>
          </cell>
          <cell r="Y1890" t="str">
            <v>606</v>
          </cell>
          <cell r="Z1890" t="str">
            <v>EA</v>
          </cell>
          <cell r="AA1890">
            <v>1</v>
          </cell>
          <cell r="AB1890" t="str">
            <v>75 X 75  X 75</v>
          </cell>
          <cell r="AE1890" t="str">
            <v>STK</v>
          </cell>
          <cell r="AF1890">
            <v>1</v>
          </cell>
          <cell r="AG1890">
            <v>19</v>
          </cell>
          <cell r="AH1890">
            <v>1</v>
          </cell>
          <cell r="AI1890" t="str">
            <v>STK</v>
          </cell>
          <cell r="AJ1890" t="str">
            <v>PEHA Elektro GmbH &amp; Co. KG</v>
          </cell>
          <cell r="AK1890" t="str">
            <v>PEHA Elektro GmbH &amp; Co. KG</v>
          </cell>
        </row>
        <row r="1891">
          <cell r="C1891" t="str">
            <v>D 95.810.02 DS</v>
          </cell>
          <cell r="D1891" t="str">
            <v>4851</v>
          </cell>
          <cell r="E1891" t="str">
            <v>15</v>
          </cell>
          <cell r="F1891" t="str">
            <v>2</v>
          </cell>
          <cell r="G1891" t="str">
            <v>02</v>
          </cell>
          <cell r="H1891" t="str">
            <v>02</v>
          </cell>
          <cell r="I1891" t="str">
            <v>2</v>
          </cell>
          <cell r="J1891">
            <v>1</v>
          </cell>
          <cell r="K1891">
            <v>2.3E-2</v>
          </cell>
          <cell r="L1891">
            <v>2.3E-2</v>
          </cell>
          <cell r="M1891" t="str">
            <v>KG</v>
          </cell>
          <cell r="N1891">
            <v>0</v>
          </cell>
          <cell r="P1891" t="str">
            <v>22326122472F382U45</v>
          </cell>
          <cell r="Q1891" t="str">
            <v>4010105816617</v>
          </cell>
          <cell r="R1891" t="str">
            <v>4</v>
          </cell>
          <cell r="S1891" t="str">
            <v>223</v>
          </cell>
          <cell r="T1891" t="str">
            <v>03</v>
          </cell>
          <cell r="V1891" t="str">
            <v>85389099</v>
          </cell>
          <cell r="W1891" t="str">
            <v>DE</v>
          </cell>
          <cell r="X1891" t="str">
            <v>C</v>
          </cell>
          <cell r="Y1891" t="str">
            <v>606</v>
          </cell>
          <cell r="Z1891" t="str">
            <v>EA</v>
          </cell>
          <cell r="AA1891">
            <v>1</v>
          </cell>
          <cell r="AB1891" t="str">
            <v>70 X 70  X 15</v>
          </cell>
          <cell r="AE1891" t="str">
            <v>STK</v>
          </cell>
          <cell r="AF1891">
            <v>1</v>
          </cell>
          <cell r="AG1891">
            <v>19</v>
          </cell>
          <cell r="AH1891">
            <v>1</v>
          </cell>
          <cell r="AI1891" t="str">
            <v>STK</v>
          </cell>
          <cell r="AJ1891" t="str">
            <v>PEHA Elektro GmbH &amp; Co. KG</v>
          </cell>
          <cell r="AK1891" t="str">
            <v>PEHA Elektro GmbH &amp; Co. KG</v>
          </cell>
        </row>
        <row r="1892">
          <cell r="C1892" t="str">
            <v>D 95.810.02 HR</v>
          </cell>
          <cell r="D1892" t="str">
            <v>4851</v>
          </cell>
          <cell r="E1892" t="str">
            <v>15</v>
          </cell>
          <cell r="F1892" t="str">
            <v>1</v>
          </cell>
          <cell r="G1892" t="str">
            <v>01</v>
          </cell>
          <cell r="H1892" t="str">
            <v>01</v>
          </cell>
          <cell r="I1892" t="str">
            <v>1</v>
          </cell>
          <cell r="J1892">
            <v>1</v>
          </cell>
          <cell r="K1892">
            <v>0.02</v>
          </cell>
          <cell r="L1892">
            <v>1.9E-2</v>
          </cell>
          <cell r="M1892" t="str">
            <v>KG</v>
          </cell>
          <cell r="N1892">
            <v>0</v>
          </cell>
          <cell r="P1892" t="str">
            <v>22326122472F382U45</v>
          </cell>
          <cell r="Q1892" t="str">
            <v>4010105816716</v>
          </cell>
          <cell r="R1892" t="str">
            <v>3</v>
          </cell>
          <cell r="S1892" t="str">
            <v>223</v>
          </cell>
          <cell r="T1892" t="str">
            <v>03</v>
          </cell>
          <cell r="V1892" t="str">
            <v>85334090</v>
          </cell>
          <cell r="W1892" t="str">
            <v>DE</v>
          </cell>
          <cell r="X1892" t="str">
            <v>A</v>
          </cell>
          <cell r="Y1892" t="str">
            <v>606</v>
          </cell>
          <cell r="Z1892" t="str">
            <v>EA</v>
          </cell>
          <cell r="AA1892">
            <v>1</v>
          </cell>
          <cell r="AB1892" t="str">
            <v>70 X 70 X 5</v>
          </cell>
          <cell r="AE1892" t="str">
            <v>STK</v>
          </cell>
          <cell r="AF1892">
            <v>1</v>
          </cell>
          <cell r="AG1892">
            <v>19</v>
          </cell>
          <cell r="AH1892">
            <v>1</v>
          </cell>
          <cell r="AI1892" t="str">
            <v>STK</v>
          </cell>
          <cell r="AJ1892" t="str">
            <v>PEHA Elektro GmbH &amp; Co. KG</v>
          </cell>
          <cell r="AK1892" t="str">
            <v>PEHA Elektro GmbH &amp; Co. KG</v>
          </cell>
        </row>
        <row r="1893">
          <cell r="C1893" t="str">
            <v>D 95.810.02 HR/MWZ</v>
          </cell>
          <cell r="D1893" t="str">
            <v>4851</v>
          </cell>
          <cell r="E1893" t="str">
            <v>15</v>
          </cell>
          <cell r="F1893" t="str">
            <v>8</v>
          </cell>
          <cell r="G1893" t="str">
            <v>08</v>
          </cell>
          <cell r="H1893" t="str">
            <v>08</v>
          </cell>
          <cell r="I1893" t="str">
            <v>8</v>
          </cell>
          <cell r="J1893">
            <v>1</v>
          </cell>
          <cell r="K1893">
            <v>0.02</v>
          </cell>
          <cell r="L1893">
            <v>1.9E-2</v>
          </cell>
          <cell r="M1893" t="str">
            <v>KG</v>
          </cell>
          <cell r="N1893">
            <v>0</v>
          </cell>
          <cell r="P1893" t="str">
            <v>22326122472F382U45</v>
          </cell>
          <cell r="Q1893" t="str">
            <v>4010105816723</v>
          </cell>
          <cell r="R1893" t="str">
            <v>4</v>
          </cell>
          <cell r="S1893" t="str">
            <v>223</v>
          </cell>
          <cell r="T1893" t="str">
            <v>03</v>
          </cell>
          <cell r="V1893" t="str">
            <v>85334090</v>
          </cell>
          <cell r="W1893" t="str">
            <v>DE</v>
          </cell>
          <cell r="X1893" t="str">
            <v>C</v>
          </cell>
          <cell r="Y1893" t="str">
            <v>606</v>
          </cell>
          <cell r="Z1893" t="str">
            <v>EA</v>
          </cell>
          <cell r="AA1893">
            <v>1</v>
          </cell>
          <cell r="AE1893" t="str">
            <v>STK</v>
          </cell>
          <cell r="AF1893">
            <v>1</v>
          </cell>
          <cell r="AG1893">
            <v>19</v>
          </cell>
          <cell r="AH1893">
            <v>1</v>
          </cell>
          <cell r="AI1893" t="str">
            <v>STK</v>
          </cell>
          <cell r="AJ1893" t="str">
            <v>PEHA Elektro GmbH &amp; Co. KG</v>
          </cell>
          <cell r="AK1893" t="str">
            <v>PEHA Elektro GmbH &amp; Co. KG</v>
          </cell>
        </row>
        <row r="1894">
          <cell r="C1894" t="str">
            <v>D 95.810.02 HRK</v>
          </cell>
          <cell r="D1894" t="str">
            <v>4851</v>
          </cell>
          <cell r="E1894" t="str">
            <v>15</v>
          </cell>
          <cell r="F1894" t="str">
            <v>1</v>
          </cell>
          <cell r="G1894" t="str">
            <v>10</v>
          </cell>
          <cell r="H1894" t="str">
            <v>10</v>
          </cell>
          <cell r="I1894" t="str">
            <v>2</v>
          </cell>
          <cell r="J1894">
            <v>1</v>
          </cell>
          <cell r="K1894">
            <v>0.02</v>
          </cell>
          <cell r="L1894">
            <v>1.9E-2</v>
          </cell>
          <cell r="M1894" t="str">
            <v>KG</v>
          </cell>
          <cell r="N1894">
            <v>0</v>
          </cell>
          <cell r="P1894" t="str">
            <v>22326122472F382U45</v>
          </cell>
          <cell r="Q1894" t="str">
            <v>4010105816815</v>
          </cell>
          <cell r="R1894" t="str">
            <v>4</v>
          </cell>
          <cell r="S1894" t="str">
            <v>223</v>
          </cell>
          <cell r="T1894" t="str">
            <v>03</v>
          </cell>
          <cell r="V1894" t="str">
            <v>85334090</v>
          </cell>
          <cell r="W1894" t="str">
            <v>DE</v>
          </cell>
          <cell r="X1894" t="str">
            <v>C</v>
          </cell>
          <cell r="Y1894" t="str">
            <v>606</v>
          </cell>
          <cell r="Z1894" t="str">
            <v>EA</v>
          </cell>
          <cell r="AA1894">
            <v>1</v>
          </cell>
          <cell r="AB1894" t="str">
            <v>158 X 87 X 76</v>
          </cell>
          <cell r="AE1894" t="str">
            <v>STK</v>
          </cell>
          <cell r="AF1894">
            <v>1</v>
          </cell>
          <cell r="AG1894">
            <v>19</v>
          </cell>
          <cell r="AH1894">
            <v>1</v>
          </cell>
          <cell r="AI1894" t="str">
            <v>STK</v>
          </cell>
          <cell r="AJ1894" t="str">
            <v>PEHA Elektro GmbH &amp; Co. KG</v>
          </cell>
          <cell r="AK1894" t="str">
            <v>PEHA Elektro GmbH &amp; Co. KG</v>
          </cell>
        </row>
        <row r="1895">
          <cell r="C1895" t="str">
            <v>D 95.434.02/STEINEL</v>
          </cell>
          <cell r="D1895" t="str">
            <v>4851</v>
          </cell>
          <cell r="E1895" t="str">
            <v>15</v>
          </cell>
          <cell r="F1895" t="str">
            <v>1</v>
          </cell>
          <cell r="G1895" t="str">
            <v>10</v>
          </cell>
          <cell r="H1895" t="str">
            <v>10</v>
          </cell>
          <cell r="I1895" t="str">
            <v>2</v>
          </cell>
          <cell r="J1895">
            <v>1</v>
          </cell>
          <cell r="K1895">
            <v>0.04</v>
          </cell>
          <cell r="L1895">
            <v>0.04</v>
          </cell>
          <cell r="M1895" t="str">
            <v>KG</v>
          </cell>
          <cell r="N1895">
            <v>0</v>
          </cell>
          <cell r="P1895" t="str">
            <v>22326122472F382U45</v>
          </cell>
          <cell r="Q1895" t="str">
            <v>4010105817812</v>
          </cell>
          <cell r="R1895" t="str">
            <v>4</v>
          </cell>
          <cell r="S1895" t="str">
            <v>223</v>
          </cell>
          <cell r="T1895" t="str">
            <v>03</v>
          </cell>
          <cell r="V1895" t="str">
            <v>85334090</v>
          </cell>
          <cell r="W1895" t="str">
            <v>DE</v>
          </cell>
          <cell r="X1895" t="str">
            <v>C</v>
          </cell>
          <cell r="Y1895" t="str">
            <v>606</v>
          </cell>
          <cell r="Z1895" t="str">
            <v>EA</v>
          </cell>
          <cell r="AA1895">
            <v>1</v>
          </cell>
          <cell r="AE1895" t="str">
            <v>STK</v>
          </cell>
          <cell r="AF1895">
            <v>1</v>
          </cell>
          <cell r="AG1895">
            <v>19</v>
          </cell>
          <cell r="AH1895">
            <v>1</v>
          </cell>
          <cell r="AI1895" t="str">
            <v>STK</v>
          </cell>
          <cell r="AJ1895" t="str">
            <v>PEHA Elektro GmbH &amp; Co. KG</v>
          </cell>
          <cell r="AK1895" t="str">
            <v>PEHA Elektro GmbH &amp; Co. KG</v>
          </cell>
        </row>
        <row r="1896">
          <cell r="C1896" t="str">
            <v>D 95.810.03 DS</v>
          </cell>
          <cell r="D1896" t="str">
            <v>4851</v>
          </cell>
          <cell r="E1896" t="str">
            <v>15</v>
          </cell>
          <cell r="F1896" t="str">
            <v>18</v>
          </cell>
          <cell r="G1896" t="str">
            <v>18</v>
          </cell>
          <cell r="H1896" t="str">
            <v>18</v>
          </cell>
          <cell r="I1896" t="str">
            <v>18</v>
          </cell>
          <cell r="J1896">
            <v>1</v>
          </cell>
          <cell r="K1896">
            <v>2.3E-2</v>
          </cell>
          <cell r="L1896">
            <v>2.3E-2</v>
          </cell>
          <cell r="M1896" t="str">
            <v>KG</v>
          </cell>
          <cell r="N1896">
            <v>0</v>
          </cell>
          <cell r="P1896" t="str">
            <v>22326122472F382U45</v>
          </cell>
          <cell r="Q1896" t="str">
            <v>4010105825718</v>
          </cell>
          <cell r="R1896" t="str">
            <v>4</v>
          </cell>
          <cell r="S1896" t="str">
            <v>223</v>
          </cell>
          <cell r="T1896" t="str">
            <v>03</v>
          </cell>
          <cell r="V1896" t="str">
            <v>85389099</v>
          </cell>
          <cell r="W1896" t="str">
            <v>DE</v>
          </cell>
          <cell r="X1896" t="str">
            <v>C</v>
          </cell>
          <cell r="Y1896" t="str">
            <v>606</v>
          </cell>
          <cell r="Z1896" t="str">
            <v>EA</v>
          </cell>
          <cell r="AA1896">
            <v>1</v>
          </cell>
          <cell r="AB1896" t="str">
            <v>70 X 70  X 17</v>
          </cell>
          <cell r="AE1896" t="str">
            <v>STK</v>
          </cell>
          <cell r="AF1896">
            <v>1</v>
          </cell>
          <cell r="AG1896">
            <v>19</v>
          </cell>
          <cell r="AH1896">
            <v>1</v>
          </cell>
          <cell r="AI1896" t="str">
            <v>STK</v>
          </cell>
          <cell r="AJ1896" t="str">
            <v>PEHA Elektro GmbH &amp; Co. KG</v>
          </cell>
          <cell r="AK1896" t="str">
            <v>PEHA Elektro GmbH &amp; Co. KG</v>
          </cell>
        </row>
        <row r="1897">
          <cell r="C1897" t="str">
            <v>D 95.810.03 HR</v>
          </cell>
          <cell r="D1897" t="str">
            <v>4851</v>
          </cell>
          <cell r="E1897" t="str">
            <v>15</v>
          </cell>
          <cell r="F1897" t="str">
            <v>1</v>
          </cell>
          <cell r="G1897" t="str">
            <v>01</v>
          </cell>
          <cell r="H1897" t="str">
            <v>01</v>
          </cell>
          <cell r="I1897" t="str">
            <v>1</v>
          </cell>
          <cell r="J1897">
            <v>1</v>
          </cell>
          <cell r="K1897">
            <v>2.1999999999999999E-2</v>
          </cell>
          <cell r="L1897">
            <v>2.1999999999999999E-2</v>
          </cell>
          <cell r="M1897" t="str">
            <v>KG</v>
          </cell>
          <cell r="N1897">
            <v>0</v>
          </cell>
          <cell r="P1897" t="str">
            <v>22326122472F382U45</v>
          </cell>
          <cell r="Q1897" t="str">
            <v>4010105825817</v>
          </cell>
          <cell r="R1897" t="str">
            <v>4</v>
          </cell>
          <cell r="S1897" t="str">
            <v>223</v>
          </cell>
          <cell r="T1897" t="str">
            <v>03</v>
          </cell>
          <cell r="V1897" t="str">
            <v>85334090</v>
          </cell>
          <cell r="W1897" t="str">
            <v>DE</v>
          </cell>
          <cell r="X1897" t="str">
            <v>W</v>
          </cell>
          <cell r="Y1897" t="str">
            <v>606</v>
          </cell>
          <cell r="Z1897" t="str">
            <v>EA</v>
          </cell>
          <cell r="AA1897">
            <v>1</v>
          </cell>
          <cell r="AB1897" t="str">
            <v>193 X 90 X 90</v>
          </cell>
          <cell r="AE1897" t="str">
            <v>STK</v>
          </cell>
          <cell r="AF1897">
            <v>1</v>
          </cell>
          <cell r="AG1897">
            <v>19</v>
          </cell>
          <cell r="AH1897">
            <v>1</v>
          </cell>
          <cell r="AI1897" t="str">
            <v>STK</v>
          </cell>
          <cell r="AJ1897" t="str">
            <v>PEHA Elektro GmbH &amp; Co. KG</v>
          </cell>
          <cell r="AK1897" t="str">
            <v>PEHA Elektro GmbH &amp; Co. KG</v>
          </cell>
        </row>
        <row r="1898">
          <cell r="C1898" t="str">
            <v>D 95.810.03 HRK</v>
          </cell>
          <cell r="D1898" t="str">
            <v>4851</v>
          </cell>
          <cell r="E1898" t="str">
            <v>15</v>
          </cell>
          <cell r="F1898" t="str">
            <v>1</v>
          </cell>
          <cell r="G1898" t="str">
            <v>10</v>
          </cell>
          <cell r="H1898" t="str">
            <v>10</v>
          </cell>
          <cell r="I1898" t="str">
            <v>2</v>
          </cell>
          <cell r="J1898">
            <v>1</v>
          </cell>
          <cell r="K1898">
            <v>2.1999999999999999E-2</v>
          </cell>
          <cell r="L1898">
            <v>2.1999999999999999E-2</v>
          </cell>
          <cell r="M1898" t="str">
            <v>KG</v>
          </cell>
          <cell r="N1898">
            <v>0</v>
          </cell>
          <cell r="P1898" t="str">
            <v>22326122472F382U45</v>
          </cell>
          <cell r="Q1898" t="str">
            <v>4010105825916</v>
          </cell>
          <cell r="R1898" t="str">
            <v>4</v>
          </cell>
          <cell r="S1898" t="str">
            <v>223</v>
          </cell>
          <cell r="T1898" t="str">
            <v>03</v>
          </cell>
          <cell r="V1898" t="str">
            <v>85334090</v>
          </cell>
          <cell r="W1898" t="str">
            <v>DE</v>
          </cell>
          <cell r="X1898" t="str">
            <v>C</v>
          </cell>
          <cell r="Y1898" t="str">
            <v>606</v>
          </cell>
          <cell r="Z1898" t="str">
            <v>EA</v>
          </cell>
          <cell r="AA1898">
            <v>1</v>
          </cell>
          <cell r="AB1898" t="str">
            <v>158 X 87 X 76</v>
          </cell>
          <cell r="AE1898" t="str">
            <v>STK</v>
          </cell>
          <cell r="AF1898">
            <v>1</v>
          </cell>
          <cell r="AG1898">
            <v>19</v>
          </cell>
          <cell r="AH1898">
            <v>1</v>
          </cell>
          <cell r="AI1898" t="str">
            <v>STK</v>
          </cell>
          <cell r="AJ1898" t="str">
            <v>PEHA Elektro GmbH &amp; Co. KG</v>
          </cell>
          <cell r="AK1898" t="str">
            <v>PEHA Elektro GmbH &amp; Co. KG</v>
          </cell>
        </row>
        <row r="1899">
          <cell r="C1899" t="str">
            <v>D 95.810.03 HR/DRESCO</v>
          </cell>
          <cell r="D1899" t="str">
            <v>4851</v>
          </cell>
          <cell r="E1899" t="str">
            <v>15</v>
          </cell>
          <cell r="F1899" t="str">
            <v>2</v>
          </cell>
          <cell r="G1899" t="str">
            <v>02</v>
          </cell>
          <cell r="H1899" t="str">
            <v>02</v>
          </cell>
          <cell r="I1899" t="str">
            <v>2</v>
          </cell>
          <cell r="J1899">
            <v>1</v>
          </cell>
          <cell r="K1899">
            <v>4.2000000000000003E-2</v>
          </cell>
          <cell r="L1899">
            <v>4.2000000000000003E-2</v>
          </cell>
          <cell r="M1899" t="str">
            <v>KG</v>
          </cell>
          <cell r="N1899">
            <v>0</v>
          </cell>
          <cell r="P1899" t="str">
            <v>22326122472F382U45</v>
          </cell>
          <cell r="Q1899" t="str">
            <v>4010105826814</v>
          </cell>
          <cell r="R1899" t="str">
            <v>4</v>
          </cell>
          <cell r="S1899" t="str">
            <v>223</v>
          </cell>
          <cell r="T1899" t="str">
            <v>03</v>
          </cell>
          <cell r="V1899" t="str">
            <v>85334090</v>
          </cell>
          <cell r="W1899" t="str">
            <v>DE</v>
          </cell>
          <cell r="X1899" t="str">
            <v>C</v>
          </cell>
          <cell r="Y1899" t="str">
            <v>606</v>
          </cell>
          <cell r="Z1899" t="str">
            <v>EA</v>
          </cell>
          <cell r="AA1899">
            <v>1</v>
          </cell>
          <cell r="AB1899" t="str">
            <v>193 X 090 X 090</v>
          </cell>
          <cell r="AE1899" t="str">
            <v>STK</v>
          </cell>
          <cell r="AF1899">
            <v>1</v>
          </cell>
          <cell r="AG1899">
            <v>19</v>
          </cell>
          <cell r="AH1899">
            <v>1</v>
          </cell>
          <cell r="AI1899" t="str">
            <v>STK</v>
          </cell>
          <cell r="AJ1899" t="str">
            <v>PEHA Elektro GmbH &amp; Co. KG</v>
          </cell>
          <cell r="AK1899" t="str">
            <v>PEHA Elektro GmbH &amp; Co. KG</v>
          </cell>
        </row>
        <row r="1900">
          <cell r="C1900" t="str">
            <v>D 95.420.03</v>
          </cell>
          <cell r="D1900" t="str">
            <v>4851</v>
          </cell>
          <cell r="E1900" t="str">
            <v>15</v>
          </cell>
          <cell r="F1900" t="str">
            <v>1</v>
          </cell>
          <cell r="G1900" t="str">
            <v>01</v>
          </cell>
          <cell r="H1900" t="str">
            <v>01</v>
          </cell>
          <cell r="I1900" t="str">
            <v>1</v>
          </cell>
          <cell r="J1900">
            <v>1</v>
          </cell>
          <cell r="K1900">
            <v>7.0000000000000007E-2</v>
          </cell>
          <cell r="L1900">
            <v>7.0000000000000007E-2</v>
          </cell>
          <cell r="M1900" t="str">
            <v>KG</v>
          </cell>
          <cell r="N1900">
            <v>0</v>
          </cell>
          <cell r="P1900" t="str">
            <v>22326122472F382U45</v>
          </cell>
          <cell r="Q1900" t="str">
            <v>4010105827217</v>
          </cell>
          <cell r="R1900" t="str">
            <v>4</v>
          </cell>
          <cell r="S1900" t="str">
            <v>223</v>
          </cell>
          <cell r="T1900" t="str">
            <v>03</v>
          </cell>
          <cell r="U1900" t="str">
            <v>20</v>
          </cell>
          <cell r="V1900" t="str">
            <v>85389099</v>
          </cell>
          <cell r="W1900" t="str">
            <v>DE</v>
          </cell>
          <cell r="X1900" t="str">
            <v>C</v>
          </cell>
          <cell r="Y1900" t="str">
            <v>606</v>
          </cell>
          <cell r="Z1900" t="str">
            <v>EA</v>
          </cell>
          <cell r="AA1900">
            <v>1</v>
          </cell>
          <cell r="AB1900" t="str">
            <v>089 X 089 X 074</v>
          </cell>
          <cell r="AE1900" t="str">
            <v>STK</v>
          </cell>
          <cell r="AF1900">
            <v>1</v>
          </cell>
          <cell r="AG1900">
            <v>19</v>
          </cell>
          <cell r="AH1900">
            <v>1</v>
          </cell>
          <cell r="AI1900" t="str">
            <v>STK</v>
          </cell>
          <cell r="AJ1900" t="str">
            <v>PEHA Elektro GmbH &amp; Co. KG</v>
          </cell>
          <cell r="AK1900" t="str">
            <v>PEHA Elektro GmbH &amp; Co. KG</v>
          </cell>
        </row>
        <row r="1901">
          <cell r="C1901" t="str">
            <v>D 95.410.03 R</v>
          </cell>
          <cell r="D1901" t="str">
            <v>4851</v>
          </cell>
          <cell r="E1901" t="str">
            <v>15</v>
          </cell>
          <cell r="F1901" t="str">
            <v>18</v>
          </cell>
          <cell r="G1901" t="str">
            <v>18</v>
          </cell>
          <cell r="H1901" t="str">
            <v>18</v>
          </cell>
          <cell r="I1901" t="str">
            <v>18</v>
          </cell>
          <cell r="J1901">
            <v>1</v>
          </cell>
          <cell r="K1901">
            <v>1.6E-2</v>
          </cell>
          <cell r="L1901">
            <v>1.6E-2</v>
          </cell>
          <cell r="M1901" t="str">
            <v>KG</v>
          </cell>
          <cell r="N1901">
            <v>0</v>
          </cell>
          <cell r="P1901" t="str">
            <v>22326122472F382U45</v>
          </cell>
          <cell r="Q1901" t="str">
            <v>4010105827316</v>
          </cell>
          <cell r="R1901" t="str">
            <v>4</v>
          </cell>
          <cell r="S1901" t="str">
            <v>223</v>
          </cell>
          <cell r="T1901" t="str">
            <v>03</v>
          </cell>
          <cell r="V1901" t="str">
            <v>85389099</v>
          </cell>
          <cell r="W1901" t="str">
            <v>DE</v>
          </cell>
          <cell r="X1901" t="str">
            <v>C</v>
          </cell>
          <cell r="Y1901" t="str">
            <v>606</v>
          </cell>
          <cell r="Z1901" t="str">
            <v>EA</v>
          </cell>
          <cell r="AA1901">
            <v>1</v>
          </cell>
          <cell r="AB1901" t="str">
            <v>7 X 70  X 70</v>
          </cell>
          <cell r="AE1901" t="str">
            <v>STK</v>
          </cell>
          <cell r="AF1901">
            <v>1</v>
          </cell>
          <cell r="AG1901">
            <v>19</v>
          </cell>
          <cell r="AH1901">
            <v>1</v>
          </cell>
          <cell r="AI1901" t="str">
            <v>STK</v>
          </cell>
          <cell r="AJ1901" t="str">
            <v>PEHA Elektro GmbH &amp; Co. KG</v>
          </cell>
          <cell r="AK1901" t="str">
            <v>PEHA Elektro GmbH &amp; Co. KG</v>
          </cell>
        </row>
        <row r="1902">
          <cell r="C1902" t="str">
            <v>D 95.410.02 R</v>
          </cell>
          <cell r="D1902" t="str">
            <v>4851</v>
          </cell>
          <cell r="E1902" t="str">
            <v>15</v>
          </cell>
          <cell r="F1902" t="str">
            <v>1</v>
          </cell>
          <cell r="G1902" t="str">
            <v>01</v>
          </cell>
          <cell r="H1902" t="str">
            <v>01</v>
          </cell>
          <cell r="I1902" t="str">
            <v>1</v>
          </cell>
          <cell r="J1902">
            <v>1</v>
          </cell>
          <cell r="K1902">
            <v>1.9E-2</v>
          </cell>
          <cell r="L1902">
            <v>1.9E-2</v>
          </cell>
          <cell r="M1902" t="str">
            <v>KG</v>
          </cell>
          <cell r="N1902">
            <v>0</v>
          </cell>
          <cell r="P1902" t="str">
            <v>22326122472F382U45</v>
          </cell>
          <cell r="Q1902" t="str">
            <v>4010105827415</v>
          </cell>
          <cell r="R1902" t="str">
            <v>4</v>
          </cell>
          <cell r="S1902" t="str">
            <v>223</v>
          </cell>
          <cell r="T1902" t="str">
            <v>03</v>
          </cell>
          <cell r="V1902" t="str">
            <v>85389099</v>
          </cell>
          <cell r="W1902" t="str">
            <v>DE</v>
          </cell>
          <cell r="X1902" t="str">
            <v>W</v>
          </cell>
          <cell r="Y1902" t="str">
            <v>606</v>
          </cell>
          <cell r="Z1902" t="str">
            <v>EA</v>
          </cell>
          <cell r="AA1902">
            <v>1</v>
          </cell>
          <cell r="AB1902" t="str">
            <v>132 X 087 X 090</v>
          </cell>
          <cell r="AE1902" t="str">
            <v>STK</v>
          </cell>
          <cell r="AF1902">
            <v>1</v>
          </cell>
          <cell r="AG1902">
            <v>19</v>
          </cell>
          <cell r="AH1902">
            <v>1</v>
          </cell>
          <cell r="AI1902" t="str">
            <v>STK</v>
          </cell>
          <cell r="AJ1902" t="str">
            <v>PEHA Elektro GmbH &amp; Co. KG</v>
          </cell>
          <cell r="AK1902" t="str">
            <v>PEHA Elektro GmbH &amp; Co. KG</v>
          </cell>
        </row>
        <row r="1903">
          <cell r="C1903" t="str">
            <v>D 95.810.02 HR/DRESCO</v>
          </cell>
          <cell r="D1903" t="str">
            <v>4851</v>
          </cell>
          <cell r="E1903" t="str">
            <v>15</v>
          </cell>
          <cell r="F1903" t="str">
            <v>2</v>
          </cell>
          <cell r="G1903" t="str">
            <v>02</v>
          </cell>
          <cell r="H1903" t="str">
            <v>02</v>
          </cell>
          <cell r="I1903" t="str">
            <v>2</v>
          </cell>
          <cell r="J1903">
            <v>1</v>
          </cell>
          <cell r="K1903">
            <v>0.01</v>
          </cell>
          <cell r="L1903">
            <v>0.01</v>
          </cell>
          <cell r="M1903" t="str">
            <v>KG</v>
          </cell>
          <cell r="N1903">
            <v>0</v>
          </cell>
          <cell r="P1903" t="str">
            <v>22326122472F382U45</v>
          </cell>
          <cell r="Q1903" t="str">
            <v>4010105827712</v>
          </cell>
          <cell r="R1903" t="str">
            <v>4</v>
          </cell>
          <cell r="S1903" t="str">
            <v>223</v>
          </cell>
          <cell r="T1903" t="str">
            <v>03</v>
          </cell>
          <cell r="V1903" t="str">
            <v>85334090</v>
          </cell>
          <cell r="W1903" t="str">
            <v>DE</v>
          </cell>
          <cell r="X1903" t="str">
            <v>C</v>
          </cell>
          <cell r="Y1903" t="str">
            <v>606</v>
          </cell>
          <cell r="Z1903" t="str">
            <v>EA</v>
          </cell>
          <cell r="AA1903">
            <v>1</v>
          </cell>
          <cell r="AB1903" t="str">
            <v>193 X 090 X 090</v>
          </cell>
          <cell r="AE1903" t="str">
            <v>STK</v>
          </cell>
          <cell r="AF1903">
            <v>1</v>
          </cell>
          <cell r="AG1903">
            <v>19</v>
          </cell>
          <cell r="AH1903">
            <v>1</v>
          </cell>
          <cell r="AI1903" t="str">
            <v>STK</v>
          </cell>
          <cell r="AJ1903" t="str">
            <v>PEHA Elektro GmbH &amp; Co. KG</v>
          </cell>
          <cell r="AK1903" t="str">
            <v>PEHA Elektro GmbH &amp; Co. KG</v>
          </cell>
        </row>
        <row r="1904">
          <cell r="C1904" t="str">
            <v>D 95.810.49 HR</v>
          </cell>
          <cell r="D1904" t="str">
            <v>4851</v>
          </cell>
          <cell r="E1904" t="str">
            <v>15</v>
          </cell>
          <cell r="F1904" t="str">
            <v>1</v>
          </cell>
          <cell r="G1904" t="str">
            <v>10</v>
          </cell>
          <cell r="H1904" t="str">
            <v>10</v>
          </cell>
          <cell r="I1904" t="str">
            <v>2</v>
          </cell>
          <cell r="J1904">
            <v>1</v>
          </cell>
          <cell r="K1904">
            <v>0.03</v>
          </cell>
          <cell r="L1904">
            <v>0.03</v>
          </cell>
          <cell r="M1904" t="str">
            <v>KG</v>
          </cell>
          <cell r="N1904">
            <v>0</v>
          </cell>
          <cell r="P1904" t="str">
            <v>22326122472F382U45</v>
          </cell>
          <cell r="Q1904" t="str">
            <v>4010105834710</v>
          </cell>
          <cell r="R1904" t="str">
            <v>4</v>
          </cell>
          <cell r="S1904" t="str">
            <v>223</v>
          </cell>
          <cell r="T1904" t="str">
            <v>03</v>
          </cell>
          <cell r="V1904" t="str">
            <v>85334090</v>
          </cell>
          <cell r="W1904" t="str">
            <v>DE</v>
          </cell>
          <cell r="X1904" t="str">
            <v>C</v>
          </cell>
          <cell r="Y1904" t="str">
            <v>606</v>
          </cell>
          <cell r="Z1904" t="str">
            <v>EA</v>
          </cell>
          <cell r="AA1904">
            <v>1</v>
          </cell>
          <cell r="AB1904" t="str">
            <v>193 X 90 X 90</v>
          </cell>
          <cell r="AE1904" t="str">
            <v>STK</v>
          </cell>
          <cell r="AF1904">
            <v>1</v>
          </cell>
          <cell r="AG1904">
            <v>19</v>
          </cell>
          <cell r="AH1904">
            <v>1</v>
          </cell>
          <cell r="AI1904" t="str">
            <v>STK</v>
          </cell>
          <cell r="AJ1904" t="str">
            <v>PEHA Elektro GmbH &amp; Co. KG</v>
          </cell>
          <cell r="AK1904" t="str">
            <v>PEHA Elektro GmbH &amp; Co. KG</v>
          </cell>
        </row>
        <row r="1905">
          <cell r="C1905" t="str">
            <v>D 95.810.19 DS</v>
          </cell>
          <cell r="D1905" t="str">
            <v>4851</v>
          </cell>
          <cell r="E1905" t="str">
            <v>15</v>
          </cell>
          <cell r="F1905" t="str">
            <v>18</v>
          </cell>
          <cell r="G1905" t="str">
            <v>18</v>
          </cell>
          <cell r="H1905" t="str">
            <v>18</v>
          </cell>
          <cell r="I1905" t="str">
            <v>18</v>
          </cell>
          <cell r="J1905">
            <v>1</v>
          </cell>
          <cell r="K1905">
            <v>2.1999999999999999E-2</v>
          </cell>
          <cell r="L1905">
            <v>2.1999999999999999E-2</v>
          </cell>
          <cell r="M1905" t="str">
            <v>KG</v>
          </cell>
          <cell r="N1905">
            <v>0</v>
          </cell>
          <cell r="P1905" t="str">
            <v>22326122472F382U45</v>
          </cell>
          <cell r="Q1905" t="str">
            <v>4010105843712</v>
          </cell>
          <cell r="R1905" t="str">
            <v>4</v>
          </cell>
          <cell r="S1905" t="str">
            <v>223</v>
          </cell>
          <cell r="T1905" t="str">
            <v>03</v>
          </cell>
          <cell r="V1905" t="str">
            <v>85389099</v>
          </cell>
          <cell r="W1905" t="str">
            <v>DE</v>
          </cell>
          <cell r="X1905" t="str">
            <v>C</v>
          </cell>
          <cell r="Y1905" t="str">
            <v>606</v>
          </cell>
          <cell r="Z1905" t="str">
            <v>EA</v>
          </cell>
          <cell r="AA1905">
            <v>1</v>
          </cell>
          <cell r="AB1905" t="str">
            <v>10 X 70  X 70</v>
          </cell>
          <cell r="AE1905" t="str">
            <v>STK</v>
          </cell>
          <cell r="AF1905">
            <v>1</v>
          </cell>
          <cell r="AG1905">
            <v>19</v>
          </cell>
          <cell r="AH1905">
            <v>1</v>
          </cell>
          <cell r="AI1905" t="str">
            <v>STK</v>
          </cell>
          <cell r="AJ1905" t="str">
            <v>PEHA Elektro GmbH &amp; Co. KG</v>
          </cell>
          <cell r="AK1905" t="str">
            <v>PEHA Elektro GmbH &amp; Co. KG</v>
          </cell>
        </row>
        <row r="1906">
          <cell r="C1906" t="str">
            <v>D 95.810.19 HR</v>
          </cell>
          <cell r="D1906" t="str">
            <v>4851</v>
          </cell>
          <cell r="E1906" t="str">
            <v>15</v>
          </cell>
          <cell r="F1906" t="str">
            <v>1</v>
          </cell>
          <cell r="G1906" t="str">
            <v>01</v>
          </cell>
          <cell r="H1906" t="str">
            <v>01</v>
          </cell>
          <cell r="I1906" t="str">
            <v>1</v>
          </cell>
          <cell r="J1906">
            <v>1</v>
          </cell>
          <cell r="K1906">
            <v>0.02</v>
          </cell>
          <cell r="L1906">
            <v>0.02</v>
          </cell>
          <cell r="M1906" t="str">
            <v>KG</v>
          </cell>
          <cell r="N1906">
            <v>0</v>
          </cell>
          <cell r="P1906" t="str">
            <v>22326122472F382U45</v>
          </cell>
          <cell r="Q1906" t="str">
            <v>4010105843811</v>
          </cell>
          <cell r="R1906" t="str">
            <v>4</v>
          </cell>
          <cell r="S1906" t="str">
            <v>223</v>
          </cell>
          <cell r="T1906" t="str">
            <v>03</v>
          </cell>
          <cell r="V1906" t="str">
            <v>85334090</v>
          </cell>
          <cell r="W1906" t="str">
            <v>DE</v>
          </cell>
          <cell r="X1906" t="str">
            <v>W</v>
          </cell>
          <cell r="Y1906" t="str">
            <v>606</v>
          </cell>
          <cell r="Z1906" t="str">
            <v>EA</v>
          </cell>
          <cell r="AA1906">
            <v>1</v>
          </cell>
          <cell r="AB1906" t="str">
            <v>193 X 90 X 90</v>
          </cell>
          <cell r="AE1906" t="str">
            <v>STK</v>
          </cell>
          <cell r="AF1906">
            <v>1</v>
          </cell>
          <cell r="AG1906">
            <v>19</v>
          </cell>
          <cell r="AH1906">
            <v>1</v>
          </cell>
          <cell r="AI1906" t="str">
            <v>STK</v>
          </cell>
          <cell r="AJ1906" t="str">
            <v>PEHA Elektro GmbH &amp; Co. KG</v>
          </cell>
          <cell r="AK1906" t="str">
            <v>PEHA Elektro GmbH &amp; Co. KG</v>
          </cell>
        </row>
        <row r="1907">
          <cell r="C1907" t="str">
            <v>D 95.810.19 HRK</v>
          </cell>
          <cell r="D1907" t="str">
            <v>4851</v>
          </cell>
          <cell r="E1907" t="str">
            <v>15</v>
          </cell>
          <cell r="F1907" t="str">
            <v>1</v>
          </cell>
          <cell r="G1907" t="str">
            <v>10</v>
          </cell>
          <cell r="H1907" t="str">
            <v>10</v>
          </cell>
          <cell r="I1907" t="str">
            <v>2</v>
          </cell>
          <cell r="J1907">
            <v>1</v>
          </cell>
          <cell r="K1907">
            <v>0.02</v>
          </cell>
          <cell r="L1907">
            <v>0.02</v>
          </cell>
          <cell r="M1907" t="str">
            <v>KG</v>
          </cell>
          <cell r="N1907">
            <v>0</v>
          </cell>
          <cell r="P1907" t="str">
            <v>22326122472F382U45</v>
          </cell>
          <cell r="Q1907" t="str">
            <v>4010105843910</v>
          </cell>
          <cell r="R1907" t="str">
            <v>4</v>
          </cell>
          <cell r="S1907" t="str">
            <v>223</v>
          </cell>
          <cell r="T1907" t="str">
            <v>03</v>
          </cell>
          <cell r="V1907" t="str">
            <v>85334090</v>
          </cell>
          <cell r="W1907" t="str">
            <v>DE</v>
          </cell>
          <cell r="X1907" t="str">
            <v>C</v>
          </cell>
          <cell r="Y1907" t="str">
            <v>606</v>
          </cell>
          <cell r="Z1907" t="str">
            <v>EA</v>
          </cell>
          <cell r="AA1907">
            <v>1</v>
          </cell>
          <cell r="AB1907" t="str">
            <v>158 X 87 X 76</v>
          </cell>
          <cell r="AE1907" t="str">
            <v>STK</v>
          </cell>
          <cell r="AF1907">
            <v>1</v>
          </cell>
          <cell r="AG1907">
            <v>19</v>
          </cell>
          <cell r="AH1907">
            <v>1</v>
          </cell>
          <cell r="AI1907" t="str">
            <v>STK</v>
          </cell>
          <cell r="AJ1907" t="str">
            <v>PEHA Elektro GmbH &amp; Co. KG</v>
          </cell>
          <cell r="AK1907" t="str">
            <v>PEHA Elektro GmbH &amp; Co. KG</v>
          </cell>
        </row>
        <row r="1908">
          <cell r="C1908" t="str">
            <v>D 95.420.19</v>
          </cell>
          <cell r="D1908" t="str">
            <v>4851</v>
          </cell>
          <cell r="E1908" t="str">
            <v>15</v>
          </cell>
          <cell r="F1908" t="str">
            <v>1</v>
          </cell>
          <cell r="G1908" t="str">
            <v>01</v>
          </cell>
          <cell r="H1908" t="str">
            <v>01</v>
          </cell>
          <cell r="I1908" t="str">
            <v>1</v>
          </cell>
          <cell r="J1908">
            <v>1</v>
          </cell>
          <cell r="K1908">
            <v>7.0999999999999994E-2</v>
          </cell>
          <cell r="L1908">
            <v>7.0999999999999994E-2</v>
          </cell>
          <cell r="M1908" t="str">
            <v>KG</v>
          </cell>
          <cell r="N1908">
            <v>0</v>
          </cell>
          <cell r="P1908" t="str">
            <v>22326122472F382U45</v>
          </cell>
          <cell r="Q1908" t="str">
            <v>4010105844511</v>
          </cell>
          <cell r="R1908" t="str">
            <v>4</v>
          </cell>
          <cell r="S1908" t="str">
            <v>223</v>
          </cell>
          <cell r="T1908" t="str">
            <v>03</v>
          </cell>
          <cell r="U1908" t="str">
            <v>20</v>
          </cell>
          <cell r="V1908" t="str">
            <v>85389099</v>
          </cell>
          <cell r="W1908" t="str">
            <v>DE</v>
          </cell>
          <cell r="X1908" t="str">
            <v>C</v>
          </cell>
          <cell r="Y1908" t="str">
            <v>606</v>
          </cell>
          <cell r="Z1908" t="str">
            <v>EA</v>
          </cell>
          <cell r="AA1908">
            <v>1</v>
          </cell>
          <cell r="AB1908" t="str">
            <v>089 X 089 X 074</v>
          </cell>
          <cell r="AE1908" t="str">
            <v>STK</v>
          </cell>
          <cell r="AF1908">
            <v>1</v>
          </cell>
          <cell r="AG1908">
            <v>19</v>
          </cell>
          <cell r="AH1908">
            <v>1</v>
          </cell>
          <cell r="AI1908" t="str">
            <v>STK</v>
          </cell>
          <cell r="AJ1908" t="str">
            <v>PEHA Elektro GmbH &amp; Co. KG</v>
          </cell>
          <cell r="AK1908" t="str">
            <v>PEHA Elektro GmbH &amp; Co. KG</v>
          </cell>
        </row>
        <row r="1909">
          <cell r="C1909" t="str">
            <v>D 95.410.19 R</v>
          </cell>
          <cell r="D1909" t="str">
            <v>4851</v>
          </cell>
          <cell r="E1909" t="str">
            <v>15</v>
          </cell>
          <cell r="F1909" t="str">
            <v>2</v>
          </cell>
          <cell r="G1909" t="str">
            <v>02</v>
          </cell>
          <cell r="H1909" t="str">
            <v>02</v>
          </cell>
          <cell r="I1909" t="str">
            <v>2</v>
          </cell>
          <cell r="J1909">
            <v>1</v>
          </cell>
          <cell r="K1909">
            <v>1.7000000000000001E-2</v>
          </cell>
          <cell r="L1909">
            <v>1.7000000000000001E-2</v>
          </cell>
          <cell r="M1909" t="str">
            <v>KG</v>
          </cell>
          <cell r="N1909">
            <v>0</v>
          </cell>
          <cell r="P1909" t="str">
            <v>22326122472F382U45</v>
          </cell>
          <cell r="Q1909" t="str">
            <v>4010105845310</v>
          </cell>
          <cell r="R1909" t="str">
            <v>4</v>
          </cell>
          <cell r="S1909" t="str">
            <v>223</v>
          </cell>
          <cell r="T1909" t="str">
            <v>03</v>
          </cell>
          <cell r="V1909" t="str">
            <v>85389099</v>
          </cell>
          <cell r="W1909" t="str">
            <v>DE</v>
          </cell>
          <cell r="X1909" t="str">
            <v>C</v>
          </cell>
          <cell r="Y1909" t="str">
            <v>606</v>
          </cell>
          <cell r="Z1909" t="str">
            <v>EA</v>
          </cell>
          <cell r="AA1909">
            <v>1</v>
          </cell>
          <cell r="AB1909" t="str">
            <v>70 X 70  X 13</v>
          </cell>
          <cell r="AE1909" t="str">
            <v>STK</v>
          </cell>
          <cell r="AF1909">
            <v>1</v>
          </cell>
          <cell r="AG1909">
            <v>19</v>
          </cell>
          <cell r="AH1909">
            <v>1</v>
          </cell>
          <cell r="AI1909" t="str">
            <v>STK</v>
          </cell>
          <cell r="AJ1909" t="str">
            <v>PEHA Elektro GmbH &amp; Co. KG</v>
          </cell>
          <cell r="AK1909" t="str">
            <v>PEHA Elektro GmbH &amp; Co. KG</v>
          </cell>
        </row>
        <row r="1910">
          <cell r="C1910" t="str">
            <v>D 95.810.36 HR</v>
          </cell>
          <cell r="D1910" t="str">
            <v>4851</v>
          </cell>
          <cell r="E1910" t="str">
            <v>15</v>
          </cell>
          <cell r="F1910" t="str">
            <v>1</v>
          </cell>
          <cell r="G1910" t="str">
            <v>10</v>
          </cell>
          <cell r="H1910" t="str">
            <v>10</v>
          </cell>
          <cell r="I1910" t="str">
            <v>2</v>
          </cell>
          <cell r="J1910">
            <v>1</v>
          </cell>
          <cell r="K1910">
            <v>2.8000000000000001E-2</v>
          </cell>
          <cell r="L1910">
            <v>2.8000000000000001E-2</v>
          </cell>
          <cell r="M1910" t="str">
            <v>KG</v>
          </cell>
          <cell r="N1910">
            <v>0</v>
          </cell>
          <cell r="P1910" t="str">
            <v>22326122472F382U45</v>
          </cell>
          <cell r="Q1910" t="str">
            <v>4010105853414</v>
          </cell>
          <cell r="R1910" t="str">
            <v>4</v>
          </cell>
          <cell r="S1910" t="str">
            <v>223</v>
          </cell>
          <cell r="T1910" t="str">
            <v>03</v>
          </cell>
          <cell r="V1910" t="str">
            <v>85334090</v>
          </cell>
          <cell r="W1910" t="str">
            <v>DE</v>
          </cell>
          <cell r="X1910" t="str">
            <v>C</v>
          </cell>
          <cell r="Y1910" t="str">
            <v>606</v>
          </cell>
          <cell r="Z1910" t="str">
            <v>EA</v>
          </cell>
          <cell r="AA1910">
            <v>1</v>
          </cell>
          <cell r="AB1910" t="str">
            <v>193 X 90 X 90</v>
          </cell>
          <cell r="AE1910" t="str">
            <v>STK</v>
          </cell>
          <cell r="AF1910">
            <v>1</v>
          </cell>
          <cell r="AG1910">
            <v>19</v>
          </cell>
          <cell r="AH1910">
            <v>1</v>
          </cell>
          <cell r="AI1910" t="str">
            <v>STK</v>
          </cell>
          <cell r="AJ1910" t="str">
            <v>PEHA Elektro GmbH &amp; Co. KG</v>
          </cell>
          <cell r="AK1910" t="str">
            <v>PEHA Elektro GmbH &amp; Co. KG</v>
          </cell>
        </row>
        <row r="1911">
          <cell r="C1911" t="str">
            <v>D 95.810.27 HR</v>
          </cell>
          <cell r="D1911" t="str">
            <v>4851</v>
          </cell>
          <cell r="E1911" t="str">
            <v>15</v>
          </cell>
          <cell r="F1911" t="str">
            <v>1</v>
          </cell>
          <cell r="G1911" t="str">
            <v>10</v>
          </cell>
          <cell r="H1911" t="str">
            <v>10</v>
          </cell>
          <cell r="I1911" t="str">
            <v>2</v>
          </cell>
          <cell r="J1911">
            <v>1</v>
          </cell>
          <cell r="K1911">
            <v>8.3000000000000004E-2</v>
          </cell>
          <cell r="L1911">
            <v>8.3000000000000004E-2</v>
          </cell>
          <cell r="M1911" t="str">
            <v>KG</v>
          </cell>
          <cell r="N1911">
            <v>0</v>
          </cell>
          <cell r="P1911" t="str">
            <v>22326122472F382U45</v>
          </cell>
          <cell r="Q1911" t="str">
            <v>4010105864618</v>
          </cell>
          <cell r="R1911" t="str">
            <v>4</v>
          </cell>
          <cell r="S1911" t="str">
            <v>223</v>
          </cell>
          <cell r="T1911" t="str">
            <v>03</v>
          </cell>
          <cell r="V1911" t="str">
            <v>85334090</v>
          </cell>
          <cell r="W1911" t="str">
            <v>DE</v>
          </cell>
          <cell r="X1911" t="str">
            <v>C</v>
          </cell>
          <cell r="Y1911" t="str">
            <v>606</v>
          </cell>
          <cell r="Z1911" t="str">
            <v>EA</v>
          </cell>
          <cell r="AA1911">
            <v>1</v>
          </cell>
          <cell r="AB1911" t="str">
            <v>193 X 90 X 90</v>
          </cell>
          <cell r="AE1911" t="str">
            <v>STK</v>
          </cell>
          <cell r="AF1911">
            <v>1</v>
          </cell>
          <cell r="AG1911">
            <v>19</v>
          </cell>
          <cell r="AH1911">
            <v>1</v>
          </cell>
          <cell r="AI1911" t="str">
            <v>STK</v>
          </cell>
          <cell r="AJ1911" t="str">
            <v>PEHA Elektro GmbH &amp; Co. KG</v>
          </cell>
          <cell r="AK1911" t="str">
            <v>PEHA Elektro GmbH &amp; Co. KG</v>
          </cell>
        </row>
        <row r="1912">
          <cell r="C1912" t="str">
            <v>D 95.810.15 HR</v>
          </cell>
          <cell r="D1912" t="str">
            <v>4851</v>
          </cell>
          <cell r="E1912" t="str">
            <v>15</v>
          </cell>
          <cell r="F1912" t="str">
            <v>1</v>
          </cell>
          <cell r="G1912" t="str">
            <v>10</v>
          </cell>
          <cell r="H1912" t="str">
            <v>10</v>
          </cell>
          <cell r="I1912" t="str">
            <v>2</v>
          </cell>
          <cell r="J1912">
            <v>1</v>
          </cell>
          <cell r="K1912">
            <v>8.3000000000000004E-2</v>
          </cell>
          <cell r="L1912">
            <v>8.3000000000000004E-2</v>
          </cell>
          <cell r="M1912" t="str">
            <v>KG</v>
          </cell>
          <cell r="N1912">
            <v>0</v>
          </cell>
          <cell r="P1912" t="str">
            <v>22326122472F382U45</v>
          </cell>
          <cell r="Q1912" t="str">
            <v>4010105872712</v>
          </cell>
          <cell r="R1912" t="str">
            <v>4</v>
          </cell>
          <cell r="S1912" t="str">
            <v>223</v>
          </cell>
          <cell r="T1912" t="str">
            <v>03</v>
          </cell>
          <cell r="V1912" t="str">
            <v>85334090</v>
          </cell>
          <cell r="W1912" t="str">
            <v>DE</v>
          </cell>
          <cell r="X1912" t="str">
            <v>C</v>
          </cell>
          <cell r="Y1912" t="str">
            <v>606</v>
          </cell>
          <cell r="Z1912" t="str">
            <v>EA</v>
          </cell>
          <cell r="AA1912">
            <v>1</v>
          </cell>
          <cell r="AB1912" t="str">
            <v>193 X 90 X 90</v>
          </cell>
          <cell r="AE1912" t="str">
            <v>STK</v>
          </cell>
          <cell r="AF1912">
            <v>1</v>
          </cell>
          <cell r="AG1912">
            <v>19</v>
          </cell>
          <cell r="AH1912">
            <v>1</v>
          </cell>
          <cell r="AI1912" t="str">
            <v>STK</v>
          </cell>
          <cell r="AJ1912" t="str">
            <v>PEHA Elektro GmbH &amp; Co. KG</v>
          </cell>
          <cell r="AK1912" t="str">
            <v>PEHA Elektro GmbH &amp; Co. KG</v>
          </cell>
        </row>
        <row r="1913">
          <cell r="C1913" t="str">
            <v>D 1720</v>
          </cell>
          <cell r="D1913" t="str">
            <v>4851</v>
          </cell>
          <cell r="E1913" t="str">
            <v>15</v>
          </cell>
          <cell r="F1913" t="str">
            <v>1</v>
          </cell>
          <cell r="G1913" t="str">
            <v>01</v>
          </cell>
          <cell r="H1913" t="str">
            <v>01</v>
          </cell>
          <cell r="I1913" t="str">
            <v>1</v>
          </cell>
          <cell r="J1913">
            <v>30</v>
          </cell>
          <cell r="K1913">
            <v>8.2000000000000003E-2</v>
          </cell>
          <cell r="L1913">
            <v>8.2000000000000003E-2</v>
          </cell>
          <cell r="M1913" t="str">
            <v>KG</v>
          </cell>
          <cell r="N1913">
            <v>0</v>
          </cell>
          <cell r="P1913" t="str">
            <v>22326122472F382U46</v>
          </cell>
          <cell r="Q1913" t="str">
            <v>4010105909593</v>
          </cell>
          <cell r="R1913" t="str">
            <v>4</v>
          </cell>
          <cell r="S1913" t="str">
            <v>223</v>
          </cell>
          <cell r="T1913" t="str">
            <v>03</v>
          </cell>
          <cell r="V1913" t="str">
            <v>85369085</v>
          </cell>
          <cell r="W1913" t="str">
            <v>HR</v>
          </cell>
          <cell r="X1913" t="str">
            <v>C</v>
          </cell>
          <cell r="Y1913" t="str">
            <v>606</v>
          </cell>
          <cell r="Z1913" t="str">
            <v>EA</v>
          </cell>
          <cell r="AA1913">
            <v>1</v>
          </cell>
          <cell r="AB1913" t="str">
            <v>45 X 75  X 75</v>
          </cell>
          <cell r="AE1913" t="str">
            <v>STK</v>
          </cell>
          <cell r="AF1913">
            <v>1</v>
          </cell>
          <cell r="AG1913">
            <v>19</v>
          </cell>
          <cell r="AH1913">
            <v>1</v>
          </cell>
          <cell r="AI1913" t="str">
            <v>STK</v>
          </cell>
          <cell r="AJ1913" t="str">
            <v>PEHA Elektro GmbH &amp; Co. KG</v>
          </cell>
          <cell r="AK1913" t="str">
            <v>PEHA Elektro GmbH &amp; Co. KG</v>
          </cell>
        </row>
        <row r="1914">
          <cell r="C1914" t="str">
            <v>D 848 ZO-S REG</v>
          </cell>
          <cell r="D1914" t="str">
            <v>4851</v>
          </cell>
          <cell r="E1914" t="str">
            <v>15</v>
          </cell>
          <cell r="F1914" t="str">
            <v>2</v>
          </cell>
          <cell r="G1914" t="str">
            <v>01</v>
          </cell>
          <cell r="H1914" t="str">
            <v>02</v>
          </cell>
          <cell r="I1914" t="str">
            <v>2</v>
          </cell>
          <cell r="J1914">
            <v>20</v>
          </cell>
          <cell r="K1914">
            <v>0.27</v>
          </cell>
          <cell r="L1914">
            <v>0.27</v>
          </cell>
          <cell r="M1914" t="str">
            <v>KG</v>
          </cell>
          <cell r="N1914">
            <v>0</v>
          </cell>
          <cell r="P1914" t="str">
            <v>22325323242F362U85</v>
          </cell>
          <cell r="Q1914" t="str">
            <v>4010105910995</v>
          </cell>
          <cell r="R1914" t="str">
            <v>4</v>
          </cell>
          <cell r="S1914" t="str">
            <v>225</v>
          </cell>
          <cell r="T1914" t="str">
            <v>03</v>
          </cell>
          <cell r="V1914" t="str">
            <v>90321081</v>
          </cell>
          <cell r="W1914" t="str">
            <v>DK</v>
          </cell>
          <cell r="X1914" t="str">
            <v>C</v>
          </cell>
          <cell r="Y1914" t="str">
            <v>607</v>
          </cell>
          <cell r="Z1914" t="str">
            <v>EA</v>
          </cell>
          <cell r="AA1914">
            <v>1</v>
          </cell>
          <cell r="AB1914" t="str">
            <v>100 X 120  X 100</v>
          </cell>
          <cell r="AE1914" t="str">
            <v>STK</v>
          </cell>
          <cell r="AF1914">
            <v>1</v>
          </cell>
          <cell r="AG1914">
            <v>19</v>
          </cell>
          <cell r="AH1914">
            <v>1</v>
          </cell>
          <cell r="AI1914" t="str">
            <v>STK</v>
          </cell>
          <cell r="AJ1914" t="str">
            <v>PEHA Elektro GmbH &amp; Co. KG</v>
          </cell>
          <cell r="AK1914" t="str">
            <v>PEHA Elektro GmbH &amp; Co. KG</v>
          </cell>
        </row>
        <row r="1915">
          <cell r="C1915" t="str">
            <v>D 848 ZO-D REG</v>
          </cell>
          <cell r="D1915" t="str">
            <v>4851</v>
          </cell>
          <cell r="E1915" t="str">
            <v>15</v>
          </cell>
          <cell r="F1915" t="str">
            <v>18</v>
          </cell>
          <cell r="G1915" t="str">
            <v>08</v>
          </cell>
          <cell r="H1915" t="str">
            <v>08</v>
          </cell>
          <cell r="I1915" t="str">
            <v>8</v>
          </cell>
          <cell r="J1915">
            <v>20</v>
          </cell>
          <cell r="K1915">
            <v>0.26</v>
          </cell>
          <cell r="L1915">
            <v>0.26</v>
          </cell>
          <cell r="M1915" t="str">
            <v>KG</v>
          </cell>
          <cell r="N1915">
            <v>0</v>
          </cell>
          <cell r="P1915" t="str">
            <v>22325323242F362U85</v>
          </cell>
          <cell r="Q1915" t="str">
            <v>4010105911190</v>
          </cell>
          <cell r="R1915" t="str">
            <v>4</v>
          </cell>
          <cell r="S1915" t="str">
            <v>225</v>
          </cell>
          <cell r="T1915" t="str">
            <v>03</v>
          </cell>
          <cell r="V1915" t="str">
            <v>90321081</v>
          </cell>
          <cell r="W1915" t="str">
            <v>DK</v>
          </cell>
          <cell r="X1915" t="str">
            <v>C</v>
          </cell>
          <cell r="Y1915" t="str">
            <v>607</v>
          </cell>
          <cell r="Z1915" t="str">
            <v>EA</v>
          </cell>
          <cell r="AA1915">
            <v>1</v>
          </cell>
          <cell r="AE1915" t="str">
            <v>STK</v>
          </cell>
          <cell r="AF1915">
            <v>1</v>
          </cell>
          <cell r="AG1915">
            <v>19</v>
          </cell>
          <cell r="AH1915">
            <v>1</v>
          </cell>
          <cell r="AI1915" t="str">
            <v>STK</v>
          </cell>
          <cell r="AJ1915" t="str">
            <v>PEHA Elektro GmbH &amp; Co. KG</v>
          </cell>
          <cell r="AK1915" t="str">
            <v>PEHA Elektro GmbH &amp; Co. KG</v>
          </cell>
        </row>
        <row r="1916">
          <cell r="C1916" t="str">
            <v>D 848 ZO-SPV REG</v>
          </cell>
          <cell r="D1916" t="str">
            <v>4851</v>
          </cell>
          <cell r="E1916" t="str">
            <v>15</v>
          </cell>
          <cell r="F1916" t="str">
            <v>18</v>
          </cell>
          <cell r="G1916" t="str">
            <v>08</v>
          </cell>
          <cell r="H1916" t="str">
            <v>08</v>
          </cell>
          <cell r="I1916" t="str">
            <v>8</v>
          </cell>
          <cell r="J1916">
            <v>20</v>
          </cell>
          <cell r="K1916">
            <v>0.28000000000000003</v>
          </cell>
          <cell r="L1916">
            <v>0.28000000000000003</v>
          </cell>
          <cell r="M1916" t="str">
            <v>KG</v>
          </cell>
          <cell r="N1916">
            <v>0</v>
          </cell>
          <cell r="P1916" t="str">
            <v>22325323242F362U85</v>
          </cell>
          <cell r="Q1916" t="str">
            <v>4010105911596</v>
          </cell>
          <cell r="R1916" t="str">
            <v>4</v>
          </cell>
          <cell r="S1916" t="str">
            <v>225</v>
          </cell>
          <cell r="T1916" t="str">
            <v>03</v>
          </cell>
          <cell r="V1916" t="str">
            <v>90321081</v>
          </cell>
          <cell r="W1916" t="str">
            <v>DK</v>
          </cell>
          <cell r="X1916" t="str">
            <v>W</v>
          </cell>
          <cell r="Y1916" t="str">
            <v>607</v>
          </cell>
          <cell r="Z1916" t="str">
            <v>EA</v>
          </cell>
          <cell r="AA1916">
            <v>1</v>
          </cell>
          <cell r="AE1916" t="str">
            <v>STK</v>
          </cell>
          <cell r="AF1916">
            <v>1</v>
          </cell>
          <cell r="AG1916">
            <v>19</v>
          </cell>
          <cell r="AH1916">
            <v>1</v>
          </cell>
          <cell r="AI1916" t="str">
            <v>STK</v>
          </cell>
          <cell r="AJ1916" t="str">
            <v>PEHA Elektro GmbH &amp; Co. KG</v>
          </cell>
          <cell r="AK1916" t="str">
            <v>PEHA Elektro GmbH &amp; Co. KG</v>
          </cell>
        </row>
        <row r="1917">
          <cell r="C1917" t="str">
            <v>D 80.805 J AW</v>
          </cell>
          <cell r="D1917" t="str">
            <v>4851</v>
          </cell>
          <cell r="E1917" t="str">
            <v>15</v>
          </cell>
          <cell r="F1917" t="str">
            <v>1</v>
          </cell>
          <cell r="G1917" t="str">
            <v>10</v>
          </cell>
          <cell r="H1917" t="str">
            <v>10</v>
          </cell>
          <cell r="I1917" t="str">
            <v>2</v>
          </cell>
          <cell r="J1917">
            <v>1</v>
          </cell>
          <cell r="K1917">
            <v>0.28000000000000003</v>
          </cell>
          <cell r="L1917">
            <v>0.28000000000000003</v>
          </cell>
          <cell r="M1917" t="str">
            <v>KG</v>
          </cell>
          <cell r="N1917">
            <v>0</v>
          </cell>
          <cell r="P1917" t="str">
            <v>22326122472F382P23</v>
          </cell>
          <cell r="Q1917" t="str">
            <v>4010105914498</v>
          </cell>
          <cell r="R1917" t="str">
            <v>4</v>
          </cell>
          <cell r="S1917" t="str">
            <v>223</v>
          </cell>
          <cell r="T1917" t="str">
            <v>03</v>
          </cell>
          <cell r="V1917" t="str">
            <v>85365080</v>
          </cell>
          <cell r="W1917" t="str">
            <v>DE</v>
          </cell>
          <cell r="X1917" t="str">
            <v>C</v>
          </cell>
          <cell r="Y1917" t="str">
            <v>606</v>
          </cell>
          <cell r="Z1917" t="str">
            <v>EA</v>
          </cell>
          <cell r="AA1917">
            <v>1</v>
          </cell>
          <cell r="AE1917" t="str">
            <v>STK</v>
          </cell>
          <cell r="AF1917">
            <v>1</v>
          </cell>
          <cell r="AG1917">
            <v>19</v>
          </cell>
          <cell r="AH1917">
            <v>1</v>
          </cell>
          <cell r="AI1917" t="str">
            <v>STK</v>
          </cell>
          <cell r="AJ1917" t="str">
            <v>PEHA Elektro GmbH &amp; Co. KG</v>
          </cell>
          <cell r="AK1917" t="str">
            <v>PEHA Elektro GmbH &amp; Co. KG</v>
          </cell>
        </row>
        <row r="1918">
          <cell r="C1918" t="str">
            <v>D 888 LS-AE REG</v>
          </cell>
          <cell r="D1918" t="str">
            <v>4851</v>
          </cell>
          <cell r="E1918" t="str">
            <v>15</v>
          </cell>
          <cell r="F1918" t="str">
            <v>1</v>
          </cell>
          <cell r="G1918" t="str">
            <v>01</v>
          </cell>
          <cell r="H1918" t="str">
            <v>02</v>
          </cell>
          <cell r="I1918" t="str">
            <v>2</v>
          </cell>
          <cell r="J1918">
            <v>20</v>
          </cell>
          <cell r="K1918">
            <v>0.28000000000000003</v>
          </cell>
          <cell r="L1918">
            <v>0.28000000000000003</v>
          </cell>
          <cell r="M1918" t="str">
            <v>KG</v>
          </cell>
          <cell r="N1918">
            <v>0</v>
          </cell>
          <cell r="P1918" t="str">
            <v>22325323242F362U85</v>
          </cell>
          <cell r="Q1918" t="str">
            <v>4010105914597</v>
          </cell>
          <cell r="R1918" t="str">
            <v>4</v>
          </cell>
          <cell r="S1918" t="str">
            <v>225</v>
          </cell>
          <cell r="T1918" t="str">
            <v>03</v>
          </cell>
          <cell r="U1918" t="str">
            <v>20</v>
          </cell>
          <cell r="V1918" t="str">
            <v>85311030</v>
          </cell>
          <cell r="W1918" t="str">
            <v>DK</v>
          </cell>
          <cell r="X1918" t="str">
            <v>W</v>
          </cell>
          <cell r="Y1918" t="str">
            <v>607</v>
          </cell>
          <cell r="Z1918" t="str">
            <v>EA</v>
          </cell>
          <cell r="AA1918">
            <v>1</v>
          </cell>
          <cell r="AB1918" t="str">
            <v>155 X 115 X 75</v>
          </cell>
          <cell r="AE1918" t="str">
            <v>STK</v>
          </cell>
          <cell r="AF1918">
            <v>1</v>
          </cell>
          <cell r="AG1918">
            <v>19</v>
          </cell>
          <cell r="AH1918">
            <v>1</v>
          </cell>
          <cell r="AI1918" t="str">
            <v>STK</v>
          </cell>
          <cell r="AJ1918" t="str">
            <v>PEHA Elektro GmbH &amp; Co. KG</v>
          </cell>
          <cell r="AK1918" t="str">
            <v>PEHA Elektro GmbH &amp; Co. KG</v>
          </cell>
        </row>
        <row r="1919">
          <cell r="C1919" t="str">
            <v>D 88 SG</v>
          </cell>
          <cell r="D1919" t="str">
            <v>4851</v>
          </cell>
          <cell r="E1919" t="str">
            <v>15</v>
          </cell>
          <cell r="F1919" t="str">
            <v>2</v>
          </cell>
          <cell r="G1919" t="str">
            <v>01</v>
          </cell>
          <cell r="H1919" t="str">
            <v>02</v>
          </cell>
          <cell r="I1919" t="str">
            <v>2</v>
          </cell>
          <cell r="J1919">
            <v>20</v>
          </cell>
          <cell r="K1919">
            <v>0.58099999999999996</v>
          </cell>
          <cell r="L1919">
            <v>0.58099999999999996</v>
          </cell>
          <cell r="M1919" t="str">
            <v>KG</v>
          </cell>
          <cell r="N1919">
            <v>0</v>
          </cell>
          <cell r="P1919" t="str">
            <v>22325323242F362U77</v>
          </cell>
          <cell r="Q1919" t="str">
            <v>4010105914795</v>
          </cell>
          <cell r="R1919" t="str">
            <v>4</v>
          </cell>
          <cell r="S1919" t="str">
            <v>225</v>
          </cell>
          <cell r="T1919" t="str">
            <v>03</v>
          </cell>
          <cell r="V1919" t="str">
            <v>85311030</v>
          </cell>
          <cell r="W1919" t="str">
            <v>US</v>
          </cell>
          <cell r="X1919" t="str">
            <v>C</v>
          </cell>
          <cell r="Y1919" t="str">
            <v>607</v>
          </cell>
          <cell r="Z1919" t="str">
            <v>EA</v>
          </cell>
          <cell r="AA1919">
            <v>1</v>
          </cell>
          <cell r="AE1919" t="str">
            <v>STK</v>
          </cell>
          <cell r="AF1919">
            <v>1</v>
          </cell>
          <cell r="AG1919">
            <v>19</v>
          </cell>
          <cell r="AH1919">
            <v>1</v>
          </cell>
          <cell r="AI1919" t="str">
            <v>STK</v>
          </cell>
          <cell r="AJ1919" t="str">
            <v>PEHA Elektro GmbH &amp; Co. KG</v>
          </cell>
          <cell r="AK1919" t="str">
            <v>PEHA Elektro GmbH &amp; Co. KG</v>
          </cell>
        </row>
        <row r="1920">
          <cell r="C1920" t="str">
            <v>D 20.605.21 RTR</v>
          </cell>
          <cell r="D1920" t="str">
            <v>4851</v>
          </cell>
          <cell r="E1920" t="str">
            <v>15</v>
          </cell>
          <cell r="F1920" t="str">
            <v>1</v>
          </cell>
          <cell r="G1920" t="str">
            <v>01</v>
          </cell>
          <cell r="H1920" t="str">
            <v>01</v>
          </cell>
          <cell r="I1920" t="str">
            <v>1</v>
          </cell>
          <cell r="J1920">
            <v>1</v>
          </cell>
          <cell r="K1920">
            <v>3.6999999999999998E-2</v>
          </cell>
          <cell r="L1920">
            <v>3.6999999999999998E-2</v>
          </cell>
          <cell r="M1920" t="str">
            <v>KG</v>
          </cell>
          <cell r="N1920">
            <v>0</v>
          </cell>
          <cell r="P1920" t="str">
            <v>22326122472F382U40</v>
          </cell>
          <cell r="Q1920" t="str">
            <v>4010105915396</v>
          </cell>
          <cell r="R1920" t="str">
            <v>4</v>
          </cell>
          <cell r="S1920" t="str">
            <v>223</v>
          </cell>
          <cell r="T1920" t="str">
            <v>03</v>
          </cell>
          <cell r="V1920" t="str">
            <v>90321081</v>
          </cell>
          <cell r="W1920" t="str">
            <v>DE</v>
          </cell>
          <cell r="X1920" t="str">
            <v>C</v>
          </cell>
          <cell r="Y1920" t="str">
            <v>606</v>
          </cell>
          <cell r="Z1920" t="str">
            <v>EA</v>
          </cell>
          <cell r="AA1920">
            <v>1</v>
          </cell>
          <cell r="AB1920" t="str">
            <v>93 X 75  X 37</v>
          </cell>
          <cell r="AE1920" t="str">
            <v>STK</v>
          </cell>
          <cell r="AF1920">
            <v>1</v>
          </cell>
          <cell r="AG1920">
            <v>19</v>
          </cell>
          <cell r="AH1920">
            <v>1</v>
          </cell>
          <cell r="AI1920" t="str">
            <v>STK</v>
          </cell>
          <cell r="AJ1920" t="str">
            <v>PEHA Elektro GmbH &amp; Co. KG</v>
          </cell>
          <cell r="AK1920" t="str">
            <v>PEHA Elektro GmbH &amp; Co. KG</v>
          </cell>
        </row>
        <row r="1921">
          <cell r="C1921" t="str">
            <v>D 20.606.21 RTR</v>
          </cell>
          <cell r="D1921" t="str">
            <v>4851</v>
          </cell>
          <cell r="E1921" t="str">
            <v>15</v>
          </cell>
          <cell r="F1921" t="str">
            <v>1</v>
          </cell>
          <cell r="G1921" t="str">
            <v>01</v>
          </cell>
          <cell r="H1921" t="str">
            <v>01</v>
          </cell>
          <cell r="I1921" t="str">
            <v>1</v>
          </cell>
          <cell r="J1921">
            <v>1</v>
          </cell>
          <cell r="K1921">
            <v>3.2000000000000001E-2</v>
          </cell>
          <cell r="L1921">
            <v>3.2000000000000001E-2</v>
          </cell>
          <cell r="M1921" t="str">
            <v>KG</v>
          </cell>
          <cell r="N1921">
            <v>0</v>
          </cell>
          <cell r="P1921" t="str">
            <v>22326122472F382U40</v>
          </cell>
          <cell r="Q1921" t="str">
            <v>4010105915495</v>
          </cell>
          <cell r="R1921" t="str">
            <v>4</v>
          </cell>
          <cell r="S1921" t="str">
            <v>223</v>
          </cell>
          <cell r="T1921" t="str">
            <v>03</v>
          </cell>
          <cell r="V1921" t="str">
            <v>90321089</v>
          </cell>
          <cell r="W1921" t="str">
            <v>DE</v>
          </cell>
          <cell r="X1921" t="str">
            <v>C</v>
          </cell>
          <cell r="Y1921" t="str">
            <v>606</v>
          </cell>
          <cell r="Z1921" t="str">
            <v>EA</v>
          </cell>
          <cell r="AA1921">
            <v>1</v>
          </cell>
          <cell r="AB1921" t="str">
            <v>70 X 90  X 35</v>
          </cell>
          <cell r="AE1921" t="str">
            <v>STK</v>
          </cell>
          <cell r="AF1921">
            <v>1</v>
          </cell>
          <cell r="AG1921">
            <v>19</v>
          </cell>
          <cell r="AH1921">
            <v>1</v>
          </cell>
          <cell r="AI1921" t="str">
            <v>STK</v>
          </cell>
          <cell r="AJ1921" t="str">
            <v>PEHA Elektro GmbH &amp; Co. KG</v>
          </cell>
          <cell r="AK1921" t="str">
            <v>PEHA Elektro GmbH &amp; Co. KG</v>
          </cell>
        </row>
        <row r="1922">
          <cell r="C1922" t="str">
            <v>D 20.607.21 FTR</v>
          </cell>
          <cell r="D1922" t="str">
            <v>4851</v>
          </cell>
          <cell r="E1922" t="str">
            <v>15</v>
          </cell>
          <cell r="F1922" t="str">
            <v>1</v>
          </cell>
          <cell r="G1922" t="str">
            <v>01</v>
          </cell>
          <cell r="H1922" t="str">
            <v>01</v>
          </cell>
          <cell r="I1922" t="str">
            <v>1</v>
          </cell>
          <cell r="J1922">
            <v>1</v>
          </cell>
          <cell r="K1922">
            <v>3.2000000000000001E-2</v>
          </cell>
          <cell r="L1922">
            <v>3.2000000000000001E-2</v>
          </cell>
          <cell r="M1922" t="str">
            <v>KG</v>
          </cell>
          <cell r="N1922">
            <v>0</v>
          </cell>
          <cell r="P1922" t="str">
            <v>22326122472F382U40</v>
          </cell>
          <cell r="Q1922" t="str">
            <v>4010105915594</v>
          </cell>
          <cell r="R1922" t="str">
            <v>4</v>
          </cell>
          <cell r="S1922" t="str">
            <v>223</v>
          </cell>
          <cell r="T1922" t="str">
            <v>03</v>
          </cell>
          <cell r="V1922" t="str">
            <v>85365080</v>
          </cell>
          <cell r="W1922" t="str">
            <v>DE</v>
          </cell>
          <cell r="X1922" t="str">
            <v>C</v>
          </cell>
          <cell r="Y1922" t="str">
            <v>606</v>
          </cell>
          <cell r="Z1922" t="str">
            <v>EA</v>
          </cell>
          <cell r="AA1922">
            <v>1</v>
          </cell>
          <cell r="AB1922" t="str">
            <v>95 X 75  X 35</v>
          </cell>
          <cell r="AE1922" t="str">
            <v>STK</v>
          </cell>
          <cell r="AF1922">
            <v>1</v>
          </cell>
          <cell r="AG1922">
            <v>19</v>
          </cell>
          <cell r="AH1922">
            <v>1</v>
          </cell>
          <cell r="AI1922" t="str">
            <v>STK</v>
          </cell>
          <cell r="AJ1922" t="str">
            <v>PEHA Elektro GmbH &amp; Co. KG</v>
          </cell>
          <cell r="AK1922" t="str">
            <v>PEHA Elektro GmbH &amp; Co. KG</v>
          </cell>
        </row>
        <row r="1923">
          <cell r="C1923" t="str">
            <v>D 20.610.022 PSS</v>
          </cell>
          <cell r="D1923" t="str">
            <v>4851</v>
          </cell>
          <cell r="E1923" t="str">
            <v>15</v>
          </cell>
          <cell r="F1923" t="str">
            <v>1</v>
          </cell>
          <cell r="G1923" t="str">
            <v>01</v>
          </cell>
          <cell r="H1923" t="str">
            <v>01</v>
          </cell>
          <cell r="I1923" t="str">
            <v>1</v>
          </cell>
          <cell r="J1923">
            <v>1</v>
          </cell>
          <cell r="K1923">
            <v>3.5000000000000003E-2</v>
          </cell>
          <cell r="L1923">
            <v>3.5000000000000003E-2</v>
          </cell>
          <cell r="M1923" t="str">
            <v>KG</v>
          </cell>
          <cell r="N1923">
            <v>0</v>
          </cell>
          <cell r="P1923" t="str">
            <v>22326122472F382V05</v>
          </cell>
          <cell r="Q1923" t="str">
            <v>4010105915891</v>
          </cell>
          <cell r="R1923" t="str">
            <v>4</v>
          </cell>
          <cell r="S1923" t="str">
            <v>223</v>
          </cell>
          <cell r="T1923" t="str">
            <v>03</v>
          </cell>
          <cell r="V1923" t="str">
            <v>85389099</v>
          </cell>
          <cell r="W1923" t="str">
            <v>DE</v>
          </cell>
          <cell r="X1923" t="str">
            <v>C</v>
          </cell>
          <cell r="Y1923" t="str">
            <v>606</v>
          </cell>
          <cell r="Z1923" t="str">
            <v>EA</v>
          </cell>
          <cell r="AA1923">
            <v>1</v>
          </cell>
          <cell r="AB1923" t="str">
            <v>60 X 60  X 50</v>
          </cell>
          <cell r="AE1923" t="str">
            <v>STK</v>
          </cell>
          <cell r="AF1923">
            <v>1</v>
          </cell>
          <cell r="AG1923">
            <v>19</v>
          </cell>
          <cell r="AH1923">
            <v>1</v>
          </cell>
          <cell r="AI1923" t="str">
            <v>STK</v>
          </cell>
          <cell r="AJ1923" t="str">
            <v>PEHA Elektro GmbH &amp; Co. KG</v>
          </cell>
          <cell r="AK1923" t="str">
            <v>PEHA Elektro GmbH &amp; Co. KG</v>
          </cell>
        </row>
        <row r="1924">
          <cell r="C1924" t="str">
            <v>D 20.610.192 PSS</v>
          </cell>
          <cell r="D1924" t="str">
            <v>4851</v>
          </cell>
          <cell r="E1924" t="str">
            <v>15</v>
          </cell>
          <cell r="F1924" t="str">
            <v>1</v>
          </cell>
          <cell r="G1924" t="str">
            <v>01</v>
          </cell>
          <cell r="H1924" t="str">
            <v>01</v>
          </cell>
          <cell r="I1924" t="str">
            <v>1</v>
          </cell>
          <cell r="J1924">
            <v>1</v>
          </cell>
          <cell r="K1924">
            <v>3.5000000000000003E-2</v>
          </cell>
          <cell r="L1924">
            <v>3.5000000000000003E-2</v>
          </cell>
          <cell r="M1924" t="str">
            <v>KG</v>
          </cell>
          <cell r="N1924">
            <v>0</v>
          </cell>
          <cell r="P1924" t="str">
            <v>22326122472F382V05</v>
          </cell>
          <cell r="Q1924" t="str">
            <v>4010105915990</v>
          </cell>
          <cell r="R1924" t="str">
            <v>4</v>
          </cell>
          <cell r="S1924" t="str">
            <v>223</v>
          </cell>
          <cell r="T1924" t="str">
            <v>03</v>
          </cell>
          <cell r="V1924" t="str">
            <v>85389099</v>
          </cell>
          <cell r="W1924" t="str">
            <v>DE</v>
          </cell>
          <cell r="X1924" t="str">
            <v>C</v>
          </cell>
          <cell r="Y1924" t="str">
            <v>606</v>
          </cell>
          <cell r="Z1924" t="str">
            <v>EA</v>
          </cell>
          <cell r="AA1924">
            <v>1</v>
          </cell>
          <cell r="AB1924" t="str">
            <v>60 X 58  X 55</v>
          </cell>
          <cell r="AE1924" t="str">
            <v>STK</v>
          </cell>
          <cell r="AF1924">
            <v>1</v>
          </cell>
          <cell r="AG1924">
            <v>19</v>
          </cell>
          <cell r="AH1924">
            <v>1</v>
          </cell>
          <cell r="AI1924" t="str">
            <v>STK</v>
          </cell>
          <cell r="AJ1924" t="str">
            <v>PEHA Elektro GmbH &amp; Co. KG</v>
          </cell>
          <cell r="AK1924" t="str">
            <v>PEHA Elektro GmbH &amp; Co. KG</v>
          </cell>
        </row>
        <row r="1925">
          <cell r="C1925" t="str">
            <v>D 20.610.21 PSS</v>
          </cell>
          <cell r="D1925" t="str">
            <v>4851</v>
          </cell>
          <cell r="E1925" t="str">
            <v>15</v>
          </cell>
          <cell r="F1925" t="str">
            <v>1</v>
          </cell>
          <cell r="G1925" t="str">
            <v>02</v>
          </cell>
          <cell r="H1925" t="str">
            <v>02</v>
          </cell>
          <cell r="I1925" t="str">
            <v>2</v>
          </cell>
          <cell r="J1925">
            <v>1</v>
          </cell>
          <cell r="K1925">
            <v>3.5000000000000003E-2</v>
          </cell>
          <cell r="L1925">
            <v>3.5000000000000003E-2</v>
          </cell>
          <cell r="M1925" t="str">
            <v>KG</v>
          </cell>
          <cell r="N1925">
            <v>0</v>
          </cell>
          <cell r="P1925" t="str">
            <v>22326122472F382U40</v>
          </cell>
          <cell r="Q1925" t="str">
            <v>4010105916096</v>
          </cell>
          <cell r="R1925" t="str">
            <v>4</v>
          </cell>
          <cell r="S1925" t="str">
            <v>223</v>
          </cell>
          <cell r="T1925" t="str">
            <v>03</v>
          </cell>
          <cell r="V1925" t="str">
            <v>85389099</v>
          </cell>
          <cell r="W1925" t="str">
            <v>DE</v>
          </cell>
          <cell r="X1925" t="str">
            <v>C</v>
          </cell>
          <cell r="Y1925" t="str">
            <v>606</v>
          </cell>
          <cell r="Z1925" t="str">
            <v>EA</v>
          </cell>
          <cell r="AA1925">
            <v>1</v>
          </cell>
          <cell r="AB1925" t="str">
            <v>35 X 60  X 85</v>
          </cell>
          <cell r="AE1925" t="str">
            <v>STK</v>
          </cell>
          <cell r="AF1925">
            <v>1</v>
          </cell>
          <cell r="AG1925">
            <v>19</v>
          </cell>
          <cell r="AH1925">
            <v>1</v>
          </cell>
          <cell r="AI1925" t="str">
            <v>STK</v>
          </cell>
          <cell r="AJ1925" t="str">
            <v>PEHA Elektro GmbH &amp; Co. KG</v>
          </cell>
          <cell r="AK1925" t="str">
            <v>PEHA Elektro GmbH &amp; Co. KG</v>
          </cell>
        </row>
        <row r="1926">
          <cell r="C1926" t="str">
            <v>D 20.605.70 RTR</v>
          </cell>
          <cell r="D1926" t="str">
            <v>4851</v>
          </cell>
          <cell r="E1926" t="str">
            <v>15</v>
          </cell>
          <cell r="F1926" t="str">
            <v>1</v>
          </cell>
          <cell r="G1926" t="str">
            <v>01</v>
          </cell>
          <cell r="H1926" t="str">
            <v>01</v>
          </cell>
          <cell r="I1926" t="str">
            <v>1</v>
          </cell>
          <cell r="J1926">
            <v>1</v>
          </cell>
          <cell r="K1926">
            <v>3.5999999999999997E-2</v>
          </cell>
          <cell r="L1926">
            <v>3.5999999999999997E-2</v>
          </cell>
          <cell r="M1926" t="str">
            <v>KG</v>
          </cell>
          <cell r="N1926">
            <v>0</v>
          </cell>
          <cell r="P1926" t="str">
            <v>22326122472F382U40</v>
          </cell>
          <cell r="Q1926" t="str">
            <v>4010105916690</v>
          </cell>
          <cell r="R1926" t="str">
            <v>4</v>
          </cell>
          <cell r="S1926" t="str">
            <v>223</v>
          </cell>
          <cell r="T1926" t="str">
            <v>03</v>
          </cell>
          <cell r="V1926" t="str">
            <v>90321081</v>
          </cell>
          <cell r="W1926" t="str">
            <v>DE</v>
          </cell>
          <cell r="X1926" t="str">
            <v>C</v>
          </cell>
          <cell r="Y1926" t="str">
            <v>606</v>
          </cell>
          <cell r="Z1926" t="str">
            <v>EA</v>
          </cell>
          <cell r="AA1926">
            <v>1</v>
          </cell>
          <cell r="AB1926" t="str">
            <v>70 X 95  X 35</v>
          </cell>
          <cell r="AE1926" t="str">
            <v>STK</v>
          </cell>
          <cell r="AF1926">
            <v>1</v>
          </cell>
          <cell r="AG1926">
            <v>19</v>
          </cell>
          <cell r="AH1926">
            <v>1</v>
          </cell>
          <cell r="AI1926" t="str">
            <v>STK</v>
          </cell>
          <cell r="AJ1926" t="str">
            <v>PEHA Elektro GmbH &amp; Co. KG</v>
          </cell>
          <cell r="AK1926" t="str">
            <v>PEHA Elektro GmbH &amp; Co. KG</v>
          </cell>
        </row>
        <row r="1927">
          <cell r="C1927" t="str">
            <v>D 20.606.70 RTR</v>
          </cell>
          <cell r="D1927" t="str">
            <v>4851</v>
          </cell>
          <cell r="E1927" t="str">
            <v>15</v>
          </cell>
          <cell r="F1927" t="str">
            <v>1</v>
          </cell>
          <cell r="G1927" t="str">
            <v>01</v>
          </cell>
          <cell r="H1927" t="str">
            <v>01</v>
          </cell>
          <cell r="I1927" t="str">
            <v>1</v>
          </cell>
          <cell r="J1927">
            <v>1</v>
          </cell>
          <cell r="K1927">
            <v>3.2000000000000001E-2</v>
          </cell>
          <cell r="L1927">
            <v>3.2000000000000001E-2</v>
          </cell>
          <cell r="M1927" t="str">
            <v>KG</v>
          </cell>
          <cell r="N1927">
            <v>0</v>
          </cell>
          <cell r="P1927" t="str">
            <v>22326122472F382U40</v>
          </cell>
          <cell r="Q1927" t="str">
            <v>4010105916799</v>
          </cell>
          <cell r="R1927" t="str">
            <v>4</v>
          </cell>
          <cell r="S1927" t="str">
            <v>223</v>
          </cell>
          <cell r="T1927" t="str">
            <v>03</v>
          </cell>
          <cell r="V1927" t="str">
            <v>90321089</v>
          </cell>
          <cell r="W1927" t="str">
            <v>DE</v>
          </cell>
          <cell r="X1927" t="str">
            <v>C</v>
          </cell>
          <cell r="Y1927" t="str">
            <v>606</v>
          </cell>
          <cell r="Z1927" t="str">
            <v>EA</v>
          </cell>
          <cell r="AA1927">
            <v>1</v>
          </cell>
          <cell r="AB1927" t="str">
            <v>35 X 95  X 70</v>
          </cell>
          <cell r="AE1927" t="str">
            <v>STK</v>
          </cell>
          <cell r="AF1927">
            <v>1</v>
          </cell>
          <cell r="AG1927">
            <v>19</v>
          </cell>
          <cell r="AH1927">
            <v>1</v>
          </cell>
          <cell r="AI1927" t="str">
            <v>STK</v>
          </cell>
          <cell r="AJ1927" t="str">
            <v>PEHA Elektro GmbH &amp; Co. KG</v>
          </cell>
          <cell r="AK1927" t="str">
            <v>PEHA Elektro GmbH &amp; Co. KG</v>
          </cell>
        </row>
        <row r="1928">
          <cell r="C1928" t="str">
            <v>D 20.607.70 FTR</v>
          </cell>
          <cell r="D1928" t="str">
            <v>4851</v>
          </cell>
          <cell r="E1928" t="str">
            <v>15</v>
          </cell>
          <cell r="F1928" t="str">
            <v>1</v>
          </cell>
          <cell r="G1928" t="str">
            <v>01</v>
          </cell>
          <cell r="H1928" t="str">
            <v>01</v>
          </cell>
          <cell r="I1928" t="str">
            <v>1</v>
          </cell>
          <cell r="J1928">
            <v>1</v>
          </cell>
          <cell r="K1928">
            <v>3.3000000000000002E-2</v>
          </cell>
          <cell r="L1928">
            <v>3.3000000000000002E-2</v>
          </cell>
          <cell r="M1928" t="str">
            <v>KG</v>
          </cell>
          <cell r="N1928">
            <v>0</v>
          </cell>
          <cell r="P1928" t="str">
            <v>22326122472F382U40</v>
          </cell>
          <cell r="Q1928" t="str">
            <v>4010105916898</v>
          </cell>
          <cell r="R1928" t="str">
            <v>4</v>
          </cell>
          <cell r="S1928" t="str">
            <v>223</v>
          </cell>
          <cell r="T1928" t="str">
            <v>03</v>
          </cell>
          <cell r="V1928" t="str">
            <v>85365080</v>
          </cell>
          <cell r="W1928" t="str">
            <v>DE</v>
          </cell>
          <cell r="X1928" t="str">
            <v>C</v>
          </cell>
          <cell r="Y1928" t="str">
            <v>606</v>
          </cell>
          <cell r="Z1928" t="str">
            <v>EA</v>
          </cell>
          <cell r="AA1928">
            <v>1</v>
          </cell>
          <cell r="AB1928" t="str">
            <v>072 X 036 X 093</v>
          </cell>
          <cell r="AE1928" t="str">
            <v>STK</v>
          </cell>
          <cell r="AF1928">
            <v>1</v>
          </cell>
          <cell r="AG1928">
            <v>19</v>
          </cell>
          <cell r="AH1928">
            <v>1</v>
          </cell>
          <cell r="AI1928" t="str">
            <v>STK</v>
          </cell>
          <cell r="AJ1928" t="str">
            <v>PEHA Elektro GmbH &amp; Co. KG</v>
          </cell>
          <cell r="AK1928" t="str">
            <v>PEHA Elektro GmbH &amp; Co. KG</v>
          </cell>
        </row>
        <row r="1929">
          <cell r="C1929" t="str">
            <v>D 20.610.702 PSS</v>
          </cell>
          <cell r="D1929" t="str">
            <v>4851</v>
          </cell>
          <cell r="E1929" t="str">
            <v>15</v>
          </cell>
          <cell r="F1929" t="str">
            <v>1</v>
          </cell>
          <cell r="G1929" t="str">
            <v>01</v>
          </cell>
          <cell r="H1929" t="str">
            <v>01</v>
          </cell>
          <cell r="I1929" t="str">
            <v>1</v>
          </cell>
          <cell r="J1929">
            <v>1</v>
          </cell>
          <cell r="K1929">
            <v>3.6999999999999998E-2</v>
          </cell>
          <cell r="L1929">
            <v>3.6999999999999998E-2</v>
          </cell>
          <cell r="M1929" t="str">
            <v>KG</v>
          </cell>
          <cell r="N1929">
            <v>0</v>
          </cell>
          <cell r="P1929" t="str">
            <v>22326122472F382V05</v>
          </cell>
          <cell r="Q1929" t="str">
            <v>4010105916997</v>
          </cell>
          <cell r="R1929" t="str">
            <v>4</v>
          </cell>
          <cell r="S1929" t="str">
            <v>223</v>
          </cell>
          <cell r="T1929" t="str">
            <v>03</v>
          </cell>
          <cell r="V1929" t="str">
            <v>85389099</v>
          </cell>
          <cell r="W1929" t="str">
            <v>DE</v>
          </cell>
          <cell r="X1929" t="str">
            <v>C</v>
          </cell>
          <cell r="Y1929" t="str">
            <v>606</v>
          </cell>
          <cell r="Z1929" t="str">
            <v>EA</v>
          </cell>
          <cell r="AA1929">
            <v>1</v>
          </cell>
          <cell r="AB1929" t="str">
            <v>55 X 55  X 50</v>
          </cell>
          <cell r="AE1929" t="str">
            <v>STK</v>
          </cell>
          <cell r="AF1929">
            <v>1</v>
          </cell>
          <cell r="AG1929">
            <v>19</v>
          </cell>
          <cell r="AH1929">
            <v>1</v>
          </cell>
          <cell r="AI1929" t="str">
            <v>STK</v>
          </cell>
          <cell r="AJ1929" t="str">
            <v>PEHA Elektro GmbH &amp; Co. KG</v>
          </cell>
          <cell r="AK1929" t="str">
            <v>PEHA Elektro GmbH &amp; Co. KG</v>
          </cell>
        </row>
        <row r="1930">
          <cell r="C1930" t="str">
            <v>D 20.610.70 PSS</v>
          </cell>
          <cell r="D1930" t="str">
            <v>4851</v>
          </cell>
          <cell r="E1930" t="str">
            <v>15</v>
          </cell>
          <cell r="F1930" t="str">
            <v>1</v>
          </cell>
          <cell r="G1930" t="str">
            <v>08</v>
          </cell>
          <cell r="H1930" t="str">
            <v>08</v>
          </cell>
          <cell r="I1930" t="str">
            <v>8</v>
          </cell>
          <cell r="J1930">
            <v>1</v>
          </cell>
          <cell r="K1930">
            <v>3.4000000000000002E-2</v>
          </cell>
          <cell r="L1930">
            <v>3.4000000000000002E-2</v>
          </cell>
          <cell r="M1930" t="str">
            <v>KG</v>
          </cell>
          <cell r="N1930">
            <v>0</v>
          </cell>
          <cell r="P1930" t="str">
            <v>22326122472F382U40</v>
          </cell>
          <cell r="Q1930" t="str">
            <v>4010105917093</v>
          </cell>
          <cell r="R1930" t="str">
            <v>4</v>
          </cell>
          <cell r="S1930" t="str">
            <v>223</v>
          </cell>
          <cell r="T1930" t="str">
            <v>03</v>
          </cell>
          <cell r="V1930" t="str">
            <v>85389099</v>
          </cell>
          <cell r="W1930" t="str">
            <v>DE</v>
          </cell>
          <cell r="X1930" t="str">
            <v>C</v>
          </cell>
          <cell r="Y1930" t="str">
            <v>606</v>
          </cell>
          <cell r="Z1930" t="str">
            <v>EA</v>
          </cell>
          <cell r="AA1930">
            <v>1</v>
          </cell>
          <cell r="AB1930" t="str">
            <v>60 X 60  X 50</v>
          </cell>
          <cell r="AE1930" t="str">
            <v>STK</v>
          </cell>
          <cell r="AF1930">
            <v>1</v>
          </cell>
          <cell r="AG1930">
            <v>19</v>
          </cell>
          <cell r="AH1930">
            <v>1</v>
          </cell>
          <cell r="AI1930" t="str">
            <v>STK</v>
          </cell>
          <cell r="AJ1930" t="str">
            <v>PEHA Elektro GmbH &amp; Co. KG</v>
          </cell>
          <cell r="AK1930" t="str">
            <v>PEHA Elektro GmbH &amp; Co. KG</v>
          </cell>
        </row>
        <row r="1931">
          <cell r="C1931" t="str">
            <v>D 20.605.76 RTR</v>
          </cell>
          <cell r="D1931" t="str">
            <v>4851</v>
          </cell>
          <cell r="E1931" t="str">
            <v>15</v>
          </cell>
          <cell r="F1931" t="str">
            <v>1</v>
          </cell>
          <cell r="G1931" t="str">
            <v>10</v>
          </cell>
          <cell r="H1931" t="str">
            <v>10</v>
          </cell>
          <cell r="I1931" t="str">
            <v>2</v>
          </cell>
          <cell r="J1931">
            <v>1</v>
          </cell>
          <cell r="K1931">
            <v>3.4000000000000002E-2</v>
          </cell>
          <cell r="L1931">
            <v>3.4000000000000002E-2</v>
          </cell>
          <cell r="M1931" t="str">
            <v>KG</v>
          </cell>
          <cell r="N1931">
            <v>0</v>
          </cell>
          <cell r="P1931" t="str">
            <v>22326122472F382U40</v>
          </cell>
          <cell r="Q1931" t="str">
            <v>4010105917192</v>
          </cell>
          <cell r="R1931" t="str">
            <v>4</v>
          </cell>
          <cell r="S1931" t="str">
            <v>223</v>
          </cell>
          <cell r="T1931" t="str">
            <v>03</v>
          </cell>
          <cell r="V1931" t="str">
            <v>90321081</v>
          </cell>
          <cell r="W1931" t="str">
            <v>DE</v>
          </cell>
          <cell r="X1931" t="str">
            <v>C</v>
          </cell>
          <cell r="Y1931" t="str">
            <v>606</v>
          </cell>
          <cell r="Z1931" t="str">
            <v>EA</v>
          </cell>
          <cell r="AA1931">
            <v>1</v>
          </cell>
          <cell r="AB1931" t="str">
            <v>72 X 36 X 93</v>
          </cell>
          <cell r="AE1931" t="str">
            <v>STK</v>
          </cell>
          <cell r="AF1931">
            <v>1</v>
          </cell>
          <cell r="AG1931">
            <v>19</v>
          </cell>
          <cell r="AH1931">
            <v>1</v>
          </cell>
          <cell r="AI1931" t="str">
            <v>STK</v>
          </cell>
          <cell r="AJ1931" t="str">
            <v>PEHA Elektro GmbH &amp; Co. KG</v>
          </cell>
          <cell r="AK1931" t="str">
            <v>PEHA Elektro GmbH &amp; Co. KG</v>
          </cell>
        </row>
        <row r="1932">
          <cell r="C1932" t="str">
            <v>D 84 AK BUS</v>
          </cell>
          <cell r="D1932" t="str">
            <v>4851</v>
          </cell>
          <cell r="E1932" t="str">
            <v>15</v>
          </cell>
          <cell r="F1932" t="str">
            <v>1</v>
          </cell>
          <cell r="G1932" t="str">
            <v>01</v>
          </cell>
          <cell r="H1932" t="str">
            <v>18</v>
          </cell>
          <cell r="I1932" t="str">
            <v>18</v>
          </cell>
          <cell r="J1932">
            <v>20</v>
          </cell>
          <cell r="K1932">
            <v>3.5999999999999997E-2</v>
          </cell>
          <cell r="L1932">
            <v>3.5999999999999997E-2</v>
          </cell>
          <cell r="M1932" t="str">
            <v>KG</v>
          </cell>
          <cell r="N1932">
            <v>0</v>
          </cell>
          <cell r="P1932" t="str">
            <v>22325323242F362U77</v>
          </cell>
          <cell r="Q1932" t="str">
            <v>4010105917291</v>
          </cell>
          <cell r="R1932" t="str">
            <v>4</v>
          </cell>
          <cell r="S1932" t="str">
            <v>225</v>
          </cell>
          <cell r="T1932" t="str">
            <v>03</v>
          </cell>
          <cell r="V1932" t="str">
            <v>85444290</v>
          </cell>
          <cell r="W1932" t="str">
            <v>DK</v>
          </cell>
          <cell r="X1932" t="str">
            <v>C</v>
          </cell>
          <cell r="Y1932" t="str">
            <v>607</v>
          </cell>
          <cell r="Z1932" t="str">
            <v>EA</v>
          </cell>
          <cell r="AA1932">
            <v>1</v>
          </cell>
          <cell r="AE1932" t="str">
            <v>STK</v>
          </cell>
          <cell r="AF1932">
            <v>1</v>
          </cell>
          <cell r="AG1932">
            <v>19</v>
          </cell>
          <cell r="AH1932">
            <v>1</v>
          </cell>
          <cell r="AI1932" t="str">
            <v>STK</v>
          </cell>
          <cell r="AJ1932" t="str">
            <v>PEHA Elektro GmbH &amp; Co. KG</v>
          </cell>
          <cell r="AK1932" t="str">
            <v>PEHA Elektro GmbH &amp; Co. KG</v>
          </cell>
        </row>
        <row r="1933">
          <cell r="C1933" t="str">
            <v>D 847 LS-WA</v>
          </cell>
          <cell r="D1933" t="str">
            <v>4851</v>
          </cell>
          <cell r="E1933" t="str">
            <v>15</v>
          </cell>
          <cell r="F1933" t="str">
            <v>1</v>
          </cell>
          <cell r="G1933" t="str">
            <v>01</v>
          </cell>
          <cell r="H1933" t="str">
            <v>01</v>
          </cell>
          <cell r="I1933" t="str">
            <v>1</v>
          </cell>
          <cell r="J1933">
            <v>20</v>
          </cell>
          <cell r="K1933">
            <v>4.4999999999999998E-2</v>
          </cell>
          <cell r="L1933">
            <v>4.4999999999999998E-2</v>
          </cell>
          <cell r="M1933" t="str">
            <v>KG</v>
          </cell>
          <cell r="N1933">
            <v>0</v>
          </cell>
          <cell r="P1933" t="str">
            <v>22325323242F362U77</v>
          </cell>
          <cell r="Q1933" t="str">
            <v>4010105917895</v>
          </cell>
          <cell r="R1933" t="str">
            <v>4</v>
          </cell>
          <cell r="S1933" t="str">
            <v>225</v>
          </cell>
          <cell r="T1933" t="str">
            <v>03</v>
          </cell>
          <cell r="V1933" t="str">
            <v>90321081</v>
          </cell>
          <cell r="W1933" t="str">
            <v>DK</v>
          </cell>
          <cell r="X1933" t="str">
            <v>W</v>
          </cell>
          <cell r="Y1933" t="str">
            <v>607</v>
          </cell>
          <cell r="Z1933" t="str">
            <v>EA</v>
          </cell>
          <cell r="AA1933">
            <v>1</v>
          </cell>
          <cell r="AE1933" t="str">
            <v>STK</v>
          </cell>
          <cell r="AF1933">
            <v>1</v>
          </cell>
          <cell r="AG1933">
            <v>19</v>
          </cell>
          <cell r="AH1933">
            <v>1</v>
          </cell>
          <cell r="AI1933" t="str">
            <v>STK</v>
          </cell>
          <cell r="AJ1933" t="str">
            <v>PEHA Elektro GmbH &amp; Co. KG</v>
          </cell>
          <cell r="AK1933" t="str">
            <v>PEHA Elektro GmbH &amp; Co. KG</v>
          </cell>
        </row>
        <row r="1934">
          <cell r="C1934" t="str">
            <v>D 280 GONG/IR</v>
          </cell>
          <cell r="D1934" t="str">
            <v>4851</v>
          </cell>
          <cell r="E1934" t="str">
            <v>15</v>
          </cell>
          <cell r="F1934" t="str">
            <v>1</v>
          </cell>
          <cell r="G1934" t="str">
            <v>08</v>
          </cell>
          <cell r="H1934" t="str">
            <v>08</v>
          </cell>
          <cell r="I1934" t="str">
            <v>8</v>
          </cell>
          <cell r="J1934">
            <v>20</v>
          </cell>
          <cell r="K1934">
            <v>4.4999999999999998E-2</v>
          </cell>
          <cell r="L1934">
            <v>4.4999999999999998E-2</v>
          </cell>
          <cell r="M1934" t="str">
            <v>KG</v>
          </cell>
          <cell r="N1934">
            <v>0</v>
          </cell>
          <cell r="P1934" t="str">
            <v>22326122472F382U43</v>
          </cell>
          <cell r="Q1934" t="str">
            <v>4010105918090</v>
          </cell>
          <cell r="R1934" t="str">
            <v>4</v>
          </cell>
          <cell r="S1934" t="str">
            <v>223</v>
          </cell>
          <cell r="T1934" t="str">
            <v>03</v>
          </cell>
          <cell r="V1934" t="str">
            <v>85318095</v>
          </cell>
          <cell r="W1934" t="str">
            <v>CN</v>
          </cell>
          <cell r="X1934" t="str">
            <v>C</v>
          </cell>
          <cell r="Y1934" t="str">
            <v>606</v>
          </cell>
          <cell r="Z1934" t="str">
            <v>EA</v>
          </cell>
          <cell r="AA1934">
            <v>1</v>
          </cell>
          <cell r="AE1934" t="str">
            <v>STK</v>
          </cell>
          <cell r="AF1934">
            <v>1</v>
          </cell>
          <cell r="AG1934">
            <v>19</v>
          </cell>
          <cell r="AH1934">
            <v>1</v>
          </cell>
          <cell r="AI1934" t="str">
            <v>STK</v>
          </cell>
          <cell r="AJ1934" t="str">
            <v>PEHA Elektro GmbH &amp; Co. KG</v>
          </cell>
          <cell r="AK1934" t="str">
            <v>PEHA Elektro GmbH &amp; Co. KG</v>
          </cell>
        </row>
        <row r="1935">
          <cell r="C1935" t="str">
            <v>D 280 GONG/BM</v>
          </cell>
          <cell r="D1935" t="str">
            <v>4851</v>
          </cell>
          <cell r="E1935" t="str">
            <v>15</v>
          </cell>
          <cell r="F1935" t="str">
            <v>1</v>
          </cell>
          <cell r="G1935" t="str">
            <v>10</v>
          </cell>
          <cell r="H1935" t="str">
            <v>10</v>
          </cell>
          <cell r="I1935" t="str">
            <v>2</v>
          </cell>
          <cell r="J1935">
            <v>20</v>
          </cell>
          <cell r="K1935">
            <v>4.4999999999999998E-2</v>
          </cell>
          <cell r="L1935">
            <v>4.4999999999999998E-2</v>
          </cell>
          <cell r="M1935" t="str">
            <v>KG</v>
          </cell>
          <cell r="N1935">
            <v>0</v>
          </cell>
          <cell r="P1935" t="str">
            <v>22326122472F382U43</v>
          </cell>
          <cell r="Q1935" t="str">
            <v>4010105918199</v>
          </cell>
          <cell r="R1935" t="str">
            <v>4</v>
          </cell>
          <cell r="S1935" t="str">
            <v>223</v>
          </cell>
          <cell r="T1935" t="str">
            <v>03</v>
          </cell>
          <cell r="V1935" t="str">
            <v>85318095</v>
          </cell>
          <cell r="W1935" t="str">
            <v>CN</v>
          </cell>
          <cell r="X1935" t="str">
            <v>C</v>
          </cell>
          <cell r="Y1935" t="str">
            <v>606</v>
          </cell>
          <cell r="Z1935" t="str">
            <v>EA</v>
          </cell>
          <cell r="AA1935">
            <v>1</v>
          </cell>
          <cell r="AB1935" t="str">
            <v>89 X 89 X 74</v>
          </cell>
          <cell r="AE1935" t="str">
            <v>STK</v>
          </cell>
          <cell r="AF1935">
            <v>1</v>
          </cell>
          <cell r="AG1935">
            <v>19</v>
          </cell>
          <cell r="AH1935">
            <v>1</v>
          </cell>
          <cell r="AI1935" t="str">
            <v>STK</v>
          </cell>
          <cell r="AJ1935" t="str">
            <v>PEHA Elektro GmbH &amp; Co. KG</v>
          </cell>
          <cell r="AK1935" t="str">
            <v>PEHA Elektro GmbH &amp; Co. KG</v>
          </cell>
        </row>
        <row r="1936">
          <cell r="C1936" t="str">
            <v>D 280 ZL</v>
          </cell>
          <cell r="D1936" t="str">
            <v>4851</v>
          </cell>
          <cell r="E1936" t="str">
            <v>15</v>
          </cell>
          <cell r="F1936" t="str">
            <v>1</v>
          </cell>
          <cell r="G1936" t="str">
            <v>10</v>
          </cell>
          <cell r="H1936" t="str">
            <v>10</v>
          </cell>
          <cell r="I1936" t="str">
            <v>2</v>
          </cell>
          <cell r="J1936">
            <v>20</v>
          </cell>
          <cell r="K1936">
            <v>4.4999999999999998E-2</v>
          </cell>
          <cell r="L1936">
            <v>4.4999999999999998E-2</v>
          </cell>
          <cell r="M1936" t="str">
            <v>KG</v>
          </cell>
          <cell r="N1936">
            <v>0</v>
          </cell>
          <cell r="P1936" t="str">
            <v>22326122472F382U43</v>
          </cell>
          <cell r="Q1936" t="str">
            <v>4010105918298</v>
          </cell>
          <cell r="R1936" t="str">
            <v>4</v>
          </cell>
          <cell r="S1936" t="str">
            <v>223</v>
          </cell>
          <cell r="T1936" t="str">
            <v>03</v>
          </cell>
          <cell r="V1936" t="str">
            <v>85182930</v>
          </cell>
          <cell r="W1936" t="str">
            <v>CN</v>
          </cell>
          <cell r="X1936" t="str">
            <v>C</v>
          </cell>
          <cell r="Y1936" t="str">
            <v>606</v>
          </cell>
          <cell r="Z1936" t="str">
            <v>EA</v>
          </cell>
          <cell r="AA1936">
            <v>1</v>
          </cell>
          <cell r="AE1936" t="str">
            <v>STK</v>
          </cell>
          <cell r="AF1936">
            <v>1</v>
          </cell>
          <cell r="AG1936">
            <v>19</v>
          </cell>
          <cell r="AH1936">
            <v>1</v>
          </cell>
          <cell r="AI1936" t="str">
            <v>STK</v>
          </cell>
          <cell r="AJ1936" t="str">
            <v>PEHA Elektro GmbH &amp; Co. KG</v>
          </cell>
          <cell r="AK1936" t="str">
            <v>PEHA Elektro GmbH &amp; Co. KG</v>
          </cell>
        </row>
        <row r="1937">
          <cell r="C1937" t="str">
            <v>D 280-2 GONG</v>
          </cell>
          <cell r="D1937" t="str">
            <v>4851</v>
          </cell>
          <cell r="E1937" t="str">
            <v>15</v>
          </cell>
          <cell r="F1937" t="str">
            <v>1</v>
          </cell>
          <cell r="G1937" t="str">
            <v>01</v>
          </cell>
          <cell r="H1937" t="str">
            <v>01</v>
          </cell>
          <cell r="I1937" t="str">
            <v>1</v>
          </cell>
          <cell r="J1937">
            <v>30</v>
          </cell>
          <cell r="K1937">
            <v>4.4999999999999998E-2</v>
          </cell>
          <cell r="L1937">
            <v>4.4999999999999998E-2</v>
          </cell>
          <cell r="M1937" t="str">
            <v>KG</v>
          </cell>
          <cell r="N1937">
            <v>0</v>
          </cell>
          <cell r="P1937" t="str">
            <v>22326122472F382U43</v>
          </cell>
          <cell r="Q1937" t="str">
            <v>4010105918793</v>
          </cell>
          <cell r="R1937" t="str">
            <v>4</v>
          </cell>
          <cell r="S1937" t="str">
            <v>223</v>
          </cell>
          <cell r="T1937" t="str">
            <v>03</v>
          </cell>
          <cell r="V1937" t="str">
            <v>85318095</v>
          </cell>
          <cell r="W1937" t="str">
            <v>DK</v>
          </cell>
          <cell r="X1937" t="str">
            <v>C</v>
          </cell>
          <cell r="Y1937" t="str">
            <v>606</v>
          </cell>
          <cell r="Z1937" t="str">
            <v>EA</v>
          </cell>
          <cell r="AA1937">
            <v>1</v>
          </cell>
          <cell r="AE1937" t="str">
            <v>STK</v>
          </cell>
          <cell r="AF1937">
            <v>1</v>
          </cell>
          <cell r="AG1937">
            <v>19</v>
          </cell>
          <cell r="AH1937">
            <v>1</v>
          </cell>
          <cell r="AI1937" t="str">
            <v>STK</v>
          </cell>
          <cell r="AJ1937" t="str">
            <v>PEHA Elektro GmbH &amp; Co. KG</v>
          </cell>
          <cell r="AK1937" t="str">
            <v>PEHA Elektro GmbH &amp; Co. KG</v>
          </cell>
        </row>
        <row r="1938">
          <cell r="C1938" t="str">
            <v>D 280-2 T</v>
          </cell>
          <cell r="D1938" t="str">
            <v>4851</v>
          </cell>
          <cell r="E1938" t="str">
            <v>15</v>
          </cell>
          <cell r="F1938" t="str">
            <v>1</v>
          </cell>
          <cell r="G1938" t="str">
            <v>01</v>
          </cell>
          <cell r="H1938" t="str">
            <v>01</v>
          </cell>
          <cell r="I1938" t="str">
            <v>1</v>
          </cell>
          <cell r="J1938">
            <v>30</v>
          </cell>
          <cell r="K1938">
            <v>4.4999999999999998E-2</v>
          </cell>
          <cell r="L1938">
            <v>4.4999999999999998E-2</v>
          </cell>
          <cell r="M1938" t="str">
            <v>KG</v>
          </cell>
          <cell r="N1938">
            <v>0</v>
          </cell>
          <cell r="P1938" t="str">
            <v>22326122472F382U43</v>
          </cell>
          <cell r="Q1938" t="str">
            <v>4010105918892</v>
          </cell>
          <cell r="R1938" t="str">
            <v>4</v>
          </cell>
          <cell r="S1938" t="str">
            <v>223</v>
          </cell>
          <cell r="T1938" t="str">
            <v>03</v>
          </cell>
          <cell r="V1938" t="str">
            <v>85318095</v>
          </cell>
          <cell r="W1938" t="str">
            <v>DK</v>
          </cell>
          <cell r="X1938" t="str">
            <v>C</v>
          </cell>
          <cell r="Y1938" t="str">
            <v>606</v>
          </cell>
          <cell r="Z1938" t="str">
            <v>EA</v>
          </cell>
          <cell r="AA1938">
            <v>1</v>
          </cell>
          <cell r="AE1938" t="str">
            <v>STK</v>
          </cell>
          <cell r="AF1938">
            <v>1</v>
          </cell>
          <cell r="AG1938">
            <v>19</v>
          </cell>
          <cell r="AH1938">
            <v>1</v>
          </cell>
          <cell r="AI1938" t="str">
            <v>STK</v>
          </cell>
          <cell r="AJ1938" t="str">
            <v>PEHA Elektro GmbH &amp; Co. KG</v>
          </cell>
          <cell r="AK1938" t="str">
            <v>PEHA Elektro GmbH &amp; Co. KG</v>
          </cell>
        </row>
        <row r="1939">
          <cell r="C1939" t="str">
            <v>D 847 RM REG</v>
          </cell>
          <cell r="D1939" t="str">
            <v>4851</v>
          </cell>
          <cell r="E1939" t="str">
            <v>15</v>
          </cell>
          <cell r="F1939" t="str">
            <v>1</v>
          </cell>
          <cell r="G1939" t="str">
            <v>01</v>
          </cell>
          <cell r="H1939" t="str">
            <v>01</v>
          </cell>
          <cell r="I1939" t="str">
            <v>1</v>
          </cell>
          <cell r="J1939">
            <v>20</v>
          </cell>
          <cell r="K1939">
            <v>0.106</v>
          </cell>
          <cell r="L1939">
            <v>0.106</v>
          </cell>
          <cell r="M1939" t="str">
            <v>KG</v>
          </cell>
          <cell r="N1939">
            <v>0</v>
          </cell>
          <cell r="P1939" t="str">
            <v>22325323242F362U77</v>
          </cell>
          <cell r="Q1939" t="str">
            <v>4010105919196</v>
          </cell>
          <cell r="R1939" t="str">
            <v>4</v>
          </cell>
          <cell r="S1939" t="str">
            <v>225</v>
          </cell>
          <cell r="T1939" t="str">
            <v>03</v>
          </cell>
          <cell r="U1939" t="str">
            <v>20</v>
          </cell>
          <cell r="V1939" t="str">
            <v>85311030</v>
          </cell>
          <cell r="W1939" t="str">
            <v>DK</v>
          </cell>
          <cell r="X1939" t="str">
            <v>W</v>
          </cell>
          <cell r="Y1939" t="str">
            <v>607</v>
          </cell>
          <cell r="Z1939" t="str">
            <v>EA</v>
          </cell>
          <cell r="AA1939">
            <v>1</v>
          </cell>
          <cell r="AE1939" t="str">
            <v>STK</v>
          </cell>
          <cell r="AF1939">
            <v>1</v>
          </cell>
          <cell r="AG1939">
            <v>19</v>
          </cell>
          <cell r="AH1939">
            <v>1</v>
          </cell>
          <cell r="AI1939" t="str">
            <v>STK</v>
          </cell>
          <cell r="AJ1939" t="str">
            <v>PEHA Elektro GmbH &amp; Co. KG</v>
          </cell>
          <cell r="AK1939" t="str">
            <v>PEHA Elektro GmbH &amp; Co. KG</v>
          </cell>
        </row>
        <row r="1940">
          <cell r="C1940" t="str">
            <v>D 409 SR</v>
          </cell>
          <cell r="D1940" t="str">
            <v>4851</v>
          </cell>
          <cell r="E1940" t="str">
            <v>15</v>
          </cell>
          <cell r="F1940" t="str">
            <v>1</v>
          </cell>
          <cell r="G1940" t="str">
            <v>01</v>
          </cell>
          <cell r="H1940" t="str">
            <v>01</v>
          </cell>
          <cell r="I1940" t="str">
            <v>1</v>
          </cell>
          <cell r="J1940">
            <v>10</v>
          </cell>
          <cell r="K1940">
            <v>8.1000000000000003E-2</v>
          </cell>
          <cell r="L1940">
            <v>8.1000000000000003E-2</v>
          </cell>
          <cell r="M1940" t="str">
            <v>KG</v>
          </cell>
          <cell r="N1940">
            <v>0</v>
          </cell>
          <cell r="P1940" t="str">
            <v>22326122472F382U43</v>
          </cell>
          <cell r="Q1940" t="str">
            <v>4010105919295</v>
          </cell>
          <cell r="R1940" t="str">
            <v>4</v>
          </cell>
          <cell r="S1940" t="str">
            <v>223</v>
          </cell>
          <cell r="T1940" t="str">
            <v>03</v>
          </cell>
          <cell r="U1940" t="str">
            <v>20</v>
          </cell>
          <cell r="V1940" t="str">
            <v>85389099</v>
          </cell>
          <cell r="W1940" t="str">
            <v>DE</v>
          </cell>
          <cell r="X1940" t="str">
            <v>A</v>
          </cell>
          <cell r="Y1940" t="str">
            <v>606</v>
          </cell>
          <cell r="Z1940" t="str">
            <v>EA</v>
          </cell>
          <cell r="AA1940">
            <v>1</v>
          </cell>
          <cell r="AE1940" t="str">
            <v>STK</v>
          </cell>
          <cell r="AF1940">
            <v>1</v>
          </cell>
          <cell r="AG1940">
            <v>19</v>
          </cell>
          <cell r="AH1940">
            <v>1</v>
          </cell>
          <cell r="AI1940" t="str">
            <v>STK</v>
          </cell>
          <cell r="AJ1940" t="str">
            <v>PEHA Elektro GmbH &amp; Co. KG</v>
          </cell>
          <cell r="AK1940" t="str">
            <v>PEHA Elektro GmbH &amp; Co. KG</v>
          </cell>
        </row>
        <row r="1941">
          <cell r="C1941" t="str">
            <v>D 847 LS-N</v>
          </cell>
          <cell r="D1941" t="str">
            <v>4851</v>
          </cell>
          <cell r="E1941" t="str">
            <v>15</v>
          </cell>
          <cell r="F1941" t="str">
            <v>2</v>
          </cell>
          <cell r="G1941" t="str">
            <v>02</v>
          </cell>
          <cell r="H1941" t="str">
            <v>02</v>
          </cell>
          <cell r="I1941" t="str">
            <v>2</v>
          </cell>
          <cell r="J1941">
            <v>20</v>
          </cell>
          <cell r="K1941">
            <v>0.04</v>
          </cell>
          <cell r="L1941">
            <v>0.04</v>
          </cell>
          <cell r="M1941" t="str">
            <v>KG</v>
          </cell>
          <cell r="N1941">
            <v>0</v>
          </cell>
          <cell r="P1941" t="str">
            <v>22325323242F362U77</v>
          </cell>
          <cell r="Q1941" t="str">
            <v>4010105919592</v>
          </cell>
          <cell r="R1941" t="str">
            <v>4</v>
          </cell>
          <cell r="S1941" t="str">
            <v>225</v>
          </cell>
          <cell r="T1941" t="str">
            <v>03</v>
          </cell>
          <cell r="V1941" t="str">
            <v>90321081</v>
          </cell>
          <cell r="W1941" t="str">
            <v>DK</v>
          </cell>
          <cell r="X1941" t="str">
            <v>W</v>
          </cell>
          <cell r="Y1941" t="str">
            <v>607</v>
          </cell>
          <cell r="Z1941" t="str">
            <v>EA</v>
          </cell>
          <cell r="AA1941">
            <v>1</v>
          </cell>
          <cell r="AE1941" t="str">
            <v>STK</v>
          </cell>
          <cell r="AF1941">
            <v>1</v>
          </cell>
          <cell r="AG1941">
            <v>19</v>
          </cell>
          <cell r="AH1941">
            <v>1</v>
          </cell>
          <cell r="AI1941" t="str">
            <v>STK</v>
          </cell>
          <cell r="AJ1941" t="str">
            <v>PEHA Elektro GmbH &amp; Co. KG</v>
          </cell>
          <cell r="AK1941" t="str">
            <v>PEHA Elektro GmbH &amp; Co. KG</v>
          </cell>
        </row>
        <row r="1942">
          <cell r="C1942" t="str">
            <v>D 847 LS-N/MOE</v>
          </cell>
          <cell r="D1942" t="str">
            <v>4851</v>
          </cell>
          <cell r="E1942" t="str">
            <v>15</v>
          </cell>
          <cell r="F1942" t="str">
            <v>1</v>
          </cell>
          <cell r="G1942" t="str">
            <v>01</v>
          </cell>
          <cell r="H1942" t="str">
            <v>08</v>
          </cell>
          <cell r="I1942" t="str">
            <v>8</v>
          </cell>
          <cell r="J1942">
            <v>20</v>
          </cell>
          <cell r="K1942">
            <v>0.04</v>
          </cell>
          <cell r="L1942">
            <v>0.04</v>
          </cell>
          <cell r="M1942" t="str">
            <v>KG</v>
          </cell>
          <cell r="N1942">
            <v>0</v>
          </cell>
          <cell r="P1942" t="str">
            <v>22325323242F362U85</v>
          </cell>
          <cell r="Q1942" t="str">
            <v>4010105919790</v>
          </cell>
          <cell r="R1942" t="str">
            <v>4</v>
          </cell>
          <cell r="S1942" t="str">
            <v>225</v>
          </cell>
          <cell r="T1942" t="str">
            <v>03</v>
          </cell>
          <cell r="V1942" t="str">
            <v>90321081</v>
          </cell>
          <cell r="W1942" t="str">
            <v>DK</v>
          </cell>
          <cell r="X1942" t="str">
            <v>C</v>
          </cell>
          <cell r="Y1942" t="str">
            <v>607</v>
          </cell>
          <cell r="Z1942" t="str">
            <v>EA</v>
          </cell>
          <cell r="AA1942">
            <v>1</v>
          </cell>
          <cell r="AE1942" t="str">
            <v>STK</v>
          </cell>
          <cell r="AF1942">
            <v>1</v>
          </cell>
          <cell r="AG1942">
            <v>19</v>
          </cell>
          <cell r="AH1942">
            <v>1</v>
          </cell>
          <cell r="AI1942" t="str">
            <v>STK</v>
          </cell>
          <cell r="AJ1942" t="str">
            <v>PEHA Elektro GmbH &amp; Co. KG</v>
          </cell>
          <cell r="AK1942" t="str">
            <v>PEHA Elektro GmbH &amp; Co. KG</v>
          </cell>
        </row>
        <row r="1943">
          <cell r="C1943" t="str">
            <v>D 847 LS-WA/MOE</v>
          </cell>
          <cell r="D1943" t="str">
            <v>4851</v>
          </cell>
          <cell r="E1943" t="str">
            <v>15</v>
          </cell>
          <cell r="F1943" t="str">
            <v>1</v>
          </cell>
          <cell r="G1943" t="str">
            <v>01</v>
          </cell>
          <cell r="H1943" t="str">
            <v>01</v>
          </cell>
          <cell r="I1943" t="str">
            <v>1</v>
          </cell>
          <cell r="J1943">
            <v>20</v>
          </cell>
          <cell r="K1943">
            <v>3.9E-2</v>
          </cell>
          <cell r="L1943">
            <v>3.9E-2</v>
          </cell>
          <cell r="M1943" t="str">
            <v>KG</v>
          </cell>
          <cell r="N1943">
            <v>0</v>
          </cell>
          <cell r="P1943" t="str">
            <v>22325323242F362U85</v>
          </cell>
          <cell r="Q1943" t="str">
            <v>4010105919998</v>
          </cell>
          <cell r="R1943" t="str">
            <v>4</v>
          </cell>
          <cell r="S1943" t="str">
            <v>225</v>
          </cell>
          <cell r="T1943" t="str">
            <v>03</v>
          </cell>
          <cell r="V1943" t="str">
            <v>90321081</v>
          </cell>
          <cell r="W1943" t="str">
            <v>DK</v>
          </cell>
          <cell r="X1943" t="str">
            <v>W</v>
          </cell>
          <cell r="Y1943" t="str">
            <v>607</v>
          </cell>
          <cell r="Z1943" t="str">
            <v>EA</v>
          </cell>
          <cell r="AA1943">
            <v>1</v>
          </cell>
          <cell r="AE1943" t="str">
            <v>STK</v>
          </cell>
          <cell r="AF1943">
            <v>1</v>
          </cell>
          <cell r="AG1943">
            <v>19</v>
          </cell>
          <cell r="AH1943">
            <v>1</v>
          </cell>
          <cell r="AI1943" t="str">
            <v>STK</v>
          </cell>
          <cell r="AJ1943" t="str">
            <v>PEHA Elektro GmbH &amp; Co. KG</v>
          </cell>
          <cell r="AK1943" t="str">
            <v>PEHA Elektro GmbH &amp; Co. KG</v>
          </cell>
        </row>
        <row r="1944">
          <cell r="C1944" t="str">
            <v>D 20.607.76 FTR</v>
          </cell>
          <cell r="D1944" t="str">
            <v>4851</v>
          </cell>
          <cell r="E1944" t="str">
            <v>15</v>
          </cell>
          <cell r="F1944" t="str">
            <v>1</v>
          </cell>
          <cell r="G1944" t="str">
            <v>10</v>
          </cell>
          <cell r="H1944" t="str">
            <v>10</v>
          </cell>
          <cell r="I1944" t="str">
            <v>2</v>
          </cell>
          <cell r="J1944">
            <v>1</v>
          </cell>
          <cell r="K1944">
            <v>3.9E-2</v>
          </cell>
          <cell r="L1944">
            <v>3.9E-2</v>
          </cell>
          <cell r="M1944" t="str">
            <v>KG</v>
          </cell>
          <cell r="N1944">
            <v>0</v>
          </cell>
          <cell r="P1944" t="str">
            <v>22326122472F382U40</v>
          </cell>
          <cell r="Q1944" t="str">
            <v>4010105920499</v>
          </cell>
          <cell r="R1944" t="str">
            <v>4</v>
          </cell>
          <cell r="S1944" t="str">
            <v>223</v>
          </cell>
          <cell r="T1944" t="str">
            <v>03</v>
          </cell>
          <cell r="V1944" t="str">
            <v>85365080</v>
          </cell>
          <cell r="W1944" t="str">
            <v>DE</v>
          </cell>
          <cell r="X1944" t="str">
            <v>C</v>
          </cell>
          <cell r="Y1944" t="str">
            <v>606</v>
          </cell>
          <cell r="Z1944" t="str">
            <v>EA</v>
          </cell>
          <cell r="AA1944">
            <v>1</v>
          </cell>
          <cell r="AB1944" t="str">
            <v>72 X 36 X 93</v>
          </cell>
          <cell r="AE1944" t="str">
            <v>STK</v>
          </cell>
          <cell r="AF1944">
            <v>1</v>
          </cell>
          <cell r="AG1944">
            <v>19</v>
          </cell>
          <cell r="AH1944">
            <v>1</v>
          </cell>
          <cell r="AI1944" t="str">
            <v>STK</v>
          </cell>
          <cell r="AJ1944" t="str">
            <v>PEHA Elektro GmbH &amp; Co. KG</v>
          </cell>
          <cell r="AK1944" t="str">
            <v>PEHA Elektro GmbH &amp; Co. KG</v>
          </cell>
        </row>
        <row r="1945">
          <cell r="C1945" t="str">
            <v>D 80.810.02 JE</v>
          </cell>
          <cell r="D1945" t="str">
            <v>4851</v>
          </cell>
          <cell r="E1945" t="str">
            <v>15</v>
          </cell>
          <cell r="F1945" t="str">
            <v>1</v>
          </cell>
          <cell r="G1945" t="str">
            <v>10</v>
          </cell>
          <cell r="H1945" t="str">
            <v>10</v>
          </cell>
          <cell r="I1945" t="str">
            <v>2</v>
          </cell>
          <cell r="J1945">
            <v>1</v>
          </cell>
          <cell r="K1945">
            <v>3.9E-2</v>
          </cell>
          <cell r="L1945">
            <v>3.9E-2</v>
          </cell>
          <cell r="M1945" t="str">
            <v>KG</v>
          </cell>
          <cell r="N1945">
            <v>0</v>
          </cell>
          <cell r="P1945" t="str">
            <v>22326122472F382P23</v>
          </cell>
          <cell r="Q1945" t="str">
            <v>4010105920598</v>
          </cell>
          <cell r="R1945" t="str">
            <v>4</v>
          </cell>
          <cell r="S1945" t="str">
            <v>223</v>
          </cell>
          <cell r="T1945" t="str">
            <v>03</v>
          </cell>
          <cell r="V1945" t="str">
            <v>85365080</v>
          </cell>
          <cell r="W1945" t="str">
            <v>DE</v>
          </cell>
          <cell r="X1945" t="str">
            <v>C</v>
          </cell>
          <cell r="Y1945" t="str">
            <v>606</v>
          </cell>
          <cell r="Z1945" t="str">
            <v>EA</v>
          </cell>
          <cell r="AA1945">
            <v>1</v>
          </cell>
          <cell r="AE1945" t="str">
            <v>STK</v>
          </cell>
          <cell r="AF1945">
            <v>1</v>
          </cell>
          <cell r="AG1945">
            <v>19</v>
          </cell>
          <cell r="AH1945">
            <v>1</v>
          </cell>
          <cell r="AI1945" t="str">
            <v>STK</v>
          </cell>
          <cell r="AJ1945" t="str">
            <v>PEHA Elektro GmbH &amp; Co. KG</v>
          </cell>
          <cell r="AK1945" t="str">
            <v>PEHA Elektro GmbH &amp; Co. KG</v>
          </cell>
        </row>
        <row r="1946">
          <cell r="C1946" t="str">
            <v>D 20.810.02 JE</v>
          </cell>
          <cell r="D1946" t="str">
            <v>4851</v>
          </cell>
          <cell r="E1946" t="str">
            <v>15</v>
          </cell>
          <cell r="F1946" t="str">
            <v>1</v>
          </cell>
          <cell r="G1946" t="str">
            <v>10</v>
          </cell>
          <cell r="H1946" t="str">
            <v>10</v>
          </cell>
          <cell r="I1946" t="str">
            <v>2</v>
          </cell>
          <cell r="J1946">
            <v>1</v>
          </cell>
          <cell r="K1946">
            <v>3.9E-2</v>
          </cell>
          <cell r="L1946">
            <v>3.9E-2</v>
          </cell>
          <cell r="M1946" t="str">
            <v>KG</v>
          </cell>
          <cell r="N1946">
            <v>0</v>
          </cell>
          <cell r="P1946" t="str">
            <v>22326122472F382U40</v>
          </cell>
          <cell r="Q1946" t="str">
            <v>4010105921496</v>
          </cell>
          <cell r="R1946" t="str">
            <v>4</v>
          </cell>
          <cell r="S1946" t="str">
            <v>223</v>
          </cell>
          <cell r="T1946" t="str">
            <v>03</v>
          </cell>
          <cell r="V1946" t="str">
            <v>85365080</v>
          </cell>
          <cell r="W1946" t="str">
            <v>DE</v>
          </cell>
          <cell r="X1946" t="str">
            <v>C</v>
          </cell>
          <cell r="Y1946" t="str">
            <v>606</v>
          </cell>
          <cell r="Z1946" t="str">
            <v>EA</v>
          </cell>
          <cell r="AA1946">
            <v>1</v>
          </cell>
          <cell r="AB1946" t="str">
            <v>089 X 089 X 074</v>
          </cell>
          <cell r="AE1946" t="str">
            <v>STK</v>
          </cell>
          <cell r="AF1946">
            <v>1</v>
          </cell>
          <cell r="AG1946">
            <v>19</v>
          </cell>
          <cell r="AH1946">
            <v>1</v>
          </cell>
          <cell r="AI1946" t="str">
            <v>STK</v>
          </cell>
          <cell r="AJ1946" t="str">
            <v>PEHA Elektro GmbH &amp; Co. KG</v>
          </cell>
          <cell r="AK1946" t="str">
            <v>PEHA Elektro GmbH &amp; Co. KG</v>
          </cell>
        </row>
        <row r="1947">
          <cell r="C1947" t="str">
            <v>D 20.810.70 JE</v>
          </cell>
          <cell r="D1947" t="str">
            <v>4851</v>
          </cell>
          <cell r="E1947" t="str">
            <v>15</v>
          </cell>
          <cell r="F1947" t="str">
            <v>1</v>
          </cell>
          <cell r="G1947" t="str">
            <v>10</v>
          </cell>
          <cell r="H1947" t="str">
            <v>10</v>
          </cell>
          <cell r="I1947" t="str">
            <v>2</v>
          </cell>
          <cell r="J1947">
            <v>1</v>
          </cell>
          <cell r="K1947">
            <v>3.9E-2</v>
          </cell>
          <cell r="L1947">
            <v>3.9E-2</v>
          </cell>
          <cell r="M1947" t="str">
            <v>KG</v>
          </cell>
          <cell r="N1947">
            <v>0</v>
          </cell>
          <cell r="P1947" t="str">
            <v>22326122472F382U40</v>
          </cell>
          <cell r="Q1947" t="str">
            <v>4010105921694</v>
          </cell>
          <cell r="R1947" t="str">
            <v>4</v>
          </cell>
          <cell r="S1947" t="str">
            <v>223</v>
          </cell>
          <cell r="T1947" t="str">
            <v>03</v>
          </cell>
          <cell r="V1947" t="str">
            <v>85365080</v>
          </cell>
          <cell r="W1947" t="str">
            <v>DE</v>
          </cell>
          <cell r="X1947" t="str">
            <v>C</v>
          </cell>
          <cell r="Y1947" t="str">
            <v>606</v>
          </cell>
          <cell r="Z1947" t="str">
            <v>EA</v>
          </cell>
          <cell r="AA1947">
            <v>1</v>
          </cell>
          <cell r="AB1947" t="str">
            <v>089 X 089 X 074</v>
          </cell>
          <cell r="AE1947" t="str">
            <v>STK</v>
          </cell>
          <cell r="AF1947">
            <v>1</v>
          </cell>
          <cell r="AG1947">
            <v>19</v>
          </cell>
          <cell r="AH1947">
            <v>1</v>
          </cell>
          <cell r="AI1947" t="str">
            <v>STK</v>
          </cell>
          <cell r="AJ1947" t="str">
            <v>PEHA Elektro GmbH &amp; Co. KG</v>
          </cell>
          <cell r="AK1947" t="str">
            <v>PEHA Elektro GmbH &amp; Co. KG</v>
          </cell>
        </row>
        <row r="1948">
          <cell r="C1948" t="str">
            <v>D 80.610 FI W</v>
          </cell>
          <cell r="D1948" t="str">
            <v>4851</v>
          </cell>
          <cell r="E1948" t="str">
            <v>15</v>
          </cell>
          <cell r="F1948" t="str">
            <v>1</v>
          </cell>
          <cell r="G1948" t="str">
            <v>01</v>
          </cell>
          <cell r="H1948" t="str">
            <v>01</v>
          </cell>
          <cell r="I1948" t="str">
            <v>1</v>
          </cell>
          <cell r="J1948">
            <v>1</v>
          </cell>
          <cell r="K1948">
            <v>1.4E-2</v>
          </cell>
          <cell r="L1948">
            <v>1.4E-2</v>
          </cell>
          <cell r="M1948" t="str">
            <v>KG</v>
          </cell>
          <cell r="N1948">
            <v>0</v>
          </cell>
          <cell r="P1948" t="str">
            <v>22326122472F382P23</v>
          </cell>
          <cell r="Q1948" t="str">
            <v>4010105924299</v>
          </cell>
          <cell r="R1948" t="str">
            <v>4</v>
          </cell>
          <cell r="S1948" t="str">
            <v>223</v>
          </cell>
          <cell r="T1948" t="str">
            <v>03</v>
          </cell>
          <cell r="V1948" t="str">
            <v>85389099</v>
          </cell>
          <cell r="W1948" t="str">
            <v>DE</v>
          </cell>
          <cell r="X1948" t="str">
            <v>C</v>
          </cell>
          <cell r="Y1948" t="str">
            <v>606</v>
          </cell>
          <cell r="Z1948" t="str">
            <v>EA</v>
          </cell>
          <cell r="AA1948">
            <v>1</v>
          </cell>
          <cell r="AB1948" t="str">
            <v>132 X 087 X 090</v>
          </cell>
          <cell r="AE1948" t="str">
            <v>STK</v>
          </cell>
          <cell r="AF1948">
            <v>1</v>
          </cell>
          <cell r="AG1948">
            <v>19</v>
          </cell>
          <cell r="AH1948">
            <v>1</v>
          </cell>
          <cell r="AI1948" t="str">
            <v>STK</v>
          </cell>
          <cell r="AJ1948" t="str">
            <v>PEHA Elektro GmbH &amp; Co. KG</v>
          </cell>
          <cell r="AK1948" t="str">
            <v>PEHA Elektro GmbH &amp; Co. KG</v>
          </cell>
        </row>
        <row r="1949">
          <cell r="C1949" t="str">
            <v>D 80.610.02 FI</v>
          </cell>
          <cell r="D1949" t="str">
            <v>4851</v>
          </cell>
          <cell r="E1949" t="str">
            <v>15</v>
          </cell>
          <cell r="F1949" t="str">
            <v>1</v>
          </cell>
          <cell r="G1949" t="str">
            <v>01</v>
          </cell>
          <cell r="H1949" t="str">
            <v>01</v>
          </cell>
          <cell r="I1949" t="str">
            <v>1</v>
          </cell>
          <cell r="J1949">
            <v>1</v>
          </cell>
          <cell r="K1949">
            <v>1.6E-2</v>
          </cell>
          <cell r="L1949">
            <v>1.6E-2</v>
          </cell>
          <cell r="M1949" t="str">
            <v>KG</v>
          </cell>
          <cell r="N1949">
            <v>0</v>
          </cell>
          <cell r="P1949" t="str">
            <v>22326122472F382P23</v>
          </cell>
          <cell r="Q1949" t="str">
            <v>4010105924398</v>
          </cell>
          <cell r="R1949" t="str">
            <v>4</v>
          </cell>
          <cell r="S1949" t="str">
            <v>223</v>
          </cell>
          <cell r="T1949" t="str">
            <v>03</v>
          </cell>
          <cell r="V1949" t="str">
            <v>85389099</v>
          </cell>
          <cell r="W1949" t="str">
            <v>DE</v>
          </cell>
          <cell r="X1949" t="str">
            <v>W</v>
          </cell>
          <cell r="Y1949" t="str">
            <v>606</v>
          </cell>
          <cell r="Z1949" t="str">
            <v>EA</v>
          </cell>
          <cell r="AA1949">
            <v>1</v>
          </cell>
          <cell r="AB1949" t="str">
            <v>65 X 65  X 11</v>
          </cell>
          <cell r="AE1949" t="str">
            <v>STK</v>
          </cell>
          <cell r="AF1949">
            <v>1</v>
          </cell>
          <cell r="AG1949">
            <v>19</v>
          </cell>
          <cell r="AH1949">
            <v>1</v>
          </cell>
          <cell r="AI1949" t="str">
            <v>STK</v>
          </cell>
          <cell r="AJ1949" t="str">
            <v>PEHA Elektro GmbH &amp; Co. KG</v>
          </cell>
          <cell r="AK1949" t="str">
            <v>PEHA Elektro GmbH &amp; Co. KG</v>
          </cell>
        </row>
        <row r="1950">
          <cell r="C1950" t="str">
            <v>D 95.610.03 FI</v>
          </cell>
          <cell r="D1950" t="str">
            <v>4851</v>
          </cell>
          <cell r="E1950" t="str">
            <v>15</v>
          </cell>
          <cell r="F1950" t="str">
            <v>2</v>
          </cell>
          <cell r="G1950" t="str">
            <v>02</v>
          </cell>
          <cell r="H1950" t="str">
            <v>02</v>
          </cell>
          <cell r="I1950" t="str">
            <v>2</v>
          </cell>
          <cell r="J1950">
            <v>1</v>
          </cell>
          <cell r="K1950">
            <v>1.6E-2</v>
          </cell>
          <cell r="L1950">
            <v>1.6E-2</v>
          </cell>
          <cell r="M1950" t="str">
            <v>KG</v>
          </cell>
          <cell r="N1950">
            <v>0</v>
          </cell>
          <cell r="P1950" t="str">
            <v>22326122472F382U45</v>
          </cell>
          <cell r="Q1950" t="str">
            <v>4010105924497</v>
          </cell>
          <cell r="R1950" t="str">
            <v>4</v>
          </cell>
          <cell r="S1950" t="str">
            <v>223</v>
          </cell>
          <cell r="T1950" t="str">
            <v>03</v>
          </cell>
          <cell r="V1950" t="str">
            <v>85389099</v>
          </cell>
          <cell r="W1950" t="str">
            <v>DE</v>
          </cell>
          <cell r="X1950" t="str">
            <v>C</v>
          </cell>
          <cell r="Y1950" t="str">
            <v>606</v>
          </cell>
          <cell r="Z1950" t="str">
            <v>EA</v>
          </cell>
          <cell r="AA1950">
            <v>1</v>
          </cell>
          <cell r="AB1950" t="str">
            <v>132 X 087 X 090</v>
          </cell>
          <cell r="AE1950" t="str">
            <v>STK</v>
          </cell>
          <cell r="AF1950">
            <v>1</v>
          </cell>
          <cell r="AG1950">
            <v>19</v>
          </cell>
          <cell r="AH1950">
            <v>1</v>
          </cell>
          <cell r="AI1950" t="str">
            <v>STK</v>
          </cell>
          <cell r="AJ1950" t="str">
            <v>PEHA Elektro GmbH &amp; Co. KG</v>
          </cell>
          <cell r="AK1950" t="str">
            <v>PEHA Elektro GmbH &amp; Co. KG</v>
          </cell>
        </row>
        <row r="1951">
          <cell r="C1951" t="str">
            <v>D 95.610.02 FI</v>
          </cell>
          <cell r="D1951" t="str">
            <v>4851</v>
          </cell>
          <cell r="E1951" t="str">
            <v>15</v>
          </cell>
          <cell r="F1951" t="str">
            <v>2</v>
          </cell>
          <cell r="G1951" t="str">
            <v>02</v>
          </cell>
          <cell r="H1951" t="str">
            <v>02</v>
          </cell>
          <cell r="I1951" t="str">
            <v>2</v>
          </cell>
          <cell r="J1951">
            <v>1</v>
          </cell>
          <cell r="K1951">
            <v>1.6E-2</v>
          </cell>
          <cell r="L1951">
            <v>1.6E-2</v>
          </cell>
          <cell r="M1951" t="str">
            <v>KG</v>
          </cell>
          <cell r="N1951">
            <v>0</v>
          </cell>
          <cell r="P1951" t="str">
            <v>22326122472F382U45</v>
          </cell>
          <cell r="Q1951" t="str">
            <v>4010105924596</v>
          </cell>
          <cell r="R1951" t="str">
            <v>4</v>
          </cell>
          <cell r="S1951" t="str">
            <v>223</v>
          </cell>
          <cell r="T1951" t="str">
            <v>03</v>
          </cell>
          <cell r="V1951" t="str">
            <v>85389099</v>
          </cell>
          <cell r="W1951" t="str">
            <v>DE</v>
          </cell>
          <cell r="X1951" t="str">
            <v>C</v>
          </cell>
          <cell r="Y1951" t="str">
            <v>606</v>
          </cell>
          <cell r="Z1951" t="str">
            <v>EA</v>
          </cell>
          <cell r="AA1951">
            <v>1</v>
          </cell>
          <cell r="AB1951" t="str">
            <v>132 X 087 X 090</v>
          </cell>
          <cell r="AE1951" t="str">
            <v>STK</v>
          </cell>
          <cell r="AF1951">
            <v>1</v>
          </cell>
          <cell r="AG1951">
            <v>19</v>
          </cell>
          <cell r="AH1951">
            <v>1</v>
          </cell>
          <cell r="AI1951" t="str">
            <v>STK</v>
          </cell>
          <cell r="AJ1951" t="str">
            <v>PEHA Elektro GmbH &amp; Co. KG</v>
          </cell>
          <cell r="AK1951" t="str">
            <v>PEHA Elektro GmbH &amp; Co. KG</v>
          </cell>
        </row>
        <row r="1952">
          <cell r="C1952" t="str">
            <v>D 95.610.70 FI</v>
          </cell>
          <cell r="D1952" t="str">
            <v>4851</v>
          </cell>
          <cell r="E1952" t="str">
            <v>15</v>
          </cell>
          <cell r="F1952" t="str">
            <v>2</v>
          </cell>
          <cell r="G1952" t="str">
            <v>02</v>
          </cell>
          <cell r="H1952" t="str">
            <v>02</v>
          </cell>
          <cell r="I1952" t="str">
            <v>2</v>
          </cell>
          <cell r="J1952">
            <v>1</v>
          </cell>
          <cell r="K1952">
            <v>1.7000000000000001E-2</v>
          </cell>
          <cell r="L1952">
            <v>1.7000000000000001E-2</v>
          </cell>
          <cell r="M1952" t="str">
            <v>KG</v>
          </cell>
          <cell r="N1952">
            <v>0</v>
          </cell>
          <cell r="P1952" t="str">
            <v>22326122472F382U45</v>
          </cell>
          <cell r="Q1952" t="str">
            <v>4010105924695</v>
          </cell>
          <cell r="R1952" t="str">
            <v>4</v>
          </cell>
          <cell r="S1952" t="str">
            <v>223</v>
          </cell>
          <cell r="T1952" t="str">
            <v>03</v>
          </cell>
          <cell r="V1952" t="str">
            <v>85389099</v>
          </cell>
          <cell r="W1952" t="str">
            <v>DE</v>
          </cell>
          <cell r="X1952" t="str">
            <v>C</v>
          </cell>
          <cell r="Y1952" t="str">
            <v>606</v>
          </cell>
          <cell r="Z1952" t="str">
            <v>EA</v>
          </cell>
          <cell r="AA1952">
            <v>1</v>
          </cell>
          <cell r="AB1952" t="str">
            <v>10 X 70  X 70</v>
          </cell>
          <cell r="AE1952" t="str">
            <v>STK</v>
          </cell>
          <cell r="AF1952">
            <v>1</v>
          </cell>
          <cell r="AG1952">
            <v>19</v>
          </cell>
          <cell r="AH1952">
            <v>1</v>
          </cell>
          <cell r="AI1952" t="str">
            <v>STK</v>
          </cell>
          <cell r="AJ1952" t="str">
            <v>PEHA Elektro GmbH &amp; Co. KG</v>
          </cell>
          <cell r="AK1952" t="str">
            <v>PEHA Elektro GmbH &amp; Co. KG</v>
          </cell>
        </row>
        <row r="1953">
          <cell r="C1953" t="str">
            <v>D 20.610.02 FI</v>
          </cell>
          <cell r="D1953" t="str">
            <v>4851</v>
          </cell>
          <cell r="E1953" t="str">
            <v>15</v>
          </cell>
          <cell r="F1953" t="str">
            <v>2</v>
          </cell>
          <cell r="G1953" t="str">
            <v>02</v>
          </cell>
          <cell r="H1953" t="str">
            <v>02</v>
          </cell>
          <cell r="I1953" t="str">
            <v>2</v>
          </cell>
          <cell r="J1953">
            <v>1</v>
          </cell>
          <cell r="K1953">
            <v>1.7000000000000001E-2</v>
          </cell>
          <cell r="L1953">
            <v>1.7000000000000001E-2</v>
          </cell>
          <cell r="M1953" t="str">
            <v>KG</v>
          </cell>
          <cell r="N1953">
            <v>0</v>
          </cell>
          <cell r="P1953" t="str">
            <v>22326122472F382U40</v>
          </cell>
          <cell r="Q1953" t="str">
            <v>4010105924794</v>
          </cell>
          <cell r="R1953" t="str">
            <v>4</v>
          </cell>
          <cell r="S1953" t="str">
            <v>223</v>
          </cell>
          <cell r="T1953" t="str">
            <v>03</v>
          </cell>
          <cell r="V1953" t="str">
            <v>85389099</v>
          </cell>
          <cell r="W1953" t="str">
            <v>DE</v>
          </cell>
          <cell r="X1953" t="str">
            <v>C</v>
          </cell>
          <cell r="Y1953" t="str">
            <v>606</v>
          </cell>
          <cell r="Z1953" t="str">
            <v>EA</v>
          </cell>
          <cell r="AA1953">
            <v>1</v>
          </cell>
          <cell r="AB1953" t="str">
            <v>132 X 087 X 090</v>
          </cell>
          <cell r="AE1953" t="str">
            <v>STK</v>
          </cell>
          <cell r="AF1953">
            <v>1</v>
          </cell>
          <cell r="AG1953">
            <v>19</v>
          </cell>
          <cell r="AH1953">
            <v>1</v>
          </cell>
          <cell r="AI1953" t="str">
            <v>STK</v>
          </cell>
          <cell r="AJ1953" t="str">
            <v>PEHA Elektro GmbH &amp; Co. KG</v>
          </cell>
          <cell r="AK1953" t="str">
            <v>PEHA Elektro GmbH &amp; Co. KG</v>
          </cell>
        </row>
        <row r="1954">
          <cell r="C1954" t="str">
            <v>D 20.610.21 FI</v>
          </cell>
          <cell r="D1954" t="str">
            <v>4851</v>
          </cell>
          <cell r="E1954" t="str">
            <v>15</v>
          </cell>
          <cell r="F1954" t="str">
            <v>2</v>
          </cell>
          <cell r="G1954" t="str">
            <v>02</v>
          </cell>
          <cell r="H1954" t="str">
            <v>02</v>
          </cell>
          <cell r="I1954" t="str">
            <v>2</v>
          </cell>
          <cell r="J1954">
            <v>1</v>
          </cell>
          <cell r="K1954">
            <v>1.7000000000000001E-2</v>
          </cell>
          <cell r="L1954">
            <v>1.7000000000000001E-2</v>
          </cell>
          <cell r="M1954" t="str">
            <v>KG</v>
          </cell>
          <cell r="N1954">
            <v>0</v>
          </cell>
          <cell r="P1954" t="str">
            <v>22326122472F382U40</v>
          </cell>
          <cell r="Q1954" t="str">
            <v>4010105924893</v>
          </cell>
          <cell r="R1954" t="str">
            <v>4</v>
          </cell>
          <cell r="S1954" t="str">
            <v>223</v>
          </cell>
          <cell r="T1954" t="str">
            <v>03</v>
          </cell>
          <cell r="V1954" t="str">
            <v>85389099</v>
          </cell>
          <cell r="W1954" t="str">
            <v>DE</v>
          </cell>
          <cell r="X1954" t="str">
            <v>C</v>
          </cell>
          <cell r="Y1954" t="str">
            <v>606</v>
          </cell>
          <cell r="Z1954" t="str">
            <v>EA</v>
          </cell>
          <cell r="AA1954">
            <v>1</v>
          </cell>
          <cell r="AB1954" t="str">
            <v>132 X 087 X 090</v>
          </cell>
          <cell r="AE1954" t="str">
            <v>STK</v>
          </cell>
          <cell r="AF1954">
            <v>1</v>
          </cell>
          <cell r="AG1954">
            <v>19</v>
          </cell>
          <cell r="AH1954">
            <v>1</v>
          </cell>
          <cell r="AI1954" t="str">
            <v>STK</v>
          </cell>
          <cell r="AJ1954" t="str">
            <v>PEHA Elektro GmbH &amp; Co. KG</v>
          </cell>
          <cell r="AK1954" t="str">
            <v>PEHA Elektro GmbH &amp; Co. KG</v>
          </cell>
        </row>
        <row r="1955">
          <cell r="C1955" t="str">
            <v>D 20.610.70 FI</v>
          </cell>
          <cell r="D1955" t="str">
            <v>4851</v>
          </cell>
          <cell r="E1955" t="str">
            <v>15</v>
          </cell>
          <cell r="F1955" t="str">
            <v>18</v>
          </cell>
          <cell r="G1955" t="str">
            <v>18</v>
          </cell>
          <cell r="H1955" t="str">
            <v>18</v>
          </cell>
          <cell r="I1955" t="str">
            <v>18</v>
          </cell>
          <cell r="J1955">
            <v>1</v>
          </cell>
          <cell r="K1955">
            <v>1.2E-2</v>
          </cell>
          <cell r="L1955">
            <v>0.01</v>
          </cell>
          <cell r="M1955" t="str">
            <v>KG</v>
          </cell>
          <cell r="N1955">
            <v>0</v>
          </cell>
          <cell r="P1955" t="str">
            <v>22326122472F382U40</v>
          </cell>
          <cell r="Q1955" t="str">
            <v>4010105925098</v>
          </cell>
          <cell r="R1955" t="str">
            <v>4</v>
          </cell>
          <cell r="S1955" t="str">
            <v>223</v>
          </cell>
          <cell r="T1955" t="str">
            <v>03</v>
          </cell>
          <cell r="V1955" t="str">
            <v>85389099</v>
          </cell>
          <cell r="W1955" t="str">
            <v>DE</v>
          </cell>
          <cell r="X1955" t="str">
            <v>C</v>
          </cell>
          <cell r="Y1955" t="str">
            <v>606</v>
          </cell>
          <cell r="Z1955" t="str">
            <v>EA</v>
          </cell>
          <cell r="AA1955">
            <v>1</v>
          </cell>
          <cell r="AB1955" t="str">
            <v>132 X 087 X 090</v>
          </cell>
          <cell r="AE1955" t="str">
            <v>STK</v>
          </cell>
          <cell r="AF1955">
            <v>1</v>
          </cell>
          <cell r="AG1955">
            <v>19</v>
          </cell>
          <cell r="AH1955">
            <v>1</v>
          </cell>
          <cell r="AI1955" t="str">
            <v>STK</v>
          </cell>
          <cell r="AJ1955" t="str">
            <v>PEHA Elektro GmbH &amp; Co. KG</v>
          </cell>
          <cell r="AK1955" t="str">
            <v>PEHA Elektro GmbH &amp; Co. KG</v>
          </cell>
        </row>
        <row r="1956">
          <cell r="C1956" t="str">
            <v>D 814 J SILBER</v>
          </cell>
          <cell r="D1956" t="str">
            <v>4851</v>
          </cell>
          <cell r="E1956" t="str">
            <v>15</v>
          </cell>
          <cell r="F1956" t="str">
            <v>1</v>
          </cell>
          <cell r="G1956" t="str">
            <v>02</v>
          </cell>
          <cell r="H1956" t="str">
            <v>02</v>
          </cell>
          <cell r="I1956" t="str">
            <v>2</v>
          </cell>
          <cell r="J1956">
            <v>30</v>
          </cell>
          <cell r="K1956">
            <v>1.2E-2</v>
          </cell>
          <cell r="L1956">
            <v>0.01</v>
          </cell>
          <cell r="M1956" t="str">
            <v>KG</v>
          </cell>
          <cell r="N1956">
            <v>0</v>
          </cell>
          <cell r="P1956" t="str">
            <v>22326122472F382U43</v>
          </cell>
          <cell r="Q1956" t="str">
            <v>4010105925197</v>
          </cell>
          <cell r="R1956" t="str">
            <v>4</v>
          </cell>
          <cell r="S1956" t="str">
            <v>223</v>
          </cell>
          <cell r="T1956" t="str">
            <v>03</v>
          </cell>
          <cell r="U1956" t="str">
            <v>20</v>
          </cell>
          <cell r="V1956" t="str">
            <v>91070000</v>
          </cell>
          <cell r="W1956" t="str">
            <v>DE</v>
          </cell>
          <cell r="X1956" t="str">
            <v>C</v>
          </cell>
          <cell r="Y1956" t="str">
            <v>606</v>
          </cell>
          <cell r="Z1956" t="str">
            <v>EA</v>
          </cell>
          <cell r="AA1956">
            <v>1</v>
          </cell>
          <cell r="AE1956" t="str">
            <v>STK</v>
          </cell>
          <cell r="AF1956">
            <v>1</v>
          </cell>
          <cell r="AG1956">
            <v>19</v>
          </cell>
          <cell r="AH1956">
            <v>1</v>
          </cell>
          <cell r="AI1956" t="str">
            <v>STK</v>
          </cell>
          <cell r="AJ1956" t="str">
            <v>PEHA Elektro GmbH &amp; Co. KG</v>
          </cell>
          <cell r="AK1956" t="str">
            <v>PEHA Elektro GmbH &amp; Co. KG</v>
          </cell>
        </row>
        <row r="1957">
          <cell r="C1957" t="str">
            <v>D 814 JS SILBER</v>
          </cell>
          <cell r="D1957" t="str">
            <v>4851</v>
          </cell>
          <cell r="E1957" t="str">
            <v>15</v>
          </cell>
          <cell r="F1957" t="str">
            <v>1</v>
          </cell>
          <cell r="G1957" t="str">
            <v>01</v>
          </cell>
          <cell r="H1957" t="str">
            <v>01</v>
          </cell>
          <cell r="I1957" t="str">
            <v>1</v>
          </cell>
          <cell r="J1957">
            <v>20</v>
          </cell>
          <cell r="K1957">
            <v>0.16900000000000001</v>
          </cell>
          <cell r="L1957">
            <v>0.16900000000000001</v>
          </cell>
          <cell r="M1957" t="str">
            <v>KG</v>
          </cell>
          <cell r="N1957">
            <v>0</v>
          </cell>
          <cell r="P1957" t="str">
            <v>22326122472F382U43</v>
          </cell>
          <cell r="Q1957" t="str">
            <v>4010105925296</v>
          </cell>
          <cell r="R1957" t="str">
            <v>4</v>
          </cell>
          <cell r="S1957" t="str">
            <v>223</v>
          </cell>
          <cell r="T1957" t="str">
            <v>03</v>
          </cell>
          <cell r="U1957" t="str">
            <v>20</v>
          </cell>
          <cell r="V1957" t="str">
            <v>91070000</v>
          </cell>
          <cell r="W1957" t="str">
            <v>DE</v>
          </cell>
          <cell r="X1957" t="str">
            <v>W</v>
          </cell>
          <cell r="Y1957" t="str">
            <v>606</v>
          </cell>
          <cell r="Z1957" t="str">
            <v>EA</v>
          </cell>
          <cell r="AA1957">
            <v>1</v>
          </cell>
          <cell r="AE1957" t="str">
            <v>STK</v>
          </cell>
          <cell r="AF1957">
            <v>1</v>
          </cell>
          <cell r="AG1957">
            <v>19</v>
          </cell>
          <cell r="AH1957">
            <v>1</v>
          </cell>
          <cell r="AI1957" t="str">
            <v>STK</v>
          </cell>
          <cell r="AJ1957" t="str">
            <v>PEHA Elektro GmbH &amp; Co. KG</v>
          </cell>
          <cell r="AK1957" t="str">
            <v>PEHA Elektro GmbH &amp; Co. KG</v>
          </cell>
        </row>
        <row r="1958">
          <cell r="C1958" t="str">
            <v>D 814 J SCHWARZ</v>
          </cell>
          <cell r="D1958" t="str">
            <v>4851</v>
          </cell>
          <cell r="E1958" t="str">
            <v>15</v>
          </cell>
          <cell r="F1958" t="str">
            <v>1</v>
          </cell>
          <cell r="G1958" t="str">
            <v>10</v>
          </cell>
          <cell r="H1958" t="str">
            <v>10</v>
          </cell>
          <cell r="I1958" t="str">
            <v>2</v>
          </cell>
          <cell r="J1958">
            <v>30</v>
          </cell>
          <cell r="K1958">
            <v>0.16900000000000001</v>
          </cell>
          <cell r="L1958">
            <v>0.16900000000000001</v>
          </cell>
          <cell r="M1958" t="str">
            <v>KG</v>
          </cell>
          <cell r="N1958">
            <v>0</v>
          </cell>
          <cell r="P1958" t="str">
            <v>22326122472F382U43</v>
          </cell>
          <cell r="Q1958" t="str">
            <v>4010105925395</v>
          </cell>
          <cell r="R1958" t="str">
            <v>4</v>
          </cell>
          <cell r="S1958" t="str">
            <v>223</v>
          </cell>
          <cell r="T1958" t="str">
            <v>03</v>
          </cell>
          <cell r="U1958" t="str">
            <v>20</v>
          </cell>
          <cell r="V1958" t="str">
            <v>91070000</v>
          </cell>
          <cell r="W1958" t="str">
            <v>DE</v>
          </cell>
          <cell r="X1958" t="str">
            <v>C</v>
          </cell>
          <cell r="Y1958" t="str">
            <v>606</v>
          </cell>
          <cell r="Z1958" t="str">
            <v>EA</v>
          </cell>
          <cell r="AA1958">
            <v>1</v>
          </cell>
          <cell r="AE1958" t="str">
            <v>STK</v>
          </cell>
          <cell r="AF1958">
            <v>1</v>
          </cell>
          <cell r="AG1958">
            <v>19</v>
          </cell>
          <cell r="AH1958">
            <v>1</v>
          </cell>
          <cell r="AI1958" t="str">
            <v>STK</v>
          </cell>
          <cell r="AJ1958" t="str">
            <v>PEHA Elektro GmbH &amp; Co. KG</v>
          </cell>
          <cell r="AK1958" t="str">
            <v>PEHA Elektro GmbH &amp; Co. KG</v>
          </cell>
        </row>
        <row r="1959">
          <cell r="C1959" t="str">
            <v>D 814 JS SCHWARZ</v>
          </cell>
          <cell r="D1959" t="str">
            <v>4851</v>
          </cell>
          <cell r="E1959" t="str">
            <v>15</v>
          </cell>
          <cell r="F1959" t="str">
            <v>1</v>
          </cell>
          <cell r="G1959" t="str">
            <v>02</v>
          </cell>
          <cell r="H1959" t="str">
            <v>02</v>
          </cell>
          <cell r="I1959" t="str">
            <v>2</v>
          </cell>
          <cell r="J1959">
            <v>30</v>
          </cell>
          <cell r="K1959">
            <v>0.16900000000000001</v>
          </cell>
          <cell r="L1959">
            <v>0.16900000000000001</v>
          </cell>
          <cell r="M1959" t="str">
            <v>KG</v>
          </cell>
          <cell r="N1959">
            <v>0</v>
          </cell>
          <cell r="P1959" t="str">
            <v>22326122472F382U43</v>
          </cell>
          <cell r="Q1959" t="str">
            <v>4010105925494</v>
          </cell>
          <cell r="R1959" t="str">
            <v>4</v>
          </cell>
          <cell r="S1959" t="str">
            <v>223</v>
          </cell>
          <cell r="T1959" t="str">
            <v>03</v>
          </cell>
          <cell r="U1959" t="str">
            <v>20</v>
          </cell>
          <cell r="V1959" t="str">
            <v>91070000</v>
          </cell>
          <cell r="W1959" t="str">
            <v>DE</v>
          </cell>
          <cell r="X1959" t="str">
            <v>C</v>
          </cell>
          <cell r="Y1959" t="str">
            <v>606</v>
          </cell>
          <cell r="Z1959" t="str">
            <v>EA</v>
          </cell>
          <cell r="AA1959">
            <v>1</v>
          </cell>
          <cell r="AE1959" t="str">
            <v>STK</v>
          </cell>
          <cell r="AF1959">
            <v>1</v>
          </cell>
          <cell r="AG1959">
            <v>19</v>
          </cell>
          <cell r="AH1959">
            <v>1</v>
          </cell>
          <cell r="AI1959" t="str">
            <v>STK</v>
          </cell>
          <cell r="AJ1959" t="str">
            <v>PEHA Elektro GmbH &amp; Co. KG</v>
          </cell>
          <cell r="AK1959" t="str">
            <v>PEHA Elektro GmbH &amp; Co. KG</v>
          </cell>
        </row>
        <row r="1960">
          <cell r="C1960" t="str">
            <v>D 800 SS</v>
          </cell>
          <cell r="D1960" t="str">
            <v>4851</v>
          </cell>
          <cell r="E1960" t="str">
            <v>15</v>
          </cell>
          <cell r="F1960" t="str">
            <v>1</v>
          </cell>
          <cell r="G1960" t="str">
            <v>01</v>
          </cell>
          <cell r="H1960" t="str">
            <v>01</v>
          </cell>
          <cell r="I1960" t="str">
            <v>1</v>
          </cell>
          <cell r="J1960">
            <v>20</v>
          </cell>
          <cell r="K1960">
            <v>2.1999999999999999E-2</v>
          </cell>
          <cell r="L1960">
            <v>0.02</v>
          </cell>
          <cell r="M1960" t="str">
            <v>KG</v>
          </cell>
          <cell r="N1960">
            <v>0</v>
          </cell>
          <cell r="P1960" t="str">
            <v>22326122472F382U41</v>
          </cell>
          <cell r="Q1960" t="str">
            <v>4010105925593</v>
          </cell>
          <cell r="R1960" t="str">
            <v>4</v>
          </cell>
          <cell r="S1960" t="str">
            <v>223</v>
          </cell>
          <cell r="T1960" t="str">
            <v>03</v>
          </cell>
          <cell r="U1960" t="str">
            <v>20</v>
          </cell>
          <cell r="V1960" t="str">
            <v>90321081</v>
          </cell>
          <cell r="W1960" t="str">
            <v>DE</v>
          </cell>
          <cell r="X1960" t="str">
            <v>W</v>
          </cell>
          <cell r="Y1960" t="str">
            <v>606</v>
          </cell>
          <cell r="Z1960" t="str">
            <v>EA</v>
          </cell>
          <cell r="AA1960">
            <v>1</v>
          </cell>
          <cell r="AE1960" t="str">
            <v>STK</v>
          </cell>
          <cell r="AF1960">
            <v>1</v>
          </cell>
          <cell r="AG1960">
            <v>19</v>
          </cell>
          <cell r="AH1960">
            <v>1</v>
          </cell>
          <cell r="AI1960" t="str">
            <v>STK</v>
          </cell>
          <cell r="AJ1960" t="str">
            <v>PEHA Elektro GmbH &amp; Co. KG</v>
          </cell>
          <cell r="AK1960" t="str">
            <v>PEHA Elektro GmbH &amp; Co. KG</v>
          </cell>
        </row>
        <row r="1961">
          <cell r="C1961" t="str">
            <v>D 800 GS</v>
          </cell>
          <cell r="D1961" t="str">
            <v>4851</v>
          </cell>
          <cell r="E1961" t="str">
            <v>15</v>
          </cell>
          <cell r="F1961" t="str">
            <v>18</v>
          </cell>
          <cell r="G1961" t="str">
            <v>18</v>
          </cell>
          <cell r="H1961" t="str">
            <v>18</v>
          </cell>
          <cell r="I1961" t="str">
            <v>18</v>
          </cell>
          <cell r="J1961">
            <v>20</v>
          </cell>
          <cell r="K1961">
            <v>0.1</v>
          </cell>
          <cell r="L1961">
            <v>0.1</v>
          </cell>
          <cell r="M1961" t="str">
            <v>KG</v>
          </cell>
          <cell r="N1961">
            <v>0</v>
          </cell>
          <cell r="P1961" t="str">
            <v>22326122472F382U41</v>
          </cell>
          <cell r="Q1961" t="str">
            <v>4010105925692</v>
          </cell>
          <cell r="R1961" t="str">
            <v>4</v>
          </cell>
          <cell r="S1961" t="str">
            <v>223</v>
          </cell>
          <cell r="T1961" t="str">
            <v>03</v>
          </cell>
          <cell r="U1961" t="str">
            <v>20</v>
          </cell>
          <cell r="V1961" t="str">
            <v>90321081</v>
          </cell>
          <cell r="W1961" t="str">
            <v>DE</v>
          </cell>
          <cell r="X1961" t="str">
            <v>C</v>
          </cell>
          <cell r="Y1961" t="str">
            <v>606</v>
          </cell>
          <cell r="Z1961" t="str">
            <v>EA</v>
          </cell>
          <cell r="AA1961">
            <v>1</v>
          </cell>
          <cell r="AB1961" t="str">
            <v>120 X 80 X 20</v>
          </cell>
          <cell r="AE1961" t="str">
            <v>STK</v>
          </cell>
          <cell r="AF1961">
            <v>1</v>
          </cell>
          <cell r="AG1961">
            <v>19</v>
          </cell>
          <cell r="AH1961">
            <v>1</v>
          </cell>
          <cell r="AI1961" t="str">
            <v>STK</v>
          </cell>
          <cell r="AJ1961" t="str">
            <v>PEHA Elektro GmbH &amp; Co. KG</v>
          </cell>
          <cell r="AK1961" t="str">
            <v>PEHA Elektro GmbH &amp; Co. KG</v>
          </cell>
        </row>
        <row r="1962">
          <cell r="C1962" t="str">
            <v>D 814 J REINWEISS</v>
          </cell>
          <cell r="D1962" t="str">
            <v>4851</v>
          </cell>
          <cell r="E1962" t="str">
            <v>15</v>
          </cell>
          <cell r="F1962" t="str">
            <v>1</v>
          </cell>
          <cell r="G1962" t="str">
            <v>02</v>
          </cell>
          <cell r="H1962" t="str">
            <v>02</v>
          </cell>
          <cell r="I1962" t="str">
            <v>2</v>
          </cell>
          <cell r="J1962">
            <v>20</v>
          </cell>
          <cell r="K1962">
            <v>0.1</v>
          </cell>
          <cell r="L1962">
            <v>0.1</v>
          </cell>
          <cell r="M1962" t="str">
            <v>KG</v>
          </cell>
          <cell r="N1962">
            <v>0</v>
          </cell>
          <cell r="P1962" t="str">
            <v>22326122472F382U43</v>
          </cell>
          <cell r="Q1962" t="str">
            <v>4010105925791</v>
          </cell>
          <cell r="R1962" t="str">
            <v>4</v>
          </cell>
          <cell r="S1962" t="str">
            <v>223</v>
          </cell>
          <cell r="T1962" t="str">
            <v>03</v>
          </cell>
          <cell r="U1962" t="str">
            <v>20</v>
          </cell>
          <cell r="V1962" t="str">
            <v>91070000</v>
          </cell>
          <cell r="W1962" t="str">
            <v>DE</v>
          </cell>
          <cell r="X1962" t="str">
            <v>W</v>
          </cell>
          <cell r="Y1962" t="str">
            <v>606</v>
          </cell>
          <cell r="Z1962" t="str">
            <v>EA</v>
          </cell>
          <cell r="AA1962">
            <v>1</v>
          </cell>
          <cell r="AE1962" t="str">
            <v>STK</v>
          </cell>
          <cell r="AF1962">
            <v>1</v>
          </cell>
          <cell r="AG1962">
            <v>19</v>
          </cell>
          <cell r="AH1962">
            <v>1</v>
          </cell>
          <cell r="AI1962" t="str">
            <v>STK</v>
          </cell>
          <cell r="AJ1962" t="str">
            <v>PEHA Elektro GmbH &amp; Co. KG</v>
          </cell>
          <cell r="AK1962" t="str">
            <v>PEHA Elektro GmbH &amp; Co. KG</v>
          </cell>
        </row>
        <row r="1963">
          <cell r="C1963" t="str">
            <v>D 814 JS REINWEISS</v>
          </cell>
          <cell r="D1963" t="str">
            <v>4851</v>
          </cell>
          <cell r="E1963" t="str">
            <v>15</v>
          </cell>
          <cell r="F1963" t="str">
            <v>1</v>
          </cell>
          <cell r="G1963" t="str">
            <v>01</v>
          </cell>
          <cell r="H1963" t="str">
            <v>01</v>
          </cell>
          <cell r="I1963" t="str">
            <v>1</v>
          </cell>
          <cell r="J1963">
            <v>20</v>
          </cell>
          <cell r="K1963">
            <v>0.1</v>
          </cell>
          <cell r="L1963">
            <v>0.1</v>
          </cell>
          <cell r="M1963" t="str">
            <v>KG</v>
          </cell>
          <cell r="N1963">
            <v>0</v>
          </cell>
          <cell r="P1963" t="str">
            <v>22326122472F382U43</v>
          </cell>
          <cell r="Q1963" t="str">
            <v>4010105925890</v>
          </cell>
          <cell r="R1963" t="str">
            <v>4</v>
          </cell>
          <cell r="S1963" t="str">
            <v>223</v>
          </cell>
          <cell r="T1963" t="str">
            <v>03</v>
          </cell>
          <cell r="U1963" t="str">
            <v>20</v>
          </cell>
          <cell r="V1963" t="str">
            <v>91070000</v>
          </cell>
          <cell r="W1963" t="str">
            <v>DE</v>
          </cell>
          <cell r="X1963" t="str">
            <v>W</v>
          </cell>
          <cell r="Y1963" t="str">
            <v>606</v>
          </cell>
          <cell r="Z1963" t="str">
            <v>EA</v>
          </cell>
          <cell r="AA1963">
            <v>1</v>
          </cell>
          <cell r="AB1963" t="str">
            <v>90 X 85 X 75</v>
          </cell>
          <cell r="AE1963" t="str">
            <v>STK</v>
          </cell>
          <cell r="AF1963">
            <v>1</v>
          </cell>
          <cell r="AG1963">
            <v>19</v>
          </cell>
          <cell r="AH1963">
            <v>1</v>
          </cell>
          <cell r="AI1963" t="str">
            <v>STK</v>
          </cell>
          <cell r="AJ1963" t="str">
            <v>PEHA Elektro GmbH &amp; Co. KG</v>
          </cell>
          <cell r="AK1963" t="str">
            <v>PEHA Elektro GmbH &amp; Co. KG</v>
          </cell>
        </row>
        <row r="1964">
          <cell r="C1964" t="str">
            <v>D 602 FI O.A.</v>
          </cell>
          <cell r="D1964" t="str">
            <v>4851</v>
          </cell>
          <cell r="E1964" t="str">
            <v>15</v>
          </cell>
          <cell r="F1964" t="str">
            <v>2</v>
          </cell>
          <cell r="G1964" t="str">
            <v>02</v>
          </cell>
          <cell r="H1964" t="str">
            <v>02</v>
          </cell>
          <cell r="I1964" t="str">
            <v>2</v>
          </cell>
          <cell r="J1964">
            <v>30</v>
          </cell>
          <cell r="K1964">
            <v>0.1</v>
          </cell>
          <cell r="L1964">
            <v>0.1</v>
          </cell>
          <cell r="M1964" t="str">
            <v>KG</v>
          </cell>
          <cell r="N1964">
            <v>0</v>
          </cell>
          <cell r="P1964" t="str">
            <v>22326122472F382U43</v>
          </cell>
          <cell r="Q1964" t="str">
            <v>4010105925999</v>
          </cell>
          <cell r="R1964" t="str">
            <v>4</v>
          </cell>
          <cell r="S1964" t="str">
            <v>223</v>
          </cell>
          <cell r="T1964" t="str">
            <v>03</v>
          </cell>
          <cell r="U1964" t="str">
            <v>20</v>
          </cell>
          <cell r="V1964" t="str">
            <v>85364900</v>
          </cell>
          <cell r="W1964" t="str">
            <v>CH</v>
          </cell>
          <cell r="X1964" t="str">
            <v>W</v>
          </cell>
          <cell r="Y1964" t="str">
            <v>606</v>
          </cell>
          <cell r="Z1964" t="str">
            <v>EA</v>
          </cell>
          <cell r="AA1964">
            <v>1</v>
          </cell>
          <cell r="AB1964" t="str">
            <v>95 X 75 X 85</v>
          </cell>
          <cell r="AE1964" t="str">
            <v>STK</v>
          </cell>
          <cell r="AF1964">
            <v>1</v>
          </cell>
          <cell r="AG1964">
            <v>19</v>
          </cell>
          <cell r="AH1964">
            <v>1</v>
          </cell>
          <cell r="AI1964" t="str">
            <v>STK</v>
          </cell>
          <cell r="AJ1964" t="str">
            <v>PEHA Elektro GmbH &amp; Co. KG</v>
          </cell>
          <cell r="AK1964" t="str">
            <v>PEHA Elektro GmbH &amp; Co. KG</v>
          </cell>
        </row>
        <row r="1965">
          <cell r="C1965" t="str">
            <v>D 639/24 RTR PHC O.A.</v>
          </cell>
          <cell r="D1965" t="str">
            <v>4851</v>
          </cell>
          <cell r="E1965" t="str">
            <v>15</v>
          </cell>
          <cell r="F1965" t="str">
            <v>1</v>
          </cell>
          <cell r="G1965" t="str">
            <v>01</v>
          </cell>
          <cell r="H1965" t="str">
            <v>01</v>
          </cell>
          <cell r="I1965" t="str">
            <v>1</v>
          </cell>
          <cell r="J1965">
            <v>20</v>
          </cell>
          <cell r="K1965">
            <v>0.08</v>
          </cell>
          <cell r="L1965">
            <v>0.08</v>
          </cell>
          <cell r="M1965" t="str">
            <v>KG</v>
          </cell>
          <cell r="N1965">
            <v>0</v>
          </cell>
          <cell r="P1965" t="str">
            <v>22325323242F262U65</v>
          </cell>
          <cell r="Q1965" t="str">
            <v>4010105926095</v>
          </cell>
          <cell r="R1965" t="str">
            <v>4</v>
          </cell>
          <cell r="S1965" t="str">
            <v>225</v>
          </cell>
          <cell r="T1965" t="str">
            <v>03</v>
          </cell>
          <cell r="U1965" t="str">
            <v>20</v>
          </cell>
          <cell r="V1965" t="str">
            <v>90321081</v>
          </cell>
          <cell r="W1965" t="str">
            <v>DE</v>
          </cell>
          <cell r="X1965" t="str">
            <v>W</v>
          </cell>
          <cell r="Y1965" t="str">
            <v>607</v>
          </cell>
          <cell r="Z1965" t="str">
            <v>EA</v>
          </cell>
          <cell r="AA1965">
            <v>1</v>
          </cell>
          <cell r="AB1965" t="str">
            <v>75 X 70 X 45</v>
          </cell>
          <cell r="AE1965" t="str">
            <v>STK</v>
          </cell>
          <cell r="AF1965">
            <v>1</v>
          </cell>
          <cell r="AG1965">
            <v>19</v>
          </cell>
          <cell r="AH1965">
            <v>1</v>
          </cell>
          <cell r="AI1965" t="str">
            <v>STK</v>
          </cell>
          <cell r="AJ1965" t="str">
            <v>PEHA Elektro GmbH &amp; Co. KG</v>
          </cell>
          <cell r="AK1965" t="str">
            <v>PEHA Elektro GmbH &amp; Co. KG</v>
          </cell>
        </row>
        <row r="1966">
          <cell r="C1966" t="str">
            <v>D 80.609 RTR W</v>
          </cell>
          <cell r="D1966" t="str">
            <v>4851</v>
          </cell>
          <cell r="E1966" t="str">
            <v>15</v>
          </cell>
          <cell r="F1966" t="str">
            <v>1</v>
          </cell>
          <cell r="G1966" t="str">
            <v>01</v>
          </cell>
          <cell r="H1966" t="str">
            <v>01</v>
          </cell>
          <cell r="I1966" t="str">
            <v>1</v>
          </cell>
          <cell r="J1966">
            <v>1</v>
          </cell>
          <cell r="K1966">
            <v>3.5999999999999997E-2</v>
          </cell>
          <cell r="L1966">
            <v>3.5999999999999997E-2</v>
          </cell>
          <cell r="M1966" t="str">
            <v>KG</v>
          </cell>
          <cell r="N1966">
            <v>0</v>
          </cell>
          <cell r="P1966" t="str">
            <v>22326122472F382P23</v>
          </cell>
          <cell r="Q1966" t="str">
            <v>4010105926194</v>
          </cell>
          <cell r="R1966" t="str">
            <v>4</v>
          </cell>
          <cell r="S1966" t="str">
            <v>223</v>
          </cell>
          <cell r="T1966" t="str">
            <v>03</v>
          </cell>
          <cell r="V1966" t="str">
            <v>90321081</v>
          </cell>
          <cell r="W1966" t="str">
            <v>DE</v>
          </cell>
          <cell r="X1966" t="str">
            <v>C</v>
          </cell>
          <cell r="Y1966" t="str">
            <v>606</v>
          </cell>
          <cell r="Z1966" t="str">
            <v>EA</v>
          </cell>
          <cell r="AA1966">
            <v>1</v>
          </cell>
          <cell r="AB1966" t="str">
            <v>95 X 75  X 40</v>
          </cell>
          <cell r="AE1966" t="str">
            <v>STK</v>
          </cell>
          <cell r="AF1966">
            <v>1</v>
          </cell>
          <cell r="AG1966">
            <v>19</v>
          </cell>
          <cell r="AH1966">
            <v>1</v>
          </cell>
          <cell r="AI1966" t="str">
            <v>STK</v>
          </cell>
          <cell r="AJ1966" t="str">
            <v>PEHA Elektro GmbH &amp; Co. KG</v>
          </cell>
          <cell r="AK1966" t="str">
            <v>PEHA Elektro GmbH &amp; Co. KG</v>
          </cell>
        </row>
        <row r="1967">
          <cell r="C1967" t="str">
            <v>D 80.609.02 RTR</v>
          </cell>
          <cell r="D1967" t="str">
            <v>4851</v>
          </cell>
          <cell r="E1967" t="str">
            <v>15</v>
          </cell>
          <cell r="F1967" t="str">
            <v>1</v>
          </cell>
          <cell r="G1967" t="str">
            <v>01</v>
          </cell>
          <cell r="H1967" t="str">
            <v>01</v>
          </cell>
          <cell r="I1967" t="str">
            <v>1</v>
          </cell>
          <cell r="J1967">
            <v>1</v>
          </cell>
          <cell r="K1967">
            <v>3.7999999999999999E-2</v>
          </cell>
          <cell r="L1967">
            <v>3.7999999999999999E-2</v>
          </cell>
          <cell r="M1967" t="str">
            <v>KG</v>
          </cell>
          <cell r="N1967">
            <v>0</v>
          </cell>
          <cell r="P1967" t="str">
            <v>22326122472F382P23</v>
          </cell>
          <cell r="Q1967" t="str">
            <v>4010105926293</v>
          </cell>
          <cell r="R1967" t="str">
            <v>4</v>
          </cell>
          <cell r="S1967" t="str">
            <v>223</v>
          </cell>
          <cell r="T1967" t="str">
            <v>03</v>
          </cell>
          <cell r="V1967" t="str">
            <v>90321081</v>
          </cell>
          <cell r="W1967" t="str">
            <v>DE</v>
          </cell>
          <cell r="X1967" t="str">
            <v>C</v>
          </cell>
          <cell r="Y1967" t="str">
            <v>606</v>
          </cell>
          <cell r="Z1967" t="str">
            <v>EA</v>
          </cell>
          <cell r="AA1967">
            <v>1</v>
          </cell>
          <cell r="AB1967" t="str">
            <v>072 X 036 X 093</v>
          </cell>
          <cell r="AE1967" t="str">
            <v>STK</v>
          </cell>
          <cell r="AF1967">
            <v>1</v>
          </cell>
          <cell r="AG1967">
            <v>19</v>
          </cell>
          <cell r="AH1967">
            <v>1</v>
          </cell>
          <cell r="AI1967" t="str">
            <v>STK</v>
          </cell>
          <cell r="AJ1967" t="str">
            <v>PEHA Elektro GmbH &amp; Co. KG</v>
          </cell>
          <cell r="AK1967" t="str">
            <v>PEHA Elektro GmbH &amp; Co. KG</v>
          </cell>
        </row>
        <row r="1968">
          <cell r="C1968" t="str">
            <v>D 95.609.03 RTR</v>
          </cell>
          <cell r="D1968" t="str">
            <v>4851</v>
          </cell>
          <cell r="E1968" t="str">
            <v>15</v>
          </cell>
          <cell r="F1968" t="str">
            <v>2</v>
          </cell>
          <cell r="G1968" t="str">
            <v>02</v>
          </cell>
          <cell r="H1968" t="str">
            <v>02</v>
          </cell>
          <cell r="I1968" t="str">
            <v>2</v>
          </cell>
          <cell r="J1968">
            <v>1</v>
          </cell>
          <cell r="K1968">
            <v>3.7999999999999999E-2</v>
          </cell>
          <cell r="L1968">
            <v>3.7999999999999999E-2</v>
          </cell>
          <cell r="M1968" t="str">
            <v>KG</v>
          </cell>
          <cell r="N1968">
            <v>0</v>
          </cell>
          <cell r="P1968" t="str">
            <v>22325323242F262U65</v>
          </cell>
          <cell r="Q1968" t="str">
            <v>4010105926392</v>
          </cell>
          <cell r="R1968" t="str">
            <v>4</v>
          </cell>
          <cell r="S1968" t="str">
            <v>225</v>
          </cell>
          <cell r="T1968" t="str">
            <v>03</v>
          </cell>
          <cell r="V1968" t="str">
            <v>90321081</v>
          </cell>
          <cell r="W1968" t="str">
            <v>DE</v>
          </cell>
          <cell r="X1968" t="str">
            <v>C</v>
          </cell>
          <cell r="Y1968" t="str">
            <v>607</v>
          </cell>
          <cell r="Z1968" t="str">
            <v>EA</v>
          </cell>
          <cell r="AA1968">
            <v>1</v>
          </cell>
          <cell r="AB1968" t="str">
            <v>072 X 036 X 093</v>
          </cell>
          <cell r="AE1968" t="str">
            <v>STK</v>
          </cell>
          <cell r="AF1968">
            <v>1</v>
          </cell>
          <cell r="AG1968">
            <v>19</v>
          </cell>
          <cell r="AH1968">
            <v>1</v>
          </cell>
          <cell r="AI1968" t="str">
            <v>STK</v>
          </cell>
          <cell r="AJ1968" t="str">
            <v>PEHA Elektro GmbH &amp; Co. KG</v>
          </cell>
          <cell r="AK1968" t="str">
            <v>PEHA Elektro GmbH &amp; Co. KG</v>
          </cell>
        </row>
        <row r="1969">
          <cell r="C1969" t="str">
            <v>D 95.609.02 RTR</v>
          </cell>
          <cell r="D1969" t="str">
            <v>4851</v>
          </cell>
          <cell r="E1969" t="str">
            <v>15</v>
          </cell>
          <cell r="F1969" t="str">
            <v>1</v>
          </cell>
          <cell r="G1969" t="str">
            <v>01</v>
          </cell>
          <cell r="H1969" t="str">
            <v>01</v>
          </cell>
          <cell r="I1969" t="str">
            <v>1</v>
          </cell>
          <cell r="J1969">
            <v>1</v>
          </cell>
          <cell r="K1969">
            <v>3.7999999999999999E-2</v>
          </cell>
          <cell r="L1969">
            <v>3.7999999999999999E-2</v>
          </cell>
          <cell r="M1969" t="str">
            <v>KG</v>
          </cell>
          <cell r="N1969">
            <v>0</v>
          </cell>
          <cell r="P1969" t="str">
            <v>22325323242F262U65</v>
          </cell>
          <cell r="Q1969" t="str">
            <v>4010105926699</v>
          </cell>
          <cell r="R1969" t="str">
            <v>4</v>
          </cell>
          <cell r="S1969" t="str">
            <v>225</v>
          </cell>
          <cell r="T1969" t="str">
            <v>03</v>
          </cell>
          <cell r="V1969" t="str">
            <v>90321081</v>
          </cell>
          <cell r="W1969" t="str">
            <v>DE</v>
          </cell>
          <cell r="X1969" t="str">
            <v>C</v>
          </cell>
          <cell r="Y1969" t="str">
            <v>607</v>
          </cell>
          <cell r="Z1969" t="str">
            <v>EA</v>
          </cell>
          <cell r="AA1969">
            <v>1</v>
          </cell>
          <cell r="AB1969" t="str">
            <v>072 X 036 X 093</v>
          </cell>
          <cell r="AE1969" t="str">
            <v>STK</v>
          </cell>
          <cell r="AF1969">
            <v>1</v>
          </cell>
          <cell r="AG1969">
            <v>19</v>
          </cell>
          <cell r="AH1969">
            <v>1</v>
          </cell>
          <cell r="AI1969" t="str">
            <v>STK</v>
          </cell>
          <cell r="AJ1969" t="str">
            <v>PEHA Elektro GmbH &amp; Co. KG</v>
          </cell>
          <cell r="AK1969" t="str">
            <v>PEHA Elektro GmbH &amp; Co. KG</v>
          </cell>
        </row>
        <row r="1970">
          <cell r="C1970" t="str">
            <v>D 95.609.70 RTR</v>
          </cell>
          <cell r="D1970" t="str">
            <v>4851</v>
          </cell>
          <cell r="E1970" t="str">
            <v>15</v>
          </cell>
          <cell r="F1970" t="str">
            <v>1</v>
          </cell>
          <cell r="G1970" t="str">
            <v>01</v>
          </cell>
          <cell r="H1970" t="str">
            <v>01</v>
          </cell>
          <cell r="I1970" t="str">
            <v>1</v>
          </cell>
          <cell r="J1970">
            <v>1</v>
          </cell>
          <cell r="K1970">
            <v>0.02</v>
          </cell>
          <cell r="L1970">
            <v>0.02</v>
          </cell>
          <cell r="M1970" t="str">
            <v>KG</v>
          </cell>
          <cell r="N1970">
            <v>0</v>
          </cell>
          <cell r="P1970" t="str">
            <v>22325323242F262U65</v>
          </cell>
          <cell r="Q1970" t="str">
            <v>4010105926798</v>
          </cell>
          <cell r="R1970" t="str">
            <v>4</v>
          </cell>
          <cell r="S1970" t="str">
            <v>225</v>
          </cell>
          <cell r="T1970" t="str">
            <v>03</v>
          </cell>
          <cell r="V1970" t="str">
            <v>90321081</v>
          </cell>
          <cell r="W1970" t="str">
            <v>DE</v>
          </cell>
          <cell r="X1970" t="str">
            <v>C</v>
          </cell>
          <cell r="Y1970" t="str">
            <v>607</v>
          </cell>
          <cell r="Z1970" t="str">
            <v>EA</v>
          </cell>
          <cell r="AA1970">
            <v>1</v>
          </cell>
          <cell r="AB1970" t="str">
            <v>072 X 036 X 093</v>
          </cell>
          <cell r="AE1970" t="str">
            <v>STK</v>
          </cell>
          <cell r="AF1970">
            <v>1</v>
          </cell>
          <cell r="AG1970">
            <v>19</v>
          </cell>
          <cell r="AH1970">
            <v>1</v>
          </cell>
          <cell r="AI1970" t="str">
            <v>STK</v>
          </cell>
          <cell r="AJ1970" t="str">
            <v>PEHA Elektro GmbH &amp; Co. KG</v>
          </cell>
          <cell r="AK1970" t="str">
            <v>PEHA Elektro GmbH &amp; Co. KG</v>
          </cell>
        </row>
        <row r="1971">
          <cell r="C1971" t="str">
            <v>D 20.609.02 RTR</v>
          </cell>
          <cell r="D1971" t="str">
            <v>4851</v>
          </cell>
          <cell r="E1971" t="str">
            <v>15</v>
          </cell>
          <cell r="F1971" t="str">
            <v>1</v>
          </cell>
          <cell r="G1971" t="str">
            <v>01</v>
          </cell>
          <cell r="H1971" t="str">
            <v>01</v>
          </cell>
          <cell r="I1971" t="str">
            <v>1</v>
          </cell>
          <cell r="J1971">
            <v>1</v>
          </cell>
          <cell r="K1971">
            <v>0.04</v>
          </cell>
          <cell r="L1971">
            <v>0.04</v>
          </cell>
          <cell r="M1971" t="str">
            <v>KG</v>
          </cell>
          <cell r="N1971">
            <v>0</v>
          </cell>
          <cell r="P1971" t="str">
            <v>22326122472F382U40</v>
          </cell>
          <cell r="Q1971" t="str">
            <v>4010105926897</v>
          </cell>
          <cell r="R1971" t="str">
            <v>4</v>
          </cell>
          <cell r="S1971" t="str">
            <v>223</v>
          </cell>
          <cell r="T1971" t="str">
            <v>03</v>
          </cell>
          <cell r="V1971" t="str">
            <v>90321081</v>
          </cell>
          <cell r="W1971" t="str">
            <v>DE</v>
          </cell>
          <cell r="X1971" t="str">
            <v>C</v>
          </cell>
          <cell r="Y1971" t="str">
            <v>606</v>
          </cell>
          <cell r="Z1971" t="str">
            <v>EA</v>
          </cell>
          <cell r="AA1971">
            <v>1</v>
          </cell>
          <cell r="AB1971" t="str">
            <v>95 X 70 X 35</v>
          </cell>
          <cell r="AE1971" t="str">
            <v>STK</v>
          </cell>
          <cell r="AF1971">
            <v>1</v>
          </cell>
          <cell r="AG1971">
            <v>19</v>
          </cell>
          <cell r="AH1971">
            <v>1</v>
          </cell>
          <cell r="AI1971" t="str">
            <v>STK</v>
          </cell>
          <cell r="AJ1971" t="str">
            <v>PEHA Elektro GmbH &amp; Co. KG</v>
          </cell>
          <cell r="AK1971" t="str">
            <v>PEHA Elektro GmbH &amp; Co. KG</v>
          </cell>
        </row>
        <row r="1972">
          <cell r="C1972" t="str">
            <v>D 20.609.21 RTR</v>
          </cell>
          <cell r="D1972" t="str">
            <v>4851</v>
          </cell>
          <cell r="E1972" t="str">
            <v>15</v>
          </cell>
          <cell r="F1972" t="str">
            <v>1</v>
          </cell>
          <cell r="G1972" t="str">
            <v>01</v>
          </cell>
          <cell r="H1972" t="str">
            <v>01</v>
          </cell>
          <cell r="I1972" t="str">
            <v>1</v>
          </cell>
          <cell r="J1972">
            <v>1</v>
          </cell>
          <cell r="K1972">
            <v>0.04</v>
          </cell>
          <cell r="L1972">
            <v>0.04</v>
          </cell>
          <cell r="M1972" t="str">
            <v>KG</v>
          </cell>
          <cell r="N1972">
            <v>0</v>
          </cell>
          <cell r="P1972" t="str">
            <v>22326122472F382U40</v>
          </cell>
          <cell r="Q1972" t="str">
            <v>4010105926996</v>
          </cell>
          <cell r="R1972" t="str">
            <v>4</v>
          </cell>
          <cell r="S1972" t="str">
            <v>223</v>
          </cell>
          <cell r="T1972" t="str">
            <v>03</v>
          </cell>
          <cell r="V1972" t="str">
            <v>90321081</v>
          </cell>
          <cell r="W1972" t="str">
            <v>DE</v>
          </cell>
          <cell r="X1972" t="str">
            <v>C</v>
          </cell>
          <cell r="Y1972" t="str">
            <v>606</v>
          </cell>
          <cell r="Z1972" t="str">
            <v>EA</v>
          </cell>
          <cell r="AA1972">
            <v>1</v>
          </cell>
          <cell r="AB1972" t="str">
            <v>072 X 036 X 093</v>
          </cell>
          <cell r="AE1972" t="str">
            <v>STK</v>
          </cell>
          <cell r="AF1972">
            <v>1</v>
          </cell>
          <cell r="AG1972">
            <v>19</v>
          </cell>
          <cell r="AH1972">
            <v>1</v>
          </cell>
          <cell r="AI1972" t="str">
            <v>STK</v>
          </cell>
          <cell r="AJ1972" t="str">
            <v>PEHA Elektro GmbH &amp; Co. KG</v>
          </cell>
          <cell r="AK1972" t="str">
            <v>PEHA Elektro GmbH &amp; Co. KG</v>
          </cell>
        </row>
        <row r="1973">
          <cell r="C1973" t="str">
            <v>D 20.609.022 RTR</v>
          </cell>
          <cell r="D1973" t="str">
            <v>4851</v>
          </cell>
          <cell r="E1973" t="str">
            <v>15</v>
          </cell>
          <cell r="F1973" t="str">
            <v>1</v>
          </cell>
          <cell r="G1973" t="str">
            <v>01</v>
          </cell>
          <cell r="H1973" t="str">
            <v>01</v>
          </cell>
          <cell r="I1973" t="str">
            <v>1</v>
          </cell>
          <cell r="J1973">
            <v>1</v>
          </cell>
          <cell r="K1973">
            <v>3.2000000000000001E-2</v>
          </cell>
          <cell r="L1973">
            <v>3.2000000000000001E-2</v>
          </cell>
          <cell r="M1973" t="str">
            <v>KG</v>
          </cell>
          <cell r="N1973">
            <v>0</v>
          </cell>
          <cell r="P1973" t="str">
            <v>22326122472F382V05</v>
          </cell>
          <cell r="Q1973" t="str">
            <v>4010105927092</v>
          </cell>
          <cell r="R1973" t="str">
            <v>4</v>
          </cell>
          <cell r="S1973" t="str">
            <v>223</v>
          </cell>
          <cell r="T1973" t="str">
            <v>03</v>
          </cell>
          <cell r="V1973" t="str">
            <v>90321081</v>
          </cell>
          <cell r="W1973" t="str">
            <v>DE</v>
          </cell>
          <cell r="X1973" t="str">
            <v>C</v>
          </cell>
          <cell r="Y1973" t="str">
            <v>606</v>
          </cell>
          <cell r="Z1973" t="str">
            <v>EA</v>
          </cell>
          <cell r="AA1973">
            <v>1</v>
          </cell>
          <cell r="AB1973" t="str">
            <v>72 X 36 X 93</v>
          </cell>
          <cell r="AE1973" t="str">
            <v>STK</v>
          </cell>
          <cell r="AF1973">
            <v>1</v>
          </cell>
          <cell r="AG1973">
            <v>19</v>
          </cell>
          <cell r="AH1973">
            <v>1</v>
          </cell>
          <cell r="AI1973" t="str">
            <v>STK</v>
          </cell>
          <cell r="AJ1973" t="str">
            <v>PEHA Elektro GmbH &amp; Co. KG</v>
          </cell>
          <cell r="AK1973" t="str">
            <v>PEHA Elektro GmbH &amp; Co. KG</v>
          </cell>
        </row>
        <row r="1974">
          <cell r="C1974" t="str">
            <v>D 20.609.192 RTR</v>
          </cell>
          <cell r="D1974" t="str">
            <v>4851</v>
          </cell>
          <cell r="E1974" t="str">
            <v>15</v>
          </cell>
          <cell r="F1974" t="str">
            <v>1</v>
          </cell>
          <cell r="G1974" t="str">
            <v>01</v>
          </cell>
          <cell r="H1974" t="str">
            <v>01</v>
          </cell>
          <cell r="I1974" t="str">
            <v>1</v>
          </cell>
          <cell r="J1974">
            <v>1</v>
          </cell>
          <cell r="K1974">
            <v>1E-3</v>
          </cell>
          <cell r="L1974">
            <v>1E-3</v>
          </cell>
          <cell r="M1974" t="str">
            <v>KG</v>
          </cell>
          <cell r="N1974">
            <v>0</v>
          </cell>
          <cell r="P1974" t="str">
            <v>22326122472F382V05</v>
          </cell>
          <cell r="Q1974" t="str">
            <v>4010105927191</v>
          </cell>
          <cell r="R1974" t="str">
            <v>4</v>
          </cell>
          <cell r="S1974" t="str">
            <v>223</v>
          </cell>
          <cell r="T1974" t="str">
            <v>03</v>
          </cell>
          <cell r="V1974" t="str">
            <v>90321081</v>
          </cell>
          <cell r="W1974" t="str">
            <v>DE</v>
          </cell>
          <cell r="X1974" t="str">
            <v>C</v>
          </cell>
          <cell r="Y1974" t="str">
            <v>606</v>
          </cell>
          <cell r="Z1974" t="str">
            <v>EA</v>
          </cell>
          <cell r="AA1974">
            <v>1</v>
          </cell>
          <cell r="AB1974" t="str">
            <v>97 X 72 X 40</v>
          </cell>
          <cell r="AE1974" t="str">
            <v>STK</v>
          </cell>
          <cell r="AF1974">
            <v>1</v>
          </cell>
          <cell r="AG1974">
            <v>19</v>
          </cell>
          <cell r="AH1974">
            <v>1</v>
          </cell>
          <cell r="AI1974" t="str">
            <v>STK</v>
          </cell>
          <cell r="AJ1974" t="str">
            <v>PEHA Elektro GmbH &amp; Co. KG</v>
          </cell>
          <cell r="AK1974" t="str">
            <v>PEHA Elektro GmbH &amp; Co. KG</v>
          </cell>
        </row>
        <row r="1975">
          <cell r="C1975" t="str">
            <v>D 20.609.70 RTR</v>
          </cell>
          <cell r="D1975" t="str">
            <v>4851</v>
          </cell>
          <cell r="E1975" t="str">
            <v>15</v>
          </cell>
          <cell r="F1975" t="str">
            <v>1</v>
          </cell>
          <cell r="G1975" t="str">
            <v>01</v>
          </cell>
          <cell r="H1975" t="str">
            <v>01</v>
          </cell>
          <cell r="I1975" t="str">
            <v>1</v>
          </cell>
          <cell r="J1975">
            <v>1</v>
          </cell>
          <cell r="K1975">
            <v>3.5999999999999997E-2</v>
          </cell>
          <cell r="L1975">
            <v>3.5999999999999997E-2</v>
          </cell>
          <cell r="M1975" t="str">
            <v>KG</v>
          </cell>
          <cell r="N1975">
            <v>0</v>
          </cell>
          <cell r="P1975" t="str">
            <v>22326122472F382U40</v>
          </cell>
          <cell r="Q1975" t="str">
            <v>4010105927399</v>
          </cell>
          <cell r="R1975" t="str">
            <v>4</v>
          </cell>
          <cell r="S1975" t="str">
            <v>223</v>
          </cell>
          <cell r="T1975" t="str">
            <v>03</v>
          </cell>
          <cell r="V1975" t="str">
            <v>90321081</v>
          </cell>
          <cell r="W1975" t="str">
            <v>DE</v>
          </cell>
          <cell r="X1975" t="str">
            <v>C</v>
          </cell>
          <cell r="Y1975" t="str">
            <v>606</v>
          </cell>
          <cell r="Z1975" t="str">
            <v>EA</v>
          </cell>
          <cell r="AA1975">
            <v>1</v>
          </cell>
          <cell r="AB1975" t="str">
            <v>072 X 036 X 093</v>
          </cell>
          <cell r="AE1975" t="str">
            <v>STK</v>
          </cell>
          <cell r="AF1975">
            <v>1</v>
          </cell>
          <cell r="AG1975">
            <v>19</v>
          </cell>
          <cell r="AH1975">
            <v>1</v>
          </cell>
          <cell r="AI1975" t="str">
            <v>STK</v>
          </cell>
          <cell r="AJ1975" t="str">
            <v>PEHA Elektro GmbH &amp; Co. KG</v>
          </cell>
          <cell r="AK1975" t="str">
            <v>PEHA Elektro GmbH &amp; Co. KG</v>
          </cell>
        </row>
        <row r="1976">
          <cell r="C1976" t="str">
            <v>D 20.609.702 RTR</v>
          </cell>
          <cell r="D1976" t="str">
            <v>4851</v>
          </cell>
          <cell r="E1976" t="str">
            <v>15</v>
          </cell>
          <cell r="F1976" t="str">
            <v>1</v>
          </cell>
          <cell r="G1976" t="str">
            <v>01</v>
          </cell>
          <cell r="H1976" t="str">
            <v>01</v>
          </cell>
          <cell r="I1976" t="str">
            <v>1</v>
          </cell>
          <cell r="J1976">
            <v>1</v>
          </cell>
          <cell r="K1976">
            <v>0.04</v>
          </cell>
          <cell r="L1976">
            <v>0.04</v>
          </cell>
          <cell r="M1976" t="str">
            <v>KG</v>
          </cell>
          <cell r="N1976">
            <v>0</v>
          </cell>
          <cell r="P1976" t="str">
            <v>22326122472F382V05</v>
          </cell>
          <cell r="Q1976" t="str">
            <v>4010105927498</v>
          </cell>
          <cell r="R1976" t="str">
            <v>4</v>
          </cell>
          <cell r="S1976" t="str">
            <v>223</v>
          </cell>
          <cell r="T1976" t="str">
            <v>03</v>
          </cell>
          <cell r="V1976" t="str">
            <v>90321081</v>
          </cell>
          <cell r="W1976" t="str">
            <v>DE</v>
          </cell>
          <cell r="X1976" t="str">
            <v>C</v>
          </cell>
          <cell r="Y1976" t="str">
            <v>606</v>
          </cell>
          <cell r="Z1976" t="str">
            <v>EA</v>
          </cell>
          <cell r="AA1976">
            <v>1</v>
          </cell>
          <cell r="AB1976" t="str">
            <v>072 X 036 X 093</v>
          </cell>
          <cell r="AE1976" t="str">
            <v>STK</v>
          </cell>
          <cell r="AF1976">
            <v>1</v>
          </cell>
          <cell r="AG1976">
            <v>19</v>
          </cell>
          <cell r="AH1976">
            <v>1</v>
          </cell>
          <cell r="AI1976" t="str">
            <v>STK</v>
          </cell>
          <cell r="AJ1976" t="str">
            <v>PEHA Elektro GmbH &amp; Co. KG</v>
          </cell>
          <cell r="AK1976" t="str">
            <v>PEHA Elektro GmbH &amp; Co. KG</v>
          </cell>
        </row>
        <row r="1977">
          <cell r="C1977" t="str">
            <v>D 95.610.02 PSS</v>
          </cell>
          <cell r="D1977" t="str">
            <v>4851</v>
          </cell>
          <cell r="E1977" t="str">
            <v>15</v>
          </cell>
          <cell r="F1977" t="str">
            <v>1</v>
          </cell>
          <cell r="G1977" t="str">
            <v>01</v>
          </cell>
          <cell r="H1977" t="str">
            <v>01</v>
          </cell>
          <cell r="I1977" t="str">
            <v>1</v>
          </cell>
          <cell r="J1977">
            <v>1</v>
          </cell>
          <cell r="K1977">
            <v>3.7999999999999999E-2</v>
          </cell>
          <cell r="L1977">
            <v>3.5999999999999997E-2</v>
          </cell>
          <cell r="M1977" t="str">
            <v>KG</v>
          </cell>
          <cell r="N1977">
            <v>0</v>
          </cell>
          <cell r="P1977" t="str">
            <v>22326122472F382U45</v>
          </cell>
          <cell r="Q1977" t="str">
            <v>4010105927597</v>
          </cell>
          <cell r="R1977" t="str">
            <v>4</v>
          </cell>
          <cell r="S1977" t="str">
            <v>223</v>
          </cell>
          <cell r="T1977" t="str">
            <v>03</v>
          </cell>
          <cell r="V1977" t="str">
            <v>85389099</v>
          </cell>
          <cell r="W1977" t="str">
            <v>DE</v>
          </cell>
          <cell r="X1977" t="str">
            <v>C</v>
          </cell>
          <cell r="Y1977" t="str">
            <v>606</v>
          </cell>
          <cell r="Z1977" t="str">
            <v>EA</v>
          </cell>
          <cell r="AA1977">
            <v>1</v>
          </cell>
          <cell r="AB1977" t="str">
            <v>37 X 70  X 70</v>
          </cell>
          <cell r="AE1977" t="str">
            <v>STK</v>
          </cell>
          <cell r="AF1977">
            <v>1</v>
          </cell>
          <cell r="AG1977">
            <v>19</v>
          </cell>
          <cell r="AH1977">
            <v>1</v>
          </cell>
          <cell r="AI1977" t="str">
            <v>STK</v>
          </cell>
          <cell r="AJ1977" t="str">
            <v>PEHA Elektro GmbH &amp; Co. KG</v>
          </cell>
          <cell r="AK1977" t="str">
            <v>PEHA Elektro GmbH &amp; Co. KG</v>
          </cell>
        </row>
        <row r="1978">
          <cell r="C1978" t="str">
            <v>D 95.610.03 PSS</v>
          </cell>
          <cell r="D1978" t="str">
            <v>4851</v>
          </cell>
          <cell r="E1978" t="str">
            <v>15</v>
          </cell>
          <cell r="F1978" t="str">
            <v>1</v>
          </cell>
          <cell r="G1978" t="str">
            <v>01</v>
          </cell>
          <cell r="H1978" t="str">
            <v>01</v>
          </cell>
          <cell r="I1978" t="str">
            <v>1</v>
          </cell>
          <cell r="J1978">
            <v>1</v>
          </cell>
          <cell r="K1978">
            <v>3.6999999999999998E-2</v>
          </cell>
          <cell r="L1978">
            <v>3.6999999999999998E-2</v>
          </cell>
          <cell r="M1978" t="str">
            <v>KG</v>
          </cell>
          <cell r="N1978">
            <v>0</v>
          </cell>
          <cell r="P1978" t="str">
            <v>22326122472F382U45</v>
          </cell>
          <cell r="Q1978" t="str">
            <v>4010105927696</v>
          </cell>
          <cell r="R1978" t="str">
            <v>4</v>
          </cell>
          <cell r="S1978" t="str">
            <v>223</v>
          </cell>
          <cell r="T1978" t="str">
            <v>03</v>
          </cell>
          <cell r="V1978" t="str">
            <v>85389099</v>
          </cell>
          <cell r="W1978" t="str">
            <v>DE</v>
          </cell>
          <cell r="X1978" t="str">
            <v>C</v>
          </cell>
          <cell r="Y1978" t="str">
            <v>606</v>
          </cell>
          <cell r="Z1978" t="str">
            <v>EA</v>
          </cell>
          <cell r="AA1978">
            <v>1</v>
          </cell>
          <cell r="AB1978" t="str">
            <v>40 X 70  X 70</v>
          </cell>
          <cell r="AE1978" t="str">
            <v>STK</v>
          </cell>
          <cell r="AF1978">
            <v>1</v>
          </cell>
          <cell r="AG1978">
            <v>19</v>
          </cell>
          <cell r="AH1978">
            <v>1</v>
          </cell>
          <cell r="AI1978" t="str">
            <v>STK</v>
          </cell>
          <cell r="AJ1978" t="str">
            <v>PEHA Elektro GmbH &amp; Co. KG</v>
          </cell>
          <cell r="AK1978" t="str">
            <v>PEHA Elektro GmbH &amp; Co. KG</v>
          </cell>
        </row>
        <row r="1979">
          <cell r="C1979" t="str">
            <v>D CDH4U5-BAWL</v>
          </cell>
          <cell r="D1979" t="str">
            <v>4851</v>
          </cell>
          <cell r="E1979" t="str">
            <v>15</v>
          </cell>
          <cell r="F1979" t="str">
            <v>1</v>
          </cell>
          <cell r="G1979" t="str">
            <v>01</v>
          </cell>
          <cell r="H1979" t="str">
            <v>01</v>
          </cell>
          <cell r="I1979" t="str">
            <v>1</v>
          </cell>
          <cell r="J1979">
            <v>30</v>
          </cell>
          <cell r="K1979">
            <v>0.14599999999999999</v>
          </cell>
          <cell r="L1979">
            <v>0.14599999999999999</v>
          </cell>
          <cell r="M1979" t="str">
            <v>KG</v>
          </cell>
          <cell r="N1979">
            <v>0</v>
          </cell>
          <cell r="P1979" t="str">
            <v>22325323242F362U77</v>
          </cell>
          <cell r="Q1979" t="str">
            <v>4010105928211</v>
          </cell>
          <cell r="R1979" t="str">
            <v>4</v>
          </cell>
          <cell r="S1979" t="str">
            <v>225</v>
          </cell>
          <cell r="T1979" t="str">
            <v>03</v>
          </cell>
          <cell r="V1979" t="str">
            <v>90275000</v>
          </cell>
          <cell r="W1979" t="str">
            <v>GB</v>
          </cell>
          <cell r="X1979" t="str">
            <v>C</v>
          </cell>
          <cell r="Y1979" t="str">
            <v>607</v>
          </cell>
          <cell r="Z1979" t="str">
            <v>EA</v>
          </cell>
          <cell r="AA1979">
            <v>1</v>
          </cell>
          <cell r="AE1979" t="str">
            <v>STK</v>
          </cell>
          <cell r="AF1979">
            <v>1</v>
          </cell>
          <cell r="AG1979">
            <v>19</v>
          </cell>
          <cell r="AH1979">
            <v>1</v>
          </cell>
          <cell r="AI1979" t="str">
            <v>STK</v>
          </cell>
          <cell r="AJ1979" t="str">
            <v>PEHA Elektro GmbH &amp; Co. KG</v>
          </cell>
          <cell r="AK1979" t="str">
            <v>PEHA Elektro GmbH &amp; Co. KG</v>
          </cell>
        </row>
        <row r="1980">
          <cell r="C1980" t="str">
            <v>D CDH4U5-BDWL</v>
          </cell>
          <cell r="D1980" t="str">
            <v>4851</v>
          </cell>
          <cell r="E1980" t="str">
            <v>15</v>
          </cell>
          <cell r="F1980" t="str">
            <v>1</v>
          </cell>
          <cell r="G1980" t="str">
            <v>01</v>
          </cell>
          <cell r="H1980" t="str">
            <v>01</v>
          </cell>
          <cell r="I1980" t="str">
            <v>1</v>
          </cell>
          <cell r="J1980">
            <v>30</v>
          </cell>
          <cell r="K1980">
            <v>0.14599999999999999</v>
          </cell>
          <cell r="L1980">
            <v>0.14599999999999999</v>
          </cell>
          <cell r="M1980" t="str">
            <v>KG</v>
          </cell>
          <cell r="N1980">
            <v>0</v>
          </cell>
          <cell r="P1980" t="str">
            <v>22325323242F362U77</v>
          </cell>
          <cell r="Q1980" t="str">
            <v>4010105928235</v>
          </cell>
          <cell r="R1980" t="str">
            <v>4</v>
          </cell>
          <cell r="S1980" t="str">
            <v>225</v>
          </cell>
          <cell r="T1980" t="str">
            <v>03</v>
          </cell>
          <cell r="V1980" t="str">
            <v>90275000</v>
          </cell>
          <cell r="W1980" t="str">
            <v>GB</v>
          </cell>
          <cell r="X1980" t="str">
            <v>C</v>
          </cell>
          <cell r="Y1980" t="str">
            <v>607</v>
          </cell>
          <cell r="Z1980" t="str">
            <v>EA</v>
          </cell>
          <cell r="AA1980">
            <v>1</v>
          </cell>
          <cell r="AE1980" t="str">
            <v>STK</v>
          </cell>
          <cell r="AF1980">
            <v>1</v>
          </cell>
          <cell r="AG1980">
            <v>19</v>
          </cell>
          <cell r="AH1980">
            <v>1</v>
          </cell>
          <cell r="AI1980" t="str">
            <v>STK</v>
          </cell>
          <cell r="AJ1980" t="str">
            <v>PEHA Elektro GmbH &amp; Co. KG</v>
          </cell>
          <cell r="AK1980" t="str">
            <v>PEHA Elektro GmbH &amp; Co. KG</v>
          </cell>
        </row>
        <row r="1981">
          <cell r="C1981" t="str">
            <v>D CDH4U5-BDALIWL</v>
          </cell>
          <cell r="D1981" t="str">
            <v>4851</v>
          </cell>
          <cell r="E1981" t="str">
            <v>15</v>
          </cell>
          <cell r="F1981" t="str">
            <v>1</v>
          </cell>
          <cell r="G1981" t="str">
            <v>01</v>
          </cell>
          <cell r="H1981" t="str">
            <v>01</v>
          </cell>
          <cell r="I1981" t="str">
            <v>1</v>
          </cell>
          <cell r="J1981">
            <v>30</v>
          </cell>
          <cell r="K1981">
            <v>0.14599999999999999</v>
          </cell>
          <cell r="L1981">
            <v>0.14599999999999999</v>
          </cell>
          <cell r="M1981" t="str">
            <v>KG</v>
          </cell>
          <cell r="N1981">
            <v>0</v>
          </cell>
          <cell r="P1981" t="str">
            <v>22325323242F362U77</v>
          </cell>
          <cell r="Q1981" t="str">
            <v>4010105928259</v>
          </cell>
          <cell r="R1981" t="str">
            <v>4</v>
          </cell>
          <cell r="S1981" t="str">
            <v>225</v>
          </cell>
          <cell r="T1981" t="str">
            <v>03</v>
          </cell>
          <cell r="V1981" t="str">
            <v>90275000</v>
          </cell>
          <cell r="W1981" t="str">
            <v>GB</v>
          </cell>
          <cell r="X1981" t="str">
            <v>C</v>
          </cell>
          <cell r="Y1981" t="str">
            <v>607</v>
          </cell>
          <cell r="Z1981" t="str">
            <v>EA</v>
          </cell>
          <cell r="AA1981">
            <v>1</v>
          </cell>
          <cell r="AE1981" t="str">
            <v>STK</v>
          </cell>
          <cell r="AF1981">
            <v>1</v>
          </cell>
          <cell r="AG1981">
            <v>19</v>
          </cell>
          <cell r="AH1981">
            <v>1</v>
          </cell>
          <cell r="AI1981" t="str">
            <v>STK</v>
          </cell>
          <cell r="AJ1981" t="str">
            <v>PEHA Elektro GmbH &amp; Co. KG</v>
          </cell>
          <cell r="AK1981" t="str">
            <v>PEHA Elektro GmbH &amp; Co. KG</v>
          </cell>
        </row>
        <row r="1982">
          <cell r="C1982" t="str">
            <v>D CDH4U5-RB</v>
          </cell>
          <cell r="D1982" t="str">
            <v>4851</v>
          </cell>
          <cell r="E1982" t="str">
            <v>15</v>
          </cell>
          <cell r="F1982" t="str">
            <v>1</v>
          </cell>
          <cell r="G1982" t="str">
            <v>01</v>
          </cell>
          <cell r="H1982" t="str">
            <v>01</v>
          </cell>
          <cell r="I1982" t="str">
            <v>1</v>
          </cell>
          <cell r="J1982">
            <v>30</v>
          </cell>
          <cell r="K1982">
            <v>0.14599999999999999</v>
          </cell>
          <cell r="L1982">
            <v>0.14599999999999999</v>
          </cell>
          <cell r="M1982" t="str">
            <v>KG</v>
          </cell>
          <cell r="N1982">
            <v>0</v>
          </cell>
          <cell r="P1982" t="str">
            <v>22325323242F362U79</v>
          </cell>
          <cell r="Q1982" t="str">
            <v>4010105928273</v>
          </cell>
          <cell r="R1982" t="str">
            <v>4</v>
          </cell>
          <cell r="S1982" t="str">
            <v>225</v>
          </cell>
          <cell r="T1982" t="str">
            <v>03</v>
          </cell>
          <cell r="V1982" t="str">
            <v>90275000</v>
          </cell>
          <cell r="W1982" t="str">
            <v>GB</v>
          </cell>
          <cell r="X1982" t="str">
            <v>C</v>
          </cell>
          <cell r="Y1982" t="str">
            <v>607</v>
          </cell>
          <cell r="Z1982" t="str">
            <v>EA</v>
          </cell>
          <cell r="AA1982">
            <v>1</v>
          </cell>
          <cell r="AE1982" t="str">
            <v>STK</v>
          </cell>
          <cell r="AF1982">
            <v>1</v>
          </cell>
          <cell r="AG1982">
            <v>19</v>
          </cell>
          <cell r="AH1982">
            <v>1</v>
          </cell>
          <cell r="AI1982" t="str">
            <v>STK</v>
          </cell>
          <cell r="AJ1982" t="str">
            <v>PEHA Elektro GmbH &amp; Co. KG</v>
          </cell>
          <cell r="AK1982" t="str">
            <v>PEHA Elektro GmbH &amp; Co. KG</v>
          </cell>
        </row>
        <row r="1983">
          <cell r="C1983" t="str">
            <v>D CDH4U5-RBA</v>
          </cell>
          <cell r="D1983" t="str">
            <v>4851</v>
          </cell>
          <cell r="E1983" t="str">
            <v>15</v>
          </cell>
          <cell r="F1983" t="str">
            <v>1</v>
          </cell>
          <cell r="G1983" t="str">
            <v>01</v>
          </cell>
          <cell r="H1983" t="str">
            <v>01</v>
          </cell>
          <cell r="I1983" t="str">
            <v>1</v>
          </cell>
          <cell r="J1983">
            <v>30</v>
          </cell>
          <cell r="K1983">
            <v>0.14599999999999999</v>
          </cell>
          <cell r="L1983">
            <v>0.14599999999999999</v>
          </cell>
          <cell r="M1983" t="str">
            <v>KG</v>
          </cell>
          <cell r="N1983">
            <v>0</v>
          </cell>
          <cell r="P1983" t="str">
            <v>22325323242F362U79</v>
          </cell>
          <cell r="Q1983" t="str">
            <v>4010105928310</v>
          </cell>
          <cell r="R1983" t="str">
            <v>4</v>
          </cell>
          <cell r="S1983" t="str">
            <v>225</v>
          </cell>
          <cell r="T1983" t="str">
            <v>03</v>
          </cell>
          <cell r="V1983" t="str">
            <v>90275000</v>
          </cell>
          <cell r="W1983" t="str">
            <v>GB</v>
          </cell>
          <cell r="X1983" t="str">
            <v>C</v>
          </cell>
          <cell r="Y1983" t="str">
            <v>607</v>
          </cell>
          <cell r="Z1983" t="str">
            <v>EA</v>
          </cell>
          <cell r="AA1983">
            <v>1</v>
          </cell>
          <cell r="AE1983" t="str">
            <v>STK</v>
          </cell>
          <cell r="AF1983">
            <v>1</v>
          </cell>
          <cell r="AG1983">
            <v>19</v>
          </cell>
          <cell r="AH1983">
            <v>1</v>
          </cell>
          <cell r="AI1983" t="str">
            <v>STK</v>
          </cell>
          <cell r="AJ1983" t="str">
            <v>PEHA Elektro GmbH &amp; Co. KG</v>
          </cell>
          <cell r="AK1983" t="str">
            <v>PEHA Elektro GmbH &amp; Co. KG</v>
          </cell>
        </row>
        <row r="1984">
          <cell r="C1984" t="str">
            <v>D CDH4U5-RBD</v>
          </cell>
          <cell r="D1984" t="str">
            <v>4851</v>
          </cell>
          <cell r="E1984" t="str">
            <v>15</v>
          </cell>
          <cell r="F1984" t="str">
            <v>1</v>
          </cell>
          <cell r="G1984" t="str">
            <v>01</v>
          </cell>
          <cell r="H1984" t="str">
            <v>01</v>
          </cell>
          <cell r="I1984" t="str">
            <v>1</v>
          </cell>
          <cell r="J1984">
            <v>30</v>
          </cell>
          <cell r="K1984">
            <v>0.14599999999999999</v>
          </cell>
          <cell r="L1984">
            <v>0.14599999999999999</v>
          </cell>
          <cell r="M1984" t="str">
            <v>KG</v>
          </cell>
          <cell r="N1984">
            <v>0</v>
          </cell>
          <cell r="P1984" t="str">
            <v>22325323242F362U79</v>
          </cell>
          <cell r="Q1984" t="str">
            <v>4010105928334</v>
          </cell>
          <cell r="R1984" t="str">
            <v>4</v>
          </cell>
          <cell r="S1984" t="str">
            <v>225</v>
          </cell>
          <cell r="T1984" t="str">
            <v>03</v>
          </cell>
          <cell r="V1984" t="str">
            <v>90275000</v>
          </cell>
          <cell r="W1984" t="str">
            <v>GB</v>
          </cell>
          <cell r="X1984" t="str">
            <v>C</v>
          </cell>
          <cell r="Y1984" t="str">
            <v>607</v>
          </cell>
          <cell r="Z1984" t="str">
            <v>EA</v>
          </cell>
          <cell r="AA1984">
            <v>1</v>
          </cell>
          <cell r="AE1984" t="str">
            <v>STK</v>
          </cell>
          <cell r="AF1984">
            <v>1</v>
          </cell>
          <cell r="AG1984">
            <v>19</v>
          </cell>
          <cell r="AH1984">
            <v>1</v>
          </cell>
          <cell r="AI1984" t="str">
            <v>STK</v>
          </cell>
          <cell r="AJ1984" t="str">
            <v>PEHA Elektro GmbH &amp; Co. KG</v>
          </cell>
          <cell r="AK1984" t="str">
            <v>PEHA Elektro GmbH &amp; Co. KG</v>
          </cell>
        </row>
        <row r="1985">
          <cell r="C1985" t="str">
            <v>D CDH4U5-RBDALI</v>
          </cell>
          <cell r="D1985" t="str">
            <v>4851</v>
          </cell>
          <cell r="E1985" t="str">
            <v>15</v>
          </cell>
          <cell r="F1985" t="str">
            <v>1</v>
          </cell>
          <cell r="G1985" t="str">
            <v>01</v>
          </cell>
          <cell r="H1985" t="str">
            <v>01</v>
          </cell>
          <cell r="I1985" t="str">
            <v>1</v>
          </cell>
          <cell r="J1985">
            <v>30</v>
          </cell>
          <cell r="K1985">
            <v>0.14599999999999999</v>
          </cell>
          <cell r="L1985">
            <v>0.14599999999999999</v>
          </cell>
          <cell r="M1985" t="str">
            <v>KG</v>
          </cell>
          <cell r="N1985">
            <v>0</v>
          </cell>
          <cell r="P1985" t="str">
            <v>22325323242F362U79</v>
          </cell>
          <cell r="Q1985" t="str">
            <v>4010105928358</v>
          </cell>
          <cell r="R1985" t="str">
            <v>4</v>
          </cell>
          <cell r="S1985" t="str">
            <v>225</v>
          </cell>
          <cell r="T1985" t="str">
            <v>03</v>
          </cell>
          <cell r="V1985" t="str">
            <v>90275000</v>
          </cell>
          <cell r="W1985" t="str">
            <v>GB</v>
          </cell>
          <cell r="X1985" t="str">
            <v>C</v>
          </cell>
          <cell r="Y1985" t="str">
            <v>607</v>
          </cell>
          <cell r="Z1985" t="str">
            <v>EA</v>
          </cell>
          <cell r="AA1985">
            <v>1</v>
          </cell>
          <cell r="AE1985" t="str">
            <v>STK</v>
          </cell>
          <cell r="AF1985">
            <v>1</v>
          </cell>
          <cell r="AG1985">
            <v>19</v>
          </cell>
          <cell r="AH1985">
            <v>1</v>
          </cell>
          <cell r="AI1985" t="str">
            <v>STK</v>
          </cell>
          <cell r="AJ1985" t="str">
            <v>PEHA Elektro GmbH &amp; Co. KG</v>
          </cell>
          <cell r="AK1985" t="str">
            <v>PEHA Elektro GmbH &amp; Co. KG</v>
          </cell>
        </row>
        <row r="1986">
          <cell r="C1986" t="str">
            <v>D CDH4U5-RBAWL</v>
          </cell>
          <cell r="D1986" t="str">
            <v>4851</v>
          </cell>
          <cell r="E1986" t="str">
            <v>15</v>
          </cell>
          <cell r="F1986" t="str">
            <v>1</v>
          </cell>
          <cell r="G1986" t="str">
            <v>01</v>
          </cell>
          <cell r="H1986" t="str">
            <v>01</v>
          </cell>
          <cell r="I1986" t="str">
            <v>1</v>
          </cell>
          <cell r="J1986">
            <v>30</v>
          </cell>
          <cell r="K1986">
            <v>0.14599999999999999</v>
          </cell>
          <cell r="L1986">
            <v>0.14599999999999999</v>
          </cell>
          <cell r="M1986" t="str">
            <v>KG</v>
          </cell>
          <cell r="N1986">
            <v>0</v>
          </cell>
          <cell r="P1986" t="str">
            <v>22325323242F362U77</v>
          </cell>
          <cell r="Q1986" t="str">
            <v>4010105928372</v>
          </cell>
          <cell r="R1986" t="str">
            <v>4</v>
          </cell>
          <cell r="S1986" t="str">
            <v>225</v>
          </cell>
          <cell r="T1986" t="str">
            <v>03</v>
          </cell>
          <cell r="V1986" t="str">
            <v>90275000</v>
          </cell>
          <cell r="W1986" t="str">
            <v>GB</v>
          </cell>
          <cell r="X1986" t="str">
            <v>C</v>
          </cell>
          <cell r="Y1986" t="str">
            <v>607</v>
          </cell>
          <cell r="Z1986" t="str">
            <v>EA</v>
          </cell>
          <cell r="AA1986">
            <v>1</v>
          </cell>
          <cell r="AE1986" t="str">
            <v>STK</v>
          </cell>
          <cell r="AF1986">
            <v>1</v>
          </cell>
          <cell r="AG1986">
            <v>19</v>
          </cell>
          <cell r="AH1986">
            <v>1</v>
          </cell>
          <cell r="AI1986" t="str">
            <v>STK</v>
          </cell>
          <cell r="AJ1986" t="str">
            <v>PEHA Elektro GmbH &amp; Co. KG</v>
          </cell>
          <cell r="AK1986" t="str">
            <v>PEHA Elektro GmbH &amp; Co. KG</v>
          </cell>
        </row>
        <row r="1987">
          <cell r="C1987" t="str">
            <v>D CDH4U5-RBDWL</v>
          </cell>
          <cell r="D1987" t="str">
            <v>4851</v>
          </cell>
          <cell r="E1987" t="str">
            <v>15</v>
          </cell>
          <cell r="F1987" t="str">
            <v>1</v>
          </cell>
          <cell r="G1987" t="str">
            <v>01</v>
          </cell>
          <cell r="H1987" t="str">
            <v>01</v>
          </cell>
          <cell r="I1987" t="str">
            <v>1</v>
          </cell>
          <cell r="J1987">
            <v>30</v>
          </cell>
          <cell r="K1987">
            <v>0.14599999999999999</v>
          </cell>
          <cell r="L1987">
            <v>0.14599999999999999</v>
          </cell>
          <cell r="M1987" t="str">
            <v>KG</v>
          </cell>
          <cell r="N1987">
            <v>0</v>
          </cell>
          <cell r="P1987" t="str">
            <v>22325323242F362U77</v>
          </cell>
          <cell r="Q1987" t="str">
            <v>4010105928419</v>
          </cell>
          <cell r="R1987" t="str">
            <v>4</v>
          </cell>
          <cell r="S1987" t="str">
            <v>225</v>
          </cell>
          <cell r="T1987" t="str">
            <v>03</v>
          </cell>
          <cell r="V1987" t="str">
            <v>90275000</v>
          </cell>
          <cell r="W1987" t="str">
            <v>GB</v>
          </cell>
          <cell r="X1987" t="str">
            <v>C</v>
          </cell>
          <cell r="Y1987" t="str">
            <v>607</v>
          </cell>
          <cell r="Z1987" t="str">
            <v>EA</v>
          </cell>
          <cell r="AA1987">
            <v>1</v>
          </cell>
          <cell r="AE1987" t="str">
            <v>STK</v>
          </cell>
          <cell r="AF1987">
            <v>1</v>
          </cell>
          <cell r="AG1987">
            <v>19</v>
          </cell>
          <cell r="AH1987">
            <v>1</v>
          </cell>
          <cell r="AI1987" t="str">
            <v>STK</v>
          </cell>
          <cell r="AJ1987" t="str">
            <v>PEHA Elektro GmbH &amp; Co. KG</v>
          </cell>
          <cell r="AK1987" t="str">
            <v>PEHA Elektro GmbH &amp; Co. KG</v>
          </cell>
        </row>
        <row r="1988">
          <cell r="C1988" t="str">
            <v>D CDH4U5-RBDALIWL</v>
          </cell>
          <cell r="D1988" t="str">
            <v>4851</v>
          </cell>
          <cell r="E1988" t="str">
            <v>15</v>
          </cell>
          <cell r="F1988" t="str">
            <v>1</v>
          </cell>
          <cell r="G1988" t="str">
            <v>01</v>
          </cell>
          <cell r="H1988" t="str">
            <v>01</v>
          </cell>
          <cell r="I1988" t="str">
            <v>1</v>
          </cell>
          <cell r="J1988">
            <v>30</v>
          </cell>
          <cell r="K1988">
            <v>0.14599999999999999</v>
          </cell>
          <cell r="L1988">
            <v>0.14599999999999999</v>
          </cell>
          <cell r="M1988" t="str">
            <v>KG</v>
          </cell>
          <cell r="N1988">
            <v>0</v>
          </cell>
          <cell r="P1988" t="str">
            <v>22325323242F362U77</v>
          </cell>
          <cell r="Q1988" t="str">
            <v>4010105928433</v>
          </cell>
          <cell r="R1988" t="str">
            <v>4</v>
          </cell>
          <cell r="S1988" t="str">
            <v>225</v>
          </cell>
          <cell r="T1988" t="str">
            <v>03</v>
          </cell>
          <cell r="V1988" t="str">
            <v>90275000</v>
          </cell>
          <cell r="W1988" t="str">
            <v>GB</v>
          </cell>
          <cell r="X1988" t="str">
            <v>C</v>
          </cell>
          <cell r="Y1988" t="str">
            <v>607</v>
          </cell>
          <cell r="Z1988" t="str">
            <v>EA</v>
          </cell>
          <cell r="AA1988">
            <v>1</v>
          </cell>
          <cell r="AE1988" t="str">
            <v>STK</v>
          </cell>
          <cell r="AF1988">
            <v>1</v>
          </cell>
          <cell r="AG1988">
            <v>19</v>
          </cell>
          <cell r="AH1988">
            <v>1</v>
          </cell>
          <cell r="AI1988" t="str">
            <v>STK</v>
          </cell>
          <cell r="AJ1988" t="str">
            <v>PEHA Elektro GmbH &amp; Co. KG</v>
          </cell>
          <cell r="AK1988" t="str">
            <v>PEHA Elektro GmbH &amp; Co. KG</v>
          </cell>
        </row>
        <row r="1989">
          <cell r="C1989" t="str">
            <v>D MLS2021DALIF</v>
          </cell>
          <cell r="D1989" t="str">
            <v>4851</v>
          </cell>
          <cell r="E1989" t="str">
            <v>15</v>
          </cell>
          <cell r="F1989" t="str">
            <v>1</v>
          </cell>
          <cell r="G1989" t="str">
            <v>01</v>
          </cell>
          <cell r="H1989" t="str">
            <v>01</v>
          </cell>
          <cell r="I1989" t="str">
            <v>1</v>
          </cell>
          <cell r="J1989">
            <v>30</v>
          </cell>
          <cell r="K1989">
            <v>0.14599999999999999</v>
          </cell>
          <cell r="L1989">
            <v>0.14599999999999999</v>
          </cell>
          <cell r="M1989" t="str">
            <v>KG</v>
          </cell>
          <cell r="N1989">
            <v>0</v>
          </cell>
          <cell r="P1989" t="str">
            <v>22325323242F362U78</v>
          </cell>
          <cell r="Q1989" t="str">
            <v>4010105928457</v>
          </cell>
          <cell r="R1989" t="str">
            <v>4</v>
          </cell>
          <cell r="S1989" t="str">
            <v>225</v>
          </cell>
          <cell r="T1989" t="str">
            <v>03</v>
          </cell>
          <cell r="V1989" t="str">
            <v>90275000</v>
          </cell>
          <cell r="W1989" t="str">
            <v>GB</v>
          </cell>
          <cell r="X1989" t="str">
            <v>C</v>
          </cell>
          <cell r="Y1989" t="str">
            <v>607</v>
          </cell>
          <cell r="Z1989" t="str">
            <v>EA</v>
          </cell>
          <cell r="AA1989">
            <v>1</v>
          </cell>
          <cell r="AE1989" t="str">
            <v>STK</v>
          </cell>
          <cell r="AF1989">
            <v>1</v>
          </cell>
          <cell r="AG1989">
            <v>19</v>
          </cell>
          <cell r="AH1989">
            <v>1</v>
          </cell>
          <cell r="AI1989" t="str">
            <v>STK</v>
          </cell>
          <cell r="AJ1989" t="str">
            <v>PEHA Elektro GmbH &amp; Co. KG</v>
          </cell>
          <cell r="AK1989" t="str">
            <v>PEHA Elektro GmbH &amp; Co. KG</v>
          </cell>
        </row>
        <row r="1990">
          <cell r="C1990" t="str">
            <v>D MLS2021DF</v>
          </cell>
          <cell r="D1990" t="str">
            <v>4851</v>
          </cell>
          <cell r="E1990" t="str">
            <v>15</v>
          </cell>
          <cell r="F1990" t="str">
            <v>1</v>
          </cell>
          <cell r="G1990" t="str">
            <v>01</v>
          </cell>
          <cell r="H1990" t="str">
            <v>01</v>
          </cell>
          <cell r="I1990" t="str">
            <v>1</v>
          </cell>
          <cell r="J1990">
            <v>30</v>
          </cell>
          <cell r="K1990">
            <v>0.14599999999999999</v>
          </cell>
          <cell r="L1990">
            <v>0.14599999999999999</v>
          </cell>
          <cell r="M1990" t="str">
            <v>KG</v>
          </cell>
          <cell r="N1990">
            <v>0</v>
          </cell>
          <cell r="P1990" t="str">
            <v>22325323242F362U78</v>
          </cell>
          <cell r="Q1990" t="str">
            <v>4010105928471</v>
          </cell>
          <cell r="R1990" t="str">
            <v>4</v>
          </cell>
          <cell r="S1990" t="str">
            <v>225</v>
          </cell>
          <cell r="T1990" t="str">
            <v>03</v>
          </cell>
          <cell r="V1990" t="str">
            <v>90275000</v>
          </cell>
          <cell r="W1990" t="str">
            <v>GB</v>
          </cell>
          <cell r="X1990" t="str">
            <v>C</v>
          </cell>
          <cell r="Y1990" t="str">
            <v>607</v>
          </cell>
          <cell r="Z1990" t="str">
            <v>EA</v>
          </cell>
          <cell r="AA1990">
            <v>1</v>
          </cell>
          <cell r="AE1990" t="str">
            <v>STK</v>
          </cell>
          <cell r="AF1990">
            <v>1</v>
          </cell>
          <cell r="AG1990">
            <v>19</v>
          </cell>
          <cell r="AH1990">
            <v>1</v>
          </cell>
          <cell r="AI1990" t="str">
            <v>STK</v>
          </cell>
          <cell r="AJ1990" t="str">
            <v>PEHA Elektro GmbH &amp; Co. KG</v>
          </cell>
          <cell r="AK1990" t="str">
            <v>PEHA Elektro GmbH &amp; Co. KG</v>
          </cell>
        </row>
        <row r="1991">
          <cell r="C1991" t="str">
            <v>D MLS2021DALISM</v>
          </cell>
          <cell r="D1991" t="str">
            <v>4851</v>
          </cell>
          <cell r="E1991" t="str">
            <v>15</v>
          </cell>
          <cell r="F1991" t="str">
            <v>1</v>
          </cell>
          <cell r="G1991" t="str">
            <v>01</v>
          </cell>
          <cell r="H1991" t="str">
            <v>01</v>
          </cell>
          <cell r="I1991" t="str">
            <v>1</v>
          </cell>
          <cell r="J1991">
            <v>30</v>
          </cell>
          <cell r="K1991">
            <v>0.14599999999999999</v>
          </cell>
          <cell r="L1991">
            <v>0.14599999999999999</v>
          </cell>
          <cell r="M1991" t="str">
            <v>KG</v>
          </cell>
          <cell r="N1991">
            <v>0</v>
          </cell>
          <cell r="P1991" t="str">
            <v>22325323242F362U78</v>
          </cell>
          <cell r="Q1991" t="str">
            <v>4010105928518</v>
          </cell>
          <cell r="R1991" t="str">
            <v>4</v>
          </cell>
          <cell r="S1991" t="str">
            <v>225</v>
          </cell>
          <cell r="T1991" t="str">
            <v>03</v>
          </cell>
          <cell r="V1991" t="str">
            <v>90275000</v>
          </cell>
          <cell r="W1991" t="str">
            <v>GB</v>
          </cell>
          <cell r="X1991" t="str">
            <v>C</v>
          </cell>
          <cell r="Y1991" t="str">
            <v>607</v>
          </cell>
          <cell r="Z1991" t="str">
            <v>EA</v>
          </cell>
          <cell r="AA1991">
            <v>1</v>
          </cell>
          <cell r="AE1991" t="str">
            <v>STK</v>
          </cell>
          <cell r="AF1991">
            <v>1</v>
          </cell>
          <cell r="AG1991">
            <v>19</v>
          </cell>
          <cell r="AH1991">
            <v>1</v>
          </cell>
          <cell r="AI1991" t="str">
            <v>STK</v>
          </cell>
          <cell r="AJ1991" t="str">
            <v>PEHA Elektro GmbH &amp; Co. KG</v>
          </cell>
          <cell r="AK1991" t="str">
            <v>PEHA Elektro GmbH &amp; Co. KG</v>
          </cell>
        </row>
        <row r="1992">
          <cell r="C1992" t="str">
            <v>D MLS2021DSM</v>
          </cell>
          <cell r="D1992" t="str">
            <v>4851</v>
          </cell>
          <cell r="E1992" t="str">
            <v>15</v>
          </cell>
          <cell r="F1992" t="str">
            <v>1</v>
          </cell>
          <cell r="G1992" t="str">
            <v>01</v>
          </cell>
          <cell r="H1992" t="str">
            <v>01</v>
          </cell>
          <cell r="I1992" t="str">
            <v>1</v>
          </cell>
          <cell r="J1992">
            <v>30</v>
          </cell>
          <cell r="K1992">
            <v>0.14599999999999999</v>
          </cell>
          <cell r="L1992">
            <v>0.14599999999999999</v>
          </cell>
          <cell r="M1992" t="str">
            <v>KG</v>
          </cell>
          <cell r="N1992">
            <v>0</v>
          </cell>
          <cell r="P1992" t="str">
            <v>22325323242F362U78</v>
          </cell>
          <cell r="Q1992" t="str">
            <v>4010105928532</v>
          </cell>
          <cell r="R1992" t="str">
            <v>4</v>
          </cell>
          <cell r="S1992" t="str">
            <v>225</v>
          </cell>
          <cell r="T1992" t="str">
            <v>03</v>
          </cell>
          <cell r="V1992" t="str">
            <v>90275000</v>
          </cell>
          <cell r="W1992" t="str">
            <v>GB</v>
          </cell>
          <cell r="X1992" t="str">
            <v>C</v>
          </cell>
          <cell r="Y1992" t="str">
            <v>607</v>
          </cell>
          <cell r="Z1992" t="str">
            <v>EA</v>
          </cell>
          <cell r="AA1992">
            <v>1</v>
          </cell>
          <cell r="AE1992" t="str">
            <v>STK</v>
          </cell>
          <cell r="AF1992">
            <v>1</v>
          </cell>
          <cell r="AG1992">
            <v>19</v>
          </cell>
          <cell r="AH1992">
            <v>1</v>
          </cell>
          <cell r="AI1992" t="str">
            <v>STK</v>
          </cell>
          <cell r="AJ1992" t="str">
            <v>PEHA Elektro GmbH &amp; Co. KG</v>
          </cell>
          <cell r="AK1992" t="str">
            <v>PEHA Elektro GmbH &amp; Co. KG</v>
          </cell>
        </row>
        <row r="1993">
          <cell r="C1993" t="str">
            <v>D 601-10/3 O.A.</v>
          </cell>
          <cell r="D1993" t="str">
            <v>4851</v>
          </cell>
          <cell r="E1993" t="str">
            <v>15</v>
          </cell>
          <cell r="F1993" t="str">
            <v>1</v>
          </cell>
          <cell r="G1993" t="str">
            <v>01</v>
          </cell>
          <cell r="H1993" t="str">
            <v>01</v>
          </cell>
          <cell r="I1993" t="str">
            <v>1</v>
          </cell>
          <cell r="J1993">
            <v>1</v>
          </cell>
          <cell r="K1993">
            <v>9.5000000000000001E-2</v>
          </cell>
          <cell r="L1993">
            <v>9.5000000000000001E-2</v>
          </cell>
          <cell r="M1993" t="str">
            <v>KG</v>
          </cell>
          <cell r="N1993">
            <v>0</v>
          </cell>
          <cell r="P1993" t="str">
            <v>22326122472F382U42</v>
          </cell>
          <cell r="Q1993" t="str">
            <v>4010105931594</v>
          </cell>
          <cell r="R1993" t="str">
            <v>4</v>
          </cell>
          <cell r="S1993" t="str">
            <v>223</v>
          </cell>
          <cell r="T1993" t="str">
            <v>03</v>
          </cell>
          <cell r="V1993" t="str">
            <v>85365080</v>
          </cell>
          <cell r="W1993" t="str">
            <v>DE</v>
          </cell>
          <cell r="X1993" t="str">
            <v>W</v>
          </cell>
          <cell r="Y1993" t="str">
            <v>606</v>
          </cell>
          <cell r="Z1993" t="str">
            <v>EA</v>
          </cell>
          <cell r="AA1993">
            <v>1</v>
          </cell>
          <cell r="AB1993" t="str">
            <v>75 X 75  X 75</v>
          </cell>
          <cell r="AE1993" t="str">
            <v>STK</v>
          </cell>
          <cell r="AF1993">
            <v>1</v>
          </cell>
          <cell r="AG1993">
            <v>19</v>
          </cell>
          <cell r="AH1993">
            <v>1</v>
          </cell>
          <cell r="AI1993" t="str">
            <v>STK</v>
          </cell>
          <cell r="AJ1993" t="str">
            <v>PEHA Elektro GmbH &amp; Co. KG</v>
          </cell>
          <cell r="AK1993" t="str">
            <v>PEHA Elektro GmbH &amp; Co. KG</v>
          </cell>
        </row>
        <row r="1994">
          <cell r="C1994" t="str">
            <v>D 601/3 O.A.</v>
          </cell>
          <cell r="D1994" t="str">
            <v>4851</v>
          </cell>
          <cell r="E1994" t="str">
            <v>15</v>
          </cell>
          <cell r="F1994" t="str">
            <v>1</v>
          </cell>
          <cell r="G1994" t="str">
            <v>01</v>
          </cell>
          <cell r="H1994" t="str">
            <v>01</v>
          </cell>
          <cell r="I1994" t="str">
            <v>1</v>
          </cell>
          <cell r="J1994">
            <v>1</v>
          </cell>
          <cell r="K1994">
            <v>0.1</v>
          </cell>
          <cell r="L1994">
            <v>0.1</v>
          </cell>
          <cell r="M1994" t="str">
            <v>KG</v>
          </cell>
          <cell r="N1994">
            <v>0</v>
          </cell>
          <cell r="P1994" t="str">
            <v>22326122472F382U42</v>
          </cell>
          <cell r="Q1994" t="str">
            <v>4010105933192</v>
          </cell>
          <cell r="R1994" t="str">
            <v>3</v>
          </cell>
          <cell r="S1994" t="str">
            <v>223</v>
          </cell>
          <cell r="T1994" t="str">
            <v>03</v>
          </cell>
          <cell r="V1994" t="str">
            <v>85365080</v>
          </cell>
          <cell r="W1994" t="str">
            <v>DE</v>
          </cell>
          <cell r="X1994" t="str">
            <v>W</v>
          </cell>
          <cell r="Y1994" t="str">
            <v>606</v>
          </cell>
          <cell r="Z1994" t="str">
            <v>EA</v>
          </cell>
          <cell r="AA1994">
            <v>1</v>
          </cell>
          <cell r="AB1994" t="str">
            <v>75 X 75 X 75</v>
          </cell>
          <cell r="AE1994" t="str">
            <v>STK</v>
          </cell>
          <cell r="AF1994">
            <v>1</v>
          </cell>
          <cell r="AG1994">
            <v>19</v>
          </cell>
          <cell r="AH1994">
            <v>1</v>
          </cell>
          <cell r="AI1994" t="str">
            <v>STK</v>
          </cell>
          <cell r="AJ1994" t="str">
            <v>PEHA Elektro GmbH &amp; Co. KG</v>
          </cell>
          <cell r="AK1994" t="str">
            <v>PEHA Elektro GmbH &amp; Co. KG</v>
          </cell>
        </row>
        <row r="1995">
          <cell r="C1995" t="str">
            <v>D 601/3 O.A./SW</v>
          </cell>
          <cell r="D1995" t="str">
            <v>4851</v>
          </cell>
          <cell r="E1995" t="str">
            <v>15</v>
          </cell>
          <cell r="F1995" t="str">
            <v>1</v>
          </cell>
          <cell r="G1995" t="str">
            <v>01</v>
          </cell>
          <cell r="H1995" t="str">
            <v>01</v>
          </cell>
          <cell r="I1995" t="str">
            <v>1</v>
          </cell>
          <cell r="J1995">
            <v>1</v>
          </cell>
          <cell r="K1995">
            <v>0.1</v>
          </cell>
          <cell r="L1995">
            <v>0.1</v>
          </cell>
          <cell r="M1995" t="str">
            <v>KG</v>
          </cell>
          <cell r="N1995">
            <v>0</v>
          </cell>
          <cell r="P1995" t="str">
            <v>22326122472F382U42</v>
          </cell>
          <cell r="Q1995" t="str">
            <v>4010105933291</v>
          </cell>
          <cell r="R1995" t="str">
            <v>4</v>
          </cell>
          <cell r="S1995" t="str">
            <v>223</v>
          </cell>
          <cell r="T1995" t="str">
            <v>03</v>
          </cell>
          <cell r="V1995" t="str">
            <v>85365080</v>
          </cell>
          <cell r="W1995" t="str">
            <v>HU</v>
          </cell>
          <cell r="X1995" t="str">
            <v>C</v>
          </cell>
          <cell r="Y1995" t="str">
            <v>606</v>
          </cell>
          <cell r="Z1995" t="str">
            <v>EA</v>
          </cell>
          <cell r="AA1995">
            <v>30</v>
          </cell>
          <cell r="AB1995" t="str">
            <v>75 X 75 X 75</v>
          </cell>
          <cell r="AE1995" t="str">
            <v>STK</v>
          </cell>
          <cell r="AF1995">
            <v>1</v>
          </cell>
          <cell r="AG1995">
            <v>19</v>
          </cell>
          <cell r="AH1995">
            <v>1</v>
          </cell>
          <cell r="AI1995" t="str">
            <v>STK</v>
          </cell>
          <cell r="AJ1995" t="str">
            <v>PEHA Elektro GmbH &amp; Co. KG</v>
          </cell>
          <cell r="AK1995" t="str">
            <v>PEHA Elektro GmbH &amp; Co. KG</v>
          </cell>
        </row>
        <row r="1996">
          <cell r="C1996" t="str">
            <v>D 600/3 O.A.</v>
          </cell>
          <cell r="D1996" t="str">
            <v>4851</v>
          </cell>
          <cell r="E1996" t="str">
            <v>15</v>
          </cell>
          <cell r="F1996" t="str">
            <v>1</v>
          </cell>
          <cell r="G1996" t="str">
            <v>01</v>
          </cell>
          <cell r="H1996" t="str">
            <v>01</v>
          </cell>
          <cell r="I1996" t="str">
            <v>1</v>
          </cell>
          <cell r="J1996">
            <v>1</v>
          </cell>
          <cell r="K1996">
            <v>0.107</v>
          </cell>
          <cell r="L1996">
            <v>0.107</v>
          </cell>
          <cell r="M1996" t="str">
            <v>KG</v>
          </cell>
          <cell r="N1996">
            <v>0</v>
          </cell>
          <cell r="P1996" t="str">
            <v>22326122472F382U42</v>
          </cell>
          <cell r="Q1996" t="str">
            <v>4010105933390</v>
          </cell>
          <cell r="R1996" t="str">
            <v>4</v>
          </cell>
          <cell r="S1996" t="str">
            <v>223</v>
          </cell>
          <cell r="T1996" t="str">
            <v>03</v>
          </cell>
          <cell r="V1996" t="str">
            <v>85365080</v>
          </cell>
          <cell r="W1996" t="str">
            <v>HU</v>
          </cell>
          <cell r="X1996" t="str">
            <v>W</v>
          </cell>
          <cell r="Y1996" t="str">
            <v>606</v>
          </cell>
          <cell r="Z1996" t="str">
            <v>EA</v>
          </cell>
          <cell r="AA1996">
            <v>1</v>
          </cell>
          <cell r="AB1996" t="str">
            <v>75 X 75  X 75</v>
          </cell>
          <cell r="AE1996" t="str">
            <v>STK</v>
          </cell>
          <cell r="AF1996">
            <v>1</v>
          </cell>
          <cell r="AG1996">
            <v>19</v>
          </cell>
          <cell r="AH1996">
            <v>1</v>
          </cell>
          <cell r="AI1996" t="str">
            <v>STK</v>
          </cell>
          <cell r="AJ1996" t="str">
            <v>PEHA Elektro GmbH &amp; Co. KG</v>
          </cell>
          <cell r="AK1996" t="str">
            <v>PEHA Elektro GmbH &amp; Co. KG</v>
          </cell>
        </row>
        <row r="1997">
          <cell r="C1997" t="str">
            <v>D 600/3 O.A./SW</v>
          </cell>
          <cell r="D1997" t="str">
            <v>4851</v>
          </cell>
          <cell r="E1997" t="str">
            <v>15</v>
          </cell>
          <cell r="F1997" t="str">
            <v>1</v>
          </cell>
          <cell r="G1997" t="str">
            <v>01</v>
          </cell>
          <cell r="H1997" t="str">
            <v>02</v>
          </cell>
          <cell r="I1997" t="str">
            <v>2</v>
          </cell>
          <cell r="J1997">
            <v>1</v>
          </cell>
          <cell r="K1997">
            <v>0.107</v>
          </cell>
          <cell r="L1997">
            <v>0.107</v>
          </cell>
          <cell r="M1997" t="str">
            <v>KG</v>
          </cell>
          <cell r="N1997">
            <v>0</v>
          </cell>
          <cell r="P1997" t="str">
            <v>22326122472F382U42</v>
          </cell>
          <cell r="Q1997" t="str">
            <v>4010105933499</v>
          </cell>
          <cell r="R1997" t="str">
            <v>4</v>
          </cell>
          <cell r="S1997" t="str">
            <v>223</v>
          </cell>
          <cell r="T1997" t="str">
            <v>03</v>
          </cell>
          <cell r="V1997" t="str">
            <v>85365080</v>
          </cell>
          <cell r="W1997" t="str">
            <v>HU</v>
          </cell>
          <cell r="X1997" t="str">
            <v>C</v>
          </cell>
          <cell r="Y1997" t="str">
            <v>606</v>
          </cell>
          <cell r="Z1997" t="str">
            <v>EA</v>
          </cell>
          <cell r="AA1997">
            <v>30</v>
          </cell>
          <cell r="AB1997" t="str">
            <v>075 X 075 X 075</v>
          </cell>
          <cell r="AE1997" t="str">
            <v>STK</v>
          </cell>
          <cell r="AF1997">
            <v>1</v>
          </cell>
          <cell r="AG1997">
            <v>19</v>
          </cell>
          <cell r="AH1997">
            <v>1</v>
          </cell>
          <cell r="AI1997" t="str">
            <v>STK</v>
          </cell>
          <cell r="AJ1997" t="str">
            <v>PEHA Elektro GmbH &amp; Co. KG</v>
          </cell>
          <cell r="AK1997" t="str">
            <v>PEHA Elektro GmbH &amp; Co. KG</v>
          </cell>
        </row>
        <row r="1998">
          <cell r="C1998" t="str">
            <v>D 624/2 PSS O.A.</v>
          </cell>
          <cell r="D1998" t="str">
            <v>4851</v>
          </cell>
          <cell r="E1998" t="str">
            <v>15</v>
          </cell>
          <cell r="F1998" t="str">
            <v>1</v>
          </cell>
          <cell r="G1998" t="str">
            <v>01</v>
          </cell>
          <cell r="H1998" t="str">
            <v>01</v>
          </cell>
          <cell r="I1998" t="str">
            <v>1</v>
          </cell>
          <cell r="J1998">
            <v>1</v>
          </cell>
          <cell r="K1998">
            <v>0.1</v>
          </cell>
          <cell r="L1998">
            <v>0.1</v>
          </cell>
          <cell r="M1998" t="str">
            <v>KG</v>
          </cell>
          <cell r="N1998">
            <v>0</v>
          </cell>
          <cell r="P1998" t="str">
            <v>22326122472F382U42</v>
          </cell>
          <cell r="Q1998" t="str">
            <v>4010105933796</v>
          </cell>
          <cell r="R1998" t="str">
            <v>4</v>
          </cell>
          <cell r="S1998" t="str">
            <v>223</v>
          </cell>
          <cell r="T1998" t="str">
            <v>03</v>
          </cell>
          <cell r="V1998" t="str">
            <v>85365080</v>
          </cell>
          <cell r="W1998" t="str">
            <v>DE</v>
          </cell>
          <cell r="X1998" t="str">
            <v>W</v>
          </cell>
          <cell r="Y1998" t="str">
            <v>606</v>
          </cell>
          <cell r="Z1998" t="str">
            <v>EA</v>
          </cell>
          <cell r="AA1998">
            <v>1</v>
          </cell>
          <cell r="AB1998" t="str">
            <v>80 X 75 X 75</v>
          </cell>
          <cell r="AE1998" t="str">
            <v>STK</v>
          </cell>
          <cell r="AF1998">
            <v>1</v>
          </cell>
          <cell r="AG1998">
            <v>19</v>
          </cell>
          <cell r="AH1998">
            <v>1</v>
          </cell>
          <cell r="AI1998" t="str">
            <v>STK</v>
          </cell>
          <cell r="AJ1998" t="str">
            <v>PEHA Elektro GmbH &amp; Co. KG</v>
          </cell>
          <cell r="AK1998" t="str">
            <v>PEHA Elektro GmbH &amp; Co. KG</v>
          </cell>
        </row>
        <row r="1999">
          <cell r="C1999" t="str">
            <v>D 624/6 PSS O.A.</v>
          </cell>
          <cell r="D1999" t="str">
            <v>4851</v>
          </cell>
          <cell r="E1999" t="str">
            <v>15</v>
          </cell>
          <cell r="F1999" t="str">
            <v>1</v>
          </cell>
          <cell r="G1999" t="str">
            <v>01</v>
          </cell>
          <cell r="H1999" t="str">
            <v>01</v>
          </cell>
          <cell r="I1999" t="str">
            <v>1</v>
          </cell>
          <cell r="J1999">
            <v>1</v>
          </cell>
          <cell r="K1999">
            <v>0.114</v>
          </cell>
          <cell r="L1999">
            <v>0.114</v>
          </cell>
          <cell r="M1999" t="str">
            <v>KG</v>
          </cell>
          <cell r="N1999">
            <v>0</v>
          </cell>
          <cell r="P1999" t="str">
            <v>22326122472F382U42</v>
          </cell>
          <cell r="Q1999" t="str">
            <v>4010105933895</v>
          </cell>
          <cell r="R1999" t="str">
            <v>4</v>
          </cell>
          <cell r="S1999" t="str">
            <v>223</v>
          </cell>
          <cell r="T1999" t="str">
            <v>03</v>
          </cell>
          <cell r="V1999" t="str">
            <v>85365080</v>
          </cell>
          <cell r="W1999" t="str">
            <v>DE</v>
          </cell>
          <cell r="X1999" t="str">
            <v>W</v>
          </cell>
          <cell r="Y1999" t="str">
            <v>606</v>
          </cell>
          <cell r="Z1999" t="str">
            <v>EA</v>
          </cell>
          <cell r="AA1999">
            <v>1</v>
          </cell>
          <cell r="AB1999" t="str">
            <v>075 X 075 X 075</v>
          </cell>
          <cell r="AE1999" t="str">
            <v>STK</v>
          </cell>
          <cell r="AF1999">
            <v>1</v>
          </cell>
          <cell r="AG1999">
            <v>19</v>
          </cell>
          <cell r="AH1999">
            <v>1</v>
          </cell>
          <cell r="AI1999" t="str">
            <v>STK</v>
          </cell>
          <cell r="AJ1999" t="str">
            <v>PEHA Elektro GmbH &amp; Co. KG</v>
          </cell>
          <cell r="AK1999" t="str">
            <v>PEHA Elektro GmbH &amp; Co. KG</v>
          </cell>
        </row>
        <row r="2000">
          <cell r="C2000" t="str">
            <v>D 624 T PSS O.A.</v>
          </cell>
          <cell r="D2000" t="str">
            <v>4851</v>
          </cell>
          <cell r="E2000" t="str">
            <v>15</v>
          </cell>
          <cell r="F2000" t="str">
            <v>1</v>
          </cell>
          <cell r="G2000" t="str">
            <v>01</v>
          </cell>
          <cell r="H2000" t="str">
            <v>01</v>
          </cell>
          <cell r="I2000" t="str">
            <v>1</v>
          </cell>
          <cell r="J2000">
            <v>1</v>
          </cell>
          <cell r="K2000">
            <v>0.108</v>
          </cell>
          <cell r="L2000">
            <v>0.108</v>
          </cell>
          <cell r="M2000" t="str">
            <v>KG</v>
          </cell>
          <cell r="N2000">
            <v>0</v>
          </cell>
          <cell r="P2000" t="str">
            <v>22326122472F382U42</v>
          </cell>
          <cell r="Q2000" t="str">
            <v>4010105933994</v>
          </cell>
          <cell r="R2000" t="str">
            <v>4</v>
          </cell>
          <cell r="S2000" t="str">
            <v>223</v>
          </cell>
          <cell r="T2000" t="str">
            <v>03</v>
          </cell>
          <cell r="V2000" t="str">
            <v>85365080</v>
          </cell>
          <cell r="W2000" t="str">
            <v>DE</v>
          </cell>
          <cell r="X2000" t="str">
            <v>W</v>
          </cell>
          <cell r="Y2000" t="str">
            <v>606</v>
          </cell>
          <cell r="Z2000" t="str">
            <v>EA</v>
          </cell>
          <cell r="AA2000">
            <v>1</v>
          </cell>
          <cell r="AB2000" t="str">
            <v>75 X 75 X 75</v>
          </cell>
          <cell r="AE2000" t="str">
            <v>STK</v>
          </cell>
          <cell r="AF2000">
            <v>1</v>
          </cell>
          <cell r="AG2000">
            <v>19</v>
          </cell>
          <cell r="AH2000">
            <v>1</v>
          </cell>
          <cell r="AI2000" t="str">
            <v>STK</v>
          </cell>
          <cell r="AJ2000" t="str">
            <v>PEHA Elektro GmbH &amp; Co. KG</v>
          </cell>
          <cell r="AK2000" t="str">
            <v>PEHA Elektro GmbH &amp; Co. KG</v>
          </cell>
        </row>
        <row r="2001">
          <cell r="C2001" t="str">
            <v>D 624/2 T PSS O.A.</v>
          </cell>
          <cell r="D2001" t="str">
            <v>4851</v>
          </cell>
          <cell r="E2001" t="str">
            <v>15</v>
          </cell>
          <cell r="F2001" t="str">
            <v>1</v>
          </cell>
          <cell r="G2001" t="str">
            <v>01</v>
          </cell>
          <cell r="H2001" t="str">
            <v>01</v>
          </cell>
          <cell r="I2001" t="str">
            <v>1</v>
          </cell>
          <cell r="J2001">
            <v>1</v>
          </cell>
          <cell r="K2001">
            <v>0.115</v>
          </cell>
          <cell r="L2001">
            <v>0.115</v>
          </cell>
          <cell r="M2001" t="str">
            <v>KG</v>
          </cell>
          <cell r="N2001">
            <v>0</v>
          </cell>
          <cell r="P2001" t="str">
            <v>22326122472F382U42</v>
          </cell>
          <cell r="Q2001" t="str">
            <v>4010105934090</v>
          </cell>
          <cell r="R2001" t="str">
            <v>4</v>
          </cell>
          <cell r="S2001" t="str">
            <v>223</v>
          </cell>
          <cell r="T2001" t="str">
            <v>03</v>
          </cell>
          <cell r="V2001" t="str">
            <v>85365080</v>
          </cell>
          <cell r="W2001" t="str">
            <v>DE</v>
          </cell>
          <cell r="X2001" t="str">
            <v>W</v>
          </cell>
          <cell r="Y2001" t="str">
            <v>606</v>
          </cell>
          <cell r="Z2001" t="str">
            <v>EA</v>
          </cell>
          <cell r="AA2001">
            <v>1</v>
          </cell>
          <cell r="AB2001" t="str">
            <v>075 X 075 X 075</v>
          </cell>
          <cell r="AE2001" t="str">
            <v>STK</v>
          </cell>
          <cell r="AF2001">
            <v>1</v>
          </cell>
          <cell r="AG2001">
            <v>19</v>
          </cell>
          <cell r="AH2001">
            <v>1</v>
          </cell>
          <cell r="AI2001" t="str">
            <v>STK</v>
          </cell>
          <cell r="AJ2001" t="str">
            <v>PEHA Elektro GmbH &amp; Co. KG</v>
          </cell>
          <cell r="AK2001" t="str">
            <v>PEHA Elektro GmbH &amp; Co. KG</v>
          </cell>
        </row>
        <row r="2002">
          <cell r="C2002" t="str">
            <v>D 80.610.02 PSS</v>
          </cell>
          <cell r="D2002" t="str">
            <v>4851</v>
          </cell>
          <cell r="E2002" t="str">
            <v>15</v>
          </cell>
          <cell r="F2002" t="str">
            <v>1</v>
          </cell>
          <cell r="G2002" t="str">
            <v>01</v>
          </cell>
          <cell r="H2002" t="str">
            <v>01</v>
          </cell>
          <cell r="I2002" t="str">
            <v>1</v>
          </cell>
          <cell r="J2002">
            <v>1</v>
          </cell>
          <cell r="K2002">
            <v>3.4000000000000002E-2</v>
          </cell>
          <cell r="L2002">
            <v>3.4000000000000002E-2</v>
          </cell>
          <cell r="M2002" t="str">
            <v>KG</v>
          </cell>
          <cell r="N2002">
            <v>0</v>
          </cell>
          <cell r="P2002" t="str">
            <v>22326122472F382P23</v>
          </cell>
          <cell r="Q2002" t="str">
            <v>4010105934199</v>
          </cell>
          <cell r="R2002" t="str">
            <v>4</v>
          </cell>
          <cell r="S2002" t="str">
            <v>223</v>
          </cell>
          <cell r="T2002" t="str">
            <v>03</v>
          </cell>
          <cell r="V2002" t="str">
            <v>85389099</v>
          </cell>
          <cell r="W2002" t="str">
            <v>DE</v>
          </cell>
          <cell r="X2002" t="str">
            <v>W</v>
          </cell>
          <cell r="Y2002" t="str">
            <v>606</v>
          </cell>
          <cell r="Z2002" t="str">
            <v>EA</v>
          </cell>
          <cell r="AA2002">
            <v>1</v>
          </cell>
          <cell r="AB2002" t="str">
            <v>275 X 185 X 92</v>
          </cell>
          <cell r="AE2002" t="str">
            <v>STK</v>
          </cell>
          <cell r="AF2002">
            <v>1</v>
          </cell>
          <cell r="AG2002">
            <v>19</v>
          </cell>
          <cell r="AH2002">
            <v>1</v>
          </cell>
          <cell r="AI2002" t="str">
            <v>STK</v>
          </cell>
          <cell r="AJ2002" t="str">
            <v>PEHA Elektro GmbH &amp; Co. KG</v>
          </cell>
          <cell r="AK2002" t="str">
            <v>PEHA Elektro GmbH &amp; Co. KG</v>
          </cell>
        </row>
        <row r="2003">
          <cell r="C2003" t="str">
            <v>D 80.610 PSS AW</v>
          </cell>
          <cell r="D2003" t="str">
            <v>4851</v>
          </cell>
          <cell r="E2003" t="str">
            <v>15</v>
          </cell>
          <cell r="F2003" t="str">
            <v>1</v>
          </cell>
          <cell r="G2003" t="str">
            <v>10</v>
          </cell>
          <cell r="H2003" t="str">
            <v>10</v>
          </cell>
          <cell r="I2003" t="str">
            <v>2</v>
          </cell>
          <cell r="J2003">
            <v>1</v>
          </cell>
          <cell r="K2003">
            <v>1.4E-2</v>
          </cell>
          <cell r="L2003">
            <v>1.4E-2</v>
          </cell>
          <cell r="M2003" t="str">
            <v>KG</v>
          </cell>
          <cell r="N2003">
            <v>0</v>
          </cell>
          <cell r="P2003" t="str">
            <v>22326122472F382P23</v>
          </cell>
          <cell r="Q2003" t="str">
            <v>4010105935394</v>
          </cell>
          <cell r="R2003" t="str">
            <v>4</v>
          </cell>
          <cell r="S2003" t="str">
            <v>223</v>
          </cell>
          <cell r="T2003" t="str">
            <v>03</v>
          </cell>
          <cell r="V2003" t="str">
            <v>85389099</v>
          </cell>
          <cell r="W2003" t="str">
            <v>DE</v>
          </cell>
          <cell r="X2003" t="str">
            <v>C</v>
          </cell>
          <cell r="Y2003" t="str">
            <v>606</v>
          </cell>
          <cell r="Z2003" t="str">
            <v>EA</v>
          </cell>
          <cell r="AA2003">
            <v>1</v>
          </cell>
          <cell r="AB2003" t="str">
            <v>275 X 185 X 92</v>
          </cell>
          <cell r="AE2003" t="str">
            <v>STK</v>
          </cell>
          <cell r="AF2003">
            <v>1</v>
          </cell>
          <cell r="AG2003">
            <v>19</v>
          </cell>
          <cell r="AH2003">
            <v>1</v>
          </cell>
          <cell r="AI2003" t="str">
            <v>STK</v>
          </cell>
          <cell r="AJ2003" t="str">
            <v>PEHA Elektro GmbH &amp; Co. KG</v>
          </cell>
          <cell r="AK2003" t="str">
            <v>PEHA Elektro GmbH &amp; Co. KG</v>
          </cell>
        </row>
        <row r="2004">
          <cell r="C2004" t="str">
            <v>D 80.610 PSS W</v>
          </cell>
          <cell r="D2004" t="str">
            <v>4851</v>
          </cell>
          <cell r="E2004" t="str">
            <v>15</v>
          </cell>
          <cell r="F2004" t="str">
            <v>1</v>
          </cell>
          <cell r="G2004" t="str">
            <v>01</v>
          </cell>
          <cell r="H2004" t="str">
            <v>01</v>
          </cell>
          <cell r="I2004" t="str">
            <v>1</v>
          </cell>
          <cell r="J2004">
            <v>1</v>
          </cell>
          <cell r="K2004">
            <v>3.4000000000000002E-2</v>
          </cell>
          <cell r="L2004">
            <v>3.4000000000000002E-2</v>
          </cell>
          <cell r="M2004" t="str">
            <v>KG</v>
          </cell>
          <cell r="N2004">
            <v>0</v>
          </cell>
          <cell r="P2004" t="str">
            <v>22326122472F382P23</v>
          </cell>
          <cell r="Q2004" t="str">
            <v>4010105935998</v>
          </cell>
          <cell r="R2004" t="str">
            <v>4</v>
          </cell>
          <cell r="S2004" t="str">
            <v>223</v>
          </cell>
          <cell r="T2004" t="str">
            <v>03</v>
          </cell>
          <cell r="V2004" t="str">
            <v>85389099</v>
          </cell>
          <cell r="W2004" t="str">
            <v>DE</v>
          </cell>
          <cell r="X2004" t="str">
            <v>W</v>
          </cell>
          <cell r="Y2004" t="str">
            <v>606</v>
          </cell>
          <cell r="Z2004" t="str">
            <v>EA</v>
          </cell>
          <cell r="AA2004">
            <v>1</v>
          </cell>
          <cell r="AB2004" t="str">
            <v>275 X 185 X 92</v>
          </cell>
          <cell r="AE2004" t="str">
            <v>STK</v>
          </cell>
          <cell r="AF2004">
            <v>1</v>
          </cell>
          <cell r="AG2004">
            <v>19</v>
          </cell>
          <cell r="AH2004">
            <v>1</v>
          </cell>
          <cell r="AI2004" t="str">
            <v>STK</v>
          </cell>
          <cell r="AJ2004" t="str">
            <v>PEHA Elektro GmbH &amp; Co. KG</v>
          </cell>
          <cell r="AK2004" t="str">
            <v>PEHA Elektro GmbH &amp; Co. KG</v>
          </cell>
        </row>
        <row r="2005">
          <cell r="C2005" t="str">
            <v>D 665/15 O.A.</v>
          </cell>
          <cell r="D2005" t="str">
            <v>4851</v>
          </cell>
          <cell r="E2005" t="str">
            <v>15</v>
          </cell>
          <cell r="F2005" t="str">
            <v>1</v>
          </cell>
          <cell r="G2005" t="str">
            <v>01</v>
          </cell>
          <cell r="H2005" t="str">
            <v>01</v>
          </cell>
          <cell r="I2005" t="str">
            <v>1</v>
          </cell>
          <cell r="J2005">
            <v>1</v>
          </cell>
          <cell r="K2005">
            <v>0.14599999999999999</v>
          </cell>
          <cell r="L2005">
            <v>0.14599999999999999</v>
          </cell>
          <cell r="M2005" t="str">
            <v>KG</v>
          </cell>
          <cell r="N2005">
            <v>0</v>
          </cell>
          <cell r="P2005" t="str">
            <v>22326122472F382U42</v>
          </cell>
          <cell r="Q2005" t="str">
            <v>4010105936094</v>
          </cell>
          <cell r="R2005" t="str">
            <v>4</v>
          </cell>
          <cell r="S2005" t="str">
            <v>223</v>
          </cell>
          <cell r="T2005" t="str">
            <v>03</v>
          </cell>
          <cell r="V2005" t="str">
            <v>91070000</v>
          </cell>
          <cell r="W2005" t="str">
            <v>DE</v>
          </cell>
          <cell r="X2005" t="str">
            <v>W</v>
          </cell>
          <cell r="Y2005" t="str">
            <v>606</v>
          </cell>
          <cell r="Z2005" t="str">
            <v>EA</v>
          </cell>
          <cell r="AA2005">
            <v>1</v>
          </cell>
          <cell r="AB2005" t="str">
            <v>075 X 075 X 075</v>
          </cell>
          <cell r="AE2005" t="str">
            <v>STK</v>
          </cell>
          <cell r="AF2005">
            <v>1</v>
          </cell>
          <cell r="AG2005">
            <v>19</v>
          </cell>
          <cell r="AH2005">
            <v>1</v>
          </cell>
          <cell r="AI2005" t="str">
            <v>STK</v>
          </cell>
          <cell r="AJ2005" t="str">
            <v>PEHA Elektro GmbH &amp; Co. KG</v>
          </cell>
          <cell r="AK2005" t="str">
            <v>PEHA Elektro GmbH &amp; Co. KG</v>
          </cell>
        </row>
        <row r="2006">
          <cell r="C2006" t="str">
            <v>D 665/120 O.A.</v>
          </cell>
          <cell r="D2006" t="str">
            <v>4851</v>
          </cell>
          <cell r="E2006" t="str">
            <v>15</v>
          </cell>
          <cell r="F2006" t="str">
            <v>1</v>
          </cell>
          <cell r="G2006" t="str">
            <v>01</v>
          </cell>
          <cell r="H2006" t="str">
            <v>01</v>
          </cell>
          <cell r="I2006" t="str">
            <v>1</v>
          </cell>
          <cell r="J2006">
            <v>1</v>
          </cell>
          <cell r="K2006">
            <v>0.14799999999999999</v>
          </cell>
          <cell r="L2006">
            <v>0.14799999999999999</v>
          </cell>
          <cell r="M2006" t="str">
            <v>KG</v>
          </cell>
          <cell r="N2006">
            <v>0</v>
          </cell>
          <cell r="P2006" t="str">
            <v>22326122472F382U42</v>
          </cell>
          <cell r="Q2006" t="str">
            <v>4010105936599</v>
          </cell>
          <cell r="R2006" t="str">
            <v>4</v>
          </cell>
          <cell r="S2006" t="str">
            <v>223</v>
          </cell>
          <cell r="T2006" t="str">
            <v>03</v>
          </cell>
          <cell r="V2006" t="str">
            <v>91070000</v>
          </cell>
          <cell r="W2006" t="str">
            <v>DE</v>
          </cell>
          <cell r="X2006" t="str">
            <v>W</v>
          </cell>
          <cell r="Y2006" t="str">
            <v>606</v>
          </cell>
          <cell r="Z2006" t="str">
            <v>EA</v>
          </cell>
          <cell r="AA2006">
            <v>1</v>
          </cell>
          <cell r="AB2006" t="str">
            <v>075 X 075 X 075</v>
          </cell>
          <cell r="AE2006" t="str">
            <v>STK</v>
          </cell>
          <cell r="AF2006">
            <v>1</v>
          </cell>
          <cell r="AG2006">
            <v>19</v>
          </cell>
          <cell r="AH2006">
            <v>1</v>
          </cell>
          <cell r="AI2006" t="str">
            <v>STK</v>
          </cell>
          <cell r="AJ2006" t="str">
            <v>PEHA Elektro GmbH &amp; Co. KG</v>
          </cell>
          <cell r="AK2006" t="str">
            <v>PEHA Elektro GmbH &amp; Co. KG</v>
          </cell>
        </row>
        <row r="2007">
          <cell r="C2007" t="str">
            <v>D 20.606.022 RTR/SP</v>
          </cell>
          <cell r="D2007" t="str">
            <v>4851</v>
          </cell>
          <cell r="E2007" t="str">
            <v>15</v>
          </cell>
          <cell r="F2007" t="str">
            <v>1</v>
          </cell>
          <cell r="G2007" t="str">
            <v>01</v>
          </cell>
          <cell r="H2007" t="str">
            <v>01</v>
          </cell>
          <cell r="I2007" t="str">
            <v>1</v>
          </cell>
          <cell r="J2007">
            <v>1</v>
          </cell>
          <cell r="K2007">
            <v>0.14799999999999999</v>
          </cell>
          <cell r="L2007">
            <v>0.14799999999999999</v>
          </cell>
          <cell r="M2007" t="str">
            <v>KG</v>
          </cell>
          <cell r="N2007">
            <v>0</v>
          </cell>
          <cell r="P2007" t="str">
            <v>22326122472F382V05</v>
          </cell>
          <cell r="Q2007" t="str">
            <v>4010105936698</v>
          </cell>
          <cell r="R2007" t="str">
            <v>4</v>
          </cell>
          <cell r="S2007" t="str">
            <v>223</v>
          </cell>
          <cell r="T2007" t="str">
            <v>03</v>
          </cell>
          <cell r="V2007" t="str">
            <v>90321089</v>
          </cell>
          <cell r="W2007" t="str">
            <v>DE</v>
          </cell>
          <cell r="X2007" t="str">
            <v>C</v>
          </cell>
          <cell r="Y2007" t="str">
            <v>606</v>
          </cell>
          <cell r="Z2007" t="str">
            <v>EA</v>
          </cell>
          <cell r="AA2007">
            <v>1</v>
          </cell>
          <cell r="AB2007" t="str">
            <v>072 X 036 X 093</v>
          </cell>
          <cell r="AE2007" t="str">
            <v>STK</v>
          </cell>
          <cell r="AF2007">
            <v>1</v>
          </cell>
          <cell r="AG2007">
            <v>19</v>
          </cell>
          <cell r="AH2007">
            <v>1</v>
          </cell>
          <cell r="AI2007" t="str">
            <v>STK</v>
          </cell>
          <cell r="AJ2007" t="str">
            <v>PEHA Elektro GmbH &amp; Co. KG</v>
          </cell>
          <cell r="AK2007" t="str">
            <v>PEHA Elektro GmbH &amp; Co. KG</v>
          </cell>
        </row>
        <row r="2008">
          <cell r="C2008" t="str">
            <v>D 20.606.192 RTR/SP</v>
          </cell>
          <cell r="D2008" t="str">
            <v>4851</v>
          </cell>
          <cell r="E2008" t="str">
            <v>15</v>
          </cell>
          <cell r="F2008" t="str">
            <v>1</v>
          </cell>
          <cell r="G2008" t="str">
            <v>01</v>
          </cell>
          <cell r="H2008" t="str">
            <v>02</v>
          </cell>
          <cell r="I2008" t="str">
            <v>2</v>
          </cell>
          <cell r="J2008">
            <v>1</v>
          </cell>
          <cell r="K2008">
            <v>0.14799999999999999</v>
          </cell>
          <cell r="L2008">
            <v>0.14799999999999999</v>
          </cell>
          <cell r="M2008" t="str">
            <v>KG</v>
          </cell>
          <cell r="N2008">
            <v>0</v>
          </cell>
          <cell r="P2008" t="str">
            <v>22326122472F382V05</v>
          </cell>
          <cell r="Q2008" t="str">
            <v>4010105936797</v>
          </cell>
          <cell r="R2008" t="str">
            <v>4</v>
          </cell>
          <cell r="S2008" t="str">
            <v>223</v>
          </cell>
          <cell r="T2008" t="str">
            <v>03</v>
          </cell>
          <cell r="V2008" t="str">
            <v>90321089</v>
          </cell>
          <cell r="W2008" t="str">
            <v>DE</v>
          </cell>
          <cell r="X2008" t="str">
            <v>W</v>
          </cell>
          <cell r="Y2008" t="str">
            <v>606</v>
          </cell>
          <cell r="Z2008" t="str">
            <v>EA</v>
          </cell>
          <cell r="AA2008">
            <v>1</v>
          </cell>
          <cell r="AB2008" t="str">
            <v>072 X 036 X 093</v>
          </cell>
          <cell r="AE2008" t="str">
            <v>STK</v>
          </cell>
          <cell r="AF2008">
            <v>1</v>
          </cell>
          <cell r="AG2008">
            <v>19</v>
          </cell>
          <cell r="AH2008">
            <v>1</v>
          </cell>
          <cell r="AI2008" t="str">
            <v>STK</v>
          </cell>
          <cell r="AJ2008" t="str">
            <v>PEHA Elektro GmbH &amp; Co. KG</v>
          </cell>
          <cell r="AK2008" t="str">
            <v>PEHA Elektro GmbH &amp; Co. KG</v>
          </cell>
        </row>
        <row r="2009">
          <cell r="C2009" t="str">
            <v>D 20.606.702 RTR/SP</v>
          </cell>
          <cell r="D2009" t="str">
            <v>4851</v>
          </cell>
          <cell r="E2009" t="str">
            <v>15</v>
          </cell>
          <cell r="F2009" t="str">
            <v>2</v>
          </cell>
          <cell r="G2009" t="str">
            <v>02</v>
          </cell>
          <cell r="H2009" t="str">
            <v>02</v>
          </cell>
          <cell r="I2009" t="str">
            <v>2</v>
          </cell>
          <cell r="J2009">
            <v>1</v>
          </cell>
          <cell r="K2009">
            <v>0.14799999999999999</v>
          </cell>
          <cell r="L2009">
            <v>0.14799999999999999</v>
          </cell>
          <cell r="M2009" t="str">
            <v>KG</v>
          </cell>
          <cell r="N2009">
            <v>0</v>
          </cell>
          <cell r="P2009" t="str">
            <v>22326122472F382V05</v>
          </cell>
          <cell r="Q2009" t="str">
            <v>4010105936896</v>
          </cell>
          <cell r="R2009" t="str">
            <v>4</v>
          </cell>
          <cell r="S2009" t="str">
            <v>223</v>
          </cell>
          <cell r="T2009" t="str">
            <v>03</v>
          </cell>
          <cell r="V2009" t="str">
            <v>90321089</v>
          </cell>
          <cell r="W2009" t="str">
            <v>DE</v>
          </cell>
          <cell r="X2009" t="str">
            <v>C</v>
          </cell>
          <cell r="Y2009" t="str">
            <v>606</v>
          </cell>
          <cell r="Z2009" t="str">
            <v>EA</v>
          </cell>
          <cell r="AA2009">
            <v>1</v>
          </cell>
          <cell r="AB2009" t="str">
            <v>072 X 036 X 093</v>
          </cell>
          <cell r="AE2009" t="str">
            <v>STK</v>
          </cell>
          <cell r="AF2009">
            <v>1</v>
          </cell>
          <cell r="AG2009">
            <v>19</v>
          </cell>
          <cell r="AH2009">
            <v>1</v>
          </cell>
          <cell r="AI2009" t="str">
            <v>STK</v>
          </cell>
          <cell r="AJ2009" t="str">
            <v>PEHA Elektro GmbH &amp; Co. KG</v>
          </cell>
          <cell r="AK2009" t="str">
            <v>PEHA Elektro GmbH &amp; Co. KG</v>
          </cell>
        </row>
        <row r="2010">
          <cell r="C2010" t="str">
            <v>D GEHÄUSE-OT SR07P.64/TK</v>
          </cell>
          <cell r="D2010" t="str">
            <v>4851</v>
          </cell>
          <cell r="E2010" t="str">
            <v>15</v>
          </cell>
          <cell r="F2010" t="str">
            <v>1</v>
          </cell>
          <cell r="G2010" t="str">
            <v>01</v>
          </cell>
          <cell r="H2010" t="str">
            <v>01</v>
          </cell>
          <cell r="I2010" t="str">
            <v>1</v>
          </cell>
          <cell r="J2010">
            <v>1</v>
          </cell>
          <cell r="K2010">
            <v>0.04</v>
          </cell>
          <cell r="L2010">
            <v>0.04</v>
          </cell>
          <cell r="M2010" t="str">
            <v>KG</v>
          </cell>
          <cell r="N2010">
            <v>0</v>
          </cell>
          <cell r="P2010" t="str">
            <v>223261224628362000</v>
          </cell>
          <cell r="Q2010" t="str">
            <v>4010105937893</v>
          </cell>
          <cell r="R2010" t="str">
            <v>4</v>
          </cell>
          <cell r="S2010" t="str">
            <v>223</v>
          </cell>
          <cell r="T2010" t="str">
            <v>03</v>
          </cell>
          <cell r="V2010" t="str">
            <v>39269097</v>
          </cell>
          <cell r="W2010" t="str">
            <v>DE</v>
          </cell>
          <cell r="X2010" t="str">
            <v>W</v>
          </cell>
          <cell r="Y2010" t="str">
            <v>606</v>
          </cell>
          <cell r="Z2010" t="str">
            <v>EA</v>
          </cell>
          <cell r="AA2010">
            <v>1</v>
          </cell>
          <cell r="AE2010" t="str">
            <v>STK</v>
          </cell>
          <cell r="AF2010">
            <v>1</v>
          </cell>
          <cell r="AG2010">
            <v>19</v>
          </cell>
          <cell r="AH2010">
            <v>1</v>
          </cell>
          <cell r="AI2010" t="str">
            <v>STK</v>
          </cell>
          <cell r="AJ2010" t="str">
            <v>PEHA Elektro GmbH &amp; Co. KG</v>
          </cell>
          <cell r="AK2010" t="str">
            <v>PEHA Elektro GmbH &amp; Co. KG</v>
          </cell>
        </row>
        <row r="2011">
          <cell r="C2011" t="str">
            <v>D 880.02 ÜS EMS/O</v>
          </cell>
          <cell r="D2011" t="str">
            <v>4851</v>
          </cell>
          <cell r="E2011" t="str">
            <v>15</v>
          </cell>
          <cell r="F2011" t="str">
            <v>1</v>
          </cell>
          <cell r="G2011" t="str">
            <v>10</v>
          </cell>
          <cell r="H2011" t="str">
            <v>10</v>
          </cell>
          <cell r="I2011" t="str">
            <v>2</v>
          </cell>
          <cell r="J2011">
            <v>30</v>
          </cell>
          <cell r="K2011">
            <v>0.04</v>
          </cell>
          <cell r="L2011">
            <v>0.04</v>
          </cell>
          <cell r="M2011" t="str">
            <v>KG</v>
          </cell>
          <cell r="N2011">
            <v>0</v>
          </cell>
          <cell r="P2011" t="str">
            <v>22326122472F382U51</v>
          </cell>
          <cell r="Q2011" t="str">
            <v>4010105937992</v>
          </cell>
          <cell r="R2011" t="str">
            <v>4</v>
          </cell>
          <cell r="S2011" t="str">
            <v>223</v>
          </cell>
          <cell r="T2011" t="str">
            <v>03</v>
          </cell>
          <cell r="U2011" t="str">
            <v>20</v>
          </cell>
          <cell r="V2011" t="str">
            <v>85354000</v>
          </cell>
          <cell r="W2011" t="str">
            <v>DE</v>
          </cell>
          <cell r="X2011" t="str">
            <v>C</v>
          </cell>
          <cell r="Y2011" t="str">
            <v>606</v>
          </cell>
          <cell r="Z2011" t="str">
            <v>EA</v>
          </cell>
          <cell r="AA2011">
            <v>1</v>
          </cell>
          <cell r="AE2011" t="str">
            <v>STK</v>
          </cell>
          <cell r="AF2011">
            <v>1</v>
          </cell>
          <cell r="AG2011">
            <v>19</v>
          </cell>
          <cell r="AH2011">
            <v>1</v>
          </cell>
          <cell r="AI2011" t="str">
            <v>STK</v>
          </cell>
          <cell r="AJ2011" t="str">
            <v>PEHA Elektro GmbH &amp; Co. KG</v>
          </cell>
          <cell r="AK2011" t="str">
            <v>PEHA Elektro GmbH &amp; Co. KG</v>
          </cell>
        </row>
        <row r="2012">
          <cell r="C2012" t="str">
            <v>D 880.02 ÜS EMS/A</v>
          </cell>
          <cell r="D2012" t="str">
            <v>4851</v>
          </cell>
          <cell r="E2012" t="str">
            <v>15</v>
          </cell>
          <cell r="F2012" t="str">
            <v>1</v>
          </cell>
          <cell r="G2012" t="str">
            <v>10</v>
          </cell>
          <cell r="H2012" t="str">
            <v>10</v>
          </cell>
          <cell r="I2012" t="str">
            <v>2</v>
          </cell>
          <cell r="J2012">
            <v>30</v>
          </cell>
          <cell r="K2012">
            <v>0.04</v>
          </cell>
          <cell r="L2012">
            <v>0.04</v>
          </cell>
          <cell r="M2012" t="str">
            <v>KG</v>
          </cell>
          <cell r="N2012">
            <v>0</v>
          </cell>
          <cell r="P2012" t="str">
            <v>22326122472F382U51</v>
          </cell>
          <cell r="Q2012" t="str">
            <v>4010105938098</v>
          </cell>
          <cell r="R2012" t="str">
            <v>4</v>
          </cell>
          <cell r="S2012" t="str">
            <v>223</v>
          </cell>
          <cell r="T2012" t="str">
            <v>03</v>
          </cell>
          <cell r="U2012" t="str">
            <v>20</v>
          </cell>
          <cell r="V2012" t="str">
            <v>85354000</v>
          </cell>
          <cell r="W2012" t="str">
            <v>DE</v>
          </cell>
          <cell r="X2012" t="str">
            <v>C</v>
          </cell>
          <cell r="Y2012" t="str">
            <v>606</v>
          </cell>
          <cell r="Z2012" t="str">
            <v>EA</v>
          </cell>
          <cell r="AA2012">
            <v>1</v>
          </cell>
          <cell r="AE2012" t="str">
            <v>STK</v>
          </cell>
          <cell r="AF2012">
            <v>1</v>
          </cell>
          <cell r="AG2012">
            <v>19</v>
          </cell>
          <cell r="AH2012">
            <v>1</v>
          </cell>
          <cell r="AI2012" t="str">
            <v>STK</v>
          </cell>
          <cell r="AJ2012" t="str">
            <v>PEHA Elektro GmbH &amp; Co. KG</v>
          </cell>
          <cell r="AK2012" t="str">
            <v>PEHA Elektro GmbH &amp; Co. KG</v>
          </cell>
        </row>
        <row r="2013">
          <cell r="C2013" t="str">
            <v>D 20.610.022 FI</v>
          </cell>
          <cell r="D2013" t="str">
            <v>4851</v>
          </cell>
          <cell r="E2013" t="str">
            <v>15</v>
          </cell>
          <cell r="F2013" t="str">
            <v>18</v>
          </cell>
          <cell r="G2013" t="str">
            <v>18</v>
          </cell>
          <cell r="H2013" t="str">
            <v>18</v>
          </cell>
          <cell r="I2013" t="str">
            <v>18</v>
          </cell>
          <cell r="J2013">
            <v>1</v>
          </cell>
          <cell r="K2013">
            <v>1.2E-2</v>
          </cell>
          <cell r="L2013">
            <v>1.2E-2</v>
          </cell>
          <cell r="M2013" t="str">
            <v>KG</v>
          </cell>
          <cell r="N2013">
            <v>0</v>
          </cell>
          <cell r="P2013" t="str">
            <v>22326122472F382V05</v>
          </cell>
          <cell r="Q2013" t="str">
            <v>4010105938197</v>
          </cell>
          <cell r="R2013" t="str">
            <v>4</v>
          </cell>
          <cell r="S2013" t="str">
            <v>223</v>
          </cell>
          <cell r="T2013" t="str">
            <v>03</v>
          </cell>
          <cell r="V2013" t="str">
            <v>85389099</v>
          </cell>
          <cell r="W2013" t="str">
            <v>DE</v>
          </cell>
          <cell r="X2013" t="str">
            <v>C</v>
          </cell>
          <cell r="Y2013" t="str">
            <v>606</v>
          </cell>
          <cell r="Z2013" t="str">
            <v>EA</v>
          </cell>
          <cell r="AA2013">
            <v>1</v>
          </cell>
          <cell r="AB2013" t="str">
            <v>60 X 60  X 17</v>
          </cell>
          <cell r="AE2013" t="str">
            <v>STK</v>
          </cell>
          <cell r="AF2013">
            <v>1</v>
          </cell>
          <cell r="AG2013">
            <v>19</v>
          </cell>
          <cell r="AH2013">
            <v>1</v>
          </cell>
          <cell r="AI2013" t="str">
            <v>STK</v>
          </cell>
          <cell r="AJ2013" t="str">
            <v>PEHA Elektro GmbH &amp; Co. KG</v>
          </cell>
          <cell r="AK2013" t="str">
            <v>PEHA Elektro GmbH &amp; Co. KG</v>
          </cell>
        </row>
        <row r="2014">
          <cell r="C2014" t="str">
            <v>D 20.610.192 FI</v>
          </cell>
          <cell r="D2014" t="str">
            <v>4851</v>
          </cell>
          <cell r="E2014" t="str">
            <v>15</v>
          </cell>
          <cell r="F2014" t="str">
            <v>18</v>
          </cell>
          <cell r="G2014" t="str">
            <v>18</v>
          </cell>
          <cell r="H2014" t="str">
            <v>18</v>
          </cell>
          <cell r="I2014" t="str">
            <v>18</v>
          </cell>
          <cell r="J2014">
            <v>1</v>
          </cell>
          <cell r="K2014">
            <v>0.02</v>
          </cell>
          <cell r="L2014">
            <v>0.02</v>
          </cell>
          <cell r="M2014" t="str">
            <v>KG</v>
          </cell>
          <cell r="N2014">
            <v>0</v>
          </cell>
          <cell r="P2014" t="str">
            <v>22326122472F382V05</v>
          </cell>
          <cell r="Q2014" t="str">
            <v>4010105938296</v>
          </cell>
          <cell r="R2014" t="str">
            <v>4</v>
          </cell>
          <cell r="S2014" t="str">
            <v>223</v>
          </cell>
          <cell r="T2014" t="str">
            <v>03</v>
          </cell>
          <cell r="V2014" t="str">
            <v>85389099</v>
          </cell>
          <cell r="W2014" t="str">
            <v>DE</v>
          </cell>
          <cell r="X2014" t="str">
            <v>C</v>
          </cell>
          <cell r="Y2014" t="str">
            <v>606</v>
          </cell>
          <cell r="Z2014" t="str">
            <v>EA</v>
          </cell>
          <cell r="AA2014">
            <v>1</v>
          </cell>
          <cell r="AB2014" t="str">
            <v>132 X 087 X 090</v>
          </cell>
          <cell r="AE2014" t="str">
            <v>STK</v>
          </cell>
          <cell r="AF2014">
            <v>1</v>
          </cell>
          <cell r="AG2014">
            <v>19</v>
          </cell>
          <cell r="AH2014">
            <v>1</v>
          </cell>
          <cell r="AI2014" t="str">
            <v>STK</v>
          </cell>
          <cell r="AJ2014" t="str">
            <v>PEHA Elektro GmbH &amp; Co. KG</v>
          </cell>
          <cell r="AK2014" t="str">
            <v>PEHA Elektro GmbH &amp; Co. KG</v>
          </cell>
        </row>
        <row r="2015">
          <cell r="C2015" t="str">
            <v>D 20.610.702 FI</v>
          </cell>
          <cell r="D2015" t="str">
            <v>4851</v>
          </cell>
          <cell r="E2015" t="str">
            <v>15</v>
          </cell>
          <cell r="F2015" t="str">
            <v>18</v>
          </cell>
          <cell r="G2015" t="str">
            <v>18</v>
          </cell>
          <cell r="H2015" t="str">
            <v>18</v>
          </cell>
          <cell r="I2015" t="str">
            <v>18</v>
          </cell>
          <cell r="J2015">
            <v>1</v>
          </cell>
          <cell r="K2015">
            <v>0.16</v>
          </cell>
          <cell r="L2015">
            <v>0.16</v>
          </cell>
          <cell r="M2015" t="str">
            <v>KG</v>
          </cell>
          <cell r="N2015">
            <v>0</v>
          </cell>
          <cell r="P2015" t="str">
            <v>22326122472F382V05</v>
          </cell>
          <cell r="Q2015" t="str">
            <v>4010105938395</v>
          </cell>
          <cell r="R2015" t="str">
            <v>4</v>
          </cell>
          <cell r="S2015" t="str">
            <v>223</v>
          </cell>
          <cell r="T2015" t="str">
            <v>03</v>
          </cell>
          <cell r="V2015" t="str">
            <v>85389099</v>
          </cell>
          <cell r="W2015" t="str">
            <v>DE</v>
          </cell>
          <cell r="X2015" t="str">
            <v>C</v>
          </cell>
          <cell r="Y2015" t="str">
            <v>606</v>
          </cell>
          <cell r="Z2015" t="str">
            <v>EA</v>
          </cell>
          <cell r="AA2015">
            <v>1</v>
          </cell>
          <cell r="AB2015" t="str">
            <v>135 X 87 X 90</v>
          </cell>
          <cell r="AE2015" t="str">
            <v>STK</v>
          </cell>
          <cell r="AF2015">
            <v>1</v>
          </cell>
          <cell r="AG2015">
            <v>19</v>
          </cell>
          <cell r="AH2015">
            <v>1</v>
          </cell>
          <cell r="AI2015" t="str">
            <v>STK</v>
          </cell>
          <cell r="AJ2015" t="str">
            <v>PEHA Elektro GmbH &amp; Co. KG</v>
          </cell>
          <cell r="AK2015" t="str">
            <v>PEHA Elektro GmbH &amp; Co. KG</v>
          </cell>
        </row>
        <row r="2016">
          <cell r="C2016" t="str">
            <v>D KNOPF+KAPPE SR07P.64/TK</v>
          </cell>
          <cell r="D2016" t="str">
            <v>4851</v>
          </cell>
          <cell r="E2016" t="str">
            <v>15</v>
          </cell>
          <cell r="F2016" t="str">
            <v>1</v>
          </cell>
          <cell r="G2016" t="str">
            <v>01</v>
          </cell>
          <cell r="H2016" t="str">
            <v>02</v>
          </cell>
          <cell r="I2016" t="str">
            <v>2</v>
          </cell>
          <cell r="J2016">
            <v>1</v>
          </cell>
          <cell r="K2016">
            <v>0.16</v>
          </cell>
          <cell r="L2016">
            <v>0.16</v>
          </cell>
          <cell r="M2016" t="str">
            <v>KG</v>
          </cell>
          <cell r="N2016">
            <v>0</v>
          </cell>
          <cell r="P2016" t="str">
            <v>223261224728552C29</v>
          </cell>
          <cell r="Q2016" t="str">
            <v>4010105938890</v>
          </cell>
          <cell r="R2016" t="str">
            <v>4</v>
          </cell>
          <cell r="S2016" t="str">
            <v>223</v>
          </cell>
          <cell r="T2016" t="str">
            <v>03</v>
          </cell>
          <cell r="V2016" t="str">
            <v>39269097</v>
          </cell>
          <cell r="W2016" t="str">
            <v>DE</v>
          </cell>
          <cell r="X2016" t="str">
            <v>C</v>
          </cell>
          <cell r="Y2016" t="str">
            <v>606</v>
          </cell>
          <cell r="Z2016" t="str">
            <v>EA</v>
          </cell>
          <cell r="AA2016">
            <v>1</v>
          </cell>
          <cell r="AB2016" t="str">
            <v>162 X 112 X 090</v>
          </cell>
          <cell r="AE2016" t="str">
            <v>STK</v>
          </cell>
          <cell r="AF2016">
            <v>1</v>
          </cell>
          <cell r="AG2016">
            <v>19</v>
          </cell>
          <cell r="AH2016">
            <v>1</v>
          </cell>
          <cell r="AI2016" t="str">
            <v>STK</v>
          </cell>
          <cell r="AJ2016" t="str">
            <v>PEHA Elektro GmbH &amp; Co. KG</v>
          </cell>
          <cell r="AK2016" t="str">
            <v>PEHA Elektro GmbH &amp; Co. KG</v>
          </cell>
        </row>
        <row r="2017">
          <cell r="C2017" t="str">
            <v>D GEHÄUSE-OT SR07.64/TK</v>
          </cell>
          <cell r="D2017" t="str">
            <v>4851</v>
          </cell>
          <cell r="E2017" t="str">
            <v>15</v>
          </cell>
          <cell r="F2017" t="str">
            <v>1</v>
          </cell>
          <cell r="G2017" t="str">
            <v>01</v>
          </cell>
          <cell r="H2017" t="str">
            <v>01</v>
          </cell>
          <cell r="I2017" t="str">
            <v>1</v>
          </cell>
          <cell r="J2017">
            <v>1</v>
          </cell>
          <cell r="K2017">
            <v>0.16</v>
          </cell>
          <cell r="L2017">
            <v>0.16</v>
          </cell>
          <cell r="M2017" t="str">
            <v>KG</v>
          </cell>
          <cell r="N2017">
            <v>0</v>
          </cell>
          <cell r="P2017" t="str">
            <v>223261224628362000</v>
          </cell>
          <cell r="Q2017" t="str">
            <v>4010105938999</v>
          </cell>
          <cell r="R2017" t="str">
            <v>4</v>
          </cell>
          <cell r="S2017" t="str">
            <v>223</v>
          </cell>
          <cell r="T2017" t="str">
            <v>03</v>
          </cell>
          <cell r="V2017" t="str">
            <v>39269097</v>
          </cell>
          <cell r="W2017" t="str">
            <v>DE</v>
          </cell>
          <cell r="X2017" t="str">
            <v>C</v>
          </cell>
          <cell r="Y2017" t="str">
            <v>606</v>
          </cell>
          <cell r="Z2017" t="str">
            <v>EA</v>
          </cell>
          <cell r="AA2017">
            <v>1</v>
          </cell>
          <cell r="AE2017" t="str">
            <v>STK</v>
          </cell>
          <cell r="AF2017">
            <v>1</v>
          </cell>
          <cell r="AG2017">
            <v>19</v>
          </cell>
          <cell r="AH2017">
            <v>1</v>
          </cell>
          <cell r="AI2017" t="str">
            <v>STK</v>
          </cell>
          <cell r="AJ2017" t="str">
            <v>PEHA Elektro GmbH &amp; Co. KG</v>
          </cell>
          <cell r="AK2017" t="str">
            <v>PEHA Elektro GmbH &amp; Co. KG</v>
          </cell>
        </row>
        <row r="2018">
          <cell r="C2018" t="str">
            <v>D 498.02 BM290 WAB/EPV</v>
          </cell>
          <cell r="D2018" t="str">
            <v>4851</v>
          </cell>
          <cell r="E2018" t="str">
            <v>15</v>
          </cell>
          <cell r="F2018" t="str">
            <v>1</v>
          </cell>
          <cell r="G2018" t="str">
            <v>01</v>
          </cell>
          <cell r="H2018" t="str">
            <v>01</v>
          </cell>
          <cell r="I2018" t="str">
            <v>1</v>
          </cell>
          <cell r="J2018">
            <v>1</v>
          </cell>
          <cell r="K2018">
            <v>0.36</v>
          </cell>
          <cell r="L2018">
            <v>0.36</v>
          </cell>
          <cell r="M2018" t="str">
            <v>KG</v>
          </cell>
          <cell r="N2018">
            <v>0</v>
          </cell>
          <cell r="P2018" t="str">
            <v>221248224328432F15</v>
          </cell>
          <cell r="Q2018" t="str">
            <v>4010105939095</v>
          </cell>
          <cell r="R2018" t="str">
            <v>4</v>
          </cell>
          <cell r="S2018" t="str">
            <v>221</v>
          </cell>
          <cell r="T2018" t="str">
            <v>03</v>
          </cell>
          <cell r="U2018" t="str">
            <v>20</v>
          </cell>
          <cell r="V2018" t="str">
            <v>85311030</v>
          </cell>
          <cell r="W2018" t="str">
            <v>DE</v>
          </cell>
          <cell r="X2018" t="str">
            <v>W</v>
          </cell>
          <cell r="Y2018" t="str">
            <v>606</v>
          </cell>
          <cell r="Z2018" t="str">
            <v>EA</v>
          </cell>
          <cell r="AA2018">
            <v>1</v>
          </cell>
          <cell r="AB2018" t="str">
            <v>155 X 110 X 110</v>
          </cell>
          <cell r="AE2018" t="str">
            <v>STK</v>
          </cell>
          <cell r="AF2018">
            <v>1</v>
          </cell>
          <cell r="AG2018">
            <v>19</v>
          </cell>
          <cell r="AH2018">
            <v>1</v>
          </cell>
          <cell r="AI2018" t="str">
            <v>STK</v>
          </cell>
          <cell r="AJ2018" t="str">
            <v>PEHA Elektro GmbH &amp; Co. KG</v>
          </cell>
          <cell r="AK2018" t="str">
            <v>PEHA Elektro GmbH &amp; Co. KG</v>
          </cell>
        </row>
        <row r="2019">
          <cell r="C2019" t="str">
            <v>D 498.02 BM290 WAB IR/EPV</v>
          </cell>
          <cell r="D2019" t="str">
            <v>4851</v>
          </cell>
          <cell r="E2019" t="str">
            <v>15</v>
          </cell>
          <cell r="F2019" t="str">
            <v>1</v>
          </cell>
          <cell r="G2019" t="str">
            <v>01</v>
          </cell>
          <cell r="H2019" t="str">
            <v>02</v>
          </cell>
          <cell r="I2019" t="str">
            <v>2</v>
          </cell>
          <cell r="J2019">
            <v>1</v>
          </cell>
          <cell r="K2019">
            <v>0.36</v>
          </cell>
          <cell r="L2019">
            <v>0.36</v>
          </cell>
          <cell r="M2019" t="str">
            <v>KG</v>
          </cell>
          <cell r="N2019">
            <v>0</v>
          </cell>
          <cell r="P2019" t="str">
            <v>221248224328432F15</v>
          </cell>
          <cell r="Q2019" t="str">
            <v>4010105939194</v>
          </cell>
          <cell r="R2019" t="str">
            <v>4</v>
          </cell>
          <cell r="S2019" t="str">
            <v>221</v>
          </cell>
          <cell r="T2019" t="str">
            <v>03</v>
          </cell>
          <cell r="U2019" t="str">
            <v>20</v>
          </cell>
          <cell r="V2019" t="str">
            <v>85311030</v>
          </cell>
          <cell r="W2019" t="str">
            <v>DE</v>
          </cell>
          <cell r="X2019" t="str">
            <v>C</v>
          </cell>
          <cell r="Y2019" t="str">
            <v>606</v>
          </cell>
          <cell r="Z2019" t="str">
            <v>EA</v>
          </cell>
          <cell r="AA2019">
            <v>1</v>
          </cell>
          <cell r="AE2019" t="str">
            <v>STK</v>
          </cell>
          <cell r="AF2019">
            <v>1</v>
          </cell>
          <cell r="AG2019">
            <v>19</v>
          </cell>
          <cell r="AH2019">
            <v>1</v>
          </cell>
          <cell r="AI2019" t="str">
            <v>STK</v>
          </cell>
          <cell r="AJ2019" t="str">
            <v>PEHA Elektro GmbH &amp; Co. KG</v>
          </cell>
          <cell r="AK2019" t="str">
            <v>PEHA Elektro GmbH &amp; Co. KG</v>
          </cell>
        </row>
        <row r="2020">
          <cell r="C2020" t="str">
            <v>D 20.605.022 RTR</v>
          </cell>
          <cell r="D2020" t="str">
            <v>4851</v>
          </cell>
          <cell r="E2020" t="str">
            <v>15</v>
          </cell>
          <cell r="F2020" t="str">
            <v>1</v>
          </cell>
          <cell r="G2020" t="str">
            <v>01</v>
          </cell>
          <cell r="H2020" t="str">
            <v>01</v>
          </cell>
          <cell r="I2020" t="str">
            <v>1</v>
          </cell>
          <cell r="J2020">
            <v>1</v>
          </cell>
          <cell r="K2020">
            <v>3.5000000000000003E-2</v>
          </cell>
          <cell r="L2020">
            <v>3.5000000000000003E-2</v>
          </cell>
          <cell r="M2020" t="str">
            <v>KG</v>
          </cell>
          <cell r="N2020">
            <v>0</v>
          </cell>
          <cell r="P2020" t="str">
            <v>22326122472F382V05</v>
          </cell>
          <cell r="Q2020" t="str">
            <v>4010105940091</v>
          </cell>
          <cell r="R2020" t="str">
            <v>4</v>
          </cell>
          <cell r="S2020" t="str">
            <v>223</v>
          </cell>
          <cell r="T2020" t="str">
            <v>03</v>
          </cell>
          <cell r="V2020" t="str">
            <v>90321081</v>
          </cell>
          <cell r="W2020" t="str">
            <v>DE</v>
          </cell>
          <cell r="X2020" t="str">
            <v>W</v>
          </cell>
          <cell r="Y2020" t="str">
            <v>606</v>
          </cell>
          <cell r="Z2020" t="str">
            <v>EA</v>
          </cell>
          <cell r="AA2020">
            <v>1</v>
          </cell>
          <cell r="AB2020" t="str">
            <v>70 X 70  X 12</v>
          </cell>
          <cell r="AE2020" t="str">
            <v>STK</v>
          </cell>
          <cell r="AF2020">
            <v>1</v>
          </cell>
          <cell r="AG2020">
            <v>19</v>
          </cell>
          <cell r="AH2020">
            <v>1</v>
          </cell>
          <cell r="AI2020" t="str">
            <v>STK</v>
          </cell>
          <cell r="AJ2020" t="str">
            <v>PEHA Elektro GmbH &amp; Co. KG</v>
          </cell>
          <cell r="AK2020" t="str">
            <v>PEHA Elektro GmbH &amp; Co. KG</v>
          </cell>
        </row>
        <row r="2021">
          <cell r="C2021" t="str">
            <v>D 20.606.022 RTR</v>
          </cell>
          <cell r="D2021" t="str">
            <v>4851</v>
          </cell>
          <cell r="E2021" t="str">
            <v>15</v>
          </cell>
          <cell r="F2021" t="str">
            <v>1</v>
          </cell>
          <cell r="G2021" t="str">
            <v>01</v>
          </cell>
          <cell r="H2021" t="str">
            <v>01</v>
          </cell>
          <cell r="I2021" t="str">
            <v>1</v>
          </cell>
          <cell r="J2021">
            <v>1</v>
          </cell>
          <cell r="K2021">
            <v>0.03</v>
          </cell>
          <cell r="L2021">
            <v>0.03</v>
          </cell>
          <cell r="M2021" t="str">
            <v>KG</v>
          </cell>
          <cell r="N2021">
            <v>0</v>
          </cell>
          <cell r="P2021" t="str">
            <v>22326122472F382V05</v>
          </cell>
          <cell r="Q2021" t="str">
            <v>4010105940190</v>
          </cell>
          <cell r="R2021" t="str">
            <v>4</v>
          </cell>
          <cell r="S2021" t="str">
            <v>223</v>
          </cell>
          <cell r="T2021" t="str">
            <v>03</v>
          </cell>
          <cell r="V2021" t="str">
            <v>90321089</v>
          </cell>
          <cell r="W2021" t="str">
            <v>DE</v>
          </cell>
          <cell r="X2021" t="str">
            <v>W</v>
          </cell>
          <cell r="Y2021" t="str">
            <v>606</v>
          </cell>
          <cell r="Z2021" t="str">
            <v>EA</v>
          </cell>
          <cell r="AA2021">
            <v>1</v>
          </cell>
          <cell r="AB2021" t="str">
            <v>250 X 20  X 90</v>
          </cell>
          <cell r="AE2021" t="str">
            <v>STK</v>
          </cell>
          <cell r="AF2021">
            <v>1</v>
          </cell>
          <cell r="AG2021">
            <v>19</v>
          </cell>
          <cell r="AH2021">
            <v>1</v>
          </cell>
          <cell r="AI2021" t="str">
            <v>STK</v>
          </cell>
          <cell r="AJ2021" t="str">
            <v>PEHA Elektro GmbH &amp; Co. KG</v>
          </cell>
          <cell r="AK2021" t="str">
            <v>PEHA Elektro GmbH &amp; Co. KG</v>
          </cell>
        </row>
        <row r="2022">
          <cell r="C2022" t="str">
            <v>D 20.607.022 FTR</v>
          </cell>
          <cell r="D2022" t="str">
            <v>4851</v>
          </cell>
          <cell r="E2022" t="str">
            <v>15</v>
          </cell>
          <cell r="F2022" t="str">
            <v>1</v>
          </cell>
          <cell r="G2022" t="str">
            <v>01</v>
          </cell>
          <cell r="H2022" t="str">
            <v>01</v>
          </cell>
          <cell r="I2022" t="str">
            <v>1</v>
          </cell>
          <cell r="J2022">
            <v>1</v>
          </cell>
          <cell r="K2022">
            <v>0.03</v>
          </cell>
          <cell r="L2022">
            <v>0.03</v>
          </cell>
          <cell r="M2022" t="str">
            <v>KG</v>
          </cell>
          <cell r="N2022">
            <v>0</v>
          </cell>
          <cell r="P2022" t="str">
            <v>22326122472F382V05</v>
          </cell>
          <cell r="Q2022" t="str">
            <v>4010105940299</v>
          </cell>
          <cell r="R2022" t="str">
            <v>4</v>
          </cell>
          <cell r="S2022" t="str">
            <v>223</v>
          </cell>
          <cell r="T2022" t="str">
            <v>03</v>
          </cell>
          <cell r="V2022" t="str">
            <v>85365080</v>
          </cell>
          <cell r="W2022" t="str">
            <v>DE</v>
          </cell>
          <cell r="X2022" t="str">
            <v>W</v>
          </cell>
          <cell r="Y2022" t="str">
            <v>606</v>
          </cell>
          <cell r="Z2022" t="str">
            <v>EA</v>
          </cell>
          <cell r="AA2022">
            <v>1</v>
          </cell>
          <cell r="AB2022" t="str">
            <v>97 X 72  X 40</v>
          </cell>
          <cell r="AE2022" t="str">
            <v>STK</v>
          </cell>
          <cell r="AF2022">
            <v>1</v>
          </cell>
          <cell r="AG2022">
            <v>19</v>
          </cell>
          <cell r="AH2022">
            <v>1</v>
          </cell>
          <cell r="AI2022" t="str">
            <v>STK</v>
          </cell>
          <cell r="AJ2022" t="str">
            <v>PEHA Elektro GmbH &amp; Co. KG</v>
          </cell>
          <cell r="AK2022" t="str">
            <v>PEHA Elektro GmbH &amp; Co. KG</v>
          </cell>
        </row>
        <row r="2023">
          <cell r="C2023" t="str">
            <v>D 20.605.192 RTR</v>
          </cell>
          <cell r="D2023" t="str">
            <v>4851</v>
          </cell>
          <cell r="E2023" t="str">
            <v>15</v>
          </cell>
          <cell r="F2023" t="str">
            <v>1</v>
          </cell>
          <cell r="G2023" t="str">
            <v>01</v>
          </cell>
          <cell r="H2023" t="str">
            <v>01</v>
          </cell>
          <cell r="I2023" t="str">
            <v>1</v>
          </cell>
          <cell r="J2023">
            <v>1</v>
          </cell>
          <cell r="K2023">
            <v>3.5000000000000003E-2</v>
          </cell>
          <cell r="L2023">
            <v>3.5000000000000003E-2</v>
          </cell>
          <cell r="M2023" t="str">
            <v>KG</v>
          </cell>
          <cell r="N2023">
            <v>0</v>
          </cell>
          <cell r="P2023" t="str">
            <v>22326122472F382V05</v>
          </cell>
          <cell r="Q2023" t="str">
            <v>4010105940497</v>
          </cell>
          <cell r="R2023" t="str">
            <v>4</v>
          </cell>
          <cell r="S2023" t="str">
            <v>223</v>
          </cell>
          <cell r="T2023" t="str">
            <v>03</v>
          </cell>
          <cell r="V2023" t="str">
            <v>90321081</v>
          </cell>
          <cell r="W2023" t="str">
            <v>DE</v>
          </cell>
          <cell r="X2023" t="str">
            <v>C</v>
          </cell>
          <cell r="Y2023" t="str">
            <v>606</v>
          </cell>
          <cell r="Z2023" t="str">
            <v>EA</v>
          </cell>
          <cell r="AA2023">
            <v>1</v>
          </cell>
          <cell r="AB2023" t="str">
            <v>96 X 74  X 38</v>
          </cell>
          <cell r="AE2023" t="str">
            <v>STK</v>
          </cell>
          <cell r="AF2023">
            <v>1</v>
          </cell>
          <cell r="AG2023">
            <v>19</v>
          </cell>
          <cell r="AH2023">
            <v>1</v>
          </cell>
          <cell r="AI2023" t="str">
            <v>STK</v>
          </cell>
          <cell r="AJ2023" t="str">
            <v>PEHA Elektro GmbH &amp; Co. KG</v>
          </cell>
          <cell r="AK2023" t="str">
            <v>PEHA Elektro GmbH &amp; Co. KG</v>
          </cell>
        </row>
        <row r="2024">
          <cell r="C2024" t="str">
            <v>D 20.606.192 RTR</v>
          </cell>
          <cell r="D2024" t="str">
            <v>4851</v>
          </cell>
          <cell r="E2024" t="str">
            <v>15</v>
          </cell>
          <cell r="F2024" t="str">
            <v>1</v>
          </cell>
          <cell r="G2024" t="str">
            <v>01</v>
          </cell>
          <cell r="H2024" t="str">
            <v>01</v>
          </cell>
          <cell r="I2024" t="str">
            <v>1</v>
          </cell>
          <cell r="J2024">
            <v>1</v>
          </cell>
          <cell r="K2024">
            <v>3.5000000000000003E-2</v>
          </cell>
          <cell r="L2024">
            <v>3.5000000000000003E-2</v>
          </cell>
          <cell r="M2024" t="str">
            <v>KG</v>
          </cell>
          <cell r="N2024">
            <v>0</v>
          </cell>
          <cell r="P2024" t="str">
            <v>22326122472F382V05</v>
          </cell>
          <cell r="Q2024" t="str">
            <v>4010105940596</v>
          </cell>
          <cell r="R2024" t="str">
            <v>4</v>
          </cell>
          <cell r="S2024" t="str">
            <v>223</v>
          </cell>
          <cell r="T2024" t="str">
            <v>03</v>
          </cell>
          <cell r="V2024" t="str">
            <v>90321089</v>
          </cell>
          <cell r="W2024" t="str">
            <v>DE</v>
          </cell>
          <cell r="X2024" t="str">
            <v>C</v>
          </cell>
          <cell r="Y2024" t="str">
            <v>606</v>
          </cell>
          <cell r="Z2024" t="str">
            <v>EA</v>
          </cell>
          <cell r="AA2024">
            <v>1</v>
          </cell>
          <cell r="AB2024" t="str">
            <v>35 X 95  X 74</v>
          </cell>
          <cell r="AE2024" t="str">
            <v>STK</v>
          </cell>
          <cell r="AF2024">
            <v>1</v>
          </cell>
          <cell r="AG2024">
            <v>19</v>
          </cell>
          <cell r="AH2024">
            <v>1</v>
          </cell>
          <cell r="AI2024" t="str">
            <v>STK</v>
          </cell>
          <cell r="AJ2024" t="str">
            <v>PEHA Elektro GmbH &amp; Co. KG</v>
          </cell>
          <cell r="AK2024" t="str">
            <v>PEHA Elektro GmbH &amp; Co. KG</v>
          </cell>
        </row>
        <row r="2025">
          <cell r="C2025" t="str">
            <v>D 20.607.192 FTR</v>
          </cell>
          <cell r="D2025" t="str">
            <v>4851</v>
          </cell>
          <cell r="E2025" t="str">
            <v>15</v>
          </cell>
          <cell r="F2025" t="str">
            <v>1</v>
          </cell>
          <cell r="G2025" t="str">
            <v>01</v>
          </cell>
          <cell r="H2025" t="str">
            <v>01</v>
          </cell>
          <cell r="I2025" t="str">
            <v>1</v>
          </cell>
          <cell r="J2025">
            <v>1</v>
          </cell>
          <cell r="K2025">
            <v>3.5000000000000003E-2</v>
          </cell>
          <cell r="L2025">
            <v>3.5000000000000003E-2</v>
          </cell>
          <cell r="M2025" t="str">
            <v>KG</v>
          </cell>
          <cell r="N2025">
            <v>0</v>
          </cell>
          <cell r="P2025" t="str">
            <v>22326122472F382V05</v>
          </cell>
          <cell r="Q2025" t="str">
            <v>4010105940695</v>
          </cell>
          <cell r="R2025" t="str">
            <v>4</v>
          </cell>
          <cell r="S2025" t="str">
            <v>223</v>
          </cell>
          <cell r="T2025" t="str">
            <v>03</v>
          </cell>
          <cell r="V2025" t="str">
            <v>85365080</v>
          </cell>
          <cell r="W2025" t="str">
            <v>DE</v>
          </cell>
          <cell r="X2025" t="str">
            <v>C</v>
          </cell>
          <cell r="Y2025" t="str">
            <v>606</v>
          </cell>
          <cell r="Z2025" t="str">
            <v>EA</v>
          </cell>
          <cell r="AA2025">
            <v>1</v>
          </cell>
          <cell r="AB2025" t="str">
            <v>072 X 036 X 093</v>
          </cell>
          <cell r="AE2025" t="str">
            <v>STK</v>
          </cell>
          <cell r="AF2025">
            <v>1</v>
          </cell>
          <cell r="AG2025">
            <v>19</v>
          </cell>
          <cell r="AH2025">
            <v>1</v>
          </cell>
          <cell r="AI2025" t="str">
            <v>STK</v>
          </cell>
          <cell r="AJ2025" t="str">
            <v>PEHA Elektro GmbH &amp; Co. KG</v>
          </cell>
          <cell r="AK2025" t="str">
            <v>PEHA Elektro GmbH &amp; Co. KG</v>
          </cell>
        </row>
        <row r="2026">
          <cell r="C2026" t="str">
            <v>D 20.605.702 RTR</v>
          </cell>
          <cell r="D2026" t="str">
            <v>4851</v>
          </cell>
          <cell r="E2026" t="str">
            <v>15</v>
          </cell>
          <cell r="F2026" t="str">
            <v>1</v>
          </cell>
          <cell r="G2026" t="str">
            <v>01</v>
          </cell>
          <cell r="H2026" t="str">
            <v>01</v>
          </cell>
          <cell r="I2026" t="str">
            <v>1</v>
          </cell>
          <cell r="J2026">
            <v>1</v>
          </cell>
          <cell r="K2026">
            <v>3.5000000000000003E-2</v>
          </cell>
          <cell r="L2026">
            <v>3.5000000000000003E-2</v>
          </cell>
          <cell r="M2026" t="str">
            <v>KG</v>
          </cell>
          <cell r="N2026">
            <v>0</v>
          </cell>
          <cell r="P2026" t="str">
            <v>22326122472F382V05</v>
          </cell>
          <cell r="Q2026" t="str">
            <v>4010105940794</v>
          </cell>
          <cell r="R2026" t="str">
            <v>4</v>
          </cell>
          <cell r="S2026" t="str">
            <v>223</v>
          </cell>
          <cell r="T2026" t="str">
            <v>03</v>
          </cell>
          <cell r="V2026" t="str">
            <v>90321081</v>
          </cell>
          <cell r="W2026" t="str">
            <v>DE</v>
          </cell>
          <cell r="X2026" t="str">
            <v>C</v>
          </cell>
          <cell r="Y2026" t="str">
            <v>606</v>
          </cell>
          <cell r="Z2026" t="str">
            <v>EA</v>
          </cell>
          <cell r="AA2026">
            <v>1</v>
          </cell>
          <cell r="AB2026" t="str">
            <v>94 X 74  X 38</v>
          </cell>
          <cell r="AE2026" t="str">
            <v>STK</v>
          </cell>
          <cell r="AF2026">
            <v>1</v>
          </cell>
          <cell r="AG2026">
            <v>19</v>
          </cell>
          <cell r="AH2026">
            <v>1</v>
          </cell>
          <cell r="AI2026" t="str">
            <v>STK</v>
          </cell>
          <cell r="AJ2026" t="str">
            <v>PEHA Elektro GmbH &amp; Co. KG</v>
          </cell>
          <cell r="AK2026" t="str">
            <v>PEHA Elektro GmbH &amp; Co. KG</v>
          </cell>
        </row>
        <row r="2027">
          <cell r="C2027" t="str">
            <v>D 20.606.702 RTR</v>
          </cell>
          <cell r="D2027" t="str">
            <v>4851</v>
          </cell>
          <cell r="E2027" t="str">
            <v>15</v>
          </cell>
          <cell r="F2027" t="str">
            <v>1</v>
          </cell>
          <cell r="G2027" t="str">
            <v>01</v>
          </cell>
          <cell r="H2027" t="str">
            <v>01</v>
          </cell>
          <cell r="I2027" t="str">
            <v>1</v>
          </cell>
          <cell r="J2027">
            <v>1</v>
          </cell>
          <cell r="K2027">
            <v>3.5999999999999997E-2</v>
          </cell>
          <cell r="L2027">
            <v>3.5999999999999997E-2</v>
          </cell>
          <cell r="M2027" t="str">
            <v>KG</v>
          </cell>
          <cell r="N2027">
            <v>0</v>
          </cell>
          <cell r="P2027" t="str">
            <v>22326122472F382V05</v>
          </cell>
          <cell r="Q2027" t="str">
            <v>4010105940893</v>
          </cell>
          <cell r="R2027" t="str">
            <v>4</v>
          </cell>
          <cell r="S2027" t="str">
            <v>223</v>
          </cell>
          <cell r="T2027" t="str">
            <v>03</v>
          </cell>
          <cell r="V2027" t="str">
            <v>90321089</v>
          </cell>
          <cell r="W2027" t="str">
            <v>DE</v>
          </cell>
          <cell r="X2027" t="str">
            <v>C</v>
          </cell>
          <cell r="Y2027" t="str">
            <v>606</v>
          </cell>
          <cell r="Z2027" t="str">
            <v>EA</v>
          </cell>
          <cell r="AA2027">
            <v>1</v>
          </cell>
          <cell r="AB2027" t="str">
            <v>36 X 94  X 72</v>
          </cell>
          <cell r="AE2027" t="str">
            <v>STK</v>
          </cell>
          <cell r="AF2027">
            <v>1</v>
          </cell>
          <cell r="AG2027">
            <v>19</v>
          </cell>
          <cell r="AH2027">
            <v>1</v>
          </cell>
          <cell r="AI2027" t="str">
            <v>STK</v>
          </cell>
          <cell r="AJ2027" t="str">
            <v>PEHA Elektro GmbH &amp; Co. KG</v>
          </cell>
          <cell r="AK2027" t="str">
            <v>PEHA Elektro GmbH &amp; Co. KG</v>
          </cell>
        </row>
        <row r="2028">
          <cell r="C2028" t="str">
            <v>D 20.605.02 RTR</v>
          </cell>
          <cell r="D2028" t="str">
            <v>4851</v>
          </cell>
          <cell r="E2028" t="str">
            <v>15</v>
          </cell>
          <cell r="F2028" t="str">
            <v>1</v>
          </cell>
          <cell r="G2028" t="str">
            <v>01</v>
          </cell>
          <cell r="H2028" t="str">
            <v>01</v>
          </cell>
          <cell r="I2028" t="str">
            <v>1</v>
          </cell>
          <cell r="J2028">
            <v>1</v>
          </cell>
          <cell r="K2028">
            <v>3.5000000000000003E-2</v>
          </cell>
          <cell r="L2028">
            <v>3.5000000000000003E-2</v>
          </cell>
          <cell r="M2028" t="str">
            <v>KG</v>
          </cell>
          <cell r="N2028">
            <v>0</v>
          </cell>
          <cell r="P2028" t="str">
            <v>22326122472F382U40</v>
          </cell>
          <cell r="Q2028" t="str">
            <v>4010105940992</v>
          </cell>
          <cell r="R2028" t="str">
            <v>4</v>
          </cell>
          <cell r="S2028" t="str">
            <v>223</v>
          </cell>
          <cell r="T2028" t="str">
            <v>03</v>
          </cell>
          <cell r="V2028" t="str">
            <v>90321081</v>
          </cell>
          <cell r="W2028" t="str">
            <v>DE</v>
          </cell>
          <cell r="X2028" t="str">
            <v>W</v>
          </cell>
          <cell r="Y2028" t="str">
            <v>606</v>
          </cell>
          <cell r="Z2028" t="str">
            <v>EA</v>
          </cell>
          <cell r="AA2028">
            <v>1</v>
          </cell>
          <cell r="AB2028" t="str">
            <v>73 X 96  X 38</v>
          </cell>
          <cell r="AE2028" t="str">
            <v>STK</v>
          </cell>
          <cell r="AF2028">
            <v>1</v>
          </cell>
          <cell r="AG2028">
            <v>19</v>
          </cell>
          <cell r="AH2028">
            <v>1</v>
          </cell>
          <cell r="AI2028" t="str">
            <v>STK</v>
          </cell>
          <cell r="AJ2028" t="str">
            <v>PEHA Elektro GmbH &amp; Co. KG</v>
          </cell>
          <cell r="AK2028" t="str">
            <v>PEHA Elektro GmbH &amp; Co. KG</v>
          </cell>
        </row>
        <row r="2029">
          <cell r="C2029" t="str">
            <v>D 20.607.702 FTR</v>
          </cell>
          <cell r="D2029" t="str">
            <v>4851</v>
          </cell>
          <cell r="E2029" t="str">
            <v>15</v>
          </cell>
          <cell r="F2029" t="str">
            <v>1</v>
          </cell>
          <cell r="G2029" t="str">
            <v>01</v>
          </cell>
          <cell r="H2029" t="str">
            <v>01</v>
          </cell>
          <cell r="I2029" t="str">
            <v>1</v>
          </cell>
          <cell r="J2029">
            <v>1</v>
          </cell>
          <cell r="K2029">
            <v>3.5000000000000003E-2</v>
          </cell>
          <cell r="L2029">
            <v>3.5000000000000003E-2</v>
          </cell>
          <cell r="M2029" t="str">
            <v>KG</v>
          </cell>
          <cell r="N2029">
            <v>0</v>
          </cell>
          <cell r="P2029" t="str">
            <v>22326122472F382V05</v>
          </cell>
          <cell r="Q2029" t="str">
            <v>4010105941098</v>
          </cell>
          <cell r="R2029" t="str">
            <v>4</v>
          </cell>
          <cell r="S2029" t="str">
            <v>223</v>
          </cell>
          <cell r="T2029" t="str">
            <v>03</v>
          </cell>
          <cell r="V2029" t="str">
            <v>85365080</v>
          </cell>
          <cell r="W2029" t="str">
            <v>DE</v>
          </cell>
          <cell r="X2029" t="str">
            <v>C</v>
          </cell>
          <cell r="Y2029" t="str">
            <v>606</v>
          </cell>
          <cell r="Z2029" t="str">
            <v>EA</v>
          </cell>
          <cell r="AA2029">
            <v>1</v>
          </cell>
          <cell r="AB2029" t="str">
            <v>072 X 036 X 093</v>
          </cell>
          <cell r="AE2029" t="str">
            <v>STK</v>
          </cell>
          <cell r="AF2029">
            <v>1</v>
          </cell>
          <cell r="AG2029">
            <v>19</v>
          </cell>
          <cell r="AH2029">
            <v>1</v>
          </cell>
          <cell r="AI2029" t="str">
            <v>STK</v>
          </cell>
          <cell r="AJ2029" t="str">
            <v>PEHA Elektro GmbH &amp; Co. KG</v>
          </cell>
          <cell r="AK2029" t="str">
            <v>PEHA Elektro GmbH &amp; Co. KG</v>
          </cell>
        </row>
        <row r="2030">
          <cell r="C2030" t="str">
            <v>D 20.606.02 RTR</v>
          </cell>
          <cell r="D2030" t="str">
            <v>4851</v>
          </cell>
          <cell r="E2030" t="str">
            <v>15</v>
          </cell>
          <cell r="F2030" t="str">
            <v>1</v>
          </cell>
          <cell r="G2030" t="str">
            <v>01</v>
          </cell>
          <cell r="H2030" t="str">
            <v>01</v>
          </cell>
          <cell r="I2030" t="str">
            <v>1</v>
          </cell>
          <cell r="J2030">
            <v>1</v>
          </cell>
          <cell r="K2030">
            <v>0.04</v>
          </cell>
          <cell r="L2030">
            <v>0.04</v>
          </cell>
          <cell r="M2030" t="str">
            <v>KG</v>
          </cell>
          <cell r="N2030">
            <v>0</v>
          </cell>
          <cell r="P2030" t="str">
            <v>22326122472F382U40</v>
          </cell>
          <cell r="Q2030" t="str">
            <v>4010105941197</v>
          </cell>
          <cell r="R2030" t="str">
            <v>4</v>
          </cell>
          <cell r="S2030" t="str">
            <v>223</v>
          </cell>
          <cell r="T2030" t="str">
            <v>03</v>
          </cell>
          <cell r="V2030" t="str">
            <v>90321089</v>
          </cell>
          <cell r="W2030" t="str">
            <v>DE</v>
          </cell>
          <cell r="X2030" t="str">
            <v>W</v>
          </cell>
          <cell r="Y2030" t="str">
            <v>606</v>
          </cell>
          <cell r="Z2030" t="str">
            <v>EA</v>
          </cell>
          <cell r="AA2030">
            <v>1</v>
          </cell>
          <cell r="AB2030" t="str">
            <v>95 X 74 X 35</v>
          </cell>
          <cell r="AE2030" t="str">
            <v>STK</v>
          </cell>
          <cell r="AF2030">
            <v>1</v>
          </cell>
          <cell r="AG2030">
            <v>19</v>
          </cell>
          <cell r="AH2030">
            <v>1</v>
          </cell>
          <cell r="AI2030" t="str">
            <v>STK</v>
          </cell>
          <cell r="AJ2030" t="str">
            <v>PEHA Elektro GmbH &amp; Co. KG</v>
          </cell>
          <cell r="AK2030" t="str">
            <v>PEHA Elektro GmbH &amp; Co. KG</v>
          </cell>
        </row>
        <row r="2031">
          <cell r="C2031" t="str">
            <v>D 20.607.02 FTR</v>
          </cell>
          <cell r="D2031" t="str">
            <v>4851</v>
          </cell>
          <cell r="E2031" t="str">
            <v>15</v>
          </cell>
          <cell r="F2031" t="str">
            <v>1</v>
          </cell>
          <cell r="G2031" t="str">
            <v>01</v>
          </cell>
          <cell r="H2031" t="str">
            <v>01</v>
          </cell>
          <cell r="I2031" t="str">
            <v>1</v>
          </cell>
          <cell r="J2031">
            <v>1</v>
          </cell>
          <cell r="K2031">
            <v>0.05</v>
          </cell>
          <cell r="L2031">
            <v>0.05</v>
          </cell>
          <cell r="M2031" t="str">
            <v>KG</v>
          </cell>
          <cell r="N2031">
            <v>0</v>
          </cell>
          <cell r="P2031" t="str">
            <v>22326122472F382U40</v>
          </cell>
          <cell r="Q2031" t="str">
            <v>4010105941296</v>
          </cell>
          <cell r="R2031" t="str">
            <v>4</v>
          </cell>
          <cell r="S2031" t="str">
            <v>223</v>
          </cell>
          <cell r="T2031" t="str">
            <v>03</v>
          </cell>
          <cell r="V2031" t="str">
            <v>85365080</v>
          </cell>
          <cell r="W2031" t="str">
            <v>DE</v>
          </cell>
          <cell r="X2031" t="str">
            <v>C</v>
          </cell>
          <cell r="Y2031" t="str">
            <v>606</v>
          </cell>
          <cell r="Z2031" t="str">
            <v>EA</v>
          </cell>
          <cell r="AA2031">
            <v>1</v>
          </cell>
          <cell r="AB2031" t="str">
            <v>072 X 036 X 093</v>
          </cell>
          <cell r="AE2031" t="str">
            <v>STK</v>
          </cell>
          <cell r="AF2031">
            <v>1</v>
          </cell>
          <cell r="AG2031">
            <v>19</v>
          </cell>
          <cell r="AH2031">
            <v>1</v>
          </cell>
          <cell r="AI2031" t="str">
            <v>STK</v>
          </cell>
          <cell r="AJ2031" t="str">
            <v>PEHA Elektro GmbH &amp; Co. KG</v>
          </cell>
          <cell r="AK2031" t="str">
            <v>PEHA Elektro GmbH &amp; Co. KG</v>
          </cell>
        </row>
        <row r="2032">
          <cell r="C2032" t="str">
            <v>D 20.610.02 PSS</v>
          </cell>
          <cell r="D2032" t="str">
            <v>4851</v>
          </cell>
          <cell r="E2032" t="str">
            <v>15</v>
          </cell>
          <cell r="F2032" t="str">
            <v>1</v>
          </cell>
          <cell r="G2032" t="str">
            <v>08</v>
          </cell>
          <cell r="H2032" t="str">
            <v>18</v>
          </cell>
          <cell r="I2032" t="str">
            <v>18</v>
          </cell>
          <cell r="J2032">
            <v>1</v>
          </cell>
          <cell r="K2032">
            <v>3.5999999999999997E-2</v>
          </cell>
          <cell r="L2032">
            <v>3.5999999999999997E-2</v>
          </cell>
          <cell r="M2032" t="str">
            <v>KG</v>
          </cell>
          <cell r="N2032">
            <v>0</v>
          </cell>
          <cell r="P2032" t="str">
            <v>22326122472F382U40</v>
          </cell>
          <cell r="Q2032" t="str">
            <v>4010105941395</v>
          </cell>
          <cell r="R2032" t="str">
            <v>4</v>
          </cell>
          <cell r="S2032" t="str">
            <v>223</v>
          </cell>
          <cell r="T2032" t="str">
            <v>03</v>
          </cell>
          <cell r="V2032" t="str">
            <v>85389099</v>
          </cell>
          <cell r="W2032" t="str">
            <v>DE</v>
          </cell>
          <cell r="X2032" t="str">
            <v>C</v>
          </cell>
          <cell r="Y2032" t="str">
            <v>606</v>
          </cell>
          <cell r="Z2032" t="str">
            <v>EA</v>
          </cell>
          <cell r="AA2032">
            <v>1</v>
          </cell>
          <cell r="AB2032" t="str">
            <v>60 X 60  X 50</v>
          </cell>
          <cell r="AE2032" t="str">
            <v>STK</v>
          </cell>
          <cell r="AF2032">
            <v>1</v>
          </cell>
          <cell r="AG2032">
            <v>19</v>
          </cell>
          <cell r="AH2032">
            <v>1</v>
          </cell>
          <cell r="AI2032" t="str">
            <v>STK</v>
          </cell>
          <cell r="AJ2032" t="str">
            <v>PEHA Elektro GmbH &amp; Co. KG</v>
          </cell>
          <cell r="AK2032" t="str">
            <v>PEHA Elektro GmbH &amp; Co. KG</v>
          </cell>
        </row>
        <row r="2033">
          <cell r="C2033" t="str">
            <v>D 886 BM WAB/ELSO</v>
          </cell>
          <cell r="D2033" t="str">
            <v>4851</v>
          </cell>
          <cell r="E2033" t="str">
            <v>15</v>
          </cell>
          <cell r="F2033" t="str">
            <v>1</v>
          </cell>
          <cell r="G2033" t="str">
            <v>01</v>
          </cell>
          <cell r="H2033" t="str">
            <v>01</v>
          </cell>
          <cell r="I2033" t="str">
            <v>1</v>
          </cell>
          <cell r="J2033">
            <v>1</v>
          </cell>
          <cell r="K2033">
            <v>0.106</v>
          </cell>
          <cell r="L2033">
            <v>0.106</v>
          </cell>
          <cell r="M2033" t="str">
            <v>KG</v>
          </cell>
          <cell r="N2033">
            <v>0</v>
          </cell>
          <cell r="P2033" t="str">
            <v>221248224328432F15</v>
          </cell>
          <cell r="Q2033" t="str">
            <v>4010105943092</v>
          </cell>
          <cell r="R2033" t="str">
            <v>4</v>
          </cell>
          <cell r="S2033" t="str">
            <v>221</v>
          </cell>
          <cell r="T2033" t="str">
            <v>03</v>
          </cell>
          <cell r="V2033" t="str">
            <v>85311030</v>
          </cell>
          <cell r="W2033" t="str">
            <v>DK</v>
          </cell>
          <cell r="X2033" t="str">
            <v>C</v>
          </cell>
          <cell r="Y2033" t="str">
            <v>606</v>
          </cell>
          <cell r="Z2033" t="str">
            <v>EA</v>
          </cell>
          <cell r="AA2033">
            <v>1</v>
          </cell>
          <cell r="AE2033" t="str">
            <v>STK</v>
          </cell>
          <cell r="AF2033">
            <v>1</v>
          </cell>
          <cell r="AG2033">
            <v>19</v>
          </cell>
          <cell r="AH2033">
            <v>1</v>
          </cell>
          <cell r="AI2033" t="str">
            <v>STK</v>
          </cell>
          <cell r="AJ2033" t="str">
            <v>PEHA Elektro GmbH &amp; Co. KG</v>
          </cell>
          <cell r="AK2033" t="str">
            <v>PEHA Elektro GmbH &amp; Co. KG</v>
          </cell>
        </row>
        <row r="2034">
          <cell r="C2034" t="str">
            <v>D 886 BM WAB</v>
          </cell>
          <cell r="D2034" t="str">
            <v>4851</v>
          </cell>
          <cell r="E2034" t="str">
            <v>15</v>
          </cell>
          <cell r="F2034" t="str">
            <v>1</v>
          </cell>
          <cell r="G2034" t="str">
            <v>01</v>
          </cell>
          <cell r="H2034" t="str">
            <v>01</v>
          </cell>
          <cell r="I2034" t="str">
            <v>1</v>
          </cell>
          <cell r="J2034">
            <v>1</v>
          </cell>
          <cell r="K2034">
            <v>0.2</v>
          </cell>
          <cell r="L2034">
            <v>0.2</v>
          </cell>
          <cell r="M2034" t="str">
            <v>KG</v>
          </cell>
          <cell r="N2034">
            <v>0</v>
          </cell>
          <cell r="P2034" t="str">
            <v>221248224328432F15</v>
          </cell>
          <cell r="Q2034" t="str">
            <v>4010105943191</v>
          </cell>
          <cell r="R2034" t="str">
            <v>4</v>
          </cell>
          <cell r="S2034" t="str">
            <v>221</v>
          </cell>
          <cell r="T2034" t="str">
            <v>03</v>
          </cell>
          <cell r="U2034" t="str">
            <v>20</v>
          </cell>
          <cell r="V2034" t="str">
            <v>85311030</v>
          </cell>
          <cell r="W2034" t="str">
            <v>DK</v>
          </cell>
          <cell r="X2034" t="str">
            <v>C</v>
          </cell>
          <cell r="Y2034" t="str">
            <v>606</v>
          </cell>
          <cell r="Z2034" t="str">
            <v>EA</v>
          </cell>
          <cell r="AA2034">
            <v>1</v>
          </cell>
          <cell r="AB2034" t="str">
            <v>137 X 95 X 80</v>
          </cell>
          <cell r="AE2034" t="str">
            <v>STK</v>
          </cell>
          <cell r="AF2034">
            <v>1</v>
          </cell>
          <cell r="AG2034">
            <v>19</v>
          </cell>
          <cell r="AH2034">
            <v>1</v>
          </cell>
          <cell r="AI2034" t="str">
            <v>STK</v>
          </cell>
          <cell r="AJ2034" t="str">
            <v>PEHA Elektro GmbH &amp; Co. KG</v>
          </cell>
          <cell r="AK2034" t="str">
            <v>PEHA Elektro GmbH &amp; Co. KG</v>
          </cell>
        </row>
        <row r="2035">
          <cell r="C2035" t="str">
            <v>Twilight switch grey-D 869 DAE WA</v>
          </cell>
          <cell r="D2035" t="str">
            <v>4851</v>
          </cell>
          <cell r="E2035" t="str">
            <v>15</v>
          </cell>
          <cell r="F2035" t="str">
            <v>1</v>
          </cell>
          <cell r="G2035" t="str">
            <v>01</v>
          </cell>
          <cell r="H2035" t="str">
            <v>01</v>
          </cell>
          <cell r="I2035" t="str">
            <v>1</v>
          </cell>
          <cell r="J2035">
            <v>20</v>
          </cell>
          <cell r="K2035">
            <v>0.14000000000000001</v>
          </cell>
          <cell r="L2035">
            <v>0.14000000000000001</v>
          </cell>
          <cell r="M2035" t="str">
            <v>KG</v>
          </cell>
          <cell r="N2035">
            <v>0</v>
          </cell>
          <cell r="P2035" t="str">
            <v>22326122472F382U45</v>
          </cell>
          <cell r="Q2035" t="str">
            <v>4010105943795</v>
          </cell>
          <cell r="R2035" t="str">
            <v>3</v>
          </cell>
          <cell r="S2035" t="str">
            <v>223</v>
          </cell>
          <cell r="T2035" t="str">
            <v>03</v>
          </cell>
          <cell r="U2035" t="str">
            <v>20</v>
          </cell>
          <cell r="V2035" t="str">
            <v>85365080</v>
          </cell>
          <cell r="W2035" t="str">
            <v>MY</v>
          </cell>
          <cell r="X2035" t="str">
            <v>W</v>
          </cell>
          <cell r="Y2035" t="str">
            <v>607</v>
          </cell>
          <cell r="Z2035" t="str">
            <v>EA</v>
          </cell>
          <cell r="AA2035">
            <v>1</v>
          </cell>
          <cell r="AB2035" t="str">
            <v>90 X 32 X 60</v>
          </cell>
          <cell r="AE2035" t="str">
            <v>STK</v>
          </cell>
          <cell r="AF2035">
            <v>1</v>
          </cell>
          <cell r="AG2035">
            <v>19</v>
          </cell>
          <cell r="AH2035">
            <v>1</v>
          </cell>
          <cell r="AI2035" t="str">
            <v>STK</v>
          </cell>
          <cell r="AJ2035" t="str">
            <v>PEHA Elektro GmbH &amp; Co. KG</v>
          </cell>
          <cell r="AK2035" t="str">
            <v>PEHA Elektro GmbH &amp; Co. KG</v>
          </cell>
        </row>
        <row r="2036">
          <cell r="C2036" t="str">
            <v>D 20.480.64 DIS/TK-S</v>
          </cell>
          <cell r="D2036" t="str">
            <v>4851</v>
          </cell>
          <cell r="E2036" t="str">
            <v>15</v>
          </cell>
          <cell r="F2036" t="str">
            <v>1</v>
          </cell>
          <cell r="G2036" t="str">
            <v>01</v>
          </cell>
          <cell r="H2036" t="str">
            <v>01</v>
          </cell>
          <cell r="I2036" t="str">
            <v>1</v>
          </cell>
          <cell r="J2036">
            <v>30</v>
          </cell>
          <cell r="K2036">
            <v>0.121</v>
          </cell>
          <cell r="L2036">
            <v>0.121</v>
          </cell>
          <cell r="M2036" t="str">
            <v>KG</v>
          </cell>
          <cell r="N2036">
            <v>0</v>
          </cell>
          <cell r="P2036" t="str">
            <v>22326122472F382U40</v>
          </cell>
          <cell r="Q2036" t="str">
            <v>4010105947595</v>
          </cell>
          <cell r="R2036" t="str">
            <v>4</v>
          </cell>
          <cell r="S2036" t="str">
            <v>223</v>
          </cell>
          <cell r="T2036" t="str">
            <v>03</v>
          </cell>
          <cell r="V2036" t="str">
            <v>85365080</v>
          </cell>
          <cell r="W2036" t="str">
            <v>DE</v>
          </cell>
          <cell r="X2036" t="str">
            <v>C</v>
          </cell>
          <cell r="Y2036" t="str">
            <v>606</v>
          </cell>
          <cell r="Z2036" t="str">
            <v>EA</v>
          </cell>
          <cell r="AA2036">
            <v>1</v>
          </cell>
          <cell r="AE2036" t="str">
            <v>STK</v>
          </cell>
          <cell r="AF2036">
            <v>1</v>
          </cell>
          <cell r="AG2036">
            <v>19</v>
          </cell>
          <cell r="AH2036">
            <v>1</v>
          </cell>
          <cell r="AI2036" t="str">
            <v>STK</v>
          </cell>
          <cell r="AJ2036" t="str">
            <v>PEHA Elektro GmbH &amp; Co. KG</v>
          </cell>
          <cell r="AK2036" t="str">
            <v>PEHA Elektro GmbH &amp; Co. KG</v>
          </cell>
        </row>
        <row r="2037">
          <cell r="C2037" t="str">
            <v>D 887 DE-L</v>
          </cell>
          <cell r="D2037" t="str">
            <v>4851</v>
          </cell>
          <cell r="E2037" t="str">
            <v>15</v>
          </cell>
          <cell r="F2037" t="str">
            <v>18</v>
          </cell>
          <cell r="G2037" t="str">
            <v>18</v>
          </cell>
          <cell r="H2037" t="str">
            <v>18</v>
          </cell>
          <cell r="I2037" t="str">
            <v>18</v>
          </cell>
          <cell r="J2037">
            <v>20</v>
          </cell>
          <cell r="K2037">
            <v>0.28599999999999998</v>
          </cell>
          <cell r="L2037">
            <v>0.28599999999999998</v>
          </cell>
          <cell r="M2037" t="str">
            <v>KG</v>
          </cell>
          <cell r="N2037">
            <v>0</v>
          </cell>
          <cell r="P2037" t="str">
            <v>22326122472F382U43</v>
          </cell>
          <cell r="Q2037" t="str">
            <v>4010105949896</v>
          </cell>
          <cell r="R2037" t="str">
            <v>4</v>
          </cell>
          <cell r="S2037" t="str">
            <v>223</v>
          </cell>
          <cell r="T2037" t="str">
            <v>03</v>
          </cell>
          <cell r="U2037" t="str">
            <v>20</v>
          </cell>
          <cell r="V2037" t="str">
            <v>85311030</v>
          </cell>
          <cell r="W2037" t="str">
            <v>CN</v>
          </cell>
          <cell r="X2037" t="str">
            <v>A</v>
          </cell>
          <cell r="Y2037" t="str">
            <v>606</v>
          </cell>
          <cell r="Z2037" t="str">
            <v>EA</v>
          </cell>
          <cell r="AA2037">
            <v>1</v>
          </cell>
          <cell r="AE2037" t="str">
            <v>STK</v>
          </cell>
          <cell r="AF2037">
            <v>1</v>
          </cell>
          <cell r="AG2037">
            <v>19</v>
          </cell>
          <cell r="AH2037">
            <v>1</v>
          </cell>
          <cell r="AI2037" t="str">
            <v>STK</v>
          </cell>
          <cell r="AJ2037" t="str">
            <v>PEHA Elektro GmbH &amp; Co. KG</v>
          </cell>
          <cell r="AK2037" t="str">
            <v>PEHA Elektro GmbH &amp; Co. KG</v>
          </cell>
        </row>
        <row r="2038">
          <cell r="C2038" t="str">
            <v>D 887 DE-LV</v>
          </cell>
          <cell r="D2038" t="str">
            <v>4851</v>
          </cell>
          <cell r="E2038" t="str">
            <v>15</v>
          </cell>
          <cell r="F2038" t="str">
            <v>2</v>
          </cell>
          <cell r="G2038" t="str">
            <v>02</v>
          </cell>
          <cell r="H2038" t="str">
            <v>02</v>
          </cell>
          <cell r="I2038" t="str">
            <v>2</v>
          </cell>
          <cell r="J2038">
            <v>20</v>
          </cell>
          <cell r="K2038">
            <v>0.28599999999999998</v>
          </cell>
          <cell r="L2038">
            <v>0.28599999999999998</v>
          </cell>
          <cell r="M2038" t="str">
            <v>KG</v>
          </cell>
          <cell r="N2038">
            <v>0</v>
          </cell>
          <cell r="P2038" t="str">
            <v>22326122472F382U43</v>
          </cell>
          <cell r="Q2038" t="str">
            <v>4010105949995</v>
          </cell>
          <cell r="R2038" t="str">
            <v>4</v>
          </cell>
          <cell r="S2038" t="str">
            <v>223</v>
          </cell>
          <cell r="T2038" t="str">
            <v>03</v>
          </cell>
          <cell r="U2038" t="str">
            <v>20</v>
          </cell>
          <cell r="V2038" t="str">
            <v>85311030</v>
          </cell>
          <cell r="W2038" t="str">
            <v>CN</v>
          </cell>
          <cell r="X2038" t="str">
            <v>W</v>
          </cell>
          <cell r="Y2038" t="str">
            <v>606</v>
          </cell>
          <cell r="Z2038" t="str">
            <v>EA</v>
          </cell>
          <cell r="AA2038">
            <v>1</v>
          </cell>
          <cell r="AE2038" t="str">
            <v>STK</v>
          </cell>
          <cell r="AF2038">
            <v>1</v>
          </cell>
          <cell r="AG2038">
            <v>19</v>
          </cell>
          <cell r="AH2038">
            <v>1</v>
          </cell>
          <cell r="AI2038" t="str">
            <v>STK</v>
          </cell>
          <cell r="AJ2038" t="str">
            <v>PEHA Elektro GmbH &amp; Co. KG</v>
          </cell>
          <cell r="AK2038" t="str">
            <v>PEHA Elektro GmbH &amp; Co. KG</v>
          </cell>
        </row>
        <row r="2039">
          <cell r="C2039" t="str">
            <v>D 887 DE-L/ELSO</v>
          </cell>
          <cell r="D2039" t="str">
            <v>4851</v>
          </cell>
          <cell r="E2039" t="str">
            <v>15</v>
          </cell>
          <cell r="F2039" t="str">
            <v>2</v>
          </cell>
          <cell r="G2039" t="str">
            <v>02</v>
          </cell>
          <cell r="H2039" t="str">
            <v>02</v>
          </cell>
          <cell r="I2039" t="str">
            <v>2</v>
          </cell>
          <cell r="J2039">
            <v>1</v>
          </cell>
          <cell r="K2039">
            <v>0.24</v>
          </cell>
          <cell r="L2039">
            <v>0.24</v>
          </cell>
          <cell r="M2039" t="str">
            <v>KG</v>
          </cell>
          <cell r="N2039">
            <v>0</v>
          </cell>
          <cell r="P2039" t="str">
            <v>22326122472F382U43</v>
          </cell>
          <cell r="Q2039" t="str">
            <v>4010105950090</v>
          </cell>
          <cell r="R2039" t="str">
            <v>4</v>
          </cell>
          <cell r="S2039" t="str">
            <v>223</v>
          </cell>
          <cell r="T2039" t="str">
            <v>03</v>
          </cell>
          <cell r="V2039" t="str">
            <v>85311030</v>
          </cell>
          <cell r="W2039" t="str">
            <v>DK</v>
          </cell>
          <cell r="X2039" t="str">
            <v>C</v>
          </cell>
          <cell r="Y2039" t="str">
            <v>606</v>
          </cell>
          <cell r="Z2039" t="str">
            <v>EA</v>
          </cell>
          <cell r="AA2039">
            <v>1</v>
          </cell>
          <cell r="AB2039" t="str">
            <v>140 X 140 X 80</v>
          </cell>
          <cell r="AE2039" t="str">
            <v>STK</v>
          </cell>
          <cell r="AF2039">
            <v>1</v>
          </cell>
          <cell r="AG2039">
            <v>19</v>
          </cell>
          <cell r="AH2039">
            <v>1</v>
          </cell>
          <cell r="AI2039" t="str">
            <v>STK</v>
          </cell>
          <cell r="AJ2039" t="str">
            <v>PEHA Elektro GmbH &amp; Co. KG</v>
          </cell>
          <cell r="AK2039" t="str">
            <v>PEHA Elektro GmbH &amp; Co. KG</v>
          </cell>
        </row>
        <row r="2040">
          <cell r="C2040" t="str">
            <v>D 887 DE-LV/ELSO</v>
          </cell>
          <cell r="D2040" t="str">
            <v>4851</v>
          </cell>
          <cell r="E2040" t="str">
            <v>15</v>
          </cell>
          <cell r="F2040" t="str">
            <v>8</v>
          </cell>
          <cell r="G2040" t="str">
            <v>08</v>
          </cell>
          <cell r="H2040" t="str">
            <v>08</v>
          </cell>
          <cell r="I2040" t="str">
            <v>8</v>
          </cell>
          <cell r="J2040">
            <v>1</v>
          </cell>
          <cell r="K2040">
            <v>0.24</v>
          </cell>
          <cell r="L2040">
            <v>0.24</v>
          </cell>
          <cell r="M2040" t="str">
            <v>KG</v>
          </cell>
          <cell r="N2040">
            <v>0</v>
          </cell>
          <cell r="P2040" t="str">
            <v>22326122472F382U43</v>
          </cell>
          <cell r="Q2040" t="str">
            <v>4010105950199</v>
          </cell>
          <cell r="R2040" t="str">
            <v>4</v>
          </cell>
          <cell r="S2040" t="str">
            <v>223</v>
          </cell>
          <cell r="T2040" t="str">
            <v>03</v>
          </cell>
          <cell r="V2040" t="str">
            <v>85311030</v>
          </cell>
          <cell r="W2040" t="str">
            <v>DK</v>
          </cell>
          <cell r="X2040" t="str">
            <v>C</v>
          </cell>
          <cell r="Y2040" t="str">
            <v>606</v>
          </cell>
          <cell r="Z2040" t="str">
            <v>EA</v>
          </cell>
          <cell r="AA2040">
            <v>1</v>
          </cell>
          <cell r="AB2040" t="str">
            <v>190 X 190 X 80</v>
          </cell>
          <cell r="AE2040" t="str">
            <v>STK</v>
          </cell>
          <cell r="AF2040">
            <v>1</v>
          </cell>
          <cell r="AG2040">
            <v>19</v>
          </cell>
          <cell r="AH2040">
            <v>1</v>
          </cell>
          <cell r="AI2040" t="str">
            <v>STK</v>
          </cell>
          <cell r="AJ2040" t="str">
            <v>PEHA Elektro GmbH &amp; Co. KG</v>
          </cell>
          <cell r="AK2040" t="str">
            <v>PEHA Elektro GmbH &amp; Co. KG</v>
          </cell>
        </row>
        <row r="2041">
          <cell r="C2041" t="str">
            <v>D 20.480.02 DIS-T.02/TK</v>
          </cell>
          <cell r="D2041" t="str">
            <v>4851</v>
          </cell>
          <cell r="E2041" t="str">
            <v>15</v>
          </cell>
          <cell r="F2041" t="str">
            <v>1</v>
          </cell>
          <cell r="G2041" t="str">
            <v>01</v>
          </cell>
          <cell r="H2041" t="str">
            <v>01</v>
          </cell>
          <cell r="I2041" t="str">
            <v>1</v>
          </cell>
          <cell r="J2041">
            <v>30</v>
          </cell>
          <cell r="K2041">
            <v>0.24</v>
          </cell>
          <cell r="L2041">
            <v>0.24</v>
          </cell>
          <cell r="M2041" t="str">
            <v>KG</v>
          </cell>
          <cell r="N2041">
            <v>0</v>
          </cell>
          <cell r="P2041" t="str">
            <v>22326122472F382U40</v>
          </cell>
          <cell r="Q2041" t="str">
            <v>4010105950298</v>
          </cell>
          <cell r="R2041" t="str">
            <v>4</v>
          </cell>
          <cell r="S2041" t="str">
            <v>223</v>
          </cell>
          <cell r="T2041" t="str">
            <v>03</v>
          </cell>
          <cell r="V2041" t="str">
            <v>85365080</v>
          </cell>
          <cell r="W2041" t="str">
            <v>DE</v>
          </cell>
          <cell r="X2041" t="str">
            <v>W</v>
          </cell>
          <cell r="Y2041" t="str">
            <v>606</v>
          </cell>
          <cell r="Z2041" t="str">
            <v>EA</v>
          </cell>
          <cell r="AA2041">
            <v>1</v>
          </cell>
          <cell r="AE2041" t="str">
            <v>STK</v>
          </cell>
          <cell r="AF2041">
            <v>1</v>
          </cell>
          <cell r="AG2041">
            <v>19</v>
          </cell>
          <cell r="AH2041">
            <v>1</v>
          </cell>
          <cell r="AI2041" t="str">
            <v>STK</v>
          </cell>
          <cell r="AJ2041" t="str">
            <v>PEHA Elektro GmbH &amp; Co. KG</v>
          </cell>
          <cell r="AK2041" t="str">
            <v>PEHA Elektro GmbH &amp; Co. KG</v>
          </cell>
        </row>
        <row r="2042">
          <cell r="C2042" t="str">
            <v>D 20.480.02 DIS/TK</v>
          </cell>
          <cell r="D2042" t="str">
            <v>4851</v>
          </cell>
          <cell r="E2042" t="str">
            <v>15</v>
          </cell>
          <cell r="F2042" t="str">
            <v>1</v>
          </cell>
          <cell r="G2042" t="str">
            <v>01</v>
          </cell>
          <cell r="H2042" t="str">
            <v>02</v>
          </cell>
          <cell r="I2042" t="str">
            <v>2</v>
          </cell>
          <cell r="J2042">
            <v>10</v>
          </cell>
          <cell r="K2042">
            <v>0.24</v>
          </cell>
          <cell r="L2042">
            <v>0.24</v>
          </cell>
          <cell r="M2042" t="str">
            <v>KG</v>
          </cell>
          <cell r="N2042">
            <v>0</v>
          </cell>
          <cell r="P2042" t="str">
            <v>223253232428702B83</v>
          </cell>
          <cell r="Q2042" t="str">
            <v>4010105950496</v>
          </cell>
          <cell r="R2042" t="str">
            <v>4</v>
          </cell>
          <cell r="S2042" t="str">
            <v>225</v>
          </cell>
          <cell r="T2042" t="str">
            <v>03</v>
          </cell>
          <cell r="V2042" t="str">
            <v>90328900</v>
          </cell>
          <cell r="W2042" t="str">
            <v>CZ</v>
          </cell>
          <cell r="X2042" t="str">
            <v>W</v>
          </cell>
          <cell r="Y2042" t="str">
            <v>606</v>
          </cell>
          <cell r="Z2042" t="str">
            <v>EA</v>
          </cell>
          <cell r="AA2042">
            <v>1</v>
          </cell>
          <cell r="AE2042" t="str">
            <v>STK</v>
          </cell>
          <cell r="AF2042">
            <v>1</v>
          </cell>
          <cell r="AG2042">
            <v>19</v>
          </cell>
          <cell r="AH2042">
            <v>1</v>
          </cell>
          <cell r="AI2042" t="str">
            <v>STK</v>
          </cell>
          <cell r="AJ2042" t="str">
            <v>PEHA Elektro GmbH &amp; Co. KG</v>
          </cell>
          <cell r="AK2042" t="str">
            <v>PEHA Elektro GmbH &amp; Co. KG</v>
          </cell>
        </row>
        <row r="2043">
          <cell r="C2043" t="str">
            <v>D 20.480.64 DIS/TK</v>
          </cell>
          <cell r="D2043" t="str">
            <v>4851</v>
          </cell>
          <cell r="E2043" t="str">
            <v>15</v>
          </cell>
          <cell r="F2043" t="str">
            <v>1</v>
          </cell>
          <cell r="G2043" t="str">
            <v>01</v>
          </cell>
          <cell r="H2043" t="str">
            <v>01</v>
          </cell>
          <cell r="I2043" t="str">
            <v>1</v>
          </cell>
          <cell r="J2043">
            <v>30</v>
          </cell>
          <cell r="K2043">
            <v>0.24</v>
          </cell>
          <cell r="L2043">
            <v>0.24</v>
          </cell>
          <cell r="M2043" t="str">
            <v>KG</v>
          </cell>
          <cell r="N2043">
            <v>0</v>
          </cell>
          <cell r="P2043" t="str">
            <v>223253232428702B83</v>
          </cell>
          <cell r="Q2043" t="str">
            <v>4010105950595</v>
          </cell>
          <cell r="R2043" t="str">
            <v>4</v>
          </cell>
          <cell r="S2043" t="str">
            <v>225</v>
          </cell>
          <cell r="T2043" t="str">
            <v>03</v>
          </cell>
          <cell r="V2043" t="str">
            <v>85365080</v>
          </cell>
          <cell r="W2043" t="str">
            <v>DE</v>
          </cell>
          <cell r="X2043" t="str">
            <v>W</v>
          </cell>
          <cell r="Y2043" t="str">
            <v>606</v>
          </cell>
          <cell r="Z2043" t="str">
            <v>EA</v>
          </cell>
          <cell r="AA2043">
            <v>1</v>
          </cell>
          <cell r="AE2043" t="str">
            <v>STK</v>
          </cell>
          <cell r="AF2043">
            <v>1</v>
          </cell>
          <cell r="AG2043">
            <v>19</v>
          </cell>
          <cell r="AH2043">
            <v>1</v>
          </cell>
          <cell r="AI2043" t="str">
            <v>STK</v>
          </cell>
          <cell r="AJ2043" t="str">
            <v>PEHA Elektro GmbH &amp; Co. KG</v>
          </cell>
          <cell r="AK2043" t="str">
            <v>PEHA Elektro GmbH &amp; Co. KG</v>
          </cell>
        </row>
        <row r="2044">
          <cell r="C2044" t="str">
            <v>D 20.480.70 DIS/TK</v>
          </cell>
          <cell r="D2044" t="str">
            <v>4851</v>
          </cell>
          <cell r="E2044" t="str">
            <v>15</v>
          </cell>
          <cell r="F2044" t="str">
            <v>1</v>
          </cell>
          <cell r="G2044" t="str">
            <v>01</v>
          </cell>
          <cell r="H2044" t="str">
            <v>01</v>
          </cell>
          <cell r="I2044" t="str">
            <v>1</v>
          </cell>
          <cell r="J2044">
            <v>30</v>
          </cell>
          <cell r="K2044">
            <v>0.24</v>
          </cell>
          <cell r="L2044">
            <v>0.24</v>
          </cell>
          <cell r="M2044" t="str">
            <v>KG</v>
          </cell>
          <cell r="N2044">
            <v>0</v>
          </cell>
          <cell r="P2044" t="str">
            <v>223253232428702B83</v>
          </cell>
          <cell r="Q2044" t="str">
            <v>4010105950694</v>
          </cell>
          <cell r="R2044" t="str">
            <v>4</v>
          </cell>
          <cell r="S2044" t="str">
            <v>225</v>
          </cell>
          <cell r="T2044" t="str">
            <v>03</v>
          </cell>
          <cell r="V2044" t="str">
            <v>85365080</v>
          </cell>
          <cell r="W2044" t="str">
            <v>DE</v>
          </cell>
          <cell r="X2044" t="str">
            <v>W</v>
          </cell>
          <cell r="Y2044" t="str">
            <v>606</v>
          </cell>
          <cell r="Z2044" t="str">
            <v>EA</v>
          </cell>
          <cell r="AA2044">
            <v>1</v>
          </cell>
          <cell r="AE2044" t="str">
            <v>STK</v>
          </cell>
          <cell r="AF2044">
            <v>1</v>
          </cell>
          <cell r="AG2044">
            <v>19</v>
          </cell>
          <cell r="AH2044">
            <v>1</v>
          </cell>
          <cell r="AI2044" t="str">
            <v>STK</v>
          </cell>
          <cell r="AJ2044" t="str">
            <v>PEHA Elektro GmbH &amp; Co. KG</v>
          </cell>
          <cell r="AK2044" t="str">
            <v>PEHA Elektro GmbH &amp; Co. KG</v>
          </cell>
        </row>
        <row r="2045">
          <cell r="C2045" t="str">
            <v>D 20.480.02 DIS-T/TK</v>
          </cell>
          <cell r="D2045" t="str">
            <v>4851</v>
          </cell>
          <cell r="E2045" t="str">
            <v>15</v>
          </cell>
          <cell r="F2045" t="str">
            <v>1</v>
          </cell>
          <cell r="G2045" t="str">
            <v>01</v>
          </cell>
          <cell r="H2045" t="str">
            <v>01</v>
          </cell>
          <cell r="I2045" t="str">
            <v>1</v>
          </cell>
          <cell r="J2045">
            <v>10</v>
          </cell>
          <cell r="K2045">
            <v>0.06</v>
          </cell>
          <cell r="L2045">
            <v>0.06</v>
          </cell>
          <cell r="M2045" t="str">
            <v>KG</v>
          </cell>
          <cell r="N2045">
            <v>0</v>
          </cell>
          <cell r="P2045" t="str">
            <v>223253232428702B83</v>
          </cell>
          <cell r="Q2045" t="str">
            <v>4024627229169</v>
          </cell>
          <cell r="R2045" t="str">
            <v>4</v>
          </cell>
          <cell r="S2045" t="str">
            <v>225</v>
          </cell>
          <cell r="T2045" t="str">
            <v>03</v>
          </cell>
          <cell r="V2045" t="str">
            <v>85365080</v>
          </cell>
          <cell r="W2045" t="str">
            <v>DE</v>
          </cell>
          <cell r="X2045" t="str">
            <v>W</v>
          </cell>
          <cell r="Y2045" t="str">
            <v>607</v>
          </cell>
          <cell r="Z2045" t="str">
            <v>EA</v>
          </cell>
          <cell r="AA2045">
            <v>1</v>
          </cell>
          <cell r="AB2045" t="str">
            <v>145 X 62 X 25</v>
          </cell>
          <cell r="AE2045" t="str">
            <v>STK</v>
          </cell>
          <cell r="AF2045">
            <v>1</v>
          </cell>
          <cell r="AG2045">
            <v>19</v>
          </cell>
          <cell r="AH2045">
            <v>1</v>
          </cell>
          <cell r="AI2045" t="str">
            <v>STK</v>
          </cell>
          <cell r="AJ2045" t="str">
            <v>PEHA Elektro GmbH &amp; Co. KG</v>
          </cell>
          <cell r="AK2045" t="str">
            <v>PEHA Elektro GmbH &amp; Co. KG</v>
          </cell>
        </row>
        <row r="2046">
          <cell r="C2046" t="str">
            <v>D 20.480.64 DIS-T/TK</v>
          </cell>
          <cell r="D2046" t="str">
            <v>4851</v>
          </cell>
          <cell r="E2046" t="str">
            <v>15</v>
          </cell>
          <cell r="F2046" t="str">
            <v>1</v>
          </cell>
          <cell r="G2046" t="str">
            <v>01</v>
          </cell>
          <cell r="H2046" t="str">
            <v>01</v>
          </cell>
          <cell r="I2046" t="str">
            <v>1</v>
          </cell>
          <cell r="J2046">
            <v>30</v>
          </cell>
          <cell r="K2046">
            <v>0.06</v>
          </cell>
          <cell r="L2046">
            <v>0.06</v>
          </cell>
          <cell r="M2046" t="str">
            <v>KG</v>
          </cell>
          <cell r="N2046">
            <v>0</v>
          </cell>
          <cell r="P2046" t="str">
            <v>223253232428702B83</v>
          </cell>
          <cell r="Q2046" t="str">
            <v>4010105950892</v>
          </cell>
          <cell r="R2046" t="str">
            <v>4</v>
          </cell>
          <cell r="S2046" t="str">
            <v>225</v>
          </cell>
          <cell r="T2046" t="str">
            <v>03</v>
          </cell>
          <cell r="V2046" t="str">
            <v>85365080</v>
          </cell>
          <cell r="W2046" t="str">
            <v>DE</v>
          </cell>
          <cell r="X2046" t="str">
            <v>C</v>
          </cell>
          <cell r="Y2046" t="str">
            <v>606</v>
          </cell>
          <cell r="Z2046" t="str">
            <v>EA</v>
          </cell>
          <cell r="AA2046">
            <v>1</v>
          </cell>
          <cell r="AE2046" t="str">
            <v>STK</v>
          </cell>
          <cell r="AF2046">
            <v>1</v>
          </cell>
          <cell r="AG2046">
            <v>19</v>
          </cell>
          <cell r="AH2046">
            <v>1</v>
          </cell>
          <cell r="AI2046" t="str">
            <v>STK</v>
          </cell>
          <cell r="AJ2046" t="str">
            <v>PEHA Elektro GmbH &amp; Co. KG</v>
          </cell>
          <cell r="AK2046" t="str">
            <v>PEHA Elektro GmbH &amp; Co. KG</v>
          </cell>
        </row>
        <row r="2047">
          <cell r="C2047" t="str">
            <v>D 20.480.70 DIS-T/TK</v>
          </cell>
          <cell r="D2047" t="str">
            <v>4851</v>
          </cell>
          <cell r="E2047" t="str">
            <v>15</v>
          </cell>
          <cell r="F2047" t="str">
            <v>1</v>
          </cell>
          <cell r="G2047" t="str">
            <v>01</v>
          </cell>
          <cell r="H2047" t="str">
            <v>01</v>
          </cell>
          <cell r="I2047" t="str">
            <v>1</v>
          </cell>
          <cell r="J2047">
            <v>10</v>
          </cell>
          <cell r="K2047">
            <v>0.06</v>
          </cell>
          <cell r="L2047">
            <v>0.06</v>
          </cell>
          <cell r="M2047" t="str">
            <v>KG</v>
          </cell>
          <cell r="N2047">
            <v>0</v>
          </cell>
          <cell r="P2047" t="str">
            <v>223253232428702B83</v>
          </cell>
          <cell r="Q2047" t="str">
            <v>4010105950991</v>
          </cell>
          <cell r="R2047" t="str">
            <v>4</v>
          </cell>
          <cell r="S2047" t="str">
            <v>225</v>
          </cell>
          <cell r="T2047" t="str">
            <v>03</v>
          </cell>
          <cell r="V2047" t="str">
            <v>90328900</v>
          </cell>
          <cell r="W2047" t="str">
            <v>CZ</v>
          </cell>
          <cell r="X2047" t="str">
            <v>W</v>
          </cell>
          <cell r="Y2047" t="str">
            <v>606</v>
          </cell>
          <cell r="Z2047" t="str">
            <v>EA</v>
          </cell>
          <cell r="AA2047">
            <v>1</v>
          </cell>
          <cell r="AE2047" t="str">
            <v>STK</v>
          </cell>
          <cell r="AF2047">
            <v>1</v>
          </cell>
          <cell r="AG2047">
            <v>19</v>
          </cell>
          <cell r="AH2047">
            <v>1</v>
          </cell>
          <cell r="AI2047" t="str">
            <v>STK</v>
          </cell>
          <cell r="AJ2047" t="str">
            <v>PEHA Elektro GmbH &amp; Co. KG</v>
          </cell>
          <cell r="AK2047" t="str">
            <v>PEHA Elektro GmbH &amp; Co. KG</v>
          </cell>
        </row>
        <row r="2048">
          <cell r="C2048" t="str">
            <v>D 20.480.70 RBG DU/TK</v>
          </cell>
          <cell r="D2048" t="str">
            <v>4851</v>
          </cell>
          <cell r="E2048" t="str">
            <v>15</v>
          </cell>
          <cell r="F2048" t="str">
            <v>1</v>
          </cell>
          <cell r="G2048" t="str">
            <v>10</v>
          </cell>
          <cell r="H2048" t="str">
            <v>10</v>
          </cell>
          <cell r="I2048" t="str">
            <v>2</v>
          </cell>
          <cell r="J2048">
            <v>1</v>
          </cell>
          <cell r="K2048">
            <v>0.06</v>
          </cell>
          <cell r="L2048">
            <v>0.06</v>
          </cell>
          <cell r="M2048" t="str">
            <v>KG</v>
          </cell>
          <cell r="N2048">
            <v>0</v>
          </cell>
          <cell r="P2048" t="str">
            <v>22326122472F382U40</v>
          </cell>
          <cell r="Q2048" t="str">
            <v>4010105951295</v>
          </cell>
          <cell r="R2048" t="str">
            <v>4</v>
          </cell>
          <cell r="S2048" t="str">
            <v>223</v>
          </cell>
          <cell r="T2048" t="str">
            <v>03</v>
          </cell>
          <cell r="V2048" t="str">
            <v>85365080</v>
          </cell>
          <cell r="W2048" t="str">
            <v>DE</v>
          </cell>
          <cell r="X2048" t="str">
            <v>C</v>
          </cell>
          <cell r="Y2048" t="str">
            <v>606</v>
          </cell>
          <cell r="Z2048" t="str">
            <v>EA</v>
          </cell>
          <cell r="AA2048">
            <v>1</v>
          </cell>
          <cell r="AE2048" t="str">
            <v>STK</v>
          </cell>
          <cell r="AF2048">
            <v>1</v>
          </cell>
          <cell r="AG2048">
            <v>19</v>
          </cell>
          <cell r="AH2048">
            <v>1</v>
          </cell>
          <cell r="AI2048" t="str">
            <v>STK</v>
          </cell>
          <cell r="AJ2048" t="str">
            <v>PEHA Elektro GmbH &amp; Co. KG</v>
          </cell>
          <cell r="AK2048" t="str">
            <v>PEHA Elektro GmbH &amp; Co. KG</v>
          </cell>
        </row>
        <row r="2049">
          <cell r="C2049" t="str">
            <v>D 887-2 DE</v>
          </cell>
          <cell r="D2049" t="str">
            <v>4851</v>
          </cell>
          <cell r="E2049" t="str">
            <v>15</v>
          </cell>
          <cell r="F2049" t="str">
            <v>18</v>
          </cell>
          <cell r="G2049" t="str">
            <v>08</v>
          </cell>
          <cell r="H2049" t="str">
            <v>08</v>
          </cell>
          <cell r="I2049" t="str">
            <v>8</v>
          </cell>
          <cell r="J2049">
            <v>20</v>
          </cell>
          <cell r="K2049">
            <v>0.32</v>
          </cell>
          <cell r="L2049">
            <v>0.32</v>
          </cell>
          <cell r="M2049" t="str">
            <v>KG</v>
          </cell>
          <cell r="N2049">
            <v>0</v>
          </cell>
          <cell r="P2049" t="str">
            <v>22326122472F382U43</v>
          </cell>
          <cell r="Q2049" t="str">
            <v>4010105951394</v>
          </cell>
          <cell r="R2049" t="str">
            <v>4</v>
          </cell>
          <cell r="S2049" t="str">
            <v>223</v>
          </cell>
          <cell r="T2049" t="str">
            <v>03</v>
          </cell>
          <cell r="U2049" t="str">
            <v>20</v>
          </cell>
          <cell r="V2049" t="str">
            <v>85311030</v>
          </cell>
          <cell r="W2049" t="str">
            <v>DK</v>
          </cell>
          <cell r="X2049" t="str">
            <v>C</v>
          </cell>
          <cell r="Y2049" t="str">
            <v>606</v>
          </cell>
          <cell r="Z2049" t="str">
            <v>EA</v>
          </cell>
          <cell r="AA2049">
            <v>1</v>
          </cell>
          <cell r="AE2049" t="str">
            <v>STK</v>
          </cell>
          <cell r="AF2049">
            <v>1</v>
          </cell>
          <cell r="AG2049">
            <v>19</v>
          </cell>
          <cell r="AH2049">
            <v>1</v>
          </cell>
          <cell r="AI2049" t="str">
            <v>STK</v>
          </cell>
          <cell r="AJ2049" t="str">
            <v>PEHA Elektro GmbH &amp; Co. KG</v>
          </cell>
          <cell r="AK2049" t="str">
            <v>PEHA Elektro GmbH &amp; Co. KG</v>
          </cell>
        </row>
        <row r="2050">
          <cell r="C2050" t="str">
            <v>D 20.480.02 DIS/TK-S</v>
          </cell>
          <cell r="D2050" t="str">
            <v>4851</v>
          </cell>
          <cell r="E2050" t="str">
            <v>15</v>
          </cell>
          <cell r="F2050" t="str">
            <v>1</v>
          </cell>
          <cell r="G2050" t="str">
            <v>01</v>
          </cell>
          <cell r="H2050" t="str">
            <v>01</v>
          </cell>
          <cell r="I2050" t="str">
            <v>1</v>
          </cell>
          <cell r="J2050">
            <v>30</v>
          </cell>
          <cell r="K2050">
            <v>0.26</v>
          </cell>
          <cell r="L2050">
            <v>0.26</v>
          </cell>
          <cell r="M2050" t="str">
            <v>KG</v>
          </cell>
          <cell r="N2050">
            <v>0</v>
          </cell>
          <cell r="P2050" t="str">
            <v>22326122472F382U40</v>
          </cell>
          <cell r="Q2050" t="str">
            <v>4010105951592</v>
          </cell>
          <cell r="R2050" t="str">
            <v>4</v>
          </cell>
          <cell r="S2050" t="str">
            <v>223</v>
          </cell>
          <cell r="T2050" t="str">
            <v>03</v>
          </cell>
          <cell r="V2050" t="str">
            <v>85365080</v>
          </cell>
          <cell r="W2050" t="str">
            <v>DE</v>
          </cell>
          <cell r="X2050" t="str">
            <v>W</v>
          </cell>
          <cell r="Y2050" t="str">
            <v>606</v>
          </cell>
          <cell r="Z2050" t="str">
            <v>EA</v>
          </cell>
          <cell r="AA2050">
            <v>1</v>
          </cell>
          <cell r="AE2050" t="str">
            <v>STK</v>
          </cell>
          <cell r="AF2050">
            <v>1</v>
          </cell>
          <cell r="AG2050">
            <v>19</v>
          </cell>
          <cell r="AH2050">
            <v>1</v>
          </cell>
          <cell r="AI2050" t="str">
            <v>STK</v>
          </cell>
          <cell r="AJ2050" t="str">
            <v>PEHA Elektro GmbH &amp; Co. KG</v>
          </cell>
          <cell r="AK2050" t="str">
            <v>PEHA Elektro GmbH &amp; Co. KG</v>
          </cell>
        </row>
        <row r="2051">
          <cell r="C2051" t="str">
            <v>D 887 DE-L M SL</v>
          </cell>
          <cell r="D2051" t="str">
            <v>4851</v>
          </cell>
          <cell r="E2051" t="str">
            <v>15</v>
          </cell>
          <cell r="F2051" t="str">
            <v>1</v>
          </cell>
          <cell r="G2051" t="str">
            <v>01</v>
          </cell>
          <cell r="H2051" t="str">
            <v>08</v>
          </cell>
          <cell r="I2051" t="str">
            <v>8</v>
          </cell>
          <cell r="J2051">
            <v>20</v>
          </cell>
          <cell r="K2051">
            <v>0.26</v>
          </cell>
          <cell r="L2051">
            <v>0.26</v>
          </cell>
          <cell r="M2051" t="str">
            <v>KG</v>
          </cell>
          <cell r="N2051">
            <v>0</v>
          </cell>
          <cell r="P2051" t="str">
            <v>22326122472F382U43</v>
          </cell>
          <cell r="Q2051" t="str">
            <v>4010105951691</v>
          </cell>
          <cell r="R2051" t="str">
            <v>4</v>
          </cell>
          <cell r="S2051" t="str">
            <v>223</v>
          </cell>
          <cell r="T2051" t="str">
            <v>03</v>
          </cell>
          <cell r="U2051" t="str">
            <v>20</v>
          </cell>
          <cell r="V2051" t="str">
            <v>85311030</v>
          </cell>
          <cell r="W2051" t="str">
            <v>DK</v>
          </cell>
          <cell r="X2051" t="str">
            <v>W</v>
          </cell>
          <cell r="Y2051" t="str">
            <v>606</v>
          </cell>
          <cell r="Z2051" t="str">
            <v>EA</v>
          </cell>
          <cell r="AA2051">
            <v>1</v>
          </cell>
          <cell r="AE2051" t="str">
            <v>STK</v>
          </cell>
          <cell r="AF2051">
            <v>1</v>
          </cell>
          <cell r="AG2051">
            <v>19</v>
          </cell>
          <cell r="AH2051">
            <v>1</v>
          </cell>
          <cell r="AI2051" t="str">
            <v>STK</v>
          </cell>
          <cell r="AJ2051" t="str">
            <v>PEHA Elektro GmbH &amp; Co. KG</v>
          </cell>
          <cell r="AK2051" t="str">
            <v>PEHA Elektro GmbH &amp; Co. KG</v>
          </cell>
        </row>
        <row r="2052">
          <cell r="C2052" t="str">
            <v>D 87 SG</v>
          </cell>
          <cell r="D2052" t="str">
            <v>4851</v>
          </cell>
          <cell r="E2052" t="str">
            <v>15</v>
          </cell>
          <cell r="F2052" t="str">
            <v>18</v>
          </cell>
          <cell r="G2052" t="str">
            <v>18</v>
          </cell>
          <cell r="H2052" t="str">
            <v>18</v>
          </cell>
          <cell r="I2052" t="str">
            <v>18</v>
          </cell>
          <cell r="J2052">
            <v>20</v>
          </cell>
          <cell r="K2052">
            <v>0.34599999999999997</v>
          </cell>
          <cell r="L2052">
            <v>0.34599999999999997</v>
          </cell>
          <cell r="M2052" t="str">
            <v>KG</v>
          </cell>
          <cell r="N2052">
            <v>0</v>
          </cell>
          <cell r="P2052" t="str">
            <v>221248224328432F15</v>
          </cell>
          <cell r="Q2052" t="str">
            <v>4010105951790</v>
          </cell>
          <cell r="R2052" t="str">
            <v>4</v>
          </cell>
          <cell r="S2052" t="str">
            <v>221</v>
          </cell>
          <cell r="T2052" t="str">
            <v>03</v>
          </cell>
          <cell r="V2052" t="str">
            <v>85311030</v>
          </cell>
          <cell r="W2052" t="str">
            <v>US</v>
          </cell>
          <cell r="X2052" t="str">
            <v>C</v>
          </cell>
          <cell r="Y2052" t="str">
            <v>606</v>
          </cell>
          <cell r="Z2052" t="str">
            <v>EA</v>
          </cell>
          <cell r="AA2052">
            <v>1</v>
          </cell>
          <cell r="AB2052" t="str">
            <v>190 X 190  X 85</v>
          </cell>
          <cell r="AE2052" t="str">
            <v>STK</v>
          </cell>
          <cell r="AF2052">
            <v>1</v>
          </cell>
          <cell r="AG2052">
            <v>19</v>
          </cell>
          <cell r="AH2052">
            <v>1</v>
          </cell>
          <cell r="AI2052" t="str">
            <v>STK</v>
          </cell>
          <cell r="AJ2052" t="str">
            <v>PEHA Elektro GmbH &amp; Co. KG</v>
          </cell>
          <cell r="AK2052" t="str">
            <v>PEHA Elektro GmbH &amp; Co. KG</v>
          </cell>
        </row>
        <row r="2053">
          <cell r="C2053" t="str">
            <v>D 20.480.02 DIS-T/TK-S</v>
          </cell>
          <cell r="D2053" t="str">
            <v>4851</v>
          </cell>
          <cell r="E2053" t="str">
            <v>15</v>
          </cell>
          <cell r="F2053" t="str">
            <v>1</v>
          </cell>
          <cell r="G2053" t="str">
            <v>01</v>
          </cell>
          <cell r="H2053" t="str">
            <v>01</v>
          </cell>
          <cell r="I2053" t="str">
            <v>1</v>
          </cell>
          <cell r="J2053">
            <v>30</v>
          </cell>
          <cell r="K2053">
            <v>0.34599999999999997</v>
          </cell>
          <cell r="L2053">
            <v>0.34599999999999997</v>
          </cell>
          <cell r="M2053" t="str">
            <v>KG</v>
          </cell>
          <cell r="N2053">
            <v>0</v>
          </cell>
          <cell r="P2053" t="str">
            <v>22326122472F382U40</v>
          </cell>
          <cell r="Q2053" t="str">
            <v>4010105951899</v>
          </cell>
          <cell r="R2053" t="str">
            <v>4</v>
          </cell>
          <cell r="S2053" t="str">
            <v>223</v>
          </cell>
          <cell r="T2053" t="str">
            <v>03</v>
          </cell>
          <cell r="V2053" t="str">
            <v>85365080</v>
          </cell>
          <cell r="W2053" t="str">
            <v>DE</v>
          </cell>
          <cell r="X2053" t="str">
            <v>C</v>
          </cell>
          <cell r="Y2053" t="str">
            <v>606</v>
          </cell>
          <cell r="Z2053" t="str">
            <v>EA</v>
          </cell>
          <cell r="AA2053">
            <v>1</v>
          </cell>
          <cell r="AE2053" t="str">
            <v>STK</v>
          </cell>
          <cell r="AF2053">
            <v>1</v>
          </cell>
          <cell r="AG2053">
            <v>19</v>
          </cell>
          <cell r="AH2053">
            <v>1</v>
          </cell>
          <cell r="AI2053" t="str">
            <v>STK</v>
          </cell>
          <cell r="AJ2053" t="str">
            <v>PEHA Elektro GmbH &amp; Co. KG</v>
          </cell>
          <cell r="AK2053" t="str">
            <v>PEHA Elektro GmbH &amp; Co. KG</v>
          </cell>
        </row>
        <row r="2054">
          <cell r="C2054" t="str">
            <v>D 20.480.70 DIS-T/TK-S</v>
          </cell>
          <cell r="D2054" t="str">
            <v>4851</v>
          </cell>
          <cell r="E2054" t="str">
            <v>15</v>
          </cell>
          <cell r="F2054" t="str">
            <v>1</v>
          </cell>
          <cell r="G2054" t="str">
            <v>01</v>
          </cell>
          <cell r="H2054" t="str">
            <v>01</v>
          </cell>
          <cell r="I2054" t="str">
            <v>1</v>
          </cell>
          <cell r="J2054">
            <v>30</v>
          </cell>
          <cell r="K2054">
            <v>0.34599999999999997</v>
          </cell>
          <cell r="L2054">
            <v>0.34599999999999997</v>
          </cell>
          <cell r="M2054" t="str">
            <v>KG</v>
          </cell>
          <cell r="N2054">
            <v>0</v>
          </cell>
          <cell r="P2054" t="str">
            <v>22326122472F382U40</v>
          </cell>
          <cell r="Q2054" t="str">
            <v>4010105951998</v>
          </cell>
          <cell r="R2054" t="str">
            <v>4</v>
          </cell>
          <cell r="S2054" t="str">
            <v>223</v>
          </cell>
          <cell r="T2054" t="str">
            <v>03</v>
          </cell>
          <cell r="V2054" t="str">
            <v>85365080</v>
          </cell>
          <cell r="W2054" t="str">
            <v>DE</v>
          </cell>
          <cell r="X2054" t="str">
            <v>C</v>
          </cell>
          <cell r="Y2054" t="str">
            <v>606</v>
          </cell>
          <cell r="Z2054" t="str">
            <v>EA</v>
          </cell>
          <cell r="AA2054">
            <v>1</v>
          </cell>
          <cell r="AE2054" t="str">
            <v>STK</v>
          </cell>
          <cell r="AF2054">
            <v>1</v>
          </cell>
          <cell r="AG2054">
            <v>19</v>
          </cell>
          <cell r="AH2054">
            <v>1</v>
          </cell>
          <cell r="AI2054" t="str">
            <v>STK</v>
          </cell>
          <cell r="AJ2054" t="str">
            <v>PEHA Elektro GmbH &amp; Co. KG</v>
          </cell>
          <cell r="AK2054" t="str">
            <v>PEHA Elektro GmbH &amp; Co. KG</v>
          </cell>
        </row>
        <row r="2055">
          <cell r="C2055" t="str">
            <v>D 20.470.02 WC SET</v>
          </cell>
          <cell r="D2055" t="str">
            <v>4851</v>
          </cell>
          <cell r="E2055" t="str">
            <v>15</v>
          </cell>
          <cell r="F2055" t="str">
            <v>1</v>
          </cell>
          <cell r="G2055" t="str">
            <v>01</v>
          </cell>
          <cell r="H2055" t="str">
            <v>01</v>
          </cell>
          <cell r="I2055" t="str">
            <v>1</v>
          </cell>
          <cell r="J2055">
            <v>20</v>
          </cell>
          <cell r="K2055">
            <v>0.53800000000000003</v>
          </cell>
          <cell r="L2055">
            <v>0.53800000000000003</v>
          </cell>
          <cell r="M2055" t="str">
            <v>KG</v>
          </cell>
          <cell r="N2055">
            <v>0</v>
          </cell>
          <cell r="P2055" t="str">
            <v>22326122472F282V06</v>
          </cell>
          <cell r="Q2055" t="str">
            <v>4010105953497</v>
          </cell>
          <cell r="R2055" t="str">
            <v>4</v>
          </cell>
          <cell r="S2055" t="str">
            <v>223</v>
          </cell>
          <cell r="T2055" t="str">
            <v>03</v>
          </cell>
          <cell r="U2055" t="str">
            <v>20</v>
          </cell>
          <cell r="V2055" t="str">
            <v>85318095</v>
          </cell>
          <cell r="W2055" t="str">
            <v>DE</v>
          </cell>
          <cell r="X2055" t="str">
            <v>C</v>
          </cell>
          <cell r="Y2055" t="str">
            <v>606</v>
          </cell>
          <cell r="Z2055" t="str">
            <v>EA</v>
          </cell>
          <cell r="AA2055">
            <v>1</v>
          </cell>
          <cell r="AE2055" t="str">
            <v>STK</v>
          </cell>
          <cell r="AF2055">
            <v>1</v>
          </cell>
          <cell r="AG2055">
            <v>19</v>
          </cell>
          <cell r="AH2055">
            <v>1</v>
          </cell>
          <cell r="AI2055" t="str">
            <v>STK</v>
          </cell>
          <cell r="AJ2055" t="str">
            <v>PEHA Elektro GmbH &amp; Co. KG</v>
          </cell>
          <cell r="AK2055" t="str">
            <v>PEHA Elektro GmbH &amp; Co. KG</v>
          </cell>
        </row>
        <row r="2056">
          <cell r="C2056" t="str">
            <v>D 20.470-2.02 DZE</v>
          </cell>
          <cell r="D2056" t="str">
            <v>4851</v>
          </cell>
          <cell r="E2056" t="str">
            <v>15</v>
          </cell>
          <cell r="F2056" t="str">
            <v>1</v>
          </cell>
          <cell r="G2056" t="str">
            <v>01</v>
          </cell>
          <cell r="H2056" t="str">
            <v>01</v>
          </cell>
          <cell r="I2056" t="str">
            <v>1</v>
          </cell>
          <cell r="J2056">
            <v>20</v>
          </cell>
          <cell r="K2056">
            <v>0.08</v>
          </cell>
          <cell r="L2056">
            <v>0.08</v>
          </cell>
          <cell r="M2056" t="str">
            <v>KG</v>
          </cell>
          <cell r="N2056">
            <v>0</v>
          </cell>
          <cell r="P2056" t="str">
            <v>22326122472F282V06</v>
          </cell>
          <cell r="Q2056" t="str">
            <v>4010105953596</v>
          </cell>
          <cell r="R2056" t="str">
            <v>4</v>
          </cell>
          <cell r="S2056" t="str">
            <v>223</v>
          </cell>
          <cell r="T2056" t="str">
            <v>03</v>
          </cell>
          <cell r="U2056" t="str">
            <v>20</v>
          </cell>
          <cell r="V2056" t="str">
            <v>85318095</v>
          </cell>
          <cell r="W2056" t="str">
            <v>DE</v>
          </cell>
          <cell r="X2056" t="str">
            <v>C</v>
          </cell>
          <cell r="Y2056" t="str">
            <v>606</v>
          </cell>
          <cell r="Z2056" t="str">
            <v>EA</v>
          </cell>
          <cell r="AA2056">
            <v>1</v>
          </cell>
          <cell r="AB2056" t="str">
            <v>75 X 73,2 X 45</v>
          </cell>
          <cell r="AE2056" t="str">
            <v>STK</v>
          </cell>
          <cell r="AF2056">
            <v>1</v>
          </cell>
          <cell r="AG2056">
            <v>19</v>
          </cell>
          <cell r="AH2056">
            <v>1</v>
          </cell>
          <cell r="AI2056" t="str">
            <v>STK</v>
          </cell>
          <cell r="AJ2056" t="str">
            <v>PEHA Elektro GmbH &amp; Co. KG</v>
          </cell>
          <cell r="AK2056" t="str">
            <v>PEHA Elektro GmbH &amp; Co. KG</v>
          </cell>
        </row>
        <row r="2057">
          <cell r="C2057" t="str">
            <v>D 20.550.02 Z WC</v>
          </cell>
          <cell r="D2057" t="str">
            <v>4851</v>
          </cell>
          <cell r="E2057" t="str">
            <v>15</v>
          </cell>
          <cell r="F2057" t="str">
            <v>1</v>
          </cell>
          <cell r="G2057" t="str">
            <v>01</v>
          </cell>
          <cell r="H2057" t="str">
            <v>01</v>
          </cell>
          <cell r="I2057" t="str">
            <v>1</v>
          </cell>
          <cell r="J2057">
            <v>5</v>
          </cell>
          <cell r="K2057">
            <v>0.1</v>
          </cell>
          <cell r="L2057">
            <v>0.1</v>
          </cell>
          <cell r="M2057" t="str">
            <v>KG</v>
          </cell>
          <cell r="N2057">
            <v>0</v>
          </cell>
          <cell r="P2057" t="str">
            <v>22326122472F282V06</v>
          </cell>
          <cell r="Q2057" t="str">
            <v>4010105953701</v>
          </cell>
          <cell r="R2057" t="str">
            <v>4</v>
          </cell>
          <cell r="S2057" t="str">
            <v>223</v>
          </cell>
          <cell r="T2057" t="str">
            <v>03</v>
          </cell>
          <cell r="V2057" t="str">
            <v>85318095</v>
          </cell>
          <cell r="W2057" t="str">
            <v>DE</v>
          </cell>
          <cell r="X2057" t="str">
            <v>C</v>
          </cell>
          <cell r="Y2057" t="str">
            <v>992</v>
          </cell>
          <cell r="Z2057" t="str">
            <v>EA</v>
          </cell>
          <cell r="AA2057">
            <v>1</v>
          </cell>
          <cell r="AE2057" t="str">
            <v>STK</v>
          </cell>
          <cell r="AF2057">
            <v>1</v>
          </cell>
          <cell r="AG2057">
            <v>19</v>
          </cell>
          <cell r="AH2057">
            <v>1</v>
          </cell>
          <cell r="AI2057" t="str">
            <v>STK</v>
          </cell>
          <cell r="AJ2057" t="str">
            <v>PEHA Elektro GmbH &amp; Co. KG</v>
          </cell>
          <cell r="AK2057" t="str">
            <v>PEHA Elektro GmbH &amp; Co. KG</v>
          </cell>
        </row>
        <row r="2058">
          <cell r="C2058" t="str">
            <v>D 20.550.02 WC</v>
          </cell>
          <cell r="D2058" t="str">
            <v>4851</v>
          </cell>
          <cell r="E2058" t="str">
            <v>15</v>
          </cell>
          <cell r="F2058" t="str">
            <v>1</v>
          </cell>
          <cell r="G2058" t="str">
            <v>01</v>
          </cell>
          <cell r="H2058" t="str">
            <v>01</v>
          </cell>
          <cell r="I2058" t="str">
            <v>1</v>
          </cell>
          <cell r="J2058">
            <v>5</v>
          </cell>
          <cell r="K2058">
            <v>8.1000000000000003E-2</v>
          </cell>
          <cell r="L2058">
            <v>8.1000000000000003E-2</v>
          </cell>
          <cell r="M2058" t="str">
            <v>KG</v>
          </cell>
          <cell r="N2058">
            <v>0</v>
          </cell>
          <cell r="P2058" t="str">
            <v>22326122472F282V06</v>
          </cell>
          <cell r="Q2058" t="str">
            <v>4010105953800</v>
          </cell>
          <cell r="R2058" t="str">
            <v>3</v>
          </cell>
          <cell r="S2058" t="str">
            <v>223</v>
          </cell>
          <cell r="T2058" t="str">
            <v>03</v>
          </cell>
          <cell r="V2058" t="str">
            <v>85318095</v>
          </cell>
          <cell r="W2058" t="str">
            <v>DE</v>
          </cell>
          <cell r="X2058" t="str">
            <v>C</v>
          </cell>
          <cell r="Y2058" t="str">
            <v>992</v>
          </cell>
          <cell r="Z2058" t="str">
            <v>EA</v>
          </cell>
          <cell r="AA2058">
            <v>1</v>
          </cell>
          <cell r="AB2058" t="str">
            <v>90 X 90  X 60</v>
          </cell>
          <cell r="AE2058" t="str">
            <v>STK</v>
          </cell>
          <cell r="AF2058">
            <v>1</v>
          </cell>
          <cell r="AG2058">
            <v>19</v>
          </cell>
          <cell r="AH2058">
            <v>1</v>
          </cell>
          <cell r="AI2058" t="str">
            <v>STK</v>
          </cell>
          <cell r="AJ2058" t="str">
            <v>PEHA Elektro GmbH &amp; Co. KG</v>
          </cell>
          <cell r="AK2058" t="str">
            <v>PEHA Elektro GmbH &amp; Co. KG</v>
          </cell>
        </row>
        <row r="2059">
          <cell r="C2059" t="str">
            <v>D 1701/2.02 USB SPV</v>
          </cell>
          <cell r="D2059" t="str">
            <v>4851</v>
          </cell>
          <cell r="E2059" t="str">
            <v>15</v>
          </cell>
          <cell r="F2059" t="str">
            <v>1</v>
          </cell>
          <cell r="G2059" t="str">
            <v>01</v>
          </cell>
          <cell r="H2059" t="str">
            <v>01</v>
          </cell>
          <cell r="I2059" t="str">
            <v>1</v>
          </cell>
          <cell r="J2059">
            <v>1</v>
          </cell>
          <cell r="K2059">
            <v>2E-3</v>
          </cell>
          <cell r="L2059">
            <v>2E-3</v>
          </cell>
          <cell r="M2059" t="str">
            <v>KG</v>
          </cell>
          <cell r="N2059">
            <v>0</v>
          </cell>
          <cell r="P2059" t="str">
            <v>22326122472F382U46</v>
          </cell>
          <cell r="Q2059" t="str">
            <v>4010105960396</v>
          </cell>
          <cell r="R2059" t="str">
            <v>4</v>
          </cell>
          <cell r="S2059" t="str">
            <v>223</v>
          </cell>
          <cell r="T2059" t="str">
            <v>03</v>
          </cell>
          <cell r="V2059" t="str">
            <v>85366990</v>
          </cell>
          <cell r="W2059" t="str">
            <v>DE</v>
          </cell>
          <cell r="X2059" t="str">
            <v>C</v>
          </cell>
          <cell r="Y2059" t="str">
            <v>606</v>
          </cell>
          <cell r="Z2059" t="str">
            <v>EA</v>
          </cell>
          <cell r="AA2059">
            <v>1</v>
          </cell>
          <cell r="AB2059" t="str">
            <v>089 X 089 X 074</v>
          </cell>
          <cell r="AE2059" t="str">
            <v>STK</v>
          </cell>
          <cell r="AF2059">
            <v>1</v>
          </cell>
          <cell r="AG2059">
            <v>19</v>
          </cell>
          <cell r="AH2059">
            <v>1</v>
          </cell>
          <cell r="AI2059" t="str">
            <v>STK</v>
          </cell>
          <cell r="AJ2059" t="str">
            <v>PEHA Elektro GmbH &amp; Co. KG</v>
          </cell>
          <cell r="AK2059" t="str">
            <v>PEHA Elektro GmbH &amp; Co. KG</v>
          </cell>
        </row>
        <row r="2060">
          <cell r="C2060" t="str">
            <v>D 1601/2 USB SPV O.A.</v>
          </cell>
          <cell r="D2060" t="str">
            <v>4851</v>
          </cell>
          <cell r="E2060" t="str">
            <v>15</v>
          </cell>
          <cell r="F2060" t="str">
            <v>1</v>
          </cell>
          <cell r="G2060" t="str">
            <v>01</v>
          </cell>
          <cell r="H2060" t="str">
            <v>01</v>
          </cell>
          <cell r="I2060" t="str">
            <v>1</v>
          </cell>
          <cell r="J2060">
            <v>1</v>
          </cell>
          <cell r="K2060">
            <v>0.1</v>
          </cell>
          <cell r="L2060">
            <v>0.1</v>
          </cell>
          <cell r="M2060" t="str">
            <v>KG</v>
          </cell>
          <cell r="N2060">
            <v>0</v>
          </cell>
          <cell r="P2060" t="str">
            <v>22326122472F382U43</v>
          </cell>
          <cell r="Q2060" t="str">
            <v>4010105961393</v>
          </cell>
          <cell r="R2060" t="str">
            <v>3</v>
          </cell>
          <cell r="S2060" t="str">
            <v>223</v>
          </cell>
          <cell r="T2060" t="str">
            <v>03</v>
          </cell>
          <cell r="V2060" t="str">
            <v>85366990</v>
          </cell>
          <cell r="W2060" t="str">
            <v>DE</v>
          </cell>
          <cell r="X2060" t="str">
            <v>C</v>
          </cell>
          <cell r="Y2060" t="str">
            <v>606</v>
          </cell>
          <cell r="Z2060" t="str">
            <v>EA</v>
          </cell>
          <cell r="AA2060">
            <v>1</v>
          </cell>
          <cell r="AB2060" t="str">
            <v>90 X 86 X 75</v>
          </cell>
          <cell r="AE2060" t="str">
            <v>STK</v>
          </cell>
          <cell r="AF2060">
            <v>1</v>
          </cell>
          <cell r="AG2060">
            <v>19</v>
          </cell>
          <cell r="AH2060">
            <v>1</v>
          </cell>
          <cell r="AI2060" t="str">
            <v>STK</v>
          </cell>
          <cell r="AJ2060" t="str">
            <v>PEHA Elektro GmbH &amp; Co. KG</v>
          </cell>
          <cell r="AK2060" t="str">
            <v>PEHA Elektro GmbH &amp; Co. KG</v>
          </cell>
        </row>
        <row r="2061">
          <cell r="C2061" t="str">
            <v>D 6145 W</v>
          </cell>
          <cell r="D2061" t="str">
            <v>4851</v>
          </cell>
          <cell r="E2061" t="str">
            <v>15</v>
          </cell>
          <cell r="F2061" t="str">
            <v>1</v>
          </cell>
          <cell r="G2061" t="str">
            <v>10</v>
          </cell>
          <cell r="H2061" t="str">
            <v>10</v>
          </cell>
          <cell r="I2061" t="str">
            <v>2</v>
          </cell>
          <cell r="J2061">
            <v>1</v>
          </cell>
          <cell r="K2061">
            <v>0.86</v>
          </cell>
          <cell r="L2061">
            <v>0.86</v>
          </cell>
          <cell r="M2061" t="str">
            <v>KG</v>
          </cell>
          <cell r="N2061">
            <v>0</v>
          </cell>
          <cell r="P2061" t="str">
            <v>22326122472F382P23</v>
          </cell>
          <cell r="Q2061" t="str">
            <v>4010105963199</v>
          </cell>
          <cell r="R2061" t="str">
            <v>4</v>
          </cell>
          <cell r="S2061" t="str">
            <v>223</v>
          </cell>
          <cell r="T2061" t="str">
            <v>03</v>
          </cell>
          <cell r="V2061" t="str">
            <v>85366990</v>
          </cell>
          <cell r="W2061" t="str">
            <v>DE</v>
          </cell>
          <cell r="X2061" t="str">
            <v>C</v>
          </cell>
          <cell r="Y2061" t="str">
            <v>606</v>
          </cell>
          <cell r="Z2061" t="str">
            <v>EA</v>
          </cell>
          <cell r="AA2061">
            <v>1</v>
          </cell>
          <cell r="AE2061" t="str">
            <v>STK</v>
          </cell>
          <cell r="AF2061">
            <v>1</v>
          </cell>
          <cell r="AG2061">
            <v>19</v>
          </cell>
          <cell r="AH2061">
            <v>1</v>
          </cell>
          <cell r="AI2061" t="str">
            <v>STK</v>
          </cell>
          <cell r="AJ2061" t="str">
            <v>PEHA Elektro GmbH &amp; Co. KG</v>
          </cell>
          <cell r="AK2061" t="str">
            <v>PEHA Elektro GmbH &amp; Co. KG</v>
          </cell>
        </row>
        <row r="2062">
          <cell r="C2062" t="str">
            <v>D 636 RTR O.A.</v>
          </cell>
          <cell r="D2062" t="str">
            <v>4851</v>
          </cell>
          <cell r="E2062" t="str">
            <v>15</v>
          </cell>
          <cell r="F2062" t="str">
            <v>1</v>
          </cell>
          <cell r="G2062" t="str">
            <v>01</v>
          </cell>
          <cell r="H2062" t="str">
            <v>01</v>
          </cell>
          <cell r="I2062" t="str">
            <v>1</v>
          </cell>
          <cell r="J2062">
            <v>20</v>
          </cell>
          <cell r="K2062">
            <v>7.8E-2</v>
          </cell>
          <cell r="L2062">
            <v>7.8E-2</v>
          </cell>
          <cell r="M2062" t="str">
            <v>KG</v>
          </cell>
          <cell r="N2062">
            <v>0</v>
          </cell>
          <cell r="P2062" t="str">
            <v>22326122472F382U43</v>
          </cell>
          <cell r="Q2062" t="str">
            <v>4010105971897</v>
          </cell>
          <cell r="R2062" t="str">
            <v>4</v>
          </cell>
          <cell r="S2062" t="str">
            <v>223</v>
          </cell>
          <cell r="T2062" t="str">
            <v>03</v>
          </cell>
          <cell r="U2062" t="str">
            <v>20</v>
          </cell>
          <cell r="V2062" t="str">
            <v>90321089</v>
          </cell>
          <cell r="W2062" t="str">
            <v>DE</v>
          </cell>
          <cell r="X2062" t="str">
            <v>A</v>
          </cell>
          <cell r="Y2062" t="str">
            <v>606</v>
          </cell>
          <cell r="Z2062" t="str">
            <v>EA</v>
          </cell>
          <cell r="AA2062">
            <v>1</v>
          </cell>
          <cell r="AE2062" t="str">
            <v>STK</v>
          </cell>
          <cell r="AF2062">
            <v>1</v>
          </cell>
          <cell r="AG2062">
            <v>19</v>
          </cell>
          <cell r="AH2062">
            <v>1</v>
          </cell>
          <cell r="AI2062" t="str">
            <v>STK</v>
          </cell>
          <cell r="AJ2062" t="str">
            <v>PEHA Elektro GmbH &amp; Co. KG</v>
          </cell>
          <cell r="AK2062" t="str">
            <v>PEHA Elektro GmbH &amp; Co. KG</v>
          </cell>
        </row>
        <row r="2063">
          <cell r="C2063" t="str">
            <v>D 80.605 RTR W</v>
          </cell>
          <cell r="D2063" t="str">
            <v>4851</v>
          </cell>
          <cell r="E2063" t="str">
            <v>15</v>
          </cell>
          <cell r="F2063" t="str">
            <v>1</v>
          </cell>
          <cell r="G2063" t="str">
            <v>01</v>
          </cell>
          <cell r="H2063" t="str">
            <v>01</v>
          </cell>
          <cell r="I2063" t="str">
            <v>1</v>
          </cell>
          <cell r="J2063">
            <v>1</v>
          </cell>
          <cell r="K2063">
            <v>3.5999999999999997E-2</v>
          </cell>
          <cell r="L2063">
            <v>3.5999999999999997E-2</v>
          </cell>
          <cell r="M2063" t="str">
            <v>KG</v>
          </cell>
          <cell r="N2063">
            <v>0</v>
          </cell>
          <cell r="P2063" t="str">
            <v>22326122472F382P23</v>
          </cell>
          <cell r="Q2063" t="str">
            <v>4010105971996</v>
          </cell>
          <cell r="R2063" t="str">
            <v>4</v>
          </cell>
          <cell r="S2063" t="str">
            <v>223</v>
          </cell>
          <cell r="T2063" t="str">
            <v>03</v>
          </cell>
          <cell r="V2063" t="str">
            <v>90321081</v>
          </cell>
          <cell r="W2063" t="str">
            <v>DE</v>
          </cell>
          <cell r="X2063" t="str">
            <v>W</v>
          </cell>
          <cell r="Y2063" t="str">
            <v>606</v>
          </cell>
          <cell r="Z2063" t="str">
            <v>EA</v>
          </cell>
          <cell r="AA2063">
            <v>1</v>
          </cell>
          <cell r="AB2063" t="str">
            <v>95 X 73  X 39</v>
          </cell>
          <cell r="AE2063" t="str">
            <v>STK</v>
          </cell>
          <cell r="AF2063">
            <v>1</v>
          </cell>
          <cell r="AG2063">
            <v>19</v>
          </cell>
          <cell r="AH2063">
            <v>1</v>
          </cell>
          <cell r="AI2063" t="str">
            <v>STK</v>
          </cell>
          <cell r="AJ2063" t="str">
            <v>PEHA Elektro GmbH &amp; Co. KG</v>
          </cell>
          <cell r="AK2063" t="str">
            <v>PEHA Elektro GmbH &amp; Co. KG</v>
          </cell>
        </row>
        <row r="2064">
          <cell r="C2064" t="str">
            <v>D 80.605 RTR AW</v>
          </cell>
          <cell r="D2064" t="str">
            <v>4851</v>
          </cell>
          <cell r="E2064" t="str">
            <v>15</v>
          </cell>
          <cell r="F2064" t="str">
            <v>1</v>
          </cell>
          <cell r="G2064" t="str">
            <v>01</v>
          </cell>
          <cell r="H2064" t="str">
            <v>01</v>
          </cell>
          <cell r="I2064" t="str">
            <v>1</v>
          </cell>
          <cell r="J2064">
            <v>1</v>
          </cell>
          <cell r="K2064">
            <v>3.7999999999999999E-2</v>
          </cell>
          <cell r="L2064">
            <v>3.7999999999999999E-2</v>
          </cell>
          <cell r="M2064" t="str">
            <v>KG</v>
          </cell>
          <cell r="N2064">
            <v>0</v>
          </cell>
          <cell r="P2064" t="str">
            <v>22326122472F382P23</v>
          </cell>
          <cell r="Q2064" t="str">
            <v>4010105972092</v>
          </cell>
          <cell r="R2064" t="str">
            <v>4</v>
          </cell>
          <cell r="S2064" t="str">
            <v>223</v>
          </cell>
          <cell r="T2064" t="str">
            <v>03</v>
          </cell>
          <cell r="V2064" t="str">
            <v>90321081</v>
          </cell>
          <cell r="W2064" t="str">
            <v>DE</v>
          </cell>
          <cell r="X2064" t="str">
            <v>C</v>
          </cell>
          <cell r="Y2064" t="str">
            <v>606</v>
          </cell>
          <cell r="Z2064" t="str">
            <v>EA</v>
          </cell>
          <cell r="AA2064">
            <v>1</v>
          </cell>
          <cell r="AB2064" t="str">
            <v>072 X 036 X 093</v>
          </cell>
          <cell r="AE2064" t="str">
            <v>STK</v>
          </cell>
          <cell r="AF2064">
            <v>1</v>
          </cell>
          <cell r="AG2064">
            <v>19</v>
          </cell>
          <cell r="AH2064">
            <v>1</v>
          </cell>
          <cell r="AI2064" t="str">
            <v>STK</v>
          </cell>
          <cell r="AJ2064" t="str">
            <v>PEHA Elektro GmbH &amp; Co. KG</v>
          </cell>
          <cell r="AK2064" t="str">
            <v>PEHA Elektro GmbH &amp; Co. KG</v>
          </cell>
        </row>
        <row r="2065">
          <cell r="C2065" t="str">
            <v>D 80.605.02 RTR</v>
          </cell>
          <cell r="D2065" t="str">
            <v>4851</v>
          </cell>
          <cell r="E2065" t="str">
            <v>15</v>
          </cell>
          <cell r="F2065" t="str">
            <v>1</v>
          </cell>
          <cell r="G2065" t="str">
            <v>01</v>
          </cell>
          <cell r="H2065" t="str">
            <v>01</v>
          </cell>
          <cell r="I2065" t="str">
            <v>1</v>
          </cell>
          <cell r="J2065">
            <v>1</v>
          </cell>
          <cell r="K2065">
            <v>3.5000000000000003E-2</v>
          </cell>
          <cell r="L2065">
            <v>3.5000000000000003E-2</v>
          </cell>
          <cell r="M2065" t="str">
            <v>KG</v>
          </cell>
          <cell r="N2065">
            <v>0</v>
          </cell>
          <cell r="P2065" t="str">
            <v>22326122472F382P23</v>
          </cell>
          <cell r="Q2065" t="str">
            <v>4010105972191</v>
          </cell>
          <cell r="R2065" t="str">
            <v>4</v>
          </cell>
          <cell r="S2065" t="str">
            <v>223</v>
          </cell>
          <cell r="T2065" t="str">
            <v>03</v>
          </cell>
          <cell r="V2065" t="str">
            <v>90321081</v>
          </cell>
          <cell r="W2065" t="str">
            <v>DE</v>
          </cell>
          <cell r="X2065" t="str">
            <v>W</v>
          </cell>
          <cell r="Y2065" t="str">
            <v>606</v>
          </cell>
          <cell r="Z2065" t="str">
            <v>EA</v>
          </cell>
          <cell r="AA2065">
            <v>1</v>
          </cell>
          <cell r="AB2065" t="str">
            <v>072 X 036 X 093</v>
          </cell>
          <cell r="AE2065" t="str">
            <v>STK</v>
          </cell>
          <cell r="AF2065">
            <v>1</v>
          </cell>
          <cell r="AG2065">
            <v>19</v>
          </cell>
          <cell r="AH2065">
            <v>1</v>
          </cell>
          <cell r="AI2065" t="str">
            <v>STK</v>
          </cell>
          <cell r="AJ2065" t="str">
            <v>PEHA Elektro GmbH &amp; Co. KG</v>
          </cell>
          <cell r="AK2065" t="str">
            <v>PEHA Elektro GmbH &amp; Co. KG</v>
          </cell>
        </row>
        <row r="2066">
          <cell r="C2066" t="str">
            <v>D 95.605.26 RTR</v>
          </cell>
          <cell r="D2066" t="str">
            <v>4851</v>
          </cell>
          <cell r="E2066" t="str">
            <v>15</v>
          </cell>
          <cell r="F2066" t="str">
            <v>1</v>
          </cell>
          <cell r="G2066" t="str">
            <v>01</v>
          </cell>
          <cell r="H2066" t="str">
            <v>01</v>
          </cell>
          <cell r="I2066" t="str">
            <v>1</v>
          </cell>
          <cell r="J2066">
            <v>1</v>
          </cell>
          <cell r="K2066">
            <v>4.1000000000000002E-2</v>
          </cell>
          <cell r="L2066">
            <v>4.1000000000000002E-2</v>
          </cell>
          <cell r="M2066" t="str">
            <v>KG</v>
          </cell>
          <cell r="N2066">
            <v>0</v>
          </cell>
          <cell r="P2066" t="str">
            <v>22326122472F382U45</v>
          </cell>
          <cell r="Q2066" t="str">
            <v>4010105972696</v>
          </cell>
          <cell r="R2066" t="str">
            <v>4</v>
          </cell>
          <cell r="S2066" t="str">
            <v>223</v>
          </cell>
          <cell r="T2066" t="str">
            <v>03</v>
          </cell>
          <cell r="V2066" t="str">
            <v>90321081</v>
          </cell>
          <cell r="W2066" t="str">
            <v>DE</v>
          </cell>
          <cell r="X2066" t="str">
            <v>C</v>
          </cell>
          <cell r="Y2066" t="str">
            <v>606</v>
          </cell>
          <cell r="Z2066" t="str">
            <v>EA</v>
          </cell>
          <cell r="AA2066">
            <v>1</v>
          </cell>
          <cell r="AB2066" t="str">
            <v>35 X 95  X 70</v>
          </cell>
          <cell r="AE2066" t="str">
            <v>STK</v>
          </cell>
          <cell r="AF2066">
            <v>1</v>
          </cell>
          <cell r="AG2066">
            <v>19</v>
          </cell>
          <cell r="AH2066">
            <v>1</v>
          </cell>
          <cell r="AI2066" t="str">
            <v>STK</v>
          </cell>
          <cell r="AJ2066" t="str">
            <v>PEHA Elektro GmbH &amp; Co. KG</v>
          </cell>
          <cell r="AK2066" t="str">
            <v>PEHA Elektro GmbH &amp; Co. KG</v>
          </cell>
        </row>
        <row r="2067">
          <cell r="C2067" t="str">
            <v>D 95.605.03 RTR</v>
          </cell>
          <cell r="D2067" t="str">
            <v>4851</v>
          </cell>
          <cell r="E2067" t="str">
            <v>15</v>
          </cell>
          <cell r="F2067" t="str">
            <v>1</v>
          </cell>
          <cell r="G2067" t="str">
            <v>01</v>
          </cell>
          <cell r="H2067" t="str">
            <v>01</v>
          </cell>
          <cell r="I2067" t="str">
            <v>1</v>
          </cell>
          <cell r="J2067">
            <v>1</v>
          </cell>
          <cell r="K2067">
            <v>0.04</v>
          </cell>
          <cell r="L2067">
            <v>0.04</v>
          </cell>
          <cell r="M2067" t="str">
            <v>KG</v>
          </cell>
          <cell r="N2067">
            <v>0</v>
          </cell>
          <cell r="P2067" t="str">
            <v>22326122472F382U45</v>
          </cell>
          <cell r="Q2067" t="str">
            <v>4010105972795</v>
          </cell>
          <cell r="R2067" t="str">
            <v>4</v>
          </cell>
          <cell r="S2067" t="str">
            <v>223</v>
          </cell>
          <cell r="T2067" t="str">
            <v>03</v>
          </cell>
          <cell r="V2067" t="str">
            <v>90321081</v>
          </cell>
          <cell r="W2067" t="str">
            <v>DE</v>
          </cell>
          <cell r="X2067" t="str">
            <v>C</v>
          </cell>
          <cell r="Y2067" t="str">
            <v>606</v>
          </cell>
          <cell r="Z2067" t="str">
            <v>EA</v>
          </cell>
          <cell r="AA2067">
            <v>1</v>
          </cell>
          <cell r="AB2067" t="str">
            <v>95 X 70  X 36</v>
          </cell>
          <cell r="AE2067" t="str">
            <v>STK</v>
          </cell>
          <cell r="AF2067">
            <v>1</v>
          </cell>
          <cell r="AG2067">
            <v>19</v>
          </cell>
          <cell r="AH2067">
            <v>1</v>
          </cell>
          <cell r="AI2067" t="str">
            <v>STK</v>
          </cell>
          <cell r="AJ2067" t="str">
            <v>PEHA Elektro GmbH &amp; Co. KG</v>
          </cell>
          <cell r="AK2067" t="str">
            <v>PEHA Elektro GmbH &amp; Co. KG</v>
          </cell>
        </row>
        <row r="2068">
          <cell r="C2068" t="str">
            <v>D 95.605.02 RTR</v>
          </cell>
          <cell r="D2068" t="str">
            <v>4851</v>
          </cell>
          <cell r="E2068" t="str">
            <v>15</v>
          </cell>
          <cell r="F2068" t="str">
            <v>1</v>
          </cell>
          <cell r="G2068" t="str">
            <v>01</v>
          </cell>
          <cell r="H2068" t="str">
            <v>01</v>
          </cell>
          <cell r="I2068" t="str">
            <v>1</v>
          </cell>
          <cell r="J2068">
            <v>1</v>
          </cell>
          <cell r="K2068">
            <v>3.7999999999999999E-2</v>
          </cell>
          <cell r="L2068">
            <v>3.7999999999999999E-2</v>
          </cell>
          <cell r="M2068" t="str">
            <v>KG</v>
          </cell>
          <cell r="N2068">
            <v>0</v>
          </cell>
          <cell r="P2068" t="str">
            <v>22326122472F382U45</v>
          </cell>
          <cell r="Q2068" t="str">
            <v>4010105972894</v>
          </cell>
          <cell r="R2068" t="str">
            <v>4</v>
          </cell>
          <cell r="S2068" t="str">
            <v>223</v>
          </cell>
          <cell r="T2068" t="str">
            <v>03</v>
          </cell>
          <cell r="V2068" t="str">
            <v>90321081</v>
          </cell>
          <cell r="W2068" t="str">
            <v>DE</v>
          </cell>
          <cell r="X2068" t="str">
            <v>W</v>
          </cell>
          <cell r="Y2068" t="str">
            <v>606</v>
          </cell>
          <cell r="Z2068" t="str">
            <v>EA</v>
          </cell>
          <cell r="AA2068">
            <v>1</v>
          </cell>
          <cell r="AB2068" t="str">
            <v>95 X 40 X 70</v>
          </cell>
          <cell r="AE2068" t="str">
            <v>STK</v>
          </cell>
          <cell r="AF2068">
            <v>1</v>
          </cell>
          <cell r="AG2068">
            <v>19</v>
          </cell>
          <cell r="AH2068">
            <v>1</v>
          </cell>
          <cell r="AI2068" t="str">
            <v>STK</v>
          </cell>
          <cell r="AJ2068" t="str">
            <v>PEHA Elektro GmbH &amp; Co. KG</v>
          </cell>
          <cell r="AK2068" t="str">
            <v>PEHA Elektro GmbH &amp; Co. KG</v>
          </cell>
        </row>
        <row r="2069">
          <cell r="C2069" t="str">
            <v>D 95.605.19 RTR</v>
          </cell>
          <cell r="D2069" t="str">
            <v>4851</v>
          </cell>
          <cell r="E2069" t="str">
            <v>15</v>
          </cell>
          <cell r="F2069" t="str">
            <v>1</v>
          </cell>
          <cell r="G2069" t="str">
            <v>01</v>
          </cell>
          <cell r="H2069" t="str">
            <v>01</v>
          </cell>
          <cell r="I2069" t="str">
            <v>1</v>
          </cell>
          <cell r="J2069">
            <v>1</v>
          </cell>
          <cell r="K2069">
            <v>3.7999999999999999E-2</v>
          </cell>
          <cell r="L2069">
            <v>3.7999999999999999E-2</v>
          </cell>
          <cell r="M2069" t="str">
            <v>KG</v>
          </cell>
          <cell r="N2069">
            <v>0</v>
          </cell>
          <cell r="P2069" t="str">
            <v>22326122472F382U45</v>
          </cell>
          <cell r="Q2069" t="str">
            <v>4010105973099</v>
          </cell>
          <cell r="R2069" t="str">
            <v>4</v>
          </cell>
          <cell r="S2069" t="str">
            <v>223</v>
          </cell>
          <cell r="T2069" t="str">
            <v>03</v>
          </cell>
          <cell r="V2069" t="str">
            <v>90321081</v>
          </cell>
          <cell r="W2069" t="str">
            <v>DE</v>
          </cell>
          <cell r="X2069" t="str">
            <v>C</v>
          </cell>
          <cell r="Y2069" t="str">
            <v>606</v>
          </cell>
          <cell r="Z2069" t="str">
            <v>EA</v>
          </cell>
          <cell r="AA2069">
            <v>1</v>
          </cell>
          <cell r="AB2069" t="str">
            <v>072 X 036 X 093</v>
          </cell>
          <cell r="AE2069" t="str">
            <v>STK</v>
          </cell>
          <cell r="AF2069">
            <v>1</v>
          </cell>
          <cell r="AG2069">
            <v>19</v>
          </cell>
          <cell r="AH2069">
            <v>1</v>
          </cell>
          <cell r="AI2069" t="str">
            <v>STK</v>
          </cell>
          <cell r="AJ2069" t="str">
            <v>PEHA Elektro GmbH &amp; Co. KG</v>
          </cell>
          <cell r="AK2069" t="str">
            <v>PEHA Elektro GmbH &amp; Co. KG</v>
          </cell>
        </row>
        <row r="2070">
          <cell r="C2070" t="str">
            <v>D 80.606 RTR W</v>
          </cell>
          <cell r="D2070" t="str">
            <v>4851</v>
          </cell>
          <cell r="E2070" t="str">
            <v>15</v>
          </cell>
          <cell r="F2070" t="str">
            <v>1</v>
          </cell>
          <cell r="G2070" t="str">
            <v>01</v>
          </cell>
          <cell r="H2070" t="str">
            <v>01</v>
          </cell>
          <cell r="I2070" t="str">
            <v>1</v>
          </cell>
          <cell r="J2070">
            <v>1</v>
          </cell>
          <cell r="K2070">
            <v>0.04</v>
          </cell>
          <cell r="L2070">
            <v>0.04</v>
          </cell>
          <cell r="M2070" t="str">
            <v>KG</v>
          </cell>
          <cell r="N2070">
            <v>0</v>
          </cell>
          <cell r="P2070" t="str">
            <v>22326122472F382P23</v>
          </cell>
          <cell r="Q2070" t="str">
            <v>4010105973495</v>
          </cell>
          <cell r="R2070" t="str">
            <v>4</v>
          </cell>
          <cell r="S2070" t="str">
            <v>223</v>
          </cell>
          <cell r="T2070" t="str">
            <v>03</v>
          </cell>
          <cell r="V2070" t="str">
            <v>90321089</v>
          </cell>
          <cell r="W2070" t="str">
            <v>DE</v>
          </cell>
          <cell r="X2070" t="str">
            <v>W</v>
          </cell>
          <cell r="Y2070" t="str">
            <v>606</v>
          </cell>
          <cell r="Z2070" t="str">
            <v>EA</v>
          </cell>
          <cell r="AA2070">
            <v>1</v>
          </cell>
          <cell r="AB2070" t="str">
            <v>95 X 75 X 38</v>
          </cell>
          <cell r="AE2070" t="str">
            <v>STK</v>
          </cell>
          <cell r="AF2070">
            <v>1</v>
          </cell>
          <cell r="AG2070">
            <v>19</v>
          </cell>
          <cell r="AH2070">
            <v>1</v>
          </cell>
          <cell r="AI2070" t="str">
            <v>STK</v>
          </cell>
          <cell r="AJ2070" t="str">
            <v>PEHA Elektro GmbH &amp; Co. KG</v>
          </cell>
          <cell r="AK2070" t="str">
            <v>PEHA Elektro GmbH &amp; Co. KG</v>
          </cell>
        </row>
        <row r="2071">
          <cell r="C2071" t="str">
            <v>D 80.606 RTR AW</v>
          </cell>
          <cell r="D2071" t="str">
            <v>4851</v>
          </cell>
          <cell r="E2071" t="str">
            <v>15</v>
          </cell>
          <cell r="F2071" t="str">
            <v>1</v>
          </cell>
          <cell r="G2071" t="str">
            <v>01</v>
          </cell>
          <cell r="H2071" t="str">
            <v>01</v>
          </cell>
          <cell r="I2071" t="str">
            <v>1</v>
          </cell>
          <cell r="J2071">
            <v>1</v>
          </cell>
          <cell r="K2071">
            <v>0.04</v>
          </cell>
          <cell r="L2071">
            <v>3.7999999999999999E-2</v>
          </cell>
          <cell r="M2071" t="str">
            <v>KG</v>
          </cell>
          <cell r="N2071">
            <v>0</v>
          </cell>
          <cell r="P2071" t="str">
            <v>22326122472F382P23</v>
          </cell>
          <cell r="Q2071" t="str">
            <v>4010105973594</v>
          </cell>
          <cell r="R2071" t="str">
            <v>4</v>
          </cell>
          <cell r="S2071" t="str">
            <v>223</v>
          </cell>
          <cell r="T2071" t="str">
            <v>03</v>
          </cell>
          <cell r="V2071" t="str">
            <v>90321089</v>
          </cell>
          <cell r="W2071" t="str">
            <v>DE</v>
          </cell>
          <cell r="X2071" t="str">
            <v>C</v>
          </cell>
          <cell r="Y2071" t="str">
            <v>606</v>
          </cell>
          <cell r="Z2071" t="str">
            <v>EA</v>
          </cell>
          <cell r="AA2071">
            <v>1</v>
          </cell>
          <cell r="AB2071" t="str">
            <v>75 X 75 X 90</v>
          </cell>
          <cell r="AE2071" t="str">
            <v>STK</v>
          </cell>
          <cell r="AF2071">
            <v>1</v>
          </cell>
          <cell r="AG2071">
            <v>19</v>
          </cell>
          <cell r="AH2071">
            <v>1</v>
          </cell>
          <cell r="AI2071" t="str">
            <v>STK</v>
          </cell>
          <cell r="AJ2071" t="str">
            <v>PEHA Elektro GmbH &amp; Co. KG</v>
          </cell>
          <cell r="AK2071" t="str">
            <v>PEHA Elektro GmbH &amp; Co. KG</v>
          </cell>
        </row>
        <row r="2072">
          <cell r="C2072" t="str">
            <v>D 80.606.02 RTR</v>
          </cell>
          <cell r="D2072" t="str">
            <v>4851</v>
          </cell>
          <cell r="E2072" t="str">
            <v>15</v>
          </cell>
          <cell r="F2072" t="str">
            <v>1</v>
          </cell>
          <cell r="G2072" t="str">
            <v>01</v>
          </cell>
          <cell r="H2072" t="str">
            <v>01</v>
          </cell>
          <cell r="I2072" t="str">
            <v>1</v>
          </cell>
          <cell r="J2072">
            <v>1</v>
          </cell>
          <cell r="K2072">
            <v>3.5000000000000003E-2</v>
          </cell>
          <cell r="L2072">
            <v>3.5000000000000003E-2</v>
          </cell>
          <cell r="M2072" t="str">
            <v>KG</v>
          </cell>
          <cell r="N2072">
            <v>0</v>
          </cell>
          <cell r="P2072" t="str">
            <v>22326122472F382P23</v>
          </cell>
          <cell r="Q2072" t="str">
            <v>4010105973693</v>
          </cell>
          <cell r="R2072" t="str">
            <v>4</v>
          </cell>
          <cell r="S2072" t="str">
            <v>223</v>
          </cell>
          <cell r="T2072" t="str">
            <v>03</v>
          </cell>
          <cell r="V2072" t="str">
            <v>90321089</v>
          </cell>
          <cell r="W2072" t="str">
            <v>DE</v>
          </cell>
          <cell r="X2072" t="str">
            <v>W</v>
          </cell>
          <cell r="Y2072" t="str">
            <v>606</v>
          </cell>
          <cell r="Z2072" t="str">
            <v>EA</v>
          </cell>
          <cell r="AA2072">
            <v>1</v>
          </cell>
          <cell r="AB2072" t="str">
            <v>072 X 036 X 093</v>
          </cell>
          <cell r="AE2072" t="str">
            <v>STK</v>
          </cell>
          <cell r="AF2072">
            <v>1</v>
          </cell>
          <cell r="AG2072">
            <v>19</v>
          </cell>
          <cell r="AH2072">
            <v>1</v>
          </cell>
          <cell r="AI2072" t="str">
            <v>STK</v>
          </cell>
          <cell r="AJ2072" t="str">
            <v>PEHA Elektro GmbH &amp; Co. KG</v>
          </cell>
          <cell r="AK2072" t="str">
            <v>PEHA Elektro GmbH &amp; Co. KG</v>
          </cell>
        </row>
        <row r="2073">
          <cell r="C2073" t="str">
            <v>D 95.606.03 RTR</v>
          </cell>
          <cell r="D2073" t="str">
            <v>4851</v>
          </cell>
          <cell r="E2073" t="str">
            <v>15</v>
          </cell>
          <cell r="F2073" t="str">
            <v>1</v>
          </cell>
          <cell r="G2073" t="str">
            <v>01</v>
          </cell>
          <cell r="H2073" t="str">
            <v>01</v>
          </cell>
          <cell r="I2073" t="str">
            <v>1</v>
          </cell>
          <cell r="J2073">
            <v>1</v>
          </cell>
          <cell r="K2073">
            <v>0.04</v>
          </cell>
          <cell r="L2073">
            <v>0.04</v>
          </cell>
          <cell r="M2073" t="str">
            <v>KG</v>
          </cell>
          <cell r="N2073">
            <v>0</v>
          </cell>
          <cell r="P2073" t="str">
            <v>22326122472F382U45</v>
          </cell>
          <cell r="Q2073" t="str">
            <v>4010105974294</v>
          </cell>
          <cell r="R2073" t="str">
            <v>4</v>
          </cell>
          <cell r="S2073" t="str">
            <v>223</v>
          </cell>
          <cell r="T2073" t="str">
            <v>03</v>
          </cell>
          <cell r="V2073" t="str">
            <v>90321089</v>
          </cell>
          <cell r="W2073" t="str">
            <v>DE</v>
          </cell>
          <cell r="X2073" t="str">
            <v>C</v>
          </cell>
          <cell r="Y2073" t="str">
            <v>606</v>
          </cell>
          <cell r="Z2073" t="str">
            <v>EA</v>
          </cell>
          <cell r="AA2073">
            <v>1</v>
          </cell>
          <cell r="AB2073" t="str">
            <v>94 X 76  X 39</v>
          </cell>
          <cell r="AE2073" t="str">
            <v>STK</v>
          </cell>
          <cell r="AF2073">
            <v>1</v>
          </cell>
          <cell r="AG2073">
            <v>19</v>
          </cell>
          <cell r="AH2073">
            <v>1</v>
          </cell>
          <cell r="AI2073" t="str">
            <v>STK</v>
          </cell>
          <cell r="AJ2073" t="str">
            <v>PEHA Elektro GmbH &amp; Co. KG</v>
          </cell>
          <cell r="AK2073" t="str">
            <v>PEHA Elektro GmbH &amp; Co. KG</v>
          </cell>
        </row>
        <row r="2074">
          <cell r="C2074" t="str">
            <v>D 95.606.02 RTR</v>
          </cell>
          <cell r="D2074" t="str">
            <v>4851</v>
          </cell>
          <cell r="E2074" t="str">
            <v>15</v>
          </cell>
          <cell r="F2074" t="str">
            <v>1</v>
          </cell>
          <cell r="G2074" t="str">
            <v>01</v>
          </cell>
          <cell r="H2074" t="str">
            <v>01</v>
          </cell>
          <cell r="I2074" t="str">
            <v>1</v>
          </cell>
          <cell r="J2074">
            <v>1</v>
          </cell>
          <cell r="K2074">
            <v>3.7999999999999999E-2</v>
          </cell>
          <cell r="L2074">
            <v>3.7999999999999999E-2</v>
          </cell>
          <cell r="M2074" t="str">
            <v>KG</v>
          </cell>
          <cell r="N2074">
            <v>0</v>
          </cell>
          <cell r="P2074" t="str">
            <v>22326122472F382U45</v>
          </cell>
          <cell r="Q2074" t="str">
            <v>4010105974393</v>
          </cell>
          <cell r="R2074" t="str">
            <v>4</v>
          </cell>
          <cell r="S2074" t="str">
            <v>223</v>
          </cell>
          <cell r="T2074" t="str">
            <v>03</v>
          </cell>
          <cell r="V2074" t="str">
            <v>90321089</v>
          </cell>
          <cell r="W2074" t="str">
            <v>DE</v>
          </cell>
          <cell r="X2074" t="str">
            <v>W</v>
          </cell>
          <cell r="Y2074" t="str">
            <v>606</v>
          </cell>
          <cell r="Z2074" t="str">
            <v>EA</v>
          </cell>
          <cell r="AA2074">
            <v>1</v>
          </cell>
          <cell r="AB2074" t="str">
            <v>072 X 036 X 093</v>
          </cell>
          <cell r="AE2074" t="str">
            <v>STK</v>
          </cell>
          <cell r="AF2074">
            <v>1</v>
          </cell>
          <cell r="AG2074">
            <v>19</v>
          </cell>
          <cell r="AH2074">
            <v>1</v>
          </cell>
          <cell r="AI2074" t="str">
            <v>STK</v>
          </cell>
          <cell r="AJ2074" t="str">
            <v>PEHA Elektro GmbH &amp; Co. KG</v>
          </cell>
          <cell r="AK2074" t="str">
            <v>PEHA Elektro GmbH &amp; Co. KG</v>
          </cell>
        </row>
        <row r="2075">
          <cell r="C2075" t="str">
            <v>D 95.606.19 RTR</v>
          </cell>
          <cell r="D2075" t="str">
            <v>4851</v>
          </cell>
          <cell r="E2075" t="str">
            <v>15</v>
          </cell>
          <cell r="F2075" t="str">
            <v>1</v>
          </cell>
          <cell r="G2075" t="str">
            <v>01</v>
          </cell>
          <cell r="H2075" t="str">
            <v>01</v>
          </cell>
          <cell r="I2075" t="str">
            <v>1</v>
          </cell>
          <cell r="J2075">
            <v>1</v>
          </cell>
          <cell r="K2075">
            <v>3.5000000000000003E-2</v>
          </cell>
          <cell r="L2075">
            <v>3.5000000000000003E-2</v>
          </cell>
          <cell r="M2075" t="str">
            <v>KG</v>
          </cell>
          <cell r="N2075">
            <v>0</v>
          </cell>
          <cell r="P2075" t="str">
            <v>22326122472F382U45</v>
          </cell>
          <cell r="Q2075" t="str">
            <v>4010105974591</v>
          </cell>
          <cell r="R2075" t="str">
            <v>4</v>
          </cell>
          <cell r="S2075" t="str">
            <v>223</v>
          </cell>
          <cell r="T2075" t="str">
            <v>03</v>
          </cell>
          <cell r="V2075" t="str">
            <v>90321089</v>
          </cell>
          <cell r="W2075" t="str">
            <v>DE</v>
          </cell>
          <cell r="X2075" t="str">
            <v>C</v>
          </cell>
          <cell r="Y2075" t="str">
            <v>606</v>
          </cell>
          <cell r="Z2075" t="str">
            <v>EA</v>
          </cell>
          <cell r="AA2075">
            <v>1</v>
          </cell>
          <cell r="AB2075" t="str">
            <v>94 X 74  X 37</v>
          </cell>
          <cell r="AE2075" t="str">
            <v>STK</v>
          </cell>
          <cell r="AF2075">
            <v>1</v>
          </cell>
          <cell r="AG2075">
            <v>19</v>
          </cell>
          <cell r="AH2075">
            <v>1</v>
          </cell>
          <cell r="AI2075" t="str">
            <v>STK</v>
          </cell>
          <cell r="AJ2075" t="str">
            <v>PEHA Elektro GmbH &amp; Co. KG</v>
          </cell>
          <cell r="AK2075" t="str">
            <v>PEHA Elektro GmbH &amp; Co. KG</v>
          </cell>
        </row>
        <row r="2076">
          <cell r="C2076" t="str">
            <v>D 95.606.13 RTR</v>
          </cell>
          <cell r="D2076" t="str">
            <v>4851</v>
          </cell>
          <cell r="E2076" t="str">
            <v>15</v>
          </cell>
          <cell r="F2076" t="str">
            <v>1</v>
          </cell>
          <cell r="G2076" t="str">
            <v>10</v>
          </cell>
          <cell r="H2076" t="str">
            <v>10</v>
          </cell>
          <cell r="I2076" t="str">
            <v>2</v>
          </cell>
          <cell r="J2076">
            <v>1</v>
          </cell>
          <cell r="K2076">
            <v>3.5000000000000003E-2</v>
          </cell>
          <cell r="L2076">
            <v>3.5000000000000003E-2</v>
          </cell>
          <cell r="M2076" t="str">
            <v>KG</v>
          </cell>
          <cell r="N2076">
            <v>0</v>
          </cell>
          <cell r="P2076" t="str">
            <v>22326122472F382U45</v>
          </cell>
          <cell r="Q2076" t="str">
            <v>4010105974997</v>
          </cell>
          <cell r="R2076" t="str">
            <v>4</v>
          </cell>
          <cell r="S2076" t="str">
            <v>223</v>
          </cell>
          <cell r="T2076" t="str">
            <v>03</v>
          </cell>
          <cell r="V2076" t="str">
            <v>90275000</v>
          </cell>
          <cell r="W2076" t="str">
            <v>DE</v>
          </cell>
          <cell r="X2076" t="str">
            <v>C</v>
          </cell>
          <cell r="Y2076" t="str">
            <v>606</v>
          </cell>
          <cell r="Z2076" t="str">
            <v>EA</v>
          </cell>
          <cell r="AA2076">
            <v>1</v>
          </cell>
          <cell r="AB2076" t="str">
            <v>072 X 036 X 093</v>
          </cell>
          <cell r="AE2076" t="str">
            <v>STK</v>
          </cell>
          <cell r="AF2076">
            <v>1</v>
          </cell>
          <cell r="AG2076">
            <v>19</v>
          </cell>
          <cell r="AH2076">
            <v>1</v>
          </cell>
          <cell r="AI2076" t="str">
            <v>STK</v>
          </cell>
          <cell r="AJ2076" t="str">
            <v>PEHA Elektro GmbH &amp; Co. KG</v>
          </cell>
          <cell r="AK2076" t="str">
            <v>PEHA Elektro GmbH &amp; Co. KG</v>
          </cell>
        </row>
        <row r="2077">
          <cell r="C2077" t="str">
            <v>D 95.606.26 RTR</v>
          </cell>
          <cell r="D2077" t="str">
            <v>4851</v>
          </cell>
          <cell r="E2077" t="str">
            <v>15</v>
          </cell>
          <cell r="F2077" t="str">
            <v>1</v>
          </cell>
          <cell r="G2077" t="str">
            <v>01</v>
          </cell>
          <cell r="H2077" t="str">
            <v>01</v>
          </cell>
          <cell r="I2077" t="str">
            <v>1</v>
          </cell>
          <cell r="J2077">
            <v>1</v>
          </cell>
          <cell r="K2077">
            <v>0.02</v>
          </cell>
          <cell r="L2077">
            <v>0.02</v>
          </cell>
          <cell r="M2077" t="str">
            <v>KG</v>
          </cell>
          <cell r="N2077">
            <v>0</v>
          </cell>
          <cell r="P2077" t="str">
            <v>22326122472F382U45</v>
          </cell>
          <cell r="Q2077" t="str">
            <v>4010105975093</v>
          </cell>
          <cell r="R2077" t="str">
            <v>4</v>
          </cell>
          <cell r="S2077" t="str">
            <v>223</v>
          </cell>
          <cell r="T2077" t="str">
            <v>03</v>
          </cell>
          <cell r="V2077" t="str">
            <v>90321089</v>
          </cell>
          <cell r="W2077" t="str">
            <v>DE</v>
          </cell>
          <cell r="X2077" t="str">
            <v>C</v>
          </cell>
          <cell r="Y2077" t="str">
            <v>606</v>
          </cell>
          <cell r="Z2077" t="str">
            <v>EA</v>
          </cell>
          <cell r="AA2077">
            <v>1</v>
          </cell>
          <cell r="AB2077" t="str">
            <v>70 X 70  X 10</v>
          </cell>
          <cell r="AE2077" t="str">
            <v>STK</v>
          </cell>
          <cell r="AF2077">
            <v>1</v>
          </cell>
          <cell r="AG2077">
            <v>19</v>
          </cell>
          <cell r="AH2077">
            <v>1</v>
          </cell>
          <cell r="AI2077" t="str">
            <v>STK</v>
          </cell>
          <cell r="AJ2077" t="str">
            <v>PEHA Elektro GmbH &amp; Co. KG</v>
          </cell>
          <cell r="AK2077" t="str">
            <v>PEHA Elektro GmbH &amp; Co. KG</v>
          </cell>
        </row>
        <row r="2078">
          <cell r="C2078" t="str">
            <v>D 95.607.26 FTR</v>
          </cell>
          <cell r="D2078" t="str">
            <v>4851</v>
          </cell>
          <cell r="E2078" t="str">
            <v>15</v>
          </cell>
          <cell r="F2078" t="str">
            <v>1</v>
          </cell>
          <cell r="G2078" t="str">
            <v>01</v>
          </cell>
          <cell r="H2078" t="str">
            <v>01</v>
          </cell>
          <cell r="I2078" t="str">
            <v>1</v>
          </cell>
          <cell r="J2078">
            <v>1</v>
          </cell>
          <cell r="K2078">
            <v>0.04</v>
          </cell>
          <cell r="L2078">
            <v>3.9E-2</v>
          </cell>
          <cell r="M2078" t="str">
            <v>KG</v>
          </cell>
          <cell r="N2078">
            <v>0</v>
          </cell>
          <cell r="P2078" t="str">
            <v>22326122472F382U45</v>
          </cell>
          <cell r="Q2078" t="str">
            <v>4010105975291</v>
          </cell>
          <cell r="R2078" t="str">
            <v>4</v>
          </cell>
          <cell r="S2078" t="str">
            <v>223</v>
          </cell>
          <cell r="T2078" t="str">
            <v>03</v>
          </cell>
          <cell r="V2078" t="str">
            <v>90321081</v>
          </cell>
          <cell r="W2078" t="str">
            <v>DE</v>
          </cell>
          <cell r="X2078" t="str">
            <v>C</v>
          </cell>
          <cell r="Y2078" t="str">
            <v>606</v>
          </cell>
          <cell r="Z2078" t="str">
            <v>EA</v>
          </cell>
          <cell r="AA2078">
            <v>1</v>
          </cell>
          <cell r="AB2078" t="str">
            <v>97 X 72  X 37</v>
          </cell>
          <cell r="AE2078" t="str">
            <v>STK</v>
          </cell>
          <cell r="AF2078">
            <v>1</v>
          </cell>
          <cell r="AG2078">
            <v>19</v>
          </cell>
          <cell r="AH2078">
            <v>1</v>
          </cell>
          <cell r="AI2078" t="str">
            <v>STK</v>
          </cell>
          <cell r="AJ2078" t="str">
            <v>PEHA Elektro GmbH &amp; Co. KG</v>
          </cell>
          <cell r="AK2078" t="str">
            <v>PEHA Elektro GmbH &amp; Co. KG</v>
          </cell>
        </row>
        <row r="2079">
          <cell r="C2079" t="str">
            <v>D 498.21 BM290 WAB IR/JD</v>
          </cell>
          <cell r="D2079" t="str">
            <v>4851</v>
          </cell>
          <cell r="E2079" t="str">
            <v>15</v>
          </cell>
          <cell r="F2079" t="str">
            <v>8</v>
          </cell>
          <cell r="G2079" t="str">
            <v>08</v>
          </cell>
          <cell r="H2079" t="str">
            <v>08</v>
          </cell>
          <cell r="I2079" t="str">
            <v>8</v>
          </cell>
          <cell r="J2079">
            <v>1</v>
          </cell>
          <cell r="K2079">
            <v>0.04</v>
          </cell>
          <cell r="L2079">
            <v>3.9E-2</v>
          </cell>
          <cell r="M2079" t="str">
            <v>KG</v>
          </cell>
          <cell r="N2079">
            <v>0</v>
          </cell>
          <cell r="P2079" t="str">
            <v>221248224328432F15</v>
          </cell>
          <cell r="Q2079" t="str">
            <v>4028232223833</v>
          </cell>
          <cell r="R2079" t="str">
            <v>4</v>
          </cell>
          <cell r="S2079" t="str">
            <v>221</v>
          </cell>
          <cell r="T2079" t="str">
            <v>03</v>
          </cell>
          <cell r="V2079" t="str">
            <v>85311030</v>
          </cell>
          <cell r="W2079" t="str">
            <v>DE</v>
          </cell>
          <cell r="X2079" t="str">
            <v>C</v>
          </cell>
          <cell r="Y2079" t="str">
            <v>606</v>
          </cell>
          <cell r="Z2079" t="str">
            <v>EA</v>
          </cell>
          <cell r="AA2079">
            <v>1</v>
          </cell>
          <cell r="AE2079" t="str">
            <v>STK</v>
          </cell>
          <cell r="AF2079">
            <v>1</v>
          </cell>
          <cell r="AG2079">
            <v>19</v>
          </cell>
          <cell r="AH2079">
            <v>1</v>
          </cell>
          <cell r="AI2079" t="str">
            <v>STK</v>
          </cell>
          <cell r="AJ2079" t="str">
            <v>PEHA Elektro GmbH &amp; Co. KG</v>
          </cell>
          <cell r="AK2079" t="str">
            <v>PEHA Elektro GmbH &amp; Co. KG</v>
          </cell>
        </row>
        <row r="2080">
          <cell r="C2080" t="str">
            <v>D 471 IR/JD</v>
          </cell>
          <cell r="D2080" t="str">
            <v>4851</v>
          </cell>
          <cell r="E2080" t="str">
            <v>15</v>
          </cell>
          <cell r="F2080" t="str">
            <v>2</v>
          </cell>
          <cell r="G2080" t="str">
            <v>02</v>
          </cell>
          <cell r="H2080" t="str">
            <v>02</v>
          </cell>
          <cell r="I2080" t="str">
            <v>2</v>
          </cell>
          <cell r="J2080">
            <v>35</v>
          </cell>
          <cell r="K2080">
            <v>0.04</v>
          </cell>
          <cell r="L2080">
            <v>3.9E-2</v>
          </cell>
          <cell r="M2080" t="str">
            <v>KG</v>
          </cell>
          <cell r="N2080">
            <v>0</v>
          </cell>
          <cell r="P2080" t="str">
            <v>22326122472F382U43</v>
          </cell>
          <cell r="Q2080" t="str">
            <v>4010105975499</v>
          </cell>
          <cell r="R2080" t="str">
            <v>4</v>
          </cell>
          <cell r="S2080" t="str">
            <v>223</v>
          </cell>
          <cell r="T2080" t="str">
            <v>03</v>
          </cell>
          <cell r="V2080" t="str">
            <v>85269200</v>
          </cell>
          <cell r="W2080" t="str">
            <v>DE</v>
          </cell>
          <cell r="X2080" t="str">
            <v>C</v>
          </cell>
          <cell r="Y2080" t="str">
            <v>606</v>
          </cell>
          <cell r="Z2080" t="str">
            <v>EA</v>
          </cell>
          <cell r="AA2080">
            <v>1</v>
          </cell>
          <cell r="AE2080" t="str">
            <v>STK</v>
          </cell>
          <cell r="AF2080">
            <v>1</v>
          </cell>
          <cell r="AG2080">
            <v>19</v>
          </cell>
          <cell r="AH2080">
            <v>1</v>
          </cell>
          <cell r="AI2080" t="str">
            <v>STK</v>
          </cell>
          <cell r="AJ2080" t="str">
            <v>PEHA Elektro GmbH &amp; Co. KG</v>
          </cell>
          <cell r="AK2080" t="str">
            <v>PEHA Elektro GmbH &amp; Co. KG</v>
          </cell>
        </row>
        <row r="2081">
          <cell r="C2081" t="str">
            <v>D 498.02 BM120 WAB/JD</v>
          </cell>
          <cell r="D2081" t="str">
            <v>4851</v>
          </cell>
          <cell r="E2081" t="str">
            <v>15</v>
          </cell>
          <cell r="F2081" t="str">
            <v>8</v>
          </cell>
          <cell r="G2081" t="str">
            <v>08</v>
          </cell>
          <cell r="H2081" t="str">
            <v>08</v>
          </cell>
          <cell r="I2081" t="str">
            <v>8</v>
          </cell>
          <cell r="J2081">
            <v>1</v>
          </cell>
          <cell r="K2081">
            <v>0.16</v>
          </cell>
          <cell r="L2081">
            <v>0.16</v>
          </cell>
          <cell r="M2081" t="str">
            <v>KG</v>
          </cell>
          <cell r="N2081">
            <v>0</v>
          </cell>
          <cell r="P2081" t="str">
            <v>221248224328432F15</v>
          </cell>
          <cell r="Q2081" t="str">
            <v>4028232224342</v>
          </cell>
          <cell r="R2081" t="str">
            <v>4</v>
          </cell>
          <cell r="S2081" t="str">
            <v>221</v>
          </cell>
          <cell r="T2081" t="str">
            <v>03</v>
          </cell>
          <cell r="V2081" t="str">
            <v>85311030</v>
          </cell>
          <cell r="W2081" t="str">
            <v>DE</v>
          </cell>
          <cell r="X2081" t="str">
            <v>C</v>
          </cell>
          <cell r="Y2081" t="str">
            <v>606</v>
          </cell>
          <cell r="Z2081" t="str">
            <v>EA</v>
          </cell>
          <cell r="AA2081">
            <v>1</v>
          </cell>
          <cell r="AE2081" t="str">
            <v>STK</v>
          </cell>
          <cell r="AF2081">
            <v>1</v>
          </cell>
          <cell r="AG2081">
            <v>19</v>
          </cell>
          <cell r="AH2081">
            <v>1</v>
          </cell>
          <cell r="AI2081" t="str">
            <v>STK</v>
          </cell>
          <cell r="AJ2081" t="str">
            <v>PEHA Elektro GmbH &amp; Co. KG</v>
          </cell>
          <cell r="AK2081" t="str">
            <v>PEHA Elektro GmbH &amp; Co. KG</v>
          </cell>
        </row>
        <row r="2082">
          <cell r="C2082" t="str">
            <v>D 498.21 BM120 WAB/JD</v>
          </cell>
          <cell r="D2082" t="str">
            <v>4851</v>
          </cell>
          <cell r="E2082" t="str">
            <v>15</v>
          </cell>
          <cell r="F2082" t="str">
            <v>8</v>
          </cell>
          <cell r="G2082" t="str">
            <v>08</v>
          </cell>
          <cell r="H2082" t="str">
            <v>08</v>
          </cell>
          <cell r="I2082" t="str">
            <v>8</v>
          </cell>
          <cell r="J2082">
            <v>1</v>
          </cell>
          <cell r="K2082">
            <v>0.32500000000000001</v>
          </cell>
          <cell r="L2082">
            <v>0.32500000000000001</v>
          </cell>
          <cell r="M2082" t="str">
            <v>KG</v>
          </cell>
          <cell r="N2082">
            <v>0</v>
          </cell>
          <cell r="P2082" t="str">
            <v>221248224328432F15</v>
          </cell>
          <cell r="Q2082" t="str">
            <v>4028232224359</v>
          </cell>
          <cell r="R2082" t="str">
            <v>4</v>
          </cell>
          <cell r="S2082" t="str">
            <v>221</v>
          </cell>
          <cell r="T2082" t="str">
            <v>03</v>
          </cell>
          <cell r="V2082" t="str">
            <v>85311030</v>
          </cell>
          <cell r="W2082" t="str">
            <v>DE</v>
          </cell>
          <cell r="X2082" t="str">
            <v>C</v>
          </cell>
          <cell r="Y2082" t="str">
            <v>606</v>
          </cell>
          <cell r="Z2082" t="str">
            <v>EA</v>
          </cell>
          <cell r="AA2082">
            <v>1</v>
          </cell>
          <cell r="AE2082" t="str">
            <v>STK</v>
          </cell>
          <cell r="AF2082">
            <v>1</v>
          </cell>
          <cell r="AG2082">
            <v>19</v>
          </cell>
          <cell r="AH2082">
            <v>1</v>
          </cell>
          <cell r="AI2082" t="str">
            <v>STK</v>
          </cell>
          <cell r="AJ2082" t="str">
            <v>PEHA Elektro GmbH &amp; Co. KG</v>
          </cell>
          <cell r="AK2082" t="str">
            <v>PEHA Elektro GmbH &amp; Co. KG</v>
          </cell>
        </row>
        <row r="2083">
          <cell r="C2083" t="str">
            <v>D 498.02 BM290 WAB IR/JD</v>
          </cell>
          <cell r="D2083" t="str">
            <v>4851</v>
          </cell>
          <cell r="E2083" t="str">
            <v>15</v>
          </cell>
          <cell r="F2083" t="str">
            <v>8</v>
          </cell>
          <cell r="G2083" t="str">
            <v>08</v>
          </cell>
          <cell r="H2083" t="str">
            <v>08</v>
          </cell>
          <cell r="I2083" t="str">
            <v>8</v>
          </cell>
          <cell r="J2083">
            <v>1</v>
          </cell>
          <cell r="K2083">
            <v>0.36</v>
          </cell>
          <cell r="L2083">
            <v>0.35799999999999998</v>
          </cell>
          <cell r="M2083" t="str">
            <v>KG</v>
          </cell>
          <cell r="N2083">
            <v>0</v>
          </cell>
          <cell r="P2083" t="str">
            <v>221248224328432F15</v>
          </cell>
          <cell r="Q2083" t="str">
            <v>4028232223826</v>
          </cell>
          <cell r="R2083" t="str">
            <v>4</v>
          </cell>
          <cell r="S2083" t="str">
            <v>221</v>
          </cell>
          <cell r="T2083" t="str">
            <v>03</v>
          </cell>
          <cell r="V2083" t="str">
            <v>85311030</v>
          </cell>
          <cell r="W2083" t="str">
            <v>DE</v>
          </cell>
          <cell r="X2083" t="str">
            <v>C</v>
          </cell>
          <cell r="Y2083" t="str">
            <v>606</v>
          </cell>
          <cell r="Z2083" t="str">
            <v>EA</v>
          </cell>
          <cell r="AA2083">
            <v>1</v>
          </cell>
          <cell r="AB2083" t="str">
            <v>150 X 100 X 100</v>
          </cell>
          <cell r="AE2083" t="str">
            <v>STK</v>
          </cell>
          <cell r="AF2083">
            <v>1</v>
          </cell>
          <cell r="AG2083">
            <v>19</v>
          </cell>
          <cell r="AH2083">
            <v>1</v>
          </cell>
          <cell r="AI2083" t="str">
            <v>STK</v>
          </cell>
          <cell r="AJ2083" t="str">
            <v>PEHA Elektro GmbH &amp; Co. KG</v>
          </cell>
          <cell r="AK2083" t="str">
            <v>PEHA Elektro GmbH &amp; Co. KG</v>
          </cell>
        </row>
        <row r="2084">
          <cell r="C2084" t="str">
            <v>D 95.607.03 FTR</v>
          </cell>
          <cell r="D2084" t="str">
            <v>4851</v>
          </cell>
          <cell r="E2084" t="str">
            <v>15</v>
          </cell>
          <cell r="F2084" t="str">
            <v>1</v>
          </cell>
          <cell r="G2084" t="str">
            <v>01</v>
          </cell>
          <cell r="H2084" t="str">
            <v>01</v>
          </cell>
          <cell r="I2084" t="str">
            <v>1</v>
          </cell>
          <cell r="J2084">
            <v>1</v>
          </cell>
          <cell r="K2084">
            <v>0.04</v>
          </cell>
          <cell r="L2084">
            <v>0.04</v>
          </cell>
          <cell r="M2084" t="str">
            <v>KG</v>
          </cell>
          <cell r="N2084">
            <v>0</v>
          </cell>
          <cell r="P2084" t="str">
            <v>22326122472F382U45</v>
          </cell>
          <cell r="Q2084" t="str">
            <v>4010105976397</v>
          </cell>
          <cell r="R2084" t="str">
            <v>4</v>
          </cell>
          <cell r="S2084" t="str">
            <v>223</v>
          </cell>
          <cell r="T2084" t="str">
            <v>03</v>
          </cell>
          <cell r="V2084" t="str">
            <v>85389099</v>
          </cell>
          <cell r="W2084" t="str">
            <v>DE</v>
          </cell>
          <cell r="X2084" t="str">
            <v>C</v>
          </cell>
          <cell r="Y2084" t="str">
            <v>606</v>
          </cell>
          <cell r="Z2084" t="str">
            <v>EA</v>
          </cell>
          <cell r="AA2084">
            <v>1</v>
          </cell>
          <cell r="AB2084" t="str">
            <v>94 X 75  X 38</v>
          </cell>
          <cell r="AE2084" t="str">
            <v>STK</v>
          </cell>
          <cell r="AF2084">
            <v>1</v>
          </cell>
          <cell r="AG2084">
            <v>19</v>
          </cell>
          <cell r="AH2084">
            <v>1</v>
          </cell>
          <cell r="AI2084" t="str">
            <v>STK</v>
          </cell>
          <cell r="AJ2084" t="str">
            <v>PEHA Elektro GmbH &amp; Co. KG</v>
          </cell>
          <cell r="AK2084" t="str">
            <v>PEHA Elektro GmbH &amp; Co. KG</v>
          </cell>
        </row>
        <row r="2085">
          <cell r="C2085" t="str">
            <v>D 95.607.02 FTR</v>
          </cell>
          <cell r="D2085" t="str">
            <v>4851</v>
          </cell>
          <cell r="E2085" t="str">
            <v>15</v>
          </cell>
          <cell r="F2085" t="str">
            <v>1</v>
          </cell>
          <cell r="G2085" t="str">
            <v>01</v>
          </cell>
          <cell r="H2085" t="str">
            <v>01</v>
          </cell>
          <cell r="I2085" t="str">
            <v>1</v>
          </cell>
          <cell r="J2085">
            <v>1</v>
          </cell>
          <cell r="K2085">
            <v>4.1000000000000002E-2</v>
          </cell>
          <cell r="L2085">
            <v>4.1000000000000002E-2</v>
          </cell>
          <cell r="M2085" t="str">
            <v>KG</v>
          </cell>
          <cell r="N2085">
            <v>0</v>
          </cell>
          <cell r="P2085" t="str">
            <v>22326122472F382U45</v>
          </cell>
          <cell r="Q2085" t="str">
            <v>4010105976496</v>
          </cell>
          <cell r="R2085" t="str">
            <v>4</v>
          </cell>
          <cell r="S2085" t="str">
            <v>223</v>
          </cell>
          <cell r="T2085" t="str">
            <v>03</v>
          </cell>
          <cell r="V2085" t="str">
            <v>90321081</v>
          </cell>
          <cell r="W2085" t="str">
            <v>DE</v>
          </cell>
          <cell r="X2085" t="str">
            <v>C</v>
          </cell>
          <cell r="Y2085" t="str">
            <v>606</v>
          </cell>
          <cell r="Z2085" t="str">
            <v>EA</v>
          </cell>
          <cell r="AA2085">
            <v>1</v>
          </cell>
          <cell r="AB2085" t="str">
            <v>90 X 75  X 35</v>
          </cell>
          <cell r="AE2085" t="str">
            <v>STK</v>
          </cell>
          <cell r="AF2085">
            <v>1</v>
          </cell>
          <cell r="AG2085">
            <v>19</v>
          </cell>
          <cell r="AH2085">
            <v>1</v>
          </cell>
          <cell r="AI2085" t="str">
            <v>STK</v>
          </cell>
          <cell r="AJ2085" t="str">
            <v>PEHA Elektro GmbH &amp; Co. KG</v>
          </cell>
          <cell r="AK2085" t="str">
            <v>PEHA Elektro GmbH &amp; Co. KG</v>
          </cell>
        </row>
        <row r="2086">
          <cell r="C2086" t="str">
            <v>D 95.607.19 FTR</v>
          </cell>
          <cell r="D2086" t="str">
            <v>4851</v>
          </cell>
          <cell r="E2086" t="str">
            <v>15</v>
          </cell>
          <cell r="F2086" t="str">
            <v>1</v>
          </cell>
          <cell r="G2086" t="str">
            <v>01</v>
          </cell>
          <cell r="H2086" t="str">
            <v>01</v>
          </cell>
          <cell r="I2086" t="str">
            <v>1</v>
          </cell>
          <cell r="J2086">
            <v>1</v>
          </cell>
          <cell r="K2086">
            <v>0.04</v>
          </cell>
          <cell r="L2086">
            <v>3.9E-2</v>
          </cell>
          <cell r="M2086" t="str">
            <v>KG</v>
          </cell>
          <cell r="N2086">
            <v>0</v>
          </cell>
          <cell r="P2086" t="str">
            <v>22326122472F382U45</v>
          </cell>
          <cell r="Q2086" t="str">
            <v>4010105976694</v>
          </cell>
          <cell r="R2086" t="str">
            <v>4</v>
          </cell>
          <cell r="S2086" t="str">
            <v>223</v>
          </cell>
          <cell r="T2086" t="str">
            <v>03</v>
          </cell>
          <cell r="V2086" t="str">
            <v>90321081</v>
          </cell>
          <cell r="W2086" t="str">
            <v>DE</v>
          </cell>
          <cell r="X2086" t="str">
            <v>C</v>
          </cell>
          <cell r="Y2086" t="str">
            <v>606</v>
          </cell>
          <cell r="Z2086" t="str">
            <v>EA</v>
          </cell>
          <cell r="AA2086">
            <v>1</v>
          </cell>
          <cell r="AB2086" t="str">
            <v>95 X 75 X 35</v>
          </cell>
          <cell r="AE2086" t="str">
            <v>STK</v>
          </cell>
          <cell r="AF2086">
            <v>1</v>
          </cell>
          <cell r="AG2086">
            <v>19</v>
          </cell>
          <cell r="AH2086">
            <v>1</v>
          </cell>
          <cell r="AI2086" t="str">
            <v>STK</v>
          </cell>
          <cell r="AJ2086" t="str">
            <v>PEHA Elektro GmbH &amp; Co. KG</v>
          </cell>
          <cell r="AK2086" t="str">
            <v>PEHA Elektro GmbH &amp; Co. KG</v>
          </cell>
        </row>
        <row r="2087">
          <cell r="C2087" t="str">
            <v>D 20.891-2/571.02 AS</v>
          </cell>
          <cell r="D2087" t="str">
            <v>4851</v>
          </cell>
          <cell r="E2087" t="str">
            <v>15</v>
          </cell>
          <cell r="F2087" t="str">
            <v>2</v>
          </cell>
          <cell r="G2087" t="str">
            <v>02</v>
          </cell>
          <cell r="H2087" t="str">
            <v>02</v>
          </cell>
          <cell r="I2087" t="str">
            <v>2</v>
          </cell>
          <cell r="J2087">
            <v>1</v>
          </cell>
          <cell r="K2087">
            <v>4.0000000000000001E-3</v>
          </cell>
          <cell r="L2087">
            <v>3.0000000000000001E-3</v>
          </cell>
          <cell r="M2087" t="str">
            <v>KG</v>
          </cell>
          <cell r="N2087">
            <v>0</v>
          </cell>
          <cell r="P2087" t="str">
            <v>22326122472F382U43</v>
          </cell>
          <cell r="Q2087" t="str">
            <v>4010105977295</v>
          </cell>
          <cell r="R2087" t="str">
            <v>4</v>
          </cell>
          <cell r="S2087" t="str">
            <v>223</v>
          </cell>
          <cell r="T2087" t="str">
            <v>03</v>
          </cell>
          <cell r="U2087" t="str">
            <v>20</v>
          </cell>
          <cell r="V2087" t="str">
            <v>85311030</v>
          </cell>
          <cell r="W2087" t="str">
            <v>DE</v>
          </cell>
          <cell r="X2087" t="str">
            <v>C</v>
          </cell>
          <cell r="Y2087" t="str">
            <v>606</v>
          </cell>
          <cell r="Z2087" t="str">
            <v>EA</v>
          </cell>
          <cell r="AA2087">
            <v>1</v>
          </cell>
          <cell r="AB2087" t="str">
            <v>089 X 089 X 074</v>
          </cell>
          <cell r="AE2087" t="str">
            <v>STK</v>
          </cell>
          <cell r="AF2087">
            <v>1</v>
          </cell>
          <cell r="AG2087">
            <v>19</v>
          </cell>
          <cell r="AH2087">
            <v>1</v>
          </cell>
          <cell r="AI2087" t="str">
            <v>STK</v>
          </cell>
          <cell r="AJ2087" t="str">
            <v>PEHA Elektro GmbH &amp; Co. KG</v>
          </cell>
          <cell r="AK2087" t="str">
            <v>PEHA Elektro GmbH &amp; Co. KG</v>
          </cell>
        </row>
        <row r="2088">
          <cell r="C2088" t="str">
            <v>D 20.891-3/571.02 AS</v>
          </cell>
          <cell r="D2088" t="str">
            <v>4851</v>
          </cell>
          <cell r="E2088" t="str">
            <v>15</v>
          </cell>
          <cell r="F2088" t="str">
            <v>2</v>
          </cell>
          <cell r="G2088" t="str">
            <v>02</v>
          </cell>
          <cell r="H2088" t="str">
            <v>02</v>
          </cell>
          <cell r="I2088" t="str">
            <v>2</v>
          </cell>
          <cell r="J2088">
            <v>1</v>
          </cell>
          <cell r="K2088">
            <v>4.0000000000000001E-3</v>
          </cell>
          <cell r="L2088">
            <v>3.0000000000000001E-3</v>
          </cell>
          <cell r="M2088" t="str">
            <v>KG</v>
          </cell>
          <cell r="N2088">
            <v>0</v>
          </cell>
          <cell r="P2088" t="str">
            <v>22326122472F382U43</v>
          </cell>
          <cell r="Q2088" t="str">
            <v>4010105977394</v>
          </cell>
          <cell r="R2088" t="str">
            <v>4</v>
          </cell>
          <cell r="S2088" t="str">
            <v>223</v>
          </cell>
          <cell r="T2088" t="str">
            <v>03</v>
          </cell>
          <cell r="U2088" t="str">
            <v>20</v>
          </cell>
          <cell r="V2088" t="str">
            <v>85311030</v>
          </cell>
          <cell r="W2088" t="str">
            <v>DE</v>
          </cell>
          <cell r="X2088" t="str">
            <v>C</v>
          </cell>
          <cell r="Y2088" t="str">
            <v>606</v>
          </cell>
          <cell r="Z2088" t="str">
            <v>EA</v>
          </cell>
          <cell r="AA2088">
            <v>1</v>
          </cell>
          <cell r="AB2088" t="str">
            <v>089 X 089 X 074</v>
          </cell>
          <cell r="AE2088" t="str">
            <v>STK</v>
          </cell>
          <cell r="AF2088">
            <v>1</v>
          </cell>
          <cell r="AG2088">
            <v>19</v>
          </cell>
          <cell r="AH2088">
            <v>1</v>
          </cell>
          <cell r="AI2088" t="str">
            <v>STK</v>
          </cell>
          <cell r="AJ2088" t="str">
            <v>PEHA Elektro GmbH &amp; Co. KG</v>
          </cell>
          <cell r="AK2088" t="str">
            <v>PEHA Elektro GmbH &amp; Co. KG</v>
          </cell>
        </row>
        <row r="2089">
          <cell r="C2089" t="str">
            <v>D 498.02 BM290 WAB/OS</v>
          </cell>
          <cell r="D2089" t="str">
            <v>4851</v>
          </cell>
          <cell r="E2089" t="str">
            <v>15</v>
          </cell>
          <cell r="F2089" t="str">
            <v>1</v>
          </cell>
          <cell r="G2089" t="str">
            <v>01</v>
          </cell>
          <cell r="H2089" t="str">
            <v>01</v>
          </cell>
          <cell r="I2089" t="str">
            <v>1</v>
          </cell>
          <cell r="J2089">
            <v>1</v>
          </cell>
          <cell r="K2089">
            <v>4.0000000000000001E-3</v>
          </cell>
          <cell r="L2089">
            <v>3.0000000000000001E-3</v>
          </cell>
          <cell r="M2089" t="str">
            <v>KG</v>
          </cell>
          <cell r="N2089">
            <v>0</v>
          </cell>
          <cell r="P2089" t="str">
            <v>221248224328432F15</v>
          </cell>
          <cell r="Q2089" t="str">
            <v>4010105977493</v>
          </cell>
          <cell r="R2089" t="str">
            <v>4</v>
          </cell>
          <cell r="S2089" t="str">
            <v>221</v>
          </cell>
          <cell r="T2089" t="str">
            <v>03</v>
          </cell>
          <cell r="V2089" t="str">
            <v>85311030</v>
          </cell>
          <cell r="W2089" t="str">
            <v>DE</v>
          </cell>
          <cell r="X2089" t="str">
            <v>W</v>
          </cell>
          <cell r="Y2089" t="str">
            <v>606</v>
          </cell>
          <cell r="Z2089" t="str">
            <v>EA</v>
          </cell>
          <cell r="AA2089">
            <v>1</v>
          </cell>
          <cell r="AE2089" t="str">
            <v>STK</v>
          </cell>
          <cell r="AF2089">
            <v>1</v>
          </cell>
          <cell r="AG2089">
            <v>19</v>
          </cell>
          <cell r="AH2089">
            <v>1</v>
          </cell>
          <cell r="AI2089" t="str">
            <v>STK</v>
          </cell>
          <cell r="AJ2089" t="str">
            <v>PEHA Elektro GmbH &amp; Co. KG</v>
          </cell>
          <cell r="AK2089" t="str">
            <v>PEHA Elektro GmbH &amp; Co. KG</v>
          </cell>
        </row>
        <row r="2090">
          <cell r="C2090" t="str">
            <v>D 498.02 BM120 WAB</v>
          </cell>
          <cell r="D2090" t="str">
            <v>4851</v>
          </cell>
          <cell r="E2090" t="str">
            <v>15</v>
          </cell>
          <cell r="F2090" t="str">
            <v>1</v>
          </cell>
          <cell r="G2090" t="str">
            <v>01</v>
          </cell>
          <cell r="H2090" t="str">
            <v>01</v>
          </cell>
          <cell r="I2090" t="str">
            <v>1</v>
          </cell>
          <cell r="J2090">
            <v>1</v>
          </cell>
          <cell r="K2090">
            <v>0.36099999999999999</v>
          </cell>
          <cell r="L2090">
            <v>0.36099999999999999</v>
          </cell>
          <cell r="M2090" t="str">
            <v>KG</v>
          </cell>
          <cell r="N2090">
            <v>0</v>
          </cell>
          <cell r="P2090" t="str">
            <v>22326122472F382U43</v>
          </cell>
          <cell r="Q2090" t="str">
            <v>4010105977691</v>
          </cell>
          <cell r="R2090" t="str">
            <v>3</v>
          </cell>
          <cell r="S2090" t="str">
            <v>223</v>
          </cell>
          <cell r="T2090" t="str">
            <v>03</v>
          </cell>
          <cell r="U2090" t="str">
            <v>20</v>
          </cell>
          <cell r="V2090" t="str">
            <v>85291039</v>
          </cell>
          <cell r="W2090" t="str">
            <v>DE</v>
          </cell>
          <cell r="X2090" t="str">
            <v>W</v>
          </cell>
          <cell r="Y2090" t="str">
            <v>606</v>
          </cell>
          <cell r="Z2090" t="str">
            <v>EA</v>
          </cell>
          <cell r="AA2090">
            <v>1</v>
          </cell>
          <cell r="AE2090" t="str">
            <v>STK</v>
          </cell>
          <cell r="AF2090">
            <v>1</v>
          </cell>
          <cell r="AG2090">
            <v>19</v>
          </cell>
          <cell r="AH2090">
            <v>1</v>
          </cell>
          <cell r="AI2090" t="str">
            <v>STK</v>
          </cell>
          <cell r="AJ2090" t="str">
            <v>PEHA Elektro GmbH &amp; Co. KG</v>
          </cell>
          <cell r="AK2090" t="str">
            <v>PEHA Elektro GmbH &amp; Co. KG</v>
          </cell>
        </row>
        <row r="2091">
          <cell r="C2091" t="str">
            <v>D 498.21 BM120 WAB</v>
          </cell>
          <cell r="D2091" t="str">
            <v>4851</v>
          </cell>
          <cell r="E2091" t="str">
            <v>15</v>
          </cell>
          <cell r="F2091" t="str">
            <v>1</v>
          </cell>
          <cell r="G2091" t="str">
            <v>01</v>
          </cell>
          <cell r="H2091" t="str">
            <v>01</v>
          </cell>
          <cell r="I2091" t="str">
            <v>1</v>
          </cell>
          <cell r="J2091">
            <v>1</v>
          </cell>
          <cell r="K2091">
            <v>0.37</v>
          </cell>
          <cell r="L2091">
            <v>0.37</v>
          </cell>
          <cell r="M2091" t="str">
            <v>KG</v>
          </cell>
          <cell r="N2091">
            <v>0</v>
          </cell>
          <cell r="P2091" t="str">
            <v>221248224328432F15</v>
          </cell>
          <cell r="Q2091" t="str">
            <v>4010105977790</v>
          </cell>
          <cell r="R2091" t="str">
            <v>4</v>
          </cell>
          <cell r="S2091" t="str">
            <v>221</v>
          </cell>
          <cell r="T2091" t="str">
            <v>03</v>
          </cell>
          <cell r="U2091" t="str">
            <v>20</v>
          </cell>
          <cell r="V2091" t="str">
            <v>85291039</v>
          </cell>
          <cell r="W2091" t="str">
            <v>DE</v>
          </cell>
          <cell r="X2091" t="str">
            <v>W</v>
          </cell>
          <cell r="Y2091" t="str">
            <v>606</v>
          </cell>
          <cell r="Z2091" t="str">
            <v>EA</v>
          </cell>
          <cell r="AA2091">
            <v>1</v>
          </cell>
          <cell r="AE2091" t="str">
            <v>STK</v>
          </cell>
          <cell r="AF2091">
            <v>1</v>
          </cell>
          <cell r="AG2091">
            <v>19</v>
          </cell>
          <cell r="AH2091">
            <v>1</v>
          </cell>
          <cell r="AI2091" t="str">
            <v>STK</v>
          </cell>
          <cell r="AJ2091" t="str">
            <v>PEHA Elektro GmbH &amp; Co. KG</v>
          </cell>
          <cell r="AK2091" t="str">
            <v>PEHA Elektro GmbH &amp; Co. KG</v>
          </cell>
        </row>
        <row r="2092">
          <cell r="C2092" t="str">
            <v>D 498.02 BM290 WAB</v>
          </cell>
          <cell r="D2092" t="str">
            <v>4851</v>
          </cell>
          <cell r="E2092" t="str">
            <v>15</v>
          </cell>
          <cell r="F2092" t="str">
            <v>1</v>
          </cell>
          <cell r="G2092" t="str">
            <v>01</v>
          </cell>
          <cell r="H2092" t="str">
            <v>01</v>
          </cell>
          <cell r="I2092" t="str">
            <v>1</v>
          </cell>
          <cell r="J2092">
            <v>1</v>
          </cell>
          <cell r="K2092">
            <v>0.372</v>
          </cell>
          <cell r="L2092">
            <v>0.372</v>
          </cell>
          <cell r="M2092" t="str">
            <v>KG</v>
          </cell>
          <cell r="N2092">
            <v>0</v>
          </cell>
          <cell r="P2092" t="str">
            <v>22326122472F382U43</v>
          </cell>
          <cell r="Q2092" t="str">
            <v>4010105977899</v>
          </cell>
          <cell r="R2092" t="str">
            <v>3</v>
          </cell>
          <cell r="S2092" t="str">
            <v>223</v>
          </cell>
          <cell r="T2092" t="str">
            <v>03</v>
          </cell>
          <cell r="U2092" t="str">
            <v>20</v>
          </cell>
          <cell r="V2092" t="str">
            <v>85291039</v>
          </cell>
          <cell r="W2092" t="str">
            <v>DE</v>
          </cell>
          <cell r="X2092" t="str">
            <v>W</v>
          </cell>
          <cell r="Y2092" t="str">
            <v>606</v>
          </cell>
          <cell r="Z2092" t="str">
            <v>EA</v>
          </cell>
          <cell r="AA2092">
            <v>1</v>
          </cell>
          <cell r="AB2092" t="str">
            <v>150 X 105  X 100</v>
          </cell>
          <cell r="AE2092" t="str">
            <v>STK</v>
          </cell>
          <cell r="AF2092">
            <v>1</v>
          </cell>
          <cell r="AG2092">
            <v>19</v>
          </cell>
          <cell r="AH2092">
            <v>1</v>
          </cell>
          <cell r="AI2092" t="str">
            <v>STK</v>
          </cell>
          <cell r="AJ2092" t="str">
            <v>PEHA Elektro GmbH &amp; Co. KG</v>
          </cell>
          <cell r="AK2092" t="str">
            <v>PEHA Elektro GmbH &amp; Co. KG</v>
          </cell>
        </row>
        <row r="2093">
          <cell r="C2093" t="str">
            <v>D 498.21 BM290 WAB</v>
          </cell>
          <cell r="D2093" t="str">
            <v>4851</v>
          </cell>
          <cell r="E2093" t="str">
            <v>15</v>
          </cell>
          <cell r="F2093" t="str">
            <v>1</v>
          </cell>
          <cell r="G2093" t="str">
            <v>01</v>
          </cell>
          <cell r="H2093" t="str">
            <v>01</v>
          </cell>
          <cell r="I2093" t="str">
            <v>1</v>
          </cell>
          <cell r="J2093">
            <v>1</v>
          </cell>
          <cell r="K2093">
            <v>0.36599999999999999</v>
          </cell>
          <cell r="L2093">
            <v>0.36599999999999999</v>
          </cell>
          <cell r="M2093" t="str">
            <v>KG</v>
          </cell>
          <cell r="N2093">
            <v>0</v>
          </cell>
          <cell r="P2093" t="str">
            <v>221248224328432F15</v>
          </cell>
          <cell r="Q2093" t="str">
            <v>4010105977998</v>
          </cell>
          <cell r="R2093" t="str">
            <v>4</v>
          </cell>
          <cell r="S2093" t="str">
            <v>221</v>
          </cell>
          <cell r="T2093" t="str">
            <v>03</v>
          </cell>
          <cell r="U2093" t="str">
            <v>20</v>
          </cell>
          <cell r="V2093" t="str">
            <v>85291039</v>
          </cell>
          <cell r="W2093" t="str">
            <v>DE</v>
          </cell>
          <cell r="X2093" t="str">
            <v>W</v>
          </cell>
          <cell r="Y2093" t="str">
            <v>606</v>
          </cell>
          <cell r="Z2093" t="str">
            <v>EA</v>
          </cell>
          <cell r="AA2093">
            <v>1</v>
          </cell>
          <cell r="AE2093" t="str">
            <v>STK</v>
          </cell>
          <cell r="AF2093">
            <v>1</v>
          </cell>
          <cell r="AG2093">
            <v>19</v>
          </cell>
          <cell r="AH2093">
            <v>1</v>
          </cell>
          <cell r="AI2093" t="str">
            <v>STK</v>
          </cell>
          <cell r="AJ2093" t="str">
            <v>PEHA Elektro GmbH &amp; Co. KG</v>
          </cell>
          <cell r="AK2093" t="str">
            <v>PEHA Elektro GmbH &amp; Co. KG</v>
          </cell>
        </row>
        <row r="2094">
          <cell r="C2094" t="str">
            <v>D 498.02 BM290 WAB IR</v>
          </cell>
          <cell r="D2094" t="str">
            <v>4851</v>
          </cell>
          <cell r="E2094" t="str">
            <v>15</v>
          </cell>
          <cell r="F2094" t="str">
            <v>1</v>
          </cell>
          <cell r="G2094" t="str">
            <v>01</v>
          </cell>
          <cell r="H2094" t="str">
            <v>01</v>
          </cell>
          <cell r="I2094" t="str">
            <v>1</v>
          </cell>
          <cell r="J2094">
            <v>1</v>
          </cell>
          <cell r="K2094">
            <v>0.4</v>
          </cell>
          <cell r="L2094">
            <v>0.38</v>
          </cell>
          <cell r="M2094" t="str">
            <v>KG</v>
          </cell>
          <cell r="N2094">
            <v>0</v>
          </cell>
          <cell r="P2094" t="str">
            <v>221248224328432F15</v>
          </cell>
          <cell r="Q2094" t="str">
            <v>4010105978094</v>
          </cell>
          <cell r="R2094" t="str">
            <v>4</v>
          </cell>
          <cell r="S2094" t="str">
            <v>221</v>
          </cell>
          <cell r="T2094" t="str">
            <v>03</v>
          </cell>
          <cell r="U2094" t="str">
            <v>20</v>
          </cell>
          <cell r="V2094" t="str">
            <v>85291039</v>
          </cell>
          <cell r="W2094" t="str">
            <v>DE</v>
          </cell>
          <cell r="X2094" t="str">
            <v>W</v>
          </cell>
          <cell r="Y2094" t="str">
            <v>606</v>
          </cell>
          <cell r="Z2094" t="str">
            <v>EA</v>
          </cell>
          <cell r="AA2094">
            <v>1</v>
          </cell>
          <cell r="AB2094" t="str">
            <v>155 X 100 X 110</v>
          </cell>
          <cell r="AE2094" t="str">
            <v>STK</v>
          </cell>
          <cell r="AF2094">
            <v>1</v>
          </cell>
          <cell r="AG2094">
            <v>19</v>
          </cell>
          <cell r="AH2094">
            <v>1</v>
          </cell>
          <cell r="AI2094" t="str">
            <v>STK</v>
          </cell>
          <cell r="AJ2094" t="str">
            <v>PEHA Elektro GmbH &amp; Co. KG</v>
          </cell>
          <cell r="AK2094" t="str">
            <v>PEHA Elektro GmbH &amp; Co. KG</v>
          </cell>
        </row>
        <row r="2095">
          <cell r="C2095" t="str">
            <v>D 498.21 BM290 WAB IR</v>
          </cell>
          <cell r="D2095" t="str">
            <v>4851</v>
          </cell>
          <cell r="E2095" t="str">
            <v>15</v>
          </cell>
          <cell r="F2095" t="str">
            <v>1</v>
          </cell>
          <cell r="G2095" t="str">
            <v>01</v>
          </cell>
          <cell r="H2095" t="str">
            <v>01</v>
          </cell>
          <cell r="I2095" t="str">
            <v>1</v>
          </cell>
          <cell r="J2095">
            <v>1</v>
          </cell>
          <cell r="K2095">
            <v>0.4</v>
          </cell>
          <cell r="L2095">
            <v>0.38</v>
          </cell>
          <cell r="M2095" t="str">
            <v>KG</v>
          </cell>
          <cell r="N2095">
            <v>0</v>
          </cell>
          <cell r="P2095" t="str">
            <v>221248224328432F15</v>
          </cell>
          <cell r="Q2095" t="str">
            <v>4010105978193</v>
          </cell>
          <cell r="R2095" t="str">
            <v>4</v>
          </cell>
          <cell r="S2095" t="str">
            <v>221</v>
          </cell>
          <cell r="T2095" t="str">
            <v>03</v>
          </cell>
          <cell r="U2095" t="str">
            <v>20</v>
          </cell>
          <cell r="V2095" t="str">
            <v>85291039</v>
          </cell>
          <cell r="W2095" t="str">
            <v>DE</v>
          </cell>
          <cell r="X2095" t="str">
            <v>C</v>
          </cell>
          <cell r="Y2095" t="str">
            <v>606</v>
          </cell>
          <cell r="Z2095" t="str">
            <v>EA</v>
          </cell>
          <cell r="AA2095">
            <v>1</v>
          </cell>
          <cell r="AE2095" t="str">
            <v>STK</v>
          </cell>
          <cell r="AF2095">
            <v>1</v>
          </cell>
          <cell r="AG2095">
            <v>19</v>
          </cell>
          <cell r="AH2095">
            <v>1</v>
          </cell>
          <cell r="AI2095" t="str">
            <v>STK</v>
          </cell>
          <cell r="AJ2095" t="str">
            <v>PEHA Elektro GmbH &amp; Co. KG</v>
          </cell>
          <cell r="AK2095" t="str">
            <v>PEHA Elektro GmbH &amp; Co. KG</v>
          </cell>
        </row>
        <row r="2096">
          <cell r="C2096" t="str">
            <v>D98.02WI</v>
          </cell>
          <cell r="D2096" t="str">
            <v>4851</v>
          </cell>
          <cell r="E2096" t="str">
            <v>15</v>
          </cell>
          <cell r="F2096" t="str">
            <v>1</v>
          </cell>
          <cell r="G2096" t="str">
            <v>01</v>
          </cell>
          <cell r="H2096" t="str">
            <v>01</v>
          </cell>
          <cell r="I2096" t="str">
            <v>1</v>
          </cell>
          <cell r="J2096">
            <v>35</v>
          </cell>
          <cell r="K2096">
            <v>0.121</v>
          </cell>
          <cell r="L2096">
            <v>0.12</v>
          </cell>
          <cell r="M2096" t="str">
            <v>KG</v>
          </cell>
          <cell r="N2096">
            <v>0</v>
          </cell>
          <cell r="P2096" t="str">
            <v>221248224328432F15</v>
          </cell>
          <cell r="Q2096" t="str">
            <v>4010105978292</v>
          </cell>
          <cell r="R2096" t="str">
            <v>4</v>
          </cell>
          <cell r="S2096" t="str">
            <v>221</v>
          </cell>
          <cell r="T2096" t="str">
            <v>03</v>
          </cell>
          <cell r="V2096" t="str">
            <v>85389099</v>
          </cell>
          <cell r="W2096" t="str">
            <v>DE</v>
          </cell>
          <cell r="X2096" t="str">
            <v>W</v>
          </cell>
          <cell r="Y2096" t="str">
            <v>606</v>
          </cell>
          <cell r="Z2096" t="str">
            <v>EA</v>
          </cell>
          <cell r="AA2096">
            <v>1</v>
          </cell>
          <cell r="AB2096" t="str">
            <v>150 X 90 X 90</v>
          </cell>
          <cell r="AE2096" t="str">
            <v>STK</v>
          </cell>
          <cell r="AF2096">
            <v>1</v>
          </cell>
          <cell r="AG2096">
            <v>19</v>
          </cell>
          <cell r="AH2096">
            <v>1</v>
          </cell>
          <cell r="AI2096" t="str">
            <v>STK</v>
          </cell>
          <cell r="AJ2096" t="str">
            <v>PEHA Elektro GmbH &amp; Co. KG</v>
          </cell>
          <cell r="AK2096" t="str">
            <v>PEHA Elektro GmbH &amp; Co. KG</v>
          </cell>
        </row>
        <row r="2097">
          <cell r="C2097" t="str">
            <v>D98.21WI</v>
          </cell>
          <cell r="D2097" t="str">
            <v>4851</v>
          </cell>
          <cell r="E2097" t="str">
            <v>15</v>
          </cell>
          <cell r="F2097" t="str">
            <v>1</v>
          </cell>
          <cell r="G2097" t="str">
            <v>18</v>
          </cell>
          <cell r="H2097" t="str">
            <v>18</v>
          </cell>
          <cell r="I2097" t="str">
            <v>18</v>
          </cell>
          <cell r="J2097">
            <v>35</v>
          </cell>
          <cell r="K2097">
            <v>0.121</v>
          </cell>
          <cell r="L2097">
            <v>0.121</v>
          </cell>
          <cell r="M2097" t="str">
            <v>KG</v>
          </cell>
          <cell r="N2097">
            <v>0</v>
          </cell>
          <cell r="P2097" t="str">
            <v>221248224328432F15</v>
          </cell>
          <cell r="Q2097" t="str">
            <v>4010105978391</v>
          </cell>
          <cell r="R2097" t="str">
            <v>4</v>
          </cell>
          <cell r="S2097" t="str">
            <v>221</v>
          </cell>
          <cell r="T2097" t="str">
            <v>03</v>
          </cell>
          <cell r="V2097" t="str">
            <v>85389099</v>
          </cell>
          <cell r="W2097" t="str">
            <v>DE</v>
          </cell>
          <cell r="X2097" t="str">
            <v>C</v>
          </cell>
          <cell r="Y2097" t="str">
            <v>606</v>
          </cell>
          <cell r="Z2097" t="str">
            <v>EA</v>
          </cell>
          <cell r="AA2097">
            <v>1</v>
          </cell>
          <cell r="AE2097" t="str">
            <v>STK</v>
          </cell>
          <cell r="AF2097">
            <v>1</v>
          </cell>
          <cell r="AG2097">
            <v>19</v>
          </cell>
          <cell r="AH2097">
            <v>1</v>
          </cell>
          <cell r="AI2097" t="str">
            <v>STK</v>
          </cell>
          <cell r="AJ2097" t="str">
            <v>PEHA Elektro GmbH &amp; Co. KG</v>
          </cell>
          <cell r="AK2097" t="str">
            <v>PEHA Elektro GmbH &amp; Co. KG</v>
          </cell>
        </row>
        <row r="2098">
          <cell r="C2098" t="str">
            <v>D 471 IR</v>
          </cell>
          <cell r="D2098" t="str">
            <v>4851</v>
          </cell>
          <cell r="E2098" t="str">
            <v>15</v>
          </cell>
          <cell r="F2098" t="str">
            <v>18</v>
          </cell>
          <cell r="G2098" t="str">
            <v>18</v>
          </cell>
          <cell r="H2098" t="str">
            <v>18</v>
          </cell>
          <cell r="I2098" t="str">
            <v>18</v>
          </cell>
          <cell r="J2098">
            <v>35</v>
          </cell>
          <cell r="K2098">
            <v>0.08</v>
          </cell>
          <cell r="L2098">
            <v>0.08</v>
          </cell>
          <cell r="M2098" t="str">
            <v>KG</v>
          </cell>
          <cell r="N2098">
            <v>0</v>
          </cell>
          <cell r="P2098" t="str">
            <v>221248224328432F15</v>
          </cell>
          <cell r="Q2098" t="str">
            <v>4010105978490</v>
          </cell>
          <cell r="R2098" t="str">
            <v>4</v>
          </cell>
          <cell r="S2098" t="str">
            <v>221</v>
          </cell>
          <cell r="T2098" t="str">
            <v>03</v>
          </cell>
          <cell r="U2098" t="str">
            <v>20</v>
          </cell>
          <cell r="V2098" t="str">
            <v>85269200</v>
          </cell>
          <cell r="W2098" t="str">
            <v>DE</v>
          </cell>
          <cell r="X2098" t="str">
            <v>C</v>
          </cell>
          <cell r="Y2098" t="str">
            <v>606</v>
          </cell>
          <cell r="Z2098" t="str">
            <v>EA</v>
          </cell>
          <cell r="AA2098">
            <v>1</v>
          </cell>
          <cell r="AB2098" t="str">
            <v>130 X 90 X 45</v>
          </cell>
          <cell r="AE2098" t="str">
            <v>STK</v>
          </cell>
          <cell r="AF2098">
            <v>1</v>
          </cell>
          <cell r="AG2098">
            <v>19</v>
          </cell>
          <cell r="AH2098">
            <v>1</v>
          </cell>
          <cell r="AI2098" t="str">
            <v>STK</v>
          </cell>
          <cell r="AJ2098" t="str">
            <v>PEHA Elektro GmbH &amp; Co. KG</v>
          </cell>
          <cell r="AK2098" t="str">
            <v>PEHA Elektro GmbH &amp; Co. KG</v>
          </cell>
        </row>
        <row r="2099">
          <cell r="C2099" t="str">
            <v>WAB MOTION DETECTOR 180IR-D 493 BM WAB</v>
          </cell>
          <cell r="D2099" t="str">
            <v>4851</v>
          </cell>
          <cell r="E2099" t="str">
            <v>15</v>
          </cell>
          <cell r="F2099" t="str">
            <v>1</v>
          </cell>
          <cell r="G2099" t="str">
            <v>01</v>
          </cell>
          <cell r="H2099" t="str">
            <v>01</v>
          </cell>
          <cell r="I2099" t="str">
            <v>1</v>
          </cell>
          <cell r="J2099">
            <v>35</v>
          </cell>
          <cell r="K2099">
            <v>0.26400000000000001</v>
          </cell>
          <cell r="L2099">
            <v>0.26400000000000001</v>
          </cell>
          <cell r="M2099" t="str">
            <v>KG</v>
          </cell>
          <cell r="N2099">
            <v>0</v>
          </cell>
          <cell r="P2099" t="str">
            <v>22326122472F382U43</v>
          </cell>
          <cell r="Q2099" t="str">
            <v>4010105978599</v>
          </cell>
          <cell r="R2099" t="str">
            <v>3</v>
          </cell>
          <cell r="S2099" t="str">
            <v>223</v>
          </cell>
          <cell r="T2099" t="str">
            <v>03</v>
          </cell>
          <cell r="U2099" t="str">
            <v>20</v>
          </cell>
          <cell r="V2099" t="str">
            <v>85311030</v>
          </cell>
          <cell r="W2099" t="str">
            <v>DE</v>
          </cell>
          <cell r="X2099" t="str">
            <v>W</v>
          </cell>
          <cell r="Y2099" t="str">
            <v>606</v>
          </cell>
          <cell r="Z2099" t="str">
            <v>EA</v>
          </cell>
          <cell r="AA2099">
            <v>1</v>
          </cell>
          <cell r="AB2099" t="str">
            <v>90 X 90  X 150</v>
          </cell>
          <cell r="AE2099" t="str">
            <v>STK</v>
          </cell>
          <cell r="AF2099">
            <v>1</v>
          </cell>
          <cell r="AG2099">
            <v>19</v>
          </cell>
          <cell r="AH2099">
            <v>1</v>
          </cell>
          <cell r="AI2099" t="str">
            <v>STK</v>
          </cell>
          <cell r="AJ2099" t="str">
            <v>PEHA Elektro GmbH &amp; Co. KG</v>
          </cell>
          <cell r="AK2099" t="str">
            <v>PEHA Elektro GmbH &amp; Co. KG</v>
          </cell>
        </row>
        <row r="2100">
          <cell r="C2100" t="str">
            <v>D 493 HF WAB</v>
          </cell>
          <cell r="D2100" t="str">
            <v>4851</v>
          </cell>
          <cell r="E2100" t="str">
            <v>15</v>
          </cell>
          <cell r="F2100" t="str">
            <v>1</v>
          </cell>
          <cell r="G2100" t="str">
            <v>10</v>
          </cell>
          <cell r="H2100" t="str">
            <v>10</v>
          </cell>
          <cell r="I2100" t="str">
            <v>2</v>
          </cell>
          <cell r="J2100">
            <v>35</v>
          </cell>
          <cell r="K2100">
            <v>0.26400000000000001</v>
          </cell>
          <cell r="L2100">
            <v>0.26400000000000001</v>
          </cell>
          <cell r="M2100" t="str">
            <v>KG</v>
          </cell>
          <cell r="N2100">
            <v>0</v>
          </cell>
          <cell r="P2100" t="str">
            <v>223261224728572U33</v>
          </cell>
          <cell r="Q2100" t="str">
            <v>4010105978698</v>
          </cell>
          <cell r="R2100" t="str">
            <v>3</v>
          </cell>
          <cell r="S2100" t="str">
            <v>223</v>
          </cell>
          <cell r="T2100" t="str">
            <v>03</v>
          </cell>
          <cell r="U2100" t="str">
            <v>20</v>
          </cell>
          <cell r="V2100" t="str">
            <v>85311030</v>
          </cell>
          <cell r="W2100" t="str">
            <v>DE</v>
          </cell>
          <cell r="X2100" t="str">
            <v>C</v>
          </cell>
          <cell r="Y2100" t="str">
            <v>606</v>
          </cell>
          <cell r="Z2100" t="str">
            <v>EA</v>
          </cell>
          <cell r="AA2100">
            <v>1</v>
          </cell>
          <cell r="AE2100" t="str">
            <v>STK</v>
          </cell>
          <cell r="AF2100">
            <v>1</v>
          </cell>
          <cell r="AG2100">
            <v>19</v>
          </cell>
          <cell r="AH2100">
            <v>1</v>
          </cell>
          <cell r="AI2100" t="str">
            <v>STK</v>
          </cell>
          <cell r="AJ2100" t="str">
            <v>PEHA Elektro GmbH &amp; Co. KG</v>
          </cell>
          <cell r="AK2100" t="str">
            <v>PEHA Elektro GmbH &amp; Co. KG</v>
          </cell>
        </row>
        <row r="2101">
          <cell r="C2101" t="str">
            <v>D 496.23 BM WAB</v>
          </cell>
          <cell r="D2101" t="str">
            <v>4851</v>
          </cell>
          <cell r="E2101" t="str">
            <v>15</v>
          </cell>
          <cell r="F2101" t="str">
            <v>1</v>
          </cell>
          <cell r="G2101" t="str">
            <v>01</v>
          </cell>
          <cell r="H2101" t="str">
            <v>01</v>
          </cell>
          <cell r="I2101" t="str">
            <v>1</v>
          </cell>
          <cell r="J2101">
            <v>35</v>
          </cell>
          <cell r="K2101">
            <v>0.26</v>
          </cell>
          <cell r="L2101">
            <v>0.26</v>
          </cell>
          <cell r="M2101" t="str">
            <v>KG</v>
          </cell>
          <cell r="N2101">
            <v>0</v>
          </cell>
          <cell r="P2101" t="str">
            <v>221248224328432F15</v>
          </cell>
          <cell r="Q2101" t="str">
            <v>4010105978797</v>
          </cell>
          <cell r="R2101" t="str">
            <v>4</v>
          </cell>
          <cell r="S2101" t="str">
            <v>221</v>
          </cell>
          <cell r="T2101" t="str">
            <v>03</v>
          </cell>
          <cell r="U2101" t="str">
            <v>20</v>
          </cell>
          <cell r="V2101" t="str">
            <v>85311030</v>
          </cell>
          <cell r="W2101" t="str">
            <v>DE</v>
          </cell>
          <cell r="X2101" t="str">
            <v>W</v>
          </cell>
          <cell r="Y2101" t="str">
            <v>606</v>
          </cell>
          <cell r="Z2101" t="str">
            <v>EA</v>
          </cell>
          <cell r="AA2101">
            <v>1</v>
          </cell>
          <cell r="AB2101" t="str">
            <v>150 X 90 X 85</v>
          </cell>
          <cell r="AE2101" t="str">
            <v>STK</v>
          </cell>
          <cell r="AF2101">
            <v>1</v>
          </cell>
          <cell r="AG2101">
            <v>19</v>
          </cell>
          <cell r="AH2101">
            <v>1</v>
          </cell>
          <cell r="AI2101" t="str">
            <v>STK</v>
          </cell>
          <cell r="AJ2101" t="str">
            <v>PEHA Elektro GmbH &amp; Co. KG</v>
          </cell>
          <cell r="AK2101" t="str">
            <v>PEHA Elektro GmbH &amp; Co. KG</v>
          </cell>
        </row>
        <row r="2102">
          <cell r="C2102" t="str">
            <v>D 496.70 BM WAB</v>
          </cell>
          <cell r="D2102" t="str">
            <v>4851</v>
          </cell>
          <cell r="E2102" t="str">
            <v>15</v>
          </cell>
          <cell r="F2102" t="str">
            <v>1</v>
          </cell>
          <cell r="G2102" t="str">
            <v>01</v>
          </cell>
          <cell r="H2102" t="str">
            <v>01</v>
          </cell>
          <cell r="I2102" t="str">
            <v>1</v>
          </cell>
          <cell r="J2102">
            <v>35</v>
          </cell>
          <cell r="K2102">
            <v>0.26</v>
          </cell>
          <cell r="L2102">
            <v>0.26</v>
          </cell>
          <cell r="M2102" t="str">
            <v>KG</v>
          </cell>
          <cell r="N2102">
            <v>0</v>
          </cell>
          <cell r="P2102" t="str">
            <v>221248224328432F15</v>
          </cell>
          <cell r="Q2102" t="str">
            <v>4010105978896</v>
          </cell>
          <cell r="R2102" t="str">
            <v>4</v>
          </cell>
          <cell r="S2102" t="str">
            <v>221</v>
          </cell>
          <cell r="T2102" t="str">
            <v>03</v>
          </cell>
          <cell r="U2102" t="str">
            <v>20</v>
          </cell>
          <cell r="V2102" t="str">
            <v>85311030</v>
          </cell>
          <cell r="W2102" t="str">
            <v>DE</v>
          </cell>
          <cell r="X2102" t="str">
            <v>W</v>
          </cell>
          <cell r="Y2102" t="str">
            <v>606</v>
          </cell>
          <cell r="Z2102" t="str">
            <v>EA</v>
          </cell>
          <cell r="AA2102">
            <v>1</v>
          </cell>
          <cell r="AB2102" t="str">
            <v>150 X 90 X 90</v>
          </cell>
          <cell r="AE2102" t="str">
            <v>STK</v>
          </cell>
          <cell r="AF2102">
            <v>1</v>
          </cell>
          <cell r="AG2102">
            <v>19</v>
          </cell>
          <cell r="AH2102">
            <v>1</v>
          </cell>
          <cell r="AI2102" t="str">
            <v>STK</v>
          </cell>
          <cell r="AJ2102" t="str">
            <v>PEHA Elektro GmbH &amp; Co. KG</v>
          </cell>
          <cell r="AK2102" t="str">
            <v>PEHA Elektro GmbH &amp; Co. KG</v>
          </cell>
        </row>
        <row r="2103">
          <cell r="C2103" t="str">
            <v>D 498.02 BM290 WAB/JD</v>
          </cell>
          <cell r="D2103" t="str">
            <v>4851</v>
          </cell>
          <cell r="E2103" t="str">
            <v>15</v>
          </cell>
          <cell r="F2103" t="str">
            <v>8</v>
          </cell>
          <cell r="G2103" t="str">
            <v>02</v>
          </cell>
          <cell r="H2103" t="str">
            <v>02</v>
          </cell>
          <cell r="I2103" t="str">
            <v>2</v>
          </cell>
          <cell r="J2103">
            <v>1</v>
          </cell>
          <cell r="K2103">
            <v>0.26</v>
          </cell>
          <cell r="L2103">
            <v>0.26</v>
          </cell>
          <cell r="M2103" t="str">
            <v>KG</v>
          </cell>
          <cell r="N2103">
            <v>0</v>
          </cell>
          <cell r="P2103" t="str">
            <v>221248224328432F15</v>
          </cell>
          <cell r="Q2103" t="str">
            <v>4028232222324</v>
          </cell>
          <cell r="R2103" t="str">
            <v>4</v>
          </cell>
          <cell r="S2103" t="str">
            <v>221</v>
          </cell>
          <cell r="T2103" t="str">
            <v>03</v>
          </cell>
          <cell r="V2103" t="str">
            <v>85311030</v>
          </cell>
          <cell r="W2103" t="str">
            <v>DE</v>
          </cell>
          <cell r="X2103" t="str">
            <v>W</v>
          </cell>
          <cell r="Y2103" t="str">
            <v>606</v>
          </cell>
          <cell r="Z2103" t="str">
            <v>EA</v>
          </cell>
          <cell r="AA2103">
            <v>1</v>
          </cell>
          <cell r="AE2103" t="str">
            <v>STK</v>
          </cell>
          <cell r="AF2103">
            <v>1</v>
          </cell>
          <cell r="AG2103">
            <v>19</v>
          </cell>
          <cell r="AH2103">
            <v>1</v>
          </cell>
          <cell r="AI2103" t="str">
            <v>STK</v>
          </cell>
          <cell r="AJ2103" t="str">
            <v>PEHA Elektro GmbH &amp; Co. KG</v>
          </cell>
          <cell r="AK2103" t="str">
            <v>PEHA Elektro GmbH &amp; Co. KG</v>
          </cell>
        </row>
        <row r="2104">
          <cell r="C2104" t="str">
            <v>D 498.21 BM290 WAB/JD</v>
          </cell>
          <cell r="D2104" t="str">
            <v>4851</v>
          </cell>
          <cell r="E2104" t="str">
            <v>15</v>
          </cell>
          <cell r="F2104" t="str">
            <v>8</v>
          </cell>
          <cell r="G2104" t="str">
            <v>02</v>
          </cell>
          <cell r="H2104" t="str">
            <v>02</v>
          </cell>
          <cell r="I2104" t="str">
            <v>2</v>
          </cell>
          <cell r="J2104">
            <v>1</v>
          </cell>
          <cell r="K2104">
            <v>0.26</v>
          </cell>
          <cell r="L2104">
            <v>0.26</v>
          </cell>
          <cell r="M2104" t="str">
            <v>KG</v>
          </cell>
          <cell r="N2104">
            <v>0</v>
          </cell>
          <cell r="P2104" t="str">
            <v>221248224328432F15</v>
          </cell>
          <cell r="Q2104" t="str">
            <v>4028232222324</v>
          </cell>
          <cell r="R2104" t="str">
            <v>4</v>
          </cell>
          <cell r="S2104" t="str">
            <v>221</v>
          </cell>
          <cell r="T2104" t="str">
            <v>03</v>
          </cell>
          <cell r="V2104" t="str">
            <v>85311030</v>
          </cell>
          <cell r="W2104" t="str">
            <v>DE</v>
          </cell>
          <cell r="X2104" t="str">
            <v>W</v>
          </cell>
          <cell r="Y2104" t="str">
            <v>606</v>
          </cell>
          <cell r="Z2104" t="str">
            <v>EA</v>
          </cell>
          <cell r="AA2104">
            <v>1</v>
          </cell>
          <cell r="AE2104" t="str">
            <v>STK</v>
          </cell>
          <cell r="AF2104">
            <v>1</v>
          </cell>
          <cell r="AG2104">
            <v>19</v>
          </cell>
          <cell r="AH2104">
            <v>1</v>
          </cell>
          <cell r="AI2104" t="str">
            <v>STK</v>
          </cell>
          <cell r="AJ2104" t="str">
            <v>PEHA Elektro GmbH &amp; Co. KG</v>
          </cell>
          <cell r="AK2104" t="str">
            <v>PEHA Elektro GmbH &amp; Co. KG</v>
          </cell>
        </row>
        <row r="2105">
          <cell r="C2105" t="str">
            <v>D 496.02 BM WAB</v>
          </cell>
          <cell r="D2105" t="str">
            <v>4851</v>
          </cell>
          <cell r="E2105" t="str">
            <v>15</v>
          </cell>
          <cell r="F2105" t="str">
            <v>1</v>
          </cell>
          <cell r="G2105" t="str">
            <v>01</v>
          </cell>
          <cell r="H2105" t="str">
            <v>01</v>
          </cell>
          <cell r="I2105" t="str">
            <v>1</v>
          </cell>
          <cell r="J2105">
            <v>35</v>
          </cell>
          <cell r="K2105">
            <v>0.26</v>
          </cell>
          <cell r="L2105">
            <v>0.26</v>
          </cell>
          <cell r="M2105" t="str">
            <v>KG</v>
          </cell>
          <cell r="N2105">
            <v>0</v>
          </cell>
          <cell r="P2105" t="str">
            <v>221248224328432F15</v>
          </cell>
          <cell r="Q2105" t="str">
            <v>4010105979398</v>
          </cell>
          <cell r="R2105" t="str">
            <v>4</v>
          </cell>
          <cell r="S2105" t="str">
            <v>221</v>
          </cell>
          <cell r="T2105" t="str">
            <v>03</v>
          </cell>
          <cell r="U2105" t="str">
            <v>20</v>
          </cell>
          <cell r="V2105" t="str">
            <v>85311030</v>
          </cell>
          <cell r="W2105" t="str">
            <v>DE</v>
          </cell>
          <cell r="X2105" t="str">
            <v>A</v>
          </cell>
          <cell r="Y2105" t="str">
            <v>606</v>
          </cell>
          <cell r="Z2105" t="str">
            <v>EA</v>
          </cell>
          <cell r="AA2105">
            <v>1</v>
          </cell>
          <cell r="AB2105" t="str">
            <v>90 X 90 X 150</v>
          </cell>
          <cell r="AE2105" t="str">
            <v>STK</v>
          </cell>
          <cell r="AF2105">
            <v>1</v>
          </cell>
          <cell r="AG2105">
            <v>19</v>
          </cell>
          <cell r="AH2105">
            <v>1</v>
          </cell>
          <cell r="AI2105" t="str">
            <v>STK</v>
          </cell>
          <cell r="AJ2105" t="str">
            <v>PEHA Elektro GmbH &amp; Co. KG</v>
          </cell>
          <cell r="AK2105" t="str">
            <v>PEHA Elektro GmbH &amp; Co. KG</v>
          </cell>
        </row>
        <row r="2106">
          <cell r="C2106" t="str">
            <v>D 637 FTR O.A.</v>
          </cell>
          <cell r="D2106" t="str">
            <v>4851</v>
          </cell>
          <cell r="E2106" t="str">
            <v>15</v>
          </cell>
          <cell r="F2106" t="str">
            <v>1</v>
          </cell>
          <cell r="G2106" t="str">
            <v>01</v>
          </cell>
          <cell r="H2106" t="str">
            <v>01</v>
          </cell>
          <cell r="I2106" t="str">
            <v>1</v>
          </cell>
          <cell r="J2106">
            <v>1</v>
          </cell>
          <cell r="K2106">
            <v>0.3</v>
          </cell>
          <cell r="L2106">
            <v>0.3</v>
          </cell>
          <cell r="M2106" t="str">
            <v>KG</v>
          </cell>
          <cell r="N2106">
            <v>0</v>
          </cell>
          <cell r="P2106" t="str">
            <v>22326122472F382U43</v>
          </cell>
          <cell r="Q2106" t="str">
            <v>4010105980097</v>
          </cell>
          <cell r="R2106" t="str">
            <v>4</v>
          </cell>
          <cell r="S2106" t="str">
            <v>223</v>
          </cell>
          <cell r="T2106" t="str">
            <v>03</v>
          </cell>
          <cell r="U2106" t="str">
            <v>20</v>
          </cell>
          <cell r="V2106" t="str">
            <v>90321081</v>
          </cell>
          <cell r="W2106" t="str">
            <v>DE</v>
          </cell>
          <cell r="X2106" t="str">
            <v>W</v>
          </cell>
          <cell r="Y2106" t="str">
            <v>606</v>
          </cell>
          <cell r="Z2106" t="str">
            <v>EA</v>
          </cell>
          <cell r="AA2106">
            <v>1</v>
          </cell>
          <cell r="AB2106" t="str">
            <v>190 X 90 X 90</v>
          </cell>
          <cell r="AE2106" t="str">
            <v>STK</v>
          </cell>
          <cell r="AF2106">
            <v>1</v>
          </cell>
          <cell r="AG2106">
            <v>19</v>
          </cell>
          <cell r="AH2106">
            <v>1</v>
          </cell>
          <cell r="AI2106" t="str">
            <v>STK</v>
          </cell>
          <cell r="AJ2106" t="str">
            <v>PEHA Elektro GmbH &amp; Co. KG</v>
          </cell>
          <cell r="AK2106" t="str">
            <v>PEHA Elektro GmbH &amp; Co. KG</v>
          </cell>
        </row>
        <row r="2107">
          <cell r="C2107" t="str">
            <v>D 95.810.02 J</v>
          </cell>
          <cell r="D2107" t="str">
            <v>4851</v>
          </cell>
          <cell r="E2107" t="str">
            <v>15</v>
          </cell>
          <cell r="F2107" t="str">
            <v>1</v>
          </cell>
          <cell r="G2107" t="str">
            <v>10</v>
          </cell>
          <cell r="H2107" t="str">
            <v>10</v>
          </cell>
          <cell r="I2107" t="str">
            <v>2</v>
          </cell>
          <cell r="J2107">
            <v>1</v>
          </cell>
          <cell r="K2107">
            <v>0.3</v>
          </cell>
          <cell r="L2107">
            <v>0.3</v>
          </cell>
          <cell r="M2107" t="str">
            <v>KG</v>
          </cell>
          <cell r="N2107">
            <v>0</v>
          </cell>
          <cell r="P2107" t="str">
            <v>22326122472F382U45</v>
          </cell>
          <cell r="Q2107" t="str">
            <v>4010105980295</v>
          </cell>
          <cell r="R2107" t="str">
            <v>4</v>
          </cell>
          <cell r="S2107" t="str">
            <v>223</v>
          </cell>
          <cell r="T2107" t="str">
            <v>03</v>
          </cell>
          <cell r="V2107" t="str">
            <v>85365080</v>
          </cell>
          <cell r="W2107" t="str">
            <v>DE</v>
          </cell>
          <cell r="X2107" t="str">
            <v>C</v>
          </cell>
          <cell r="Y2107" t="str">
            <v>606</v>
          </cell>
          <cell r="Z2107" t="str">
            <v>EA</v>
          </cell>
          <cell r="AA2107">
            <v>1</v>
          </cell>
          <cell r="AE2107" t="str">
            <v>STK</v>
          </cell>
          <cell r="AF2107">
            <v>1</v>
          </cell>
          <cell r="AG2107">
            <v>19</v>
          </cell>
          <cell r="AH2107">
            <v>1</v>
          </cell>
          <cell r="AI2107" t="str">
            <v>STK</v>
          </cell>
          <cell r="AJ2107" t="str">
            <v>PEHA Elektro GmbH &amp; Co. KG</v>
          </cell>
          <cell r="AK2107" t="str">
            <v>PEHA Elektro GmbH &amp; Co. KG</v>
          </cell>
        </row>
        <row r="2108">
          <cell r="C2108" t="str">
            <v>D 80.607 FTR W</v>
          </cell>
          <cell r="D2108" t="str">
            <v>4851</v>
          </cell>
          <cell r="E2108" t="str">
            <v>15</v>
          </cell>
          <cell r="F2108" t="str">
            <v>1</v>
          </cell>
          <cell r="G2108" t="str">
            <v>01</v>
          </cell>
          <cell r="H2108" t="str">
            <v>01</v>
          </cell>
          <cell r="I2108" t="str">
            <v>1</v>
          </cell>
          <cell r="J2108">
            <v>1</v>
          </cell>
          <cell r="K2108">
            <v>3.6999999999999998E-2</v>
          </cell>
          <cell r="L2108">
            <v>3.6999999999999998E-2</v>
          </cell>
          <cell r="M2108" t="str">
            <v>KG</v>
          </cell>
          <cell r="N2108">
            <v>0</v>
          </cell>
          <cell r="P2108" t="str">
            <v>22326122472F382P23</v>
          </cell>
          <cell r="Q2108" t="str">
            <v>4010105980394</v>
          </cell>
          <cell r="R2108" t="str">
            <v>4</v>
          </cell>
          <cell r="S2108" t="str">
            <v>223</v>
          </cell>
          <cell r="T2108" t="str">
            <v>03</v>
          </cell>
          <cell r="V2108" t="str">
            <v>90321081</v>
          </cell>
          <cell r="W2108" t="str">
            <v>DE</v>
          </cell>
          <cell r="X2108" t="str">
            <v>C</v>
          </cell>
          <cell r="Y2108" t="str">
            <v>606</v>
          </cell>
          <cell r="Z2108" t="str">
            <v>EA</v>
          </cell>
          <cell r="AA2108">
            <v>1</v>
          </cell>
          <cell r="AB2108" t="str">
            <v>072 X 036 X 093</v>
          </cell>
          <cell r="AE2108" t="str">
            <v>STK</v>
          </cell>
          <cell r="AF2108">
            <v>1</v>
          </cell>
          <cell r="AG2108">
            <v>19</v>
          </cell>
          <cell r="AH2108">
            <v>1</v>
          </cell>
          <cell r="AI2108" t="str">
            <v>STK</v>
          </cell>
          <cell r="AJ2108" t="str">
            <v>PEHA Elektro GmbH &amp; Co. KG</v>
          </cell>
          <cell r="AK2108" t="str">
            <v>PEHA Elektro GmbH &amp; Co. KG</v>
          </cell>
        </row>
        <row r="2109">
          <cell r="C2109" t="str">
            <v>D 80.607 FTR AW</v>
          </cell>
          <cell r="D2109" t="str">
            <v>4851</v>
          </cell>
          <cell r="E2109" t="str">
            <v>15</v>
          </cell>
          <cell r="F2109" t="str">
            <v>18</v>
          </cell>
          <cell r="G2109" t="str">
            <v>18</v>
          </cell>
          <cell r="H2109" t="str">
            <v>18</v>
          </cell>
          <cell r="I2109" t="str">
            <v>18</v>
          </cell>
          <cell r="J2109">
            <v>1</v>
          </cell>
          <cell r="K2109">
            <v>3.5000000000000003E-2</v>
          </cell>
          <cell r="L2109">
            <v>3.5000000000000003E-2</v>
          </cell>
          <cell r="M2109" t="str">
            <v>KG</v>
          </cell>
          <cell r="N2109">
            <v>0</v>
          </cell>
          <cell r="P2109" t="str">
            <v>22326122472F382P23</v>
          </cell>
          <cell r="Q2109" t="str">
            <v>4010105980493</v>
          </cell>
          <cell r="R2109" t="str">
            <v>4</v>
          </cell>
          <cell r="S2109" t="str">
            <v>223</v>
          </cell>
          <cell r="T2109" t="str">
            <v>03</v>
          </cell>
          <cell r="V2109" t="str">
            <v>90321081</v>
          </cell>
          <cell r="W2109" t="str">
            <v>DE</v>
          </cell>
          <cell r="X2109" t="str">
            <v>C</v>
          </cell>
          <cell r="Y2109" t="str">
            <v>606</v>
          </cell>
          <cell r="Z2109" t="str">
            <v>EA</v>
          </cell>
          <cell r="AA2109">
            <v>1</v>
          </cell>
          <cell r="AB2109" t="str">
            <v>94 X 76  X 40</v>
          </cell>
          <cell r="AE2109" t="str">
            <v>STK</v>
          </cell>
          <cell r="AF2109">
            <v>1</v>
          </cell>
          <cell r="AG2109">
            <v>19</v>
          </cell>
          <cell r="AH2109">
            <v>1</v>
          </cell>
          <cell r="AI2109" t="str">
            <v>STK</v>
          </cell>
          <cell r="AJ2109" t="str">
            <v>PEHA Elektro GmbH &amp; Co. KG</v>
          </cell>
          <cell r="AK2109" t="str">
            <v>PEHA Elektro GmbH &amp; Co. KG</v>
          </cell>
        </row>
        <row r="2110">
          <cell r="C2110" t="str">
            <v>D 80.607.02 FTR</v>
          </cell>
          <cell r="D2110" t="str">
            <v>4851</v>
          </cell>
          <cell r="E2110" t="str">
            <v>15</v>
          </cell>
          <cell r="F2110" t="str">
            <v>1</v>
          </cell>
          <cell r="G2110" t="str">
            <v>01</v>
          </cell>
          <cell r="H2110" t="str">
            <v>01</v>
          </cell>
          <cell r="I2110" t="str">
            <v>1</v>
          </cell>
          <cell r="J2110">
            <v>1</v>
          </cell>
          <cell r="K2110">
            <v>3.5000000000000003E-2</v>
          </cell>
          <cell r="L2110">
            <v>3.5000000000000003E-2</v>
          </cell>
          <cell r="M2110" t="str">
            <v>KG</v>
          </cell>
          <cell r="N2110">
            <v>0</v>
          </cell>
          <cell r="P2110" t="str">
            <v>22326122472F382P23</v>
          </cell>
          <cell r="Q2110" t="str">
            <v>4010105980592</v>
          </cell>
          <cell r="R2110" t="str">
            <v>4</v>
          </cell>
          <cell r="S2110" t="str">
            <v>223</v>
          </cell>
          <cell r="T2110" t="str">
            <v>03</v>
          </cell>
          <cell r="V2110" t="str">
            <v>90321081</v>
          </cell>
          <cell r="W2110" t="str">
            <v>DE</v>
          </cell>
          <cell r="X2110" t="str">
            <v>W</v>
          </cell>
          <cell r="Y2110" t="str">
            <v>606</v>
          </cell>
          <cell r="Z2110" t="str">
            <v>EA</v>
          </cell>
          <cell r="AA2110">
            <v>1</v>
          </cell>
          <cell r="AB2110" t="str">
            <v>97 X 73  X 40</v>
          </cell>
          <cell r="AE2110" t="str">
            <v>STK</v>
          </cell>
          <cell r="AF2110">
            <v>1</v>
          </cell>
          <cell r="AG2110">
            <v>19</v>
          </cell>
          <cell r="AH2110">
            <v>1</v>
          </cell>
          <cell r="AI2110" t="str">
            <v>STK</v>
          </cell>
          <cell r="AJ2110" t="str">
            <v>PEHA Elektro GmbH &amp; Co. KG</v>
          </cell>
          <cell r="AK2110" t="str">
            <v>PEHA Elektro GmbH &amp; Co. KG</v>
          </cell>
        </row>
        <row r="2111">
          <cell r="C2111" t="str">
            <v>D 80.891-3/671.02 AS</v>
          </cell>
          <cell r="D2111" t="str">
            <v>4851</v>
          </cell>
          <cell r="E2111" t="str">
            <v>15</v>
          </cell>
          <cell r="F2111" t="str">
            <v>1</v>
          </cell>
          <cell r="G2111" t="str">
            <v>01</v>
          </cell>
          <cell r="H2111" t="str">
            <v>01</v>
          </cell>
          <cell r="I2111" t="str">
            <v>1</v>
          </cell>
          <cell r="J2111">
            <v>1</v>
          </cell>
          <cell r="K2111">
            <v>0.04</v>
          </cell>
          <cell r="L2111">
            <v>0.04</v>
          </cell>
          <cell r="M2111" t="str">
            <v>KG</v>
          </cell>
          <cell r="N2111">
            <v>0</v>
          </cell>
          <cell r="P2111" t="str">
            <v>22326122472F382U43</v>
          </cell>
          <cell r="Q2111" t="str">
            <v>4010105983197</v>
          </cell>
          <cell r="R2111" t="str">
            <v>4</v>
          </cell>
          <cell r="S2111" t="str">
            <v>223</v>
          </cell>
          <cell r="T2111" t="str">
            <v>03</v>
          </cell>
          <cell r="U2111" t="str">
            <v>20</v>
          </cell>
          <cell r="V2111" t="str">
            <v>85311030</v>
          </cell>
          <cell r="W2111" t="str">
            <v>DE</v>
          </cell>
          <cell r="X2111" t="str">
            <v>C</v>
          </cell>
          <cell r="Y2111" t="str">
            <v>606</v>
          </cell>
          <cell r="Z2111" t="str">
            <v>EA</v>
          </cell>
          <cell r="AA2111">
            <v>1</v>
          </cell>
          <cell r="AB2111" t="str">
            <v>089 X 089 X 074</v>
          </cell>
          <cell r="AE2111" t="str">
            <v>STK</v>
          </cell>
          <cell r="AF2111">
            <v>1</v>
          </cell>
          <cell r="AG2111">
            <v>19</v>
          </cell>
          <cell r="AH2111">
            <v>1</v>
          </cell>
          <cell r="AI2111" t="str">
            <v>STK</v>
          </cell>
          <cell r="AJ2111" t="str">
            <v>PEHA Elektro GmbH &amp; Co. KG</v>
          </cell>
          <cell r="AK2111" t="str">
            <v>PEHA Elektro GmbH &amp; Co. KG</v>
          </cell>
        </row>
        <row r="2112">
          <cell r="C2112" t="str">
            <v>D 80.891-3/571.02 AS</v>
          </cell>
          <cell r="D2112" t="str">
            <v>4851</v>
          </cell>
          <cell r="E2112" t="str">
            <v>15</v>
          </cell>
          <cell r="F2112" t="str">
            <v>2</v>
          </cell>
          <cell r="G2112" t="str">
            <v>02</v>
          </cell>
          <cell r="H2112" t="str">
            <v>02</v>
          </cell>
          <cell r="I2112" t="str">
            <v>2</v>
          </cell>
          <cell r="J2112">
            <v>1</v>
          </cell>
          <cell r="K2112">
            <v>0.04</v>
          </cell>
          <cell r="L2112">
            <v>0.04</v>
          </cell>
          <cell r="M2112" t="str">
            <v>KG</v>
          </cell>
          <cell r="N2112">
            <v>0</v>
          </cell>
          <cell r="P2112" t="str">
            <v>22326122472F382U43</v>
          </cell>
          <cell r="Q2112" t="str">
            <v>4010105983296</v>
          </cell>
          <cell r="R2112" t="str">
            <v>4</v>
          </cell>
          <cell r="S2112" t="str">
            <v>223</v>
          </cell>
          <cell r="T2112" t="str">
            <v>03</v>
          </cell>
          <cell r="U2112" t="str">
            <v>20</v>
          </cell>
          <cell r="V2112" t="str">
            <v>85311030</v>
          </cell>
          <cell r="W2112" t="str">
            <v>DE</v>
          </cell>
          <cell r="X2112" t="str">
            <v>C</v>
          </cell>
          <cell r="Y2112" t="str">
            <v>606</v>
          </cell>
          <cell r="Z2112" t="str">
            <v>EA</v>
          </cell>
          <cell r="AA2112">
            <v>1</v>
          </cell>
          <cell r="AB2112" t="str">
            <v>089 X 089 X 074</v>
          </cell>
          <cell r="AE2112" t="str">
            <v>STK</v>
          </cell>
          <cell r="AF2112">
            <v>1</v>
          </cell>
          <cell r="AG2112">
            <v>19</v>
          </cell>
          <cell r="AH2112">
            <v>1</v>
          </cell>
          <cell r="AI2112" t="str">
            <v>STK</v>
          </cell>
          <cell r="AJ2112" t="str">
            <v>PEHA Elektro GmbH &amp; Co. KG</v>
          </cell>
          <cell r="AK2112" t="str">
            <v>PEHA Elektro GmbH &amp; Co. KG</v>
          </cell>
        </row>
        <row r="2113">
          <cell r="C2113" t="str">
            <v>D 824 O. A.</v>
          </cell>
          <cell r="D2113" t="str">
            <v>4851</v>
          </cell>
          <cell r="E2113" t="str">
            <v>15</v>
          </cell>
          <cell r="F2113" t="str">
            <v>1</v>
          </cell>
          <cell r="G2113" t="str">
            <v>10</v>
          </cell>
          <cell r="H2113" t="str">
            <v>10</v>
          </cell>
          <cell r="I2113" t="str">
            <v>2</v>
          </cell>
          <cell r="J2113">
            <v>30</v>
          </cell>
          <cell r="K2113">
            <v>0.04</v>
          </cell>
          <cell r="L2113">
            <v>0.04</v>
          </cell>
          <cell r="M2113" t="str">
            <v>KG</v>
          </cell>
          <cell r="N2113">
            <v>0</v>
          </cell>
          <cell r="P2113" t="str">
            <v>22326122472F382U43</v>
          </cell>
          <cell r="Q2113" t="str">
            <v>4010105983395</v>
          </cell>
          <cell r="R2113" t="str">
            <v>4</v>
          </cell>
          <cell r="S2113" t="str">
            <v>223</v>
          </cell>
          <cell r="T2113" t="str">
            <v>03</v>
          </cell>
          <cell r="V2113" t="str">
            <v>91070000</v>
          </cell>
          <cell r="W2113" t="str">
            <v>DE</v>
          </cell>
          <cell r="X2113" t="str">
            <v>C</v>
          </cell>
          <cell r="Y2113" t="str">
            <v>606</v>
          </cell>
          <cell r="Z2113" t="str">
            <v>EA</v>
          </cell>
          <cell r="AA2113">
            <v>1</v>
          </cell>
          <cell r="AE2113" t="str">
            <v>STK</v>
          </cell>
          <cell r="AF2113">
            <v>1</v>
          </cell>
          <cell r="AG2113">
            <v>19</v>
          </cell>
          <cell r="AH2113">
            <v>1</v>
          </cell>
          <cell r="AI2113" t="str">
            <v>STK</v>
          </cell>
          <cell r="AJ2113" t="str">
            <v>PEHA Elektro GmbH &amp; Co. KG</v>
          </cell>
          <cell r="AK2113" t="str">
            <v>PEHA Elektro GmbH &amp; Co. KG</v>
          </cell>
        </row>
        <row r="2114">
          <cell r="C2114" t="str">
            <v>D 80.891-2/671.02 AS</v>
          </cell>
          <cell r="D2114" t="str">
            <v>4851</v>
          </cell>
          <cell r="E2114" t="str">
            <v>15</v>
          </cell>
          <cell r="F2114" t="str">
            <v>2</v>
          </cell>
          <cell r="G2114" t="str">
            <v>02</v>
          </cell>
          <cell r="H2114" t="str">
            <v>02</v>
          </cell>
          <cell r="I2114" t="str">
            <v>2</v>
          </cell>
          <cell r="J2114">
            <v>1</v>
          </cell>
          <cell r="K2114">
            <v>0.04</v>
          </cell>
          <cell r="L2114">
            <v>0.04</v>
          </cell>
          <cell r="M2114" t="str">
            <v>KG</v>
          </cell>
          <cell r="N2114">
            <v>0</v>
          </cell>
          <cell r="P2114" t="str">
            <v>22326122472F382U43</v>
          </cell>
          <cell r="Q2114" t="str">
            <v>4010105983593</v>
          </cell>
          <cell r="R2114" t="str">
            <v>4</v>
          </cell>
          <cell r="S2114" t="str">
            <v>223</v>
          </cell>
          <cell r="T2114" t="str">
            <v>03</v>
          </cell>
          <cell r="U2114" t="str">
            <v>20</v>
          </cell>
          <cell r="V2114" t="str">
            <v>85311030</v>
          </cell>
          <cell r="W2114" t="str">
            <v>DE</v>
          </cell>
          <cell r="X2114" t="str">
            <v>C</v>
          </cell>
          <cell r="Y2114" t="str">
            <v>606</v>
          </cell>
          <cell r="Z2114" t="str">
            <v>EA</v>
          </cell>
          <cell r="AA2114">
            <v>1</v>
          </cell>
          <cell r="AB2114" t="str">
            <v>089 X 089 X 074</v>
          </cell>
          <cell r="AE2114" t="str">
            <v>STK</v>
          </cell>
          <cell r="AF2114">
            <v>1</v>
          </cell>
          <cell r="AG2114">
            <v>19</v>
          </cell>
          <cell r="AH2114">
            <v>1</v>
          </cell>
          <cell r="AI2114" t="str">
            <v>STK</v>
          </cell>
          <cell r="AJ2114" t="str">
            <v>PEHA Elektro GmbH &amp; Co. KG</v>
          </cell>
          <cell r="AK2114" t="str">
            <v>PEHA Elektro GmbH &amp; Co. KG</v>
          </cell>
        </row>
        <row r="2115">
          <cell r="C2115" t="str">
            <v>D 80.810 Z W</v>
          </cell>
          <cell r="D2115" t="str">
            <v>4851</v>
          </cell>
          <cell r="E2115" t="str">
            <v>15</v>
          </cell>
          <cell r="F2115" t="str">
            <v>1</v>
          </cell>
          <cell r="G2115" t="str">
            <v>10</v>
          </cell>
          <cell r="H2115" t="str">
            <v>10</v>
          </cell>
          <cell r="I2115" t="str">
            <v>2</v>
          </cell>
          <cell r="J2115">
            <v>1</v>
          </cell>
          <cell r="K2115">
            <v>0.04</v>
          </cell>
          <cell r="L2115">
            <v>0.04</v>
          </cell>
          <cell r="M2115" t="str">
            <v>KG</v>
          </cell>
          <cell r="N2115">
            <v>0</v>
          </cell>
          <cell r="P2115" t="str">
            <v>22326122472F382P23</v>
          </cell>
          <cell r="Q2115" t="str">
            <v>4010105983999</v>
          </cell>
          <cell r="R2115" t="str">
            <v>4</v>
          </cell>
          <cell r="S2115" t="str">
            <v>223</v>
          </cell>
          <cell r="T2115" t="str">
            <v>03</v>
          </cell>
          <cell r="V2115" t="str">
            <v>85365080</v>
          </cell>
          <cell r="W2115" t="str">
            <v>DE</v>
          </cell>
          <cell r="X2115" t="str">
            <v>C</v>
          </cell>
          <cell r="Y2115" t="str">
            <v>606</v>
          </cell>
          <cell r="Z2115" t="str">
            <v>EA</v>
          </cell>
          <cell r="AA2115">
            <v>1</v>
          </cell>
          <cell r="AE2115" t="str">
            <v>STK</v>
          </cell>
          <cell r="AF2115">
            <v>1</v>
          </cell>
          <cell r="AG2115">
            <v>19</v>
          </cell>
          <cell r="AH2115">
            <v>1</v>
          </cell>
          <cell r="AI2115" t="str">
            <v>STK</v>
          </cell>
          <cell r="AJ2115" t="str">
            <v>PEHA Elektro GmbH &amp; Co. KG</v>
          </cell>
          <cell r="AK2115" t="str">
            <v>PEHA Elektro GmbH &amp; Co. KG</v>
          </cell>
        </row>
        <row r="2116">
          <cell r="C2116" t="str">
            <v>D 80.810.02 Z</v>
          </cell>
          <cell r="D2116" t="str">
            <v>4851</v>
          </cell>
          <cell r="E2116" t="str">
            <v>15</v>
          </cell>
          <cell r="F2116" t="str">
            <v>1</v>
          </cell>
          <cell r="G2116" t="str">
            <v>10</v>
          </cell>
          <cell r="H2116" t="str">
            <v>10</v>
          </cell>
          <cell r="I2116" t="str">
            <v>2</v>
          </cell>
          <cell r="J2116">
            <v>1</v>
          </cell>
          <cell r="K2116">
            <v>0.04</v>
          </cell>
          <cell r="L2116">
            <v>0.04</v>
          </cell>
          <cell r="M2116" t="str">
            <v>KG</v>
          </cell>
          <cell r="N2116">
            <v>0</v>
          </cell>
          <cell r="P2116" t="str">
            <v>22326122472F382P23</v>
          </cell>
          <cell r="Q2116" t="str">
            <v>4010105984491</v>
          </cell>
          <cell r="R2116" t="str">
            <v>4</v>
          </cell>
          <cell r="S2116" t="str">
            <v>223</v>
          </cell>
          <cell r="T2116" t="str">
            <v>03</v>
          </cell>
          <cell r="V2116" t="str">
            <v>85365080</v>
          </cell>
          <cell r="W2116" t="str">
            <v>DE</v>
          </cell>
          <cell r="X2116" t="str">
            <v>C</v>
          </cell>
          <cell r="Y2116" t="str">
            <v>606</v>
          </cell>
          <cell r="Z2116" t="str">
            <v>EA</v>
          </cell>
          <cell r="AA2116">
            <v>1</v>
          </cell>
          <cell r="AE2116" t="str">
            <v>STK</v>
          </cell>
          <cell r="AF2116">
            <v>1</v>
          </cell>
          <cell r="AG2116">
            <v>19</v>
          </cell>
          <cell r="AH2116">
            <v>1</v>
          </cell>
          <cell r="AI2116" t="str">
            <v>STK</v>
          </cell>
          <cell r="AJ2116" t="str">
            <v>PEHA Elektro GmbH &amp; Co. KG</v>
          </cell>
          <cell r="AK2116" t="str">
            <v>PEHA Elektro GmbH &amp; Co. KG</v>
          </cell>
        </row>
        <row r="2117">
          <cell r="C2117" t="str">
            <v>D MLS2000PF</v>
          </cell>
          <cell r="D2117" t="str">
            <v>4851</v>
          </cell>
          <cell r="E2117" t="str">
            <v>15</v>
          </cell>
          <cell r="F2117" t="str">
            <v>1</v>
          </cell>
          <cell r="G2117" t="str">
            <v>01</v>
          </cell>
          <cell r="H2117" t="str">
            <v>01</v>
          </cell>
          <cell r="I2117" t="str">
            <v>1</v>
          </cell>
          <cell r="J2117">
            <v>12</v>
          </cell>
          <cell r="K2117">
            <v>0.66</v>
          </cell>
          <cell r="L2117">
            <v>0.66</v>
          </cell>
          <cell r="M2117" t="str">
            <v>KG</v>
          </cell>
          <cell r="N2117">
            <v>0</v>
          </cell>
          <cell r="P2117" t="str">
            <v>22325323242F362U78</v>
          </cell>
          <cell r="Q2117" t="str">
            <v>4010105988093</v>
          </cell>
          <cell r="R2117" t="str">
            <v>4</v>
          </cell>
          <cell r="S2117" t="str">
            <v>225</v>
          </cell>
          <cell r="T2117" t="str">
            <v>03</v>
          </cell>
          <cell r="V2117" t="str">
            <v>90275000</v>
          </cell>
          <cell r="W2117" t="str">
            <v>GB</v>
          </cell>
          <cell r="X2117" t="str">
            <v>W</v>
          </cell>
          <cell r="Y2117" t="str">
            <v>607</v>
          </cell>
          <cell r="Z2117" t="str">
            <v>EA</v>
          </cell>
          <cell r="AA2117">
            <v>1</v>
          </cell>
          <cell r="AB2117" t="str">
            <v>208 X 185 X 115</v>
          </cell>
          <cell r="AE2117" t="str">
            <v>STK</v>
          </cell>
          <cell r="AF2117">
            <v>1</v>
          </cell>
          <cell r="AG2117">
            <v>19</v>
          </cell>
          <cell r="AH2117">
            <v>1</v>
          </cell>
          <cell r="AI2117" t="str">
            <v>STK</v>
          </cell>
          <cell r="AJ2117" t="str">
            <v>PEHA Elektro GmbH &amp; Co. KG</v>
          </cell>
          <cell r="AK2117" t="str">
            <v>PEHA Elektro GmbH &amp; Co. KG</v>
          </cell>
        </row>
        <row r="2118">
          <cell r="C2118" t="str">
            <v>D MLS2001PF</v>
          </cell>
          <cell r="D2118" t="str">
            <v>4851</v>
          </cell>
          <cell r="E2118" t="str">
            <v>15</v>
          </cell>
          <cell r="F2118" t="str">
            <v>2</v>
          </cell>
          <cell r="G2118" t="str">
            <v>02</v>
          </cell>
          <cell r="H2118" t="str">
            <v>02</v>
          </cell>
          <cell r="I2118" t="str">
            <v>2</v>
          </cell>
          <cell r="J2118">
            <v>30</v>
          </cell>
          <cell r="K2118">
            <v>0.66</v>
          </cell>
          <cell r="L2118">
            <v>0.66</v>
          </cell>
          <cell r="M2118" t="str">
            <v>KG</v>
          </cell>
          <cell r="N2118">
            <v>0</v>
          </cell>
          <cell r="P2118" t="str">
            <v>22325323242F362U78</v>
          </cell>
          <cell r="Q2118" t="str">
            <v>4010105988109</v>
          </cell>
          <cell r="R2118" t="str">
            <v>4</v>
          </cell>
          <cell r="S2118" t="str">
            <v>225</v>
          </cell>
          <cell r="T2118" t="str">
            <v>03</v>
          </cell>
          <cell r="V2118" t="str">
            <v>90275000</v>
          </cell>
          <cell r="W2118" t="str">
            <v>GB</v>
          </cell>
          <cell r="X2118" t="str">
            <v>C</v>
          </cell>
          <cell r="Y2118" t="str">
            <v>607</v>
          </cell>
          <cell r="Z2118" t="str">
            <v>EA</v>
          </cell>
          <cell r="AA2118">
            <v>1</v>
          </cell>
          <cell r="AE2118" t="str">
            <v>STK</v>
          </cell>
          <cell r="AF2118">
            <v>1</v>
          </cell>
          <cell r="AG2118">
            <v>19</v>
          </cell>
          <cell r="AH2118">
            <v>1</v>
          </cell>
          <cell r="AI2118" t="str">
            <v>STK</v>
          </cell>
          <cell r="AJ2118" t="str">
            <v>PEHA Elektro GmbH &amp; Co. KG</v>
          </cell>
          <cell r="AK2118" t="str">
            <v>PEHA Elektro GmbH &amp; Co. KG</v>
          </cell>
        </row>
        <row r="2119">
          <cell r="C2119" t="str">
            <v>D MLS2001PSM</v>
          </cell>
          <cell r="D2119" t="str">
            <v>4851</v>
          </cell>
          <cell r="E2119" t="str">
            <v>15</v>
          </cell>
          <cell r="F2119" t="str">
            <v>2</v>
          </cell>
          <cell r="G2119" t="str">
            <v>02</v>
          </cell>
          <cell r="H2119" t="str">
            <v>02</v>
          </cell>
          <cell r="I2119" t="str">
            <v>2</v>
          </cell>
          <cell r="J2119">
            <v>30</v>
          </cell>
          <cell r="K2119">
            <v>0.66</v>
          </cell>
          <cell r="L2119">
            <v>0.66</v>
          </cell>
          <cell r="M2119" t="str">
            <v>KG</v>
          </cell>
          <cell r="N2119">
            <v>0</v>
          </cell>
          <cell r="P2119" t="str">
            <v>22325323242F362U78</v>
          </cell>
          <cell r="Q2119" t="str">
            <v>4010105988116</v>
          </cell>
          <cell r="R2119" t="str">
            <v>4</v>
          </cell>
          <cell r="S2119" t="str">
            <v>225</v>
          </cell>
          <cell r="T2119" t="str">
            <v>03</v>
          </cell>
          <cell r="V2119" t="str">
            <v>90275000</v>
          </cell>
          <cell r="W2119" t="str">
            <v>GB</v>
          </cell>
          <cell r="X2119" t="str">
            <v>C</v>
          </cell>
          <cell r="Y2119" t="str">
            <v>607</v>
          </cell>
          <cell r="Z2119" t="str">
            <v>EA</v>
          </cell>
          <cell r="AA2119">
            <v>1</v>
          </cell>
          <cell r="AE2119" t="str">
            <v>STK</v>
          </cell>
          <cell r="AF2119">
            <v>1</v>
          </cell>
          <cell r="AG2119">
            <v>19</v>
          </cell>
          <cell r="AH2119">
            <v>1</v>
          </cell>
          <cell r="AI2119" t="str">
            <v>STK</v>
          </cell>
          <cell r="AJ2119" t="str">
            <v>PEHA Elektro GmbH &amp; Co. KG</v>
          </cell>
          <cell r="AK2119" t="str">
            <v>PEHA Elektro GmbH &amp; Co. KG</v>
          </cell>
        </row>
        <row r="2120">
          <cell r="C2120" t="str">
            <v>D MLS2000DALIF</v>
          </cell>
          <cell r="D2120" t="str">
            <v>4851</v>
          </cell>
          <cell r="E2120" t="str">
            <v>15</v>
          </cell>
          <cell r="F2120" t="str">
            <v>1</v>
          </cell>
          <cell r="G2120" t="str">
            <v>01</v>
          </cell>
          <cell r="H2120" t="str">
            <v>01</v>
          </cell>
          <cell r="I2120" t="str">
            <v>1</v>
          </cell>
          <cell r="J2120">
            <v>12</v>
          </cell>
          <cell r="K2120">
            <v>0.622</v>
          </cell>
          <cell r="L2120">
            <v>0.622</v>
          </cell>
          <cell r="M2120" t="str">
            <v>KG</v>
          </cell>
          <cell r="N2120">
            <v>0</v>
          </cell>
          <cell r="P2120" t="str">
            <v>223253232428702B83</v>
          </cell>
          <cell r="Q2120" t="str">
            <v>4010105988123</v>
          </cell>
          <cell r="R2120" t="str">
            <v>4</v>
          </cell>
          <cell r="S2120" t="str">
            <v>225</v>
          </cell>
          <cell r="T2120" t="str">
            <v>03</v>
          </cell>
          <cell r="V2120" t="str">
            <v>90275000</v>
          </cell>
          <cell r="W2120" t="str">
            <v>GB</v>
          </cell>
          <cell r="X2120" t="str">
            <v>C</v>
          </cell>
          <cell r="Y2120" t="str">
            <v>607</v>
          </cell>
          <cell r="Z2120" t="str">
            <v>EA</v>
          </cell>
          <cell r="AA2120">
            <v>1</v>
          </cell>
          <cell r="AE2120" t="str">
            <v>STK</v>
          </cell>
          <cell r="AF2120">
            <v>1</v>
          </cell>
          <cell r="AG2120">
            <v>19</v>
          </cell>
          <cell r="AH2120">
            <v>1</v>
          </cell>
          <cell r="AI2120" t="str">
            <v>STK</v>
          </cell>
          <cell r="AJ2120" t="str">
            <v>PEHA Elektro GmbH &amp; Co. KG</v>
          </cell>
          <cell r="AK2120" t="str">
            <v>PEHA Elektro GmbH &amp; Co. KG</v>
          </cell>
        </row>
        <row r="2121">
          <cell r="C2121" t="str">
            <v>D MLS2000DF</v>
          </cell>
          <cell r="D2121" t="str">
            <v>4851</v>
          </cell>
          <cell r="E2121" t="str">
            <v>15</v>
          </cell>
          <cell r="F2121" t="str">
            <v>1</v>
          </cell>
          <cell r="G2121" t="str">
            <v>01</v>
          </cell>
          <cell r="H2121" t="str">
            <v>01</v>
          </cell>
          <cell r="I2121" t="str">
            <v>1</v>
          </cell>
          <cell r="J2121">
            <v>12</v>
          </cell>
          <cell r="K2121">
            <v>0.53100000000000003</v>
          </cell>
          <cell r="L2121">
            <v>0.53100000000000003</v>
          </cell>
          <cell r="M2121" t="str">
            <v>KG</v>
          </cell>
          <cell r="N2121">
            <v>0</v>
          </cell>
          <cell r="P2121" t="str">
            <v>22325323242F362U78</v>
          </cell>
          <cell r="Q2121" t="str">
            <v>4010105988130</v>
          </cell>
          <cell r="R2121" t="str">
            <v>4</v>
          </cell>
          <cell r="S2121" t="str">
            <v>225</v>
          </cell>
          <cell r="T2121" t="str">
            <v>03</v>
          </cell>
          <cell r="V2121" t="str">
            <v>90275000</v>
          </cell>
          <cell r="W2121" t="str">
            <v>GB</v>
          </cell>
          <cell r="X2121" t="str">
            <v>C</v>
          </cell>
          <cell r="Y2121" t="str">
            <v>607</v>
          </cell>
          <cell r="Z2121" t="str">
            <v>EA</v>
          </cell>
          <cell r="AA2121">
            <v>1</v>
          </cell>
          <cell r="AE2121" t="str">
            <v>STK</v>
          </cell>
          <cell r="AF2121">
            <v>1</v>
          </cell>
          <cell r="AG2121">
            <v>19</v>
          </cell>
          <cell r="AH2121">
            <v>1</v>
          </cell>
          <cell r="AI2121" t="str">
            <v>STK</v>
          </cell>
          <cell r="AJ2121" t="str">
            <v>PEHA Elektro GmbH &amp; Co. KG</v>
          </cell>
          <cell r="AK2121" t="str">
            <v>PEHA Elektro GmbH &amp; Co. KG</v>
          </cell>
        </row>
        <row r="2122">
          <cell r="C2122" t="str">
            <v>D MLS2001DALIF</v>
          </cell>
          <cell r="D2122" t="str">
            <v>4851</v>
          </cell>
          <cell r="E2122" t="str">
            <v>15</v>
          </cell>
          <cell r="F2122" t="str">
            <v>1</v>
          </cell>
          <cell r="G2122" t="str">
            <v>01</v>
          </cell>
          <cell r="H2122" t="str">
            <v>01</v>
          </cell>
          <cell r="I2122" t="str">
            <v>1</v>
          </cell>
          <cell r="J2122">
            <v>12</v>
          </cell>
          <cell r="K2122">
            <v>0.53100000000000003</v>
          </cell>
          <cell r="L2122">
            <v>0.53100000000000003</v>
          </cell>
          <cell r="M2122" t="str">
            <v>KG</v>
          </cell>
          <cell r="N2122">
            <v>0</v>
          </cell>
          <cell r="P2122" t="str">
            <v>22325323242F362U79</v>
          </cell>
          <cell r="Q2122" t="str">
            <v>4010105988147</v>
          </cell>
          <cell r="R2122" t="str">
            <v>4</v>
          </cell>
          <cell r="S2122" t="str">
            <v>225</v>
          </cell>
          <cell r="T2122" t="str">
            <v>03</v>
          </cell>
          <cell r="V2122" t="str">
            <v>90275000</v>
          </cell>
          <cell r="W2122" t="str">
            <v>GB</v>
          </cell>
          <cell r="X2122" t="str">
            <v>W</v>
          </cell>
          <cell r="Y2122" t="str">
            <v>607</v>
          </cell>
          <cell r="Z2122" t="str">
            <v>EA</v>
          </cell>
          <cell r="AA2122">
            <v>1</v>
          </cell>
          <cell r="AE2122" t="str">
            <v>STK</v>
          </cell>
          <cell r="AF2122">
            <v>1</v>
          </cell>
          <cell r="AG2122">
            <v>19</v>
          </cell>
          <cell r="AH2122">
            <v>1</v>
          </cell>
          <cell r="AI2122" t="str">
            <v>STK</v>
          </cell>
          <cell r="AJ2122" t="str">
            <v>PEHA Elektro GmbH &amp; Co. KG</v>
          </cell>
          <cell r="AK2122" t="str">
            <v>PEHA Elektro GmbH &amp; Co. KG</v>
          </cell>
        </row>
        <row r="2123">
          <cell r="C2123" t="str">
            <v>D MLS2001DF</v>
          </cell>
          <cell r="D2123" t="str">
            <v>4851</v>
          </cell>
          <cell r="E2123" t="str">
            <v>15</v>
          </cell>
          <cell r="F2123" t="str">
            <v>1</v>
          </cell>
          <cell r="G2123" t="str">
            <v>01</v>
          </cell>
          <cell r="H2123" t="str">
            <v>01</v>
          </cell>
          <cell r="I2123" t="str">
            <v>1</v>
          </cell>
          <cell r="J2123">
            <v>30</v>
          </cell>
          <cell r="K2123">
            <v>0.53100000000000003</v>
          </cell>
          <cell r="L2123">
            <v>0.53100000000000003</v>
          </cell>
          <cell r="M2123" t="str">
            <v>KG</v>
          </cell>
          <cell r="N2123">
            <v>0</v>
          </cell>
          <cell r="P2123" t="str">
            <v>22325323242F362U78</v>
          </cell>
          <cell r="Q2123" t="str">
            <v>4010105988154</v>
          </cell>
          <cell r="R2123" t="str">
            <v>4</v>
          </cell>
          <cell r="S2123" t="str">
            <v>225</v>
          </cell>
          <cell r="T2123" t="str">
            <v>03</v>
          </cell>
          <cell r="V2123" t="str">
            <v>90275000</v>
          </cell>
          <cell r="W2123" t="str">
            <v>GB</v>
          </cell>
          <cell r="X2123" t="str">
            <v>C</v>
          </cell>
          <cell r="Y2123" t="str">
            <v>607</v>
          </cell>
          <cell r="Z2123" t="str">
            <v>EA</v>
          </cell>
          <cell r="AA2123">
            <v>1</v>
          </cell>
          <cell r="AE2123" t="str">
            <v>STK</v>
          </cell>
          <cell r="AF2123">
            <v>1</v>
          </cell>
          <cell r="AG2123">
            <v>19</v>
          </cell>
          <cell r="AH2123">
            <v>1</v>
          </cell>
          <cell r="AI2123" t="str">
            <v>STK</v>
          </cell>
          <cell r="AJ2123" t="str">
            <v>PEHA Elektro GmbH &amp; Co. KG</v>
          </cell>
          <cell r="AK2123" t="str">
            <v>PEHA Elektro GmbH &amp; Co. KG</v>
          </cell>
        </row>
        <row r="2124">
          <cell r="C2124" t="str">
            <v>D MLS2001AF</v>
          </cell>
          <cell r="D2124" t="str">
            <v>4851</v>
          </cell>
          <cell r="E2124" t="str">
            <v>15</v>
          </cell>
          <cell r="F2124" t="str">
            <v>1</v>
          </cell>
          <cell r="G2124" t="str">
            <v>01</v>
          </cell>
          <cell r="H2124" t="str">
            <v>01</v>
          </cell>
          <cell r="I2124" t="str">
            <v>1</v>
          </cell>
          <cell r="J2124">
            <v>12</v>
          </cell>
          <cell r="K2124">
            <v>0.26300000000000001</v>
          </cell>
          <cell r="L2124">
            <v>0.26300000000000001</v>
          </cell>
          <cell r="M2124" t="str">
            <v>KG</v>
          </cell>
          <cell r="N2124">
            <v>0</v>
          </cell>
          <cell r="P2124" t="str">
            <v>22325323242F362U78</v>
          </cell>
          <cell r="Q2124" t="str">
            <v>4010105988161</v>
          </cell>
          <cell r="R2124" t="str">
            <v>4</v>
          </cell>
          <cell r="S2124" t="str">
            <v>225</v>
          </cell>
          <cell r="T2124" t="str">
            <v>03</v>
          </cell>
          <cell r="V2124" t="str">
            <v>90275000</v>
          </cell>
          <cell r="W2124" t="str">
            <v>GB</v>
          </cell>
          <cell r="X2124" t="str">
            <v>W</v>
          </cell>
          <cell r="Y2124" t="str">
            <v>607</v>
          </cell>
          <cell r="Z2124" t="str">
            <v>EA</v>
          </cell>
          <cell r="AA2124">
            <v>1</v>
          </cell>
          <cell r="AE2124" t="str">
            <v>STK</v>
          </cell>
          <cell r="AF2124">
            <v>1</v>
          </cell>
          <cell r="AG2124">
            <v>19</v>
          </cell>
          <cell r="AH2124">
            <v>1</v>
          </cell>
          <cell r="AI2124" t="str">
            <v>STK</v>
          </cell>
          <cell r="AJ2124" t="str">
            <v>PEHA Elektro GmbH &amp; Co. KG</v>
          </cell>
          <cell r="AK2124" t="str">
            <v>PEHA Elektro GmbH &amp; Co. KG</v>
          </cell>
        </row>
        <row r="2125">
          <cell r="C2125" t="str">
            <v>D MLS2001DALISM</v>
          </cell>
          <cell r="D2125" t="str">
            <v>4851</v>
          </cell>
          <cell r="E2125" t="str">
            <v>15</v>
          </cell>
          <cell r="F2125" t="str">
            <v>1</v>
          </cell>
          <cell r="G2125" t="str">
            <v>01</v>
          </cell>
          <cell r="H2125" t="str">
            <v>01</v>
          </cell>
          <cell r="I2125" t="str">
            <v>1</v>
          </cell>
          <cell r="J2125">
            <v>12</v>
          </cell>
          <cell r="K2125">
            <v>0.26300000000000001</v>
          </cell>
          <cell r="L2125">
            <v>0.26300000000000001</v>
          </cell>
          <cell r="M2125" t="str">
            <v>KG</v>
          </cell>
          <cell r="N2125">
            <v>0</v>
          </cell>
          <cell r="P2125" t="str">
            <v>22325323242F362U78</v>
          </cell>
          <cell r="Q2125" t="str">
            <v>4010105988178</v>
          </cell>
          <cell r="R2125" t="str">
            <v>4</v>
          </cell>
          <cell r="S2125" t="str">
            <v>225</v>
          </cell>
          <cell r="T2125" t="str">
            <v>03</v>
          </cell>
          <cell r="V2125" t="str">
            <v>90275000</v>
          </cell>
          <cell r="W2125" t="str">
            <v>GB</v>
          </cell>
          <cell r="X2125" t="str">
            <v>C</v>
          </cell>
          <cell r="Y2125" t="str">
            <v>607</v>
          </cell>
          <cell r="Z2125" t="str">
            <v>EA</v>
          </cell>
          <cell r="AA2125">
            <v>1</v>
          </cell>
          <cell r="AE2125" t="str">
            <v>STK</v>
          </cell>
          <cell r="AF2125">
            <v>1</v>
          </cell>
          <cell r="AG2125">
            <v>19</v>
          </cell>
          <cell r="AH2125">
            <v>1</v>
          </cell>
          <cell r="AI2125" t="str">
            <v>STK</v>
          </cell>
          <cell r="AJ2125" t="str">
            <v>PEHA Elektro GmbH &amp; Co. KG</v>
          </cell>
          <cell r="AK2125" t="str">
            <v>PEHA Elektro GmbH &amp; Co. KG</v>
          </cell>
        </row>
        <row r="2126">
          <cell r="C2126" t="str">
            <v>D MLS2001DSM</v>
          </cell>
          <cell r="D2126" t="str">
            <v>4851</v>
          </cell>
          <cell r="E2126" t="str">
            <v>15</v>
          </cell>
          <cell r="F2126" t="str">
            <v>1</v>
          </cell>
          <cell r="G2126" t="str">
            <v>01</v>
          </cell>
          <cell r="H2126" t="str">
            <v>02</v>
          </cell>
          <cell r="I2126" t="str">
            <v>2</v>
          </cell>
          <cell r="J2126">
            <v>30</v>
          </cell>
          <cell r="K2126">
            <v>0.26300000000000001</v>
          </cell>
          <cell r="L2126">
            <v>0.26300000000000001</v>
          </cell>
          <cell r="M2126" t="str">
            <v>KG</v>
          </cell>
          <cell r="N2126">
            <v>0</v>
          </cell>
          <cell r="P2126" t="str">
            <v>22325323242F362U78</v>
          </cell>
          <cell r="Q2126" t="str">
            <v>4010105988185</v>
          </cell>
          <cell r="R2126" t="str">
            <v>4</v>
          </cell>
          <cell r="S2126" t="str">
            <v>225</v>
          </cell>
          <cell r="T2126" t="str">
            <v>03</v>
          </cell>
          <cell r="V2126" t="str">
            <v>90275000</v>
          </cell>
          <cell r="W2126" t="str">
            <v>GB</v>
          </cell>
          <cell r="X2126" t="str">
            <v>C</v>
          </cell>
          <cell r="Y2126" t="str">
            <v>607</v>
          </cell>
          <cell r="Z2126" t="str">
            <v>EA</v>
          </cell>
          <cell r="AA2126">
            <v>1</v>
          </cell>
          <cell r="AE2126" t="str">
            <v>STK</v>
          </cell>
          <cell r="AF2126">
            <v>1</v>
          </cell>
          <cell r="AG2126">
            <v>19</v>
          </cell>
          <cell r="AH2126">
            <v>1</v>
          </cell>
          <cell r="AI2126" t="str">
            <v>STK</v>
          </cell>
          <cell r="AJ2126" t="str">
            <v>PEHA Elektro GmbH &amp; Co. KG</v>
          </cell>
          <cell r="AK2126" t="str">
            <v>PEHA Elektro GmbH &amp; Co. KG</v>
          </cell>
        </row>
        <row r="2127">
          <cell r="C2127" t="str">
            <v>D MLS2001ASM</v>
          </cell>
          <cell r="D2127" t="str">
            <v>4851</v>
          </cell>
          <cell r="E2127" t="str">
            <v>15</v>
          </cell>
          <cell r="F2127" t="str">
            <v>1</v>
          </cell>
          <cell r="G2127" t="str">
            <v>01</v>
          </cell>
          <cell r="H2127" t="str">
            <v>01</v>
          </cell>
          <cell r="I2127" t="str">
            <v>1</v>
          </cell>
          <cell r="J2127">
            <v>12</v>
          </cell>
          <cell r="K2127">
            <v>0.27500000000000002</v>
          </cell>
          <cell r="L2127">
            <v>0.27500000000000002</v>
          </cell>
          <cell r="M2127" t="str">
            <v>KG</v>
          </cell>
          <cell r="N2127">
            <v>0</v>
          </cell>
          <cell r="P2127" t="str">
            <v>22325323242F362U78</v>
          </cell>
          <cell r="Q2127" t="str">
            <v>4010105988192</v>
          </cell>
          <cell r="R2127" t="str">
            <v>4</v>
          </cell>
          <cell r="S2127" t="str">
            <v>225</v>
          </cell>
          <cell r="T2127" t="str">
            <v>03</v>
          </cell>
          <cell r="V2127" t="str">
            <v>90275000</v>
          </cell>
          <cell r="W2127" t="str">
            <v>GB</v>
          </cell>
          <cell r="X2127" t="str">
            <v>W</v>
          </cell>
          <cell r="Y2127" t="str">
            <v>607</v>
          </cell>
          <cell r="Z2127" t="str">
            <v>EA</v>
          </cell>
          <cell r="AA2127">
            <v>1</v>
          </cell>
          <cell r="AE2127" t="str">
            <v>STK</v>
          </cell>
          <cell r="AF2127">
            <v>1</v>
          </cell>
          <cell r="AG2127">
            <v>19</v>
          </cell>
          <cell r="AH2127">
            <v>1</v>
          </cell>
          <cell r="AI2127" t="str">
            <v>STK</v>
          </cell>
          <cell r="AJ2127" t="str">
            <v>PEHA Elektro GmbH &amp; Co. KG</v>
          </cell>
          <cell r="AK2127" t="str">
            <v>PEHA Elektro GmbH &amp; Co. KG</v>
          </cell>
        </row>
        <row r="2128">
          <cell r="C2128" t="str">
            <v>D PB64</v>
          </cell>
          <cell r="D2128" t="str">
            <v>4851</v>
          </cell>
          <cell r="E2128" t="str">
            <v>15</v>
          </cell>
          <cell r="F2128" t="str">
            <v>1</v>
          </cell>
          <cell r="G2128" t="str">
            <v>01</v>
          </cell>
          <cell r="H2128" t="str">
            <v>01</v>
          </cell>
          <cell r="I2128" t="str">
            <v>1</v>
          </cell>
          <cell r="J2128">
            <v>12</v>
          </cell>
          <cell r="K2128">
            <v>6.2E-2</v>
          </cell>
          <cell r="L2128">
            <v>6.2E-2</v>
          </cell>
          <cell r="M2128" t="str">
            <v>KG</v>
          </cell>
          <cell r="N2128">
            <v>0</v>
          </cell>
          <cell r="P2128" t="str">
            <v>22325323242F362U78</v>
          </cell>
          <cell r="Q2128" t="str">
            <v>4010105988208</v>
          </cell>
          <cell r="R2128" t="str">
            <v>4</v>
          </cell>
          <cell r="S2128" t="str">
            <v>225</v>
          </cell>
          <cell r="T2128" t="str">
            <v>03</v>
          </cell>
          <cell r="V2128" t="str">
            <v>90279050</v>
          </cell>
          <cell r="W2128" t="str">
            <v>GB</v>
          </cell>
          <cell r="X2128" t="str">
            <v>C</v>
          </cell>
          <cell r="Y2128" t="str">
            <v>607</v>
          </cell>
          <cell r="Z2128" t="str">
            <v>EA</v>
          </cell>
          <cell r="AA2128">
            <v>1</v>
          </cell>
          <cell r="AE2128" t="str">
            <v>STK</v>
          </cell>
          <cell r="AF2128">
            <v>1</v>
          </cell>
          <cell r="AG2128">
            <v>19</v>
          </cell>
          <cell r="AH2128">
            <v>1</v>
          </cell>
          <cell r="AI2128" t="str">
            <v>STK</v>
          </cell>
          <cell r="AJ2128" t="str">
            <v>PEHA Elektro GmbH &amp; Co. KG</v>
          </cell>
          <cell r="AK2128" t="str">
            <v>PEHA Elektro GmbH &amp; Co. KG</v>
          </cell>
        </row>
        <row r="2129">
          <cell r="C2129" t="str">
            <v>D FR64</v>
          </cell>
          <cell r="D2129" t="str">
            <v>4851</v>
          </cell>
          <cell r="E2129" t="str">
            <v>15</v>
          </cell>
          <cell r="F2129" t="str">
            <v>1</v>
          </cell>
          <cell r="G2129" t="str">
            <v>01</v>
          </cell>
          <cell r="H2129" t="str">
            <v>01</v>
          </cell>
          <cell r="I2129" t="str">
            <v>1</v>
          </cell>
          <cell r="J2129">
            <v>12</v>
          </cell>
          <cell r="K2129">
            <v>2.5999999999999999E-2</v>
          </cell>
          <cell r="L2129">
            <v>2.5999999999999999E-2</v>
          </cell>
          <cell r="M2129" t="str">
            <v>KG</v>
          </cell>
          <cell r="N2129">
            <v>0</v>
          </cell>
          <cell r="P2129" t="str">
            <v>22325323242F362U78</v>
          </cell>
          <cell r="Q2129" t="str">
            <v>4010105988215</v>
          </cell>
          <cell r="R2129" t="str">
            <v>4</v>
          </cell>
          <cell r="S2129" t="str">
            <v>225</v>
          </cell>
          <cell r="T2129" t="str">
            <v>03</v>
          </cell>
          <cell r="V2129" t="str">
            <v>90279050</v>
          </cell>
          <cell r="W2129" t="str">
            <v>GB</v>
          </cell>
          <cell r="X2129" t="str">
            <v>C</v>
          </cell>
          <cell r="Y2129" t="str">
            <v>607</v>
          </cell>
          <cell r="Z2129" t="str">
            <v>EA</v>
          </cell>
          <cell r="AA2129">
            <v>1</v>
          </cell>
          <cell r="AB2129" t="str">
            <v>125 X 100 X 15</v>
          </cell>
          <cell r="AE2129" t="str">
            <v>STK</v>
          </cell>
          <cell r="AF2129">
            <v>1</v>
          </cell>
          <cell r="AG2129">
            <v>19</v>
          </cell>
          <cell r="AH2129">
            <v>1</v>
          </cell>
          <cell r="AI2129" t="str">
            <v>STK</v>
          </cell>
          <cell r="AJ2129" t="str">
            <v>PEHA Elektro GmbH &amp; Co. KG</v>
          </cell>
          <cell r="AK2129" t="str">
            <v>PEHA Elektro GmbH &amp; Co. KG</v>
          </cell>
        </row>
        <row r="2130">
          <cell r="C2130" t="str">
            <v>D FR10</v>
          </cell>
          <cell r="D2130" t="str">
            <v>4851</v>
          </cell>
          <cell r="E2130" t="str">
            <v>15</v>
          </cell>
          <cell r="F2130" t="str">
            <v>1</v>
          </cell>
          <cell r="G2130" t="str">
            <v>01</v>
          </cell>
          <cell r="H2130" t="str">
            <v>01</v>
          </cell>
          <cell r="I2130" t="str">
            <v>1</v>
          </cell>
          <cell r="J2130">
            <v>30</v>
          </cell>
          <cell r="K2130">
            <v>2.5999999999999999E-2</v>
          </cell>
          <cell r="L2130">
            <v>2.5999999999999999E-2</v>
          </cell>
          <cell r="M2130" t="str">
            <v>KG</v>
          </cell>
          <cell r="N2130">
            <v>0</v>
          </cell>
          <cell r="P2130" t="str">
            <v>22325323242F352U94</v>
          </cell>
          <cell r="Q2130" t="str">
            <v>4010105988222</v>
          </cell>
          <cell r="R2130" t="str">
            <v>4</v>
          </cell>
          <cell r="S2130" t="str">
            <v>225</v>
          </cell>
          <cell r="T2130" t="str">
            <v>03</v>
          </cell>
          <cell r="V2130" t="str">
            <v>90279050</v>
          </cell>
          <cell r="W2130" t="str">
            <v>GB</v>
          </cell>
          <cell r="X2130" t="str">
            <v>C</v>
          </cell>
          <cell r="Y2130" t="str">
            <v>607</v>
          </cell>
          <cell r="Z2130" t="str">
            <v>EA</v>
          </cell>
          <cell r="AA2130">
            <v>1</v>
          </cell>
          <cell r="AE2130" t="str">
            <v>STK</v>
          </cell>
          <cell r="AF2130">
            <v>1</v>
          </cell>
          <cell r="AG2130">
            <v>19</v>
          </cell>
          <cell r="AH2130">
            <v>1</v>
          </cell>
          <cell r="AI2130" t="str">
            <v>STK</v>
          </cell>
          <cell r="AJ2130" t="str">
            <v>PEHA Elektro GmbH &amp; Co. KG</v>
          </cell>
          <cell r="AK2130" t="str">
            <v>PEHA Elektro GmbH &amp; Co. KG</v>
          </cell>
        </row>
        <row r="2131">
          <cell r="C2131" t="str">
            <v>D SB10</v>
          </cell>
          <cell r="D2131" t="str">
            <v>4851</v>
          </cell>
          <cell r="E2131" t="str">
            <v>15</v>
          </cell>
          <cell r="F2131" t="str">
            <v>1</v>
          </cell>
          <cell r="G2131" t="str">
            <v>01</v>
          </cell>
          <cell r="H2131" t="str">
            <v>01</v>
          </cell>
          <cell r="I2131" t="str">
            <v>1</v>
          </cell>
          <cell r="J2131">
            <v>12</v>
          </cell>
          <cell r="K2131">
            <v>0.11</v>
          </cell>
          <cell r="L2131">
            <v>0.1</v>
          </cell>
          <cell r="M2131" t="str">
            <v>KG</v>
          </cell>
          <cell r="N2131">
            <v>0</v>
          </cell>
          <cell r="P2131" t="str">
            <v>22325323242F352U94</v>
          </cell>
          <cell r="Q2131" t="str">
            <v>4010105988239</v>
          </cell>
          <cell r="R2131" t="str">
            <v>4</v>
          </cell>
          <cell r="S2131" t="str">
            <v>225</v>
          </cell>
          <cell r="T2131" t="str">
            <v>03</v>
          </cell>
          <cell r="V2131" t="str">
            <v>90279050</v>
          </cell>
          <cell r="W2131" t="str">
            <v>GB</v>
          </cell>
          <cell r="X2131" t="str">
            <v>C</v>
          </cell>
          <cell r="Y2131" t="str">
            <v>607</v>
          </cell>
          <cell r="Z2131" t="str">
            <v>EA</v>
          </cell>
          <cell r="AA2131">
            <v>1</v>
          </cell>
          <cell r="AE2131" t="str">
            <v>STK</v>
          </cell>
          <cell r="AF2131">
            <v>1</v>
          </cell>
          <cell r="AG2131">
            <v>19</v>
          </cell>
          <cell r="AH2131">
            <v>1</v>
          </cell>
          <cell r="AI2131" t="str">
            <v>STK</v>
          </cell>
          <cell r="AJ2131" t="str">
            <v>PEHA Elektro GmbH &amp; Co. KG</v>
          </cell>
          <cell r="AK2131" t="str">
            <v>PEHA Elektro GmbH &amp; Co. KG</v>
          </cell>
        </row>
        <row r="2132">
          <cell r="C2132" t="str">
            <v>D MLS2500DALIFR4</v>
          </cell>
          <cell r="D2132" t="str">
            <v>4851</v>
          </cell>
          <cell r="E2132" t="str">
            <v>15</v>
          </cell>
          <cell r="F2132" t="str">
            <v>1</v>
          </cell>
          <cell r="G2132" t="str">
            <v>01</v>
          </cell>
          <cell r="H2132" t="str">
            <v>01</v>
          </cell>
          <cell r="I2132" t="str">
            <v>1</v>
          </cell>
          <cell r="J2132">
            <v>12</v>
          </cell>
          <cell r="K2132">
            <v>0.248</v>
          </cell>
          <cell r="L2132">
            <v>0.248</v>
          </cell>
          <cell r="M2132" t="str">
            <v>KG</v>
          </cell>
          <cell r="N2132">
            <v>0</v>
          </cell>
          <cell r="P2132" t="str">
            <v>22325323242F362U77</v>
          </cell>
          <cell r="Q2132" t="str">
            <v>4010105988246</v>
          </cell>
          <cell r="R2132" t="str">
            <v>4</v>
          </cell>
          <cell r="S2132" t="str">
            <v>225</v>
          </cell>
          <cell r="T2132" t="str">
            <v>03</v>
          </cell>
          <cell r="V2132" t="str">
            <v>90279050</v>
          </cell>
          <cell r="W2132" t="str">
            <v>GB</v>
          </cell>
          <cell r="X2132" t="str">
            <v>C</v>
          </cell>
          <cell r="Y2132" t="str">
            <v>607</v>
          </cell>
          <cell r="Z2132" t="str">
            <v>EA</v>
          </cell>
          <cell r="AA2132">
            <v>1</v>
          </cell>
          <cell r="AE2132" t="str">
            <v>STK</v>
          </cell>
          <cell r="AF2132">
            <v>1</v>
          </cell>
          <cell r="AG2132">
            <v>19</v>
          </cell>
          <cell r="AH2132">
            <v>1</v>
          </cell>
          <cell r="AI2132" t="str">
            <v>STK</v>
          </cell>
          <cell r="AJ2132" t="str">
            <v>PEHA Elektro GmbH &amp; Co. KG</v>
          </cell>
          <cell r="AK2132" t="str">
            <v>PEHA Elektro GmbH &amp; Co. KG</v>
          </cell>
        </row>
        <row r="2133">
          <cell r="C2133" t="str">
            <v>D MLS2500DALIWLFR4</v>
          </cell>
          <cell r="D2133" t="str">
            <v>4851</v>
          </cell>
          <cell r="E2133" t="str">
            <v>15</v>
          </cell>
          <cell r="F2133" t="str">
            <v>1</v>
          </cell>
          <cell r="G2133" t="str">
            <v>01</v>
          </cell>
          <cell r="H2133" t="str">
            <v>01</v>
          </cell>
          <cell r="I2133" t="str">
            <v>1</v>
          </cell>
          <cell r="J2133">
            <v>30</v>
          </cell>
          <cell r="K2133">
            <v>0.26</v>
          </cell>
          <cell r="L2133">
            <v>0.26</v>
          </cell>
          <cell r="M2133" t="str">
            <v>KG</v>
          </cell>
          <cell r="N2133">
            <v>0</v>
          </cell>
          <cell r="P2133" t="str">
            <v>22325323242F362U77</v>
          </cell>
          <cell r="Q2133" t="str">
            <v>4010105988253</v>
          </cell>
          <cell r="R2133" t="str">
            <v>4</v>
          </cell>
          <cell r="S2133" t="str">
            <v>225</v>
          </cell>
          <cell r="T2133" t="str">
            <v>03</v>
          </cell>
          <cell r="V2133" t="str">
            <v>90275000</v>
          </cell>
          <cell r="W2133" t="str">
            <v>GB</v>
          </cell>
          <cell r="X2133" t="str">
            <v>C</v>
          </cell>
          <cell r="Y2133" t="str">
            <v>607</v>
          </cell>
          <cell r="Z2133" t="str">
            <v>EA</v>
          </cell>
          <cell r="AA2133">
            <v>1</v>
          </cell>
          <cell r="AB2133" t="str">
            <v>104 X 104 X 96</v>
          </cell>
          <cell r="AE2133" t="str">
            <v>STK</v>
          </cell>
          <cell r="AF2133">
            <v>1</v>
          </cell>
          <cell r="AG2133">
            <v>19</v>
          </cell>
          <cell r="AH2133">
            <v>1</v>
          </cell>
          <cell r="AI2133" t="str">
            <v>STK</v>
          </cell>
          <cell r="AJ2133" t="str">
            <v>PEHA Elektro GmbH &amp; Co. KG</v>
          </cell>
          <cell r="AK2133" t="str">
            <v>PEHA Elektro GmbH &amp; Co. KG</v>
          </cell>
        </row>
        <row r="2134">
          <cell r="C2134" t="str">
            <v>D MLS2500DALIR4</v>
          </cell>
          <cell r="D2134" t="str">
            <v>4851</v>
          </cell>
          <cell r="E2134" t="str">
            <v>15</v>
          </cell>
          <cell r="F2134" t="str">
            <v>1</v>
          </cell>
          <cell r="G2134" t="str">
            <v>01</v>
          </cell>
          <cell r="H2134" t="str">
            <v>01</v>
          </cell>
          <cell r="I2134" t="str">
            <v>1</v>
          </cell>
          <cell r="J2134">
            <v>12</v>
          </cell>
          <cell r="K2134">
            <v>2.4E-2</v>
          </cell>
          <cell r="L2134">
            <v>2.4E-2</v>
          </cell>
          <cell r="M2134" t="str">
            <v>KG</v>
          </cell>
          <cell r="N2134">
            <v>0</v>
          </cell>
          <cell r="P2134" t="str">
            <v>22325323242F362U77</v>
          </cell>
          <cell r="Q2134" t="str">
            <v>4010105988260</v>
          </cell>
          <cell r="R2134" t="str">
            <v>4</v>
          </cell>
          <cell r="S2134" t="str">
            <v>225</v>
          </cell>
          <cell r="T2134" t="str">
            <v>03</v>
          </cell>
          <cell r="V2134" t="str">
            <v>90279050</v>
          </cell>
          <cell r="W2134" t="str">
            <v>GB</v>
          </cell>
          <cell r="X2134" t="str">
            <v>C</v>
          </cell>
          <cell r="Y2134" t="str">
            <v>607</v>
          </cell>
          <cell r="Z2134" t="str">
            <v>EA</v>
          </cell>
          <cell r="AA2134">
            <v>1</v>
          </cell>
          <cell r="AB2134" t="str">
            <v>105 X 105  X 100</v>
          </cell>
          <cell r="AE2134" t="str">
            <v>STK</v>
          </cell>
          <cell r="AF2134">
            <v>1</v>
          </cell>
          <cell r="AG2134">
            <v>19</v>
          </cell>
          <cell r="AH2134">
            <v>1</v>
          </cell>
          <cell r="AI2134" t="str">
            <v>STK</v>
          </cell>
          <cell r="AJ2134" t="str">
            <v>PEHA Elektro GmbH &amp; Co. KG</v>
          </cell>
          <cell r="AK2134" t="str">
            <v>PEHA Elektro GmbH &amp; Co. KG</v>
          </cell>
        </row>
        <row r="2135">
          <cell r="C2135" t="str">
            <v>D MLS2500DALIWLR4</v>
          </cell>
          <cell r="D2135" t="str">
            <v>4851</v>
          </cell>
          <cell r="E2135" t="str">
            <v>15</v>
          </cell>
          <cell r="F2135" t="str">
            <v>1</v>
          </cell>
          <cell r="G2135" t="str">
            <v>01</v>
          </cell>
          <cell r="H2135" t="str">
            <v>01</v>
          </cell>
          <cell r="I2135" t="str">
            <v>1</v>
          </cell>
          <cell r="J2135">
            <v>12</v>
          </cell>
          <cell r="K2135">
            <v>0.219</v>
          </cell>
          <cell r="L2135">
            <v>0.219</v>
          </cell>
          <cell r="M2135" t="str">
            <v>KG</v>
          </cell>
          <cell r="N2135">
            <v>0</v>
          </cell>
          <cell r="P2135" t="str">
            <v>22325323242F362U77</v>
          </cell>
          <cell r="Q2135" t="str">
            <v>4010105988277</v>
          </cell>
          <cell r="R2135" t="str">
            <v>4</v>
          </cell>
          <cell r="S2135" t="str">
            <v>225</v>
          </cell>
          <cell r="T2135" t="str">
            <v>03</v>
          </cell>
          <cell r="V2135" t="str">
            <v>90279050</v>
          </cell>
          <cell r="W2135" t="str">
            <v>GB</v>
          </cell>
          <cell r="X2135" t="str">
            <v>C</v>
          </cell>
          <cell r="Y2135" t="str">
            <v>607</v>
          </cell>
          <cell r="Z2135" t="str">
            <v>EA</v>
          </cell>
          <cell r="AA2135">
            <v>1</v>
          </cell>
          <cell r="AE2135" t="str">
            <v>STK</v>
          </cell>
          <cell r="AF2135">
            <v>1</v>
          </cell>
          <cell r="AG2135">
            <v>19</v>
          </cell>
          <cell r="AH2135">
            <v>1</v>
          </cell>
          <cell r="AI2135" t="str">
            <v>STK</v>
          </cell>
          <cell r="AJ2135" t="str">
            <v>PEHA Elektro GmbH &amp; Co. KG</v>
          </cell>
          <cell r="AK2135" t="str">
            <v>PEHA Elektro GmbH &amp; Co. KG</v>
          </cell>
        </row>
        <row r="2136">
          <cell r="C2136" t="str">
            <v>D MLS2500DFR4</v>
          </cell>
          <cell r="D2136" t="str">
            <v>4851</v>
          </cell>
          <cell r="E2136" t="str">
            <v>15</v>
          </cell>
          <cell r="F2136" t="str">
            <v>1</v>
          </cell>
          <cell r="G2136" t="str">
            <v>01</v>
          </cell>
          <cell r="H2136" t="str">
            <v>02</v>
          </cell>
          <cell r="I2136" t="str">
            <v>2</v>
          </cell>
          <cell r="J2136">
            <v>30</v>
          </cell>
          <cell r="K2136">
            <v>0.219</v>
          </cell>
          <cell r="L2136">
            <v>0.219</v>
          </cell>
          <cell r="M2136" t="str">
            <v>KG</v>
          </cell>
          <cell r="N2136">
            <v>0</v>
          </cell>
          <cell r="P2136" t="str">
            <v>22325323242F362U77</v>
          </cell>
          <cell r="Q2136" t="str">
            <v>4010105988284</v>
          </cell>
          <cell r="R2136" t="str">
            <v>4</v>
          </cell>
          <cell r="S2136" t="str">
            <v>225</v>
          </cell>
          <cell r="T2136" t="str">
            <v>03</v>
          </cell>
          <cell r="V2136" t="str">
            <v>90275000</v>
          </cell>
          <cell r="W2136" t="str">
            <v>GB</v>
          </cell>
          <cell r="X2136" t="str">
            <v>C</v>
          </cell>
          <cell r="Y2136" t="str">
            <v>607</v>
          </cell>
          <cell r="Z2136" t="str">
            <v>EA</v>
          </cell>
          <cell r="AA2136">
            <v>1</v>
          </cell>
          <cell r="AE2136" t="str">
            <v>STK</v>
          </cell>
          <cell r="AF2136">
            <v>1</v>
          </cell>
          <cell r="AG2136">
            <v>19</v>
          </cell>
          <cell r="AH2136">
            <v>1</v>
          </cell>
          <cell r="AI2136" t="str">
            <v>STK</v>
          </cell>
          <cell r="AJ2136" t="str">
            <v>PEHA Elektro GmbH &amp; Co. KG</v>
          </cell>
          <cell r="AK2136" t="str">
            <v>PEHA Elektro GmbH &amp; Co. KG</v>
          </cell>
        </row>
        <row r="2137">
          <cell r="C2137" t="str">
            <v>D MLS2500DWLFR4</v>
          </cell>
          <cell r="D2137" t="str">
            <v>4851</v>
          </cell>
          <cell r="E2137" t="str">
            <v>15</v>
          </cell>
          <cell r="F2137" t="str">
            <v>2</v>
          </cell>
          <cell r="G2137" t="str">
            <v>02</v>
          </cell>
          <cell r="H2137" t="str">
            <v>02</v>
          </cell>
          <cell r="I2137" t="str">
            <v>2</v>
          </cell>
          <cell r="J2137">
            <v>12</v>
          </cell>
          <cell r="K2137">
            <v>0.219</v>
          </cell>
          <cell r="L2137">
            <v>0.219</v>
          </cell>
          <cell r="M2137" t="str">
            <v>KG</v>
          </cell>
          <cell r="N2137">
            <v>0</v>
          </cell>
          <cell r="P2137" t="str">
            <v>22325323242F362U77</v>
          </cell>
          <cell r="Q2137" t="str">
            <v>4010105988291</v>
          </cell>
          <cell r="R2137" t="str">
            <v>4</v>
          </cell>
          <cell r="S2137" t="str">
            <v>225</v>
          </cell>
          <cell r="T2137" t="str">
            <v>03</v>
          </cell>
          <cell r="V2137" t="str">
            <v>90279050</v>
          </cell>
          <cell r="W2137" t="str">
            <v>GB</v>
          </cell>
          <cell r="X2137" t="str">
            <v>W</v>
          </cell>
          <cell r="Y2137" t="str">
            <v>607</v>
          </cell>
          <cell r="Z2137" t="str">
            <v>EA</v>
          </cell>
          <cell r="AA2137">
            <v>1</v>
          </cell>
          <cell r="AE2137" t="str">
            <v>STK</v>
          </cell>
          <cell r="AF2137">
            <v>1</v>
          </cell>
          <cell r="AG2137">
            <v>19</v>
          </cell>
          <cell r="AH2137">
            <v>1</v>
          </cell>
          <cell r="AI2137" t="str">
            <v>STK</v>
          </cell>
          <cell r="AJ2137" t="str">
            <v>PEHA Elektro GmbH &amp; Co. KG</v>
          </cell>
          <cell r="AK2137" t="str">
            <v>PEHA Elektro GmbH &amp; Co. KG</v>
          </cell>
        </row>
        <row r="2138">
          <cell r="C2138" t="str">
            <v>D MLS2500DR4</v>
          </cell>
          <cell r="D2138" t="str">
            <v>4851</v>
          </cell>
          <cell r="E2138" t="str">
            <v>15</v>
          </cell>
          <cell r="F2138" t="str">
            <v>1</v>
          </cell>
          <cell r="G2138" t="str">
            <v>01</v>
          </cell>
          <cell r="H2138" t="str">
            <v>01</v>
          </cell>
          <cell r="I2138" t="str">
            <v>1</v>
          </cell>
          <cell r="J2138">
            <v>12</v>
          </cell>
          <cell r="K2138">
            <v>0.217</v>
          </cell>
          <cell r="L2138">
            <v>0.217</v>
          </cell>
          <cell r="M2138" t="str">
            <v>KG</v>
          </cell>
          <cell r="N2138">
            <v>0</v>
          </cell>
          <cell r="P2138" t="str">
            <v>22325323242F362U77</v>
          </cell>
          <cell r="Q2138" t="str">
            <v>4010105988307</v>
          </cell>
          <cell r="R2138" t="str">
            <v>4</v>
          </cell>
          <cell r="S2138" t="str">
            <v>225</v>
          </cell>
          <cell r="T2138" t="str">
            <v>03</v>
          </cell>
          <cell r="V2138" t="str">
            <v>90279050</v>
          </cell>
          <cell r="W2138" t="str">
            <v>GB</v>
          </cell>
          <cell r="X2138" t="str">
            <v>W</v>
          </cell>
          <cell r="Y2138" t="str">
            <v>607</v>
          </cell>
          <cell r="Z2138" t="str">
            <v>EA</v>
          </cell>
          <cell r="AA2138">
            <v>1</v>
          </cell>
          <cell r="AE2138" t="str">
            <v>STK</v>
          </cell>
          <cell r="AF2138">
            <v>1</v>
          </cell>
          <cell r="AG2138">
            <v>19</v>
          </cell>
          <cell r="AH2138">
            <v>1</v>
          </cell>
          <cell r="AI2138" t="str">
            <v>STK</v>
          </cell>
          <cell r="AJ2138" t="str">
            <v>PEHA Elektro GmbH &amp; Co. KG</v>
          </cell>
          <cell r="AK2138" t="str">
            <v>PEHA Elektro GmbH &amp; Co. KG</v>
          </cell>
        </row>
        <row r="2139">
          <cell r="C2139" t="str">
            <v>D MLS2500DWLR4</v>
          </cell>
          <cell r="D2139" t="str">
            <v>4851</v>
          </cell>
          <cell r="E2139" t="str">
            <v>15</v>
          </cell>
          <cell r="F2139" t="str">
            <v>1</v>
          </cell>
          <cell r="G2139" t="str">
            <v>01</v>
          </cell>
          <cell r="H2139" t="str">
            <v>02</v>
          </cell>
          <cell r="I2139" t="str">
            <v>2</v>
          </cell>
          <cell r="J2139">
            <v>30</v>
          </cell>
          <cell r="K2139">
            <v>0.217</v>
          </cell>
          <cell r="L2139">
            <v>0.217</v>
          </cell>
          <cell r="M2139" t="str">
            <v>KG</v>
          </cell>
          <cell r="N2139">
            <v>0</v>
          </cell>
          <cell r="P2139" t="str">
            <v>22325323242F362U77</v>
          </cell>
          <cell r="Q2139" t="str">
            <v>4010105988314</v>
          </cell>
          <cell r="R2139" t="str">
            <v>4</v>
          </cell>
          <cell r="S2139" t="str">
            <v>225</v>
          </cell>
          <cell r="T2139" t="str">
            <v>03</v>
          </cell>
          <cell r="V2139" t="str">
            <v>90275000</v>
          </cell>
          <cell r="W2139" t="str">
            <v>GB</v>
          </cell>
          <cell r="X2139" t="str">
            <v>C</v>
          </cell>
          <cell r="Y2139" t="str">
            <v>607</v>
          </cell>
          <cell r="Z2139" t="str">
            <v>EA</v>
          </cell>
          <cell r="AA2139">
            <v>1</v>
          </cell>
          <cell r="AE2139" t="str">
            <v>STK</v>
          </cell>
          <cell r="AF2139">
            <v>1</v>
          </cell>
          <cell r="AG2139">
            <v>19</v>
          </cell>
          <cell r="AH2139">
            <v>1</v>
          </cell>
          <cell r="AI2139" t="str">
            <v>STK</v>
          </cell>
          <cell r="AJ2139" t="str">
            <v>PEHA Elektro GmbH &amp; Co. KG</v>
          </cell>
          <cell r="AK2139" t="str">
            <v>PEHA Elektro GmbH &amp; Co. KG</v>
          </cell>
        </row>
        <row r="2140">
          <cell r="C2140" t="str">
            <v>D WMK</v>
          </cell>
          <cell r="D2140" t="str">
            <v>4851</v>
          </cell>
          <cell r="E2140" t="str">
            <v>15</v>
          </cell>
          <cell r="F2140" t="str">
            <v>1</v>
          </cell>
          <cell r="G2140" t="str">
            <v>01</v>
          </cell>
          <cell r="H2140" t="str">
            <v>01</v>
          </cell>
          <cell r="I2140" t="str">
            <v>1</v>
          </cell>
          <cell r="J2140">
            <v>12</v>
          </cell>
          <cell r="K2140">
            <v>0.13300000000000001</v>
          </cell>
          <cell r="L2140">
            <v>0.13300000000000001</v>
          </cell>
          <cell r="M2140" t="str">
            <v>KG</v>
          </cell>
          <cell r="N2140">
            <v>0</v>
          </cell>
          <cell r="P2140" t="str">
            <v>22325323242F352U94</v>
          </cell>
          <cell r="Q2140" t="str">
            <v>4010105988321</v>
          </cell>
          <cell r="R2140" t="str">
            <v>4</v>
          </cell>
          <cell r="S2140" t="str">
            <v>225</v>
          </cell>
          <cell r="T2140" t="str">
            <v>03</v>
          </cell>
          <cell r="V2140" t="str">
            <v>90279050</v>
          </cell>
          <cell r="W2140" t="str">
            <v>GB</v>
          </cell>
          <cell r="X2140" t="str">
            <v>W</v>
          </cell>
          <cell r="Y2140" t="str">
            <v>607</v>
          </cell>
          <cell r="Z2140" t="str">
            <v>EA</v>
          </cell>
          <cell r="AA2140">
            <v>1</v>
          </cell>
          <cell r="AB2140" t="str">
            <v>105 X 105  X 100</v>
          </cell>
          <cell r="AE2140" t="str">
            <v>STK</v>
          </cell>
          <cell r="AF2140">
            <v>1</v>
          </cell>
          <cell r="AG2140">
            <v>19</v>
          </cell>
          <cell r="AH2140">
            <v>1</v>
          </cell>
          <cell r="AI2140" t="str">
            <v>STK</v>
          </cell>
          <cell r="AJ2140" t="str">
            <v>PEHA Elektro GmbH &amp; Co. KG</v>
          </cell>
          <cell r="AK2140" t="str">
            <v>PEHA Elektro GmbH &amp; Co. KG</v>
          </cell>
        </row>
        <row r="2141">
          <cell r="C2141" t="str">
            <v>D MRFK</v>
          </cell>
          <cell r="D2141" t="str">
            <v>4851</v>
          </cell>
          <cell r="E2141" t="str">
            <v>15</v>
          </cell>
          <cell r="F2141" t="str">
            <v>1</v>
          </cell>
          <cell r="G2141" t="str">
            <v>01</v>
          </cell>
          <cell r="H2141" t="str">
            <v>01</v>
          </cell>
          <cell r="I2141" t="str">
            <v>1</v>
          </cell>
          <cell r="J2141">
            <v>30</v>
          </cell>
          <cell r="K2141">
            <v>3.3000000000000002E-2</v>
          </cell>
          <cell r="L2141">
            <v>3.3000000000000002E-2</v>
          </cell>
          <cell r="M2141" t="str">
            <v>KG</v>
          </cell>
          <cell r="N2141">
            <v>0</v>
          </cell>
          <cell r="P2141" t="str">
            <v>22325323242F352U94</v>
          </cell>
          <cell r="Q2141" t="str">
            <v>4010105988338</v>
          </cell>
          <cell r="R2141" t="str">
            <v>4</v>
          </cell>
          <cell r="S2141" t="str">
            <v>225</v>
          </cell>
          <cell r="T2141" t="str">
            <v>03</v>
          </cell>
          <cell r="V2141" t="str">
            <v>90279050</v>
          </cell>
          <cell r="W2141" t="str">
            <v>GB</v>
          </cell>
          <cell r="X2141" t="str">
            <v>C</v>
          </cell>
          <cell r="Y2141" t="str">
            <v>607</v>
          </cell>
          <cell r="Z2141" t="str">
            <v>EA</v>
          </cell>
          <cell r="AA2141">
            <v>1</v>
          </cell>
          <cell r="AE2141" t="str">
            <v>STK</v>
          </cell>
          <cell r="AF2141">
            <v>1</v>
          </cell>
          <cell r="AG2141">
            <v>19</v>
          </cell>
          <cell r="AH2141">
            <v>1</v>
          </cell>
          <cell r="AI2141" t="str">
            <v>STK</v>
          </cell>
          <cell r="AJ2141" t="str">
            <v>PEHA Elektro GmbH &amp; Co. KG</v>
          </cell>
          <cell r="AK2141" t="str">
            <v>PEHA Elektro GmbH &amp; Co. KG</v>
          </cell>
        </row>
        <row r="2142">
          <cell r="C2142" t="str">
            <v>D MLS2000SSP</v>
          </cell>
          <cell r="D2142" t="str">
            <v>4851</v>
          </cell>
          <cell r="E2142" t="str">
            <v>15</v>
          </cell>
          <cell r="F2142" t="str">
            <v>1</v>
          </cell>
          <cell r="G2142" t="str">
            <v>01</v>
          </cell>
          <cell r="H2142" t="str">
            <v>01</v>
          </cell>
          <cell r="I2142" t="str">
            <v>1</v>
          </cell>
          <cell r="J2142">
            <v>12</v>
          </cell>
          <cell r="K2142">
            <v>0.34499999999999997</v>
          </cell>
          <cell r="L2142">
            <v>0.34499999999999997</v>
          </cell>
          <cell r="M2142" t="str">
            <v>KG</v>
          </cell>
          <cell r="N2142">
            <v>0</v>
          </cell>
          <cell r="P2142" t="str">
            <v>22325323242F362U78</v>
          </cell>
          <cell r="Q2142" t="str">
            <v>4010105988345</v>
          </cell>
          <cell r="R2142" t="str">
            <v>4</v>
          </cell>
          <cell r="S2142" t="str">
            <v>225</v>
          </cell>
          <cell r="T2142" t="str">
            <v>03</v>
          </cell>
          <cell r="V2142" t="str">
            <v>85371091</v>
          </cell>
          <cell r="W2142" t="str">
            <v>GB</v>
          </cell>
          <cell r="X2142" t="str">
            <v>W</v>
          </cell>
          <cell r="Y2142" t="str">
            <v>607</v>
          </cell>
          <cell r="Z2142" t="str">
            <v>EA</v>
          </cell>
          <cell r="AA2142">
            <v>1</v>
          </cell>
          <cell r="AE2142" t="str">
            <v>STK</v>
          </cell>
          <cell r="AF2142">
            <v>1</v>
          </cell>
          <cell r="AG2142">
            <v>19</v>
          </cell>
          <cell r="AH2142">
            <v>1</v>
          </cell>
          <cell r="AI2142" t="str">
            <v>STK</v>
          </cell>
          <cell r="AJ2142" t="str">
            <v>PEHA Elektro GmbH &amp; Co. KG</v>
          </cell>
          <cell r="AK2142" t="str">
            <v>PEHA Elektro GmbH &amp; Co. KG</v>
          </cell>
        </row>
        <row r="2143">
          <cell r="C2143" t="str">
            <v>D MSSPBSS</v>
          </cell>
          <cell r="D2143" t="str">
            <v>4851</v>
          </cell>
          <cell r="E2143" t="str">
            <v>15</v>
          </cell>
          <cell r="F2143" t="str">
            <v>1</v>
          </cell>
          <cell r="G2143" t="str">
            <v>01</v>
          </cell>
          <cell r="H2143" t="str">
            <v>01</v>
          </cell>
          <cell r="I2143" t="str">
            <v>1</v>
          </cell>
          <cell r="J2143">
            <v>12</v>
          </cell>
          <cell r="K2143">
            <v>8.8999999999999996E-2</v>
          </cell>
          <cell r="L2143">
            <v>8.8999999999999996E-2</v>
          </cell>
          <cell r="M2143" t="str">
            <v>KG</v>
          </cell>
          <cell r="N2143">
            <v>0</v>
          </cell>
          <cell r="P2143" t="str">
            <v>223253232428702B83</v>
          </cell>
          <cell r="Q2143" t="str">
            <v>4010105988352</v>
          </cell>
          <cell r="R2143" t="str">
            <v>4</v>
          </cell>
          <cell r="S2143" t="str">
            <v>225</v>
          </cell>
          <cell r="T2143" t="str">
            <v>03</v>
          </cell>
          <cell r="V2143" t="str">
            <v>85389099</v>
          </cell>
          <cell r="W2143" t="str">
            <v>GB</v>
          </cell>
          <cell r="X2143" t="str">
            <v>W</v>
          </cell>
          <cell r="Y2143" t="str">
            <v>607</v>
          </cell>
          <cell r="Z2143" t="str">
            <v>EA</v>
          </cell>
          <cell r="AA2143">
            <v>1</v>
          </cell>
          <cell r="AE2143" t="str">
            <v>STK</v>
          </cell>
          <cell r="AF2143">
            <v>1</v>
          </cell>
          <cell r="AG2143">
            <v>19</v>
          </cell>
          <cell r="AH2143">
            <v>1</v>
          </cell>
          <cell r="AI2143" t="str">
            <v>STK</v>
          </cell>
          <cell r="AJ2143" t="str">
            <v>PEHA Elektro GmbH &amp; Co. KG</v>
          </cell>
          <cell r="AK2143" t="str">
            <v>PEHA Elektro GmbH &amp; Co. KG</v>
          </cell>
        </row>
        <row r="2144">
          <cell r="C2144" t="str">
            <v>D MSSPPBR</v>
          </cell>
          <cell r="D2144" t="str">
            <v>4851</v>
          </cell>
          <cell r="E2144" t="str">
            <v>15</v>
          </cell>
          <cell r="F2144" t="str">
            <v>1</v>
          </cell>
          <cell r="G2144" t="str">
            <v>01</v>
          </cell>
          <cell r="H2144" t="str">
            <v>01</v>
          </cell>
          <cell r="I2144" t="str">
            <v>1</v>
          </cell>
          <cell r="J2144">
            <v>30</v>
          </cell>
          <cell r="K2144">
            <v>9.5000000000000001E-2</v>
          </cell>
          <cell r="L2144">
            <v>9.5000000000000001E-2</v>
          </cell>
          <cell r="M2144" t="str">
            <v>KG</v>
          </cell>
          <cell r="N2144">
            <v>0</v>
          </cell>
          <cell r="P2144" t="str">
            <v>22325323242F362U78</v>
          </cell>
          <cell r="Q2144" t="str">
            <v>4010105988369</v>
          </cell>
          <cell r="R2144" t="str">
            <v>4</v>
          </cell>
          <cell r="S2144" t="str">
            <v>225</v>
          </cell>
          <cell r="T2144" t="str">
            <v>03</v>
          </cell>
          <cell r="V2144" t="str">
            <v>85389099</v>
          </cell>
          <cell r="W2144" t="str">
            <v>GB</v>
          </cell>
          <cell r="X2144" t="str">
            <v>C</v>
          </cell>
          <cell r="Y2144" t="str">
            <v>606</v>
          </cell>
          <cell r="Z2144" t="str">
            <v>EA</v>
          </cell>
          <cell r="AA2144">
            <v>1</v>
          </cell>
          <cell r="AE2144" t="str">
            <v>STK</v>
          </cell>
          <cell r="AF2144">
            <v>1</v>
          </cell>
          <cell r="AG2144">
            <v>19</v>
          </cell>
          <cell r="AH2144">
            <v>1</v>
          </cell>
          <cell r="AI2144" t="str">
            <v>STK</v>
          </cell>
          <cell r="AJ2144" t="str">
            <v>PEHA Elektro GmbH &amp; Co. KG</v>
          </cell>
          <cell r="AK2144" t="str">
            <v>PEHA Elektro GmbH &amp; Co. KG</v>
          </cell>
        </row>
        <row r="2145">
          <cell r="C2145" t="str">
            <v>D MSSPPOC</v>
          </cell>
          <cell r="D2145" t="str">
            <v>4851</v>
          </cell>
          <cell r="E2145" t="str">
            <v>15</v>
          </cell>
          <cell r="F2145" t="str">
            <v>1</v>
          </cell>
          <cell r="G2145" t="str">
            <v>01</v>
          </cell>
          <cell r="H2145" t="str">
            <v>18</v>
          </cell>
          <cell r="I2145" t="str">
            <v>18</v>
          </cell>
          <cell r="J2145">
            <v>30</v>
          </cell>
          <cell r="K2145">
            <v>1.0999999999999999E-2</v>
          </cell>
          <cell r="L2145">
            <v>0.01</v>
          </cell>
          <cell r="M2145" t="str">
            <v>KG</v>
          </cell>
          <cell r="N2145">
            <v>0</v>
          </cell>
          <cell r="P2145" t="str">
            <v>22325323242F362U78</v>
          </cell>
          <cell r="Q2145" t="str">
            <v>4010105988376</v>
          </cell>
          <cell r="R2145" t="str">
            <v>4</v>
          </cell>
          <cell r="S2145" t="str">
            <v>225</v>
          </cell>
          <cell r="T2145" t="str">
            <v>03</v>
          </cell>
          <cell r="V2145" t="str">
            <v>85389099</v>
          </cell>
          <cell r="W2145" t="str">
            <v>GB</v>
          </cell>
          <cell r="X2145" t="str">
            <v>C</v>
          </cell>
          <cell r="Y2145" t="str">
            <v>607</v>
          </cell>
          <cell r="Z2145" t="str">
            <v>EA</v>
          </cell>
          <cell r="AA2145">
            <v>1</v>
          </cell>
          <cell r="AB2145" t="str">
            <v>166 X 93 X 62</v>
          </cell>
          <cell r="AE2145" t="str">
            <v>STK</v>
          </cell>
          <cell r="AF2145">
            <v>1</v>
          </cell>
          <cell r="AG2145">
            <v>19</v>
          </cell>
          <cell r="AH2145">
            <v>1</v>
          </cell>
          <cell r="AI2145" t="str">
            <v>STK</v>
          </cell>
          <cell r="AJ2145" t="str">
            <v>PEHA Elektro GmbH &amp; Co. KG</v>
          </cell>
          <cell r="AK2145" t="str">
            <v>PEHA Elektro GmbH &amp; Co. KG</v>
          </cell>
        </row>
        <row r="2146">
          <cell r="C2146" t="str">
            <v>D MSSPWHI</v>
          </cell>
          <cell r="D2146" t="str">
            <v>4851</v>
          </cell>
          <cell r="E2146" t="str">
            <v>15</v>
          </cell>
          <cell r="F2146" t="str">
            <v>1</v>
          </cell>
          <cell r="G2146" t="str">
            <v>01</v>
          </cell>
          <cell r="H2146" t="str">
            <v>01</v>
          </cell>
          <cell r="I2146" t="str">
            <v>1</v>
          </cell>
          <cell r="J2146">
            <v>12</v>
          </cell>
          <cell r="K2146">
            <v>0.8</v>
          </cell>
          <cell r="L2146">
            <v>0.7</v>
          </cell>
          <cell r="M2146" t="str">
            <v>KG</v>
          </cell>
          <cell r="N2146">
            <v>0</v>
          </cell>
          <cell r="P2146" t="str">
            <v>223253232428702B83</v>
          </cell>
          <cell r="Q2146" t="str">
            <v>4010105988383</v>
          </cell>
          <cell r="R2146" t="str">
            <v>4</v>
          </cell>
          <cell r="S2146" t="str">
            <v>225</v>
          </cell>
          <cell r="T2146" t="str">
            <v>03</v>
          </cell>
          <cell r="V2146" t="str">
            <v>85389099</v>
          </cell>
          <cell r="W2146" t="str">
            <v>GB</v>
          </cell>
          <cell r="X2146" t="str">
            <v>C</v>
          </cell>
          <cell r="Y2146" t="str">
            <v>607</v>
          </cell>
          <cell r="Z2146" t="str">
            <v>EA</v>
          </cell>
          <cell r="AA2146">
            <v>1</v>
          </cell>
          <cell r="AB2146" t="str">
            <v>165 X 94 X 60</v>
          </cell>
          <cell r="AE2146" t="str">
            <v>STK</v>
          </cell>
          <cell r="AF2146">
            <v>1</v>
          </cell>
          <cell r="AG2146">
            <v>19</v>
          </cell>
          <cell r="AH2146">
            <v>1</v>
          </cell>
          <cell r="AI2146" t="str">
            <v>STK</v>
          </cell>
          <cell r="AJ2146" t="str">
            <v>PEHA Elektro GmbH &amp; Co. KG</v>
          </cell>
          <cell r="AK2146" t="str">
            <v>PEHA Elektro GmbH &amp; Co. KG</v>
          </cell>
        </row>
        <row r="2147">
          <cell r="C2147" t="str">
            <v>D UBT2000</v>
          </cell>
          <cell r="D2147" t="str">
            <v>4851</v>
          </cell>
          <cell r="E2147" t="str">
            <v>15</v>
          </cell>
          <cell r="F2147" t="str">
            <v>2</v>
          </cell>
          <cell r="G2147" t="str">
            <v>02</v>
          </cell>
          <cell r="H2147" t="str">
            <v>02</v>
          </cell>
          <cell r="I2147" t="str">
            <v>2</v>
          </cell>
          <cell r="J2147">
            <v>30</v>
          </cell>
          <cell r="K2147">
            <v>0.63</v>
          </cell>
          <cell r="L2147">
            <v>0.63</v>
          </cell>
          <cell r="M2147" t="str">
            <v>KG</v>
          </cell>
          <cell r="N2147">
            <v>0</v>
          </cell>
          <cell r="P2147" t="str">
            <v>22325323242F362U77</v>
          </cell>
          <cell r="Q2147" t="str">
            <v>4010105988390</v>
          </cell>
          <cell r="R2147" t="str">
            <v>4</v>
          </cell>
          <cell r="S2147" t="str">
            <v>225</v>
          </cell>
          <cell r="T2147" t="str">
            <v>03</v>
          </cell>
          <cell r="V2147" t="str">
            <v>85389099</v>
          </cell>
          <cell r="W2147" t="str">
            <v>GB</v>
          </cell>
          <cell r="X2147" t="str">
            <v>W</v>
          </cell>
          <cell r="Y2147" t="str">
            <v>607</v>
          </cell>
          <cell r="Z2147" t="str">
            <v>EA</v>
          </cell>
          <cell r="AA2147">
            <v>1</v>
          </cell>
          <cell r="AB2147" t="str">
            <v>195 X 135  X 105</v>
          </cell>
          <cell r="AE2147" t="str">
            <v>STK</v>
          </cell>
          <cell r="AF2147">
            <v>1</v>
          </cell>
          <cell r="AG2147">
            <v>19</v>
          </cell>
          <cell r="AH2147">
            <v>1</v>
          </cell>
          <cell r="AI2147" t="str">
            <v>STK</v>
          </cell>
          <cell r="AJ2147" t="str">
            <v>PEHA Elektro GmbH &amp; Co. KG</v>
          </cell>
          <cell r="AK2147" t="str">
            <v>PEHA Elektro GmbH &amp; Co. KG</v>
          </cell>
        </row>
        <row r="2148">
          <cell r="C2148" t="str">
            <v>D UBT2000DIN</v>
          </cell>
          <cell r="D2148" t="str">
            <v>4851</v>
          </cell>
          <cell r="E2148" t="str">
            <v>15</v>
          </cell>
          <cell r="F2148" t="str">
            <v>2</v>
          </cell>
          <cell r="G2148" t="str">
            <v>02</v>
          </cell>
          <cell r="H2148" t="str">
            <v>02</v>
          </cell>
          <cell r="I2148" t="str">
            <v>2</v>
          </cell>
          <cell r="J2148">
            <v>30</v>
          </cell>
          <cell r="K2148">
            <v>0.63</v>
          </cell>
          <cell r="L2148">
            <v>0.63</v>
          </cell>
          <cell r="M2148" t="str">
            <v>KG</v>
          </cell>
          <cell r="N2148">
            <v>0</v>
          </cell>
          <cell r="P2148" t="str">
            <v>22325323242F362U77</v>
          </cell>
          <cell r="Q2148" t="str">
            <v>4010105988406</v>
          </cell>
          <cell r="R2148" t="str">
            <v>4</v>
          </cell>
          <cell r="S2148" t="str">
            <v>225</v>
          </cell>
          <cell r="T2148" t="str">
            <v>03</v>
          </cell>
          <cell r="V2148" t="str">
            <v>85389099</v>
          </cell>
          <cell r="W2148" t="str">
            <v>GB</v>
          </cell>
          <cell r="X2148" t="str">
            <v>C</v>
          </cell>
          <cell r="Y2148" t="str">
            <v>607</v>
          </cell>
          <cell r="Z2148" t="str">
            <v>EA</v>
          </cell>
          <cell r="AA2148">
            <v>1</v>
          </cell>
          <cell r="AE2148" t="str">
            <v>STK</v>
          </cell>
          <cell r="AF2148">
            <v>1</v>
          </cell>
          <cell r="AG2148">
            <v>19</v>
          </cell>
          <cell r="AH2148">
            <v>1</v>
          </cell>
          <cell r="AI2148" t="str">
            <v>STK</v>
          </cell>
          <cell r="AJ2148" t="str">
            <v>PEHA Elektro GmbH &amp; Co. KG</v>
          </cell>
          <cell r="AK2148" t="str">
            <v>PEHA Elektro GmbH &amp; Co. KG</v>
          </cell>
        </row>
        <row r="2149">
          <cell r="C2149" t="str">
            <v>D RB2000</v>
          </cell>
          <cell r="D2149" t="str">
            <v>4851</v>
          </cell>
          <cell r="E2149" t="str">
            <v>15</v>
          </cell>
          <cell r="F2149" t="str">
            <v>1</v>
          </cell>
          <cell r="G2149" t="str">
            <v>01</v>
          </cell>
          <cell r="H2149" t="str">
            <v>01</v>
          </cell>
          <cell r="I2149" t="str">
            <v>1</v>
          </cell>
          <cell r="J2149">
            <v>12</v>
          </cell>
          <cell r="K2149">
            <v>1.6220000000000001</v>
          </cell>
          <cell r="L2149">
            <v>1.6220000000000001</v>
          </cell>
          <cell r="M2149" t="str">
            <v>KG</v>
          </cell>
          <cell r="N2149">
            <v>0</v>
          </cell>
          <cell r="P2149" t="str">
            <v>22325323242F362U78</v>
          </cell>
          <cell r="Q2149" t="str">
            <v>4010105988413</v>
          </cell>
          <cell r="R2149" t="str">
            <v>4</v>
          </cell>
          <cell r="S2149" t="str">
            <v>225</v>
          </cell>
          <cell r="T2149" t="str">
            <v>03</v>
          </cell>
          <cell r="V2149" t="str">
            <v>85389099</v>
          </cell>
          <cell r="W2149" t="str">
            <v>GB</v>
          </cell>
          <cell r="X2149" t="str">
            <v>C</v>
          </cell>
          <cell r="Y2149" t="str">
            <v>607</v>
          </cell>
          <cell r="Z2149" t="str">
            <v>EA</v>
          </cell>
          <cell r="AA2149">
            <v>1</v>
          </cell>
          <cell r="AE2149" t="str">
            <v>STK</v>
          </cell>
          <cell r="AF2149">
            <v>1</v>
          </cell>
          <cell r="AG2149">
            <v>19</v>
          </cell>
          <cell r="AH2149">
            <v>1</v>
          </cell>
          <cell r="AI2149" t="str">
            <v>STK</v>
          </cell>
          <cell r="AJ2149" t="str">
            <v>PEHA Elektro GmbH &amp; Co. KG</v>
          </cell>
          <cell r="AK2149" t="str">
            <v>PEHA Elektro GmbH &amp; Co. KG</v>
          </cell>
        </row>
        <row r="2150">
          <cell r="C2150" t="str">
            <v>D RB2000LT</v>
          </cell>
          <cell r="D2150" t="str">
            <v>4851</v>
          </cell>
          <cell r="E2150" t="str">
            <v>15</v>
          </cell>
          <cell r="F2150" t="str">
            <v>1</v>
          </cell>
          <cell r="G2150" t="str">
            <v>01</v>
          </cell>
          <cell r="H2150" t="str">
            <v>01</v>
          </cell>
          <cell r="I2150" t="str">
            <v>1</v>
          </cell>
          <cell r="J2150">
            <v>12</v>
          </cell>
          <cell r="K2150">
            <v>0.76</v>
          </cell>
          <cell r="L2150">
            <v>0.76</v>
          </cell>
          <cell r="M2150" t="str">
            <v>KG</v>
          </cell>
          <cell r="N2150">
            <v>0</v>
          </cell>
          <cell r="P2150" t="str">
            <v>22325323242F362U78</v>
          </cell>
          <cell r="Q2150" t="str">
            <v>4010105988420</v>
          </cell>
          <cell r="R2150" t="str">
            <v>4</v>
          </cell>
          <cell r="S2150" t="str">
            <v>225</v>
          </cell>
          <cell r="T2150" t="str">
            <v>03</v>
          </cell>
          <cell r="V2150" t="str">
            <v>85389099</v>
          </cell>
          <cell r="W2150" t="str">
            <v>GB</v>
          </cell>
          <cell r="X2150" t="str">
            <v>C</v>
          </cell>
          <cell r="Y2150" t="str">
            <v>607</v>
          </cell>
          <cell r="Z2150" t="str">
            <v>EA</v>
          </cell>
          <cell r="AA2150">
            <v>1</v>
          </cell>
          <cell r="AB2150" t="str">
            <v>133 X 105 X 200</v>
          </cell>
          <cell r="AE2150" t="str">
            <v>STK</v>
          </cell>
          <cell r="AF2150">
            <v>1</v>
          </cell>
          <cell r="AG2150">
            <v>19</v>
          </cell>
          <cell r="AH2150">
            <v>1</v>
          </cell>
          <cell r="AI2150" t="str">
            <v>STK</v>
          </cell>
          <cell r="AJ2150" t="str">
            <v>PEHA Elektro GmbH &amp; Co. KG</v>
          </cell>
          <cell r="AK2150" t="str">
            <v>PEHA Elektro GmbH &amp; Co. KG</v>
          </cell>
        </row>
        <row r="2151">
          <cell r="C2151" t="str">
            <v>D MLS2000ETM</v>
          </cell>
          <cell r="D2151" t="str">
            <v>4851</v>
          </cell>
          <cell r="E2151" t="str">
            <v>15</v>
          </cell>
          <cell r="F2151" t="str">
            <v>1</v>
          </cell>
          <cell r="G2151" t="str">
            <v>01</v>
          </cell>
          <cell r="H2151" t="str">
            <v>01</v>
          </cell>
          <cell r="I2151" t="str">
            <v>1</v>
          </cell>
          <cell r="J2151">
            <v>12</v>
          </cell>
          <cell r="K2151">
            <v>0.106</v>
          </cell>
          <cell r="L2151">
            <v>0.106</v>
          </cell>
          <cell r="M2151" t="str">
            <v>KG</v>
          </cell>
          <cell r="N2151">
            <v>0</v>
          </cell>
          <cell r="P2151" t="str">
            <v>22325323242F362U78</v>
          </cell>
          <cell r="Q2151" t="str">
            <v>4010105988437</v>
          </cell>
          <cell r="R2151" t="str">
            <v>4</v>
          </cell>
          <cell r="S2151" t="str">
            <v>225</v>
          </cell>
          <cell r="T2151" t="str">
            <v>03</v>
          </cell>
          <cell r="V2151" t="str">
            <v>85389099</v>
          </cell>
          <cell r="W2151" t="str">
            <v>GB</v>
          </cell>
          <cell r="X2151" t="str">
            <v>W</v>
          </cell>
          <cell r="Y2151" t="str">
            <v>607</v>
          </cell>
          <cell r="Z2151" t="str">
            <v>EA</v>
          </cell>
          <cell r="AA2151">
            <v>1</v>
          </cell>
          <cell r="AE2151" t="str">
            <v>STK</v>
          </cell>
          <cell r="AF2151">
            <v>1</v>
          </cell>
          <cell r="AG2151">
            <v>19</v>
          </cell>
          <cell r="AH2151">
            <v>1</v>
          </cell>
          <cell r="AI2151" t="str">
            <v>STK</v>
          </cell>
          <cell r="AJ2151" t="str">
            <v>PEHA Elektro GmbH &amp; Co. KG</v>
          </cell>
          <cell r="AK2151" t="str">
            <v>PEHA Elektro GmbH &amp; Co. KG</v>
          </cell>
        </row>
        <row r="2152">
          <cell r="C2152" t="str">
            <v>D HP2000</v>
          </cell>
          <cell r="D2152" t="str">
            <v>4851</v>
          </cell>
          <cell r="E2152" t="str">
            <v>15</v>
          </cell>
          <cell r="F2152" t="str">
            <v>2</v>
          </cell>
          <cell r="G2152" t="str">
            <v>02</v>
          </cell>
          <cell r="H2152" t="str">
            <v>02</v>
          </cell>
          <cell r="I2152" t="str">
            <v>2</v>
          </cell>
          <cell r="J2152">
            <v>12</v>
          </cell>
          <cell r="K2152">
            <v>0.106</v>
          </cell>
          <cell r="L2152">
            <v>0.106</v>
          </cell>
          <cell r="M2152" t="str">
            <v>KG</v>
          </cell>
          <cell r="N2152">
            <v>0</v>
          </cell>
          <cell r="P2152" t="str">
            <v>22325323242F362U77</v>
          </cell>
          <cell r="Q2152" t="str">
            <v>4010105988444</v>
          </cell>
          <cell r="R2152" t="str">
            <v>4</v>
          </cell>
          <cell r="S2152" t="str">
            <v>225</v>
          </cell>
          <cell r="T2152" t="str">
            <v>03</v>
          </cell>
          <cell r="V2152" t="str">
            <v>85389099</v>
          </cell>
          <cell r="W2152" t="str">
            <v>GB</v>
          </cell>
          <cell r="X2152" t="str">
            <v>C</v>
          </cell>
          <cell r="Y2152" t="str">
            <v>607</v>
          </cell>
          <cell r="Z2152" t="str">
            <v>EA</v>
          </cell>
          <cell r="AA2152">
            <v>1</v>
          </cell>
          <cell r="AE2152" t="str">
            <v>STK</v>
          </cell>
          <cell r="AF2152">
            <v>1</v>
          </cell>
          <cell r="AG2152">
            <v>19</v>
          </cell>
          <cell r="AH2152">
            <v>1</v>
          </cell>
          <cell r="AI2152" t="str">
            <v>STK</v>
          </cell>
          <cell r="AJ2152" t="str">
            <v>PEHA Elektro GmbH &amp; Co. KG</v>
          </cell>
          <cell r="AK2152" t="str">
            <v>PEHA Elektro GmbH &amp; Co. KG</v>
          </cell>
        </row>
        <row r="2153">
          <cell r="C2153" t="str">
            <v>D HC5</v>
          </cell>
          <cell r="D2153" t="str">
            <v>4851</v>
          </cell>
          <cell r="E2153" t="str">
            <v>15</v>
          </cell>
          <cell r="F2153" t="str">
            <v>2</v>
          </cell>
          <cell r="G2153" t="str">
            <v>02</v>
          </cell>
          <cell r="H2153" t="str">
            <v>02</v>
          </cell>
          <cell r="I2153" t="str">
            <v>2</v>
          </cell>
          <cell r="J2153">
            <v>12</v>
          </cell>
          <cell r="K2153">
            <v>0.106</v>
          </cell>
          <cell r="L2153">
            <v>0.106</v>
          </cell>
          <cell r="M2153" t="str">
            <v>KG</v>
          </cell>
          <cell r="N2153">
            <v>0</v>
          </cell>
          <cell r="P2153" t="str">
            <v>22325323242F362U77</v>
          </cell>
          <cell r="Q2153" t="str">
            <v>4010105988451</v>
          </cell>
          <cell r="R2153" t="str">
            <v>4</v>
          </cell>
          <cell r="S2153" t="str">
            <v>225</v>
          </cell>
          <cell r="T2153" t="str">
            <v>03</v>
          </cell>
          <cell r="V2153" t="str">
            <v>85269200</v>
          </cell>
          <cell r="W2153" t="str">
            <v>GB</v>
          </cell>
          <cell r="X2153" t="str">
            <v>C</v>
          </cell>
          <cell r="Y2153" t="str">
            <v>607</v>
          </cell>
          <cell r="Z2153" t="str">
            <v>EA</v>
          </cell>
          <cell r="AA2153">
            <v>1</v>
          </cell>
          <cell r="AE2153" t="str">
            <v>STK</v>
          </cell>
          <cell r="AF2153">
            <v>1</v>
          </cell>
          <cell r="AG2153">
            <v>19</v>
          </cell>
          <cell r="AH2153">
            <v>1</v>
          </cell>
          <cell r="AI2153" t="str">
            <v>STK</v>
          </cell>
          <cell r="AJ2153" t="str">
            <v>PEHA Elektro GmbH &amp; Co. KG</v>
          </cell>
          <cell r="AK2153" t="str">
            <v>PEHA Elektro GmbH &amp; Co. KG</v>
          </cell>
        </row>
        <row r="2154">
          <cell r="C2154" t="str">
            <v>D HC6</v>
          </cell>
          <cell r="D2154" t="str">
            <v>4851</v>
          </cell>
          <cell r="E2154" t="str">
            <v>15</v>
          </cell>
          <cell r="F2154" t="str">
            <v>2</v>
          </cell>
          <cell r="G2154" t="str">
            <v>02</v>
          </cell>
          <cell r="H2154" t="str">
            <v>02</v>
          </cell>
          <cell r="I2154" t="str">
            <v>2</v>
          </cell>
          <cell r="J2154">
            <v>12</v>
          </cell>
          <cell r="K2154">
            <v>0.14799999999999999</v>
          </cell>
          <cell r="L2154">
            <v>0.14799999999999999</v>
          </cell>
          <cell r="M2154" t="str">
            <v>KG</v>
          </cell>
          <cell r="N2154">
            <v>0</v>
          </cell>
          <cell r="P2154" t="str">
            <v>22325323242F362U77</v>
          </cell>
          <cell r="Q2154" t="str">
            <v>4010105988468</v>
          </cell>
          <cell r="R2154" t="str">
            <v>4</v>
          </cell>
          <cell r="S2154" t="str">
            <v>225</v>
          </cell>
          <cell r="T2154" t="str">
            <v>03</v>
          </cell>
          <cell r="V2154" t="str">
            <v>85269200</v>
          </cell>
          <cell r="W2154" t="str">
            <v>GB</v>
          </cell>
          <cell r="X2154" t="str">
            <v>W</v>
          </cell>
          <cell r="Y2154" t="str">
            <v>607</v>
          </cell>
          <cell r="Z2154" t="str">
            <v>EA</v>
          </cell>
          <cell r="AA2154">
            <v>1</v>
          </cell>
          <cell r="AE2154" t="str">
            <v>STK</v>
          </cell>
          <cell r="AF2154">
            <v>1</v>
          </cell>
          <cell r="AG2154">
            <v>19</v>
          </cell>
          <cell r="AH2154">
            <v>1</v>
          </cell>
          <cell r="AI2154" t="str">
            <v>STK</v>
          </cell>
          <cell r="AJ2154" t="str">
            <v>PEHA Elektro GmbH &amp; Co. KG</v>
          </cell>
          <cell r="AK2154" t="str">
            <v>PEHA Elektro GmbH &amp; Co. KG</v>
          </cell>
        </row>
        <row r="2155">
          <cell r="C2155" t="str">
            <v>D HP2000/LT</v>
          </cell>
          <cell r="D2155" t="str">
            <v>4851</v>
          </cell>
          <cell r="E2155" t="str">
            <v>15</v>
          </cell>
          <cell r="F2155" t="str">
            <v>2</v>
          </cell>
          <cell r="G2155" t="str">
            <v>02</v>
          </cell>
          <cell r="H2155" t="str">
            <v>02</v>
          </cell>
          <cell r="I2155" t="str">
            <v>2</v>
          </cell>
          <cell r="J2155">
            <v>12</v>
          </cell>
          <cell r="K2155">
            <v>0.14799999999999999</v>
          </cell>
          <cell r="L2155">
            <v>0.14799999999999999</v>
          </cell>
          <cell r="M2155" t="str">
            <v>KG</v>
          </cell>
          <cell r="N2155">
            <v>0</v>
          </cell>
          <cell r="P2155" t="str">
            <v>22325323242F362U77</v>
          </cell>
          <cell r="Q2155" t="str">
            <v>4010105988475</v>
          </cell>
          <cell r="R2155" t="str">
            <v>4</v>
          </cell>
          <cell r="S2155" t="str">
            <v>225</v>
          </cell>
          <cell r="T2155" t="str">
            <v>03</v>
          </cell>
          <cell r="V2155" t="str">
            <v>85389099</v>
          </cell>
          <cell r="W2155" t="str">
            <v>GB</v>
          </cell>
          <cell r="X2155" t="str">
            <v>C</v>
          </cell>
          <cell r="Y2155" t="str">
            <v>607</v>
          </cell>
          <cell r="Z2155" t="str">
            <v>EA</v>
          </cell>
          <cell r="AA2155">
            <v>1</v>
          </cell>
          <cell r="AE2155" t="str">
            <v>STK</v>
          </cell>
          <cell r="AF2155">
            <v>1</v>
          </cell>
          <cell r="AG2155">
            <v>19</v>
          </cell>
          <cell r="AH2155">
            <v>1</v>
          </cell>
          <cell r="AI2155" t="str">
            <v>STK</v>
          </cell>
          <cell r="AJ2155" t="str">
            <v>PEHA Elektro GmbH &amp; Co. KG</v>
          </cell>
          <cell r="AK2155" t="str">
            <v>PEHA Elektro GmbH &amp; Co. KG</v>
          </cell>
        </row>
        <row r="2156">
          <cell r="C2156" t="str">
            <v>D HP18</v>
          </cell>
          <cell r="D2156" t="str">
            <v>4851</v>
          </cell>
          <cell r="E2156" t="str">
            <v>15</v>
          </cell>
          <cell r="F2156" t="str">
            <v>1</v>
          </cell>
          <cell r="G2156" t="str">
            <v>01</v>
          </cell>
          <cell r="H2156" t="str">
            <v>01</v>
          </cell>
          <cell r="I2156" t="str">
            <v>1</v>
          </cell>
          <cell r="J2156">
            <v>12</v>
          </cell>
          <cell r="K2156">
            <v>2.8000000000000001E-2</v>
          </cell>
          <cell r="L2156">
            <v>2.8000000000000001E-2</v>
          </cell>
          <cell r="M2156" t="str">
            <v>KG</v>
          </cell>
          <cell r="N2156">
            <v>0</v>
          </cell>
          <cell r="P2156" t="str">
            <v>22325323242F362U77</v>
          </cell>
          <cell r="Q2156" t="str">
            <v>4010105988482</v>
          </cell>
          <cell r="R2156" t="str">
            <v>4</v>
          </cell>
          <cell r="S2156" t="str">
            <v>225</v>
          </cell>
          <cell r="T2156" t="str">
            <v>03</v>
          </cell>
          <cell r="V2156" t="str">
            <v>85389099</v>
          </cell>
          <cell r="W2156" t="str">
            <v>GB</v>
          </cell>
          <cell r="X2156" t="str">
            <v>W</v>
          </cell>
          <cell r="Y2156" t="str">
            <v>607</v>
          </cell>
          <cell r="Z2156" t="str">
            <v>EA</v>
          </cell>
          <cell r="AA2156">
            <v>1</v>
          </cell>
          <cell r="AE2156" t="str">
            <v>STK</v>
          </cell>
          <cell r="AF2156">
            <v>1</v>
          </cell>
          <cell r="AG2156">
            <v>19</v>
          </cell>
          <cell r="AH2156">
            <v>1</v>
          </cell>
          <cell r="AI2156" t="str">
            <v>STK</v>
          </cell>
          <cell r="AJ2156" t="str">
            <v>PEHA Elektro GmbH &amp; Co. KG</v>
          </cell>
          <cell r="AK2156" t="str">
            <v>PEHA Elektro GmbH &amp; Co. KG</v>
          </cell>
        </row>
        <row r="2157">
          <cell r="C2157" t="str">
            <v>D BT5E020GY</v>
          </cell>
          <cell r="D2157" t="str">
            <v>4851</v>
          </cell>
          <cell r="E2157" t="str">
            <v>15</v>
          </cell>
          <cell r="F2157" t="str">
            <v>2</v>
          </cell>
          <cell r="G2157" t="str">
            <v>02</v>
          </cell>
          <cell r="H2157" t="str">
            <v>02</v>
          </cell>
          <cell r="I2157" t="str">
            <v>2</v>
          </cell>
          <cell r="J2157">
            <v>12</v>
          </cell>
          <cell r="K2157">
            <v>0.06</v>
          </cell>
          <cell r="L2157">
            <v>0.06</v>
          </cell>
          <cell r="M2157" t="str">
            <v>KG</v>
          </cell>
          <cell r="N2157">
            <v>0</v>
          </cell>
          <cell r="P2157" t="str">
            <v>22325323242F362U79</v>
          </cell>
          <cell r="Q2157" t="str">
            <v>4010105988536</v>
          </cell>
          <cell r="R2157" t="str">
            <v>4</v>
          </cell>
          <cell r="S2157" t="str">
            <v>225</v>
          </cell>
          <cell r="T2157" t="str">
            <v>03</v>
          </cell>
          <cell r="V2157" t="str">
            <v>85444210</v>
          </cell>
          <cell r="W2157" t="str">
            <v>GB</v>
          </cell>
          <cell r="X2157" t="str">
            <v>C</v>
          </cell>
          <cell r="Y2157" t="str">
            <v>607</v>
          </cell>
          <cell r="Z2157" t="str">
            <v>EA</v>
          </cell>
          <cell r="AA2157">
            <v>1</v>
          </cell>
          <cell r="AB2157" t="str">
            <v>130 X 125 X 15</v>
          </cell>
          <cell r="AE2157" t="str">
            <v>STK</v>
          </cell>
          <cell r="AF2157">
            <v>1</v>
          </cell>
          <cell r="AG2157">
            <v>19</v>
          </cell>
          <cell r="AH2157">
            <v>1</v>
          </cell>
          <cell r="AI2157" t="str">
            <v>STK</v>
          </cell>
          <cell r="AJ2157" t="str">
            <v>PEHA Elektro GmbH &amp; Co. KG</v>
          </cell>
          <cell r="AK2157" t="str">
            <v>PEHA Elektro GmbH &amp; Co. KG</v>
          </cell>
        </row>
        <row r="2158">
          <cell r="C2158" t="str">
            <v>D BT5E030GY</v>
          </cell>
          <cell r="D2158" t="str">
            <v>4851</v>
          </cell>
          <cell r="E2158" t="str">
            <v>15</v>
          </cell>
          <cell r="F2158" t="str">
            <v>1</v>
          </cell>
          <cell r="G2158" t="str">
            <v>01</v>
          </cell>
          <cell r="H2158" t="str">
            <v>01</v>
          </cell>
          <cell r="I2158" t="str">
            <v>1</v>
          </cell>
          <cell r="J2158">
            <v>12</v>
          </cell>
          <cell r="K2158">
            <v>0.1</v>
          </cell>
          <cell r="L2158">
            <v>0.1</v>
          </cell>
          <cell r="M2158" t="str">
            <v>KG</v>
          </cell>
          <cell r="N2158">
            <v>0</v>
          </cell>
          <cell r="P2158" t="str">
            <v>22325323242F362U79</v>
          </cell>
          <cell r="Q2158" t="str">
            <v>4010105988543</v>
          </cell>
          <cell r="R2158" t="str">
            <v>4</v>
          </cell>
          <cell r="S2158" t="str">
            <v>225</v>
          </cell>
          <cell r="T2158" t="str">
            <v>03</v>
          </cell>
          <cell r="V2158" t="str">
            <v>85444210</v>
          </cell>
          <cell r="W2158" t="str">
            <v>GB</v>
          </cell>
          <cell r="X2158" t="str">
            <v>C</v>
          </cell>
          <cell r="Y2158" t="str">
            <v>607</v>
          </cell>
          <cell r="Z2158" t="str">
            <v>EA</v>
          </cell>
          <cell r="AA2158">
            <v>1</v>
          </cell>
          <cell r="AB2158" t="str">
            <v>150 X 140 X 25</v>
          </cell>
          <cell r="AE2158" t="str">
            <v>STK</v>
          </cell>
          <cell r="AF2158">
            <v>1</v>
          </cell>
          <cell r="AG2158">
            <v>19</v>
          </cell>
          <cell r="AH2158">
            <v>1</v>
          </cell>
          <cell r="AI2158" t="str">
            <v>STK</v>
          </cell>
          <cell r="AJ2158" t="str">
            <v>PEHA Elektro GmbH &amp; Co. KG</v>
          </cell>
          <cell r="AK2158" t="str">
            <v>PEHA Elektro GmbH &amp; Co. KG</v>
          </cell>
        </row>
        <row r="2159">
          <cell r="C2159" t="str">
            <v>D BT5E050GY</v>
          </cell>
          <cell r="D2159" t="str">
            <v>4851</v>
          </cell>
          <cell r="E2159" t="str">
            <v>15</v>
          </cell>
          <cell r="F2159" t="str">
            <v>1</v>
          </cell>
          <cell r="G2159" t="str">
            <v>01</v>
          </cell>
          <cell r="H2159" t="str">
            <v>01</v>
          </cell>
          <cell r="I2159" t="str">
            <v>1</v>
          </cell>
          <cell r="J2159">
            <v>12</v>
          </cell>
          <cell r="K2159">
            <v>0.18</v>
          </cell>
          <cell r="L2159">
            <v>0.18</v>
          </cell>
          <cell r="M2159" t="str">
            <v>KG</v>
          </cell>
          <cell r="N2159">
            <v>0</v>
          </cell>
          <cell r="P2159" t="str">
            <v>22325323242F362U79</v>
          </cell>
          <cell r="Q2159" t="str">
            <v>4010105988550</v>
          </cell>
          <cell r="R2159" t="str">
            <v>4</v>
          </cell>
          <cell r="S2159" t="str">
            <v>225</v>
          </cell>
          <cell r="T2159" t="str">
            <v>03</v>
          </cell>
          <cell r="V2159" t="str">
            <v>85444210</v>
          </cell>
          <cell r="W2159" t="str">
            <v>GB</v>
          </cell>
          <cell r="X2159" t="str">
            <v>C</v>
          </cell>
          <cell r="Y2159" t="str">
            <v>607</v>
          </cell>
          <cell r="Z2159" t="str">
            <v>EA</v>
          </cell>
          <cell r="AA2159">
            <v>1</v>
          </cell>
          <cell r="AB2159" t="str">
            <v>200 X 170 X 25</v>
          </cell>
          <cell r="AE2159" t="str">
            <v>STK</v>
          </cell>
          <cell r="AF2159">
            <v>1</v>
          </cell>
          <cell r="AG2159">
            <v>19</v>
          </cell>
          <cell r="AH2159">
            <v>1</v>
          </cell>
          <cell r="AI2159" t="str">
            <v>STK</v>
          </cell>
          <cell r="AJ2159" t="str">
            <v>PEHA Elektro GmbH &amp; Co. KG</v>
          </cell>
          <cell r="AK2159" t="str">
            <v>PEHA Elektro GmbH &amp; Co. KG</v>
          </cell>
        </row>
        <row r="2160">
          <cell r="C2160" t="str">
            <v>D BT5E100GY</v>
          </cell>
          <cell r="D2160" t="str">
            <v>4851</v>
          </cell>
          <cell r="E2160" t="str">
            <v>15</v>
          </cell>
          <cell r="F2160" t="str">
            <v>1</v>
          </cell>
          <cell r="G2160" t="str">
            <v>01</v>
          </cell>
          <cell r="H2160" t="str">
            <v>01</v>
          </cell>
          <cell r="I2160" t="str">
            <v>1</v>
          </cell>
          <cell r="J2160">
            <v>12</v>
          </cell>
          <cell r="K2160">
            <v>0.3</v>
          </cell>
          <cell r="L2160">
            <v>0.3</v>
          </cell>
          <cell r="M2160" t="str">
            <v>KG</v>
          </cell>
          <cell r="N2160">
            <v>0</v>
          </cell>
          <cell r="P2160" t="str">
            <v>22325323242F362U79</v>
          </cell>
          <cell r="Q2160" t="str">
            <v>4010105988567</v>
          </cell>
          <cell r="R2160" t="str">
            <v>4</v>
          </cell>
          <cell r="S2160" t="str">
            <v>225</v>
          </cell>
          <cell r="T2160" t="str">
            <v>03</v>
          </cell>
          <cell r="V2160" t="str">
            <v>85444210</v>
          </cell>
          <cell r="W2160" t="str">
            <v>GB</v>
          </cell>
          <cell r="X2160" t="str">
            <v>W</v>
          </cell>
          <cell r="Y2160" t="str">
            <v>607</v>
          </cell>
          <cell r="Z2160" t="str">
            <v>EA</v>
          </cell>
          <cell r="AA2160">
            <v>1</v>
          </cell>
          <cell r="AB2160" t="str">
            <v>225 X 210 X 40</v>
          </cell>
          <cell r="AE2160" t="str">
            <v>STK</v>
          </cell>
          <cell r="AF2160">
            <v>1</v>
          </cell>
          <cell r="AG2160">
            <v>19</v>
          </cell>
          <cell r="AH2160">
            <v>1</v>
          </cell>
          <cell r="AI2160" t="str">
            <v>STK</v>
          </cell>
          <cell r="AJ2160" t="str">
            <v>PEHA Elektro GmbH &amp; Co. KG</v>
          </cell>
          <cell r="AK2160" t="str">
            <v>PEHA Elektro GmbH &amp; Co. KG</v>
          </cell>
        </row>
        <row r="2161">
          <cell r="C2161" t="str">
            <v>D MS1100PF</v>
          </cell>
          <cell r="D2161" t="str">
            <v>4851</v>
          </cell>
          <cell r="E2161" t="str">
            <v>15</v>
          </cell>
          <cell r="F2161" t="str">
            <v>2</v>
          </cell>
          <cell r="G2161" t="str">
            <v>02</v>
          </cell>
          <cell r="H2161" t="str">
            <v>02</v>
          </cell>
          <cell r="I2161" t="str">
            <v>2</v>
          </cell>
          <cell r="J2161">
            <v>12</v>
          </cell>
          <cell r="K2161">
            <v>0.52</v>
          </cell>
          <cell r="L2161">
            <v>0.5</v>
          </cell>
          <cell r="M2161" t="str">
            <v>KG</v>
          </cell>
          <cell r="N2161">
            <v>0</v>
          </cell>
          <cell r="P2161" t="str">
            <v>22325323242F352U95</v>
          </cell>
          <cell r="Q2161" t="str">
            <v>4010105988666</v>
          </cell>
          <cell r="R2161" t="str">
            <v>4</v>
          </cell>
          <cell r="S2161" t="str">
            <v>225</v>
          </cell>
          <cell r="T2161" t="str">
            <v>03</v>
          </cell>
          <cell r="V2161" t="str">
            <v>90275000</v>
          </cell>
          <cell r="W2161" t="str">
            <v>GB</v>
          </cell>
          <cell r="X2161" t="str">
            <v>C</v>
          </cell>
          <cell r="Y2161" t="str">
            <v>607</v>
          </cell>
          <cell r="Z2161" t="str">
            <v>EA</v>
          </cell>
          <cell r="AA2161">
            <v>1</v>
          </cell>
          <cell r="AB2161" t="str">
            <v>203 X 185 X 116</v>
          </cell>
          <cell r="AE2161" t="str">
            <v>STK</v>
          </cell>
          <cell r="AF2161">
            <v>1</v>
          </cell>
          <cell r="AG2161">
            <v>19</v>
          </cell>
          <cell r="AH2161">
            <v>1</v>
          </cell>
          <cell r="AI2161" t="str">
            <v>STK</v>
          </cell>
          <cell r="AJ2161" t="str">
            <v>PEHA Elektro GmbH &amp; Co. KG</v>
          </cell>
          <cell r="AK2161" t="str">
            <v>PEHA Elektro GmbH &amp; Co. KG</v>
          </cell>
        </row>
        <row r="2162">
          <cell r="C2162" t="str">
            <v>D MS1101PF</v>
          </cell>
          <cell r="D2162" t="str">
            <v>4851</v>
          </cell>
          <cell r="E2162" t="str">
            <v>15</v>
          </cell>
          <cell r="F2162" t="str">
            <v>2</v>
          </cell>
          <cell r="G2162" t="str">
            <v>02</v>
          </cell>
          <cell r="H2162" t="str">
            <v>02</v>
          </cell>
          <cell r="I2162" t="str">
            <v>2</v>
          </cell>
          <cell r="J2162">
            <v>30</v>
          </cell>
          <cell r="K2162">
            <v>0.255</v>
          </cell>
          <cell r="L2162">
            <v>0.255</v>
          </cell>
          <cell r="M2162" t="str">
            <v>KG</v>
          </cell>
          <cell r="N2162">
            <v>0</v>
          </cell>
          <cell r="P2162" t="str">
            <v>22325323242F352U95</v>
          </cell>
          <cell r="Q2162" t="str">
            <v>4010105988673</v>
          </cell>
          <cell r="R2162" t="str">
            <v>4</v>
          </cell>
          <cell r="S2162" t="str">
            <v>225</v>
          </cell>
          <cell r="T2162" t="str">
            <v>03</v>
          </cell>
          <cell r="V2162" t="str">
            <v>90275000</v>
          </cell>
          <cell r="W2162" t="str">
            <v>GB</v>
          </cell>
          <cell r="X2162" t="str">
            <v>C</v>
          </cell>
          <cell r="Y2162" t="str">
            <v>607</v>
          </cell>
          <cell r="Z2162" t="str">
            <v>EA</v>
          </cell>
          <cell r="AA2162">
            <v>1</v>
          </cell>
          <cell r="AE2162" t="str">
            <v>STK</v>
          </cell>
          <cell r="AF2162">
            <v>1</v>
          </cell>
          <cell r="AG2162">
            <v>19</v>
          </cell>
          <cell r="AH2162">
            <v>1</v>
          </cell>
          <cell r="AI2162" t="str">
            <v>STK</v>
          </cell>
          <cell r="AJ2162" t="str">
            <v>PEHA Elektro GmbH &amp; Co. KG</v>
          </cell>
          <cell r="AK2162" t="str">
            <v>PEHA Elektro GmbH &amp; Co. KG</v>
          </cell>
        </row>
        <row r="2163">
          <cell r="C2163" t="str">
            <v>D MS1101PSM</v>
          </cell>
          <cell r="D2163" t="str">
            <v>4851</v>
          </cell>
          <cell r="E2163" t="str">
            <v>15</v>
          </cell>
          <cell r="F2163" t="str">
            <v>2</v>
          </cell>
          <cell r="G2163" t="str">
            <v>02</v>
          </cell>
          <cell r="H2163" t="str">
            <v>02</v>
          </cell>
          <cell r="I2163" t="str">
            <v>2</v>
          </cell>
          <cell r="J2163">
            <v>12</v>
          </cell>
          <cell r="K2163">
            <v>0.26600000000000001</v>
          </cell>
          <cell r="L2163">
            <v>0.26600000000000001</v>
          </cell>
          <cell r="M2163" t="str">
            <v>KG</v>
          </cell>
          <cell r="N2163">
            <v>0</v>
          </cell>
          <cell r="P2163" t="str">
            <v>22325323242F352U95</v>
          </cell>
          <cell r="Q2163" t="str">
            <v>4010105988680</v>
          </cell>
          <cell r="R2163" t="str">
            <v>4</v>
          </cell>
          <cell r="S2163" t="str">
            <v>225</v>
          </cell>
          <cell r="T2163" t="str">
            <v>03</v>
          </cell>
          <cell r="V2163" t="str">
            <v>90275000</v>
          </cell>
          <cell r="W2163" t="str">
            <v>GB</v>
          </cell>
          <cell r="X2163" t="str">
            <v>C</v>
          </cell>
          <cell r="Y2163" t="str">
            <v>607</v>
          </cell>
          <cell r="Z2163" t="str">
            <v>EA</v>
          </cell>
          <cell r="AA2163">
            <v>1</v>
          </cell>
          <cell r="AE2163" t="str">
            <v>STK</v>
          </cell>
          <cell r="AF2163">
            <v>1</v>
          </cell>
          <cell r="AG2163">
            <v>19</v>
          </cell>
          <cell r="AH2163">
            <v>1</v>
          </cell>
          <cell r="AI2163" t="str">
            <v>STK</v>
          </cell>
          <cell r="AJ2163" t="str">
            <v>PEHA Elektro GmbH &amp; Co. KG</v>
          </cell>
          <cell r="AK2163" t="str">
            <v>PEHA Elektro GmbH &amp; Co. KG</v>
          </cell>
        </row>
        <row r="2164">
          <cell r="C2164" t="str">
            <v>D MS1200PF</v>
          </cell>
          <cell r="D2164" t="str">
            <v>4851</v>
          </cell>
          <cell r="E2164" t="str">
            <v>15</v>
          </cell>
          <cell r="F2164" t="str">
            <v>18</v>
          </cell>
          <cell r="G2164" t="str">
            <v>18</v>
          </cell>
          <cell r="H2164" t="str">
            <v>18</v>
          </cell>
          <cell r="I2164" t="str">
            <v>18</v>
          </cell>
          <cell r="J2164">
            <v>12</v>
          </cell>
          <cell r="K2164">
            <v>0.51</v>
          </cell>
          <cell r="L2164">
            <v>0.51</v>
          </cell>
          <cell r="M2164" t="str">
            <v>KG</v>
          </cell>
          <cell r="N2164">
            <v>0</v>
          </cell>
          <cell r="P2164" t="str">
            <v>22325323242F352U72</v>
          </cell>
          <cell r="Q2164" t="str">
            <v>4010105988734</v>
          </cell>
          <cell r="R2164" t="str">
            <v>4</v>
          </cell>
          <cell r="S2164" t="str">
            <v>225</v>
          </cell>
          <cell r="T2164" t="str">
            <v>03</v>
          </cell>
          <cell r="V2164" t="str">
            <v>90275000</v>
          </cell>
          <cell r="W2164" t="str">
            <v>GB</v>
          </cell>
          <cell r="X2164" t="str">
            <v>W</v>
          </cell>
          <cell r="Y2164" t="str">
            <v>607</v>
          </cell>
          <cell r="Z2164" t="str">
            <v>EA</v>
          </cell>
          <cell r="AA2164">
            <v>1</v>
          </cell>
          <cell r="AB2164" t="str">
            <v>210 X 185  X 120</v>
          </cell>
          <cell r="AE2164" t="str">
            <v>STK</v>
          </cell>
          <cell r="AF2164">
            <v>1</v>
          </cell>
          <cell r="AG2164">
            <v>19</v>
          </cell>
          <cell r="AH2164">
            <v>1</v>
          </cell>
          <cell r="AI2164" t="str">
            <v>STK</v>
          </cell>
          <cell r="AJ2164" t="str">
            <v>PEHA Elektro GmbH &amp; Co. KG</v>
          </cell>
          <cell r="AK2164" t="str">
            <v>PEHA Elektro GmbH &amp; Co. KG</v>
          </cell>
        </row>
        <row r="2165">
          <cell r="C2165" t="str">
            <v>D MS1201PF</v>
          </cell>
          <cell r="D2165" t="str">
            <v>4851</v>
          </cell>
          <cell r="E2165" t="str">
            <v>15</v>
          </cell>
          <cell r="F2165" t="str">
            <v>2</v>
          </cell>
          <cell r="G2165" t="str">
            <v>02</v>
          </cell>
          <cell r="H2165" t="str">
            <v>02</v>
          </cell>
          <cell r="I2165" t="str">
            <v>2</v>
          </cell>
          <cell r="J2165">
            <v>12</v>
          </cell>
          <cell r="K2165">
            <v>0.255</v>
          </cell>
          <cell r="L2165">
            <v>0.255</v>
          </cell>
          <cell r="M2165" t="str">
            <v>KG</v>
          </cell>
          <cell r="N2165">
            <v>0</v>
          </cell>
          <cell r="P2165" t="str">
            <v>22325323242F352U72</v>
          </cell>
          <cell r="Q2165" t="str">
            <v>4010105988741</v>
          </cell>
          <cell r="R2165" t="str">
            <v>4</v>
          </cell>
          <cell r="S2165" t="str">
            <v>225</v>
          </cell>
          <cell r="T2165" t="str">
            <v>03</v>
          </cell>
          <cell r="V2165" t="str">
            <v>90275000</v>
          </cell>
          <cell r="W2165" t="str">
            <v>GB</v>
          </cell>
          <cell r="X2165" t="str">
            <v>C</v>
          </cell>
          <cell r="Y2165" t="str">
            <v>607</v>
          </cell>
          <cell r="Z2165" t="str">
            <v>EA</v>
          </cell>
          <cell r="AA2165">
            <v>1</v>
          </cell>
          <cell r="AB2165" t="str">
            <v>100 X 105  X 105</v>
          </cell>
          <cell r="AE2165" t="str">
            <v>STK</v>
          </cell>
          <cell r="AF2165">
            <v>1</v>
          </cell>
          <cell r="AG2165">
            <v>19</v>
          </cell>
          <cell r="AH2165">
            <v>1</v>
          </cell>
          <cell r="AI2165" t="str">
            <v>STK</v>
          </cell>
          <cell r="AJ2165" t="str">
            <v>PEHA Elektro GmbH &amp; Co. KG</v>
          </cell>
          <cell r="AK2165" t="str">
            <v>PEHA Elektro GmbH &amp; Co. KG</v>
          </cell>
        </row>
        <row r="2166">
          <cell r="C2166" t="str">
            <v>D MS1221PF</v>
          </cell>
          <cell r="D2166" t="str">
            <v>4851</v>
          </cell>
          <cell r="E2166" t="str">
            <v>15</v>
          </cell>
          <cell r="F2166" t="str">
            <v>1</v>
          </cell>
          <cell r="G2166" t="str">
            <v>01</v>
          </cell>
          <cell r="H2166" t="str">
            <v>01</v>
          </cell>
          <cell r="I2166" t="str">
            <v>1</v>
          </cell>
          <cell r="J2166">
            <v>12</v>
          </cell>
          <cell r="K2166">
            <v>0.27</v>
          </cell>
          <cell r="L2166">
            <v>0.27</v>
          </cell>
          <cell r="M2166" t="str">
            <v>KG</v>
          </cell>
          <cell r="N2166">
            <v>0</v>
          </cell>
          <cell r="P2166" t="str">
            <v>22325323242F352U72</v>
          </cell>
          <cell r="Q2166" t="str">
            <v>4010105988758</v>
          </cell>
          <cell r="R2166" t="str">
            <v>4</v>
          </cell>
          <cell r="S2166" t="str">
            <v>225</v>
          </cell>
          <cell r="T2166" t="str">
            <v>03</v>
          </cell>
          <cell r="V2166" t="str">
            <v>90275000</v>
          </cell>
          <cell r="W2166" t="str">
            <v>GB</v>
          </cell>
          <cell r="X2166" t="str">
            <v>C</v>
          </cell>
          <cell r="Y2166" t="str">
            <v>607</v>
          </cell>
          <cell r="Z2166" t="str">
            <v>EA</v>
          </cell>
          <cell r="AA2166">
            <v>1</v>
          </cell>
          <cell r="AB2166" t="str">
            <v>106 X 106  X 99</v>
          </cell>
          <cell r="AE2166" t="str">
            <v>STK</v>
          </cell>
          <cell r="AF2166">
            <v>1</v>
          </cell>
          <cell r="AG2166">
            <v>19</v>
          </cell>
          <cell r="AH2166">
            <v>1</v>
          </cell>
          <cell r="AI2166" t="str">
            <v>STK</v>
          </cell>
          <cell r="AJ2166" t="str">
            <v>PEHA Elektro GmbH &amp; Co. KG</v>
          </cell>
          <cell r="AK2166" t="str">
            <v>PEHA Elektro GmbH &amp; Co. KG</v>
          </cell>
        </row>
        <row r="2167">
          <cell r="C2167" t="str">
            <v>D MS1201PSM</v>
          </cell>
          <cell r="D2167" t="str">
            <v>4851</v>
          </cell>
          <cell r="E2167" t="str">
            <v>15</v>
          </cell>
          <cell r="F2167" t="str">
            <v>18</v>
          </cell>
          <cell r="G2167" t="str">
            <v>18</v>
          </cell>
          <cell r="H2167" t="str">
            <v>18</v>
          </cell>
          <cell r="I2167" t="str">
            <v>18</v>
          </cell>
          <cell r="J2167">
            <v>12</v>
          </cell>
          <cell r="K2167">
            <v>0.26100000000000001</v>
          </cell>
          <cell r="L2167">
            <v>0.26100000000000001</v>
          </cell>
          <cell r="M2167" t="str">
            <v>KG</v>
          </cell>
          <cell r="N2167">
            <v>0</v>
          </cell>
          <cell r="P2167" t="str">
            <v>22325323242F352U72</v>
          </cell>
          <cell r="Q2167" t="str">
            <v>4010105988765</v>
          </cell>
          <cell r="R2167" t="str">
            <v>4</v>
          </cell>
          <cell r="S2167" t="str">
            <v>225</v>
          </cell>
          <cell r="T2167" t="str">
            <v>03</v>
          </cell>
          <cell r="V2167" t="str">
            <v>90275000</v>
          </cell>
          <cell r="W2167" t="str">
            <v>GB</v>
          </cell>
          <cell r="X2167" t="str">
            <v>W</v>
          </cell>
          <cell r="Y2167" t="str">
            <v>607</v>
          </cell>
          <cell r="Z2167" t="str">
            <v>EA</v>
          </cell>
          <cell r="AA2167">
            <v>1</v>
          </cell>
          <cell r="AB2167" t="str">
            <v>105 X 105  X 95</v>
          </cell>
          <cell r="AE2167" t="str">
            <v>STK</v>
          </cell>
          <cell r="AF2167">
            <v>1</v>
          </cell>
          <cell r="AG2167">
            <v>19</v>
          </cell>
          <cell r="AH2167">
            <v>1</v>
          </cell>
          <cell r="AI2167" t="str">
            <v>STK</v>
          </cell>
          <cell r="AJ2167" t="str">
            <v>PEHA Elektro GmbH &amp; Co. KG</v>
          </cell>
          <cell r="AK2167" t="str">
            <v>PEHA Elektro GmbH &amp; Co. KG</v>
          </cell>
        </row>
        <row r="2168">
          <cell r="C2168" t="str">
            <v>D MS1221PSM</v>
          </cell>
          <cell r="D2168" t="str">
            <v>4851</v>
          </cell>
          <cell r="E2168" t="str">
            <v>15</v>
          </cell>
          <cell r="F2168" t="str">
            <v>1</v>
          </cell>
          <cell r="G2168" t="str">
            <v>01</v>
          </cell>
          <cell r="H2168" t="str">
            <v>01</v>
          </cell>
          <cell r="I2168" t="str">
            <v>1</v>
          </cell>
          <cell r="J2168">
            <v>30</v>
          </cell>
          <cell r="K2168">
            <v>2.9000000000000001E-2</v>
          </cell>
          <cell r="L2168">
            <v>2.8000000000000001E-2</v>
          </cell>
          <cell r="M2168" t="str">
            <v>KG</v>
          </cell>
          <cell r="N2168">
            <v>0</v>
          </cell>
          <cell r="P2168" t="str">
            <v>22325323242F352U72</v>
          </cell>
          <cell r="Q2168" t="str">
            <v>4010105988772</v>
          </cell>
          <cell r="R2168" t="str">
            <v>4</v>
          </cell>
          <cell r="S2168" t="str">
            <v>225</v>
          </cell>
          <cell r="T2168" t="str">
            <v>03</v>
          </cell>
          <cell r="V2168" t="str">
            <v>90275000</v>
          </cell>
          <cell r="W2168" t="str">
            <v>GB</v>
          </cell>
          <cell r="X2168" t="str">
            <v>C</v>
          </cell>
          <cell r="Y2168" t="str">
            <v>607</v>
          </cell>
          <cell r="Z2168" t="str">
            <v>EA</v>
          </cell>
          <cell r="AA2168">
            <v>1</v>
          </cell>
          <cell r="AB2168" t="str">
            <v>104 X 104 X 96</v>
          </cell>
          <cell r="AE2168" t="str">
            <v>STK</v>
          </cell>
          <cell r="AF2168">
            <v>1</v>
          </cell>
          <cell r="AG2168">
            <v>19</v>
          </cell>
          <cell r="AH2168">
            <v>1</v>
          </cell>
          <cell r="AI2168" t="str">
            <v>STK</v>
          </cell>
          <cell r="AJ2168" t="str">
            <v>PEHA Elektro GmbH &amp; Co. KG</v>
          </cell>
          <cell r="AK2168" t="str">
            <v>PEHA Elektro GmbH &amp; Co. KG</v>
          </cell>
        </row>
        <row r="2169">
          <cell r="C2169" t="str">
            <v>D MS2000DALIF</v>
          </cell>
          <cell r="D2169" t="str">
            <v>4851</v>
          </cell>
          <cell r="E2169" t="str">
            <v>15</v>
          </cell>
          <cell r="F2169" t="str">
            <v>18</v>
          </cell>
          <cell r="G2169" t="str">
            <v>18</v>
          </cell>
          <cell r="H2169" t="str">
            <v>18</v>
          </cell>
          <cell r="I2169" t="str">
            <v>18</v>
          </cell>
          <cell r="J2169">
            <v>12</v>
          </cell>
          <cell r="K2169">
            <v>0.01</v>
          </cell>
          <cell r="L2169">
            <v>0.01</v>
          </cell>
          <cell r="M2169" t="str">
            <v>KG</v>
          </cell>
          <cell r="N2169">
            <v>0</v>
          </cell>
          <cell r="P2169" t="str">
            <v>22325323242F352U72</v>
          </cell>
          <cell r="Q2169" t="str">
            <v>4010105988789</v>
          </cell>
          <cell r="R2169" t="str">
            <v>4</v>
          </cell>
          <cell r="S2169" t="str">
            <v>225</v>
          </cell>
          <cell r="T2169" t="str">
            <v>03</v>
          </cell>
          <cell r="V2169" t="str">
            <v>90275000</v>
          </cell>
          <cell r="W2169" t="str">
            <v>GB</v>
          </cell>
          <cell r="X2169" t="str">
            <v>C</v>
          </cell>
          <cell r="Y2169" t="str">
            <v>607</v>
          </cell>
          <cell r="Z2169" t="str">
            <v>EA</v>
          </cell>
          <cell r="AA2169">
            <v>1</v>
          </cell>
          <cell r="AE2169" t="str">
            <v>STK</v>
          </cell>
          <cell r="AF2169">
            <v>1</v>
          </cell>
          <cell r="AG2169">
            <v>19</v>
          </cell>
          <cell r="AH2169">
            <v>1</v>
          </cell>
          <cell r="AI2169" t="str">
            <v>STK</v>
          </cell>
          <cell r="AJ2169" t="str">
            <v>PEHA Elektro GmbH &amp; Co. KG</v>
          </cell>
          <cell r="AK2169" t="str">
            <v>PEHA Elektro GmbH &amp; Co. KG</v>
          </cell>
        </row>
        <row r="2170">
          <cell r="C2170" t="str">
            <v>D MS2000DF</v>
          </cell>
          <cell r="D2170" t="str">
            <v>4851</v>
          </cell>
          <cell r="E2170" t="str">
            <v>15</v>
          </cell>
          <cell r="F2170" t="str">
            <v>2</v>
          </cell>
          <cell r="G2170" t="str">
            <v>02</v>
          </cell>
          <cell r="H2170" t="str">
            <v>02</v>
          </cell>
          <cell r="I2170" t="str">
            <v>2</v>
          </cell>
          <cell r="J2170">
            <v>12</v>
          </cell>
          <cell r="K2170">
            <v>0.52</v>
          </cell>
          <cell r="L2170">
            <v>0.51</v>
          </cell>
          <cell r="M2170" t="str">
            <v>KG</v>
          </cell>
          <cell r="N2170">
            <v>0</v>
          </cell>
          <cell r="P2170" t="str">
            <v>22325323242F352U72</v>
          </cell>
          <cell r="Q2170" t="str">
            <v>4010105988796</v>
          </cell>
          <cell r="R2170" t="str">
            <v>4</v>
          </cell>
          <cell r="S2170" t="str">
            <v>225</v>
          </cell>
          <cell r="T2170" t="str">
            <v>03</v>
          </cell>
          <cell r="V2170" t="str">
            <v>90275000</v>
          </cell>
          <cell r="W2170" t="str">
            <v>GB</v>
          </cell>
          <cell r="X2170" t="str">
            <v>C</v>
          </cell>
          <cell r="Y2170" t="str">
            <v>607</v>
          </cell>
          <cell r="Z2170" t="str">
            <v>EA</v>
          </cell>
          <cell r="AA2170">
            <v>1</v>
          </cell>
          <cell r="AB2170" t="str">
            <v>205 X 185 X 115</v>
          </cell>
          <cell r="AE2170" t="str">
            <v>STK</v>
          </cell>
          <cell r="AF2170">
            <v>1</v>
          </cell>
          <cell r="AG2170">
            <v>19</v>
          </cell>
          <cell r="AH2170">
            <v>1</v>
          </cell>
          <cell r="AI2170" t="str">
            <v>STK</v>
          </cell>
          <cell r="AJ2170" t="str">
            <v>PEHA Elektro GmbH &amp; Co. KG</v>
          </cell>
          <cell r="AK2170" t="str">
            <v>PEHA Elektro GmbH &amp; Co. KG</v>
          </cell>
        </row>
        <row r="2171">
          <cell r="C2171" t="str">
            <v>D MS1224UF</v>
          </cell>
          <cell r="D2171" t="str">
            <v>4851</v>
          </cell>
          <cell r="E2171" t="str">
            <v>15</v>
          </cell>
          <cell r="F2171" t="str">
            <v>1</v>
          </cell>
          <cell r="G2171" t="str">
            <v>01</v>
          </cell>
          <cell r="H2171" t="str">
            <v>01</v>
          </cell>
          <cell r="I2171" t="str">
            <v>1</v>
          </cell>
          <cell r="J2171">
            <v>30</v>
          </cell>
          <cell r="K2171">
            <v>0.34</v>
          </cell>
          <cell r="L2171">
            <v>0.34</v>
          </cell>
          <cell r="M2171" t="str">
            <v>KG</v>
          </cell>
          <cell r="N2171">
            <v>0</v>
          </cell>
          <cell r="P2171" t="str">
            <v>22325323242F352U72</v>
          </cell>
          <cell r="Q2171" t="str">
            <v>4010105988802</v>
          </cell>
          <cell r="R2171" t="str">
            <v>4</v>
          </cell>
          <cell r="S2171" t="str">
            <v>225</v>
          </cell>
          <cell r="T2171" t="str">
            <v>03</v>
          </cell>
          <cell r="V2171" t="str">
            <v>90275000</v>
          </cell>
          <cell r="W2171" t="str">
            <v>GB</v>
          </cell>
          <cell r="X2171" t="str">
            <v>C</v>
          </cell>
          <cell r="Y2171" t="str">
            <v>607</v>
          </cell>
          <cell r="Z2171" t="str">
            <v>EA</v>
          </cell>
          <cell r="AA2171">
            <v>1</v>
          </cell>
          <cell r="AB2171" t="str">
            <v>200 X 180 X 120</v>
          </cell>
          <cell r="AE2171" t="str">
            <v>STK</v>
          </cell>
          <cell r="AF2171">
            <v>1</v>
          </cell>
          <cell r="AG2171">
            <v>19</v>
          </cell>
          <cell r="AH2171">
            <v>1</v>
          </cell>
          <cell r="AI2171" t="str">
            <v>STK</v>
          </cell>
          <cell r="AJ2171" t="str">
            <v>PEHA Elektro GmbH &amp; Co. KG</v>
          </cell>
          <cell r="AK2171" t="str">
            <v>PEHA Elektro GmbH &amp; Co. KG</v>
          </cell>
        </row>
        <row r="2172">
          <cell r="C2172" t="str">
            <v>D MS2001DALIF</v>
          </cell>
          <cell r="D2172" t="str">
            <v>4851</v>
          </cell>
          <cell r="E2172" t="str">
            <v>15</v>
          </cell>
          <cell r="F2172" t="str">
            <v>1</v>
          </cell>
          <cell r="G2172" t="str">
            <v>02</v>
          </cell>
          <cell r="H2172" t="str">
            <v>02</v>
          </cell>
          <cell r="I2172" t="str">
            <v>2</v>
          </cell>
          <cell r="J2172">
            <v>12</v>
          </cell>
          <cell r="K2172">
            <v>0.34</v>
          </cell>
          <cell r="L2172">
            <v>0.34</v>
          </cell>
          <cell r="M2172" t="str">
            <v>KG</v>
          </cell>
          <cell r="N2172">
            <v>0</v>
          </cell>
          <cell r="P2172" t="str">
            <v>22325323242F352U72</v>
          </cell>
          <cell r="Q2172" t="str">
            <v>4010105988819</v>
          </cell>
          <cell r="R2172" t="str">
            <v>4</v>
          </cell>
          <cell r="S2172" t="str">
            <v>225</v>
          </cell>
          <cell r="T2172" t="str">
            <v>03</v>
          </cell>
          <cell r="V2172" t="str">
            <v>90275000</v>
          </cell>
          <cell r="W2172" t="str">
            <v>GB</v>
          </cell>
          <cell r="X2172" t="str">
            <v>C</v>
          </cell>
          <cell r="Y2172" t="str">
            <v>607</v>
          </cell>
          <cell r="Z2172" t="str">
            <v>EA</v>
          </cell>
          <cell r="AA2172">
            <v>1</v>
          </cell>
          <cell r="AE2172" t="str">
            <v>STK</v>
          </cell>
          <cell r="AF2172">
            <v>1</v>
          </cell>
          <cell r="AG2172">
            <v>19</v>
          </cell>
          <cell r="AH2172">
            <v>1</v>
          </cell>
          <cell r="AI2172" t="str">
            <v>STK</v>
          </cell>
          <cell r="AJ2172" t="str">
            <v>PEHA Elektro GmbH &amp; Co. KG</v>
          </cell>
          <cell r="AK2172" t="str">
            <v>PEHA Elektro GmbH &amp; Co. KG</v>
          </cell>
        </row>
        <row r="2173">
          <cell r="C2173" t="str">
            <v>D MS2001DF</v>
          </cell>
          <cell r="D2173" t="str">
            <v>4851</v>
          </cell>
          <cell r="E2173" t="str">
            <v>15</v>
          </cell>
          <cell r="F2173" t="str">
            <v>2</v>
          </cell>
          <cell r="G2173" t="str">
            <v>02</v>
          </cell>
          <cell r="H2173" t="str">
            <v>02</v>
          </cell>
          <cell r="I2173" t="str">
            <v>2</v>
          </cell>
          <cell r="J2173">
            <v>12</v>
          </cell>
          <cell r="K2173">
            <v>0.34</v>
          </cell>
          <cell r="L2173">
            <v>0.34</v>
          </cell>
          <cell r="M2173" t="str">
            <v>KG</v>
          </cell>
          <cell r="N2173">
            <v>0</v>
          </cell>
          <cell r="P2173" t="str">
            <v>22325323242F352U72</v>
          </cell>
          <cell r="Q2173" t="str">
            <v>4010105988826</v>
          </cell>
          <cell r="R2173" t="str">
            <v>4</v>
          </cell>
          <cell r="S2173" t="str">
            <v>225</v>
          </cell>
          <cell r="T2173" t="str">
            <v>03</v>
          </cell>
          <cell r="V2173" t="str">
            <v>90275000</v>
          </cell>
          <cell r="W2173" t="str">
            <v>GB</v>
          </cell>
          <cell r="X2173" t="str">
            <v>C</v>
          </cell>
          <cell r="Y2173" t="str">
            <v>607</v>
          </cell>
          <cell r="Z2173" t="str">
            <v>EA</v>
          </cell>
          <cell r="AA2173">
            <v>1</v>
          </cell>
          <cell r="AE2173" t="str">
            <v>STK</v>
          </cell>
          <cell r="AF2173">
            <v>1</v>
          </cell>
          <cell r="AG2173">
            <v>19</v>
          </cell>
          <cell r="AH2173">
            <v>1</v>
          </cell>
          <cell r="AI2173" t="str">
            <v>STK</v>
          </cell>
          <cell r="AJ2173" t="str">
            <v>PEHA Elektro GmbH &amp; Co. KG</v>
          </cell>
          <cell r="AK2173" t="str">
            <v>PEHA Elektro GmbH &amp; Co. KG</v>
          </cell>
        </row>
        <row r="2174">
          <cell r="C2174" t="str">
            <v>D MS2001AF</v>
          </cell>
          <cell r="D2174" t="str">
            <v>4851</v>
          </cell>
          <cell r="E2174" t="str">
            <v>15</v>
          </cell>
          <cell r="F2174" t="str">
            <v>18</v>
          </cell>
          <cell r="G2174" t="str">
            <v>18</v>
          </cell>
          <cell r="H2174" t="str">
            <v>18</v>
          </cell>
          <cell r="I2174" t="str">
            <v>18</v>
          </cell>
          <cell r="J2174">
            <v>12</v>
          </cell>
          <cell r="K2174">
            <v>0.26600000000000001</v>
          </cell>
          <cell r="L2174">
            <v>0.26600000000000001</v>
          </cell>
          <cell r="M2174" t="str">
            <v>KG</v>
          </cell>
          <cell r="N2174">
            <v>0</v>
          </cell>
          <cell r="P2174" t="str">
            <v>22325323242F352U72</v>
          </cell>
          <cell r="Q2174" t="str">
            <v>4010105988833</v>
          </cell>
          <cell r="R2174" t="str">
            <v>4</v>
          </cell>
          <cell r="S2174" t="str">
            <v>225</v>
          </cell>
          <cell r="T2174" t="str">
            <v>03</v>
          </cell>
          <cell r="V2174" t="str">
            <v>90275000</v>
          </cell>
          <cell r="W2174" t="str">
            <v>GB</v>
          </cell>
          <cell r="X2174" t="str">
            <v>C</v>
          </cell>
          <cell r="Y2174" t="str">
            <v>607</v>
          </cell>
          <cell r="Z2174" t="str">
            <v>EA</v>
          </cell>
          <cell r="AA2174">
            <v>1</v>
          </cell>
          <cell r="AB2174" t="str">
            <v>105 X 105  X 95</v>
          </cell>
          <cell r="AE2174" t="str">
            <v>STK</v>
          </cell>
          <cell r="AF2174">
            <v>1</v>
          </cell>
          <cell r="AG2174">
            <v>19</v>
          </cell>
          <cell r="AH2174">
            <v>1</v>
          </cell>
          <cell r="AI2174" t="str">
            <v>STK</v>
          </cell>
          <cell r="AJ2174" t="str">
            <v>PEHA Elektro GmbH &amp; Co. KG</v>
          </cell>
          <cell r="AK2174" t="str">
            <v>PEHA Elektro GmbH &amp; Co. KG</v>
          </cell>
        </row>
        <row r="2175">
          <cell r="C2175" t="str">
            <v>D MS2001DALISM</v>
          </cell>
          <cell r="D2175" t="str">
            <v>4851</v>
          </cell>
          <cell r="E2175" t="str">
            <v>15</v>
          </cell>
          <cell r="F2175" t="str">
            <v>1</v>
          </cell>
          <cell r="G2175" t="str">
            <v>02</v>
          </cell>
          <cell r="H2175" t="str">
            <v>02</v>
          </cell>
          <cell r="I2175" t="str">
            <v>2</v>
          </cell>
          <cell r="J2175">
            <v>12</v>
          </cell>
          <cell r="K2175">
            <v>0.26600000000000001</v>
          </cell>
          <cell r="L2175">
            <v>0.26600000000000001</v>
          </cell>
          <cell r="M2175" t="str">
            <v>KG</v>
          </cell>
          <cell r="N2175">
            <v>0</v>
          </cell>
          <cell r="P2175" t="str">
            <v>22325323242F352U72</v>
          </cell>
          <cell r="Q2175" t="str">
            <v>4010105988840</v>
          </cell>
          <cell r="R2175" t="str">
            <v>4</v>
          </cell>
          <cell r="S2175" t="str">
            <v>225</v>
          </cell>
          <cell r="T2175" t="str">
            <v>03</v>
          </cell>
          <cell r="V2175" t="str">
            <v>90275000</v>
          </cell>
          <cell r="W2175" t="str">
            <v>GB</v>
          </cell>
          <cell r="X2175" t="str">
            <v>C</v>
          </cell>
          <cell r="Y2175" t="str">
            <v>607</v>
          </cell>
          <cell r="Z2175" t="str">
            <v>EA</v>
          </cell>
          <cell r="AA2175">
            <v>1</v>
          </cell>
          <cell r="AE2175" t="str">
            <v>STK</v>
          </cell>
          <cell r="AF2175">
            <v>1</v>
          </cell>
          <cell r="AG2175">
            <v>19</v>
          </cell>
          <cell r="AH2175">
            <v>1</v>
          </cell>
          <cell r="AI2175" t="str">
            <v>STK</v>
          </cell>
          <cell r="AJ2175" t="str">
            <v>PEHA Elektro GmbH &amp; Co. KG</v>
          </cell>
          <cell r="AK2175" t="str">
            <v>PEHA Elektro GmbH &amp; Co. KG</v>
          </cell>
        </row>
        <row r="2176">
          <cell r="C2176" t="str">
            <v>D MS2001DSM</v>
          </cell>
          <cell r="D2176" t="str">
            <v>4851</v>
          </cell>
          <cell r="E2176" t="str">
            <v>15</v>
          </cell>
          <cell r="F2176" t="str">
            <v>2</v>
          </cell>
          <cell r="G2176" t="str">
            <v>02</v>
          </cell>
          <cell r="H2176" t="str">
            <v>02</v>
          </cell>
          <cell r="I2176" t="str">
            <v>2</v>
          </cell>
          <cell r="J2176">
            <v>30</v>
          </cell>
          <cell r="K2176">
            <v>0.26600000000000001</v>
          </cell>
          <cell r="L2176">
            <v>0.26600000000000001</v>
          </cell>
          <cell r="M2176" t="str">
            <v>KG</v>
          </cell>
          <cell r="N2176">
            <v>0</v>
          </cell>
          <cell r="P2176" t="str">
            <v>22325323242F352U72</v>
          </cell>
          <cell r="Q2176" t="str">
            <v>4010105988857</v>
          </cell>
          <cell r="R2176" t="str">
            <v>4</v>
          </cell>
          <cell r="S2176" t="str">
            <v>225</v>
          </cell>
          <cell r="T2176" t="str">
            <v>03</v>
          </cell>
          <cell r="V2176" t="str">
            <v>90275000</v>
          </cell>
          <cell r="W2176" t="str">
            <v>GB</v>
          </cell>
          <cell r="X2176" t="str">
            <v>C</v>
          </cell>
          <cell r="Y2176" t="str">
            <v>607</v>
          </cell>
          <cell r="Z2176" t="str">
            <v>EA</v>
          </cell>
          <cell r="AA2176">
            <v>1</v>
          </cell>
          <cell r="AE2176" t="str">
            <v>STK</v>
          </cell>
          <cell r="AF2176">
            <v>1</v>
          </cell>
          <cell r="AG2176">
            <v>19</v>
          </cell>
          <cell r="AH2176">
            <v>1</v>
          </cell>
          <cell r="AI2176" t="str">
            <v>STK</v>
          </cell>
          <cell r="AJ2176" t="str">
            <v>PEHA Elektro GmbH &amp; Co. KG</v>
          </cell>
          <cell r="AK2176" t="str">
            <v>PEHA Elektro GmbH &amp; Co. KG</v>
          </cell>
        </row>
        <row r="2177">
          <cell r="C2177" t="str">
            <v>D MS2001ASM</v>
          </cell>
          <cell r="D2177" t="str">
            <v>4851</v>
          </cell>
          <cell r="E2177" t="str">
            <v>15</v>
          </cell>
          <cell r="F2177" t="str">
            <v>2</v>
          </cell>
          <cell r="G2177" t="str">
            <v>02</v>
          </cell>
          <cell r="H2177" t="str">
            <v>02</v>
          </cell>
          <cell r="I2177" t="str">
            <v>2</v>
          </cell>
          <cell r="J2177">
            <v>30</v>
          </cell>
          <cell r="K2177">
            <v>2.7E-2</v>
          </cell>
          <cell r="L2177">
            <v>2.5999999999999999E-2</v>
          </cell>
          <cell r="M2177" t="str">
            <v>KG</v>
          </cell>
          <cell r="N2177">
            <v>0</v>
          </cell>
          <cell r="P2177" t="str">
            <v>22325323242F352U72</v>
          </cell>
          <cell r="Q2177" t="str">
            <v>4010105988864</v>
          </cell>
          <cell r="R2177" t="str">
            <v>4</v>
          </cell>
          <cell r="S2177" t="str">
            <v>225</v>
          </cell>
          <cell r="T2177" t="str">
            <v>03</v>
          </cell>
          <cell r="V2177" t="str">
            <v>90275000</v>
          </cell>
          <cell r="W2177" t="str">
            <v>GB</v>
          </cell>
          <cell r="X2177" t="str">
            <v>C</v>
          </cell>
          <cell r="Y2177" t="str">
            <v>607</v>
          </cell>
          <cell r="Z2177" t="str">
            <v>EA</v>
          </cell>
          <cell r="AA2177">
            <v>1</v>
          </cell>
          <cell r="AB2177" t="str">
            <v>104 X 104 X 96</v>
          </cell>
          <cell r="AE2177" t="str">
            <v>STK</v>
          </cell>
          <cell r="AF2177">
            <v>1</v>
          </cell>
          <cell r="AG2177">
            <v>19</v>
          </cell>
          <cell r="AH2177">
            <v>1</v>
          </cell>
          <cell r="AI2177" t="str">
            <v>STK</v>
          </cell>
          <cell r="AJ2177" t="str">
            <v>PEHA Elektro GmbH &amp; Co. KG</v>
          </cell>
          <cell r="AK2177" t="str">
            <v>PEHA Elektro GmbH &amp; Co. KG</v>
          </cell>
        </row>
        <row r="2178">
          <cell r="C2178" t="str">
            <v>D MS1500PF</v>
          </cell>
          <cell r="D2178" t="str">
            <v>4851</v>
          </cell>
          <cell r="E2178" t="str">
            <v>15</v>
          </cell>
          <cell r="F2178" t="str">
            <v>1</v>
          </cell>
          <cell r="G2178" t="str">
            <v>01</v>
          </cell>
          <cell r="H2178" t="str">
            <v>01</v>
          </cell>
          <cell r="I2178" t="str">
            <v>1</v>
          </cell>
          <cell r="J2178">
            <v>12</v>
          </cell>
          <cell r="K2178">
            <v>0.28000000000000003</v>
          </cell>
          <cell r="L2178">
            <v>0.26</v>
          </cell>
          <cell r="M2178" t="str">
            <v>KG</v>
          </cell>
          <cell r="N2178">
            <v>0</v>
          </cell>
          <cell r="P2178" t="str">
            <v>22325323242F352U73</v>
          </cell>
          <cell r="Q2178" t="str">
            <v>4010105988918</v>
          </cell>
          <cell r="R2178" t="str">
            <v>4</v>
          </cell>
          <cell r="S2178" t="str">
            <v>225</v>
          </cell>
          <cell r="T2178" t="str">
            <v>03</v>
          </cell>
          <cell r="V2178" t="str">
            <v>90275000</v>
          </cell>
          <cell r="W2178" t="str">
            <v>GB</v>
          </cell>
          <cell r="X2178" t="str">
            <v>C</v>
          </cell>
          <cell r="Y2178" t="str">
            <v>607</v>
          </cell>
          <cell r="Z2178" t="str">
            <v>EA</v>
          </cell>
          <cell r="AA2178">
            <v>1</v>
          </cell>
          <cell r="AB2178" t="str">
            <v>200 X 135 X 100</v>
          </cell>
          <cell r="AE2178" t="str">
            <v>STK</v>
          </cell>
          <cell r="AF2178">
            <v>1</v>
          </cell>
          <cell r="AG2178">
            <v>19</v>
          </cell>
          <cell r="AH2178">
            <v>1</v>
          </cell>
          <cell r="AI2178" t="str">
            <v>STK</v>
          </cell>
          <cell r="AJ2178" t="str">
            <v>PEHA Elektro GmbH &amp; Co. KG</v>
          </cell>
          <cell r="AK2178" t="str">
            <v>PEHA Elektro GmbH &amp; Co. KG</v>
          </cell>
        </row>
        <row r="2179">
          <cell r="C2179" t="str">
            <v>D MS1500P</v>
          </cell>
          <cell r="D2179" t="str">
            <v>4851</v>
          </cell>
          <cell r="E2179" t="str">
            <v>15</v>
          </cell>
          <cell r="F2179" t="str">
            <v>1</v>
          </cell>
          <cell r="G2179" t="str">
            <v>01</v>
          </cell>
          <cell r="H2179" t="str">
            <v>01</v>
          </cell>
          <cell r="I2179" t="str">
            <v>1</v>
          </cell>
          <cell r="J2179">
            <v>30</v>
          </cell>
          <cell r="K2179">
            <v>0.185</v>
          </cell>
          <cell r="L2179">
            <v>0.185</v>
          </cell>
          <cell r="M2179" t="str">
            <v>KG</v>
          </cell>
          <cell r="N2179">
            <v>0</v>
          </cell>
          <cell r="P2179" t="str">
            <v>22325323242F352U73</v>
          </cell>
          <cell r="Q2179" t="str">
            <v>4010105988925</v>
          </cell>
          <cell r="R2179" t="str">
            <v>4</v>
          </cell>
          <cell r="S2179" t="str">
            <v>225</v>
          </cell>
          <cell r="T2179" t="str">
            <v>03</v>
          </cell>
          <cell r="V2179" t="str">
            <v>90275000</v>
          </cell>
          <cell r="W2179" t="str">
            <v>GB</v>
          </cell>
          <cell r="X2179" t="str">
            <v>C</v>
          </cell>
          <cell r="Y2179" t="str">
            <v>607</v>
          </cell>
          <cell r="Z2179" t="str">
            <v>EA</v>
          </cell>
          <cell r="AA2179">
            <v>1</v>
          </cell>
          <cell r="AB2179" t="str">
            <v>133 X 88  X 95</v>
          </cell>
          <cell r="AE2179" t="str">
            <v>STK</v>
          </cell>
          <cell r="AF2179">
            <v>1</v>
          </cell>
          <cell r="AG2179">
            <v>19</v>
          </cell>
          <cell r="AH2179">
            <v>1</v>
          </cell>
          <cell r="AI2179" t="str">
            <v>STK</v>
          </cell>
          <cell r="AJ2179" t="str">
            <v>PEHA Elektro GmbH &amp; Co. KG</v>
          </cell>
          <cell r="AK2179" t="str">
            <v>PEHA Elektro GmbH &amp; Co. KG</v>
          </cell>
        </row>
        <row r="2180">
          <cell r="C2180" t="str">
            <v>D FP15</v>
          </cell>
          <cell r="D2180" t="str">
            <v>4851</v>
          </cell>
          <cell r="E2180" t="str">
            <v>15</v>
          </cell>
          <cell r="F2180" t="str">
            <v>1</v>
          </cell>
          <cell r="G2180" t="str">
            <v>01</v>
          </cell>
          <cell r="H2180" t="str">
            <v>01</v>
          </cell>
          <cell r="I2180" t="str">
            <v>1</v>
          </cell>
          <cell r="J2180">
            <v>30</v>
          </cell>
          <cell r="K2180">
            <v>4.2999999999999997E-2</v>
          </cell>
          <cell r="L2180">
            <v>4.2999999999999997E-2</v>
          </cell>
          <cell r="M2180" t="str">
            <v>KG</v>
          </cell>
          <cell r="N2180">
            <v>0</v>
          </cell>
          <cell r="P2180" t="str">
            <v>22325323242F352U94</v>
          </cell>
          <cell r="Q2180" t="str">
            <v>4010105988932</v>
          </cell>
          <cell r="R2180" t="str">
            <v>4</v>
          </cell>
          <cell r="S2180" t="str">
            <v>225</v>
          </cell>
          <cell r="T2180" t="str">
            <v>03</v>
          </cell>
          <cell r="V2180" t="str">
            <v>90275000</v>
          </cell>
          <cell r="W2180" t="str">
            <v>GB</v>
          </cell>
          <cell r="X2180" t="str">
            <v>C</v>
          </cell>
          <cell r="Y2180" t="str">
            <v>607</v>
          </cell>
          <cell r="Z2180" t="str">
            <v>EA</v>
          </cell>
          <cell r="AA2180">
            <v>1</v>
          </cell>
          <cell r="AB2180" t="str">
            <v>155 X 140 X 20</v>
          </cell>
          <cell r="AE2180" t="str">
            <v>STK</v>
          </cell>
          <cell r="AF2180">
            <v>1</v>
          </cell>
          <cell r="AG2180">
            <v>19</v>
          </cell>
          <cell r="AH2180">
            <v>1</v>
          </cell>
          <cell r="AI2180" t="str">
            <v>STK</v>
          </cell>
          <cell r="AJ2180" t="str">
            <v>PEHA Elektro GmbH &amp; Co. KG</v>
          </cell>
          <cell r="AK2180" t="str">
            <v>PEHA Elektro GmbH &amp; Co. KG</v>
          </cell>
        </row>
        <row r="2181">
          <cell r="C2181" t="str">
            <v>D MR2500DALIFR4</v>
          </cell>
          <cell r="D2181" t="str">
            <v>4851</v>
          </cell>
          <cell r="E2181" t="str">
            <v>15</v>
          </cell>
          <cell r="F2181" t="str">
            <v>1</v>
          </cell>
          <cell r="G2181" t="str">
            <v>01</v>
          </cell>
          <cell r="H2181" t="str">
            <v>01</v>
          </cell>
          <cell r="I2181" t="str">
            <v>1</v>
          </cell>
          <cell r="J2181">
            <v>12</v>
          </cell>
          <cell r="K2181">
            <v>0.25</v>
          </cell>
          <cell r="L2181">
            <v>0.25</v>
          </cell>
          <cell r="M2181" t="str">
            <v>KG</v>
          </cell>
          <cell r="N2181">
            <v>0</v>
          </cell>
          <cell r="P2181" t="str">
            <v>22325323242F362U77</v>
          </cell>
          <cell r="Q2181" t="str">
            <v>4010105988949</v>
          </cell>
          <cell r="R2181" t="str">
            <v>4</v>
          </cell>
          <cell r="S2181" t="str">
            <v>225</v>
          </cell>
          <cell r="T2181" t="str">
            <v>03</v>
          </cell>
          <cell r="V2181" t="str">
            <v>90275000</v>
          </cell>
          <cell r="W2181" t="str">
            <v>GB</v>
          </cell>
          <cell r="X2181" t="str">
            <v>C</v>
          </cell>
          <cell r="Y2181" t="str">
            <v>607</v>
          </cell>
          <cell r="Z2181" t="str">
            <v>EA</v>
          </cell>
          <cell r="AA2181">
            <v>1</v>
          </cell>
          <cell r="AB2181" t="str">
            <v>164 X 114  X 96</v>
          </cell>
          <cell r="AE2181" t="str">
            <v>STK</v>
          </cell>
          <cell r="AF2181">
            <v>1</v>
          </cell>
          <cell r="AG2181">
            <v>19</v>
          </cell>
          <cell r="AH2181">
            <v>1</v>
          </cell>
          <cell r="AI2181" t="str">
            <v>STK</v>
          </cell>
          <cell r="AJ2181" t="str">
            <v>PEHA Elektro GmbH &amp; Co. KG</v>
          </cell>
          <cell r="AK2181" t="str">
            <v>PEHA Elektro GmbH &amp; Co. KG</v>
          </cell>
        </row>
        <row r="2182">
          <cell r="C2182" t="str">
            <v>D MR2500DALIR4</v>
          </cell>
          <cell r="D2182" t="str">
            <v>4851</v>
          </cell>
          <cell r="E2182" t="str">
            <v>15</v>
          </cell>
          <cell r="F2182" t="str">
            <v>1</v>
          </cell>
          <cell r="G2182" t="str">
            <v>01</v>
          </cell>
          <cell r="H2182" t="str">
            <v>01</v>
          </cell>
          <cell r="I2182" t="str">
            <v>1</v>
          </cell>
          <cell r="J2182">
            <v>12</v>
          </cell>
          <cell r="K2182">
            <v>0.214</v>
          </cell>
          <cell r="L2182">
            <v>0.214</v>
          </cell>
          <cell r="M2182" t="str">
            <v>KG</v>
          </cell>
          <cell r="N2182">
            <v>0</v>
          </cell>
          <cell r="P2182" t="str">
            <v>22325323242F362U77</v>
          </cell>
          <cell r="Q2182" t="str">
            <v>4010105988956</v>
          </cell>
          <cell r="R2182" t="str">
            <v>4</v>
          </cell>
          <cell r="S2182" t="str">
            <v>225</v>
          </cell>
          <cell r="T2182" t="str">
            <v>03</v>
          </cell>
          <cell r="V2182" t="str">
            <v>90275000</v>
          </cell>
          <cell r="W2182" t="str">
            <v>GB</v>
          </cell>
          <cell r="X2182" t="str">
            <v>W</v>
          </cell>
          <cell r="Y2182" t="str">
            <v>607</v>
          </cell>
          <cell r="Z2182" t="str">
            <v>EA</v>
          </cell>
          <cell r="AA2182">
            <v>1</v>
          </cell>
          <cell r="AB2182" t="str">
            <v>100 X 110  X 110</v>
          </cell>
          <cell r="AE2182" t="str">
            <v>STK</v>
          </cell>
          <cell r="AF2182">
            <v>1</v>
          </cell>
          <cell r="AG2182">
            <v>19</v>
          </cell>
          <cell r="AH2182">
            <v>1</v>
          </cell>
          <cell r="AI2182" t="str">
            <v>STK</v>
          </cell>
          <cell r="AJ2182" t="str">
            <v>PEHA Elektro GmbH &amp; Co. KG</v>
          </cell>
          <cell r="AK2182" t="str">
            <v>PEHA Elektro GmbH &amp; Co. KG</v>
          </cell>
        </row>
        <row r="2183">
          <cell r="C2183" t="str">
            <v>D MR2500DFR4</v>
          </cell>
          <cell r="D2183" t="str">
            <v>4851</v>
          </cell>
          <cell r="E2183" t="str">
            <v>15</v>
          </cell>
          <cell r="F2183" t="str">
            <v>1</v>
          </cell>
          <cell r="G2183" t="str">
            <v>01</v>
          </cell>
          <cell r="H2183" t="str">
            <v>02</v>
          </cell>
          <cell r="I2183" t="str">
            <v>2</v>
          </cell>
          <cell r="J2183">
            <v>30</v>
          </cell>
          <cell r="K2183">
            <v>0.214</v>
          </cell>
          <cell r="L2183">
            <v>0.214</v>
          </cell>
          <cell r="M2183" t="str">
            <v>KG</v>
          </cell>
          <cell r="N2183">
            <v>0</v>
          </cell>
          <cell r="P2183" t="str">
            <v>22325323242F362U77</v>
          </cell>
          <cell r="Q2183" t="str">
            <v>4010105988963</v>
          </cell>
          <cell r="R2183" t="str">
            <v>4</v>
          </cell>
          <cell r="S2183" t="str">
            <v>225</v>
          </cell>
          <cell r="T2183" t="str">
            <v>03</v>
          </cell>
          <cell r="V2183" t="str">
            <v>90275000</v>
          </cell>
          <cell r="W2183" t="str">
            <v>GB</v>
          </cell>
          <cell r="X2183" t="str">
            <v>C</v>
          </cell>
          <cell r="Y2183" t="str">
            <v>607</v>
          </cell>
          <cell r="Z2183" t="str">
            <v>EA</v>
          </cell>
          <cell r="AA2183">
            <v>1</v>
          </cell>
          <cell r="AE2183" t="str">
            <v>STK</v>
          </cell>
          <cell r="AF2183">
            <v>1</v>
          </cell>
          <cell r="AG2183">
            <v>19</v>
          </cell>
          <cell r="AH2183">
            <v>1</v>
          </cell>
          <cell r="AI2183" t="str">
            <v>STK</v>
          </cell>
          <cell r="AJ2183" t="str">
            <v>PEHA Elektro GmbH &amp; Co. KG</v>
          </cell>
          <cell r="AK2183" t="str">
            <v>PEHA Elektro GmbH &amp; Co. KG</v>
          </cell>
        </row>
        <row r="2184">
          <cell r="C2184" t="str">
            <v>D MR2500DR4</v>
          </cell>
          <cell r="D2184" t="str">
            <v>4851</v>
          </cell>
          <cell r="E2184" t="str">
            <v>15</v>
          </cell>
          <cell r="F2184" t="str">
            <v>1</v>
          </cell>
          <cell r="G2184" t="str">
            <v>01</v>
          </cell>
          <cell r="H2184" t="str">
            <v>01</v>
          </cell>
          <cell r="I2184" t="str">
            <v>1</v>
          </cell>
          <cell r="J2184">
            <v>12</v>
          </cell>
          <cell r="K2184">
            <v>0.215</v>
          </cell>
          <cell r="L2184">
            <v>0.215</v>
          </cell>
          <cell r="M2184" t="str">
            <v>KG</v>
          </cell>
          <cell r="N2184">
            <v>0</v>
          </cell>
          <cell r="P2184" t="str">
            <v>22325323242F362U77</v>
          </cell>
          <cell r="Q2184" t="str">
            <v>4010105988970</v>
          </cell>
          <cell r="R2184" t="str">
            <v>4</v>
          </cell>
          <cell r="S2184" t="str">
            <v>225</v>
          </cell>
          <cell r="T2184" t="str">
            <v>03</v>
          </cell>
          <cell r="V2184" t="str">
            <v>90275000</v>
          </cell>
          <cell r="W2184" t="str">
            <v>GB</v>
          </cell>
          <cell r="X2184" t="str">
            <v>C</v>
          </cell>
          <cell r="Y2184" t="str">
            <v>607</v>
          </cell>
          <cell r="Z2184" t="str">
            <v>EA</v>
          </cell>
          <cell r="AA2184">
            <v>1</v>
          </cell>
          <cell r="AE2184" t="str">
            <v>STK</v>
          </cell>
          <cell r="AF2184">
            <v>1</v>
          </cell>
          <cell r="AG2184">
            <v>19</v>
          </cell>
          <cell r="AH2184">
            <v>1</v>
          </cell>
          <cell r="AI2184" t="str">
            <v>STK</v>
          </cell>
          <cell r="AJ2184" t="str">
            <v>PEHA Elektro GmbH &amp; Co. KG</v>
          </cell>
          <cell r="AK2184" t="str">
            <v>PEHA Elektro GmbH &amp; Co. KG</v>
          </cell>
        </row>
        <row r="2185">
          <cell r="C2185" t="str">
            <v>D HP10</v>
          </cell>
          <cell r="D2185" t="str">
            <v>4851</v>
          </cell>
          <cell r="E2185" t="str">
            <v>15</v>
          </cell>
          <cell r="F2185" t="str">
            <v>1</v>
          </cell>
          <cell r="G2185" t="str">
            <v>01</v>
          </cell>
          <cell r="H2185" t="str">
            <v>01</v>
          </cell>
          <cell r="I2185" t="str">
            <v>1</v>
          </cell>
          <cell r="J2185">
            <v>12</v>
          </cell>
          <cell r="K2185">
            <v>7.0999999999999994E-2</v>
          </cell>
          <cell r="L2185">
            <v>7.0999999999999994E-2</v>
          </cell>
          <cell r="M2185" t="str">
            <v>KG</v>
          </cell>
          <cell r="N2185">
            <v>0</v>
          </cell>
          <cell r="P2185" t="str">
            <v>22325323242F362U77</v>
          </cell>
          <cell r="Q2185" t="str">
            <v>4010105989045</v>
          </cell>
          <cell r="R2185" t="str">
            <v>4</v>
          </cell>
          <cell r="S2185" t="str">
            <v>225</v>
          </cell>
          <cell r="T2185" t="str">
            <v>03</v>
          </cell>
          <cell r="V2185" t="str">
            <v>85389099</v>
          </cell>
          <cell r="W2185" t="str">
            <v>GB</v>
          </cell>
          <cell r="X2185" t="str">
            <v>W</v>
          </cell>
          <cell r="Y2185" t="str">
            <v>607</v>
          </cell>
          <cell r="Z2185" t="str">
            <v>EA</v>
          </cell>
          <cell r="AA2185">
            <v>1</v>
          </cell>
          <cell r="AE2185" t="str">
            <v>STK</v>
          </cell>
          <cell r="AF2185">
            <v>1</v>
          </cell>
          <cell r="AG2185">
            <v>19</v>
          </cell>
          <cell r="AH2185">
            <v>1</v>
          </cell>
          <cell r="AI2185" t="str">
            <v>STK</v>
          </cell>
          <cell r="AJ2185" t="str">
            <v>PEHA Elektro GmbH &amp; Co. KG</v>
          </cell>
          <cell r="AK2185" t="str">
            <v>PEHA Elektro GmbH &amp; Co. KG</v>
          </cell>
        </row>
        <row r="2186">
          <cell r="C2186" t="str">
            <v>D MLS2001DHBF</v>
          </cell>
          <cell r="D2186" t="str">
            <v>4851</v>
          </cell>
          <cell r="E2186" t="str">
            <v>15</v>
          </cell>
          <cell r="F2186" t="str">
            <v>1</v>
          </cell>
          <cell r="G2186" t="str">
            <v>01</v>
          </cell>
          <cell r="H2186" t="str">
            <v>02</v>
          </cell>
          <cell r="I2186" t="str">
            <v>2</v>
          </cell>
          <cell r="J2186">
            <v>30</v>
          </cell>
          <cell r="K2186">
            <v>7.0999999999999994E-2</v>
          </cell>
          <cell r="L2186">
            <v>7.0999999999999994E-2</v>
          </cell>
          <cell r="M2186" t="str">
            <v>KG</v>
          </cell>
          <cell r="N2186">
            <v>0</v>
          </cell>
          <cell r="P2186" t="str">
            <v>22325323242F362U78</v>
          </cell>
          <cell r="Q2186" t="str">
            <v>4010105989076</v>
          </cell>
          <cell r="R2186" t="str">
            <v>4</v>
          </cell>
          <cell r="S2186" t="str">
            <v>225</v>
          </cell>
          <cell r="T2186" t="str">
            <v>03</v>
          </cell>
          <cell r="V2186" t="str">
            <v>90275000</v>
          </cell>
          <cell r="W2186" t="str">
            <v>GB</v>
          </cell>
          <cell r="X2186" t="str">
            <v>C</v>
          </cell>
          <cell r="Y2186" t="str">
            <v>607</v>
          </cell>
          <cell r="Z2186" t="str">
            <v>EA</v>
          </cell>
          <cell r="AA2186">
            <v>1</v>
          </cell>
          <cell r="AE2186" t="str">
            <v>STK</v>
          </cell>
          <cell r="AF2186">
            <v>1</v>
          </cell>
          <cell r="AG2186">
            <v>19</v>
          </cell>
          <cell r="AH2186">
            <v>1</v>
          </cell>
          <cell r="AI2186" t="str">
            <v>STK</v>
          </cell>
          <cell r="AJ2186" t="str">
            <v>PEHA Elektro GmbH &amp; Co. KG</v>
          </cell>
          <cell r="AK2186" t="str">
            <v>PEHA Elektro GmbH &amp; Co. KG</v>
          </cell>
        </row>
        <row r="2187">
          <cell r="C2187" t="str">
            <v>D MLS2001DHBSM</v>
          </cell>
          <cell r="D2187" t="str">
            <v>4851</v>
          </cell>
          <cell r="E2187" t="str">
            <v>15</v>
          </cell>
          <cell r="F2187" t="str">
            <v>1</v>
          </cell>
          <cell r="G2187" t="str">
            <v>01</v>
          </cell>
          <cell r="H2187" t="str">
            <v>02</v>
          </cell>
          <cell r="I2187" t="str">
            <v>2</v>
          </cell>
          <cell r="J2187">
            <v>30</v>
          </cell>
          <cell r="K2187">
            <v>7.0999999999999994E-2</v>
          </cell>
          <cell r="L2187">
            <v>7.0999999999999994E-2</v>
          </cell>
          <cell r="M2187" t="str">
            <v>KG</v>
          </cell>
          <cell r="N2187">
            <v>0</v>
          </cell>
          <cell r="P2187" t="str">
            <v>22325323242F362U78</v>
          </cell>
          <cell r="Q2187" t="str">
            <v>4010105989083</v>
          </cell>
          <cell r="R2187" t="str">
            <v>4</v>
          </cell>
          <cell r="S2187" t="str">
            <v>225</v>
          </cell>
          <cell r="T2187" t="str">
            <v>03</v>
          </cell>
          <cell r="V2187" t="str">
            <v>90275000</v>
          </cell>
          <cell r="W2187" t="str">
            <v>GB</v>
          </cell>
          <cell r="X2187" t="str">
            <v>C</v>
          </cell>
          <cell r="Y2187" t="str">
            <v>607</v>
          </cell>
          <cell r="Z2187" t="str">
            <v>EA</v>
          </cell>
          <cell r="AA2187">
            <v>1</v>
          </cell>
          <cell r="AE2187" t="str">
            <v>STK</v>
          </cell>
          <cell r="AF2187">
            <v>1</v>
          </cell>
          <cell r="AG2187">
            <v>19</v>
          </cell>
          <cell r="AH2187">
            <v>1</v>
          </cell>
          <cell r="AI2187" t="str">
            <v>STK</v>
          </cell>
          <cell r="AJ2187" t="str">
            <v>PEHA Elektro GmbH &amp; Co. KG</v>
          </cell>
          <cell r="AK2187" t="str">
            <v>PEHA Elektro GmbH &amp; Co. KG</v>
          </cell>
        </row>
        <row r="2188">
          <cell r="C2188" t="str">
            <v>D MLS2001DALIHBF</v>
          </cell>
          <cell r="D2188" t="str">
            <v>4851</v>
          </cell>
          <cell r="E2188" t="str">
            <v>15</v>
          </cell>
          <cell r="F2188" t="str">
            <v>1</v>
          </cell>
          <cell r="G2188" t="str">
            <v>01</v>
          </cell>
          <cell r="H2188" t="str">
            <v>01</v>
          </cell>
          <cell r="I2188" t="str">
            <v>1</v>
          </cell>
          <cell r="J2188">
            <v>12</v>
          </cell>
          <cell r="K2188">
            <v>7.0999999999999994E-2</v>
          </cell>
          <cell r="L2188">
            <v>7.0999999999999994E-2</v>
          </cell>
          <cell r="M2188" t="str">
            <v>KG</v>
          </cell>
          <cell r="N2188">
            <v>0</v>
          </cell>
          <cell r="P2188" t="str">
            <v>22325323242F362U78</v>
          </cell>
          <cell r="Q2188" t="str">
            <v>4010105989090</v>
          </cell>
          <cell r="R2188" t="str">
            <v>4</v>
          </cell>
          <cell r="S2188" t="str">
            <v>225</v>
          </cell>
          <cell r="T2188" t="str">
            <v>03</v>
          </cell>
          <cell r="V2188" t="str">
            <v>90275000</v>
          </cell>
          <cell r="W2188" t="str">
            <v>GB</v>
          </cell>
          <cell r="X2188" t="str">
            <v>C</v>
          </cell>
          <cell r="Y2188" t="str">
            <v>607</v>
          </cell>
          <cell r="Z2188" t="str">
            <v>EA</v>
          </cell>
          <cell r="AA2188">
            <v>1</v>
          </cell>
          <cell r="AE2188" t="str">
            <v>STK</v>
          </cell>
          <cell r="AF2188">
            <v>1</v>
          </cell>
          <cell r="AG2188">
            <v>19</v>
          </cell>
          <cell r="AH2188">
            <v>1</v>
          </cell>
          <cell r="AI2188" t="str">
            <v>STK</v>
          </cell>
          <cell r="AJ2188" t="str">
            <v>PEHA Elektro GmbH &amp; Co. KG</v>
          </cell>
          <cell r="AK2188" t="str">
            <v>PEHA Elektro GmbH &amp; Co. KG</v>
          </cell>
        </row>
        <row r="2189">
          <cell r="C2189" t="str">
            <v>D MLS2001DALIHBSM</v>
          </cell>
          <cell r="D2189" t="str">
            <v>4851</v>
          </cell>
          <cell r="E2189" t="str">
            <v>15</v>
          </cell>
          <cell r="F2189" t="str">
            <v>1</v>
          </cell>
          <cell r="G2189" t="str">
            <v>01</v>
          </cell>
          <cell r="H2189" t="str">
            <v>01</v>
          </cell>
          <cell r="I2189" t="str">
            <v>1</v>
          </cell>
          <cell r="J2189">
            <v>12</v>
          </cell>
          <cell r="K2189">
            <v>0.26100000000000001</v>
          </cell>
          <cell r="L2189">
            <v>0.26100000000000001</v>
          </cell>
          <cell r="M2189" t="str">
            <v>KG</v>
          </cell>
          <cell r="N2189">
            <v>0</v>
          </cell>
          <cell r="P2189" t="str">
            <v>22325323242F362U78</v>
          </cell>
          <cell r="Q2189" t="str">
            <v>4010105989106</v>
          </cell>
          <cell r="R2189" t="str">
            <v>4</v>
          </cell>
          <cell r="S2189" t="str">
            <v>225</v>
          </cell>
          <cell r="T2189" t="str">
            <v>03</v>
          </cell>
          <cell r="V2189" t="str">
            <v>90275000</v>
          </cell>
          <cell r="W2189" t="str">
            <v>GB</v>
          </cell>
          <cell r="X2189" t="str">
            <v>C</v>
          </cell>
          <cell r="Y2189" t="str">
            <v>607</v>
          </cell>
          <cell r="Z2189" t="str">
            <v>EA</v>
          </cell>
          <cell r="AA2189">
            <v>1</v>
          </cell>
          <cell r="AE2189" t="str">
            <v>STK</v>
          </cell>
          <cell r="AF2189">
            <v>1</v>
          </cell>
          <cell r="AG2189">
            <v>19</v>
          </cell>
          <cell r="AH2189">
            <v>1</v>
          </cell>
          <cell r="AI2189" t="str">
            <v>STK</v>
          </cell>
          <cell r="AJ2189" t="str">
            <v>PEHA Elektro GmbH &amp; Co. KG</v>
          </cell>
          <cell r="AK2189" t="str">
            <v>PEHA Elektro GmbH &amp; Co. KG</v>
          </cell>
        </row>
        <row r="2190">
          <cell r="C2190" t="str">
            <v>D MLS2001AHBF</v>
          </cell>
          <cell r="D2190" t="str">
            <v>4851</v>
          </cell>
          <cell r="E2190" t="str">
            <v>15</v>
          </cell>
          <cell r="F2190" t="str">
            <v>1</v>
          </cell>
          <cell r="G2190" t="str">
            <v>01</v>
          </cell>
          <cell r="H2190" t="str">
            <v>01</v>
          </cell>
          <cell r="I2190" t="str">
            <v>1</v>
          </cell>
          <cell r="J2190">
            <v>12</v>
          </cell>
          <cell r="K2190">
            <v>0.26500000000000001</v>
          </cell>
          <cell r="L2190">
            <v>0.26500000000000001</v>
          </cell>
          <cell r="M2190" t="str">
            <v>KG</v>
          </cell>
          <cell r="N2190">
            <v>0</v>
          </cell>
          <cell r="P2190" t="str">
            <v>22325323242F362U78</v>
          </cell>
          <cell r="Q2190" t="str">
            <v>4010105989113</v>
          </cell>
          <cell r="R2190" t="str">
            <v>4</v>
          </cell>
          <cell r="S2190" t="str">
            <v>225</v>
          </cell>
          <cell r="T2190" t="str">
            <v>03</v>
          </cell>
          <cell r="V2190" t="str">
            <v>85389099</v>
          </cell>
          <cell r="W2190" t="str">
            <v>GB</v>
          </cell>
          <cell r="X2190" t="str">
            <v>C</v>
          </cell>
          <cell r="Y2190" t="str">
            <v>607</v>
          </cell>
          <cell r="Z2190" t="str">
            <v>EA</v>
          </cell>
          <cell r="AA2190">
            <v>1</v>
          </cell>
          <cell r="AE2190" t="str">
            <v>STK</v>
          </cell>
          <cell r="AF2190">
            <v>1</v>
          </cell>
          <cell r="AG2190">
            <v>19</v>
          </cell>
          <cell r="AH2190">
            <v>1</v>
          </cell>
          <cell r="AI2190" t="str">
            <v>STK</v>
          </cell>
          <cell r="AJ2190" t="str">
            <v>PEHA Elektro GmbH &amp; Co. KG</v>
          </cell>
          <cell r="AK2190" t="str">
            <v>PEHA Elektro GmbH &amp; Co. KG</v>
          </cell>
        </row>
        <row r="2191">
          <cell r="C2191" t="str">
            <v>D MLS2001AHBSM</v>
          </cell>
          <cell r="D2191" t="str">
            <v>4851</v>
          </cell>
          <cell r="E2191" t="str">
            <v>15</v>
          </cell>
          <cell r="F2191" t="str">
            <v>1</v>
          </cell>
          <cell r="G2191" t="str">
            <v>01</v>
          </cell>
          <cell r="H2191" t="str">
            <v>01</v>
          </cell>
          <cell r="I2191" t="str">
            <v>1</v>
          </cell>
          <cell r="J2191">
            <v>30</v>
          </cell>
          <cell r="K2191">
            <v>0.28100000000000003</v>
          </cell>
          <cell r="L2191">
            <v>0.28100000000000003</v>
          </cell>
          <cell r="M2191" t="str">
            <v>KG</v>
          </cell>
          <cell r="N2191">
            <v>0</v>
          </cell>
          <cell r="P2191" t="str">
            <v>22325323242F362U78</v>
          </cell>
          <cell r="Q2191" t="str">
            <v>4010105989120</v>
          </cell>
          <cell r="R2191" t="str">
            <v>4</v>
          </cell>
          <cell r="S2191" t="str">
            <v>225</v>
          </cell>
          <cell r="T2191" t="str">
            <v>03</v>
          </cell>
          <cell r="V2191" t="str">
            <v>90275000</v>
          </cell>
          <cell r="W2191" t="str">
            <v>GB</v>
          </cell>
          <cell r="X2191" t="str">
            <v>C</v>
          </cell>
          <cell r="Y2191" t="str">
            <v>607</v>
          </cell>
          <cell r="Z2191" t="str">
            <v>EA</v>
          </cell>
          <cell r="AA2191">
            <v>1</v>
          </cell>
          <cell r="AE2191" t="str">
            <v>STK</v>
          </cell>
          <cell r="AF2191">
            <v>1</v>
          </cell>
          <cell r="AG2191">
            <v>19</v>
          </cell>
          <cell r="AH2191">
            <v>1</v>
          </cell>
          <cell r="AI2191" t="str">
            <v>STK</v>
          </cell>
          <cell r="AJ2191" t="str">
            <v>PEHA Elektro GmbH &amp; Co. KG</v>
          </cell>
          <cell r="AK2191" t="str">
            <v>PEHA Elektro GmbH &amp; Co. KG</v>
          </cell>
        </row>
        <row r="2192">
          <cell r="C2192" t="str">
            <v>D MSB1000T</v>
          </cell>
          <cell r="D2192" t="str">
            <v>4851</v>
          </cell>
          <cell r="E2192" t="str">
            <v>15</v>
          </cell>
          <cell r="F2192" t="str">
            <v>1</v>
          </cell>
          <cell r="G2192" t="str">
            <v>01</v>
          </cell>
          <cell r="H2192" t="str">
            <v>01</v>
          </cell>
          <cell r="I2192" t="str">
            <v>1</v>
          </cell>
          <cell r="J2192">
            <v>12</v>
          </cell>
          <cell r="K2192">
            <v>0.14699999999999999</v>
          </cell>
          <cell r="L2192">
            <v>0.14699999999999999</v>
          </cell>
          <cell r="M2192" t="str">
            <v>KG</v>
          </cell>
          <cell r="N2192">
            <v>0</v>
          </cell>
          <cell r="P2192" t="str">
            <v>22325323242F352U81</v>
          </cell>
          <cell r="Q2192" t="str">
            <v>4010105989137</v>
          </cell>
          <cell r="R2192" t="str">
            <v>4</v>
          </cell>
          <cell r="S2192" t="str">
            <v>225</v>
          </cell>
          <cell r="T2192" t="str">
            <v>03</v>
          </cell>
          <cell r="V2192" t="str">
            <v>90275000</v>
          </cell>
          <cell r="W2192" t="str">
            <v>GB</v>
          </cell>
          <cell r="X2192" t="str">
            <v>C</v>
          </cell>
          <cell r="Y2192" t="str">
            <v>607</v>
          </cell>
          <cell r="Z2192" t="str">
            <v>EA</v>
          </cell>
          <cell r="AA2192">
            <v>1</v>
          </cell>
          <cell r="AB2192" t="str">
            <v>115 X 85  X 65</v>
          </cell>
          <cell r="AE2192" t="str">
            <v>STK</v>
          </cell>
          <cell r="AF2192">
            <v>1</v>
          </cell>
          <cell r="AG2192">
            <v>19</v>
          </cell>
          <cell r="AH2192">
            <v>1</v>
          </cell>
          <cell r="AI2192" t="str">
            <v>STK</v>
          </cell>
          <cell r="AJ2192" t="str">
            <v>PEHA Elektro GmbH &amp; Co. KG</v>
          </cell>
          <cell r="AK2192" t="str">
            <v>PEHA Elektro GmbH &amp; Co. KG</v>
          </cell>
        </row>
        <row r="2193">
          <cell r="C2193" t="str">
            <v>D MSB1000PT</v>
          </cell>
          <cell r="D2193" t="str">
            <v>4851</v>
          </cell>
          <cell r="E2193" t="str">
            <v>15</v>
          </cell>
          <cell r="F2193" t="str">
            <v>1</v>
          </cell>
          <cell r="G2193" t="str">
            <v>01</v>
          </cell>
          <cell r="H2193" t="str">
            <v>01</v>
          </cell>
          <cell r="I2193" t="str">
            <v>1</v>
          </cell>
          <cell r="J2193">
            <v>12</v>
          </cell>
          <cell r="K2193">
            <v>0.16</v>
          </cell>
          <cell r="L2193">
            <v>0.16</v>
          </cell>
          <cell r="M2193" t="str">
            <v>KG</v>
          </cell>
          <cell r="N2193">
            <v>0</v>
          </cell>
          <cell r="P2193" t="str">
            <v>22325323242F352U81</v>
          </cell>
          <cell r="Q2193" t="str">
            <v>4010105989144</v>
          </cell>
          <cell r="R2193" t="str">
            <v>4</v>
          </cell>
          <cell r="S2193" t="str">
            <v>225</v>
          </cell>
          <cell r="T2193" t="str">
            <v>03</v>
          </cell>
          <cell r="V2193" t="str">
            <v>90275000</v>
          </cell>
          <cell r="W2193" t="str">
            <v>GB</v>
          </cell>
          <cell r="X2193" t="str">
            <v>C</v>
          </cell>
          <cell r="Y2193" t="str">
            <v>607</v>
          </cell>
          <cell r="Z2193" t="str">
            <v>EA</v>
          </cell>
          <cell r="AA2193">
            <v>1</v>
          </cell>
          <cell r="AB2193" t="str">
            <v>165 X 95 X 60</v>
          </cell>
          <cell r="AE2193" t="str">
            <v>STK</v>
          </cell>
          <cell r="AF2193">
            <v>1</v>
          </cell>
          <cell r="AG2193">
            <v>19</v>
          </cell>
          <cell r="AH2193">
            <v>1</v>
          </cell>
          <cell r="AI2193" t="str">
            <v>STK</v>
          </cell>
          <cell r="AJ2193" t="str">
            <v>PEHA Elektro GmbH &amp; Co. KG</v>
          </cell>
          <cell r="AK2193" t="str">
            <v>PEHA Elektro GmbH &amp; Co. KG</v>
          </cell>
        </row>
        <row r="2194">
          <cell r="C2194" t="str">
            <v>D MSB1000DT</v>
          </cell>
          <cell r="D2194" t="str">
            <v>4851</v>
          </cell>
          <cell r="E2194" t="str">
            <v>15</v>
          </cell>
          <cell r="F2194" t="str">
            <v>1</v>
          </cell>
          <cell r="G2194" t="str">
            <v>01</v>
          </cell>
          <cell r="H2194" t="str">
            <v>02</v>
          </cell>
          <cell r="I2194" t="str">
            <v>2</v>
          </cell>
          <cell r="J2194">
            <v>30</v>
          </cell>
          <cell r="K2194">
            <v>0.16</v>
          </cell>
          <cell r="L2194">
            <v>0.16</v>
          </cell>
          <cell r="M2194" t="str">
            <v>KG</v>
          </cell>
          <cell r="N2194">
            <v>0</v>
          </cell>
          <cell r="P2194" t="str">
            <v>22325323242F352U81</v>
          </cell>
          <cell r="Q2194" t="str">
            <v>4010105989151</v>
          </cell>
          <cell r="R2194" t="str">
            <v>4</v>
          </cell>
          <cell r="S2194" t="str">
            <v>225</v>
          </cell>
          <cell r="T2194" t="str">
            <v>03</v>
          </cell>
          <cell r="V2194" t="str">
            <v>90275000</v>
          </cell>
          <cell r="W2194" t="str">
            <v>GB</v>
          </cell>
          <cell r="X2194" t="str">
            <v>C</v>
          </cell>
          <cell r="Y2194" t="str">
            <v>607</v>
          </cell>
          <cell r="Z2194" t="str">
            <v>EA</v>
          </cell>
          <cell r="AA2194">
            <v>1</v>
          </cell>
          <cell r="AE2194" t="str">
            <v>STK</v>
          </cell>
          <cell r="AF2194">
            <v>1</v>
          </cell>
          <cell r="AG2194">
            <v>19</v>
          </cell>
          <cell r="AH2194">
            <v>1</v>
          </cell>
          <cell r="AI2194" t="str">
            <v>STK</v>
          </cell>
          <cell r="AJ2194" t="str">
            <v>PEHA Elektro GmbH &amp; Co. KG</v>
          </cell>
          <cell r="AK2194" t="str">
            <v>PEHA Elektro GmbH &amp; Co. KG</v>
          </cell>
        </row>
        <row r="2195">
          <cell r="C2195" t="str">
            <v>D MSB1000DALIT</v>
          </cell>
          <cell r="D2195" t="str">
            <v>4851</v>
          </cell>
          <cell r="E2195" t="str">
            <v>15</v>
          </cell>
          <cell r="F2195" t="str">
            <v>1</v>
          </cell>
          <cell r="G2195" t="str">
            <v>01</v>
          </cell>
          <cell r="H2195" t="str">
            <v>01</v>
          </cell>
          <cell r="I2195" t="str">
            <v>1</v>
          </cell>
          <cell r="J2195">
            <v>12</v>
          </cell>
          <cell r="K2195">
            <v>0.15</v>
          </cell>
          <cell r="L2195">
            <v>0.15</v>
          </cell>
          <cell r="M2195" t="str">
            <v>KG</v>
          </cell>
          <cell r="N2195">
            <v>0</v>
          </cell>
          <cell r="P2195" t="str">
            <v>22325323242F352U81</v>
          </cell>
          <cell r="Q2195" t="str">
            <v>4010105989168</v>
          </cell>
          <cell r="R2195" t="str">
            <v>4</v>
          </cell>
          <cell r="S2195" t="str">
            <v>225</v>
          </cell>
          <cell r="T2195" t="str">
            <v>03</v>
          </cell>
          <cell r="V2195" t="str">
            <v>90275000</v>
          </cell>
          <cell r="W2195" t="str">
            <v>GB</v>
          </cell>
          <cell r="X2195" t="str">
            <v>W</v>
          </cell>
          <cell r="Y2195" t="str">
            <v>607</v>
          </cell>
          <cell r="Z2195" t="str">
            <v>EA</v>
          </cell>
          <cell r="AA2195">
            <v>1</v>
          </cell>
          <cell r="AE2195" t="str">
            <v>STK</v>
          </cell>
          <cell r="AF2195">
            <v>1</v>
          </cell>
          <cell r="AG2195">
            <v>19</v>
          </cell>
          <cell r="AH2195">
            <v>1</v>
          </cell>
          <cell r="AI2195" t="str">
            <v>STK</v>
          </cell>
          <cell r="AJ2195" t="str">
            <v>PEHA Elektro GmbH &amp; Co. KG</v>
          </cell>
          <cell r="AK2195" t="str">
            <v>PEHA Elektro GmbH &amp; Co. KG</v>
          </cell>
        </row>
        <row r="2196">
          <cell r="C2196" t="str">
            <v>D MS2001DHBF</v>
          </cell>
          <cell r="D2196" t="str">
            <v>4851</v>
          </cell>
          <cell r="E2196" t="str">
            <v>15</v>
          </cell>
          <cell r="F2196" t="str">
            <v>2</v>
          </cell>
          <cell r="G2196" t="str">
            <v>02</v>
          </cell>
          <cell r="H2196" t="str">
            <v>02</v>
          </cell>
          <cell r="I2196" t="str">
            <v>2</v>
          </cell>
          <cell r="J2196">
            <v>30</v>
          </cell>
          <cell r="K2196">
            <v>0.26600000000000001</v>
          </cell>
          <cell r="L2196">
            <v>0.26600000000000001</v>
          </cell>
          <cell r="M2196" t="str">
            <v>KG</v>
          </cell>
          <cell r="N2196">
            <v>0</v>
          </cell>
          <cell r="P2196" t="str">
            <v>22325323242F362U78</v>
          </cell>
          <cell r="Q2196" t="str">
            <v>4010105989175</v>
          </cell>
          <cell r="R2196" t="str">
            <v>4</v>
          </cell>
          <cell r="S2196" t="str">
            <v>225</v>
          </cell>
          <cell r="T2196" t="str">
            <v>03</v>
          </cell>
          <cell r="V2196" t="str">
            <v>90275000</v>
          </cell>
          <cell r="W2196" t="str">
            <v>GB</v>
          </cell>
          <cell r="X2196" t="str">
            <v>C</v>
          </cell>
          <cell r="Y2196" t="str">
            <v>607</v>
          </cell>
          <cell r="Z2196" t="str">
            <v>EA</v>
          </cell>
          <cell r="AA2196">
            <v>1</v>
          </cell>
          <cell r="AB2196" t="str">
            <v>160 X 110  X 90</v>
          </cell>
          <cell r="AE2196" t="str">
            <v>STK</v>
          </cell>
          <cell r="AF2196">
            <v>1</v>
          </cell>
          <cell r="AG2196">
            <v>19</v>
          </cell>
          <cell r="AH2196">
            <v>1</v>
          </cell>
          <cell r="AI2196" t="str">
            <v>STK</v>
          </cell>
          <cell r="AJ2196" t="str">
            <v>PEHA Elektro GmbH &amp; Co. KG</v>
          </cell>
          <cell r="AK2196" t="str">
            <v>PEHA Elektro GmbH &amp; Co. KG</v>
          </cell>
        </row>
        <row r="2197">
          <cell r="C2197" t="str">
            <v>D MS2001DHBSM</v>
          </cell>
          <cell r="D2197" t="str">
            <v>4851</v>
          </cell>
          <cell r="E2197" t="str">
            <v>15</v>
          </cell>
          <cell r="F2197" t="str">
            <v>2</v>
          </cell>
          <cell r="G2197" t="str">
            <v>02</v>
          </cell>
          <cell r="H2197" t="str">
            <v>02</v>
          </cell>
          <cell r="I2197" t="str">
            <v>2</v>
          </cell>
          <cell r="J2197">
            <v>30</v>
          </cell>
          <cell r="K2197">
            <v>0.26600000000000001</v>
          </cell>
          <cell r="L2197">
            <v>0.26600000000000001</v>
          </cell>
          <cell r="M2197" t="str">
            <v>KG</v>
          </cell>
          <cell r="N2197">
            <v>0</v>
          </cell>
          <cell r="P2197" t="str">
            <v>22325323242F352U72</v>
          </cell>
          <cell r="Q2197" t="str">
            <v>4010105989182</v>
          </cell>
          <cell r="R2197" t="str">
            <v>4</v>
          </cell>
          <cell r="S2197" t="str">
            <v>225</v>
          </cell>
          <cell r="T2197" t="str">
            <v>03</v>
          </cell>
          <cell r="V2197" t="str">
            <v>90275000</v>
          </cell>
          <cell r="W2197" t="str">
            <v>GB</v>
          </cell>
          <cell r="X2197" t="str">
            <v>C</v>
          </cell>
          <cell r="Y2197" t="str">
            <v>607</v>
          </cell>
          <cell r="Z2197" t="str">
            <v>EA</v>
          </cell>
          <cell r="AA2197">
            <v>1</v>
          </cell>
          <cell r="AE2197" t="str">
            <v>STK</v>
          </cell>
          <cell r="AF2197">
            <v>1</v>
          </cell>
          <cell r="AG2197">
            <v>19</v>
          </cell>
          <cell r="AH2197">
            <v>1</v>
          </cell>
          <cell r="AI2197" t="str">
            <v>STK</v>
          </cell>
          <cell r="AJ2197" t="str">
            <v>PEHA Elektro GmbH &amp; Co. KG</v>
          </cell>
          <cell r="AK2197" t="str">
            <v>PEHA Elektro GmbH &amp; Co. KG</v>
          </cell>
        </row>
        <row r="2198">
          <cell r="C2198" t="str">
            <v>D MS2001DALIHBF</v>
          </cell>
          <cell r="D2198" t="str">
            <v>4851</v>
          </cell>
          <cell r="E2198" t="str">
            <v>15</v>
          </cell>
          <cell r="F2198" t="str">
            <v>2</v>
          </cell>
          <cell r="G2198" t="str">
            <v>02</v>
          </cell>
          <cell r="H2198" t="str">
            <v>02</v>
          </cell>
          <cell r="I2198" t="str">
            <v>2</v>
          </cell>
          <cell r="J2198">
            <v>12</v>
          </cell>
          <cell r="K2198">
            <v>0.26600000000000001</v>
          </cell>
          <cell r="L2198">
            <v>0.26600000000000001</v>
          </cell>
          <cell r="M2198" t="str">
            <v>KG</v>
          </cell>
          <cell r="N2198">
            <v>0</v>
          </cell>
          <cell r="P2198" t="str">
            <v>22325323242F352U72</v>
          </cell>
          <cell r="Q2198" t="str">
            <v>4010105989199</v>
          </cell>
          <cell r="R2198" t="str">
            <v>4</v>
          </cell>
          <cell r="S2198" t="str">
            <v>225</v>
          </cell>
          <cell r="T2198" t="str">
            <v>03</v>
          </cell>
          <cell r="V2198" t="str">
            <v>90275000</v>
          </cell>
          <cell r="W2198" t="str">
            <v>GB</v>
          </cell>
          <cell r="X2198" t="str">
            <v>W</v>
          </cell>
          <cell r="Y2198" t="str">
            <v>607</v>
          </cell>
          <cell r="Z2198" t="str">
            <v>EA</v>
          </cell>
          <cell r="AA2198">
            <v>1</v>
          </cell>
          <cell r="AE2198" t="str">
            <v>STK</v>
          </cell>
          <cell r="AF2198">
            <v>1</v>
          </cell>
          <cell r="AG2198">
            <v>19</v>
          </cell>
          <cell r="AH2198">
            <v>1</v>
          </cell>
          <cell r="AI2198" t="str">
            <v>STK</v>
          </cell>
          <cell r="AJ2198" t="str">
            <v>PEHA Elektro GmbH &amp; Co. KG</v>
          </cell>
          <cell r="AK2198" t="str">
            <v>PEHA Elektro GmbH &amp; Co. KG</v>
          </cell>
        </row>
        <row r="2199">
          <cell r="C2199" t="str">
            <v>D MS2001DALIHBSM</v>
          </cell>
          <cell r="D2199" t="str">
            <v>4851</v>
          </cell>
          <cell r="E2199" t="str">
            <v>15</v>
          </cell>
          <cell r="F2199" t="str">
            <v>18</v>
          </cell>
          <cell r="G2199" t="str">
            <v>18</v>
          </cell>
          <cell r="H2199" t="str">
            <v>18</v>
          </cell>
          <cell r="I2199" t="str">
            <v>18</v>
          </cell>
          <cell r="J2199">
            <v>12</v>
          </cell>
          <cell r="K2199">
            <v>0.26</v>
          </cell>
          <cell r="L2199">
            <v>0.26</v>
          </cell>
          <cell r="M2199" t="str">
            <v>KG</v>
          </cell>
          <cell r="N2199">
            <v>0</v>
          </cell>
          <cell r="P2199" t="str">
            <v>22325323242F352U72</v>
          </cell>
          <cell r="Q2199" t="str">
            <v>4010105989205</v>
          </cell>
          <cell r="R2199" t="str">
            <v>4</v>
          </cell>
          <cell r="S2199" t="str">
            <v>225</v>
          </cell>
          <cell r="T2199" t="str">
            <v>03</v>
          </cell>
          <cell r="V2199" t="str">
            <v>90275000</v>
          </cell>
          <cell r="W2199" t="str">
            <v>GB</v>
          </cell>
          <cell r="X2199" t="str">
            <v>C</v>
          </cell>
          <cell r="Y2199" t="str">
            <v>607</v>
          </cell>
          <cell r="Z2199" t="str">
            <v>EA</v>
          </cell>
          <cell r="AA2199">
            <v>1</v>
          </cell>
          <cell r="AB2199" t="str">
            <v>105 X 105 X 110</v>
          </cell>
          <cell r="AE2199" t="str">
            <v>STK</v>
          </cell>
          <cell r="AF2199">
            <v>1</v>
          </cell>
          <cell r="AG2199">
            <v>19</v>
          </cell>
          <cell r="AH2199">
            <v>1</v>
          </cell>
          <cell r="AI2199" t="str">
            <v>STK</v>
          </cell>
          <cell r="AJ2199" t="str">
            <v>PEHA Elektro GmbH &amp; Co. KG</v>
          </cell>
          <cell r="AK2199" t="str">
            <v>PEHA Elektro GmbH &amp; Co. KG</v>
          </cell>
        </row>
        <row r="2200">
          <cell r="C2200" t="str">
            <v>D MS1201PHBF</v>
          </cell>
          <cell r="D2200" t="str">
            <v>4851</v>
          </cell>
          <cell r="E2200" t="str">
            <v>15</v>
          </cell>
          <cell r="F2200" t="str">
            <v>2</v>
          </cell>
          <cell r="G2200" t="str">
            <v>02</v>
          </cell>
          <cell r="H2200" t="str">
            <v>02</v>
          </cell>
          <cell r="I2200" t="str">
            <v>2</v>
          </cell>
          <cell r="J2200">
            <v>30</v>
          </cell>
          <cell r="K2200">
            <v>0.26</v>
          </cell>
          <cell r="L2200">
            <v>0.26</v>
          </cell>
          <cell r="M2200" t="str">
            <v>KG</v>
          </cell>
          <cell r="N2200">
            <v>0</v>
          </cell>
          <cell r="P2200" t="str">
            <v>22325323242F362U77</v>
          </cell>
          <cell r="Q2200" t="str">
            <v>4010105989212</v>
          </cell>
          <cell r="R2200" t="str">
            <v>4</v>
          </cell>
          <cell r="S2200" t="str">
            <v>225</v>
          </cell>
          <cell r="T2200" t="str">
            <v>03</v>
          </cell>
          <cell r="V2200" t="str">
            <v>90275000</v>
          </cell>
          <cell r="W2200" t="str">
            <v>GB</v>
          </cell>
          <cell r="X2200" t="str">
            <v>C</v>
          </cell>
          <cell r="Y2200" t="str">
            <v>607</v>
          </cell>
          <cell r="Z2200" t="str">
            <v>EA</v>
          </cell>
          <cell r="AA2200">
            <v>1</v>
          </cell>
          <cell r="AB2200" t="str">
            <v>105 X 105 X 100</v>
          </cell>
          <cell r="AE2200" t="str">
            <v>STK</v>
          </cell>
          <cell r="AF2200">
            <v>1</v>
          </cell>
          <cell r="AG2200">
            <v>19</v>
          </cell>
          <cell r="AH2200">
            <v>1</v>
          </cell>
          <cell r="AI2200" t="str">
            <v>STK</v>
          </cell>
          <cell r="AJ2200" t="str">
            <v>PEHA Elektro GmbH &amp; Co. KG</v>
          </cell>
          <cell r="AK2200" t="str">
            <v>PEHA Elektro GmbH &amp; Co. KG</v>
          </cell>
        </row>
        <row r="2201">
          <cell r="C2201" t="str">
            <v>D MS1201PHBSM</v>
          </cell>
          <cell r="D2201" t="str">
            <v>4851</v>
          </cell>
          <cell r="E2201" t="str">
            <v>15</v>
          </cell>
          <cell r="F2201" t="str">
            <v>1</v>
          </cell>
          <cell r="G2201" t="str">
            <v>02</v>
          </cell>
          <cell r="H2201" t="str">
            <v>02</v>
          </cell>
          <cell r="I2201" t="str">
            <v>2</v>
          </cell>
          <cell r="J2201">
            <v>12</v>
          </cell>
          <cell r="K2201">
            <v>0.26</v>
          </cell>
          <cell r="L2201">
            <v>0.26</v>
          </cell>
          <cell r="M2201" t="str">
            <v>KG</v>
          </cell>
          <cell r="N2201">
            <v>0</v>
          </cell>
          <cell r="P2201" t="str">
            <v>22325323242F362U77</v>
          </cell>
          <cell r="Q2201" t="str">
            <v>4010105989229</v>
          </cell>
          <cell r="R2201" t="str">
            <v>4</v>
          </cell>
          <cell r="S2201" t="str">
            <v>225</v>
          </cell>
          <cell r="T2201" t="str">
            <v>03</v>
          </cell>
          <cell r="V2201" t="str">
            <v>90275000</v>
          </cell>
          <cell r="W2201" t="str">
            <v>GB</v>
          </cell>
          <cell r="X2201" t="str">
            <v>C</v>
          </cell>
          <cell r="Y2201" t="str">
            <v>607</v>
          </cell>
          <cell r="Z2201" t="str">
            <v>EA</v>
          </cell>
          <cell r="AA2201">
            <v>1</v>
          </cell>
          <cell r="AE2201" t="str">
            <v>STK</v>
          </cell>
          <cell r="AF2201">
            <v>1</v>
          </cell>
          <cell r="AG2201">
            <v>19</v>
          </cell>
          <cell r="AH2201">
            <v>1</v>
          </cell>
          <cell r="AI2201" t="str">
            <v>STK</v>
          </cell>
          <cell r="AJ2201" t="str">
            <v>PEHA Elektro GmbH &amp; Co. KG</v>
          </cell>
          <cell r="AK2201" t="str">
            <v>PEHA Elektro GmbH &amp; Co. KG</v>
          </cell>
        </row>
        <row r="2202">
          <cell r="C2202" t="str">
            <v>D MS2001AHBF</v>
          </cell>
          <cell r="D2202" t="str">
            <v>4851</v>
          </cell>
          <cell r="E2202" t="str">
            <v>15</v>
          </cell>
          <cell r="F2202" t="str">
            <v>2</v>
          </cell>
          <cell r="G2202" t="str">
            <v>02</v>
          </cell>
          <cell r="H2202" t="str">
            <v>02</v>
          </cell>
          <cell r="I2202" t="str">
            <v>2</v>
          </cell>
          <cell r="J2202">
            <v>30</v>
          </cell>
          <cell r="K2202">
            <v>0.26</v>
          </cell>
          <cell r="L2202">
            <v>0.26</v>
          </cell>
          <cell r="M2202" t="str">
            <v>KG</v>
          </cell>
          <cell r="N2202">
            <v>0</v>
          </cell>
          <cell r="P2202" t="str">
            <v>22325323242F352U72</v>
          </cell>
          <cell r="Q2202" t="str">
            <v>4010105989236</v>
          </cell>
          <cell r="R2202" t="str">
            <v>4</v>
          </cell>
          <cell r="S2202" t="str">
            <v>225</v>
          </cell>
          <cell r="T2202" t="str">
            <v>03</v>
          </cell>
          <cell r="V2202" t="str">
            <v>90275000</v>
          </cell>
          <cell r="W2202" t="str">
            <v>GB</v>
          </cell>
          <cell r="X2202" t="str">
            <v>C</v>
          </cell>
          <cell r="Y2202" t="str">
            <v>607</v>
          </cell>
          <cell r="Z2202" t="str">
            <v>EA</v>
          </cell>
          <cell r="AA2202">
            <v>1</v>
          </cell>
          <cell r="AE2202" t="str">
            <v>STK</v>
          </cell>
          <cell r="AF2202">
            <v>1</v>
          </cell>
          <cell r="AG2202">
            <v>19</v>
          </cell>
          <cell r="AH2202">
            <v>1</v>
          </cell>
          <cell r="AI2202" t="str">
            <v>STK</v>
          </cell>
          <cell r="AJ2202" t="str">
            <v>PEHA Elektro GmbH &amp; Co. KG</v>
          </cell>
          <cell r="AK2202" t="str">
            <v>PEHA Elektro GmbH &amp; Co. KG</v>
          </cell>
        </row>
        <row r="2203">
          <cell r="C2203" t="str">
            <v>D MS2001AHBSM</v>
          </cell>
          <cell r="D2203" t="str">
            <v>4851</v>
          </cell>
          <cell r="E2203" t="str">
            <v>15</v>
          </cell>
          <cell r="F2203" t="str">
            <v>1</v>
          </cell>
          <cell r="G2203" t="str">
            <v>02</v>
          </cell>
          <cell r="H2203" t="str">
            <v>02</v>
          </cell>
          <cell r="I2203" t="str">
            <v>2</v>
          </cell>
          <cell r="J2203">
            <v>12</v>
          </cell>
          <cell r="K2203">
            <v>0.26</v>
          </cell>
          <cell r="L2203">
            <v>0.26</v>
          </cell>
          <cell r="M2203" t="str">
            <v>KG</v>
          </cell>
          <cell r="N2203">
            <v>0</v>
          </cell>
          <cell r="P2203" t="str">
            <v>22325323242F352U72</v>
          </cell>
          <cell r="Q2203" t="str">
            <v>4010105989243</v>
          </cell>
          <cell r="R2203" t="str">
            <v>4</v>
          </cell>
          <cell r="S2203" t="str">
            <v>225</v>
          </cell>
          <cell r="T2203" t="str">
            <v>03</v>
          </cell>
          <cell r="V2203" t="str">
            <v>90275000</v>
          </cell>
          <cell r="W2203" t="str">
            <v>GB</v>
          </cell>
          <cell r="X2203" t="str">
            <v>C</v>
          </cell>
          <cell r="Y2203" t="str">
            <v>607</v>
          </cell>
          <cell r="Z2203" t="str">
            <v>EA</v>
          </cell>
          <cell r="AA2203">
            <v>1</v>
          </cell>
          <cell r="AE2203" t="str">
            <v>STK</v>
          </cell>
          <cell r="AF2203">
            <v>1</v>
          </cell>
          <cell r="AG2203">
            <v>19</v>
          </cell>
          <cell r="AH2203">
            <v>1</v>
          </cell>
          <cell r="AI2203" t="str">
            <v>STK</v>
          </cell>
          <cell r="AJ2203" t="str">
            <v>PEHA Elektro GmbH &amp; Co. KG</v>
          </cell>
          <cell r="AK2203" t="str">
            <v>PEHA Elektro GmbH &amp; Co. KG</v>
          </cell>
        </row>
        <row r="2204">
          <cell r="C2204" t="str">
            <v>D HBPIRLM</v>
          </cell>
          <cell r="D2204" t="str">
            <v>4851</v>
          </cell>
          <cell r="E2204" t="str">
            <v>15</v>
          </cell>
          <cell r="F2204" t="str">
            <v>1</v>
          </cell>
          <cell r="G2204" t="str">
            <v>01</v>
          </cell>
          <cell r="H2204" t="str">
            <v>01</v>
          </cell>
          <cell r="I2204" t="str">
            <v>1</v>
          </cell>
          <cell r="J2204">
            <v>12</v>
          </cell>
          <cell r="K2204">
            <v>0.04</v>
          </cell>
          <cell r="L2204">
            <v>3.9E-2</v>
          </cell>
          <cell r="M2204" t="str">
            <v>KG</v>
          </cell>
          <cell r="N2204">
            <v>0</v>
          </cell>
          <cell r="P2204" t="str">
            <v>22325323242F362U77</v>
          </cell>
          <cell r="Q2204" t="str">
            <v>4010105989250</v>
          </cell>
          <cell r="R2204" t="str">
            <v>4</v>
          </cell>
          <cell r="S2204" t="str">
            <v>225</v>
          </cell>
          <cell r="T2204" t="str">
            <v>03</v>
          </cell>
          <cell r="V2204" t="str">
            <v>90279050</v>
          </cell>
          <cell r="W2204" t="str">
            <v>GB</v>
          </cell>
          <cell r="X2204" t="str">
            <v>W</v>
          </cell>
          <cell r="Y2204" t="str">
            <v>607</v>
          </cell>
          <cell r="Z2204" t="str">
            <v>EA</v>
          </cell>
          <cell r="AA2204">
            <v>1</v>
          </cell>
          <cell r="AB2204" t="str">
            <v>170 X 90 X 60</v>
          </cell>
          <cell r="AE2204" t="str">
            <v>STK</v>
          </cell>
          <cell r="AF2204">
            <v>1</v>
          </cell>
          <cell r="AG2204">
            <v>19</v>
          </cell>
          <cell r="AH2204">
            <v>1</v>
          </cell>
          <cell r="AI2204" t="str">
            <v>STK</v>
          </cell>
          <cell r="AJ2204" t="str">
            <v>PEHA Elektro GmbH &amp; Co. KG</v>
          </cell>
          <cell r="AK2204" t="str">
            <v>PEHA Elektro GmbH &amp; Co. KG</v>
          </cell>
        </row>
        <row r="2205">
          <cell r="C2205" t="str">
            <v>D LRD60B</v>
          </cell>
          <cell r="D2205" t="str">
            <v>4851</v>
          </cell>
          <cell r="E2205" t="str">
            <v>15</v>
          </cell>
          <cell r="F2205" t="str">
            <v>1</v>
          </cell>
          <cell r="G2205" t="str">
            <v>01</v>
          </cell>
          <cell r="H2205" t="str">
            <v>01</v>
          </cell>
          <cell r="I2205" t="str">
            <v>1</v>
          </cell>
          <cell r="J2205">
            <v>30</v>
          </cell>
          <cell r="K2205">
            <v>0.04</v>
          </cell>
          <cell r="L2205">
            <v>3.9E-2</v>
          </cell>
          <cell r="M2205" t="str">
            <v>KG</v>
          </cell>
          <cell r="N2205">
            <v>0</v>
          </cell>
          <cell r="P2205" t="str">
            <v>22325323242F352U89</v>
          </cell>
          <cell r="Q2205" t="str">
            <v>4010105989281</v>
          </cell>
          <cell r="R2205" t="str">
            <v>4</v>
          </cell>
          <cell r="S2205" t="str">
            <v>225</v>
          </cell>
          <cell r="T2205" t="str">
            <v>03</v>
          </cell>
          <cell r="V2205" t="str">
            <v>85389099</v>
          </cell>
          <cell r="W2205" t="str">
            <v>GB</v>
          </cell>
          <cell r="X2205" t="str">
            <v>C</v>
          </cell>
          <cell r="Y2205" t="str">
            <v>607</v>
          </cell>
          <cell r="Z2205" t="str">
            <v>EA</v>
          </cell>
          <cell r="AA2205">
            <v>1</v>
          </cell>
          <cell r="AE2205" t="str">
            <v>STK</v>
          </cell>
          <cell r="AF2205">
            <v>1</v>
          </cell>
          <cell r="AG2205">
            <v>19</v>
          </cell>
          <cell r="AH2205">
            <v>1</v>
          </cell>
          <cell r="AI2205" t="str">
            <v>STK</v>
          </cell>
          <cell r="AJ2205" t="str">
            <v>PEHA Elektro GmbH &amp; Co. KG</v>
          </cell>
          <cell r="AK2205" t="str">
            <v>PEHA Elektro GmbH &amp; Co. KG</v>
          </cell>
        </row>
        <row r="2206">
          <cell r="C2206" t="str">
            <v>D LRD60C1</v>
          </cell>
          <cell r="D2206" t="str">
            <v>4851</v>
          </cell>
          <cell r="E2206" t="str">
            <v>15</v>
          </cell>
          <cell r="F2206" t="str">
            <v>1</v>
          </cell>
          <cell r="G2206" t="str">
            <v>01</v>
          </cell>
          <cell r="H2206" t="str">
            <v>01</v>
          </cell>
          <cell r="I2206" t="str">
            <v>1</v>
          </cell>
          <cell r="J2206">
            <v>30</v>
          </cell>
          <cell r="K2206">
            <v>0.04</v>
          </cell>
          <cell r="L2206">
            <v>3.9E-2</v>
          </cell>
          <cell r="M2206" t="str">
            <v>KG</v>
          </cell>
          <cell r="N2206">
            <v>0</v>
          </cell>
          <cell r="P2206" t="str">
            <v>22325323242F352U89</v>
          </cell>
          <cell r="Q2206" t="str">
            <v>4010105989298</v>
          </cell>
          <cell r="R2206" t="str">
            <v>4</v>
          </cell>
          <cell r="S2206" t="str">
            <v>225</v>
          </cell>
          <cell r="T2206" t="str">
            <v>03</v>
          </cell>
          <cell r="V2206" t="str">
            <v>85389099</v>
          </cell>
          <cell r="W2206" t="str">
            <v>GB</v>
          </cell>
          <cell r="X2206" t="str">
            <v>C</v>
          </cell>
          <cell r="Y2206" t="str">
            <v>607</v>
          </cell>
          <cell r="Z2206" t="str">
            <v>EA</v>
          </cell>
          <cell r="AA2206">
            <v>1</v>
          </cell>
          <cell r="AE2206" t="str">
            <v>STK</v>
          </cell>
          <cell r="AF2206">
            <v>1</v>
          </cell>
          <cell r="AG2206">
            <v>19</v>
          </cell>
          <cell r="AH2206">
            <v>1</v>
          </cell>
          <cell r="AI2206" t="str">
            <v>STK</v>
          </cell>
          <cell r="AJ2206" t="str">
            <v>PEHA Elektro GmbH &amp; Co. KG</v>
          </cell>
          <cell r="AK2206" t="str">
            <v>PEHA Elektro GmbH &amp; Co. KG</v>
          </cell>
        </row>
        <row r="2207">
          <cell r="C2207" t="str">
            <v>D LRD60C2</v>
          </cell>
          <cell r="D2207" t="str">
            <v>4851</v>
          </cell>
          <cell r="E2207" t="str">
            <v>15</v>
          </cell>
          <cell r="F2207" t="str">
            <v>1</v>
          </cell>
          <cell r="G2207" t="str">
            <v>01</v>
          </cell>
          <cell r="H2207" t="str">
            <v>01</v>
          </cell>
          <cell r="I2207" t="str">
            <v>1</v>
          </cell>
          <cell r="J2207">
            <v>30</v>
          </cell>
          <cell r="K2207">
            <v>0.04</v>
          </cell>
          <cell r="L2207">
            <v>3.9E-2</v>
          </cell>
          <cell r="M2207" t="str">
            <v>KG</v>
          </cell>
          <cell r="N2207">
            <v>0</v>
          </cell>
          <cell r="P2207" t="str">
            <v>22325323242F352U89</v>
          </cell>
          <cell r="Q2207" t="str">
            <v>4010105989304</v>
          </cell>
          <cell r="R2207" t="str">
            <v>4</v>
          </cell>
          <cell r="S2207" t="str">
            <v>225</v>
          </cell>
          <cell r="T2207" t="str">
            <v>03</v>
          </cell>
          <cell r="V2207" t="str">
            <v>85389099</v>
          </cell>
          <cell r="W2207" t="str">
            <v>GB</v>
          </cell>
          <cell r="X2207" t="str">
            <v>C</v>
          </cell>
          <cell r="Y2207" t="str">
            <v>607</v>
          </cell>
          <cell r="Z2207" t="str">
            <v>EA</v>
          </cell>
          <cell r="AA2207">
            <v>1</v>
          </cell>
          <cell r="AE2207" t="str">
            <v>STK</v>
          </cell>
          <cell r="AF2207">
            <v>1</v>
          </cell>
          <cell r="AG2207">
            <v>19</v>
          </cell>
          <cell r="AH2207">
            <v>1</v>
          </cell>
          <cell r="AI2207" t="str">
            <v>STK</v>
          </cell>
          <cell r="AJ2207" t="str">
            <v>PEHA Elektro GmbH &amp; Co. KG</v>
          </cell>
          <cell r="AK2207" t="str">
            <v>PEHA Elektro GmbH &amp; Co. KG</v>
          </cell>
        </row>
        <row r="2208">
          <cell r="C2208" t="str">
            <v>D LRC1L</v>
          </cell>
          <cell r="D2208" t="str">
            <v>4851</v>
          </cell>
          <cell r="E2208" t="str">
            <v>15</v>
          </cell>
          <cell r="F2208" t="str">
            <v>1</v>
          </cell>
          <cell r="G2208" t="str">
            <v>01</v>
          </cell>
          <cell r="H2208" t="str">
            <v>01</v>
          </cell>
          <cell r="I2208" t="str">
            <v>1</v>
          </cell>
          <cell r="J2208">
            <v>30</v>
          </cell>
          <cell r="K2208">
            <v>0.04</v>
          </cell>
          <cell r="L2208">
            <v>3.9E-2</v>
          </cell>
          <cell r="M2208" t="str">
            <v>KG</v>
          </cell>
          <cell r="N2208">
            <v>0</v>
          </cell>
          <cell r="P2208" t="str">
            <v>22325323242F352U89</v>
          </cell>
          <cell r="Q2208" t="str">
            <v>4010105989311</v>
          </cell>
          <cell r="R2208" t="str">
            <v>4</v>
          </cell>
          <cell r="S2208" t="str">
            <v>225</v>
          </cell>
          <cell r="T2208" t="str">
            <v>03</v>
          </cell>
          <cell r="V2208" t="str">
            <v>85389099</v>
          </cell>
          <cell r="W2208" t="str">
            <v>GB</v>
          </cell>
          <cell r="X2208" t="str">
            <v>C</v>
          </cell>
          <cell r="Y2208" t="str">
            <v>607</v>
          </cell>
          <cell r="Z2208" t="str">
            <v>EA</v>
          </cell>
          <cell r="AA2208">
            <v>1</v>
          </cell>
          <cell r="AE2208" t="str">
            <v>STK</v>
          </cell>
          <cell r="AF2208">
            <v>1</v>
          </cell>
          <cell r="AG2208">
            <v>19</v>
          </cell>
          <cell r="AH2208">
            <v>1</v>
          </cell>
          <cell r="AI2208" t="str">
            <v>STK</v>
          </cell>
          <cell r="AJ2208" t="str">
            <v>PEHA Elektro GmbH &amp; Co. KG</v>
          </cell>
          <cell r="AK2208" t="str">
            <v>PEHA Elektro GmbH &amp; Co. KG</v>
          </cell>
        </row>
        <row r="2209">
          <cell r="C2209" t="str">
            <v>D LRC2L</v>
          </cell>
          <cell r="D2209" t="str">
            <v>4851</v>
          </cell>
          <cell r="E2209" t="str">
            <v>15</v>
          </cell>
          <cell r="F2209" t="str">
            <v>1</v>
          </cell>
          <cell r="G2209" t="str">
            <v>01</v>
          </cell>
          <cell r="H2209" t="str">
            <v>01</v>
          </cell>
          <cell r="I2209" t="str">
            <v>1</v>
          </cell>
          <cell r="J2209">
            <v>30</v>
          </cell>
          <cell r="K2209">
            <v>0.04</v>
          </cell>
          <cell r="L2209">
            <v>3.9E-2</v>
          </cell>
          <cell r="M2209" t="str">
            <v>KG</v>
          </cell>
          <cell r="N2209">
            <v>0</v>
          </cell>
          <cell r="P2209" t="str">
            <v>22325323242F352U89</v>
          </cell>
          <cell r="Q2209" t="str">
            <v>4010105989328</v>
          </cell>
          <cell r="R2209" t="str">
            <v>4</v>
          </cell>
          <cell r="S2209" t="str">
            <v>225</v>
          </cell>
          <cell r="T2209" t="str">
            <v>03</v>
          </cell>
          <cell r="V2209" t="str">
            <v>85389099</v>
          </cell>
          <cell r="W2209" t="str">
            <v>GB</v>
          </cell>
          <cell r="X2209" t="str">
            <v>C</v>
          </cell>
          <cell r="Y2209" t="str">
            <v>607</v>
          </cell>
          <cell r="Z2209" t="str">
            <v>EA</v>
          </cell>
          <cell r="AA2209">
            <v>1</v>
          </cell>
          <cell r="AE2209" t="str">
            <v>STK</v>
          </cell>
          <cell r="AF2209">
            <v>1</v>
          </cell>
          <cell r="AG2209">
            <v>19</v>
          </cell>
          <cell r="AH2209">
            <v>1</v>
          </cell>
          <cell r="AI2209" t="str">
            <v>STK</v>
          </cell>
          <cell r="AJ2209" t="str">
            <v>PEHA Elektro GmbH &amp; Co. KG</v>
          </cell>
          <cell r="AK2209" t="str">
            <v>PEHA Elektro GmbH &amp; Co. KG</v>
          </cell>
        </row>
        <row r="2210">
          <cell r="C2210" t="str">
            <v>D LRP1</v>
          </cell>
          <cell r="D2210" t="str">
            <v>4851</v>
          </cell>
          <cell r="E2210" t="str">
            <v>15</v>
          </cell>
          <cell r="F2210" t="str">
            <v>1</v>
          </cell>
          <cell r="G2210" t="str">
            <v>01</v>
          </cell>
          <cell r="H2210" t="str">
            <v>01</v>
          </cell>
          <cell r="I2210" t="str">
            <v>1</v>
          </cell>
          <cell r="J2210">
            <v>30</v>
          </cell>
          <cell r="K2210">
            <v>0.04</v>
          </cell>
          <cell r="L2210">
            <v>3.9E-2</v>
          </cell>
          <cell r="M2210" t="str">
            <v>KG</v>
          </cell>
          <cell r="N2210">
            <v>0</v>
          </cell>
          <cell r="P2210" t="str">
            <v>22325323242F352U89</v>
          </cell>
          <cell r="Q2210" t="str">
            <v>4010105989335</v>
          </cell>
          <cell r="R2210" t="str">
            <v>4</v>
          </cell>
          <cell r="S2210" t="str">
            <v>225</v>
          </cell>
          <cell r="T2210" t="str">
            <v>03</v>
          </cell>
          <cell r="V2210" t="str">
            <v>85389099</v>
          </cell>
          <cell r="W2210" t="str">
            <v>GB</v>
          </cell>
          <cell r="X2210" t="str">
            <v>C</v>
          </cell>
          <cell r="Y2210" t="str">
            <v>607</v>
          </cell>
          <cell r="Z2210" t="str">
            <v>EA</v>
          </cell>
          <cell r="AA2210">
            <v>1</v>
          </cell>
          <cell r="AE2210" t="str">
            <v>STK</v>
          </cell>
          <cell r="AF2210">
            <v>1</v>
          </cell>
          <cell r="AG2210">
            <v>19</v>
          </cell>
          <cell r="AH2210">
            <v>1</v>
          </cell>
          <cell r="AI2210" t="str">
            <v>STK</v>
          </cell>
          <cell r="AJ2210" t="str">
            <v>PEHA Elektro GmbH &amp; Co. KG</v>
          </cell>
          <cell r="AK2210" t="str">
            <v>PEHA Elektro GmbH &amp; Co. KG</v>
          </cell>
        </row>
        <row r="2211">
          <cell r="C2211" t="str">
            <v>D CDW12U5</v>
          </cell>
          <cell r="D2211" t="str">
            <v>4851</v>
          </cell>
          <cell r="E2211" t="str">
            <v>15</v>
          </cell>
          <cell r="F2211" t="str">
            <v>1</v>
          </cell>
          <cell r="G2211" t="str">
            <v>01</v>
          </cell>
          <cell r="H2211" t="str">
            <v>01</v>
          </cell>
          <cell r="I2211" t="str">
            <v>1</v>
          </cell>
          <cell r="J2211">
            <v>12</v>
          </cell>
          <cell r="K2211">
            <v>1.72</v>
          </cell>
          <cell r="L2211">
            <v>1.72</v>
          </cell>
          <cell r="M2211" t="str">
            <v>KG</v>
          </cell>
          <cell r="N2211">
            <v>0</v>
          </cell>
          <cell r="P2211" t="str">
            <v>22325323242F362U79</v>
          </cell>
          <cell r="Q2211" t="str">
            <v>4010105989342</v>
          </cell>
          <cell r="R2211" t="str">
            <v>4</v>
          </cell>
          <cell r="S2211" t="str">
            <v>225</v>
          </cell>
          <cell r="T2211" t="str">
            <v>03</v>
          </cell>
          <cell r="V2211" t="str">
            <v>85371091</v>
          </cell>
          <cell r="W2211" t="str">
            <v>GB</v>
          </cell>
          <cell r="X2211" t="str">
            <v>C</v>
          </cell>
          <cell r="Y2211" t="str">
            <v>607</v>
          </cell>
          <cell r="Z2211" t="str">
            <v>EA</v>
          </cell>
          <cell r="AA2211">
            <v>1</v>
          </cell>
          <cell r="AE2211" t="str">
            <v>STK</v>
          </cell>
          <cell r="AF2211">
            <v>1</v>
          </cell>
          <cell r="AG2211">
            <v>19</v>
          </cell>
          <cell r="AH2211">
            <v>1</v>
          </cell>
          <cell r="AI2211" t="str">
            <v>STK</v>
          </cell>
          <cell r="AJ2211" t="str">
            <v>PEHA Elektro GmbH &amp; Co. KG</v>
          </cell>
          <cell r="AK2211" t="str">
            <v>PEHA Elektro GmbH &amp; Co. KG</v>
          </cell>
        </row>
        <row r="2212">
          <cell r="C2212" t="str">
            <v>D CDW12U5-A</v>
          </cell>
          <cell r="D2212" t="str">
            <v>4851</v>
          </cell>
          <cell r="E2212" t="str">
            <v>15</v>
          </cell>
          <cell r="F2212" t="str">
            <v>1</v>
          </cell>
          <cell r="G2212" t="str">
            <v>01</v>
          </cell>
          <cell r="H2212" t="str">
            <v>01</v>
          </cell>
          <cell r="I2212" t="str">
            <v>1</v>
          </cell>
          <cell r="J2212">
            <v>30</v>
          </cell>
          <cell r="K2212">
            <v>1.68</v>
          </cell>
          <cell r="L2212">
            <v>1.68</v>
          </cell>
          <cell r="M2212" t="str">
            <v>KG</v>
          </cell>
          <cell r="N2212">
            <v>0</v>
          </cell>
          <cell r="P2212" t="str">
            <v>22325323242F362U79</v>
          </cell>
          <cell r="Q2212" t="str">
            <v>4010105989359</v>
          </cell>
          <cell r="R2212" t="str">
            <v>4</v>
          </cell>
          <cell r="S2212" t="str">
            <v>225</v>
          </cell>
          <cell r="T2212" t="str">
            <v>03</v>
          </cell>
          <cell r="V2212" t="str">
            <v>85371091</v>
          </cell>
          <cell r="W2212" t="str">
            <v>GB</v>
          </cell>
          <cell r="X2212" t="str">
            <v>C</v>
          </cell>
          <cell r="Y2212" t="str">
            <v>607</v>
          </cell>
          <cell r="Z2212" t="str">
            <v>EA</v>
          </cell>
          <cell r="AA2212">
            <v>1</v>
          </cell>
          <cell r="AE2212" t="str">
            <v>STK</v>
          </cell>
          <cell r="AF2212">
            <v>1</v>
          </cell>
          <cell r="AG2212">
            <v>19</v>
          </cell>
          <cell r="AH2212">
            <v>1</v>
          </cell>
          <cell r="AI2212" t="str">
            <v>STK</v>
          </cell>
          <cell r="AJ2212" t="str">
            <v>PEHA Elektro GmbH &amp; Co. KG</v>
          </cell>
          <cell r="AK2212" t="str">
            <v>PEHA Elektro GmbH &amp; Co. KG</v>
          </cell>
        </row>
        <row r="2213">
          <cell r="C2213" t="str">
            <v>D CDW12U5-B</v>
          </cell>
          <cell r="D2213" t="str">
            <v>4851</v>
          </cell>
          <cell r="E2213" t="str">
            <v>15</v>
          </cell>
          <cell r="F2213" t="str">
            <v>1</v>
          </cell>
          <cell r="G2213" t="str">
            <v>01</v>
          </cell>
          <cell r="H2213" t="str">
            <v>01</v>
          </cell>
          <cell r="I2213" t="str">
            <v>1</v>
          </cell>
          <cell r="J2213">
            <v>30</v>
          </cell>
          <cell r="K2213">
            <v>1.7190000000000001</v>
          </cell>
          <cell r="L2213">
            <v>1.7190000000000001</v>
          </cell>
          <cell r="M2213" t="str">
            <v>KG</v>
          </cell>
          <cell r="N2213">
            <v>0</v>
          </cell>
          <cell r="P2213" t="str">
            <v>22325323242F362U79</v>
          </cell>
          <cell r="Q2213" t="str">
            <v>4010105989366</v>
          </cell>
          <cell r="R2213" t="str">
            <v>4</v>
          </cell>
          <cell r="S2213" t="str">
            <v>225</v>
          </cell>
          <cell r="T2213" t="str">
            <v>03</v>
          </cell>
          <cell r="V2213" t="str">
            <v>85371091</v>
          </cell>
          <cell r="W2213" t="str">
            <v>GB</v>
          </cell>
          <cell r="X2213" t="str">
            <v>C</v>
          </cell>
          <cell r="Y2213" t="str">
            <v>607</v>
          </cell>
          <cell r="Z2213" t="str">
            <v>EA</v>
          </cell>
          <cell r="AA2213">
            <v>1</v>
          </cell>
          <cell r="AE2213" t="str">
            <v>STK</v>
          </cell>
          <cell r="AF2213">
            <v>1</v>
          </cell>
          <cell r="AG2213">
            <v>19</v>
          </cell>
          <cell r="AH2213">
            <v>1</v>
          </cell>
          <cell r="AI2213" t="str">
            <v>STK</v>
          </cell>
          <cell r="AJ2213" t="str">
            <v>PEHA Elektro GmbH &amp; Co. KG</v>
          </cell>
          <cell r="AK2213" t="str">
            <v>PEHA Elektro GmbH &amp; Co. KG</v>
          </cell>
        </row>
        <row r="2214">
          <cell r="C2214" t="str">
            <v>D CDW12U5-BA</v>
          </cell>
          <cell r="D2214" t="str">
            <v>4851</v>
          </cell>
          <cell r="E2214" t="str">
            <v>15</v>
          </cell>
          <cell r="F2214" t="str">
            <v>1</v>
          </cell>
          <cell r="G2214" t="str">
            <v>01</v>
          </cell>
          <cell r="H2214" t="str">
            <v>01</v>
          </cell>
          <cell r="I2214" t="str">
            <v>1</v>
          </cell>
          <cell r="J2214">
            <v>12</v>
          </cell>
          <cell r="K2214">
            <v>1.6910000000000001</v>
          </cell>
          <cell r="L2214">
            <v>1.6910000000000001</v>
          </cell>
          <cell r="M2214" t="str">
            <v>KG</v>
          </cell>
          <cell r="N2214">
            <v>0</v>
          </cell>
          <cell r="P2214" t="str">
            <v>22325323242F362U79</v>
          </cell>
          <cell r="Q2214" t="str">
            <v>4010105989373</v>
          </cell>
          <cell r="R2214" t="str">
            <v>4</v>
          </cell>
          <cell r="S2214" t="str">
            <v>225</v>
          </cell>
          <cell r="T2214" t="str">
            <v>03</v>
          </cell>
          <cell r="V2214" t="str">
            <v>85371091</v>
          </cell>
          <cell r="W2214" t="str">
            <v>GB</v>
          </cell>
          <cell r="X2214" t="str">
            <v>C</v>
          </cell>
          <cell r="Y2214" t="str">
            <v>607</v>
          </cell>
          <cell r="Z2214" t="str">
            <v>EA</v>
          </cell>
          <cell r="AA2214">
            <v>1</v>
          </cell>
          <cell r="AE2214" t="str">
            <v>STK</v>
          </cell>
          <cell r="AF2214">
            <v>1</v>
          </cell>
          <cell r="AG2214">
            <v>19</v>
          </cell>
          <cell r="AH2214">
            <v>1</v>
          </cell>
          <cell r="AI2214" t="str">
            <v>STK</v>
          </cell>
          <cell r="AJ2214" t="str">
            <v>PEHA Elektro GmbH &amp; Co. KG</v>
          </cell>
          <cell r="AK2214" t="str">
            <v>PEHA Elektro GmbH &amp; Co. KG</v>
          </cell>
        </row>
        <row r="2215">
          <cell r="C2215" t="str">
            <v>D CDW12U5-BAWL</v>
          </cell>
          <cell r="D2215" t="str">
            <v>4851</v>
          </cell>
          <cell r="E2215" t="str">
            <v>15</v>
          </cell>
          <cell r="F2215" t="str">
            <v>2</v>
          </cell>
          <cell r="G2215" t="str">
            <v>02</v>
          </cell>
          <cell r="H2215" t="str">
            <v>02</v>
          </cell>
          <cell r="I2215" t="str">
            <v>2</v>
          </cell>
          <cell r="J2215">
            <v>30</v>
          </cell>
          <cell r="K2215">
            <v>1.6910000000000001</v>
          </cell>
          <cell r="L2215">
            <v>1.6910000000000001</v>
          </cell>
          <cell r="M2215" t="str">
            <v>KG</v>
          </cell>
          <cell r="N2215">
            <v>0</v>
          </cell>
          <cell r="P2215" t="str">
            <v>22325323242F362U79</v>
          </cell>
          <cell r="Q2215" t="str">
            <v>4010105989380</v>
          </cell>
          <cell r="R2215" t="str">
            <v>4</v>
          </cell>
          <cell r="S2215" t="str">
            <v>225</v>
          </cell>
          <cell r="T2215" t="str">
            <v>03</v>
          </cell>
          <cell r="V2215" t="str">
            <v>85371091</v>
          </cell>
          <cell r="W2215" t="str">
            <v>GB</v>
          </cell>
          <cell r="X2215" t="str">
            <v>C</v>
          </cell>
          <cell r="Y2215" t="str">
            <v>607</v>
          </cell>
          <cell r="Z2215" t="str">
            <v>EA</v>
          </cell>
          <cell r="AA2215">
            <v>1</v>
          </cell>
          <cell r="AE2215" t="str">
            <v>STK</v>
          </cell>
          <cell r="AF2215">
            <v>1</v>
          </cell>
          <cell r="AG2215">
            <v>19</v>
          </cell>
          <cell r="AH2215">
            <v>1</v>
          </cell>
          <cell r="AI2215" t="str">
            <v>STK</v>
          </cell>
          <cell r="AJ2215" t="str">
            <v>PEHA Elektro GmbH &amp; Co. KG</v>
          </cell>
          <cell r="AK2215" t="str">
            <v>PEHA Elektro GmbH &amp; Co. KG</v>
          </cell>
        </row>
        <row r="2216">
          <cell r="C2216" t="str">
            <v>D CDW12U5-BD</v>
          </cell>
          <cell r="D2216" t="str">
            <v>4851</v>
          </cell>
          <cell r="E2216" t="str">
            <v>15</v>
          </cell>
          <cell r="F2216" t="str">
            <v>1</v>
          </cell>
          <cell r="G2216" t="str">
            <v>01</v>
          </cell>
          <cell r="H2216" t="str">
            <v>02</v>
          </cell>
          <cell r="I2216" t="str">
            <v>2</v>
          </cell>
          <cell r="J2216">
            <v>30</v>
          </cell>
          <cell r="K2216">
            <v>1.6910000000000001</v>
          </cell>
          <cell r="L2216">
            <v>1.6910000000000001</v>
          </cell>
          <cell r="M2216" t="str">
            <v>KG</v>
          </cell>
          <cell r="N2216">
            <v>0</v>
          </cell>
          <cell r="P2216" t="str">
            <v>22325323242F362U79</v>
          </cell>
          <cell r="Q2216" t="str">
            <v>4010105989397</v>
          </cell>
          <cell r="R2216" t="str">
            <v>4</v>
          </cell>
          <cell r="S2216" t="str">
            <v>225</v>
          </cell>
          <cell r="T2216" t="str">
            <v>03</v>
          </cell>
          <cell r="V2216" t="str">
            <v>85371091</v>
          </cell>
          <cell r="W2216" t="str">
            <v>GB</v>
          </cell>
          <cell r="X2216" t="str">
            <v>C</v>
          </cell>
          <cell r="Y2216" t="str">
            <v>607</v>
          </cell>
          <cell r="Z2216" t="str">
            <v>EA</v>
          </cell>
          <cell r="AA2216">
            <v>1</v>
          </cell>
          <cell r="AE2216" t="str">
            <v>STK</v>
          </cell>
          <cell r="AF2216">
            <v>1</v>
          </cell>
          <cell r="AG2216">
            <v>19</v>
          </cell>
          <cell r="AH2216">
            <v>1</v>
          </cell>
          <cell r="AI2216" t="str">
            <v>STK</v>
          </cell>
          <cell r="AJ2216" t="str">
            <v>PEHA Elektro GmbH &amp; Co. KG</v>
          </cell>
          <cell r="AK2216" t="str">
            <v>PEHA Elektro GmbH &amp; Co. KG</v>
          </cell>
        </row>
        <row r="2217">
          <cell r="C2217" t="str">
            <v>D CDW12U5-BDALI</v>
          </cell>
          <cell r="D2217" t="str">
            <v>4851</v>
          </cell>
          <cell r="E2217" t="str">
            <v>15</v>
          </cell>
          <cell r="F2217" t="str">
            <v>1</v>
          </cell>
          <cell r="G2217" t="str">
            <v>01</v>
          </cell>
          <cell r="H2217" t="str">
            <v>01</v>
          </cell>
          <cell r="I2217" t="str">
            <v>1</v>
          </cell>
          <cell r="J2217">
            <v>12</v>
          </cell>
          <cell r="K2217">
            <v>1.6819999999999999</v>
          </cell>
          <cell r="L2217">
            <v>1.6819999999999999</v>
          </cell>
          <cell r="M2217" t="str">
            <v>KG</v>
          </cell>
          <cell r="N2217">
            <v>0</v>
          </cell>
          <cell r="P2217" t="str">
            <v>22325323242F362U79</v>
          </cell>
          <cell r="Q2217" t="str">
            <v>4010105989403</v>
          </cell>
          <cell r="R2217" t="str">
            <v>4</v>
          </cell>
          <cell r="S2217" t="str">
            <v>225</v>
          </cell>
          <cell r="T2217" t="str">
            <v>03</v>
          </cell>
          <cell r="V2217" t="str">
            <v>85371091</v>
          </cell>
          <cell r="W2217" t="str">
            <v>GB</v>
          </cell>
          <cell r="X2217" t="str">
            <v>C</v>
          </cell>
          <cell r="Y2217" t="str">
            <v>607</v>
          </cell>
          <cell r="Z2217" t="str">
            <v>EA</v>
          </cell>
          <cell r="AA2217">
            <v>1</v>
          </cell>
          <cell r="AE2217" t="str">
            <v>STK</v>
          </cell>
          <cell r="AF2217">
            <v>1</v>
          </cell>
          <cell r="AG2217">
            <v>19</v>
          </cell>
          <cell r="AH2217">
            <v>1</v>
          </cell>
          <cell r="AI2217" t="str">
            <v>STK</v>
          </cell>
          <cell r="AJ2217" t="str">
            <v>PEHA Elektro GmbH &amp; Co. KG</v>
          </cell>
          <cell r="AK2217" t="str">
            <v>PEHA Elektro GmbH &amp; Co. KG</v>
          </cell>
        </row>
        <row r="2218">
          <cell r="C2218" t="str">
            <v>D CDW12U5-BDALIWL</v>
          </cell>
          <cell r="D2218" t="str">
            <v>4851</v>
          </cell>
          <cell r="E2218" t="str">
            <v>15</v>
          </cell>
          <cell r="F2218" t="str">
            <v>1</v>
          </cell>
          <cell r="G2218" t="str">
            <v>01</v>
          </cell>
          <cell r="H2218" t="str">
            <v>01</v>
          </cell>
          <cell r="I2218" t="str">
            <v>1</v>
          </cell>
          <cell r="J2218">
            <v>30</v>
          </cell>
          <cell r="K2218">
            <v>1.724</v>
          </cell>
          <cell r="L2218">
            <v>1.724</v>
          </cell>
          <cell r="M2218" t="str">
            <v>KG</v>
          </cell>
          <cell r="N2218">
            <v>0</v>
          </cell>
          <cell r="P2218" t="str">
            <v>22325323242F362U79</v>
          </cell>
          <cell r="Q2218" t="str">
            <v>4010105989410</v>
          </cell>
          <cell r="R2218" t="str">
            <v>4</v>
          </cell>
          <cell r="S2218" t="str">
            <v>225</v>
          </cell>
          <cell r="T2218" t="str">
            <v>03</v>
          </cell>
          <cell r="V2218" t="str">
            <v>85371091</v>
          </cell>
          <cell r="W2218" t="str">
            <v>GB</v>
          </cell>
          <cell r="X2218" t="str">
            <v>C</v>
          </cell>
          <cell r="Y2218" t="str">
            <v>607</v>
          </cell>
          <cell r="Z2218" t="str">
            <v>EA</v>
          </cell>
          <cell r="AA2218">
            <v>1</v>
          </cell>
          <cell r="AB2218" t="str">
            <v>430 X 210  X 60</v>
          </cell>
          <cell r="AE2218" t="str">
            <v>STK</v>
          </cell>
          <cell r="AF2218">
            <v>1</v>
          </cell>
          <cell r="AG2218">
            <v>19</v>
          </cell>
          <cell r="AH2218">
            <v>1</v>
          </cell>
          <cell r="AI2218" t="str">
            <v>STK</v>
          </cell>
          <cell r="AJ2218" t="str">
            <v>PEHA Elektro GmbH &amp; Co. KG</v>
          </cell>
          <cell r="AK2218" t="str">
            <v>PEHA Elektro GmbH &amp; Co. KG</v>
          </cell>
        </row>
        <row r="2219">
          <cell r="C2219" t="str">
            <v>D CDW12U5-BDWL</v>
          </cell>
          <cell r="D2219" t="str">
            <v>4851</v>
          </cell>
          <cell r="E2219" t="str">
            <v>15</v>
          </cell>
          <cell r="F2219" t="str">
            <v>1</v>
          </cell>
          <cell r="G2219" t="str">
            <v>01</v>
          </cell>
          <cell r="H2219" t="str">
            <v>02</v>
          </cell>
          <cell r="I2219" t="str">
            <v>2</v>
          </cell>
          <cell r="J2219">
            <v>30</v>
          </cell>
          <cell r="K2219">
            <v>1.724</v>
          </cell>
          <cell r="L2219">
            <v>1.724</v>
          </cell>
          <cell r="M2219" t="str">
            <v>KG</v>
          </cell>
          <cell r="N2219">
            <v>0</v>
          </cell>
          <cell r="P2219" t="str">
            <v>22325323242F362U79</v>
          </cell>
          <cell r="Q2219" t="str">
            <v>4010105989427</v>
          </cell>
          <cell r="R2219" t="str">
            <v>4</v>
          </cell>
          <cell r="S2219" t="str">
            <v>225</v>
          </cell>
          <cell r="T2219" t="str">
            <v>03</v>
          </cell>
          <cell r="V2219" t="str">
            <v>85371091</v>
          </cell>
          <cell r="W2219" t="str">
            <v>GB</v>
          </cell>
          <cell r="X2219" t="str">
            <v>C</v>
          </cell>
          <cell r="Y2219" t="str">
            <v>607</v>
          </cell>
          <cell r="Z2219" t="str">
            <v>EA</v>
          </cell>
          <cell r="AA2219">
            <v>1</v>
          </cell>
          <cell r="AE2219" t="str">
            <v>STK</v>
          </cell>
          <cell r="AF2219">
            <v>1</v>
          </cell>
          <cell r="AG2219">
            <v>19</v>
          </cell>
          <cell r="AH2219">
            <v>1</v>
          </cell>
          <cell r="AI2219" t="str">
            <v>STK</v>
          </cell>
          <cell r="AJ2219" t="str">
            <v>PEHA Elektro GmbH &amp; Co. KG</v>
          </cell>
          <cell r="AK2219" t="str">
            <v>PEHA Elektro GmbH &amp; Co. KG</v>
          </cell>
        </row>
        <row r="2220">
          <cell r="C2220" t="str">
            <v>D CDW12U5-D</v>
          </cell>
          <cell r="D2220" t="str">
            <v>4851</v>
          </cell>
          <cell r="E2220" t="str">
            <v>15</v>
          </cell>
          <cell r="F2220" t="str">
            <v>2</v>
          </cell>
          <cell r="G2220" t="str">
            <v>02</v>
          </cell>
          <cell r="H2220" t="str">
            <v>02</v>
          </cell>
          <cell r="I2220" t="str">
            <v>2</v>
          </cell>
          <cell r="J2220">
            <v>30</v>
          </cell>
          <cell r="K2220">
            <v>1.724</v>
          </cell>
          <cell r="L2220">
            <v>1.724</v>
          </cell>
          <cell r="M2220" t="str">
            <v>KG</v>
          </cell>
          <cell r="N2220">
            <v>0</v>
          </cell>
          <cell r="P2220" t="str">
            <v>22325323242F362U79</v>
          </cell>
          <cell r="Q2220" t="str">
            <v>4010105989434</v>
          </cell>
          <cell r="R2220" t="str">
            <v>4</v>
          </cell>
          <cell r="S2220" t="str">
            <v>225</v>
          </cell>
          <cell r="T2220" t="str">
            <v>03</v>
          </cell>
          <cell r="V2220" t="str">
            <v>85371091</v>
          </cell>
          <cell r="W2220" t="str">
            <v>GB</v>
          </cell>
          <cell r="X2220" t="str">
            <v>C</v>
          </cell>
          <cell r="Y2220" t="str">
            <v>607</v>
          </cell>
          <cell r="Z2220" t="str">
            <v>EA</v>
          </cell>
          <cell r="AA2220">
            <v>1</v>
          </cell>
          <cell r="AE2220" t="str">
            <v>STK</v>
          </cell>
          <cell r="AF2220">
            <v>1</v>
          </cell>
          <cell r="AG2220">
            <v>19</v>
          </cell>
          <cell r="AH2220">
            <v>1</v>
          </cell>
          <cell r="AI2220" t="str">
            <v>STK</v>
          </cell>
          <cell r="AJ2220" t="str">
            <v>PEHA Elektro GmbH &amp; Co. KG</v>
          </cell>
          <cell r="AK2220" t="str">
            <v>PEHA Elektro GmbH &amp; Co. KG</v>
          </cell>
        </row>
        <row r="2221">
          <cell r="C2221" t="str">
            <v>D CDW12U5-DALI</v>
          </cell>
          <cell r="D2221" t="str">
            <v>4851</v>
          </cell>
          <cell r="E2221" t="str">
            <v>15</v>
          </cell>
          <cell r="F2221" t="str">
            <v>1</v>
          </cell>
          <cell r="G2221" t="str">
            <v>01</v>
          </cell>
          <cell r="H2221" t="str">
            <v>01</v>
          </cell>
          <cell r="I2221" t="str">
            <v>1</v>
          </cell>
          <cell r="J2221">
            <v>30</v>
          </cell>
          <cell r="K2221">
            <v>1.724</v>
          </cell>
          <cell r="L2221">
            <v>1.724</v>
          </cell>
          <cell r="M2221" t="str">
            <v>KG</v>
          </cell>
          <cell r="N2221">
            <v>0</v>
          </cell>
          <cell r="P2221" t="str">
            <v>22325323242F362U79</v>
          </cell>
          <cell r="Q2221" t="str">
            <v>4010105989441</v>
          </cell>
          <cell r="R2221" t="str">
            <v>4</v>
          </cell>
          <cell r="S2221" t="str">
            <v>225</v>
          </cell>
          <cell r="T2221" t="str">
            <v>03</v>
          </cell>
          <cell r="V2221" t="str">
            <v>85371091</v>
          </cell>
          <cell r="W2221" t="str">
            <v>GB</v>
          </cell>
          <cell r="X2221" t="str">
            <v>C</v>
          </cell>
          <cell r="Y2221" t="str">
            <v>607</v>
          </cell>
          <cell r="Z2221" t="str">
            <v>EA</v>
          </cell>
          <cell r="AA2221">
            <v>1</v>
          </cell>
          <cell r="AE2221" t="str">
            <v>STK</v>
          </cell>
          <cell r="AF2221">
            <v>1</v>
          </cell>
          <cell r="AG2221">
            <v>19</v>
          </cell>
          <cell r="AH2221">
            <v>1</v>
          </cell>
          <cell r="AI2221" t="str">
            <v>STK</v>
          </cell>
          <cell r="AJ2221" t="str">
            <v>PEHA Elektro GmbH &amp; Co. KG</v>
          </cell>
          <cell r="AK2221" t="str">
            <v>PEHA Elektro GmbH &amp; Co. KG</v>
          </cell>
        </row>
        <row r="2222">
          <cell r="C2222" t="str">
            <v>D CDWAC</v>
          </cell>
          <cell r="D2222" t="str">
            <v>4851</v>
          </cell>
          <cell r="E2222" t="str">
            <v>15</v>
          </cell>
          <cell r="F2222" t="str">
            <v>1</v>
          </cell>
          <cell r="G2222" t="str">
            <v>01</v>
          </cell>
          <cell r="H2222" t="str">
            <v>01</v>
          </cell>
          <cell r="I2222" t="str">
            <v>1</v>
          </cell>
          <cell r="J2222">
            <v>30</v>
          </cell>
          <cell r="K2222">
            <v>0.02</v>
          </cell>
          <cell r="L2222">
            <v>0.02</v>
          </cell>
          <cell r="M2222" t="str">
            <v>KG</v>
          </cell>
          <cell r="N2222">
            <v>0</v>
          </cell>
          <cell r="P2222" t="str">
            <v>22325323242F362U79</v>
          </cell>
          <cell r="Q2222" t="str">
            <v>4010105989458</v>
          </cell>
          <cell r="R2222" t="str">
            <v>4</v>
          </cell>
          <cell r="S2222" t="str">
            <v>225</v>
          </cell>
          <cell r="T2222" t="str">
            <v>03</v>
          </cell>
          <cell r="V2222" t="str">
            <v>85389099</v>
          </cell>
          <cell r="W2222" t="str">
            <v>GB</v>
          </cell>
          <cell r="X2222" t="str">
            <v>C</v>
          </cell>
          <cell r="Y2222" t="str">
            <v>607</v>
          </cell>
          <cell r="Z2222" t="str">
            <v>EA</v>
          </cell>
          <cell r="AA2222">
            <v>1</v>
          </cell>
          <cell r="AB2222" t="str">
            <v>155 X 140 X 15</v>
          </cell>
          <cell r="AE2222" t="str">
            <v>STK</v>
          </cell>
          <cell r="AF2222">
            <v>1</v>
          </cell>
          <cell r="AG2222">
            <v>19</v>
          </cell>
          <cell r="AH2222">
            <v>1</v>
          </cell>
          <cell r="AI2222" t="str">
            <v>STK</v>
          </cell>
          <cell r="AJ2222" t="str">
            <v>PEHA Elektro GmbH &amp; Co. KG</v>
          </cell>
          <cell r="AK2222" t="str">
            <v>PEHA Elektro GmbH &amp; Co. KG</v>
          </cell>
        </row>
        <row r="2223">
          <cell r="C2223" t="str">
            <v>D CDWBC</v>
          </cell>
          <cell r="D2223" t="str">
            <v>4851</v>
          </cell>
          <cell r="E2223" t="str">
            <v>15</v>
          </cell>
          <cell r="F2223" t="str">
            <v>1</v>
          </cell>
          <cell r="G2223" t="str">
            <v>01</v>
          </cell>
          <cell r="H2223" t="str">
            <v>01</v>
          </cell>
          <cell r="I2223" t="str">
            <v>1</v>
          </cell>
          <cell r="J2223">
            <v>30</v>
          </cell>
          <cell r="K2223">
            <v>2.4E-2</v>
          </cell>
          <cell r="L2223">
            <v>2.4E-2</v>
          </cell>
          <cell r="M2223" t="str">
            <v>KG</v>
          </cell>
          <cell r="N2223">
            <v>0</v>
          </cell>
          <cell r="P2223" t="str">
            <v>22325323242F362U79</v>
          </cell>
          <cell r="Q2223" t="str">
            <v>4010105989465</v>
          </cell>
          <cell r="R2223" t="str">
            <v>4</v>
          </cell>
          <cell r="S2223" t="str">
            <v>225</v>
          </cell>
          <cell r="T2223" t="str">
            <v>03</v>
          </cell>
          <cell r="V2223" t="str">
            <v>85389099</v>
          </cell>
          <cell r="W2223" t="str">
            <v>GB</v>
          </cell>
          <cell r="X2223" t="str">
            <v>C</v>
          </cell>
          <cell r="Y2223" t="str">
            <v>607</v>
          </cell>
          <cell r="Z2223" t="str">
            <v>EA</v>
          </cell>
          <cell r="AA2223">
            <v>1</v>
          </cell>
          <cell r="AE2223" t="str">
            <v>STK</v>
          </cell>
          <cell r="AF2223">
            <v>1</v>
          </cell>
          <cell r="AG2223">
            <v>19</v>
          </cell>
          <cell r="AH2223">
            <v>1</v>
          </cell>
          <cell r="AI2223" t="str">
            <v>STK</v>
          </cell>
          <cell r="AJ2223" t="str">
            <v>PEHA Elektro GmbH &amp; Co. KG</v>
          </cell>
          <cell r="AK2223" t="str">
            <v>PEHA Elektro GmbH &amp; Co. KG</v>
          </cell>
        </row>
        <row r="2224">
          <cell r="C2224" t="str">
            <v>D CDWDC</v>
          </cell>
          <cell r="D2224" t="str">
            <v>4851</v>
          </cell>
          <cell r="E2224" t="str">
            <v>15</v>
          </cell>
          <cell r="F2224" t="str">
            <v>1</v>
          </cell>
          <cell r="G2224" t="str">
            <v>01</v>
          </cell>
          <cell r="H2224" t="str">
            <v>01</v>
          </cell>
          <cell r="I2224" t="str">
            <v>1</v>
          </cell>
          <cell r="J2224">
            <v>30</v>
          </cell>
          <cell r="K2224">
            <v>0.03</v>
          </cell>
          <cell r="L2224">
            <v>0.03</v>
          </cell>
          <cell r="M2224" t="str">
            <v>KG</v>
          </cell>
          <cell r="N2224">
            <v>0</v>
          </cell>
          <cell r="P2224" t="str">
            <v>22325323242F362U79</v>
          </cell>
          <cell r="Q2224" t="str">
            <v>4010105989472</v>
          </cell>
          <cell r="R2224" t="str">
            <v>4</v>
          </cell>
          <cell r="S2224" t="str">
            <v>225</v>
          </cell>
          <cell r="T2224" t="str">
            <v>03</v>
          </cell>
          <cell r="V2224" t="str">
            <v>85389099</v>
          </cell>
          <cell r="W2224" t="str">
            <v>GB</v>
          </cell>
          <cell r="X2224" t="str">
            <v>C</v>
          </cell>
          <cell r="Y2224" t="str">
            <v>607</v>
          </cell>
          <cell r="Z2224" t="str">
            <v>EA</v>
          </cell>
          <cell r="AA2224">
            <v>1</v>
          </cell>
          <cell r="AE2224" t="str">
            <v>STK</v>
          </cell>
          <cell r="AF2224">
            <v>1</v>
          </cell>
          <cell r="AG2224">
            <v>19</v>
          </cell>
          <cell r="AH2224">
            <v>1</v>
          </cell>
          <cell r="AI2224" t="str">
            <v>STK</v>
          </cell>
          <cell r="AJ2224" t="str">
            <v>PEHA Elektro GmbH &amp; Co. KG</v>
          </cell>
          <cell r="AK2224" t="str">
            <v>PEHA Elektro GmbH &amp; Co. KG</v>
          </cell>
        </row>
        <row r="2225">
          <cell r="C2225" t="str">
            <v>D CDWIP</v>
          </cell>
          <cell r="D2225" t="str">
            <v>4851</v>
          </cell>
          <cell r="E2225" t="str">
            <v>15</v>
          </cell>
          <cell r="F2225" t="str">
            <v>1</v>
          </cell>
          <cell r="G2225" t="str">
            <v>01</v>
          </cell>
          <cell r="H2225" t="str">
            <v>01</v>
          </cell>
          <cell r="I2225" t="str">
            <v>1</v>
          </cell>
          <cell r="J2225">
            <v>12</v>
          </cell>
          <cell r="K2225">
            <v>0.03</v>
          </cell>
          <cell r="L2225">
            <v>0.03</v>
          </cell>
          <cell r="M2225" t="str">
            <v>KG</v>
          </cell>
          <cell r="N2225">
            <v>0</v>
          </cell>
          <cell r="P2225" t="str">
            <v>22325323242F362U79</v>
          </cell>
          <cell r="Q2225" t="str">
            <v>4010105989489</v>
          </cell>
          <cell r="R2225" t="str">
            <v>4</v>
          </cell>
          <cell r="S2225" t="str">
            <v>225</v>
          </cell>
          <cell r="T2225" t="str">
            <v>03</v>
          </cell>
          <cell r="V2225" t="str">
            <v>85389099</v>
          </cell>
          <cell r="W2225" t="str">
            <v>GB</v>
          </cell>
          <cell r="X2225" t="str">
            <v>C</v>
          </cell>
          <cell r="Y2225" t="str">
            <v>607</v>
          </cell>
          <cell r="Z2225" t="str">
            <v>EA</v>
          </cell>
          <cell r="AA2225">
            <v>1</v>
          </cell>
          <cell r="AE2225" t="str">
            <v>STK</v>
          </cell>
          <cell r="AF2225">
            <v>1</v>
          </cell>
          <cell r="AG2225">
            <v>19</v>
          </cell>
          <cell r="AH2225">
            <v>1</v>
          </cell>
          <cell r="AI2225" t="str">
            <v>STK</v>
          </cell>
          <cell r="AJ2225" t="str">
            <v>PEHA Elektro GmbH &amp; Co. KG</v>
          </cell>
          <cell r="AK2225" t="str">
            <v>PEHA Elektro GmbH &amp; Co. KG</v>
          </cell>
        </row>
        <row r="2226">
          <cell r="C2226" t="str">
            <v>D CDWWLC</v>
          </cell>
          <cell r="D2226" t="str">
            <v>4851</v>
          </cell>
          <cell r="E2226" t="str">
            <v>15</v>
          </cell>
          <cell r="F2226" t="str">
            <v>2</v>
          </cell>
          <cell r="G2226" t="str">
            <v>02</v>
          </cell>
          <cell r="H2226" t="str">
            <v>02</v>
          </cell>
          <cell r="I2226" t="str">
            <v>2</v>
          </cell>
          <cell r="J2226">
            <v>30</v>
          </cell>
          <cell r="K2226">
            <v>0.03</v>
          </cell>
          <cell r="L2226">
            <v>0.03</v>
          </cell>
          <cell r="M2226" t="str">
            <v>KG</v>
          </cell>
          <cell r="N2226">
            <v>0</v>
          </cell>
          <cell r="P2226" t="str">
            <v>22325323242F362U77</v>
          </cell>
          <cell r="Q2226" t="str">
            <v>4010105989496</v>
          </cell>
          <cell r="R2226" t="str">
            <v>4</v>
          </cell>
          <cell r="S2226" t="str">
            <v>225</v>
          </cell>
          <cell r="T2226" t="str">
            <v>03</v>
          </cell>
          <cell r="V2226" t="str">
            <v>85389099</v>
          </cell>
          <cell r="W2226" t="str">
            <v>GB</v>
          </cell>
          <cell r="X2226" t="str">
            <v>C</v>
          </cell>
          <cell r="Y2226" t="str">
            <v>607</v>
          </cell>
          <cell r="Z2226" t="str">
            <v>EA</v>
          </cell>
          <cell r="AA2226">
            <v>1</v>
          </cell>
          <cell r="AE2226" t="str">
            <v>STK</v>
          </cell>
          <cell r="AF2226">
            <v>1</v>
          </cell>
          <cell r="AG2226">
            <v>19</v>
          </cell>
          <cell r="AH2226">
            <v>1</v>
          </cell>
          <cell r="AI2226" t="str">
            <v>STK</v>
          </cell>
          <cell r="AJ2226" t="str">
            <v>PEHA Elektro GmbH &amp; Co. KG</v>
          </cell>
          <cell r="AK2226" t="str">
            <v>PEHA Elektro GmbH &amp; Co. KG</v>
          </cell>
        </row>
        <row r="2227">
          <cell r="C2227" t="str">
            <v>D CPWL6</v>
          </cell>
          <cell r="D2227" t="str">
            <v>4851</v>
          </cell>
          <cell r="E2227" t="str">
            <v>15</v>
          </cell>
          <cell r="F2227" t="str">
            <v>1</v>
          </cell>
          <cell r="G2227" t="str">
            <v>01</v>
          </cell>
          <cell r="H2227" t="str">
            <v>01</v>
          </cell>
          <cell r="I2227" t="str">
            <v>1</v>
          </cell>
          <cell r="J2227">
            <v>30</v>
          </cell>
          <cell r="K2227">
            <v>0.03</v>
          </cell>
          <cell r="L2227">
            <v>0.03</v>
          </cell>
          <cell r="M2227" t="str">
            <v>KG</v>
          </cell>
          <cell r="N2227">
            <v>0</v>
          </cell>
          <cell r="P2227" t="str">
            <v>22325323242F362U76</v>
          </cell>
          <cell r="Q2227" t="str">
            <v>4010105989502</v>
          </cell>
          <cell r="R2227" t="str">
            <v>4</v>
          </cell>
          <cell r="S2227" t="str">
            <v>225</v>
          </cell>
          <cell r="T2227" t="str">
            <v>03</v>
          </cell>
          <cell r="V2227" t="str">
            <v>85366990</v>
          </cell>
          <cell r="W2227" t="str">
            <v>GB</v>
          </cell>
          <cell r="X2227" t="str">
            <v>C</v>
          </cell>
          <cell r="Y2227" t="str">
            <v>607</v>
          </cell>
          <cell r="Z2227" t="str">
            <v>EA</v>
          </cell>
          <cell r="AA2227">
            <v>1</v>
          </cell>
          <cell r="AE2227" t="str">
            <v>STK</v>
          </cell>
          <cell r="AF2227">
            <v>1</v>
          </cell>
          <cell r="AG2227">
            <v>19</v>
          </cell>
          <cell r="AH2227">
            <v>1</v>
          </cell>
          <cell r="AI2227" t="str">
            <v>STK</v>
          </cell>
          <cell r="AJ2227" t="str">
            <v>PEHA Elektro GmbH &amp; Co. KG</v>
          </cell>
          <cell r="AK2227" t="str">
            <v>PEHA Elektro GmbH &amp; Co. KG</v>
          </cell>
        </row>
        <row r="2228">
          <cell r="C2228" t="str">
            <v>D CPWL633</v>
          </cell>
          <cell r="D2228" t="str">
            <v>4851</v>
          </cell>
          <cell r="E2228" t="str">
            <v>15</v>
          </cell>
          <cell r="F2228" t="str">
            <v>1</v>
          </cell>
          <cell r="G2228" t="str">
            <v>01</v>
          </cell>
          <cell r="H2228" t="str">
            <v>01</v>
          </cell>
          <cell r="I2228" t="str">
            <v>1</v>
          </cell>
          <cell r="J2228">
            <v>30</v>
          </cell>
          <cell r="K2228">
            <v>2.9000000000000001E-2</v>
          </cell>
          <cell r="L2228">
            <v>2.8000000000000001E-2</v>
          </cell>
          <cell r="M2228" t="str">
            <v>KG</v>
          </cell>
          <cell r="N2228">
            <v>0</v>
          </cell>
          <cell r="P2228" t="str">
            <v>22325323242F362U76</v>
          </cell>
          <cell r="Q2228" t="str">
            <v>4010105989519</v>
          </cell>
          <cell r="R2228" t="str">
            <v>4</v>
          </cell>
          <cell r="S2228" t="str">
            <v>225</v>
          </cell>
          <cell r="T2228" t="str">
            <v>03</v>
          </cell>
          <cell r="V2228" t="str">
            <v>85389099</v>
          </cell>
          <cell r="W2228" t="str">
            <v>GB</v>
          </cell>
          <cell r="X2228" t="str">
            <v>C</v>
          </cell>
          <cell r="Y2228" t="str">
            <v>607</v>
          </cell>
          <cell r="Z2228" t="str">
            <v>EA</v>
          </cell>
          <cell r="AA2228">
            <v>1</v>
          </cell>
          <cell r="AB2228" t="str">
            <v>480 X 350 X 35</v>
          </cell>
          <cell r="AE2228" t="str">
            <v>STK</v>
          </cell>
          <cell r="AF2228">
            <v>1</v>
          </cell>
          <cell r="AG2228">
            <v>19</v>
          </cell>
          <cell r="AH2228">
            <v>1</v>
          </cell>
          <cell r="AI2228" t="str">
            <v>STK</v>
          </cell>
          <cell r="AJ2228" t="str">
            <v>PEHA Elektro GmbH &amp; Co. KG</v>
          </cell>
          <cell r="AK2228" t="str">
            <v>PEHA Elektro GmbH &amp; Co. KG</v>
          </cell>
        </row>
        <row r="2229">
          <cell r="C2229" t="str">
            <v>D CPWL635</v>
          </cell>
          <cell r="D2229" t="str">
            <v>4851</v>
          </cell>
          <cell r="E2229" t="str">
            <v>15</v>
          </cell>
          <cell r="F2229" t="str">
            <v>1</v>
          </cell>
          <cell r="G2229" t="str">
            <v>01</v>
          </cell>
          <cell r="H2229" t="str">
            <v>01</v>
          </cell>
          <cell r="I2229" t="str">
            <v>1</v>
          </cell>
          <cell r="J2229">
            <v>30</v>
          </cell>
          <cell r="K2229">
            <v>0.44</v>
          </cell>
          <cell r="L2229">
            <v>0.44</v>
          </cell>
          <cell r="M2229" t="str">
            <v>KG</v>
          </cell>
          <cell r="N2229">
            <v>0</v>
          </cell>
          <cell r="P2229" t="str">
            <v>22325323242F362U76</v>
          </cell>
          <cell r="Q2229" t="str">
            <v>4010105989526</v>
          </cell>
          <cell r="R2229" t="str">
            <v>4</v>
          </cell>
          <cell r="S2229" t="str">
            <v>225</v>
          </cell>
          <cell r="T2229" t="str">
            <v>03</v>
          </cell>
          <cell r="V2229" t="str">
            <v>85444290</v>
          </cell>
          <cell r="W2229" t="str">
            <v>GB</v>
          </cell>
          <cell r="X2229" t="str">
            <v>C</v>
          </cell>
          <cell r="Y2229" t="str">
            <v>607</v>
          </cell>
          <cell r="Z2229" t="str">
            <v>EA</v>
          </cell>
          <cell r="AA2229">
            <v>1</v>
          </cell>
          <cell r="AB2229" t="str">
            <v>180 X 180 X 40</v>
          </cell>
          <cell r="AE2229" t="str">
            <v>STK</v>
          </cell>
          <cell r="AF2229">
            <v>1</v>
          </cell>
          <cell r="AG2229">
            <v>19</v>
          </cell>
          <cell r="AH2229">
            <v>1</v>
          </cell>
          <cell r="AI2229" t="str">
            <v>STK</v>
          </cell>
          <cell r="AJ2229" t="str">
            <v>PEHA Elektro GmbH &amp; Co. KG</v>
          </cell>
          <cell r="AK2229" t="str">
            <v>PEHA Elektro GmbH &amp; Co. KG</v>
          </cell>
        </row>
        <row r="2230">
          <cell r="C2230" t="str">
            <v>D CPWL643</v>
          </cell>
          <cell r="D2230" t="str">
            <v>4851</v>
          </cell>
          <cell r="E2230" t="str">
            <v>15</v>
          </cell>
          <cell r="F2230" t="str">
            <v>1</v>
          </cell>
          <cell r="G2230" t="str">
            <v>01</v>
          </cell>
          <cell r="H2230" t="str">
            <v>01</v>
          </cell>
          <cell r="I2230" t="str">
            <v>1</v>
          </cell>
          <cell r="J2230">
            <v>30</v>
          </cell>
          <cell r="K2230">
            <v>0.36</v>
          </cell>
          <cell r="L2230">
            <v>0.3</v>
          </cell>
          <cell r="M2230" t="str">
            <v>KG</v>
          </cell>
          <cell r="N2230">
            <v>0</v>
          </cell>
          <cell r="P2230" t="str">
            <v>22325323242F362U76</v>
          </cell>
          <cell r="Q2230" t="str">
            <v>4010105989533</v>
          </cell>
          <cell r="R2230" t="str">
            <v>4</v>
          </cell>
          <cell r="S2230" t="str">
            <v>225</v>
          </cell>
          <cell r="T2230" t="str">
            <v>03</v>
          </cell>
          <cell r="V2230" t="str">
            <v>85444290</v>
          </cell>
          <cell r="W2230" t="str">
            <v>GB</v>
          </cell>
          <cell r="X2230" t="str">
            <v>C</v>
          </cell>
          <cell r="Y2230" t="str">
            <v>607</v>
          </cell>
          <cell r="Z2230" t="str">
            <v>EA</v>
          </cell>
          <cell r="AA2230">
            <v>1</v>
          </cell>
          <cell r="AB2230" t="str">
            <v>370 X 340 X 25</v>
          </cell>
          <cell r="AE2230" t="str">
            <v>STK</v>
          </cell>
          <cell r="AF2230">
            <v>1</v>
          </cell>
          <cell r="AG2230">
            <v>19</v>
          </cell>
          <cell r="AH2230">
            <v>1</v>
          </cell>
          <cell r="AI2230" t="str">
            <v>STK</v>
          </cell>
          <cell r="AJ2230" t="str">
            <v>PEHA Elektro GmbH &amp; Co. KG</v>
          </cell>
          <cell r="AK2230" t="str">
            <v>PEHA Elektro GmbH &amp; Co. KG</v>
          </cell>
        </row>
        <row r="2231">
          <cell r="C2231" t="str">
            <v>D CPWL645</v>
          </cell>
          <cell r="D2231" t="str">
            <v>4851</v>
          </cell>
          <cell r="E2231" t="str">
            <v>15</v>
          </cell>
          <cell r="F2231" t="str">
            <v>1</v>
          </cell>
          <cell r="G2231" t="str">
            <v>01</v>
          </cell>
          <cell r="H2231" t="str">
            <v>01</v>
          </cell>
          <cell r="I2231" t="str">
            <v>1</v>
          </cell>
          <cell r="J2231">
            <v>30</v>
          </cell>
          <cell r="K2231">
            <v>0.54</v>
          </cell>
          <cell r="L2231">
            <v>0.54</v>
          </cell>
          <cell r="M2231" t="str">
            <v>KG</v>
          </cell>
          <cell r="N2231">
            <v>0</v>
          </cell>
          <cell r="P2231" t="str">
            <v>22325323242F362U76</v>
          </cell>
          <cell r="Q2231" t="str">
            <v>4010105989540</v>
          </cell>
          <cell r="R2231" t="str">
            <v>4</v>
          </cell>
          <cell r="S2231" t="str">
            <v>225</v>
          </cell>
          <cell r="T2231" t="str">
            <v>03</v>
          </cell>
          <cell r="V2231" t="str">
            <v>85444290</v>
          </cell>
          <cell r="W2231" t="str">
            <v>GB</v>
          </cell>
          <cell r="X2231" t="str">
            <v>C</v>
          </cell>
          <cell r="Y2231" t="str">
            <v>607</v>
          </cell>
          <cell r="Z2231" t="str">
            <v>EA</v>
          </cell>
          <cell r="AA2231">
            <v>1</v>
          </cell>
          <cell r="AB2231" t="str">
            <v>170 X 170 X 40</v>
          </cell>
          <cell r="AE2231" t="str">
            <v>STK</v>
          </cell>
          <cell r="AF2231">
            <v>1</v>
          </cell>
          <cell r="AG2231">
            <v>19</v>
          </cell>
          <cell r="AH2231">
            <v>1</v>
          </cell>
          <cell r="AI2231" t="str">
            <v>STK</v>
          </cell>
          <cell r="AJ2231" t="str">
            <v>PEHA Elektro GmbH &amp; Co. KG</v>
          </cell>
          <cell r="AK2231" t="str">
            <v>PEHA Elektro GmbH &amp; Co. KG</v>
          </cell>
        </row>
        <row r="2232">
          <cell r="C2232" t="str">
            <v>D CPWL653</v>
          </cell>
          <cell r="D2232" t="str">
            <v>4851</v>
          </cell>
          <cell r="E2232" t="str">
            <v>15</v>
          </cell>
          <cell r="F2232" t="str">
            <v>1</v>
          </cell>
          <cell r="G2232" t="str">
            <v>01</v>
          </cell>
          <cell r="H2232" t="str">
            <v>01</v>
          </cell>
          <cell r="I2232" t="str">
            <v>1</v>
          </cell>
          <cell r="J2232">
            <v>30</v>
          </cell>
          <cell r="K2232">
            <v>0.42</v>
          </cell>
          <cell r="L2232">
            <v>0.42</v>
          </cell>
          <cell r="M2232" t="str">
            <v>KG</v>
          </cell>
          <cell r="N2232">
            <v>0</v>
          </cell>
          <cell r="P2232" t="str">
            <v>22325323242F362U76</v>
          </cell>
          <cell r="Q2232" t="str">
            <v>4010105989557</v>
          </cell>
          <cell r="R2232" t="str">
            <v>4</v>
          </cell>
          <cell r="S2232" t="str">
            <v>225</v>
          </cell>
          <cell r="T2232" t="str">
            <v>03</v>
          </cell>
          <cell r="V2232" t="str">
            <v>85444290</v>
          </cell>
          <cell r="W2232" t="str">
            <v>GB</v>
          </cell>
          <cell r="X2232" t="str">
            <v>C</v>
          </cell>
          <cell r="Y2232" t="str">
            <v>607</v>
          </cell>
          <cell r="Z2232" t="str">
            <v>EA</v>
          </cell>
          <cell r="AA2232">
            <v>1</v>
          </cell>
          <cell r="AE2232" t="str">
            <v>STK</v>
          </cell>
          <cell r="AF2232">
            <v>1</v>
          </cell>
          <cell r="AG2232">
            <v>19</v>
          </cell>
          <cell r="AH2232">
            <v>1</v>
          </cell>
          <cell r="AI2232" t="str">
            <v>STK</v>
          </cell>
          <cell r="AJ2232" t="str">
            <v>PEHA Elektro GmbH &amp; Co. KG</v>
          </cell>
          <cell r="AK2232" t="str">
            <v>PEHA Elektro GmbH &amp; Co. KG</v>
          </cell>
        </row>
        <row r="2233">
          <cell r="C2233" t="str">
            <v>D CPWL655</v>
          </cell>
          <cell r="D2233" t="str">
            <v>4851</v>
          </cell>
          <cell r="E2233" t="str">
            <v>15</v>
          </cell>
          <cell r="F2233" t="str">
            <v>1</v>
          </cell>
          <cell r="G2233" t="str">
            <v>01</v>
          </cell>
          <cell r="H2233" t="str">
            <v>01</v>
          </cell>
          <cell r="I2233" t="str">
            <v>1</v>
          </cell>
          <cell r="J2233">
            <v>30</v>
          </cell>
          <cell r="K2233">
            <v>0.33</v>
          </cell>
          <cell r="L2233">
            <v>0.33</v>
          </cell>
          <cell r="M2233" t="str">
            <v>KG</v>
          </cell>
          <cell r="N2233">
            <v>0</v>
          </cell>
          <cell r="P2233" t="str">
            <v>22325323242F362U76</v>
          </cell>
          <cell r="Q2233" t="str">
            <v>4010105989564</v>
          </cell>
          <cell r="R2233" t="str">
            <v>4</v>
          </cell>
          <cell r="S2233" t="str">
            <v>225</v>
          </cell>
          <cell r="T2233" t="str">
            <v>03</v>
          </cell>
          <cell r="V2233" t="str">
            <v>85444290</v>
          </cell>
          <cell r="W2233" t="str">
            <v>GB</v>
          </cell>
          <cell r="X2233" t="str">
            <v>C</v>
          </cell>
          <cell r="Y2233" t="str">
            <v>607</v>
          </cell>
          <cell r="Z2233" t="str">
            <v>EA</v>
          </cell>
          <cell r="AA2233">
            <v>1</v>
          </cell>
          <cell r="AE2233" t="str">
            <v>STK</v>
          </cell>
          <cell r="AF2233">
            <v>1</v>
          </cell>
          <cell r="AG2233">
            <v>19</v>
          </cell>
          <cell r="AH2233">
            <v>1</v>
          </cell>
          <cell r="AI2233" t="str">
            <v>STK</v>
          </cell>
          <cell r="AJ2233" t="str">
            <v>PEHA Elektro GmbH &amp; Co. KG</v>
          </cell>
          <cell r="AK2233" t="str">
            <v>PEHA Elektro GmbH &amp; Co. KG</v>
          </cell>
        </row>
        <row r="2234">
          <cell r="C2234" t="str">
            <v>D CPWL663</v>
          </cell>
          <cell r="D2234" t="str">
            <v>4851</v>
          </cell>
          <cell r="E2234" t="str">
            <v>15</v>
          </cell>
          <cell r="F2234" t="str">
            <v>1</v>
          </cell>
          <cell r="G2234" t="str">
            <v>01</v>
          </cell>
          <cell r="H2234" t="str">
            <v>01</v>
          </cell>
          <cell r="I2234" t="str">
            <v>1</v>
          </cell>
          <cell r="J2234">
            <v>30</v>
          </cell>
          <cell r="K2234">
            <v>4.9000000000000002E-2</v>
          </cell>
          <cell r="L2234">
            <v>4.8000000000000001E-2</v>
          </cell>
          <cell r="M2234" t="str">
            <v>KG</v>
          </cell>
          <cell r="N2234">
            <v>0</v>
          </cell>
          <cell r="P2234" t="str">
            <v>22325323242F362U76</v>
          </cell>
          <cell r="Q2234" t="str">
            <v>4010105989571</v>
          </cell>
          <cell r="R2234" t="str">
            <v>4</v>
          </cell>
          <cell r="S2234" t="str">
            <v>225</v>
          </cell>
          <cell r="T2234" t="str">
            <v>03</v>
          </cell>
          <cell r="V2234" t="str">
            <v>85444290</v>
          </cell>
          <cell r="W2234" t="str">
            <v>GB</v>
          </cell>
          <cell r="X2234" t="str">
            <v>C</v>
          </cell>
          <cell r="Y2234" t="str">
            <v>607</v>
          </cell>
          <cell r="Z2234" t="str">
            <v>EA</v>
          </cell>
          <cell r="AA2234">
            <v>1</v>
          </cell>
          <cell r="AB2234" t="str">
            <v>310 X 230 X 55</v>
          </cell>
          <cell r="AE2234" t="str">
            <v>STK</v>
          </cell>
          <cell r="AF2234">
            <v>1</v>
          </cell>
          <cell r="AG2234">
            <v>19</v>
          </cell>
          <cell r="AH2234">
            <v>1</v>
          </cell>
          <cell r="AI2234" t="str">
            <v>STK</v>
          </cell>
          <cell r="AJ2234" t="str">
            <v>PEHA Elektro GmbH &amp; Co. KG</v>
          </cell>
          <cell r="AK2234" t="str">
            <v>PEHA Elektro GmbH &amp; Co. KG</v>
          </cell>
        </row>
        <row r="2235">
          <cell r="C2235" t="str">
            <v>D CPWL663MF</v>
          </cell>
          <cell r="D2235" t="str">
            <v>4851</v>
          </cell>
          <cell r="E2235" t="str">
            <v>15</v>
          </cell>
          <cell r="F2235" t="str">
            <v>1</v>
          </cell>
          <cell r="G2235" t="str">
            <v>01</v>
          </cell>
          <cell r="H2235" t="str">
            <v>01</v>
          </cell>
          <cell r="I2235" t="str">
            <v>1</v>
          </cell>
          <cell r="J2235">
            <v>30</v>
          </cell>
          <cell r="K2235">
            <v>0.64</v>
          </cell>
          <cell r="L2235">
            <v>0.64</v>
          </cell>
          <cell r="M2235" t="str">
            <v>KG</v>
          </cell>
          <cell r="N2235">
            <v>0</v>
          </cell>
          <cell r="P2235" t="str">
            <v>22325323242F362U76</v>
          </cell>
          <cell r="Q2235" t="str">
            <v>4010105989588</v>
          </cell>
          <cell r="R2235" t="str">
            <v>4</v>
          </cell>
          <cell r="S2235" t="str">
            <v>225</v>
          </cell>
          <cell r="T2235" t="str">
            <v>03</v>
          </cell>
          <cell r="V2235" t="str">
            <v>85444290</v>
          </cell>
          <cell r="W2235" t="str">
            <v>GB</v>
          </cell>
          <cell r="X2235" t="str">
            <v>C</v>
          </cell>
          <cell r="Y2235" t="str">
            <v>607</v>
          </cell>
          <cell r="Z2235" t="str">
            <v>EA</v>
          </cell>
          <cell r="AA2235">
            <v>1</v>
          </cell>
          <cell r="AB2235" t="str">
            <v>260 X 260 X 70</v>
          </cell>
          <cell r="AE2235" t="str">
            <v>STK</v>
          </cell>
          <cell r="AF2235">
            <v>1</v>
          </cell>
          <cell r="AG2235">
            <v>19</v>
          </cell>
          <cell r="AH2235">
            <v>1</v>
          </cell>
          <cell r="AI2235" t="str">
            <v>STK</v>
          </cell>
          <cell r="AJ2235" t="str">
            <v>PEHA Elektro GmbH &amp; Co. KG</v>
          </cell>
          <cell r="AK2235" t="str">
            <v>PEHA Elektro GmbH &amp; Co. KG</v>
          </cell>
        </row>
        <row r="2236">
          <cell r="C2236" t="str">
            <v>D CPWL665</v>
          </cell>
          <cell r="D2236" t="str">
            <v>4851</v>
          </cell>
          <cell r="E2236" t="str">
            <v>15</v>
          </cell>
          <cell r="F2236" t="str">
            <v>1</v>
          </cell>
          <cell r="G2236" t="str">
            <v>01</v>
          </cell>
          <cell r="H2236" t="str">
            <v>01</v>
          </cell>
          <cell r="I2236" t="str">
            <v>1</v>
          </cell>
          <cell r="J2236">
            <v>30</v>
          </cell>
          <cell r="K2236">
            <v>0.76</v>
          </cell>
          <cell r="L2236">
            <v>0.76</v>
          </cell>
          <cell r="M2236" t="str">
            <v>KG</v>
          </cell>
          <cell r="N2236">
            <v>0</v>
          </cell>
          <cell r="P2236" t="str">
            <v>22325323242F362U76</v>
          </cell>
          <cell r="Q2236" t="str">
            <v>4010105989595</v>
          </cell>
          <cell r="R2236" t="str">
            <v>4</v>
          </cell>
          <cell r="S2236" t="str">
            <v>225</v>
          </cell>
          <cell r="T2236" t="str">
            <v>03</v>
          </cell>
          <cell r="V2236" t="str">
            <v>85444290</v>
          </cell>
          <cell r="W2236" t="str">
            <v>GB</v>
          </cell>
          <cell r="X2236" t="str">
            <v>C</v>
          </cell>
          <cell r="Y2236" t="str">
            <v>607</v>
          </cell>
          <cell r="Z2236" t="str">
            <v>EA</v>
          </cell>
          <cell r="AA2236">
            <v>1</v>
          </cell>
          <cell r="AB2236" t="str">
            <v>475 X 355 X 40</v>
          </cell>
          <cell r="AE2236" t="str">
            <v>STK</v>
          </cell>
          <cell r="AF2236">
            <v>1</v>
          </cell>
          <cell r="AG2236">
            <v>19</v>
          </cell>
          <cell r="AH2236">
            <v>1</v>
          </cell>
          <cell r="AI2236" t="str">
            <v>STK</v>
          </cell>
          <cell r="AJ2236" t="str">
            <v>PEHA Elektro GmbH &amp; Co. KG</v>
          </cell>
          <cell r="AK2236" t="str">
            <v>PEHA Elektro GmbH &amp; Co. KG</v>
          </cell>
        </row>
        <row r="2237">
          <cell r="C2237" t="str">
            <v>D CPWL6S</v>
          </cell>
          <cell r="D2237" t="str">
            <v>4851</v>
          </cell>
          <cell r="E2237" t="str">
            <v>15</v>
          </cell>
          <cell r="F2237" t="str">
            <v>1</v>
          </cell>
          <cell r="G2237" t="str">
            <v>01</v>
          </cell>
          <cell r="H2237" t="str">
            <v>01</v>
          </cell>
          <cell r="I2237" t="str">
            <v>1</v>
          </cell>
          <cell r="J2237">
            <v>30</v>
          </cell>
          <cell r="K2237">
            <v>0.03</v>
          </cell>
          <cell r="L2237">
            <v>0.03</v>
          </cell>
          <cell r="M2237" t="str">
            <v>KG</v>
          </cell>
          <cell r="N2237">
            <v>0</v>
          </cell>
          <cell r="P2237" t="str">
            <v>22325323242F362U76</v>
          </cell>
          <cell r="Q2237" t="str">
            <v>4010105989601</v>
          </cell>
          <cell r="R2237" t="str">
            <v>4</v>
          </cell>
          <cell r="S2237" t="str">
            <v>225</v>
          </cell>
          <cell r="T2237" t="str">
            <v>03</v>
          </cell>
          <cell r="V2237" t="str">
            <v>85389099</v>
          </cell>
          <cell r="W2237" t="str">
            <v>GB</v>
          </cell>
          <cell r="X2237" t="str">
            <v>C</v>
          </cell>
          <cell r="Y2237" t="str">
            <v>607</v>
          </cell>
          <cell r="Z2237" t="str">
            <v>EA</v>
          </cell>
          <cell r="AA2237">
            <v>1</v>
          </cell>
          <cell r="AB2237" t="str">
            <v>137 X 142  X 29</v>
          </cell>
          <cell r="AE2237" t="str">
            <v>STK</v>
          </cell>
          <cell r="AF2237">
            <v>1</v>
          </cell>
          <cell r="AG2237">
            <v>19</v>
          </cell>
          <cell r="AH2237">
            <v>1</v>
          </cell>
          <cell r="AI2237" t="str">
            <v>STK</v>
          </cell>
          <cell r="AJ2237" t="str">
            <v>PEHA Elektro GmbH &amp; Co. KG</v>
          </cell>
          <cell r="AK2237" t="str">
            <v>PEHA Elektro GmbH &amp; Co. KG</v>
          </cell>
        </row>
        <row r="2238">
          <cell r="C2238" t="str">
            <v>D HC7</v>
          </cell>
          <cell r="D2238" t="str">
            <v>4851</v>
          </cell>
          <cell r="E2238" t="str">
            <v>15</v>
          </cell>
          <cell r="F2238" t="str">
            <v>1</v>
          </cell>
          <cell r="G2238" t="str">
            <v>01</v>
          </cell>
          <cell r="H2238" t="str">
            <v>01</v>
          </cell>
          <cell r="I2238" t="str">
            <v>1</v>
          </cell>
          <cell r="J2238">
            <v>30</v>
          </cell>
          <cell r="K2238">
            <v>0.151</v>
          </cell>
          <cell r="L2238">
            <v>0.151</v>
          </cell>
          <cell r="M2238" t="str">
            <v>KG</v>
          </cell>
          <cell r="N2238">
            <v>0</v>
          </cell>
          <cell r="P2238" t="str">
            <v>22325323242F362U77</v>
          </cell>
          <cell r="Q2238" t="str">
            <v>4010105989649</v>
          </cell>
          <cell r="R2238" t="str">
            <v>4</v>
          </cell>
          <cell r="S2238" t="str">
            <v>225</v>
          </cell>
          <cell r="T2238" t="str">
            <v>03</v>
          </cell>
          <cell r="V2238" t="str">
            <v>85389099</v>
          </cell>
          <cell r="W2238" t="str">
            <v>GB</v>
          </cell>
          <cell r="X2238" t="str">
            <v>C</v>
          </cell>
          <cell r="Y2238" t="str">
            <v>607</v>
          </cell>
          <cell r="Z2238" t="str">
            <v>EA</v>
          </cell>
          <cell r="AA2238">
            <v>1</v>
          </cell>
          <cell r="AE2238" t="str">
            <v>STK</v>
          </cell>
          <cell r="AF2238">
            <v>1</v>
          </cell>
          <cell r="AG2238">
            <v>19</v>
          </cell>
          <cell r="AH2238">
            <v>1</v>
          </cell>
          <cell r="AI2238" t="str">
            <v>STK</v>
          </cell>
          <cell r="AJ2238" t="str">
            <v>PEHA Elektro GmbH &amp; Co. KG</v>
          </cell>
          <cell r="AK2238" t="str">
            <v>PEHA Elektro GmbH &amp; Co. KG</v>
          </cell>
        </row>
        <row r="2239">
          <cell r="C2239" t="str">
            <v>D HC8</v>
          </cell>
          <cell r="D2239" t="str">
            <v>4851</v>
          </cell>
          <cell r="E2239" t="str">
            <v>15</v>
          </cell>
          <cell r="F2239" t="str">
            <v>1</v>
          </cell>
          <cell r="G2239" t="str">
            <v>01</v>
          </cell>
          <cell r="H2239" t="str">
            <v>01</v>
          </cell>
          <cell r="I2239" t="str">
            <v>1</v>
          </cell>
          <cell r="J2239">
            <v>30</v>
          </cell>
          <cell r="K2239">
            <v>0.14899999999999999</v>
          </cell>
          <cell r="L2239">
            <v>0.14899999999999999</v>
          </cell>
          <cell r="M2239" t="str">
            <v>KG</v>
          </cell>
          <cell r="N2239">
            <v>0</v>
          </cell>
          <cell r="P2239" t="str">
            <v>22325323242F362U77</v>
          </cell>
          <cell r="Q2239" t="str">
            <v>4010105989656</v>
          </cell>
          <cell r="R2239" t="str">
            <v>4</v>
          </cell>
          <cell r="S2239" t="str">
            <v>225</v>
          </cell>
          <cell r="T2239" t="str">
            <v>03</v>
          </cell>
          <cell r="V2239" t="str">
            <v>85389099</v>
          </cell>
          <cell r="W2239" t="str">
            <v>GB</v>
          </cell>
          <cell r="X2239" t="str">
            <v>C</v>
          </cell>
          <cell r="Y2239" t="str">
            <v>607</v>
          </cell>
          <cell r="Z2239" t="str">
            <v>EA</v>
          </cell>
          <cell r="AA2239">
            <v>1</v>
          </cell>
          <cell r="AE2239" t="str">
            <v>STK</v>
          </cell>
          <cell r="AF2239">
            <v>1</v>
          </cell>
          <cell r="AG2239">
            <v>19</v>
          </cell>
          <cell r="AH2239">
            <v>1</v>
          </cell>
          <cell r="AI2239" t="str">
            <v>STK</v>
          </cell>
          <cell r="AJ2239" t="str">
            <v>PEHA Elektro GmbH &amp; Co. KG</v>
          </cell>
          <cell r="AK2239" t="str">
            <v>PEHA Elektro GmbH &amp; Co. KG</v>
          </cell>
        </row>
        <row r="2240">
          <cell r="C2240" t="str">
            <v>D K4644R</v>
          </cell>
          <cell r="D2240" t="str">
            <v>4851</v>
          </cell>
          <cell r="E2240" t="str">
            <v>15</v>
          </cell>
          <cell r="F2240" t="str">
            <v>18</v>
          </cell>
          <cell r="G2240" t="str">
            <v>08</v>
          </cell>
          <cell r="H2240" t="str">
            <v>08</v>
          </cell>
          <cell r="I2240" t="str">
            <v>8</v>
          </cell>
          <cell r="J2240">
            <v>30</v>
          </cell>
          <cell r="K2240">
            <v>11</v>
          </cell>
          <cell r="L2240">
            <v>10.9</v>
          </cell>
          <cell r="M2240" t="str">
            <v>KG</v>
          </cell>
          <cell r="N2240">
            <v>0</v>
          </cell>
          <cell r="P2240" t="str">
            <v>22325323242F362U78</v>
          </cell>
          <cell r="Q2240" t="str">
            <v>4010105989663</v>
          </cell>
          <cell r="R2240" t="str">
            <v>4</v>
          </cell>
          <cell r="S2240" t="str">
            <v>225</v>
          </cell>
          <cell r="T2240" t="str">
            <v>03</v>
          </cell>
          <cell r="V2240" t="str">
            <v>85389099</v>
          </cell>
          <cell r="W2240" t="str">
            <v>GB</v>
          </cell>
          <cell r="X2240" t="str">
            <v>C</v>
          </cell>
          <cell r="Y2240" t="str">
            <v>607</v>
          </cell>
          <cell r="Z2240" t="str">
            <v>EA</v>
          </cell>
          <cell r="AA2240">
            <v>1</v>
          </cell>
          <cell r="AB2240" t="str">
            <v>37 X 37 X 90</v>
          </cell>
          <cell r="AE2240" t="str">
            <v>STK</v>
          </cell>
          <cell r="AF2240">
            <v>1</v>
          </cell>
          <cell r="AG2240">
            <v>19</v>
          </cell>
          <cell r="AH2240">
            <v>1</v>
          </cell>
          <cell r="AI2240" t="str">
            <v>STK</v>
          </cell>
          <cell r="AJ2240" t="str">
            <v>PEHA Elektro GmbH &amp; Co. KG</v>
          </cell>
          <cell r="AK2240" t="str">
            <v>PEHA Elektro GmbH &amp; Co. KG</v>
          </cell>
        </row>
        <row r="2241">
          <cell r="C2241" t="str">
            <v>D K4644T</v>
          </cell>
          <cell r="D2241" t="str">
            <v>4851</v>
          </cell>
          <cell r="E2241" t="str">
            <v>15</v>
          </cell>
          <cell r="F2241" t="str">
            <v>2</v>
          </cell>
          <cell r="G2241" t="str">
            <v>02</v>
          </cell>
          <cell r="H2241" t="str">
            <v>02</v>
          </cell>
          <cell r="I2241" t="str">
            <v>2</v>
          </cell>
          <cell r="J2241">
            <v>30</v>
          </cell>
          <cell r="K2241">
            <v>11</v>
          </cell>
          <cell r="L2241">
            <v>10.9</v>
          </cell>
          <cell r="M2241" t="str">
            <v>KG</v>
          </cell>
          <cell r="N2241">
            <v>0</v>
          </cell>
          <cell r="P2241" t="str">
            <v>22325323242F362U78</v>
          </cell>
          <cell r="Q2241" t="str">
            <v>4010105989670</v>
          </cell>
          <cell r="R2241" t="str">
            <v>4</v>
          </cell>
          <cell r="S2241" t="str">
            <v>225</v>
          </cell>
          <cell r="T2241" t="str">
            <v>03</v>
          </cell>
          <cell r="V2241" t="str">
            <v>85389099</v>
          </cell>
          <cell r="W2241" t="str">
            <v>GB</v>
          </cell>
          <cell r="X2241" t="str">
            <v>C</v>
          </cell>
          <cell r="Y2241" t="str">
            <v>607</v>
          </cell>
          <cell r="Z2241" t="str">
            <v>EA</v>
          </cell>
          <cell r="AA2241">
            <v>1</v>
          </cell>
          <cell r="AE2241" t="str">
            <v>STK</v>
          </cell>
          <cell r="AF2241">
            <v>1</v>
          </cell>
          <cell r="AG2241">
            <v>19</v>
          </cell>
          <cell r="AH2241">
            <v>1</v>
          </cell>
          <cell r="AI2241" t="str">
            <v>STK</v>
          </cell>
          <cell r="AJ2241" t="str">
            <v>PEHA Elektro GmbH &amp; Co. KG</v>
          </cell>
          <cell r="AK2241" t="str">
            <v>PEHA Elektro GmbH &amp; Co. KG</v>
          </cell>
        </row>
        <row r="2242">
          <cell r="C2242" t="str">
            <v>D K4645R</v>
          </cell>
          <cell r="D2242" t="str">
            <v>4851</v>
          </cell>
          <cell r="E2242" t="str">
            <v>15</v>
          </cell>
          <cell r="F2242" t="str">
            <v>2</v>
          </cell>
          <cell r="G2242" t="str">
            <v>02</v>
          </cell>
          <cell r="H2242" t="str">
            <v>02</v>
          </cell>
          <cell r="I2242" t="str">
            <v>2</v>
          </cell>
          <cell r="J2242">
            <v>30</v>
          </cell>
          <cell r="K2242">
            <v>11</v>
          </cell>
          <cell r="L2242">
            <v>10.9</v>
          </cell>
          <cell r="M2242" t="str">
            <v>KG</v>
          </cell>
          <cell r="N2242">
            <v>0</v>
          </cell>
          <cell r="P2242" t="str">
            <v>22325323242F362U78</v>
          </cell>
          <cell r="Q2242" t="str">
            <v>4010105989687</v>
          </cell>
          <cell r="R2242" t="str">
            <v>4</v>
          </cell>
          <cell r="S2242" t="str">
            <v>225</v>
          </cell>
          <cell r="T2242" t="str">
            <v>03</v>
          </cell>
          <cell r="V2242" t="str">
            <v>85389099</v>
          </cell>
          <cell r="W2242" t="str">
            <v>GB</v>
          </cell>
          <cell r="X2242" t="str">
            <v>C</v>
          </cell>
          <cell r="Y2242" t="str">
            <v>607</v>
          </cell>
          <cell r="Z2242" t="str">
            <v>EA</v>
          </cell>
          <cell r="AA2242">
            <v>1</v>
          </cell>
          <cell r="AE2242" t="str">
            <v>STK</v>
          </cell>
          <cell r="AF2242">
            <v>1</v>
          </cell>
          <cell r="AG2242">
            <v>19</v>
          </cell>
          <cell r="AH2242">
            <v>1</v>
          </cell>
          <cell r="AI2242" t="str">
            <v>STK</v>
          </cell>
          <cell r="AJ2242" t="str">
            <v>PEHA Elektro GmbH &amp; Co. KG</v>
          </cell>
          <cell r="AK2242" t="str">
            <v>PEHA Elektro GmbH &amp; Co. KG</v>
          </cell>
        </row>
        <row r="2243">
          <cell r="C2243" t="str">
            <v>D K4645T</v>
          </cell>
          <cell r="D2243" t="str">
            <v>4851</v>
          </cell>
          <cell r="E2243" t="str">
            <v>15</v>
          </cell>
          <cell r="F2243" t="str">
            <v>2</v>
          </cell>
          <cell r="G2243" t="str">
            <v>02</v>
          </cell>
          <cell r="H2243" t="str">
            <v>02</v>
          </cell>
          <cell r="I2243" t="str">
            <v>2</v>
          </cell>
          <cell r="J2243">
            <v>30</v>
          </cell>
          <cell r="K2243">
            <v>11</v>
          </cell>
          <cell r="L2243">
            <v>10.9</v>
          </cell>
          <cell r="M2243" t="str">
            <v>KG</v>
          </cell>
          <cell r="N2243">
            <v>0</v>
          </cell>
          <cell r="P2243" t="str">
            <v>22325323242F362U78</v>
          </cell>
          <cell r="Q2243" t="str">
            <v>4010105989694</v>
          </cell>
          <cell r="R2243" t="str">
            <v>4</v>
          </cell>
          <cell r="S2243" t="str">
            <v>225</v>
          </cell>
          <cell r="T2243" t="str">
            <v>03</v>
          </cell>
          <cell r="V2243" t="str">
            <v>85389099</v>
          </cell>
          <cell r="W2243" t="str">
            <v>GB</v>
          </cell>
          <cell r="X2243" t="str">
            <v>C</v>
          </cell>
          <cell r="Y2243" t="str">
            <v>607</v>
          </cell>
          <cell r="Z2243" t="str">
            <v>EA</v>
          </cell>
          <cell r="AA2243">
            <v>1</v>
          </cell>
          <cell r="AE2243" t="str">
            <v>STK</v>
          </cell>
          <cell r="AF2243">
            <v>1</v>
          </cell>
          <cell r="AG2243">
            <v>19</v>
          </cell>
          <cell r="AH2243">
            <v>1</v>
          </cell>
          <cell r="AI2243" t="str">
            <v>STK</v>
          </cell>
          <cell r="AJ2243" t="str">
            <v>PEHA Elektro GmbH &amp; Co. KG</v>
          </cell>
          <cell r="AK2243" t="str">
            <v>PEHA Elektro GmbH &amp; Co. KG</v>
          </cell>
        </row>
        <row r="2244">
          <cell r="C2244" t="str">
            <v>D MLS2001CDR</v>
          </cell>
          <cell r="D2244" t="str">
            <v>4851</v>
          </cell>
          <cell r="E2244" t="str">
            <v>15</v>
          </cell>
          <cell r="F2244" t="str">
            <v>18</v>
          </cell>
          <cell r="G2244" t="str">
            <v>18</v>
          </cell>
          <cell r="H2244" t="str">
            <v>18</v>
          </cell>
          <cell r="I2244" t="str">
            <v>18</v>
          </cell>
          <cell r="J2244">
            <v>12</v>
          </cell>
          <cell r="K2244">
            <v>0.22</v>
          </cell>
          <cell r="L2244">
            <v>0.22</v>
          </cell>
          <cell r="M2244" t="str">
            <v>KG</v>
          </cell>
          <cell r="N2244">
            <v>0</v>
          </cell>
          <cell r="P2244" t="str">
            <v>22325323242F362U79</v>
          </cell>
          <cell r="Q2244" t="str">
            <v>4010105989755</v>
          </cell>
          <cell r="R2244" t="str">
            <v>4</v>
          </cell>
          <cell r="S2244" t="str">
            <v>225</v>
          </cell>
          <cell r="T2244" t="str">
            <v>03</v>
          </cell>
          <cell r="V2244" t="str">
            <v>90275000</v>
          </cell>
          <cell r="W2244" t="str">
            <v>GB</v>
          </cell>
          <cell r="X2244" t="str">
            <v>W</v>
          </cell>
          <cell r="Y2244" t="str">
            <v>607</v>
          </cell>
          <cell r="Z2244" t="str">
            <v>EA</v>
          </cell>
          <cell r="AA2244">
            <v>1</v>
          </cell>
          <cell r="AB2244" t="str">
            <v>105 X 100 X 105</v>
          </cell>
          <cell r="AE2244" t="str">
            <v>STK</v>
          </cell>
          <cell r="AF2244">
            <v>1</v>
          </cell>
          <cell r="AG2244">
            <v>19</v>
          </cell>
          <cell r="AH2244">
            <v>1</v>
          </cell>
          <cell r="AI2244" t="str">
            <v>STK</v>
          </cell>
          <cell r="AJ2244" t="str">
            <v>PEHA Elektro GmbH &amp; Co. KG</v>
          </cell>
          <cell r="AK2244" t="str">
            <v>PEHA Elektro GmbH &amp; Co. KG</v>
          </cell>
        </row>
        <row r="2245">
          <cell r="C2245" t="str">
            <v>D MLS2001CDRSM</v>
          </cell>
          <cell r="D2245" t="str">
            <v>4851</v>
          </cell>
          <cell r="E2245" t="str">
            <v>15</v>
          </cell>
          <cell r="F2245" t="str">
            <v>18</v>
          </cell>
          <cell r="G2245" t="str">
            <v>18</v>
          </cell>
          <cell r="H2245" t="str">
            <v>18</v>
          </cell>
          <cell r="I2245" t="str">
            <v>18</v>
          </cell>
          <cell r="J2245">
            <v>12</v>
          </cell>
          <cell r="K2245">
            <v>0.22</v>
          </cell>
          <cell r="L2245">
            <v>0.22</v>
          </cell>
          <cell r="M2245" t="str">
            <v>KG</v>
          </cell>
          <cell r="N2245">
            <v>0</v>
          </cell>
          <cell r="P2245" t="str">
            <v>22325323242F362U79</v>
          </cell>
          <cell r="Q2245" t="str">
            <v>4010105989762</v>
          </cell>
          <cell r="R2245" t="str">
            <v>4</v>
          </cell>
          <cell r="S2245" t="str">
            <v>225</v>
          </cell>
          <cell r="T2245" t="str">
            <v>03</v>
          </cell>
          <cell r="V2245" t="str">
            <v>90275000</v>
          </cell>
          <cell r="W2245" t="str">
            <v>GB</v>
          </cell>
          <cell r="X2245" t="str">
            <v>W</v>
          </cell>
          <cell r="Y2245" t="str">
            <v>607</v>
          </cell>
          <cell r="Z2245" t="str">
            <v>EA</v>
          </cell>
          <cell r="AA2245">
            <v>1</v>
          </cell>
          <cell r="AB2245" t="str">
            <v>105 X 105 X 100</v>
          </cell>
          <cell r="AE2245" t="str">
            <v>STK</v>
          </cell>
          <cell r="AF2245">
            <v>1</v>
          </cell>
          <cell r="AG2245">
            <v>19</v>
          </cell>
          <cell r="AH2245">
            <v>1</v>
          </cell>
          <cell r="AI2245" t="str">
            <v>STK</v>
          </cell>
          <cell r="AJ2245" t="str">
            <v>PEHA Elektro GmbH &amp; Co. KG</v>
          </cell>
          <cell r="AK2245" t="str">
            <v>PEHA Elektro GmbH &amp; Co. KG</v>
          </cell>
        </row>
        <row r="2246">
          <cell r="C2246" t="str">
            <v>D MLS2421ASM</v>
          </cell>
          <cell r="D2246" t="str">
            <v>4851</v>
          </cell>
          <cell r="E2246" t="str">
            <v>15</v>
          </cell>
          <cell r="F2246" t="str">
            <v>1</v>
          </cell>
          <cell r="G2246" t="str">
            <v>01</v>
          </cell>
          <cell r="H2246" t="str">
            <v>01</v>
          </cell>
          <cell r="I2246" t="str">
            <v>1</v>
          </cell>
          <cell r="J2246">
            <v>30</v>
          </cell>
          <cell r="K2246">
            <v>0.29699999999999999</v>
          </cell>
          <cell r="L2246">
            <v>0.29699999999999999</v>
          </cell>
          <cell r="M2246" t="str">
            <v>KG</v>
          </cell>
          <cell r="N2246">
            <v>0</v>
          </cell>
          <cell r="P2246" t="str">
            <v>22325323242F362U78</v>
          </cell>
          <cell r="Q2246" t="str">
            <v>4010105989786</v>
          </cell>
          <cell r="R2246" t="str">
            <v>4</v>
          </cell>
          <cell r="S2246" t="str">
            <v>225</v>
          </cell>
          <cell r="T2246" t="str">
            <v>03</v>
          </cell>
          <cell r="V2246" t="str">
            <v>85389099</v>
          </cell>
          <cell r="W2246" t="str">
            <v>GB</v>
          </cell>
          <cell r="X2246" t="str">
            <v>C</v>
          </cell>
          <cell r="Y2246" t="str">
            <v>607</v>
          </cell>
          <cell r="Z2246" t="str">
            <v>EA</v>
          </cell>
          <cell r="AA2246">
            <v>1</v>
          </cell>
          <cell r="AE2246" t="str">
            <v>STK</v>
          </cell>
          <cell r="AF2246">
            <v>1</v>
          </cell>
          <cell r="AG2246">
            <v>19</v>
          </cell>
          <cell r="AH2246">
            <v>1</v>
          </cell>
          <cell r="AI2246" t="str">
            <v>STK</v>
          </cell>
          <cell r="AJ2246" t="str">
            <v>PEHA Elektro GmbH &amp; Co. KG</v>
          </cell>
          <cell r="AK2246" t="str">
            <v>PEHA Elektro GmbH &amp; Co. KG</v>
          </cell>
        </row>
        <row r="2247">
          <cell r="C2247" t="str">
            <v>D MLS2421DALIF</v>
          </cell>
          <cell r="D2247" t="str">
            <v>4851</v>
          </cell>
          <cell r="E2247" t="str">
            <v>15</v>
          </cell>
          <cell r="F2247" t="str">
            <v>1</v>
          </cell>
          <cell r="G2247" t="str">
            <v>01</v>
          </cell>
          <cell r="H2247" t="str">
            <v>01</v>
          </cell>
          <cell r="I2247" t="str">
            <v>1</v>
          </cell>
          <cell r="J2247">
            <v>30</v>
          </cell>
          <cell r="K2247">
            <v>0.29699999999999999</v>
          </cell>
          <cell r="L2247">
            <v>0.29699999999999999</v>
          </cell>
          <cell r="M2247" t="str">
            <v>KG</v>
          </cell>
          <cell r="N2247">
            <v>0</v>
          </cell>
          <cell r="P2247" t="str">
            <v>22325323242F362U78</v>
          </cell>
          <cell r="Q2247" t="str">
            <v>4010105989793</v>
          </cell>
          <cell r="R2247" t="str">
            <v>4</v>
          </cell>
          <cell r="S2247" t="str">
            <v>225</v>
          </cell>
          <cell r="T2247" t="str">
            <v>03</v>
          </cell>
          <cell r="V2247" t="str">
            <v>85389099</v>
          </cell>
          <cell r="W2247" t="str">
            <v>GB</v>
          </cell>
          <cell r="X2247" t="str">
            <v>C</v>
          </cell>
          <cell r="Y2247" t="str">
            <v>607</v>
          </cell>
          <cell r="Z2247" t="str">
            <v>EA</v>
          </cell>
          <cell r="AA2247">
            <v>1</v>
          </cell>
          <cell r="AE2247" t="str">
            <v>STK</v>
          </cell>
          <cell r="AF2247">
            <v>1</v>
          </cell>
          <cell r="AG2247">
            <v>19</v>
          </cell>
          <cell r="AH2247">
            <v>1</v>
          </cell>
          <cell r="AI2247" t="str">
            <v>STK</v>
          </cell>
          <cell r="AJ2247" t="str">
            <v>PEHA Elektro GmbH &amp; Co. KG</v>
          </cell>
          <cell r="AK2247" t="str">
            <v>PEHA Elektro GmbH &amp; Co. KG</v>
          </cell>
        </row>
        <row r="2248">
          <cell r="C2248" t="str">
            <v>D MLS2421DALISM</v>
          </cell>
          <cell r="D2248" t="str">
            <v>4851</v>
          </cell>
          <cell r="E2248" t="str">
            <v>15</v>
          </cell>
          <cell r="F2248" t="str">
            <v>1</v>
          </cell>
          <cell r="G2248" t="str">
            <v>01</v>
          </cell>
          <cell r="H2248" t="str">
            <v>01</v>
          </cell>
          <cell r="I2248" t="str">
            <v>1</v>
          </cell>
          <cell r="J2248">
            <v>30</v>
          </cell>
          <cell r="K2248">
            <v>0.29699999999999999</v>
          </cell>
          <cell r="L2248">
            <v>0.29699999999999999</v>
          </cell>
          <cell r="M2248" t="str">
            <v>KG</v>
          </cell>
          <cell r="N2248">
            <v>0</v>
          </cell>
          <cell r="P2248" t="str">
            <v>22325323242F362U78</v>
          </cell>
          <cell r="Q2248" t="str">
            <v>4010105989809</v>
          </cell>
          <cell r="R2248" t="str">
            <v>4</v>
          </cell>
          <cell r="S2248" t="str">
            <v>225</v>
          </cell>
          <cell r="T2248" t="str">
            <v>03</v>
          </cell>
          <cell r="V2248" t="str">
            <v>85389099</v>
          </cell>
          <cell r="W2248" t="str">
            <v>GB</v>
          </cell>
          <cell r="X2248" t="str">
            <v>C</v>
          </cell>
          <cell r="Y2248" t="str">
            <v>607</v>
          </cell>
          <cell r="Z2248" t="str">
            <v>EA</v>
          </cell>
          <cell r="AA2248">
            <v>1</v>
          </cell>
          <cell r="AE2248" t="str">
            <v>STK</v>
          </cell>
          <cell r="AF2248">
            <v>1</v>
          </cell>
          <cell r="AG2248">
            <v>19</v>
          </cell>
          <cell r="AH2248">
            <v>1</v>
          </cell>
          <cell r="AI2248" t="str">
            <v>STK</v>
          </cell>
          <cell r="AJ2248" t="str">
            <v>PEHA Elektro GmbH &amp; Co. KG</v>
          </cell>
          <cell r="AK2248" t="str">
            <v>PEHA Elektro GmbH &amp; Co. KG</v>
          </cell>
        </row>
        <row r="2249">
          <cell r="C2249" t="str">
            <v>D MLS2421DF</v>
          </cell>
          <cell r="D2249" t="str">
            <v>4851</v>
          </cell>
          <cell r="E2249" t="str">
            <v>15</v>
          </cell>
          <cell r="F2249" t="str">
            <v>1</v>
          </cell>
          <cell r="G2249" t="str">
            <v>01</v>
          </cell>
          <cell r="H2249" t="str">
            <v>01</v>
          </cell>
          <cell r="I2249" t="str">
            <v>1</v>
          </cell>
          <cell r="J2249">
            <v>30</v>
          </cell>
          <cell r="K2249">
            <v>0.29699999999999999</v>
          </cell>
          <cell r="L2249">
            <v>0.29699999999999999</v>
          </cell>
          <cell r="M2249" t="str">
            <v>KG</v>
          </cell>
          <cell r="N2249">
            <v>0</v>
          </cell>
          <cell r="P2249" t="str">
            <v>22325323242F362U78</v>
          </cell>
          <cell r="Q2249" t="str">
            <v>4010105989816</v>
          </cell>
          <cell r="R2249" t="str">
            <v>4</v>
          </cell>
          <cell r="S2249" t="str">
            <v>225</v>
          </cell>
          <cell r="T2249" t="str">
            <v>03</v>
          </cell>
          <cell r="V2249" t="str">
            <v>85389099</v>
          </cell>
          <cell r="W2249" t="str">
            <v>GB</v>
          </cell>
          <cell r="X2249" t="str">
            <v>C</v>
          </cell>
          <cell r="Y2249" t="str">
            <v>607</v>
          </cell>
          <cell r="Z2249" t="str">
            <v>EA</v>
          </cell>
          <cell r="AA2249">
            <v>1</v>
          </cell>
          <cell r="AE2249" t="str">
            <v>STK</v>
          </cell>
          <cell r="AF2249">
            <v>1</v>
          </cell>
          <cell r="AG2249">
            <v>19</v>
          </cell>
          <cell r="AH2249">
            <v>1</v>
          </cell>
          <cell r="AI2249" t="str">
            <v>STK</v>
          </cell>
          <cell r="AJ2249" t="str">
            <v>PEHA Elektro GmbH &amp; Co. KG</v>
          </cell>
          <cell r="AK2249" t="str">
            <v>PEHA Elektro GmbH &amp; Co. KG</v>
          </cell>
        </row>
        <row r="2250">
          <cell r="C2250" t="str">
            <v>D MLS2421DSM</v>
          </cell>
          <cell r="D2250" t="str">
            <v>4851</v>
          </cell>
          <cell r="E2250" t="str">
            <v>15</v>
          </cell>
          <cell r="F2250" t="str">
            <v>1</v>
          </cell>
          <cell r="G2250" t="str">
            <v>01</v>
          </cell>
          <cell r="H2250" t="str">
            <v>01</v>
          </cell>
          <cell r="I2250" t="str">
            <v>1</v>
          </cell>
          <cell r="J2250">
            <v>30</v>
          </cell>
          <cell r="K2250">
            <v>0.29699999999999999</v>
          </cell>
          <cell r="L2250">
            <v>0.29699999999999999</v>
          </cell>
          <cell r="M2250" t="str">
            <v>KG</v>
          </cell>
          <cell r="N2250">
            <v>0</v>
          </cell>
          <cell r="P2250" t="str">
            <v>22325323242F362U78</v>
          </cell>
          <cell r="Q2250" t="str">
            <v>4010105989823</v>
          </cell>
          <cell r="R2250" t="str">
            <v>4</v>
          </cell>
          <cell r="S2250" t="str">
            <v>225</v>
          </cell>
          <cell r="T2250" t="str">
            <v>03</v>
          </cell>
          <cell r="V2250" t="str">
            <v>85389099</v>
          </cell>
          <cell r="W2250" t="str">
            <v>GB</v>
          </cell>
          <cell r="X2250" t="str">
            <v>C</v>
          </cell>
          <cell r="Y2250" t="str">
            <v>607</v>
          </cell>
          <cell r="Z2250" t="str">
            <v>EA</v>
          </cell>
          <cell r="AA2250">
            <v>1</v>
          </cell>
          <cell r="AE2250" t="str">
            <v>STK</v>
          </cell>
          <cell r="AF2250">
            <v>1</v>
          </cell>
          <cell r="AG2250">
            <v>19</v>
          </cell>
          <cell r="AH2250">
            <v>1</v>
          </cell>
          <cell r="AI2250" t="str">
            <v>STK</v>
          </cell>
          <cell r="AJ2250" t="str">
            <v>PEHA Elektro GmbH &amp; Co. KG</v>
          </cell>
          <cell r="AK2250" t="str">
            <v>PEHA Elektro GmbH &amp; Co. KG</v>
          </cell>
        </row>
        <row r="2251">
          <cell r="C2251" t="str">
            <v>D MLS2500CDRR2</v>
          </cell>
          <cell r="D2251" t="str">
            <v>4851</v>
          </cell>
          <cell r="E2251" t="str">
            <v>15</v>
          </cell>
          <cell r="F2251" t="str">
            <v>2</v>
          </cell>
          <cell r="G2251" t="str">
            <v>02</v>
          </cell>
          <cell r="H2251" t="str">
            <v>02</v>
          </cell>
          <cell r="I2251" t="str">
            <v>2</v>
          </cell>
          <cell r="J2251">
            <v>30</v>
          </cell>
          <cell r="K2251">
            <v>0.29699999999999999</v>
          </cell>
          <cell r="L2251">
            <v>0.29699999999999999</v>
          </cell>
          <cell r="M2251" t="str">
            <v>KG</v>
          </cell>
          <cell r="N2251">
            <v>0</v>
          </cell>
          <cell r="P2251" t="str">
            <v>22325323242F362U77</v>
          </cell>
          <cell r="Q2251" t="str">
            <v>4010105989830</v>
          </cell>
          <cell r="R2251" t="str">
            <v>4</v>
          </cell>
          <cell r="S2251" t="str">
            <v>225</v>
          </cell>
          <cell r="T2251" t="str">
            <v>03</v>
          </cell>
          <cell r="V2251" t="str">
            <v>90275000</v>
          </cell>
          <cell r="W2251" t="str">
            <v>GB</v>
          </cell>
          <cell r="X2251" t="str">
            <v>C</v>
          </cell>
          <cell r="Y2251" t="str">
            <v>607</v>
          </cell>
          <cell r="Z2251" t="str">
            <v>EA</v>
          </cell>
          <cell r="AA2251">
            <v>1</v>
          </cell>
          <cell r="AE2251" t="str">
            <v>STK</v>
          </cell>
          <cell r="AF2251">
            <v>1</v>
          </cell>
          <cell r="AG2251">
            <v>19</v>
          </cell>
          <cell r="AH2251">
            <v>1</v>
          </cell>
          <cell r="AI2251" t="str">
            <v>STK</v>
          </cell>
          <cell r="AJ2251" t="str">
            <v>PEHA Elektro GmbH &amp; Co. KG</v>
          </cell>
          <cell r="AK2251" t="str">
            <v>PEHA Elektro GmbH &amp; Co. KG</v>
          </cell>
        </row>
        <row r="2252">
          <cell r="C2252" t="str">
            <v>D MLS2500CDRR3</v>
          </cell>
          <cell r="D2252" t="str">
            <v>4851</v>
          </cell>
          <cell r="E2252" t="str">
            <v>15</v>
          </cell>
          <cell r="F2252" t="str">
            <v>2</v>
          </cell>
          <cell r="G2252" t="str">
            <v>02</v>
          </cell>
          <cell r="H2252" t="str">
            <v>02</v>
          </cell>
          <cell r="I2252" t="str">
            <v>2</v>
          </cell>
          <cell r="J2252">
            <v>30</v>
          </cell>
          <cell r="K2252">
            <v>0.29699999999999999</v>
          </cell>
          <cell r="L2252">
            <v>0.29699999999999999</v>
          </cell>
          <cell r="M2252" t="str">
            <v>KG</v>
          </cell>
          <cell r="N2252">
            <v>0</v>
          </cell>
          <cell r="P2252" t="str">
            <v>22325323242F362U77</v>
          </cell>
          <cell r="Q2252" t="str">
            <v>4010105989847</v>
          </cell>
          <cell r="R2252" t="str">
            <v>4</v>
          </cell>
          <cell r="S2252" t="str">
            <v>225</v>
          </cell>
          <cell r="T2252" t="str">
            <v>03</v>
          </cell>
          <cell r="V2252" t="str">
            <v>90275000</v>
          </cell>
          <cell r="W2252" t="str">
            <v>GB</v>
          </cell>
          <cell r="X2252" t="str">
            <v>C</v>
          </cell>
          <cell r="Y2252" t="str">
            <v>607</v>
          </cell>
          <cell r="Z2252" t="str">
            <v>EA</v>
          </cell>
          <cell r="AA2252">
            <v>1</v>
          </cell>
          <cell r="AE2252" t="str">
            <v>STK</v>
          </cell>
          <cell r="AF2252">
            <v>1</v>
          </cell>
          <cell r="AG2252">
            <v>19</v>
          </cell>
          <cell r="AH2252">
            <v>1</v>
          </cell>
          <cell r="AI2252" t="str">
            <v>STK</v>
          </cell>
          <cell r="AJ2252" t="str">
            <v>PEHA Elektro GmbH &amp; Co. KG</v>
          </cell>
          <cell r="AK2252" t="str">
            <v>PEHA Elektro GmbH &amp; Co. KG</v>
          </cell>
        </row>
        <row r="2253">
          <cell r="C2253" t="str">
            <v>D MLS2500CDRR4</v>
          </cell>
          <cell r="D2253" t="str">
            <v>4851</v>
          </cell>
          <cell r="E2253" t="str">
            <v>15</v>
          </cell>
          <cell r="F2253" t="str">
            <v>1</v>
          </cell>
          <cell r="G2253" t="str">
            <v>01</v>
          </cell>
          <cell r="H2253" t="str">
            <v>01</v>
          </cell>
          <cell r="I2253" t="str">
            <v>1</v>
          </cell>
          <cell r="J2253">
            <v>30</v>
          </cell>
          <cell r="K2253">
            <v>0.29699999999999999</v>
          </cell>
          <cell r="L2253">
            <v>0.29699999999999999</v>
          </cell>
          <cell r="M2253" t="str">
            <v>KG</v>
          </cell>
          <cell r="N2253">
            <v>0</v>
          </cell>
          <cell r="P2253" t="str">
            <v>22325323242F362U77</v>
          </cell>
          <cell r="Q2253" t="str">
            <v>4010105989854</v>
          </cell>
          <cell r="R2253" t="str">
            <v>4</v>
          </cell>
          <cell r="S2253" t="str">
            <v>225</v>
          </cell>
          <cell r="T2253" t="str">
            <v>03</v>
          </cell>
          <cell r="V2253" t="str">
            <v>90275000</v>
          </cell>
          <cell r="W2253" t="str">
            <v>GB</v>
          </cell>
          <cell r="X2253" t="str">
            <v>C</v>
          </cell>
          <cell r="Y2253" t="str">
            <v>607</v>
          </cell>
          <cell r="Z2253" t="str">
            <v>EA</v>
          </cell>
          <cell r="AA2253">
            <v>1</v>
          </cell>
          <cell r="AE2253" t="str">
            <v>STK</v>
          </cell>
          <cell r="AF2253">
            <v>1</v>
          </cell>
          <cell r="AG2253">
            <v>19</v>
          </cell>
          <cell r="AH2253">
            <v>1</v>
          </cell>
          <cell r="AI2253" t="str">
            <v>STK</v>
          </cell>
          <cell r="AJ2253" t="str">
            <v>PEHA Elektro GmbH &amp; Co. KG</v>
          </cell>
          <cell r="AK2253" t="str">
            <v>PEHA Elektro GmbH &amp; Co. KG</v>
          </cell>
        </row>
        <row r="2254">
          <cell r="C2254" t="str">
            <v>D MLS2500CDRSMR2</v>
          </cell>
          <cell r="D2254" t="str">
            <v>4851</v>
          </cell>
          <cell r="E2254" t="str">
            <v>15</v>
          </cell>
          <cell r="F2254" t="str">
            <v>2</v>
          </cell>
          <cell r="G2254" t="str">
            <v>02</v>
          </cell>
          <cell r="H2254" t="str">
            <v>02</v>
          </cell>
          <cell r="I2254" t="str">
            <v>2</v>
          </cell>
          <cell r="J2254">
            <v>30</v>
          </cell>
          <cell r="K2254">
            <v>0.29699999999999999</v>
          </cell>
          <cell r="L2254">
            <v>0.29699999999999999</v>
          </cell>
          <cell r="M2254" t="str">
            <v>KG</v>
          </cell>
          <cell r="N2254">
            <v>0</v>
          </cell>
          <cell r="P2254" t="str">
            <v>22325323242F362U77</v>
          </cell>
          <cell r="Q2254" t="str">
            <v>4010105989861</v>
          </cell>
          <cell r="R2254" t="str">
            <v>4</v>
          </cell>
          <cell r="S2254" t="str">
            <v>225</v>
          </cell>
          <cell r="T2254" t="str">
            <v>03</v>
          </cell>
          <cell r="V2254" t="str">
            <v>90275000</v>
          </cell>
          <cell r="W2254" t="str">
            <v>GB</v>
          </cell>
          <cell r="X2254" t="str">
            <v>C</v>
          </cell>
          <cell r="Y2254" t="str">
            <v>607</v>
          </cell>
          <cell r="Z2254" t="str">
            <v>EA</v>
          </cell>
          <cell r="AA2254">
            <v>1</v>
          </cell>
          <cell r="AE2254" t="str">
            <v>STK</v>
          </cell>
          <cell r="AF2254">
            <v>1</v>
          </cell>
          <cell r="AG2254">
            <v>19</v>
          </cell>
          <cell r="AH2254">
            <v>1</v>
          </cell>
          <cell r="AI2254" t="str">
            <v>STK</v>
          </cell>
          <cell r="AJ2254" t="str">
            <v>PEHA Elektro GmbH &amp; Co. KG</v>
          </cell>
          <cell r="AK2254" t="str">
            <v>PEHA Elektro GmbH &amp; Co. KG</v>
          </cell>
        </row>
        <row r="2255">
          <cell r="C2255" t="str">
            <v>D MLS2500CDRSMR3</v>
          </cell>
          <cell r="D2255" t="str">
            <v>4851</v>
          </cell>
          <cell r="E2255" t="str">
            <v>15</v>
          </cell>
          <cell r="F2255" t="str">
            <v>2</v>
          </cell>
          <cell r="G2255" t="str">
            <v>02</v>
          </cell>
          <cell r="H2255" t="str">
            <v>02</v>
          </cell>
          <cell r="I2255" t="str">
            <v>2</v>
          </cell>
          <cell r="J2255">
            <v>30</v>
          </cell>
          <cell r="K2255">
            <v>0.29699999999999999</v>
          </cell>
          <cell r="L2255">
            <v>0.29699999999999999</v>
          </cell>
          <cell r="M2255" t="str">
            <v>KG</v>
          </cell>
          <cell r="N2255">
            <v>0</v>
          </cell>
          <cell r="P2255" t="str">
            <v>22325323242F362U77</v>
          </cell>
          <cell r="Q2255" t="str">
            <v>4010105989878</v>
          </cell>
          <cell r="R2255" t="str">
            <v>4</v>
          </cell>
          <cell r="S2255" t="str">
            <v>225</v>
          </cell>
          <cell r="T2255" t="str">
            <v>03</v>
          </cell>
          <cell r="V2255" t="str">
            <v>90275000</v>
          </cell>
          <cell r="W2255" t="str">
            <v>GB</v>
          </cell>
          <cell r="X2255" t="str">
            <v>C</v>
          </cell>
          <cell r="Y2255" t="str">
            <v>607</v>
          </cell>
          <cell r="Z2255" t="str">
            <v>EA</v>
          </cell>
          <cell r="AA2255">
            <v>1</v>
          </cell>
          <cell r="AE2255" t="str">
            <v>STK</v>
          </cell>
          <cell r="AF2255">
            <v>1</v>
          </cell>
          <cell r="AG2255">
            <v>19</v>
          </cell>
          <cell r="AH2255">
            <v>1</v>
          </cell>
          <cell r="AI2255" t="str">
            <v>STK</v>
          </cell>
          <cell r="AJ2255" t="str">
            <v>PEHA Elektro GmbH &amp; Co. KG</v>
          </cell>
          <cell r="AK2255" t="str">
            <v>PEHA Elektro GmbH &amp; Co. KG</v>
          </cell>
        </row>
        <row r="2256">
          <cell r="C2256" t="str">
            <v>D MLS2500CDRSMR4</v>
          </cell>
          <cell r="D2256" t="str">
            <v>4851</v>
          </cell>
          <cell r="E2256" t="str">
            <v>15</v>
          </cell>
          <cell r="F2256" t="str">
            <v>1</v>
          </cell>
          <cell r="G2256" t="str">
            <v>01</v>
          </cell>
          <cell r="H2256" t="str">
            <v>01</v>
          </cell>
          <cell r="I2256" t="str">
            <v>1</v>
          </cell>
          <cell r="J2256">
            <v>12</v>
          </cell>
          <cell r="K2256">
            <v>0.29699999999999999</v>
          </cell>
          <cell r="L2256">
            <v>0.29699999999999999</v>
          </cell>
          <cell r="M2256" t="str">
            <v>KG</v>
          </cell>
          <cell r="N2256">
            <v>0</v>
          </cell>
          <cell r="P2256" t="str">
            <v>22325323242F362U77</v>
          </cell>
          <cell r="Q2256" t="str">
            <v>4010105989885</v>
          </cell>
          <cell r="R2256" t="str">
            <v>4</v>
          </cell>
          <cell r="S2256" t="str">
            <v>225</v>
          </cell>
          <cell r="T2256" t="str">
            <v>03</v>
          </cell>
          <cell r="V2256" t="str">
            <v>90275000</v>
          </cell>
          <cell r="W2256" t="str">
            <v>GB</v>
          </cell>
          <cell r="X2256" t="str">
            <v>C</v>
          </cell>
          <cell r="Y2256" t="str">
            <v>607</v>
          </cell>
          <cell r="Z2256" t="str">
            <v>EA</v>
          </cell>
          <cell r="AA2256">
            <v>1</v>
          </cell>
          <cell r="AE2256" t="str">
            <v>STK</v>
          </cell>
          <cell r="AF2256">
            <v>1</v>
          </cell>
          <cell r="AG2256">
            <v>19</v>
          </cell>
          <cell r="AH2256">
            <v>1</v>
          </cell>
          <cell r="AI2256" t="str">
            <v>STK</v>
          </cell>
          <cell r="AJ2256" t="str">
            <v>PEHA Elektro GmbH &amp; Co. KG</v>
          </cell>
          <cell r="AK2256" t="str">
            <v>PEHA Elektro GmbH &amp; Co. KG</v>
          </cell>
        </row>
        <row r="2257">
          <cell r="C2257" t="str">
            <v>D MLS2500DALIFR2</v>
          </cell>
          <cell r="D2257" t="str">
            <v>4851</v>
          </cell>
          <cell r="E2257" t="str">
            <v>15</v>
          </cell>
          <cell r="F2257" t="str">
            <v>2</v>
          </cell>
          <cell r="G2257" t="str">
            <v>02</v>
          </cell>
          <cell r="H2257" t="str">
            <v>02</v>
          </cell>
          <cell r="I2257" t="str">
            <v>2</v>
          </cell>
          <cell r="J2257">
            <v>30</v>
          </cell>
          <cell r="K2257">
            <v>0.29699999999999999</v>
          </cell>
          <cell r="L2257">
            <v>0.29699999999999999</v>
          </cell>
          <cell r="M2257" t="str">
            <v>KG</v>
          </cell>
          <cell r="N2257">
            <v>0</v>
          </cell>
          <cell r="P2257" t="str">
            <v>22325323242F362U77</v>
          </cell>
          <cell r="Q2257" t="str">
            <v>4010105989892</v>
          </cell>
          <cell r="R2257" t="str">
            <v>4</v>
          </cell>
          <cell r="S2257" t="str">
            <v>225</v>
          </cell>
          <cell r="T2257" t="str">
            <v>03</v>
          </cell>
          <cell r="V2257" t="str">
            <v>90275000</v>
          </cell>
          <cell r="W2257" t="str">
            <v>GB</v>
          </cell>
          <cell r="X2257" t="str">
            <v>C</v>
          </cell>
          <cell r="Y2257" t="str">
            <v>607</v>
          </cell>
          <cell r="Z2257" t="str">
            <v>EA</v>
          </cell>
          <cell r="AA2257">
            <v>1</v>
          </cell>
          <cell r="AE2257" t="str">
            <v>STK</v>
          </cell>
          <cell r="AF2257">
            <v>1</v>
          </cell>
          <cell r="AG2257">
            <v>19</v>
          </cell>
          <cell r="AH2257">
            <v>1</v>
          </cell>
          <cell r="AI2257" t="str">
            <v>STK</v>
          </cell>
          <cell r="AJ2257" t="str">
            <v>PEHA Elektro GmbH &amp; Co. KG</v>
          </cell>
          <cell r="AK2257" t="str">
            <v>PEHA Elektro GmbH &amp; Co. KG</v>
          </cell>
        </row>
        <row r="2258">
          <cell r="C2258" t="str">
            <v>D MLS2500DALIFR3</v>
          </cell>
          <cell r="D2258" t="str">
            <v>4851</v>
          </cell>
          <cell r="E2258" t="str">
            <v>15</v>
          </cell>
          <cell r="F2258" t="str">
            <v>2</v>
          </cell>
          <cell r="G2258" t="str">
            <v>02</v>
          </cell>
          <cell r="H2258" t="str">
            <v>02</v>
          </cell>
          <cell r="I2258" t="str">
            <v>2</v>
          </cell>
          <cell r="J2258">
            <v>30</v>
          </cell>
          <cell r="K2258">
            <v>0.29699999999999999</v>
          </cell>
          <cell r="L2258">
            <v>0.29699999999999999</v>
          </cell>
          <cell r="M2258" t="str">
            <v>KG</v>
          </cell>
          <cell r="N2258">
            <v>0</v>
          </cell>
          <cell r="P2258" t="str">
            <v>22325323242F362U77</v>
          </cell>
          <cell r="Q2258" t="str">
            <v>4010105989908</v>
          </cell>
          <cell r="R2258" t="str">
            <v>4</v>
          </cell>
          <cell r="S2258" t="str">
            <v>225</v>
          </cell>
          <cell r="T2258" t="str">
            <v>03</v>
          </cell>
          <cell r="V2258" t="str">
            <v>90275000</v>
          </cell>
          <cell r="W2258" t="str">
            <v>GB</v>
          </cell>
          <cell r="X2258" t="str">
            <v>C</v>
          </cell>
          <cell r="Y2258" t="str">
            <v>607</v>
          </cell>
          <cell r="Z2258" t="str">
            <v>EA</v>
          </cell>
          <cell r="AA2258">
            <v>1</v>
          </cell>
          <cell r="AE2258" t="str">
            <v>STK</v>
          </cell>
          <cell r="AF2258">
            <v>1</v>
          </cell>
          <cell r="AG2258">
            <v>19</v>
          </cell>
          <cell r="AH2258">
            <v>1</v>
          </cell>
          <cell r="AI2258" t="str">
            <v>STK</v>
          </cell>
          <cell r="AJ2258" t="str">
            <v>PEHA Elektro GmbH &amp; Co. KG</v>
          </cell>
          <cell r="AK2258" t="str">
            <v>PEHA Elektro GmbH &amp; Co. KG</v>
          </cell>
        </row>
        <row r="2259">
          <cell r="C2259" t="str">
            <v>D MLS2500DALIR2</v>
          </cell>
          <cell r="D2259" t="str">
            <v>4851</v>
          </cell>
          <cell r="E2259" t="str">
            <v>15</v>
          </cell>
          <cell r="F2259" t="str">
            <v>2</v>
          </cell>
          <cell r="G2259" t="str">
            <v>02</v>
          </cell>
          <cell r="H2259" t="str">
            <v>02</v>
          </cell>
          <cell r="I2259" t="str">
            <v>2</v>
          </cell>
          <cell r="J2259">
            <v>30</v>
          </cell>
          <cell r="K2259">
            <v>0.29699999999999999</v>
          </cell>
          <cell r="L2259">
            <v>0.29699999999999999</v>
          </cell>
          <cell r="M2259" t="str">
            <v>KG</v>
          </cell>
          <cell r="N2259">
            <v>0</v>
          </cell>
          <cell r="P2259" t="str">
            <v>22325323242F362U77</v>
          </cell>
          <cell r="Q2259" t="str">
            <v>4010105989915</v>
          </cell>
          <cell r="R2259" t="str">
            <v>4</v>
          </cell>
          <cell r="S2259" t="str">
            <v>225</v>
          </cell>
          <cell r="T2259" t="str">
            <v>03</v>
          </cell>
          <cell r="V2259" t="str">
            <v>90275000</v>
          </cell>
          <cell r="W2259" t="str">
            <v>GB</v>
          </cell>
          <cell r="X2259" t="str">
            <v>C</v>
          </cell>
          <cell r="Y2259" t="str">
            <v>607</v>
          </cell>
          <cell r="Z2259" t="str">
            <v>EA</v>
          </cell>
          <cell r="AA2259">
            <v>1</v>
          </cell>
          <cell r="AE2259" t="str">
            <v>STK</v>
          </cell>
          <cell r="AF2259">
            <v>1</v>
          </cell>
          <cell r="AG2259">
            <v>19</v>
          </cell>
          <cell r="AH2259">
            <v>1</v>
          </cell>
          <cell r="AI2259" t="str">
            <v>STK</v>
          </cell>
          <cell r="AJ2259" t="str">
            <v>PEHA Elektro GmbH &amp; Co. KG</v>
          </cell>
          <cell r="AK2259" t="str">
            <v>PEHA Elektro GmbH &amp; Co. KG</v>
          </cell>
        </row>
        <row r="2260">
          <cell r="C2260" t="str">
            <v>D MLS2500DALIR3</v>
          </cell>
          <cell r="D2260" t="str">
            <v>4851</v>
          </cell>
          <cell r="E2260" t="str">
            <v>15</v>
          </cell>
          <cell r="F2260" t="str">
            <v>2</v>
          </cell>
          <cell r="G2260" t="str">
            <v>02</v>
          </cell>
          <cell r="H2260" t="str">
            <v>02</v>
          </cell>
          <cell r="I2260" t="str">
            <v>2</v>
          </cell>
          <cell r="J2260">
            <v>30</v>
          </cell>
          <cell r="K2260">
            <v>0.29699999999999999</v>
          </cell>
          <cell r="L2260">
            <v>0.29699999999999999</v>
          </cell>
          <cell r="M2260" t="str">
            <v>KG</v>
          </cell>
          <cell r="N2260">
            <v>0</v>
          </cell>
          <cell r="P2260" t="str">
            <v>22325323242F362U77</v>
          </cell>
          <cell r="Q2260" t="str">
            <v>4010105989922</v>
          </cell>
          <cell r="R2260" t="str">
            <v>4</v>
          </cell>
          <cell r="S2260" t="str">
            <v>225</v>
          </cell>
          <cell r="T2260" t="str">
            <v>03</v>
          </cell>
          <cell r="V2260" t="str">
            <v>90275000</v>
          </cell>
          <cell r="W2260" t="str">
            <v>GB</v>
          </cell>
          <cell r="X2260" t="str">
            <v>C</v>
          </cell>
          <cell r="Y2260" t="str">
            <v>607</v>
          </cell>
          <cell r="Z2260" t="str">
            <v>EA</v>
          </cell>
          <cell r="AA2260">
            <v>1</v>
          </cell>
          <cell r="AE2260" t="str">
            <v>STK</v>
          </cell>
          <cell r="AF2260">
            <v>1</v>
          </cell>
          <cell r="AG2260">
            <v>19</v>
          </cell>
          <cell r="AH2260">
            <v>1</v>
          </cell>
          <cell r="AI2260" t="str">
            <v>STK</v>
          </cell>
          <cell r="AJ2260" t="str">
            <v>PEHA Elektro GmbH &amp; Co. KG</v>
          </cell>
          <cell r="AK2260" t="str">
            <v>PEHA Elektro GmbH &amp; Co. KG</v>
          </cell>
        </row>
        <row r="2261">
          <cell r="C2261" t="str">
            <v>D MLS2500DALIWLFR2</v>
          </cell>
          <cell r="D2261" t="str">
            <v>4851</v>
          </cell>
          <cell r="E2261" t="str">
            <v>15</v>
          </cell>
          <cell r="F2261" t="str">
            <v>2</v>
          </cell>
          <cell r="G2261" t="str">
            <v>02</v>
          </cell>
          <cell r="H2261" t="str">
            <v>02</v>
          </cell>
          <cell r="I2261" t="str">
            <v>2</v>
          </cell>
          <cell r="J2261">
            <v>30</v>
          </cell>
          <cell r="K2261">
            <v>0.29699999999999999</v>
          </cell>
          <cell r="L2261">
            <v>0.29699999999999999</v>
          </cell>
          <cell r="M2261" t="str">
            <v>KG</v>
          </cell>
          <cell r="N2261">
            <v>0</v>
          </cell>
          <cell r="P2261" t="str">
            <v>22325323242F362U77</v>
          </cell>
          <cell r="Q2261" t="str">
            <v>4010105989939</v>
          </cell>
          <cell r="R2261" t="str">
            <v>4</v>
          </cell>
          <cell r="S2261" t="str">
            <v>225</v>
          </cell>
          <cell r="T2261" t="str">
            <v>03</v>
          </cell>
          <cell r="V2261" t="str">
            <v>90275000</v>
          </cell>
          <cell r="W2261" t="str">
            <v>GB</v>
          </cell>
          <cell r="X2261" t="str">
            <v>C</v>
          </cell>
          <cell r="Y2261" t="str">
            <v>607</v>
          </cell>
          <cell r="Z2261" t="str">
            <v>EA</v>
          </cell>
          <cell r="AA2261">
            <v>1</v>
          </cell>
          <cell r="AE2261" t="str">
            <v>STK</v>
          </cell>
          <cell r="AF2261">
            <v>1</v>
          </cell>
          <cell r="AG2261">
            <v>19</v>
          </cell>
          <cell r="AH2261">
            <v>1</v>
          </cell>
          <cell r="AI2261" t="str">
            <v>STK</v>
          </cell>
          <cell r="AJ2261" t="str">
            <v>PEHA Elektro GmbH &amp; Co. KG</v>
          </cell>
          <cell r="AK2261" t="str">
            <v>PEHA Elektro GmbH &amp; Co. KG</v>
          </cell>
        </row>
        <row r="2262">
          <cell r="C2262" t="str">
            <v>D MLS2500DALIWLFR3</v>
          </cell>
          <cell r="D2262" t="str">
            <v>4851</v>
          </cell>
          <cell r="E2262" t="str">
            <v>15</v>
          </cell>
          <cell r="F2262" t="str">
            <v>2</v>
          </cell>
          <cell r="G2262" t="str">
            <v>02</v>
          </cell>
          <cell r="H2262" t="str">
            <v>02</v>
          </cell>
          <cell r="I2262" t="str">
            <v>2</v>
          </cell>
          <cell r="J2262">
            <v>30</v>
          </cell>
          <cell r="K2262">
            <v>0.29699999999999999</v>
          </cell>
          <cell r="L2262">
            <v>0.29699999999999999</v>
          </cell>
          <cell r="M2262" t="str">
            <v>KG</v>
          </cell>
          <cell r="N2262">
            <v>0</v>
          </cell>
          <cell r="P2262" t="str">
            <v>22325323242F362U77</v>
          </cell>
          <cell r="Q2262" t="str">
            <v>4010105989946</v>
          </cell>
          <cell r="R2262" t="str">
            <v>4</v>
          </cell>
          <cell r="S2262" t="str">
            <v>225</v>
          </cell>
          <cell r="T2262" t="str">
            <v>03</v>
          </cell>
          <cell r="V2262" t="str">
            <v>90275000</v>
          </cell>
          <cell r="W2262" t="str">
            <v>GB</v>
          </cell>
          <cell r="X2262" t="str">
            <v>C</v>
          </cell>
          <cell r="Y2262" t="str">
            <v>607</v>
          </cell>
          <cell r="Z2262" t="str">
            <v>EA</v>
          </cell>
          <cell r="AA2262">
            <v>1</v>
          </cell>
          <cell r="AE2262" t="str">
            <v>STK</v>
          </cell>
          <cell r="AF2262">
            <v>1</v>
          </cell>
          <cell r="AG2262">
            <v>19</v>
          </cell>
          <cell r="AH2262">
            <v>1</v>
          </cell>
          <cell r="AI2262" t="str">
            <v>STK</v>
          </cell>
          <cell r="AJ2262" t="str">
            <v>PEHA Elektro GmbH &amp; Co. KG</v>
          </cell>
          <cell r="AK2262" t="str">
            <v>PEHA Elektro GmbH &amp; Co. KG</v>
          </cell>
        </row>
        <row r="2263">
          <cell r="C2263" t="str">
            <v>D MLS2500DALIWLR2</v>
          </cell>
          <cell r="D2263" t="str">
            <v>4851</v>
          </cell>
          <cell r="E2263" t="str">
            <v>15</v>
          </cell>
          <cell r="F2263" t="str">
            <v>2</v>
          </cell>
          <cell r="G2263" t="str">
            <v>02</v>
          </cell>
          <cell r="H2263" t="str">
            <v>02</v>
          </cell>
          <cell r="I2263" t="str">
            <v>2</v>
          </cell>
          <cell r="J2263">
            <v>30</v>
          </cell>
          <cell r="K2263">
            <v>0.29699999999999999</v>
          </cell>
          <cell r="L2263">
            <v>0.29699999999999999</v>
          </cell>
          <cell r="M2263" t="str">
            <v>KG</v>
          </cell>
          <cell r="N2263">
            <v>0</v>
          </cell>
          <cell r="P2263" t="str">
            <v>22325323242F362U77</v>
          </cell>
          <cell r="Q2263" t="str">
            <v>4010105989953</v>
          </cell>
          <cell r="R2263" t="str">
            <v>4</v>
          </cell>
          <cell r="S2263" t="str">
            <v>225</v>
          </cell>
          <cell r="T2263" t="str">
            <v>03</v>
          </cell>
          <cell r="V2263" t="str">
            <v>90275000</v>
          </cell>
          <cell r="W2263" t="str">
            <v>GB</v>
          </cell>
          <cell r="X2263" t="str">
            <v>C</v>
          </cell>
          <cell r="Y2263" t="str">
            <v>607</v>
          </cell>
          <cell r="Z2263" t="str">
            <v>EA</v>
          </cell>
          <cell r="AA2263">
            <v>1</v>
          </cell>
          <cell r="AE2263" t="str">
            <v>STK</v>
          </cell>
          <cell r="AF2263">
            <v>1</v>
          </cell>
          <cell r="AG2263">
            <v>19</v>
          </cell>
          <cell r="AH2263">
            <v>1</v>
          </cell>
          <cell r="AI2263" t="str">
            <v>STK</v>
          </cell>
          <cell r="AJ2263" t="str">
            <v>PEHA Elektro GmbH &amp; Co. KG</v>
          </cell>
          <cell r="AK2263" t="str">
            <v>PEHA Elektro GmbH &amp; Co. KG</v>
          </cell>
        </row>
        <row r="2264">
          <cell r="C2264" t="str">
            <v>D MLS2500DALIWLR3</v>
          </cell>
          <cell r="D2264" t="str">
            <v>4851</v>
          </cell>
          <cell r="E2264" t="str">
            <v>15</v>
          </cell>
          <cell r="F2264" t="str">
            <v>2</v>
          </cell>
          <cell r="G2264" t="str">
            <v>02</v>
          </cell>
          <cell r="H2264" t="str">
            <v>02</v>
          </cell>
          <cell r="I2264" t="str">
            <v>2</v>
          </cell>
          <cell r="J2264">
            <v>30</v>
          </cell>
          <cell r="K2264">
            <v>0.29699999999999999</v>
          </cell>
          <cell r="L2264">
            <v>0.29699999999999999</v>
          </cell>
          <cell r="M2264" t="str">
            <v>KG</v>
          </cell>
          <cell r="N2264">
            <v>0</v>
          </cell>
          <cell r="P2264" t="str">
            <v>22325323242F362U77</v>
          </cell>
          <cell r="Q2264" t="str">
            <v>4010105989960</v>
          </cell>
          <cell r="R2264" t="str">
            <v>4</v>
          </cell>
          <cell r="S2264" t="str">
            <v>225</v>
          </cell>
          <cell r="T2264" t="str">
            <v>03</v>
          </cell>
          <cell r="V2264" t="str">
            <v>90275000</v>
          </cell>
          <cell r="W2264" t="str">
            <v>GB</v>
          </cell>
          <cell r="X2264" t="str">
            <v>C</v>
          </cell>
          <cell r="Y2264" t="str">
            <v>607</v>
          </cell>
          <cell r="Z2264" t="str">
            <v>EA</v>
          </cell>
          <cell r="AA2264">
            <v>1</v>
          </cell>
          <cell r="AE2264" t="str">
            <v>STK</v>
          </cell>
          <cell r="AF2264">
            <v>1</v>
          </cell>
          <cell r="AG2264">
            <v>19</v>
          </cell>
          <cell r="AH2264">
            <v>1</v>
          </cell>
          <cell r="AI2264" t="str">
            <v>STK</v>
          </cell>
          <cell r="AJ2264" t="str">
            <v>PEHA Elektro GmbH &amp; Co. KG</v>
          </cell>
          <cell r="AK2264" t="str">
            <v>PEHA Elektro GmbH &amp; Co. KG</v>
          </cell>
        </row>
        <row r="2265">
          <cell r="C2265" t="str">
            <v>D MLS2500DFR2</v>
          </cell>
          <cell r="D2265" t="str">
            <v>4851</v>
          </cell>
          <cell r="E2265" t="str">
            <v>15</v>
          </cell>
          <cell r="F2265" t="str">
            <v>2</v>
          </cell>
          <cell r="G2265" t="str">
            <v>02</v>
          </cell>
          <cell r="H2265" t="str">
            <v>02</v>
          </cell>
          <cell r="I2265" t="str">
            <v>2</v>
          </cell>
          <cell r="J2265">
            <v>30</v>
          </cell>
          <cell r="K2265">
            <v>0.29699999999999999</v>
          </cell>
          <cell r="L2265">
            <v>0.29699999999999999</v>
          </cell>
          <cell r="M2265" t="str">
            <v>KG</v>
          </cell>
          <cell r="N2265">
            <v>0</v>
          </cell>
          <cell r="P2265" t="str">
            <v>22325323242F362U77</v>
          </cell>
          <cell r="Q2265" t="str">
            <v>4010105989977</v>
          </cell>
          <cell r="R2265" t="str">
            <v>4</v>
          </cell>
          <cell r="S2265" t="str">
            <v>225</v>
          </cell>
          <cell r="T2265" t="str">
            <v>03</v>
          </cell>
          <cell r="V2265" t="str">
            <v>90275000</v>
          </cell>
          <cell r="W2265" t="str">
            <v>GB</v>
          </cell>
          <cell r="X2265" t="str">
            <v>C</v>
          </cell>
          <cell r="Y2265" t="str">
            <v>607</v>
          </cell>
          <cell r="Z2265" t="str">
            <v>EA</v>
          </cell>
          <cell r="AA2265">
            <v>1</v>
          </cell>
          <cell r="AE2265" t="str">
            <v>STK</v>
          </cell>
          <cell r="AF2265">
            <v>1</v>
          </cell>
          <cell r="AG2265">
            <v>19</v>
          </cell>
          <cell r="AH2265">
            <v>1</v>
          </cell>
          <cell r="AI2265" t="str">
            <v>STK</v>
          </cell>
          <cell r="AJ2265" t="str">
            <v>PEHA Elektro GmbH &amp; Co. KG</v>
          </cell>
          <cell r="AK2265" t="str">
            <v>PEHA Elektro GmbH &amp; Co. KG</v>
          </cell>
        </row>
        <row r="2266">
          <cell r="C2266" t="str">
            <v>D MLS2500DFR3</v>
          </cell>
          <cell r="D2266" t="str">
            <v>4851</v>
          </cell>
          <cell r="E2266" t="str">
            <v>15</v>
          </cell>
          <cell r="F2266" t="str">
            <v>2</v>
          </cell>
          <cell r="G2266" t="str">
            <v>02</v>
          </cell>
          <cell r="H2266" t="str">
            <v>02</v>
          </cell>
          <cell r="I2266" t="str">
            <v>2</v>
          </cell>
          <cell r="J2266">
            <v>30</v>
          </cell>
          <cell r="K2266">
            <v>0.29699999999999999</v>
          </cell>
          <cell r="L2266">
            <v>0.29699999999999999</v>
          </cell>
          <cell r="M2266" t="str">
            <v>KG</v>
          </cell>
          <cell r="N2266">
            <v>0</v>
          </cell>
          <cell r="P2266" t="str">
            <v>22325323242F362U77</v>
          </cell>
          <cell r="Q2266" t="str">
            <v>4010105989984</v>
          </cell>
          <cell r="R2266" t="str">
            <v>4</v>
          </cell>
          <cell r="S2266" t="str">
            <v>225</v>
          </cell>
          <cell r="T2266" t="str">
            <v>03</v>
          </cell>
          <cell r="V2266" t="str">
            <v>90275000</v>
          </cell>
          <cell r="W2266" t="str">
            <v>GB</v>
          </cell>
          <cell r="X2266" t="str">
            <v>C</v>
          </cell>
          <cell r="Y2266" t="str">
            <v>607</v>
          </cell>
          <cell r="Z2266" t="str">
            <v>EA</v>
          </cell>
          <cell r="AA2266">
            <v>1</v>
          </cell>
          <cell r="AE2266" t="str">
            <v>STK</v>
          </cell>
          <cell r="AF2266">
            <v>1</v>
          </cell>
          <cell r="AG2266">
            <v>19</v>
          </cell>
          <cell r="AH2266">
            <v>1</v>
          </cell>
          <cell r="AI2266" t="str">
            <v>STK</v>
          </cell>
          <cell r="AJ2266" t="str">
            <v>PEHA Elektro GmbH &amp; Co. KG</v>
          </cell>
          <cell r="AK2266" t="str">
            <v>PEHA Elektro GmbH &amp; Co. KG</v>
          </cell>
        </row>
        <row r="2267">
          <cell r="C2267" t="str">
            <v>D MLS2500DR2</v>
          </cell>
          <cell r="D2267" t="str">
            <v>4851</v>
          </cell>
          <cell r="E2267" t="str">
            <v>15</v>
          </cell>
          <cell r="F2267" t="str">
            <v>2</v>
          </cell>
          <cell r="G2267" t="str">
            <v>02</v>
          </cell>
          <cell r="H2267" t="str">
            <v>02</v>
          </cell>
          <cell r="I2267" t="str">
            <v>2</v>
          </cell>
          <cell r="J2267">
            <v>30</v>
          </cell>
          <cell r="K2267">
            <v>0.29699999999999999</v>
          </cell>
          <cell r="L2267">
            <v>0.29699999999999999</v>
          </cell>
          <cell r="M2267" t="str">
            <v>KG</v>
          </cell>
          <cell r="N2267">
            <v>0</v>
          </cell>
          <cell r="P2267" t="str">
            <v>22325323242F362U77</v>
          </cell>
          <cell r="Q2267" t="str">
            <v>4010105989991</v>
          </cell>
          <cell r="R2267" t="str">
            <v>4</v>
          </cell>
          <cell r="S2267" t="str">
            <v>225</v>
          </cell>
          <cell r="T2267" t="str">
            <v>03</v>
          </cell>
          <cell r="V2267" t="str">
            <v>90275000</v>
          </cell>
          <cell r="W2267" t="str">
            <v>GB</v>
          </cell>
          <cell r="X2267" t="str">
            <v>C</v>
          </cell>
          <cell r="Y2267" t="str">
            <v>607</v>
          </cell>
          <cell r="Z2267" t="str">
            <v>EA</v>
          </cell>
          <cell r="AA2267">
            <v>1</v>
          </cell>
          <cell r="AE2267" t="str">
            <v>STK</v>
          </cell>
          <cell r="AF2267">
            <v>1</v>
          </cell>
          <cell r="AG2267">
            <v>19</v>
          </cell>
          <cell r="AH2267">
            <v>1</v>
          </cell>
          <cell r="AI2267" t="str">
            <v>STK</v>
          </cell>
          <cell r="AJ2267" t="str">
            <v>PEHA Elektro GmbH &amp; Co. KG</v>
          </cell>
          <cell r="AK2267" t="str">
            <v>PEHA Elektro GmbH &amp; Co. KG</v>
          </cell>
        </row>
        <row r="2268">
          <cell r="C2268" t="str">
            <v>D MLS2500DR3</v>
          </cell>
          <cell r="D2268" t="str">
            <v>4851</v>
          </cell>
          <cell r="E2268" t="str">
            <v>15</v>
          </cell>
          <cell r="F2268" t="str">
            <v>2</v>
          </cell>
          <cell r="G2268" t="str">
            <v>02</v>
          </cell>
          <cell r="H2268" t="str">
            <v>02</v>
          </cell>
          <cell r="I2268" t="str">
            <v>2</v>
          </cell>
          <cell r="J2268">
            <v>30</v>
          </cell>
          <cell r="K2268">
            <v>0.29699999999999999</v>
          </cell>
          <cell r="L2268">
            <v>0.29699999999999999</v>
          </cell>
          <cell r="M2268" t="str">
            <v>KG</v>
          </cell>
          <cell r="N2268">
            <v>0</v>
          </cell>
          <cell r="P2268" t="str">
            <v>22325323242F362U77</v>
          </cell>
          <cell r="Q2268" t="str">
            <v>4010105990003</v>
          </cell>
          <cell r="R2268" t="str">
            <v>4</v>
          </cell>
          <cell r="S2268" t="str">
            <v>225</v>
          </cell>
          <cell r="T2268" t="str">
            <v>03</v>
          </cell>
          <cell r="V2268" t="str">
            <v>90275000</v>
          </cell>
          <cell r="W2268" t="str">
            <v>GB</v>
          </cell>
          <cell r="X2268" t="str">
            <v>C</v>
          </cell>
          <cell r="Y2268" t="str">
            <v>607</v>
          </cell>
          <cell r="Z2268" t="str">
            <v>EA</v>
          </cell>
          <cell r="AA2268">
            <v>1</v>
          </cell>
          <cell r="AE2268" t="str">
            <v>STK</v>
          </cell>
          <cell r="AF2268">
            <v>1</v>
          </cell>
          <cell r="AG2268">
            <v>19</v>
          </cell>
          <cell r="AH2268">
            <v>1</v>
          </cell>
          <cell r="AI2268" t="str">
            <v>STK</v>
          </cell>
          <cell r="AJ2268" t="str">
            <v>PEHA Elektro GmbH &amp; Co. KG</v>
          </cell>
          <cell r="AK2268" t="str">
            <v>PEHA Elektro GmbH &amp; Co. KG</v>
          </cell>
        </row>
        <row r="2269">
          <cell r="C2269" t="str">
            <v>D MLS2500DWLFR3</v>
          </cell>
          <cell r="D2269" t="str">
            <v>4851</v>
          </cell>
          <cell r="E2269" t="str">
            <v>15</v>
          </cell>
          <cell r="F2269" t="str">
            <v>2</v>
          </cell>
          <cell r="G2269" t="str">
            <v>02</v>
          </cell>
          <cell r="H2269" t="str">
            <v>02</v>
          </cell>
          <cell r="I2269" t="str">
            <v>2</v>
          </cell>
          <cell r="J2269">
            <v>30</v>
          </cell>
          <cell r="K2269">
            <v>0.29699999999999999</v>
          </cell>
          <cell r="L2269">
            <v>0.29699999999999999</v>
          </cell>
          <cell r="M2269" t="str">
            <v>KG</v>
          </cell>
          <cell r="N2269">
            <v>0</v>
          </cell>
          <cell r="P2269" t="str">
            <v>22325323242F362U77</v>
          </cell>
          <cell r="Q2269" t="str">
            <v>4010105990027</v>
          </cell>
          <cell r="R2269" t="str">
            <v>4</v>
          </cell>
          <cell r="S2269" t="str">
            <v>225</v>
          </cell>
          <cell r="T2269" t="str">
            <v>03</v>
          </cell>
          <cell r="V2269" t="str">
            <v>90275000</v>
          </cell>
          <cell r="W2269" t="str">
            <v>GB</v>
          </cell>
          <cell r="X2269" t="str">
            <v>C</v>
          </cell>
          <cell r="Y2269" t="str">
            <v>607</v>
          </cell>
          <cell r="Z2269" t="str">
            <v>EA</v>
          </cell>
          <cell r="AA2269">
            <v>1</v>
          </cell>
          <cell r="AE2269" t="str">
            <v>STK</v>
          </cell>
          <cell r="AF2269">
            <v>1</v>
          </cell>
          <cell r="AG2269">
            <v>19</v>
          </cell>
          <cell r="AH2269">
            <v>1</v>
          </cell>
          <cell r="AI2269" t="str">
            <v>STK</v>
          </cell>
          <cell r="AJ2269" t="str">
            <v>PEHA Elektro GmbH &amp; Co. KG</v>
          </cell>
          <cell r="AK2269" t="str">
            <v>PEHA Elektro GmbH &amp; Co. KG</v>
          </cell>
        </row>
        <row r="2270">
          <cell r="C2270" t="str">
            <v>D MLS2500DWLR2</v>
          </cell>
          <cell r="D2270" t="str">
            <v>4851</v>
          </cell>
          <cell r="E2270" t="str">
            <v>15</v>
          </cell>
          <cell r="F2270" t="str">
            <v>2</v>
          </cell>
          <cell r="G2270" t="str">
            <v>02</v>
          </cell>
          <cell r="H2270" t="str">
            <v>02</v>
          </cell>
          <cell r="I2270" t="str">
            <v>2</v>
          </cell>
          <cell r="J2270">
            <v>30</v>
          </cell>
          <cell r="K2270">
            <v>0.29699999999999999</v>
          </cell>
          <cell r="L2270">
            <v>0.29699999999999999</v>
          </cell>
          <cell r="M2270" t="str">
            <v>KG</v>
          </cell>
          <cell r="N2270">
            <v>0</v>
          </cell>
          <cell r="P2270" t="str">
            <v>22325323242F362U77</v>
          </cell>
          <cell r="Q2270" t="str">
            <v>4010105990034</v>
          </cell>
          <cell r="R2270" t="str">
            <v>4</v>
          </cell>
          <cell r="S2270" t="str">
            <v>225</v>
          </cell>
          <cell r="T2270" t="str">
            <v>03</v>
          </cell>
          <cell r="V2270" t="str">
            <v>90275000</v>
          </cell>
          <cell r="W2270" t="str">
            <v>GB</v>
          </cell>
          <cell r="X2270" t="str">
            <v>C</v>
          </cell>
          <cell r="Y2270" t="str">
            <v>607</v>
          </cell>
          <cell r="Z2270" t="str">
            <v>EA</v>
          </cell>
          <cell r="AA2270">
            <v>1</v>
          </cell>
          <cell r="AE2270" t="str">
            <v>STK</v>
          </cell>
          <cell r="AF2270">
            <v>1</v>
          </cell>
          <cell r="AG2270">
            <v>19</v>
          </cell>
          <cell r="AH2270">
            <v>1</v>
          </cell>
          <cell r="AI2270" t="str">
            <v>STK</v>
          </cell>
          <cell r="AJ2270" t="str">
            <v>PEHA Elektro GmbH &amp; Co. KG</v>
          </cell>
          <cell r="AK2270" t="str">
            <v>PEHA Elektro GmbH &amp; Co. KG</v>
          </cell>
        </row>
        <row r="2271">
          <cell r="C2271" t="str">
            <v>D MLS2500DWLR3</v>
          </cell>
          <cell r="D2271" t="str">
            <v>4851</v>
          </cell>
          <cell r="E2271" t="str">
            <v>15</v>
          </cell>
          <cell r="F2271" t="str">
            <v>2</v>
          </cell>
          <cell r="G2271" t="str">
            <v>02</v>
          </cell>
          <cell r="H2271" t="str">
            <v>02</v>
          </cell>
          <cell r="I2271" t="str">
            <v>2</v>
          </cell>
          <cell r="J2271">
            <v>30</v>
          </cell>
          <cell r="K2271">
            <v>0.29699999999999999</v>
          </cell>
          <cell r="L2271">
            <v>0.29699999999999999</v>
          </cell>
          <cell r="M2271" t="str">
            <v>KG</v>
          </cell>
          <cell r="N2271">
            <v>0</v>
          </cell>
          <cell r="P2271" t="str">
            <v>22325323242F362U77</v>
          </cell>
          <cell r="Q2271" t="str">
            <v>4010105990041</v>
          </cell>
          <cell r="R2271" t="str">
            <v>4</v>
          </cell>
          <cell r="S2271" t="str">
            <v>225</v>
          </cell>
          <cell r="T2271" t="str">
            <v>03</v>
          </cell>
          <cell r="V2271" t="str">
            <v>90275000</v>
          </cell>
          <cell r="W2271" t="str">
            <v>GB</v>
          </cell>
          <cell r="X2271" t="str">
            <v>C</v>
          </cell>
          <cell r="Y2271" t="str">
            <v>607</v>
          </cell>
          <cell r="Z2271" t="str">
            <v>EA</v>
          </cell>
          <cell r="AA2271">
            <v>1</v>
          </cell>
          <cell r="AE2271" t="str">
            <v>STK</v>
          </cell>
          <cell r="AF2271">
            <v>1</v>
          </cell>
          <cell r="AG2271">
            <v>19</v>
          </cell>
          <cell r="AH2271">
            <v>1</v>
          </cell>
          <cell r="AI2271" t="str">
            <v>STK</v>
          </cell>
          <cell r="AJ2271" t="str">
            <v>PEHA Elektro GmbH &amp; Co. KG</v>
          </cell>
          <cell r="AK2271" t="str">
            <v>PEHA Elektro GmbH &amp; Co. KG</v>
          </cell>
        </row>
        <row r="2272">
          <cell r="C2272" t="str">
            <v>D MLSLCP4</v>
          </cell>
          <cell r="D2272" t="str">
            <v>4851</v>
          </cell>
          <cell r="E2272" t="str">
            <v>15</v>
          </cell>
          <cell r="F2272" t="str">
            <v>1</v>
          </cell>
          <cell r="G2272" t="str">
            <v>01</v>
          </cell>
          <cell r="H2272" t="str">
            <v>02</v>
          </cell>
          <cell r="I2272" t="str">
            <v>2</v>
          </cell>
          <cell r="J2272">
            <v>12</v>
          </cell>
          <cell r="K2272">
            <v>0.29699999999999999</v>
          </cell>
          <cell r="L2272">
            <v>0.29699999999999999</v>
          </cell>
          <cell r="M2272" t="str">
            <v>KG</v>
          </cell>
          <cell r="N2272">
            <v>0</v>
          </cell>
          <cell r="P2272" t="str">
            <v>22325323242F362U78</v>
          </cell>
          <cell r="Q2272" t="str">
            <v>4010105990058</v>
          </cell>
          <cell r="R2272" t="str">
            <v>4</v>
          </cell>
          <cell r="S2272" t="str">
            <v>225</v>
          </cell>
          <cell r="T2272" t="str">
            <v>03</v>
          </cell>
          <cell r="V2272" t="str">
            <v>85371091</v>
          </cell>
          <cell r="W2272" t="str">
            <v>GB</v>
          </cell>
          <cell r="X2272" t="str">
            <v>W</v>
          </cell>
          <cell r="Y2272" t="str">
            <v>607</v>
          </cell>
          <cell r="Z2272" t="str">
            <v>EA</v>
          </cell>
          <cell r="AA2272">
            <v>1</v>
          </cell>
          <cell r="AE2272" t="str">
            <v>STK</v>
          </cell>
          <cell r="AF2272">
            <v>1</v>
          </cell>
          <cell r="AG2272">
            <v>19</v>
          </cell>
          <cell r="AH2272">
            <v>1</v>
          </cell>
          <cell r="AI2272" t="str">
            <v>STK</v>
          </cell>
          <cell r="AJ2272" t="str">
            <v>PEHA Elektro GmbH &amp; Co. KG</v>
          </cell>
          <cell r="AK2272" t="str">
            <v>PEHA Elektro GmbH &amp; Co. KG</v>
          </cell>
        </row>
        <row r="2273">
          <cell r="C2273" t="str">
            <v>D MP2000DF</v>
          </cell>
          <cell r="D2273" t="str">
            <v>4851</v>
          </cell>
          <cell r="E2273" t="str">
            <v>15</v>
          </cell>
          <cell r="F2273" t="str">
            <v>2</v>
          </cell>
          <cell r="G2273" t="str">
            <v>02</v>
          </cell>
          <cell r="H2273" t="str">
            <v>02</v>
          </cell>
          <cell r="I2273" t="str">
            <v>2</v>
          </cell>
          <cell r="J2273">
            <v>30</v>
          </cell>
          <cell r="K2273">
            <v>0.5</v>
          </cell>
          <cell r="L2273">
            <v>0.5</v>
          </cell>
          <cell r="M2273" t="str">
            <v>KG</v>
          </cell>
          <cell r="N2273">
            <v>0</v>
          </cell>
          <cell r="P2273" t="str">
            <v>22325323242F352U71</v>
          </cell>
          <cell r="Q2273" t="str">
            <v>4010105990102</v>
          </cell>
          <cell r="R2273" t="str">
            <v>4</v>
          </cell>
          <cell r="S2273" t="str">
            <v>225</v>
          </cell>
          <cell r="T2273" t="str">
            <v>03</v>
          </cell>
          <cell r="V2273" t="str">
            <v>90275000</v>
          </cell>
          <cell r="W2273" t="str">
            <v>GB</v>
          </cell>
          <cell r="X2273" t="str">
            <v>C</v>
          </cell>
          <cell r="Y2273" t="str">
            <v>607</v>
          </cell>
          <cell r="Z2273" t="str">
            <v>EA</v>
          </cell>
          <cell r="AA2273">
            <v>1</v>
          </cell>
          <cell r="AB2273" t="str">
            <v>205 X 185 X 110</v>
          </cell>
          <cell r="AE2273" t="str">
            <v>STK</v>
          </cell>
          <cell r="AF2273">
            <v>1</v>
          </cell>
          <cell r="AG2273">
            <v>19</v>
          </cell>
          <cell r="AH2273">
            <v>1</v>
          </cell>
          <cell r="AI2273" t="str">
            <v>STK</v>
          </cell>
          <cell r="AJ2273" t="str">
            <v>PEHA Elektro GmbH &amp; Co. KG</v>
          </cell>
          <cell r="AK2273" t="str">
            <v>PEHA Elektro GmbH &amp; Co. KG</v>
          </cell>
        </row>
        <row r="2274">
          <cell r="C2274" t="str">
            <v>D MP2000UF</v>
          </cell>
          <cell r="D2274" t="str">
            <v>4851</v>
          </cell>
          <cell r="E2274" t="str">
            <v>15</v>
          </cell>
          <cell r="F2274" t="str">
            <v>1</v>
          </cell>
          <cell r="G2274" t="str">
            <v>02</v>
          </cell>
          <cell r="H2274" t="str">
            <v>02</v>
          </cell>
          <cell r="I2274" t="str">
            <v>2</v>
          </cell>
          <cell r="J2274">
            <v>12</v>
          </cell>
          <cell r="K2274">
            <v>0.5</v>
          </cell>
          <cell r="L2274">
            <v>0.5</v>
          </cell>
          <cell r="M2274" t="str">
            <v>KG</v>
          </cell>
          <cell r="N2274">
            <v>0</v>
          </cell>
          <cell r="P2274" t="str">
            <v>22325323242F352U71</v>
          </cell>
          <cell r="Q2274" t="str">
            <v>4010105990119</v>
          </cell>
          <cell r="R2274" t="str">
            <v>4</v>
          </cell>
          <cell r="S2274" t="str">
            <v>225</v>
          </cell>
          <cell r="T2274" t="str">
            <v>03</v>
          </cell>
          <cell r="V2274" t="str">
            <v>90275000</v>
          </cell>
          <cell r="W2274" t="str">
            <v>GB</v>
          </cell>
          <cell r="X2274" t="str">
            <v>C</v>
          </cell>
          <cell r="Y2274" t="str">
            <v>607</v>
          </cell>
          <cell r="Z2274" t="str">
            <v>EA</v>
          </cell>
          <cell r="AA2274">
            <v>1</v>
          </cell>
          <cell r="AE2274" t="str">
            <v>STK</v>
          </cell>
          <cell r="AF2274">
            <v>1</v>
          </cell>
          <cell r="AG2274">
            <v>19</v>
          </cell>
          <cell r="AH2274">
            <v>1</v>
          </cell>
          <cell r="AI2274" t="str">
            <v>STK</v>
          </cell>
          <cell r="AJ2274" t="str">
            <v>PEHA Elektro GmbH &amp; Co. KG</v>
          </cell>
          <cell r="AK2274" t="str">
            <v>PEHA Elektro GmbH &amp; Co. KG</v>
          </cell>
        </row>
        <row r="2275">
          <cell r="C2275" t="str">
            <v>D MR2500DALIFR2</v>
          </cell>
          <cell r="D2275" t="str">
            <v>4851</v>
          </cell>
          <cell r="E2275" t="str">
            <v>15</v>
          </cell>
          <cell r="F2275" t="str">
            <v>2</v>
          </cell>
          <cell r="G2275" t="str">
            <v>02</v>
          </cell>
          <cell r="H2275" t="str">
            <v>02</v>
          </cell>
          <cell r="I2275" t="str">
            <v>2</v>
          </cell>
          <cell r="J2275">
            <v>30</v>
          </cell>
          <cell r="K2275">
            <v>0.5</v>
          </cell>
          <cell r="L2275">
            <v>0.5</v>
          </cell>
          <cell r="M2275" t="str">
            <v>KG</v>
          </cell>
          <cell r="N2275">
            <v>0</v>
          </cell>
          <cell r="P2275" t="str">
            <v>22325323242F362U77</v>
          </cell>
          <cell r="Q2275" t="str">
            <v>4010105990126</v>
          </cell>
          <cell r="R2275" t="str">
            <v>4</v>
          </cell>
          <cell r="S2275" t="str">
            <v>225</v>
          </cell>
          <cell r="T2275" t="str">
            <v>03</v>
          </cell>
          <cell r="V2275" t="str">
            <v>90275000</v>
          </cell>
          <cell r="W2275" t="str">
            <v>GB</v>
          </cell>
          <cell r="X2275" t="str">
            <v>C</v>
          </cell>
          <cell r="Y2275" t="str">
            <v>607</v>
          </cell>
          <cell r="Z2275" t="str">
            <v>EA</v>
          </cell>
          <cell r="AA2275">
            <v>1</v>
          </cell>
          <cell r="AE2275" t="str">
            <v>STK</v>
          </cell>
          <cell r="AF2275">
            <v>1</v>
          </cell>
          <cell r="AG2275">
            <v>19</v>
          </cell>
          <cell r="AH2275">
            <v>1</v>
          </cell>
          <cell r="AI2275" t="str">
            <v>STK</v>
          </cell>
          <cell r="AJ2275" t="str">
            <v>PEHA Elektro GmbH &amp; Co. KG</v>
          </cell>
          <cell r="AK2275" t="str">
            <v>PEHA Elektro GmbH &amp; Co. KG</v>
          </cell>
        </row>
        <row r="2276">
          <cell r="C2276" t="str">
            <v>D MR2500DALIFR3</v>
          </cell>
          <cell r="D2276" t="str">
            <v>4851</v>
          </cell>
          <cell r="E2276" t="str">
            <v>15</v>
          </cell>
          <cell r="F2276" t="str">
            <v>2</v>
          </cell>
          <cell r="G2276" t="str">
            <v>02</v>
          </cell>
          <cell r="H2276" t="str">
            <v>02</v>
          </cell>
          <cell r="I2276" t="str">
            <v>2</v>
          </cell>
          <cell r="J2276">
            <v>30</v>
          </cell>
          <cell r="K2276">
            <v>0.5</v>
          </cell>
          <cell r="L2276">
            <v>0.5</v>
          </cell>
          <cell r="M2276" t="str">
            <v>KG</v>
          </cell>
          <cell r="N2276">
            <v>0</v>
          </cell>
          <cell r="P2276" t="str">
            <v>22325323242F362U77</v>
          </cell>
          <cell r="Q2276" t="str">
            <v>4010105990133</v>
          </cell>
          <cell r="R2276" t="str">
            <v>4</v>
          </cell>
          <cell r="S2276" t="str">
            <v>225</v>
          </cell>
          <cell r="T2276" t="str">
            <v>03</v>
          </cell>
          <cell r="V2276" t="str">
            <v>90275000</v>
          </cell>
          <cell r="W2276" t="str">
            <v>GB</v>
          </cell>
          <cell r="X2276" t="str">
            <v>C</v>
          </cell>
          <cell r="Y2276" t="str">
            <v>607</v>
          </cell>
          <cell r="Z2276" t="str">
            <v>EA</v>
          </cell>
          <cell r="AA2276">
            <v>1</v>
          </cell>
          <cell r="AE2276" t="str">
            <v>STK</v>
          </cell>
          <cell r="AF2276">
            <v>1</v>
          </cell>
          <cell r="AG2276">
            <v>19</v>
          </cell>
          <cell r="AH2276">
            <v>1</v>
          </cell>
          <cell r="AI2276" t="str">
            <v>STK</v>
          </cell>
          <cell r="AJ2276" t="str">
            <v>PEHA Elektro GmbH &amp; Co. KG</v>
          </cell>
          <cell r="AK2276" t="str">
            <v>PEHA Elektro GmbH &amp; Co. KG</v>
          </cell>
        </row>
        <row r="2277">
          <cell r="C2277" t="str">
            <v>D MR2500DALIR2</v>
          </cell>
          <cell r="D2277" t="str">
            <v>4851</v>
          </cell>
          <cell r="E2277" t="str">
            <v>15</v>
          </cell>
          <cell r="F2277" t="str">
            <v>2</v>
          </cell>
          <cell r="G2277" t="str">
            <v>02</v>
          </cell>
          <cell r="H2277" t="str">
            <v>02</v>
          </cell>
          <cell r="I2277" t="str">
            <v>2</v>
          </cell>
          <cell r="J2277">
            <v>30</v>
          </cell>
          <cell r="K2277">
            <v>0.5</v>
          </cell>
          <cell r="L2277">
            <v>0.5</v>
          </cell>
          <cell r="M2277" t="str">
            <v>KG</v>
          </cell>
          <cell r="N2277">
            <v>0</v>
          </cell>
          <cell r="P2277" t="str">
            <v>22325323242F362U77</v>
          </cell>
          <cell r="Q2277" t="str">
            <v>4010105990140</v>
          </cell>
          <cell r="R2277" t="str">
            <v>4</v>
          </cell>
          <cell r="S2277" t="str">
            <v>225</v>
          </cell>
          <cell r="T2277" t="str">
            <v>03</v>
          </cell>
          <cell r="V2277" t="str">
            <v>90275000</v>
          </cell>
          <cell r="W2277" t="str">
            <v>GB</v>
          </cell>
          <cell r="X2277" t="str">
            <v>C</v>
          </cell>
          <cell r="Y2277" t="str">
            <v>607</v>
          </cell>
          <cell r="Z2277" t="str">
            <v>EA</v>
          </cell>
          <cell r="AA2277">
            <v>1</v>
          </cell>
          <cell r="AE2277" t="str">
            <v>STK</v>
          </cell>
          <cell r="AF2277">
            <v>1</v>
          </cell>
          <cell r="AG2277">
            <v>19</v>
          </cell>
          <cell r="AH2277">
            <v>1</v>
          </cell>
          <cell r="AI2277" t="str">
            <v>STK</v>
          </cell>
          <cell r="AJ2277" t="str">
            <v>PEHA Elektro GmbH &amp; Co. KG</v>
          </cell>
          <cell r="AK2277" t="str">
            <v>PEHA Elektro GmbH &amp; Co. KG</v>
          </cell>
        </row>
        <row r="2278">
          <cell r="C2278" t="str">
            <v>D MR2500DALIR3</v>
          </cell>
          <cell r="D2278" t="str">
            <v>4851</v>
          </cell>
          <cell r="E2278" t="str">
            <v>15</v>
          </cell>
          <cell r="F2278" t="str">
            <v>2</v>
          </cell>
          <cell r="G2278" t="str">
            <v>02</v>
          </cell>
          <cell r="H2278" t="str">
            <v>02</v>
          </cell>
          <cell r="I2278" t="str">
            <v>2</v>
          </cell>
          <cell r="J2278">
            <v>30</v>
          </cell>
          <cell r="K2278">
            <v>0.5</v>
          </cell>
          <cell r="L2278">
            <v>0.5</v>
          </cell>
          <cell r="M2278" t="str">
            <v>KG</v>
          </cell>
          <cell r="N2278">
            <v>0</v>
          </cell>
          <cell r="P2278" t="str">
            <v>22325323242F362U77</v>
          </cell>
          <cell r="Q2278" t="str">
            <v>4010105990157</v>
          </cell>
          <cell r="R2278" t="str">
            <v>4</v>
          </cell>
          <cell r="S2278" t="str">
            <v>225</v>
          </cell>
          <cell r="T2278" t="str">
            <v>03</v>
          </cell>
          <cell r="V2278" t="str">
            <v>90275000</v>
          </cell>
          <cell r="W2278" t="str">
            <v>GB</v>
          </cell>
          <cell r="X2278" t="str">
            <v>C</v>
          </cell>
          <cell r="Y2278" t="str">
            <v>607</v>
          </cell>
          <cell r="Z2278" t="str">
            <v>EA</v>
          </cell>
          <cell r="AA2278">
            <v>1</v>
          </cell>
          <cell r="AE2278" t="str">
            <v>STK</v>
          </cell>
          <cell r="AF2278">
            <v>1</v>
          </cell>
          <cell r="AG2278">
            <v>19</v>
          </cell>
          <cell r="AH2278">
            <v>1</v>
          </cell>
          <cell r="AI2278" t="str">
            <v>STK</v>
          </cell>
          <cell r="AJ2278" t="str">
            <v>PEHA Elektro GmbH &amp; Co. KG</v>
          </cell>
          <cell r="AK2278" t="str">
            <v>PEHA Elektro GmbH &amp; Co. KG</v>
          </cell>
        </row>
        <row r="2279">
          <cell r="C2279" t="str">
            <v>D MR2500DFR2</v>
          </cell>
          <cell r="D2279" t="str">
            <v>4851</v>
          </cell>
          <cell r="E2279" t="str">
            <v>15</v>
          </cell>
          <cell r="F2279" t="str">
            <v>2</v>
          </cell>
          <cell r="G2279" t="str">
            <v>02</v>
          </cell>
          <cell r="H2279" t="str">
            <v>02</v>
          </cell>
          <cell r="I2279" t="str">
            <v>2</v>
          </cell>
          <cell r="J2279">
            <v>30</v>
          </cell>
          <cell r="K2279">
            <v>0.5</v>
          </cell>
          <cell r="L2279">
            <v>0.5</v>
          </cell>
          <cell r="M2279" t="str">
            <v>KG</v>
          </cell>
          <cell r="N2279">
            <v>0</v>
          </cell>
          <cell r="P2279" t="str">
            <v>22325323242F362U77</v>
          </cell>
          <cell r="Q2279" t="str">
            <v>4010105990164</v>
          </cell>
          <cell r="R2279" t="str">
            <v>4</v>
          </cell>
          <cell r="S2279" t="str">
            <v>225</v>
          </cell>
          <cell r="T2279" t="str">
            <v>03</v>
          </cell>
          <cell r="V2279" t="str">
            <v>90275000</v>
          </cell>
          <cell r="W2279" t="str">
            <v>GB</v>
          </cell>
          <cell r="X2279" t="str">
            <v>C</v>
          </cell>
          <cell r="Y2279" t="str">
            <v>607</v>
          </cell>
          <cell r="Z2279" t="str">
            <v>EA</v>
          </cell>
          <cell r="AA2279">
            <v>1</v>
          </cell>
          <cell r="AE2279" t="str">
            <v>STK</v>
          </cell>
          <cell r="AF2279">
            <v>1</v>
          </cell>
          <cell r="AG2279">
            <v>19</v>
          </cell>
          <cell r="AH2279">
            <v>1</v>
          </cell>
          <cell r="AI2279" t="str">
            <v>STK</v>
          </cell>
          <cell r="AJ2279" t="str">
            <v>PEHA Elektro GmbH &amp; Co. KG</v>
          </cell>
          <cell r="AK2279" t="str">
            <v>PEHA Elektro GmbH &amp; Co. KG</v>
          </cell>
        </row>
        <row r="2280">
          <cell r="C2280" t="str">
            <v>D MR2500DFR3</v>
          </cell>
          <cell r="D2280" t="str">
            <v>4851</v>
          </cell>
          <cell r="E2280" t="str">
            <v>15</v>
          </cell>
          <cell r="F2280" t="str">
            <v>2</v>
          </cell>
          <cell r="G2280" t="str">
            <v>02</v>
          </cell>
          <cell r="H2280" t="str">
            <v>02</v>
          </cell>
          <cell r="I2280" t="str">
            <v>2</v>
          </cell>
          <cell r="J2280">
            <v>30</v>
          </cell>
          <cell r="K2280">
            <v>0.5</v>
          </cell>
          <cell r="L2280">
            <v>0.5</v>
          </cell>
          <cell r="M2280" t="str">
            <v>KG</v>
          </cell>
          <cell r="N2280">
            <v>0</v>
          </cell>
          <cell r="P2280" t="str">
            <v>22325323242F362U77</v>
          </cell>
          <cell r="Q2280" t="str">
            <v>4010105990171</v>
          </cell>
          <cell r="R2280" t="str">
            <v>4</v>
          </cell>
          <cell r="S2280" t="str">
            <v>225</v>
          </cell>
          <cell r="T2280" t="str">
            <v>03</v>
          </cell>
          <cell r="V2280" t="str">
            <v>90275000</v>
          </cell>
          <cell r="W2280" t="str">
            <v>GB</v>
          </cell>
          <cell r="X2280" t="str">
            <v>C</v>
          </cell>
          <cell r="Y2280" t="str">
            <v>607</v>
          </cell>
          <cell r="Z2280" t="str">
            <v>EA</v>
          </cell>
          <cell r="AA2280">
            <v>1</v>
          </cell>
          <cell r="AE2280" t="str">
            <v>STK</v>
          </cell>
          <cell r="AF2280">
            <v>1</v>
          </cell>
          <cell r="AG2280">
            <v>19</v>
          </cell>
          <cell r="AH2280">
            <v>1</v>
          </cell>
          <cell r="AI2280" t="str">
            <v>STK</v>
          </cell>
          <cell r="AJ2280" t="str">
            <v>PEHA Elektro GmbH &amp; Co. KG</v>
          </cell>
          <cell r="AK2280" t="str">
            <v>PEHA Elektro GmbH &amp; Co. KG</v>
          </cell>
        </row>
        <row r="2281">
          <cell r="C2281" t="str">
            <v>D MR2500DR2</v>
          </cell>
          <cell r="D2281" t="str">
            <v>4851</v>
          </cell>
          <cell r="E2281" t="str">
            <v>15</v>
          </cell>
          <cell r="F2281" t="str">
            <v>2</v>
          </cell>
          <cell r="G2281" t="str">
            <v>02</v>
          </cell>
          <cell r="H2281" t="str">
            <v>02</v>
          </cell>
          <cell r="I2281" t="str">
            <v>2</v>
          </cell>
          <cell r="J2281">
            <v>30</v>
          </cell>
          <cell r="K2281">
            <v>0.5</v>
          </cell>
          <cell r="L2281">
            <v>0.5</v>
          </cell>
          <cell r="M2281" t="str">
            <v>KG</v>
          </cell>
          <cell r="N2281">
            <v>0</v>
          </cell>
          <cell r="P2281" t="str">
            <v>22325323242F362U77</v>
          </cell>
          <cell r="Q2281" t="str">
            <v>4010105990188</v>
          </cell>
          <cell r="R2281" t="str">
            <v>4</v>
          </cell>
          <cell r="S2281" t="str">
            <v>225</v>
          </cell>
          <cell r="T2281" t="str">
            <v>03</v>
          </cell>
          <cell r="V2281" t="str">
            <v>90275000</v>
          </cell>
          <cell r="W2281" t="str">
            <v>GB</v>
          </cell>
          <cell r="X2281" t="str">
            <v>C</v>
          </cell>
          <cell r="Y2281" t="str">
            <v>607</v>
          </cell>
          <cell r="Z2281" t="str">
            <v>EA</v>
          </cell>
          <cell r="AA2281">
            <v>1</v>
          </cell>
          <cell r="AE2281" t="str">
            <v>STK</v>
          </cell>
          <cell r="AF2281">
            <v>1</v>
          </cell>
          <cell r="AG2281">
            <v>19</v>
          </cell>
          <cell r="AH2281">
            <v>1</v>
          </cell>
          <cell r="AI2281" t="str">
            <v>STK</v>
          </cell>
          <cell r="AJ2281" t="str">
            <v>PEHA Elektro GmbH &amp; Co. KG</v>
          </cell>
          <cell r="AK2281" t="str">
            <v>PEHA Elektro GmbH &amp; Co. KG</v>
          </cell>
        </row>
        <row r="2282">
          <cell r="C2282" t="str">
            <v>D Diverses Zubehör R3</v>
          </cell>
          <cell r="D2282" t="str">
            <v>4851</v>
          </cell>
          <cell r="E2282" t="str">
            <v>15</v>
          </cell>
          <cell r="F2282" t="str">
            <v>1</v>
          </cell>
          <cell r="G2282" t="str">
            <v>01</v>
          </cell>
          <cell r="H2282" t="str">
            <v>02</v>
          </cell>
          <cell r="I2282" t="str">
            <v>2</v>
          </cell>
          <cell r="J2282">
            <v>30</v>
          </cell>
          <cell r="K2282">
            <v>0.5</v>
          </cell>
          <cell r="L2282">
            <v>0.5</v>
          </cell>
          <cell r="M2282" t="str">
            <v>KG</v>
          </cell>
          <cell r="N2282">
            <v>0</v>
          </cell>
          <cell r="P2282" t="str">
            <v>223253232428702B83</v>
          </cell>
          <cell r="Q2282" t="str">
            <v>4010105990195</v>
          </cell>
          <cell r="R2282" t="str">
            <v>4</v>
          </cell>
          <cell r="S2282" t="str">
            <v>225</v>
          </cell>
          <cell r="T2282" t="str">
            <v>03</v>
          </cell>
          <cell r="V2282" t="str">
            <v>90328900</v>
          </cell>
          <cell r="W2282" t="str">
            <v>CZ</v>
          </cell>
          <cell r="X2282" t="str">
            <v>C</v>
          </cell>
          <cell r="Y2282" t="str">
            <v>607</v>
          </cell>
          <cell r="Z2282" t="str">
            <v>EA</v>
          </cell>
          <cell r="AA2282">
            <v>1</v>
          </cell>
          <cell r="AE2282" t="str">
            <v>STK</v>
          </cell>
          <cell r="AF2282">
            <v>1</v>
          </cell>
          <cell r="AG2282">
            <v>19</v>
          </cell>
          <cell r="AH2282">
            <v>1</v>
          </cell>
          <cell r="AI2282" t="str">
            <v>STK</v>
          </cell>
          <cell r="AJ2282" t="str">
            <v>PEHA Elektro GmbH &amp; Co. KG</v>
          </cell>
          <cell r="AK2282" t="str">
            <v>PEHA Elektro GmbH &amp; Co. KG</v>
          </cell>
        </row>
        <row r="2283">
          <cell r="C2283" t="str">
            <v>D MR2500DR3</v>
          </cell>
          <cell r="D2283" t="str">
            <v>4851</v>
          </cell>
          <cell r="E2283" t="str">
            <v>15</v>
          </cell>
          <cell r="F2283" t="str">
            <v>2</v>
          </cell>
          <cell r="G2283" t="str">
            <v>02</v>
          </cell>
          <cell r="H2283" t="str">
            <v>02</v>
          </cell>
          <cell r="I2283" t="str">
            <v>2</v>
          </cell>
          <cell r="J2283">
            <v>30</v>
          </cell>
          <cell r="K2283">
            <v>0.5</v>
          </cell>
          <cell r="L2283">
            <v>0.5</v>
          </cell>
          <cell r="M2283" t="str">
            <v>KG</v>
          </cell>
          <cell r="N2283">
            <v>0</v>
          </cell>
          <cell r="P2283" t="str">
            <v>22325323242F362U77</v>
          </cell>
          <cell r="Q2283" t="str">
            <v>4010105990201</v>
          </cell>
          <cell r="R2283" t="str">
            <v>4</v>
          </cell>
          <cell r="S2283" t="str">
            <v>225</v>
          </cell>
          <cell r="T2283" t="str">
            <v>03</v>
          </cell>
          <cell r="V2283" t="str">
            <v>90275000</v>
          </cell>
          <cell r="W2283" t="str">
            <v>GB</v>
          </cell>
          <cell r="X2283" t="str">
            <v>C</v>
          </cell>
          <cell r="Y2283" t="str">
            <v>607</v>
          </cell>
          <cell r="Z2283" t="str">
            <v>EA</v>
          </cell>
          <cell r="AA2283">
            <v>1</v>
          </cell>
          <cell r="AE2283" t="str">
            <v>STK</v>
          </cell>
          <cell r="AF2283">
            <v>1</v>
          </cell>
          <cell r="AG2283">
            <v>19</v>
          </cell>
          <cell r="AH2283">
            <v>1</v>
          </cell>
          <cell r="AI2283" t="str">
            <v>STK</v>
          </cell>
          <cell r="AJ2283" t="str">
            <v>PEHA Elektro GmbH &amp; Co. KG</v>
          </cell>
          <cell r="AK2283" t="str">
            <v>PEHA Elektro GmbH &amp; Co. KG</v>
          </cell>
        </row>
        <row r="2284">
          <cell r="C2284" t="str">
            <v>D MS1000F</v>
          </cell>
          <cell r="D2284" t="str">
            <v>4851</v>
          </cell>
          <cell r="E2284" t="str">
            <v>15</v>
          </cell>
          <cell r="F2284" t="str">
            <v>2</v>
          </cell>
          <cell r="G2284" t="str">
            <v>02</v>
          </cell>
          <cell r="H2284" t="str">
            <v>02</v>
          </cell>
          <cell r="I2284" t="str">
            <v>2</v>
          </cell>
          <cell r="J2284">
            <v>12</v>
          </cell>
          <cell r="K2284">
            <v>0.51400000000000001</v>
          </cell>
          <cell r="L2284">
            <v>0.51400000000000001</v>
          </cell>
          <cell r="M2284" t="str">
            <v>KG</v>
          </cell>
          <cell r="N2284">
            <v>0</v>
          </cell>
          <cell r="P2284" t="str">
            <v>22325323242F352U95</v>
          </cell>
          <cell r="Q2284" t="str">
            <v>4010105990218</v>
          </cell>
          <cell r="R2284" t="str">
            <v>4</v>
          </cell>
          <cell r="S2284" t="str">
            <v>225</v>
          </cell>
          <cell r="T2284" t="str">
            <v>03</v>
          </cell>
          <cell r="V2284" t="str">
            <v>90275000</v>
          </cell>
          <cell r="W2284" t="str">
            <v>GB</v>
          </cell>
          <cell r="X2284" t="str">
            <v>W</v>
          </cell>
          <cell r="Y2284" t="str">
            <v>607</v>
          </cell>
          <cell r="Z2284" t="str">
            <v>EA</v>
          </cell>
          <cell r="AA2284">
            <v>1</v>
          </cell>
          <cell r="AE2284" t="str">
            <v>STK</v>
          </cell>
          <cell r="AF2284">
            <v>1</v>
          </cell>
          <cell r="AG2284">
            <v>19</v>
          </cell>
          <cell r="AH2284">
            <v>1</v>
          </cell>
          <cell r="AI2284" t="str">
            <v>STK</v>
          </cell>
          <cell r="AJ2284" t="str">
            <v>PEHA Elektro GmbH &amp; Co. KG</v>
          </cell>
          <cell r="AK2284" t="str">
            <v>PEHA Elektro GmbH &amp; Co. KG</v>
          </cell>
        </row>
        <row r="2285">
          <cell r="C2285" t="str">
            <v>D MS1001F</v>
          </cell>
          <cell r="D2285" t="str">
            <v>4851</v>
          </cell>
          <cell r="E2285" t="str">
            <v>15</v>
          </cell>
          <cell r="F2285" t="str">
            <v>2</v>
          </cell>
          <cell r="G2285" t="str">
            <v>02</v>
          </cell>
          <cell r="H2285" t="str">
            <v>02</v>
          </cell>
          <cell r="I2285" t="str">
            <v>2</v>
          </cell>
          <cell r="J2285">
            <v>30</v>
          </cell>
          <cell r="K2285">
            <v>2.7E-2</v>
          </cell>
          <cell r="L2285">
            <v>2.5999999999999999E-2</v>
          </cell>
          <cell r="M2285" t="str">
            <v>KG</v>
          </cell>
          <cell r="N2285">
            <v>0</v>
          </cell>
          <cell r="P2285" t="str">
            <v>22325323242F352U72</v>
          </cell>
          <cell r="Q2285" t="str">
            <v>4010105990225</v>
          </cell>
          <cell r="R2285" t="str">
            <v>4</v>
          </cell>
          <cell r="S2285" t="str">
            <v>225</v>
          </cell>
          <cell r="T2285" t="str">
            <v>03</v>
          </cell>
          <cell r="V2285" t="str">
            <v>90275000</v>
          </cell>
          <cell r="W2285" t="str">
            <v>GB</v>
          </cell>
          <cell r="X2285" t="str">
            <v>C</v>
          </cell>
          <cell r="Y2285" t="str">
            <v>607</v>
          </cell>
          <cell r="Z2285" t="str">
            <v>EA</v>
          </cell>
          <cell r="AA2285">
            <v>1</v>
          </cell>
          <cell r="AB2285" t="str">
            <v>104 X 104 X 96</v>
          </cell>
          <cell r="AE2285" t="str">
            <v>STK</v>
          </cell>
          <cell r="AF2285">
            <v>1</v>
          </cell>
          <cell r="AG2285">
            <v>19</v>
          </cell>
          <cell r="AH2285">
            <v>1</v>
          </cell>
          <cell r="AI2285" t="str">
            <v>STK</v>
          </cell>
          <cell r="AJ2285" t="str">
            <v>PEHA Elektro GmbH &amp; Co. KG</v>
          </cell>
          <cell r="AK2285" t="str">
            <v>PEHA Elektro GmbH &amp; Co. KG</v>
          </cell>
        </row>
        <row r="2286">
          <cell r="C2286" t="str">
            <v>D MS1001SM</v>
          </cell>
          <cell r="D2286" t="str">
            <v>4851</v>
          </cell>
          <cell r="E2286" t="str">
            <v>15</v>
          </cell>
          <cell r="F2286" t="str">
            <v>18</v>
          </cell>
          <cell r="G2286" t="str">
            <v>18</v>
          </cell>
          <cell r="H2286" t="str">
            <v>18</v>
          </cell>
          <cell r="I2286" t="str">
            <v>18</v>
          </cell>
          <cell r="J2286">
            <v>12</v>
          </cell>
          <cell r="K2286">
            <v>0.26</v>
          </cell>
          <cell r="L2286">
            <v>0.26</v>
          </cell>
          <cell r="M2286" t="str">
            <v>KG</v>
          </cell>
          <cell r="N2286">
            <v>0</v>
          </cell>
          <cell r="P2286" t="str">
            <v>22325323242F352U95</v>
          </cell>
          <cell r="Q2286" t="str">
            <v>4010105990232</v>
          </cell>
          <cell r="R2286" t="str">
            <v>4</v>
          </cell>
          <cell r="S2286" t="str">
            <v>225</v>
          </cell>
          <cell r="T2286" t="str">
            <v>03</v>
          </cell>
          <cell r="V2286" t="str">
            <v>90275000</v>
          </cell>
          <cell r="W2286" t="str">
            <v>GB</v>
          </cell>
          <cell r="X2286" t="str">
            <v>C</v>
          </cell>
          <cell r="Y2286" t="str">
            <v>607</v>
          </cell>
          <cell r="Z2286" t="str">
            <v>EA</v>
          </cell>
          <cell r="AA2286">
            <v>1</v>
          </cell>
          <cell r="AB2286" t="str">
            <v>105 X 105 X 100</v>
          </cell>
          <cell r="AE2286" t="str">
            <v>STK</v>
          </cell>
          <cell r="AF2286">
            <v>1</v>
          </cell>
          <cell r="AG2286">
            <v>19</v>
          </cell>
          <cell r="AH2286">
            <v>1</v>
          </cell>
          <cell r="AI2286" t="str">
            <v>STK</v>
          </cell>
          <cell r="AJ2286" t="str">
            <v>PEHA Elektro GmbH &amp; Co. KG</v>
          </cell>
          <cell r="AK2286" t="str">
            <v>PEHA Elektro GmbH &amp; Co. KG</v>
          </cell>
        </row>
        <row r="2287">
          <cell r="C2287" t="str">
            <v>D MS1200PHBF</v>
          </cell>
          <cell r="D2287" t="str">
            <v>4851</v>
          </cell>
          <cell r="E2287" t="str">
            <v>15</v>
          </cell>
          <cell r="F2287" t="str">
            <v>1</v>
          </cell>
          <cell r="G2287" t="str">
            <v>01</v>
          </cell>
          <cell r="H2287" t="str">
            <v>18</v>
          </cell>
          <cell r="I2287" t="str">
            <v>18</v>
          </cell>
          <cell r="J2287">
            <v>30</v>
          </cell>
          <cell r="K2287">
            <v>0.437</v>
          </cell>
          <cell r="L2287">
            <v>0.437</v>
          </cell>
          <cell r="M2287" t="str">
            <v>KG</v>
          </cell>
          <cell r="N2287">
            <v>0</v>
          </cell>
          <cell r="P2287" t="str">
            <v>22325323242F362U78</v>
          </cell>
          <cell r="Q2287" t="str">
            <v>4010105990249</v>
          </cell>
          <cell r="R2287" t="str">
            <v>4</v>
          </cell>
          <cell r="S2287" t="str">
            <v>225</v>
          </cell>
          <cell r="T2287" t="str">
            <v>03</v>
          </cell>
          <cell r="V2287" t="str">
            <v>90275000</v>
          </cell>
          <cell r="W2287" t="str">
            <v>GB</v>
          </cell>
          <cell r="X2287" t="str">
            <v>C</v>
          </cell>
          <cell r="Y2287" t="str">
            <v>607</v>
          </cell>
          <cell r="Z2287" t="str">
            <v>EA</v>
          </cell>
          <cell r="AA2287">
            <v>1</v>
          </cell>
          <cell r="AE2287" t="str">
            <v>STK</v>
          </cell>
          <cell r="AF2287">
            <v>1</v>
          </cell>
          <cell r="AG2287">
            <v>19</v>
          </cell>
          <cell r="AH2287">
            <v>1</v>
          </cell>
          <cell r="AI2287" t="str">
            <v>STK</v>
          </cell>
          <cell r="AJ2287" t="str">
            <v>PEHA Elektro GmbH &amp; Co. KG</v>
          </cell>
          <cell r="AK2287" t="str">
            <v>PEHA Elektro GmbH &amp; Co. KG</v>
          </cell>
        </row>
        <row r="2288">
          <cell r="C2288" t="str">
            <v>D MS2021PF</v>
          </cell>
          <cell r="D2288" t="str">
            <v>4851</v>
          </cell>
          <cell r="E2288" t="str">
            <v>15</v>
          </cell>
          <cell r="F2288" t="str">
            <v>1</v>
          </cell>
          <cell r="G2288" t="str">
            <v>01</v>
          </cell>
          <cell r="H2288" t="str">
            <v>01</v>
          </cell>
          <cell r="I2288" t="str">
            <v>1</v>
          </cell>
          <cell r="J2288">
            <v>30</v>
          </cell>
          <cell r="K2288">
            <v>0.27200000000000002</v>
          </cell>
          <cell r="L2288">
            <v>0.27200000000000002</v>
          </cell>
          <cell r="M2288" t="str">
            <v>KG</v>
          </cell>
          <cell r="N2288">
            <v>0</v>
          </cell>
          <cell r="P2288" t="str">
            <v>22325323242F352U72</v>
          </cell>
          <cell r="Q2288" t="str">
            <v>4010105990256</v>
          </cell>
          <cell r="R2288" t="str">
            <v>4</v>
          </cell>
          <cell r="S2288" t="str">
            <v>225</v>
          </cell>
          <cell r="T2288" t="str">
            <v>03</v>
          </cell>
          <cell r="V2288" t="str">
            <v>90275000</v>
          </cell>
          <cell r="W2288" t="str">
            <v>GB</v>
          </cell>
          <cell r="X2288" t="str">
            <v>C</v>
          </cell>
          <cell r="Y2288" t="str">
            <v>607</v>
          </cell>
          <cell r="Z2288" t="str">
            <v>EA</v>
          </cell>
          <cell r="AA2288">
            <v>1</v>
          </cell>
          <cell r="AE2288" t="str">
            <v>STK</v>
          </cell>
          <cell r="AF2288">
            <v>1</v>
          </cell>
          <cell r="AG2288">
            <v>19</v>
          </cell>
          <cell r="AH2288">
            <v>1</v>
          </cell>
          <cell r="AI2288" t="str">
            <v>STK</v>
          </cell>
          <cell r="AJ2288" t="str">
            <v>PEHA Elektro GmbH &amp; Co. KG</v>
          </cell>
          <cell r="AK2288" t="str">
            <v>PEHA Elektro GmbH &amp; Co. KG</v>
          </cell>
        </row>
        <row r="2289">
          <cell r="C2289" t="str">
            <v>D MS2021PHBF</v>
          </cell>
          <cell r="D2289" t="str">
            <v>4851</v>
          </cell>
          <cell r="E2289" t="str">
            <v>15</v>
          </cell>
          <cell r="F2289" t="str">
            <v>1</v>
          </cell>
          <cell r="G2289" t="str">
            <v>01</v>
          </cell>
          <cell r="H2289" t="str">
            <v>01</v>
          </cell>
          <cell r="I2289" t="str">
            <v>1</v>
          </cell>
          <cell r="J2289">
            <v>30</v>
          </cell>
          <cell r="K2289">
            <v>2.9000000000000001E-2</v>
          </cell>
          <cell r="L2289">
            <v>2.8000000000000001E-2</v>
          </cell>
          <cell r="M2289" t="str">
            <v>KG</v>
          </cell>
          <cell r="N2289">
            <v>0</v>
          </cell>
          <cell r="P2289" t="str">
            <v>22325323242F352U88</v>
          </cell>
          <cell r="Q2289" t="str">
            <v>4010105990263</v>
          </cell>
          <cell r="R2289" t="str">
            <v>4</v>
          </cell>
          <cell r="S2289" t="str">
            <v>225</v>
          </cell>
          <cell r="T2289" t="str">
            <v>03</v>
          </cell>
          <cell r="V2289" t="str">
            <v>90275000</v>
          </cell>
          <cell r="W2289" t="str">
            <v>GB</v>
          </cell>
          <cell r="X2289" t="str">
            <v>C</v>
          </cell>
          <cell r="Y2289" t="str">
            <v>607</v>
          </cell>
          <cell r="Z2289" t="str">
            <v>EA</v>
          </cell>
          <cell r="AA2289">
            <v>1</v>
          </cell>
          <cell r="AB2289" t="str">
            <v>104 X 104 X 96</v>
          </cell>
          <cell r="AE2289" t="str">
            <v>STK</v>
          </cell>
          <cell r="AF2289">
            <v>1</v>
          </cell>
          <cell r="AG2289">
            <v>19</v>
          </cell>
          <cell r="AH2289">
            <v>1</v>
          </cell>
          <cell r="AI2289" t="str">
            <v>STK</v>
          </cell>
          <cell r="AJ2289" t="str">
            <v>PEHA Elektro GmbH &amp; Co. KG</v>
          </cell>
          <cell r="AK2289" t="str">
            <v>PEHA Elektro GmbH &amp; Co. KG</v>
          </cell>
        </row>
        <row r="2290">
          <cell r="C2290" t="str">
            <v>D MS2021PHBSM</v>
          </cell>
          <cell r="D2290" t="str">
            <v>4851</v>
          </cell>
          <cell r="E2290" t="str">
            <v>15</v>
          </cell>
          <cell r="F2290" t="str">
            <v>1</v>
          </cell>
          <cell r="G2290" t="str">
            <v>01</v>
          </cell>
          <cell r="H2290" t="str">
            <v>01</v>
          </cell>
          <cell r="I2290" t="str">
            <v>1</v>
          </cell>
          <cell r="J2290">
            <v>30</v>
          </cell>
          <cell r="K2290">
            <v>0.28000000000000003</v>
          </cell>
          <cell r="L2290">
            <v>0.28000000000000003</v>
          </cell>
          <cell r="M2290" t="str">
            <v>KG</v>
          </cell>
          <cell r="N2290">
            <v>0</v>
          </cell>
          <cell r="P2290" t="str">
            <v>22325323242F352U88</v>
          </cell>
          <cell r="Q2290" t="str">
            <v>4010105990270</v>
          </cell>
          <cell r="R2290" t="str">
            <v>4</v>
          </cell>
          <cell r="S2290" t="str">
            <v>225</v>
          </cell>
          <cell r="T2290" t="str">
            <v>03</v>
          </cell>
          <cell r="V2290" t="str">
            <v>90275000</v>
          </cell>
          <cell r="W2290" t="str">
            <v>GB</v>
          </cell>
          <cell r="X2290" t="str">
            <v>C</v>
          </cell>
          <cell r="Y2290" t="str">
            <v>607</v>
          </cell>
          <cell r="Z2290" t="str">
            <v>EA</v>
          </cell>
          <cell r="AA2290">
            <v>1</v>
          </cell>
          <cell r="AB2290" t="str">
            <v>105 X 100 X 105</v>
          </cell>
          <cell r="AE2290" t="str">
            <v>STK</v>
          </cell>
          <cell r="AF2290">
            <v>1</v>
          </cell>
          <cell r="AG2290">
            <v>19</v>
          </cell>
          <cell r="AH2290">
            <v>1</v>
          </cell>
          <cell r="AI2290" t="str">
            <v>STK</v>
          </cell>
          <cell r="AJ2290" t="str">
            <v>PEHA Elektro GmbH &amp; Co. KG</v>
          </cell>
          <cell r="AK2290" t="str">
            <v>PEHA Elektro GmbH &amp; Co. KG</v>
          </cell>
        </row>
        <row r="2291">
          <cell r="C2291" t="str">
            <v>D MS2021PSM</v>
          </cell>
          <cell r="D2291" t="str">
            <v>4851</v>
          </cell>
          <cell r="E2291" t="str">
            <v>15</v>
          </cell>
          <cell r="F2291" t="str">
            <v>1</v>
          </cell>
          <cell r="G2291" t="str">
            <v>01</v>
          </cell>
          <cell r="H2291" t="str">
            <v>01</v>
          </cell>
          <cell r="I2291" t="str">
            <v>1</v>
          </cell>
          <cell r="J2291">
            <v>30</v>
          </cell>
          <cell r="K2291">
            <v>0.28000000000000003</v>
          </cell>
          <cell r="L2291">
            <v>0.26</v>
          </cell>
          <cell r="M2291" t="str">
            <v>KG</v>
          </cell>
          <cell r="N2291">
            <v>0</v>
          </cell>
          <cell r="P2291" t="str">
            <v>22325323242F352U72</v>
          </cell>
          <cell r="Q2291" t="str">
            <v>4010105990287</v>
          </cell>
          <cell r="R2291" t="str">
            <v>4</v>
          </cell>
          <cell r="S2291" t="str">
            <v>225</v>
          </cell>
          <cell r="T2291" t="str">
            <v>03</v>
          </cell>
          <cell r="V2291" t="str">
            <v>90275000</v>
          </cell>
          <cell r="W2291" t="str">
            <v>GB</v>
          </cell>
          <cell r="X2291" t="str">
            <v>C</v>
          </cell>
          <cell r="Y2291" t="str">
            <v>607</v>
          </cell>
          <cell r="Z2291" t="str">
            <v>EA</v>
          </cell>
          <cell r="AA2291">
            <v>1</v>
          </cell>
          <cell r="AB2291" t="str">
            <v>105 X 105 X 100</v>
          </cell>
          <cell r="AE2291" t="str">
            <v>STK</v>
          </cell>
          <cell r="AF2291">
            <v>1</v>
          </cell>
          <cell r="AG2291">
            <v>19</v>
          </cell>
          <cell r="AH2291">
            <v>1</v>
          </cell>
          <cell r="AI2291" t="str">
            <v>STK</v>
          </cell>
          <cell r="AJ2291" t="str">
            <v>PEHA Elektro GmbH &amp; Co. KG</v>
          </cell>
          <cell r="AK2291" t="str">
            <v>PEHA Elektro GmbH &amp; Co. KG</v>
          </cell>
        </row>
        <row r="2292">
          <cell r="C2292" t="str">
            <v>D MSB1001PT</v>
          </cell>
          <cell r="D2292" t="str">
            <v>4851</v>
          </cell>
          <cell r="E2292" t="str">
            <v>15</v>
          </cell>
          <cell r="F2292" t="str">
            <v>1</v>
          </cell>
          <cell r="G2292" t="str">
            <v>01</v>
          </cell>
          <cell r="H2292" t="str">
            <v>01</v>
          </cell>
          <cell r="I2292" t="str">
            <v>1</v>
          </cell>
          <cell r="J2292">
            <v>12</v>
          </cell>
          <cell r="K2292">
            <v>0.17499999999999999</v>
          </cell>
          <cell r="L2292">
            <v>0.17499999999999999</v>
          </cell>
          <cell r="M2292" t="str">
            <v>KG</v>
          </cell>
          <cell r="N2292">
            <v>0</v>
          </cell>
          <cell r="P2292" t="str">
            <v>22325323242F352U81</v>
          </cell>
          <cell r="Q2292" t="str">
            <v>4010105990300</v>
          </cell>
          <cell r="R2292" t="str">
            <v>4</v>
          </cell>
          <cell r="S2292" t="str">
            <v>225</v>
          </cell>
          <cell r="T2292" t="str">
            <v>03</v>
          </cell>
          <cell r="V2292" t="str">
            <v>90275000</v>
          </cell>
          <cell r="W2292" t="str">
            <v>GB</v>
          </cell>
          <cell r="X2292" t="str">
            <v>C</v>
          </cell>
          <cell r="Y2292" t="str">
            <v>607</v>
          </cell>
          <cell r="Z2292" t="str">
            <v>EA</v>
          </cell>
          <cell r="AA2292">
            <v>1</v>
          </cell>
          <cell r="AB2292" t="str">
            <v>155 X 77  X 85</v>
          </cell>
          <cell r="AE2292" t="str">
            <v>STK</v>
          </cell>
          <cell r="AF2292">
            <v>1</v>
          </cell>
          <cell r="AG2292">
            <v>19</v>
          </cell>
          <cell r="AH2292">
            <v>1</v>
          </cell>
          <cell r="AI2292" t="str">
            <v>STK</v>
          </cell>
          <cell r="AJ2292" t="str">
            <v>PEHA Elektro GmbH &amp; Co. KG</v>
          </cell>
          <cell r="AK2292" t="str">
            <v>PEHA Elektro GmbH &amp; Co. KG</v>
          </cell>
        </row>
        <row r="2293">
          <cell r="C2293" t="str">
            <v>D MSB1001T</v>
          </cell>
          <cell r="D2293" t="str">
            <v>4851</v>
          </cell>
          <cell r="E2293" t="str">
            <v>15</v>
          </cell>
          <cell r="F2293" t="str">
            <v>1</v>
          </cell>
          <cell r="G2293" t="str">
            <v>01</v>
          </cell>
          <cell r="H2293" t="str">
            <v>01</v>
          </cell>
          <cell r="I2293" t="str">
            <v>1</v>
          </cell>
          <cell r="J2293">
            <v>12</v>
          </cell>
          <cell r="K2293">
            <v>0.17199999999999999</v>
          </cell>
          <cell r="L2293">
            <v>0.17199999999999999</v>
          </cell>
          <cell r="M2293" t="str">
            <v>KG</v>
          </cell>
          <cell r="N2293">
            <v>0</v>
          </cell>
          <cell r="P2293" t="str">
            <v>22325323242F352U81</v>
          </cell>
          <cell r="Q2293" t="str">
            <v>4010105990317</v>
          </cell>
          <cell r="R2293" t="str">
            <v>4</v>
          </cell>
          <cell r="S2293" t="str">
            <v>225</v>
          </cell>
          <cell r="T2293" t="str">
            <v>03</v>
          </cell>
          <cell r="V2293" t="str">
            <v>90275000</v>
          </cell>
          <cell r="W2293" t="str">
            <v>GB</v>
          </cell>
          <cell r="X2293" t="str">
            <v>C</v>
          </cell>
          <cell r="Y2293" t="str">
            <v>607</v>
          </cell>
          <cell r="Z2293" t="str">
            <v>EA</v>
          </cell>
          <cell r="AA2293">
            <v>1</v>
          </cell>
          <cell r="AE2293" t="str">
            <v>STK</v>
          </cell>
          <cell r="AF2293">
            <v>1</v>
          </cell>
          <cell r="AG2293">
            <v>19</v>
          </cell>
          <cell r="AH2293">
            <v>1</v>
          </cell>
          <cell r="AI2293" t="str">
            <v>STK</v>
          </cell>
          <cell r="AJ2293" t="str">
            <v>PEHA Elektro GmbH &amp; Co. KG</v>
          </cell>
          <cell r="AK2293" t="str">
            <v>PEHA Elektro GmbH &amp; Co. KG</v>
          </cell>
        </row>
        <row r="2294">
          <cell r="C2294" t="str">
            <v>D MSS182BSS</v>
          </cell>
          <cell r="D2294" t="str">
            <v>4851</v>
          </cell>
          <cell r="E2294" t="str">
            <v>15</v>
          </cell>
          <cell r="F2294" t="str">
            <v>1</v>
          </cell>
          <cell r="G2294" t="str">
            <v>01</v>
          </cell>
          <cell r="H2294" t="str">
            <v>02</v>
          </cell>
          <cell r="I2294" t="str">
            <v>2</v>
          </cell>
          <cell r="J2294">
            <v>30</v>
          </cell>
          <cell r="K2294">
            <v>0.17199999999999999</v>
          </cell>
          <cell r="L2294">
            <v>0.17199999999999999</v>
          </cell>
          <cell r="M2294" t="str">
            <v>KG</v>
          </cell>
          <cell r="N2294">
            <v>0</v>
          </cell>
          <cell r="P2294" t="str">
            <v>22325323242F362U78</v>
          </cell>
          <cell r="Q2294" t="str">
            <v>4010105990331</v>
          </cell>
          <cell r="R2294" t="str">
            <v>4</v>
          </cell>
          <cell r="S2294" t="str">
            <v>225</v>
          </cell>
          <cell r="T2294" t="str">
            <v>03</v>
          </cell>
          <cell r="V2294" t="str">
            <v>85389099</v>
          </cell>
          <cell r="W2294" t="str">
            <v>GB</v>
          </cell>
          <cell r="X2294" t="str">
            <v>C</v>
          </cell>
          <cell r="Y2294" t="str">
            <v>607</v>
          </cell>
          <cell r="Z2294" t="str">
            <v>EA</v>
          </cell>
          <cell r="AA2294">
            <v>1</v>
          </cell>
          <cell r="AE2294" t="str">
            <v>STK</v>
          </cell>
          <cell r="AF2294">
            <v>1</v>
          </cell>
          <cell r="AG2294">
            <v>19</v>
          </cell>
          <cell r="AH2294">
            <v>1</v>
          </cell>
          <cell r="AI2294" t="str">
            <v>STK</v>
          </cell>
          <cell r="AJ2294" t="str">
            <v>PEHA Elektro GmbH &amp; Co. KG</v>
          </cell>
          <cell r="AK2294" t="str">
            <v>PEHA Elektro GmbH &amp; Co. KG</v>
          </cell>
        </row>
        <row r="2295">
          <cell r="C2295" t="str">
            <v>D MSS182PBR</v>
          </cell>
          <cell r="D2295" t="str">
            <v>4851</v>
          </cell>
          <cell r="E2295" t="str">
            <v>15</v>
          </cell>
          <cell r="F2295" t="str">
            <v>1</v>
          </cell>
          <cell r="G2295" t="str">
            <v>01</v>
          </cell>
          <cell r="H2295" t="str">
            <v>01</v>
          </cell>
          <cell r="I2295" t="str">
            <v>1</v>
          </cell>
          <cell r="J2295">
            <v>30</v>
          </cell>
          <cell r="K2295">
            <v>7.3999999999999996E-2</v>
          </cell>
          <cell r="L2295">
            <v>7.3999999999999996E-2</v>
          </cell>
          <cell r="M2295" t="str">
            <v>KG</v>
          </cell>
          <cell r="N2295">
            <v>0</v>
          </cell>
          <cell r="P2295" t="str">
            <v>22325323242F362U78</v>
          </cell>
          <cell r="Q2295" t="str">
            <v>4010105990348</v>
          </cell>
          <cell r="R2295" t="str">
            <v>4</v>
          </cell>
          <cell r="S2295" t="str">
            <v>225</v>
          </cell>
          <cell r="T2295" t="str">
            <v>03</v>
          </cell>
          <cell r="V2295" t="str">
            <v>85389099</v>
          </cell>
          <cell r="W2295" t="str">
            <v>GB</v>
          </cell>
          <cell r="X2295" t="str">
            <v>C</v>
          </cell>
          <cell r="Y2295" t="str">
            <v>607</v>
          </cell>
          <cell r="Z2295" t="str">
            <v>EA</v>
          </cell>
          <cell r="AA2295">
            <v>1</v>
          </cell>
          <cell r="AE2295" t="str">
            <v>STK</v>
          </cell>
          <cell r="AF2295">
            <v>1</v>
          </cell>
          <cell r="AG2295">
            <v>19</v>
          </cell>
          <cell r="AH2295">
            <v>1</v>
          </cell>
          <cell r="AI2295" t="str">
            <v>STK</v>
          </cell>
          <cell r="AJ2295" t="str">
            <v>PEHA Elektro GmbH &amp; Co. KG</v>
          </cell>
          <cell r="AK2295" t="str">
            <v>PEHA Elektro GmbH &amp; Co. KG</v>
          </cell>
        </row>
        <row r="2296">
          <cell r="C2296" t="str">
            <v>D MSS182POC</v>
          </cell>
          <cell r="D2296" t="str">
            <v>4851</v>
          </cell>
          <cell r="E2296" t="str">
            <v>15</v>
          </cell>
          <cell r="F2296" t="str">
            <v>1</v>
          </cell>
          <cell r="G2296" t="str">
            <v>01</v>
          </cell>
          <cell r="H2296" t="str">
            <v>01</v>
          </cell>
          <cell r="I2296" t="str">
            <v>1</v>
          </cell>
          <cell r="J2296">
            <v>30</v>
          </cell>
          <cell r="K2296">
            <v>7.4999999999999997E-2</v>
          </cell>
          <cell r="L2296">
            <v>7.4999999999999997E-2</v>
          </cell>
          <cell r="M2296" t="str">
            <v>KG</v>
          </cell>
          <cell r="N2296">
            <v>0</v>
          </cell>
          <cell r="P2296" t="str">
            <v>22325323242F362U78</v>
          </cell>
          <cell r="Q2296" t="str">
            <v>4010105990355</v>
          </cell>
          <cell r="R2296" t="str">
            <v>4</v>
          </cell>
          <cell r="S2296" t="str">
            <v>225</v>
          </cell>
          <cell r="T2296" t="str">
            <v>03</v>
          </cell>
          <cell r="V2296" t="str">
            <v>85389099</v>
          </cell>
          <cell r="W2296" t="str">
            <v>GB</v>
          </cell>
          <cell r="X2296" t="str">
            <v>C</v>
          </cell>
          <cell r="Y2296" t="str">
            <v>607</v>
          </cell>
          <cell r="Z2296" t="str">
            <v>EA</v>
          </cell>
          <cell r="AA2296">
            <v>1</v>
          </cell>
          <cell r="AE2296" t="str">
            <v>STK</v>
          </cell>
          <cell r="AF2296">
            <v>1</v>
          </cell>
          <cell r="AG2296">
            <v>19</v>
          </cell>
          <cell r="AH2296">
            <v>1</v>
          </cell>
          <cell r="AI2296" t="str">
            <v>STK</v>
          </cell>
          <cell r="AJ2296" t="str">
            <v>PEHA Elektro GmbH &amp; Co. KG</v>
          </cell>
          <cell r="AK2296" t="str">
            <v>PEHA Elektro GmbH &amp; Co. KG</v>
          </cell>
        </row>
        <row r="2297">
          <cell r="C2297" t="str">
            <v>D MSS182WHI</v>
          </cell>
          <cell r="D2297" t="str">
            <v>4851</v>
          </cell>
          <cell r="E2297" t="str">
            <v>15</v>
          </cell>
          <cell r="F2297" t="str">
            <v>1</v>
          </cell>
          <cell r="G2297" t="str">
            <v>01</v>
          </cell>
          <cell r="H2297" t="str">
            <v>02</v>
          </cell>
          <cell r="I2297" t="str">
            <v>2</v>
          </cell>
          <cell r="J2297">
            <v>30</v>
          </cell>
          <cell r="K2297">
            <v>7.4999999999999997E-2</v>
          </cell>
          <cell r="L2297">
            <v>7.4999999999999997E-2</v>
          </cell>
          <cell r="M2297" t="str">
            <v>KG</v>
          </cell>
          <cell r="N2297">
            <v>0</v>
          </cell>
          <cell r="P2297" t="str">
            <v>22325323242F362U78</v>
          </cell>
          <cell r="Q2297" t="str">
            <v>4010105990362</v>
          </cell>
          <cell r="R2297" t="str">
            <v>4</v>
          </cell>
          <cell r="S2297" t="str">
            <v>225</v>
          </cell>
          <cell r="T2297" t="str">
            <v>03</v>
          </cell>
          <cell r="V2297" t="str">
            <v>85371091</v>
          </cell>
          <cell r="W2297" t="str">
            <v>GB</v>
          </cell>
          <cell r="X2297" t="str">
            <v>C</v>
          </cell>
          <cell r="Y2297" t="str">
            <v>607</v>
          </cell>
          <cell r="Z2297" t="str">
            <v>EA</v>
          </cell>
          <cell r="AA2297">
            <v>1</v>
          </cell>
          <cell r="AE2297" t="str">
            <v>STK</v>
          </cell>
          <cell r="AF2297">
            <v>1</v>
          </cell>
          <cell r="AG2297">
            <v>19</v>
          </cell>
          <cell r="AH2297">
            <v>1</v>
          </cell>
          <cell r="AI2297" t="str">
            <v>STK</v>
          </cell>
          <cell r="AJ2297" t="str">
            <v>PEHA Elektro GmbH &amp; Co. KG</v>
          </cell>
          <cell r="AK2297" t="str">
            <v>PEHA Elektro GmbH &amp; Co. KG</v>
          </cell>
        </row>
        <row r="2298">
          <cell r="C2298" t="str">
            <v>D PIRLM</v>
          </cell>
          <cell r="D2298" t="str">
            <v>4851</v>
          </cell>
          <cell r="E2298" t="str">
            <v>15</v>
          </cell>
          <cell r="F2298" t="str">
            <v>1</v>
          </cell>
          <cell r="G2298" t="str">
            <v>01</v>
          </cell>
          <cell r="H2298" t="str">
            <v>01</v>
          </cell>
          <cell r="I2298" t="str">
            <v>1</v>
          </cell>
          <cell r="J2298">
            <v>30</v>
          </cell>
          <cell r="K2298">
            <v>1E-3</v>
          </cell>
          <cell r="L2298">
            <v>1E-3</v>
          </cell>
          <cell r="M2298" t="str">
            <v>KG</v>
          </cell>
          <cell r="N2298">
            <v>0</v>
          </cell>
          <cell r="P2298" t="str">
            <v>22325323242F362U77</v>
          </cell>
          <cell r="Q2298" t="str">
            <v>4010105990379</v>
          </cell>
          <cell r="R2298" t="str">
            <v>4</v>
          </cell>
          <cell r="S2298" t="str">
            <v>225</v>
          </cell>
          <cell r="T2298" t="str">
            <v>03</v>
          </cell>
          <cell r="V2298" t="str">
            <v>90275000</v>
          </cell>
          <cell r="W2298" t="str">
            <v>GB</v>
          </cell>
          <cell r="X2298" t="str">
            <v>C</v>
          </cell>
          <cell r="Y2298" t="str">
            <v>607</v>
          </cell>
          <cell r="Z2298" t="str">
            <v>EA</v>
          </cell>
          <cell r="AA2298">
            <v>1</v>
          </cell>
          <cell r="AB2298" t="str">
            <v>100 X 70 X 10</v>
          </cell>
          <cell r="AE2298" t="str">
            <v>STK</v>
          </cell>
          <cell r="AF2298">
            <v>1</v>
          </cell>
          <cell r="AG2298">
            <v>19</v>
          </cell>
          <cell r="AH2298">
            <v>1</v>
          </cell>
          <cell r="AI2298" t="str">
            <v>STK</v>
          </cell>
          <cell r="AJ2298" t="str">
            <v>PEHA Elektro GmbH &amp; Co. KG</v>
          </cell>
          <cell r="AK2298" t="str">
            <v>PEHA Elektro GmbH &amp; Co. KG</v>
          </cell>
        </row>
        <row r="2299">
          <cell r="C2299" t="str">
            <v>D LRD60F</v>
          </cell>
          <cell r="D2299" t="str">
            <v>4851</v>
          </cell>
          <cell r="E2299" t="str">
            <v>15</v>
          </cell>
          <cell r="F2299" t="str">
            <v>1</v>
          </cell>
          <cell r="G2299" t="str">
            <v>01</v>
          </cell>
          <cell r="H2299" t="str">
            <v>01</v>
          </cell>
          <cell r="I2299" t="str">
            <v>1</v>
          </cell>
          <cell r="J2299">
            <v>30</v>
          </cell>
          <cell r="K2299">
            <v>1E-3</v>
          </cell>
          <cell r="L2299">
            <v>1E-3</v>
          </cell>
          <cell r="M2299" t="str">
            <v>KG</v>
          </cell>
          <cell r="N2299">
            <v>0</v>
          </cell>
          <cell r="P2299" t="str">
            <v>22325323242F352U89</v>
          </cell>
          <cell r="Q2299" t="str">
            <v>4010105990409</v>
          </cell>
          <cell r="R2299" t="str">
            <v>4</v>
          </cell>
          <cell r="S2299" t="str">
            <v>225</v>
          </cell>
          <cell r="T2299" t="str">
            <v>03</v>
          </cell>
          <cell r="V2299" t="str">
            <v>85389099</v>
          </cell>
          <cell r="W2299" t="str">
            <v>GB</v>
          </cell>
          <cell r="X2299" t="str">
            <v>C</v>
          </cell>
          <cell r="Y2299" t="str">
            <v>607</v>
          </cell>
          <cell r="Z2299" t="str">
            <v>EA</v>
          </cell>
          <cell r="AA2299">
            <v>1</v>
          </cell>
          <cell r="AE2299" t="str">
            <v>STK</v>
          </cell>
          <cell r="AF2299">
            <v>1</v>
          </cell>
          <cell r="AG2299">
            <v>19</v>
          </cell>
          <cell r="AH2299">
            <v>1</v>
          </cell>
          <cell r="AI2299" t="str">
            <v>STK</v>
          </cell>
          <cell r="AJ2299" t="str">
            <v>PEHA Elektro GmbH &amp; Co. KG</v>
          </cell>
          <cell r="AK2299" t="str">
            <v>PEHA Elektro GmbH &amp; Co. KG</v>
          </cell>
        </row>
        <row r="2300">
          <cell r="C2300" t="str">
            <v>D LRD30C2</v>
          </cell>
          <cell r="D2300" t="str">
            <v>4851</v>
          </cell>
          <cell r="E2300" t="str">
            <v>15</v>
          </cell>
          <cell r="F2300" t="str">
            <v>1</v>
          </cell>
          <cell r="G2300" t="str">
            <v>01</v>
          </cell>
          <cell r="H2300" t="str">
            <v>01</v>
          </cell>
          <cell r="I2300" t="str">
            <v>1</v>
          </cell>
          <cell r="J2300">
            <v>30</v>
          </cell>
          <cell r="K2300">
            <v>1E-3</v>
          </cell>
          <cell r="L2300">
            <v>1E-3</v>
          </cell>
          <cell r="M2300" t="str">
            <v>KG</v>
          </cell>
          <cell r="N2300">
            <v>0</v>
          </cell>
          <cell r="P2300" t="str">
            <v>22325323242F352U89</v>
          </cell>
          <cell r="Q2300" t="str">
            <v>4010105990416</v>
          </cell>
          <cell r="R2300" t="str">
            <v>4</v>
          </cell>
          <cell r="S2300" t="str">
            <v>225</v>
          </cell>
          <cell r="T2300" t="str">
            <v>03</v>
          </cell>
          <cell r="V2300" t="str">
            <v>85389099</v>
          </cell>
          <cell r="W2300" t="str">
            <v>GB</v>
          </cell>
          <cell r="X2300" t="str">
            <v>C</v>
          </cell>
          <cell r="Y2300" t="str">
            <v>607</v>
          </cell>
          <cell r="Z2300" t="str">
            <v>EA</v>
          </cell>
          <cell r="AA2300">
            <v>1</v>
          </cell>
          <cell r="AE2300" t="str">
            <v>STK</v>
          </cell>
          <cell r="AF2300">
            <v>1</v>
          </cell>
          <cell r="AG2300">
            <v>19</v>
          </cell>
          <cell r="AH2300">
            <v>1</v>
          </cell>
          <cell r="AI2300" t="str">
            <v>STK</v>
          </cell>
          <cell r="AJ2300" t="str">
            <v>PEHA Elektro GmbH &amp; Co. KG</v>
          </cell>
          <cell r="AK2300" t="str">
            <v>PEHA Elektro GmbH &amp; Co. KG</v>
          </cell>
        </row>
        <row r="2301">
          <cell r="C2301" t="str">
            <v>D LRD30C1</v>
          </cell>
          <cell r="D2301" t="str">
            <v>4851</v>
          </cell>
          <cell r="E2301" t="str">
            <v>15</v>
          </cell>
          <cell r="F2301" t="str">
            <v>1</v>
          </cell>
          <cell r="G2301" t="str">
            <v>01</v>
          </cell>
          <cell r="H2301" t="str">
            <v>01</v>
          </cell>
          <cell r="I2301" t="str">
            <v>1</v>
          </cell>
          <cell r="J2301">
            <v>30</v>
          </cell>
          <cell r="K2301">
            <v>1E-3</v>
          </cell>
          <cell r="L2301">
            <v>1E-3</v>
          </cell>
          <cell r="M2301" t="str">
            <v>KG</v>
          </cell>
          <cell r="N2301">
            <v>0</v>
          </cell>
          <cell r="P2301" t="str">
            <v>22325323242F352U89</v>
          </cell>
          <cell r="Q2301" t="str">
            <v>4010105990423</v>
          </cell>
          <cell r="R2301" t="str">
            <v>4</v>
          </cell>
          <cell r="S2301" t="str">
            <v>225</v>
          </cell>
          <cell r="T2301" t="str">
            <v>03</v>
          </cell>
          <cell r="V2301" t="str">
            <v>85389099</v>
          </cell>
          <cell r="W2301" t="str">
            <v>GB</v>
          </cell>
          <cell r="X2301" t="str">
            <v>C</v>
          </cell>
          <cell r="Y2301" t="str">
            <v>607</v>
          </cell>
          <cell r="Z2301" t="str">
            <v>EA</v>
          </cell>
          <cell r="AA2301">
            <v>1</v>
          </cell>
          <cell r="AE2301" t="str">
            <v>STK</v>
          </cell>
          <cell r="AF2301">
            <v>1</v>
          </cell>
          <cell r="AG2301">
            <v>19</v>
          </cell>
          <cell r="AH2301">
            <v>1</v>
          </cell>
          <cell r="AI2301" t="str">
            <v>STK</v>
          </cell>
          <cell r="AJ2301" t="str">
            <v>PEHA Elektro GmbH &amp; Co. KG</v>
          </cell>
          <cell r="AK2301" t="str">
            <v>PEHA Elektro GmbH &amp; Co. KG</v>
          </cell>
        </row>
        <row r="2302">
          <cell r="C2302" t="str">
            <v>D LRD30B</v>
          </cell>
          <cell r="D2302" t="str">
            <v>4851</v>
          </cell>
          <cell r="E2302" t="str">
            <v>15</v>
          </cell>
          <cell r="F2302" t="str">
            <v>1</v>
          </cell>
          <cell r="G2302" t="str">
            <v>01</v>
          </cell>
          <cell r="H2302" t="str">
            <v>01</v>
          </cell>
          <cell r="I2302" t="str">
            <v>1</v>
          </cell>
          <cell r="J2302">
            <v>30</v>
          </cell>
          <cell r="K2302">
            <v>1E-3</v>
          </cell>
          <cell r="L2302">
            <v>1E-3</v>
          </cell>
          <cell r="M2302" t="str">
            <v>KG</v>
          </cell>
          <cell r="N2302">
            <v>0</v>
          </cell>
          <cell r="P2302" t="str">
            <v>22325323242F352U89</v>
          </cell>
          <cell r="Q2302" t="str">
            <v>4010105990430</v>
          </cell>
          <cell r="R2302" t="str">
            <v>4</v>
          </cell>
          <cell r="S2302" t="str">
            <v>225</v>
          </cell>
          <cell r="T2302" t="str">
            <v>03</v>
          </cell>
          <cell r="V2302" t="str">
            <v>85389099</v>
          </cell>
          <cell r="W2302" t="str">
            <v>GB</v>
          </cell>
          <cell r="X2302" t="str">
            <v>C</v>
          </cell>
          <cell r="Y2302" t="str">
            <v>607</v>
          </cell>
          <cell r="Z2302" t="str">
            <v>EA</v>
          </cell>
          <cell r="AA2302">
            <v>1</v>
          </cell>
          <cell r="AE2302" t="str">
            <v>STK</v>
          </cell>
          <cell r="AF2302">
            <v>1</v>
          </cell>
          <cell r="AG2302">
            <v>19</v>
          </cell>
          <cell r="AH2302">
            <v>1</v>
          </cell>
          <cell r="AI2302" t="str">
            <v>STK</v>
          </cell>
          <cell r="AJ2302" t="str">
            <v>PEHA Elektro GmbH &amp; Co. KG</v>
          </cell>
          <cell r="AK2302" t="str">
            <v>PEHA Elektro GmbH &amp; Co. KG</v>
          </cell>
        </row>
        <row r="2303">
          <cell r="C2303" t="str">
            <v>D LR30C2</v>
          </cell>
          <cell r="D2303" t="str">
            <v>4851</v>
          </cell>
          <cell r="E2303" t="str">
            <v>15</v>
          </cell>
          <cell r="F2303" t="str">
            <v>1</v>
          </cell>
          <cell r="G2303" t="str">
            <v>01</v>
          </cell>
          <cell r="H2303" t="str">
            <v>01</v>
          </cell>
          <cell r="I2303" t="str">
            <v>1</v>
          </cell>
          <cell r="J2303">
            <v>30</v>
          </cell>
          <cell r="K2303">
            <v>1E-3</v>
          </cell>
          <cell r="L2303">
            <v>1E-3</v>
          </cell>
          <cell r="M2303" t="str">
            <v>KG</v>
          </cell>
          <cell r="N2303">
            <v>0</v>
          </cell>
          <cell r="P2303" t="str">
            <v>22325323242F352U89</v>
          </cell>
          <cell r="Q2303" t="str">
            <v>4010105990447</v>
          </cell>
          <cell r="R2303" t="str">
            <v>4</v>
          </cell>
          <cell r="S2303" t="str">
            <v>225</v>
          </cell>
          <cell r="T2303" t="str">
            <v>03</v>
          </cell>
          <cell r="V2303" t="str">
            <v>85389099</v>
          </cell>
          <cell r="W2303" t="str">
            <v>GB</v>
          </cell>
          <cell r="X2303" t="str">
            <v>C</v>
          </cell>
          <cell r="Y2303" t="str">
            <v>607</v>
          </cell>
          <cell r="Z2303" t="str">
            <v>EA</v>
          </cell>
          <cell r="AA2303">
            <v>1</v>
          </cell>
          <cell r="AE2303" t="str">
            <v>STK</v>
          </cell>
          <cell r="AF2303">
            <v>1</v>
          </cell>
          <cell r="AG2303">
            <v>19</v>
          </cell>
          <cell r="AH2303">
            <v>1</v>
          </cell>
          <cell r="AI2303" t="str">
            <v>STK</v>
          </cell>
          <cell r="AJ2303" t="str">
            <v>PEHA Elektro GmbH &amp; Co. KG</v>
          </cell>
          <cell r="AK2303" t="str">
            <v>PEHA Elektro GmbH &amp; Co. KG</v>
          </cell>
        </row>
        <row r="2304">
          <cell r="C2304" t="str">
            <v>D LRD30F</v>
          </cell>
          <cell r="D2304" t="str">
            <v>4851</v>
          </cell>
          <cell r="E2304" t="str">
            <v>15</v>
          </cell>
          <cell r="F2304" t="str">
            <v>1</v>
          </cell>
          <cell r="G2304" t="str">
            <v>01</v>
          </cell>
          <cell r="H2304" t="str">
            <v>01</v>
          </cell>
          <cell r="I2304" t="str">
            <v>1</v>
          </cell>
          <cell r="J2304">
            <v>30</v>
          </cell>
          <cell r="K2304">
            <v>1E-3</v>
          </cell>
          <cell r="L2304">
            <v>1E-3</v>
          </cell>
          <cell r="M2304" t="str">
            <v>KG</v>
          </cell>
          <cell r="N2304">
            <v>0</v>
          </cell>
          <cell r="P2304" t="str">
            <v>22325323242F352U89</v>
          </cell>
          <cell r="Q2304" t="str">
            <v>4010105990454</v>
          </cell>
          <cell r="R2304" t="str">
            <v>4</v>
          </cell>
          <cell r="S2304" t="str">
            <v>225</v>
          </cell>
          <cell r="T2304" t="str">
            <v>03</v>
          </cell>
          <cell r="V2304" t="str">
            <v>85389099</v>
          </cell>
          <cell r="W2304" t="str">
            <v>GB</v>
          </cell>
          <cell r="X2304" t="str">
            <v>C</v>
          </cell>
          <cell r="Y2304" t="str">
            <v>607</v>
          </cell>
          <cell r="Z2304" t="str">
            <v>EA</v>
          </cell>
          <cell r="AA2304">
            <v>1</v>
          </cell>
          <cell r="AE2304" t="str">
            <v>STK</v>
          </cell>
          <cell r="AF2304">
            <v>1</v>
          </cell>
          <cell r="AG2304">
            <v>19</v>
          </cell>
          <cell r="AH2304">
            <v>1</v>
          </cell>
          <cell r="AI2304" t="str">
            <v>STK</v>
          </cell>
          <cell r="AJ2304" t="str">
            <v>PEHA Elektro GmbH &amp; Co. KG</v>
          </cell>
          <cell r="AK2304" t="str">
            <v>PEHA Elektro GmbH &amp; Co. KG</v>
          </cell>
        </row>
        <row r="2305">
          <cell r="C2305" t="str">
            <v>D LR30C1</v>
          </cell>
          <cell r="D2305" t="str">
            <v>4851</v>
          </cell>
          <cell r="E2305" t="str">
            <v>15</v>
          </cell>
          <cell r="F2305" t="str">
            <v>1</v>
          </cell>
          <cell r="G2305" t="str">
            <v>01</v>
          </cell>
          <cell r="H2305" t="str">
            <v>01</v>
          </cell>
          <cell r="I2305" t="str">
            <v>1</v>
          </cell>
          <cell r="J2305">
            <v>30</v>
          </cell>
          <cell r="K2305">
            <v>1E-3</v>
          </cell>
          <cell r="L2305">
            <v>1E-3</v>
          </cell>
          <cell r="M2305" t="str">
            <v>KG</v>
          </cell>
          <cell r="N2305">
            <v>0</v>
          </cell>
          <cell r="P2305" t="str">
            <v>22325323242F352U89</v>
          </cell>
          <cell r="Q2305" t="str">
            <v>4010105990461</v>
          </cell>
          <cell r="R2305" t="str">
            <v>4</v>
          </cell>
          <cell r="S2305" t="str">
            <v>225</v>
          </cell>
          <cell r="T2305" t="str">
            <v>03</v>
          </cell>
          <cell r="V2305" t="str">
            <v>85389099</v>
          </cell>
          <cell r="W2305" t="str">
            <v>GB</v>
          </cell>
          <cell r="X2305" t="str">
            <v>C</v>
          </cell>
          <cell r="Y2305" t="str">
            <v>607</v>
          </cell>
          <cell r="Z2305" t="str">
            <v>EA</v>
          </cell>
          <cell r="AA2305">
            <v>1</v>
          </cell>
          <cell r="AE2305" t="str">
            <v>STK</v>
          </cell>
          <cell r="AF2305">
            <v>1</v>
          </cell>
          <cell r="AG2305">
            <v>19</v>
          </cell>
          <cell r="AH2305">
            <v>1</v>
          </cell>
          <cell r="AI2305" t="str">
            <v>STK</v>
          </cell>
          <cell r="AJ2305" t="str">
            <v>PEHA Elektro GmbH &amp; Co. KG</v>
          </cell>
          <cell r="AK2305" t="str">
            <v>PEHA Elektro GmbH &amp; Co. KG</v>
          </cell>
        </row>
        <row r="2306">
          <cell r="C2306" t="str">
            <v>D LR30B</v>
          </cell>
          <cell r="D2306" t="str">
            <v>4851</v>
          </cell>
          <cell r="E2306" t="str">
            <v>15</v>
          </cell>
          <cell r="F2306" t="str">
            <v>2</v>
          </cell>
          <cell r="G2306" t="str">
            <v>02</v>
          </cell>
          <cell r="H2306" t="str">
            <v>02</v>
          </cell>
          <cell r="I2306" t="str">
            <v>2</v>
          </cell>
          <cell r="J2306">
            <v>30</v>
          </cell>
          <cell r="K2306">
            <v>1E-3</v>
          </cell>
          <cell r="L2306">
            <v>1E-3</v>
          </cell>
          <cell r="M2306" t="str">
            <v>KG</v>
          </cell>
          <cell r="N2306">
            <v>0</v>
          </cell>
          <cell r="P2306" t="str">
            <v>22325323242F352U89</v>
          </cell>
          <cell r="Q2306" t="str">
            <v>4010105990478</v>
          </cell>
          <cell r="R2306" t="str">
            <v>4</v>
          </cell>
          <cell r="S2306" t="str">
            <v>225</v>
          </cell>
          <cell r="T2306" t="str">
            <v>03</v>
          </cell>
          <cell r="V2306" t="str">
            <v>85389099</v>
          </cell>
          <cell r="W2306" t="str">
            <v>GB</v>
          </cell>
          <cell r="X2306" t="str">
            <v>C</v>
          </cell>
          <cell r="Y2306" t="str">
            <v>607</v>
          </cell>
          <cell r="Z2306" t="str">
            <v>EA</v>
          </cell>
          <cell r="AA2306">
            <v>1</v>
          </cell>
          <cell r="AE2306" t="str">
            <v>STK</v>
          </cell>
          <cell r="AF2306">
            <v>1</v>
          </cell>
          <cell r="AG2306">
            <v>19</v>
          </cell>
          <cell r="AH2306">
            <v>1</v>
          </cell>
          <cell r="AI2306" t="str">
            <v>STK</v>
          </cell>
          <cell r="AJ2306" t="str">
            <v>PEHA Elektro GmbH &amp; Co. KG</v>
          </cell>
          <cell r="AK2306" t="str">
            <v>PEHA Elektro GmbH &amp; Co. KG</v>
          </cell>
        </row>
        <row r="2307">
          <cell r="C2307" t="str">
            <v>D LR30F</v>
          </cell>
          <cell r="D2307" t="str">
            <v>4851</v>
          </cell>
          <cell r="E2307" t="str">
            <v>15</v>
          </cell>
          <cell r="F2307" t="str">
            <v>1</v>
          </cell>
          <cell r="G2307" t="str">
            <v>01</v>
          </cell>
          <cell r="H2307" t="str">
            <v>01</v>
          </cell>
          <cell r="I2307" t="str">
            <v>1</v>
          </cell>
          <cell r="J2307">
            <v>30</v>
          </cell>
          <cell r="K2307">
            <v>1E-3</v>
          </cell>
          <cell r="L2307">
            <v>1E-3</v>
          </cell>
          <cell r="M2307" t="str">
            <v>KG</v>
          </cell>
          <cell r="N2307">
            <v>0</v>
          </cell>
          <cell r="P2307" t="str">
            <v>22325323242F352U89</v>
          </cell>
          <cell r="Q2307" t="str">
            <v>4010105990485</v>
          </cell>
          <cell r="R2307" t="str">
            <v>4</v>
          </cell>
          <cell r="S2307" t="str">
            <v>225</v>
          </cell>
          <cell r="T2307" t="str">
            <v>03</v>
          </cell>
          <cell r="V2307" t="str">
            <v>85389099</v>
          </cell>
          <cell r="W2307" t="str">
            <v>GB</v>
          </cell>
          <cell r="X2307" t="str">
            <v>C</v>
          </cell>
          <cell r="Y2307" t="str">
            <v>607</v>
          </cell>
          <cell r="Z2307" t="str">
            <v>EA</v>
          </cell>
          <cell r="AA2307">
            <v>1</v>
          </cell>
          <cell r="AE2307" t="str">
            <v>STK</v>
          </cell>
          <cell r="AF2307">
            <v>1</v>
          </cell>
          <cell r="AG2307">
            <v>19</v>
          </cell>
          <cell r="AH2307">
            <v>1</v>
          </cell>
          <cell r="AI2307" t="str">
            <v>STK</v>
          </cell>
          <cell r="AJ2307" t="str">
            <v>PEHA Elektro GmbH &amp; Co. KG</v>
          </cell>
          <cell r="AK2307" t="str">
            <v>PEHA Elektro GmbH &amp; Co. KG</v>
          </cell>
        </row>
        <row r="2308">
          <cell r="C2308" t="str">
            <v>D LR30SM</v>
          </cell>
          <cell r="D2308" t="str">
            <v>4851</v>
          </cell>
          <cell r="E2308" t="str">
            <v>15</v>
          </cell>
          <cell r="F2308" t="str">
            <v>1</v>
          </cell>
          <cell r="G2308" t="str">
            <v>01</v>
          </cell>
          <cell r="H2308" t="str">
            <v>01</v>
          </cell>
          <cell r="I2308" t="str">
            <v>1</v>
          </cell>
          <cell r="J2308">
            <v>30</v>
          </cell>
          <cell r="K2308">
            <v>1E-3</v>
          </cell>
          <cell r="L2308">
            <v>1E-3</v>
          </cell>
          <cell r="M2308" t="str">
            <v>KG</v>
          </cell>
          <cell r="N2308">
            <v>0</v>
          </cell>
          <cell r="P2308" t="str">
            <v>22325323242F352U89</v>
          </cell>
          <cell r="Q2308" t="str">
            <v>4010105990492</v>
          </cell>
          <cell r="R2308" t="str">
            <v>4</v>
          </cell>
          <cell r="S2308" t="str">
            <v>225</v>
          </cell>
          <cell r="T2308" t="str">
            <v>03</v>
          </cell>
          <cell r="V2308" t="str">
            <v>85389099</v>
          </cell>
          <cell r="W2308" t="str">
            <v>GB</v>
          </cell>
          <cell r="X2308" t="str">
            <v>C</v>
          </cell>
          <cell r="Y2308" t="str">
            <v>607</v>
          </cell>
          <cell r="Z2308" t="str">
            <v>EA</v>
          </cell>
          <cell r="AA2308">
            <v>1</v>
          </cell>
          <cell r="AE2308" t="str">
            <v>STK</v>
          </cell>
          <cell r="AF2308">
            <v>1</v>
          </cell>
          <cell r="AG2308">
            <v>19</v>
          </cell>
          <cell r="AH2308">
            <v>1</v>
          </cell>
          <cell r="AI2308" t="str">
            <v>STK</v>
          </cell>
          <cell r="AJ2308" t="str">
            <v>PEHA Elektro GmbH &amp; Co. KG</v>
          </cell>
          <cell r="AK2308" t="str">
            <v>PEHA Elektro GmbH &amp; Co. KG</v>
          </cell>
        </row>
        <row r="2309">
          <cell r="C2309" t="str">
            <v>D LR15C2</v>
          </cell>
          <cell r="D2309" t="str">
            <v>4851</v>
          </cell>
          <cell r="E2309" t="str">
            <v>15</v>
          </cell>
          <cell r="F2309" t="str">
            <v>1</v>
          </cell>
          <cell r="G2309" t="str">
            <v>01</v>
          </cell>
          <cell r="H2309" t="str">
            <v>01</v>
          </cell>
          <cell r="I2309" t="str">
            <v>1</v>
          </cell>
          <cell r="J2309">
            <v>30</v>
          </cell>
          <cell r="K2309">
            <v>1E-3</v>
          </cell>
          <cell r="L2309">
            <v>1E-3</v>
          </cell>
          <cell r="M2309" t="str">
            <v>KG</v>
          </cell>
          <cell r="N2309">
            <v>0</v>
          </cell>
          <cell r="P2309" t="str">
            <v>22325323242F352U89</v>
          </cell>
          <cell r="Q2309" t="str">
            <v>4010105990508</v>
          </cell>
          <cell r="R2309" t="str">
            <v>4</v>
          </cell>
          <cell r="S2309" t="str">
            <v>225</v>
          </cell>
          <cell r="T2309" t="str">
            <v>03</v>
          </cell>
          <cell r="V2309" t="str">
            <v>85389099</v>
          </cell>
          <cell r="W2309" t="str">
            <v>GB</v>
          </cell>
          <cell r="X2309" t="str">
            <v>C</v>
          </cell>
          <cell r="Y2309" t="str">
            <v>607</v>
          </cell>
          <cell r="Z2309" t="str">
            <v>EA</v>
          </cell>
          <cell r="AA2309">
            <v>1</v>
          </cell>
          <cell r="AE2309" t="str">
            <v>STK</v>
          </cell>
          <cell r="AF2309">
            <v>1</v>
          </cell>
          <cell r="AG2309">
            <v>19</v>
          </cell>
          <cell r="AH2309">
            <v>1</v>
          </cell>
          <cell r="AI2309" t="str">
            <v>STK</v>
          </cell>
          <cell r="AJ2309" t="str">
            <v>PEHA Elektro GmbH &amp; Co. KG</v>
          </cell>
          <cell r="AK2309" t="str">
            <v>PEHA Elektro GmbH &amp; Co. KG</v>
          </cell>
        </row>
        <row r="2310">
          <cell r="C2310" t="str">
            <v>D MS2421PF</v>
          </cell>
          <cell r="D2310" t="str">
            <v>4851</v>
          </cell>
          <cell r="E2310" t="str">
            <v>15</v>
          </cell>
          <cell r="F2310" t="str">
            <v>1</v>
          </cell>
          <cell r="G2310" t="str">
            <v>01</v>
          </cell>
          <cell r="H2310" t="str">
            <v>01</v>
          </cell>
          <cell r="I2310" t="str">
            <v>1</v>
          </cell>
          <cell r="J2310">
            <v>30</v>
          </cell>
          <cell r="K2310">
            <v>1E-3</v>
          </cell>
          <cell r="L2310">
            <v>1E-3</v>
          </cell>
          <cell r="M2310" t="str">
            <v>KG</v>
          </cell>
          <cell r="N2310">
            <v>0</v>
          </cell>
          <cell r="P2310" t="str">
            <v>22325323242F352U96</v>
          </cell>
          <cell r="Q2310" t="str">
            <v>4010105990515</v>
          </cell>
          <cell r="R2310" t="str">
            <v>4</v>
          </cell>
          <cell r="S2310" t="str">
            <v>225</v>
          </cell>
          <cell r="T2310" t="str">
            <v>03</v>
          </cell>
          <cell r="V2310" t="str">
            <v>85389099</v>
          </cell>
          <cell r="W2310" t="str">
            <v>GB</v>
          </cell>
          <cell r="X2310" t="str">
            <v>C</v>
          </cell>
          <cell r="Y2310" t="str">
            <v>607</v>
          </cell>
          <cell r="Z2310" t="str">
            <v>EA</v>
          </cell>
          <cell r="AA2310">
            <v>1</v>
          </cell>
          <cell r="AE2310" t="str">
            <v>STK</v>
          </cell>
          <cell r="AF2310">
            <v>1</v>
          </cell>
          <cell r="AG2310">
            <v>19</v>
          </cell>
          <cell r="AH2310">
            <v>1</v>
          </cell>
          <cell r="AI2310" t="str">
            <v>STK</v>
          </cell>
          <cell r="AJ2310" t="str">
            <v>PEHA Elektro GmbH &amp; Co. KG</v>
          </cell>
          <cell r="AK2310" t="str">
            <v>PEHA Elektro GmbH &amp; Co. KG</v>
          </cell>
        </row>
        <row r="2311">
          <cell r="C2311" t="str">
            <v>D LR15C1</v>
          </cell>
          <cell r="D2311" t="str">
            <v>4851</v>
          </cell>
          <cell r="E2311" t="str">
            <v>15</v>
          </cell>
          <cell r="F2311" t="str">
            <v>1</v>
          </cell>
          <cell r="G2311" t="str">
            <v>01</v>
          </cell>
          <cell r="H2311" t="str">
            <v>01</v>
          </cell>
          <cell r="I2311" t="str">
            <v>1</v>
          </cell>
          <cell r="J2311">
            <v>30</v>
          </cell>
          <cell r="K2311">
            <v>1E-3</v>
          </cell>
          <cell r="L2311">
            <v>1E-3</v>
          </cell>
          <cell r="M2311" t="str">
            <v>KG</v>
          </cell>
          <cell r="N2311">
            <v>0</v>
          </cell>
          <cell r="P2311" t="str">
            <v>22325323242F352U89</v>
          </cell>
          <cell r="Q2311" t="str">
            <v>4010105990522</v>
          </cell>
          <cell r="R2311" t="str">
            <v>4</v>
          </cell>
          <cell r="S2311" t="str">
            <v>225</v>
          </cell>
          <cell r="T2311" t="str">
            <v>03</v>
          </cell>
          <cell r="V2311" t="str">
            <v>85389099</v>
          </cell>
          <cell r="W2311" t="str">
            <v>GB</v>
          </cell>
          <cell r="X2311" t="str">
            <v>C</v>
          </cell>
          <cell r="Y2311" t="str">
            <v>607</v>
          </cell>
          <cell r="Z2311" t="str">
            <v>EA</v>
          </cell>
          <cell r="AA2311">
            <v>1</v>
          </cell>
          <cell r="AE2311" t="str">
            <v>STK</v>
          </cell>
          <cell r="AF2311">
            <v>1</v>
          </cell>
          <cell r="AG2311">
            <v>19</v>
          </cell>
          <cell r="AH2311">
            <v>1</v>
          </cell>
          <cell r="AI2311" t="str">
            <v>STK</v>
          </cell>
          <cell r="AJ2311" t="str">
            <v>PEHA Elektro GmbH &amp; Co. KG</v>
          </cell>
          <cell r="AK2311" t="str">
            <v>PEHA Elektro GmbH &amp; Co. KG</v>
          </cell>
        </row>
        <row r="2312">
          <cell r="C2312" t="str">
            <v>D LR15B</v>
          </cell>
          <cell r="D2312" t="str">
            <v>4851</v>
          </cell>
          <cell r="E2312" t="str">
            <v>15</v>
          </cell>
          <cell r="F2312" t="str">
            <v>2</v>
          </cell>
          <cell r="G2312" t="str">
            <v>02</v>
          </cell>
          <cell r="H2312" t="str">
            <v>02</v>
          </cell>
          <cell r="I2312" t="str">
            <v>2</v>
          </cell>
          <cell r="J2312">
            <v>30</v>
          </cell>
          <cell r="K2312">
            <v>1E-3</v>
          </cell>
          <cell r="L2312">
            <v>1E-3</v>
          </cell>
          <cell r="M2312" t="str">
            <v>KG</v>
          </cell>
          <cell r="N2312">
            <v>0</v>
          </cell>
          <cell r="P2312" t="str">
            <v>22325323242F352U89</v>
          </cell>
          <cell r="Q2312" t="str">
            <v>4010105990539</v>
          </cell>
          <cell r="R2312" t="str">
            <v>4</v>
          </cell>
          <cell r="S2312" t="str">
            <v>225</v>
          </cell>
          <cell r="T2312" t="str">
            <v>03</v>
          </cell>
          <cell r="V2312" t="str">
            <v>85389099</v>
          </cell>
          <cell r="W2312" t="str">
            <v>GB</v>
          </cell>
          <cell r="X2312" t="str">
            <v>C</v>
          </cell>
          <cell r="Y2312" t="str">
            <v>607</v>
          </cell>
          <cell r="Z2312" t="str">
            <v>EA</v>
          </cell>
          <cell r="AA2312">
            <v>1</v>
          </cell>
          <cell r="AE2312" t="str">
            <v>STK</v>
          </cell>
          <cell r="AF2312">
            <v>1</v>
          </cell>
          <cell r="AG2312">
            <v>19</v>
          </cell>
          <cell r="AH2312">
            <v>1</v>
          </cell>
          <cell r="AI2312" t="str">
            <v>STK</v>
          </cell>
          <cell r="AJ2312" t="str">
            <v>PEHA Elektro GmbH &amp; Co. KG</v>
          </cell>
          <cell r="AK2312" t="str">
            <v>PEHA Elektro GmbH &amp; Co. KG</v>
          </cell>
        </row>
        <row r="2313">
          <cell r="C2313" t="str">
            <v>D LR15F</v>
          </cell>
          <cell r="D2313" t="str">
            <v>4851</v>
          </cell>
          <cell r="E2313" t="str">
            <v>15</v>
          </cell>
          <cell r="F2313" t="str">
            <v>1</v>
          </cell>
          <cell r="G2313" t="str">
            <v>01</v>
          </cell>
          <cell r="H2313" t="str">
            <v>01</v>
          </cell>
          <cell r="I2313" t="str">
            <v>1</v>
          </cell>
          <cell r="J2313">
            <v>30</v>
          </cell>
          <cell r="K2313">
            <v>1E-3</v>
          </cell>
          <cell r="L2313">
            <v>1E-3</v>
          </cell>
          <cell r="M2313" t="str">
            <v>KG</v>
          </cell>
          <cell r="N2313">
            <v>0</v>
          </cell>
          <cell r="P2313" t="str">
            <v>22325323242F352U89</v>
          </cell>
          <cell r="Q2313" t="str">
            <v>4010105990546</v>
          </cell>
          <cell r="R2313" t="str">
            <v>4</v>
          </cell>
          <cell r="S2313" t="str">
            <v>225</v>
          </cell>
          <cell r="T2313" t="str">
            <v>03</v>
          </cell>
          <cell r="V2313" t="str">
            <v>85389099</v>
          </cell>
          <cell r="W2313" t="str">
            <v>GB</v>
          </cell>
          <cell r="X2313" t="str">
            <v>C</v>
          </cell>
          <cell r="Y2313" t="str">
            <v>607</v>
          </cell>
          <cell r="Z2313" t="str">
            <v>EA</v>
          </cell>
          <cell r="AA2313">
            <v>1</v>
          </cell>
          <cell r="AE2313" t="str">
            <v>STK</v>
          </cell>
          <cell r="AF2313">
            <v>1</v>
          </cell>
          <cell r="AG2313">
            <v>19</v>
          </cell>
          <cell r="AH2313">
            <v>1</v>
          </cell>
          <cell r="AI2313" t="str">
            <v>STK</v>
          </cell>
          <cell r="AJ2313" t="str">
            <v>PEHA Elektro GmbH &amp; Co. KG</v>
          </cell>
          <cell r="AK2313" t="str">
            <v>PEHA Elektro GmbH &amp; Co. KG</v>
          </cell>
        </row>
        <row r="2314">
          <cell r="C2314" t="str">
            <v>D LR15SM</v>
          </cell>
          <cell r="D2314" t="str">
            <v>4851</v>
          </cell>
          <cell r="E2314" t="str">
            <v>15</v>
          </cell>
          <cell r="F2314" t="str">
            <v>1</v>
          </cell>
          <cell r="G2314" t="str">
            <v>01</v>
          </cell>
          <cell r="H2314" t="str">
            <v>01</v>
          </cell>
          <cell r="I2314" t="str">
            <v>1</v>
          </cell>
          <cell r="J2314">
            <v>30</v>
          </cell>
          <cell r="K2314">
            <v>1E-3</v>
          </cell>
          <cell r="L2314">
            <v>1E-3</v>
          </cell>
          <cell r="M2314" t="str">
            <v>KG</v>
          </cell>
          <cell r="N2314">
            <v>0</v>
          </cell>
          <cell r="P2314" t="str">
            <v>22325323242F352U89</v>
          </cell>
          <cell r="Q2314" t="str">
            <v>4010105990553</v>
          </cell>
          <cell r="R2314" t="str">
            <v>4</v>
          </cell>
          <cell r="S2314" t="str">
            <v>225</v>
          </cell>
          <cell r="T2314" t="str">
            <v>03</v>
          </cell>
          <cell r="V2314" t="str">
            <v>85389099</v>
          </cell>
          <cell r="W2314" t="str">
            <v>GB</v>
          </cell>
          <cell r="X2314" t="str">
            <v>C</v>
          </cell>
          <cell r="Y2314" t="str">
            <v>607</v>
          </cell>
          <cell r="Z2314" t="str">
            <v>EA</v>
          </cell>
          <cell r="AA2314">
            <v>1</v>
          </cell>
          <cell r="AE2314" t="str">
            <v>STK</v>
          </cell>
          <cell r="AF2314">
            <v>1</v>
          </cell>
          <cell r="AG2314">
            <v>19</v>
          </cell>
          <cell r="AH2314">
            <v>1</v>
          </cell>
          <cell r="AI2314" t="str">
            <v>STK</v>
          </cell>
          <cell r="AJ2314" t="str">
            <v>PEHA Elektro GmbH &amp; Co. KG</v>
          </cell>
          <cell r="AK2314" t="str">
            <v>PEHA Elektro GmbH &amp; Co. KG</v>
          </cell>
        </row>
        <row r="2315">
          <cell r="C2315" t="str">
            <v>D MS2421ASM</v>
          </cell>
          <cell r="D2315" t="str">
            <v>4851</v>
          </cell>
          <cell r="E2315" t="str">
            <v>15</v>
          </cell>
          <cell r="F2315" t="str">
            <v>1</v>
          </cell>
          <cell r="G2315" t="str">
            <v>01</v>
          </cell>
          <cell r="H2315" t="str">
            <v>01</v>
          </cell>
          <cell r="I2315" t="str">
            <v>1</v>
          </cell>
          <cell r="J2315">
            <v>30</v>
          </cell>
          <cell r="K2315">
            <v>1E-3</v>
          </cell>
          <cell r="L2315">
            <v>1E-3</v>
          </cell>
          <cell r="M2315" t="str">
            <v>KG</v>
          </cell>
          <cell r="N2315">
            <v>0</v>
          </cell>
          <cell r="P2315" t="str">
            <v>22325323242F352U96</v>
          </cell>
          <cell r="Q2315" t="str">
            <v>4010105990560</v>
          </cell>
          <cell r="R2315" t="str">
            <v>4</v>
          </cell>
          <cell r="S2315" t="str">
            <v>225</v>
          </cell>
          <cell r="T2315" t="str">
            <v>03</v>
          </cell>
          <cell r="V2315" t="str">
            <v>85389099</v>
          </cell>
          <cell r="W2315" t="str">
            <v>GB</v>
          </cell>
          <cell r="X2315" t="str">
            <v>C</v>
          </cell>
          <cell r="Y2315" t="str">
            <v>607</v>
          </cell>
          <cell r="Z2315" t="str">
            <v>EA</v>
          </cell>
          <cell r="AA2315">
            <v>1</v>
          </cell>
          <cell r="AE2315" t="str">
            <v>STK</v>
          </cell>
          <cell r="AF2315">
            <v>1</v>
          </cell>
          <cell r="AG2315">
            <v>19</v>
          </cell>
          <cell r="AH2315">
            <v>1</v>
          </cell>
          <cell r="AI2315" t="str">
            <v>STK</v>
          </cell>
          <cell r="AJ2315" t="str">
            <v>PEHA Elektro GmbH &amp; Co. KG</v>
          </cell>
          <cell r="AK2315" t="str">
            <v>PEHA Elektro GmbH &amp; Co. KG</v>
          </cell>
        </row>
        <row r="2316">
          <cell r="C2316" t="str">
            <v>D MLS2401CDR</v>
          </cell>
          <cell r="D2316" t="str">
            <v>4851</v>
          </cell>
          <cell r="E2316" t="str">
            <v>15</v>
          </cell>
          <cell r="F2316" t="str">
            <v>1</v>
          </cell>
          <cell r="G2316" t="str">
            <v>01</v>
          </cell>
          <cell r="H2316" t="str">
            <v>01</v>
          </cell>
          <cell r="I2316" t="str">
            <v>1</v>
          </cell>
          <cell r="J2316">
            <v>30</v>
          </cell>
          <cell r="K2316">
            <v>1E-3</v>
          </cell>
          <cell r="L2316">
            <v>1E-3</v>
          </cell>
          <cell r="M2316" t="str">
            <v>KG</v>
          </cell>
          <cell r="N2316">
            <v>0</v>
          </cell>
          <cell r="P2316" t="str">
            <v>22325323242F362U79</v>
          </cell>
          <cell r="Q2316" t="str">
            <v>4010105990577</v>
          </cell>
          <cell r="R2316" t="str">
            <v>4</v>
          </cell>
          <cell r="S2316" t="str">
            <v>225</v>
          </cell>
          <cell r="T2316" t="str">
            <v>03</v>
          </cell>
          <cell r="V2316" t="str">
            <v>85389099</v>
          </cell>
          <cell r="W2316" t="str">
            <v>GB</v>
          </cell>
          <cell r="X2316" t="str">
            <v>C</v>
          </cell>
          <cell r="Y2316" t="str">
            <v>607</v>
          </cell>
          <cell r="Z2316" t="str">
            <v>EA</v>
          </cell>
          <cell r="AA2316">
            <v>1</v>
          </cell>
          <cell r="AE2316" t="str">
            <v>STK</v>
          </cell>
          <cell r="AF2316">
            <v>1</v>
          </cell>
          <cell r="AG2316">
            <v>19</v>
          </cell>
          <cell r="AH2316">
            <v>1</v>
          </cell>
          <cell r="AI2316" t="str">
            <v>STK</v>
          </cell>
          <cell r="AJ2316" t="str">
            <v>PEHA Elektro GmbH &amp; Co. KG</v>
          </cell>
          <cell r="AK2316" t="str">
            <v>PEHA Elektro GmbH &amp; Co. KG</v>
          </cell>
        </row>
        <row r="2317">
          <cell r="C2317" t="str">
            <v>D MLS2401CDRSM</v>
          </cell>
          <cell r="D2317" t="str">
            <v>4851</v>
          </cell>
          <cell r="E2317" t="str">
            <v>15</v>
          </cell>
          <cell r="F2317" t="str">
            <v>1</v>
          </cell>
          <cell r="G2317" t="str">
            <v>01</v>
          </cell>
          <cell r="H2317" t="str">
            <v>01</v>
          </cell>
          <cell r="I2317" t="str">
            <v>1</v>
          </cell>
          <cell r="J2317">
            <v>30</v>
          </cell>
          <cell r="K2317">
            <v>1E-3</v>
          </cell>
          <cell r="L2317">
            <v>1E-3</v>
          </cell>
          <cell r="M2317" t="str">
            <v>KG</v>
          </cell>
          <cell r="N2317">
            <v>0</v>
          </cell>
          <cell r="P2317" t="str">
            <v>22325323242F362U79</v>
          </cell>
          <cell r="Q2317" t="str">
            <v>4010105990584</v>
          </cell>
          <cell r="R2317" t="str">
            <v>4</v>
          </cell>
          <cell r="S2317" t="str">
            <v>225</v>
          </cell>
          <cell r="T2317" t="str">
            <v>03</v>
          </cell>
          <cell r="V2317" t="str">
            <v>85389099</v>
          </cell>
          <cell r="W2317" t="str">
            <v>GB</v>
          </cell>
          <cell r="X2317" t="str">
            <v>C</v>
          </cell>
          <cell r="Y2317" t="str">
            <v>607</v>
          </cell>
          <cell r="Z2317" t="str">
            <v>EA</v>
          </cell>
          <cell r="AA2317">
            <v>1</v>
          </cell>
          <cell r="AE2317" t="str">
            <v>STK</v>
          </cell>
          <cell r="AF2317">
            <v>1</v>
          </cell>
          <cell r="AG2317">
            <v>19</v>
          </cell>
          <cell r="AH2317">
            <v>1</v>
          </cell>
          <cell r="AI2317" t="str">
            <v>STK</v>
          </cell>
          <cell r="AJ2317" t="str">
            <v>PEHA Elektro GmbH &amp; Co. KG</v>
          </cell>
          <cell r="AK2317" t="str">
            <v>PEHA Elektro GmbH &amp; Co. KG</v>
          </cell>
        </row>
        <row r="2318">
          <cell r="C2318" t="str">
            <v>D 891-2 AS O.A.</v>
          </cell>
          <cell r="D2318" t="str">
            <v>4851</v>
          </cell>
          <cell r="E2318" t="str">
            <v>15</v>
          </cell>
          <cell r="F2318" t="str">
            <v>1</v>
          </cell>
          <cell r="G2318" t="str">
            <v>01</v>
          </cell>
          <cell r="H2318" t="str">
            <v>01</v>
          </cell>
          <cell r="I2318" t="str">
            <v>1</v>
          </cell>
          <cell r="J2318">
            <v>1</v>
          </cell>
          <cell r="K2318">
            <v>0.14000000000000001</v>
          </cell>
          <cell r="L2318">
            <v>0.14000000000000001</v>
          </cell>
          <cell r="M2318" t="str">
            <v>KG</v>
          </cell>
          <cell r="N2318">
            <v>0</v>
          </cell>
          <cell r="P2318" t="str">
            <v>22326122472F382U43</v>
          </cell>
          <cell r="Q2318" t="str">
            <v>4010105990591</v>
          </cell>
          <cell r="R2318" t="str">
            <v>4</v>
          </cell>
          <cell r="S2318" t="str">
            <v>223</v>
          </cell>
          <cell r="T2318" t="str">
            <v>03</v>
          </cell>
          <cell r="U2318" t="str">
            <v>20</v>
          </cell>
          <cell r="V2318" t="str">
            <v>85311030</v>
          </cell>
          <cell r="W2318" t="str">
            <v>DE</v>
          </cell>
          <cell r="X2318" t="str">
            <v>W</v>
          </cell>
          <cell r="Y2318" t="str">
            <v>606</v>
          </cell>
          <cell r="Z2318" t="str">
            <v>EA</v>
          </cell>
          <cell r="AA2318">
            <v>1</v>
          </cell>
          <cell r="AB2318" t="str">
            <v>75 X 75 X 75</v>
          </cell>
          <cell r="AE2318" t="str">
            <v>STK</v>
          </cell>
          <cell r="AF2318">
            <v>1</v>
          </cell>
          <cell r="AG2318">
            <v>19</v>
          </cell>
          <cell r="AH2318">
            <v>1</v>
          </cell>
          <cell r="AI2318" t="str">
            <v>STK</v>
          </cell>
          <cell r="AJ2318" t="str">
            <v>PEHA Elektro GmbH &amp; Co. KG</v>
          </cell>
          <cell r="AK2318" t="str">
            <v>PEHA Elektro GmbH &amp; Co. KG</v>
          </cell>
        </row>
        <row r="2319">
          <cell r="C2319" t="str">
            <v>D MSB1001DT</v>
          </cell>
          <cell r="D2319" t="str">
            <v>4851</v>
          </cell>
          <cell r="E2319" t="str">
            <v>15</v>
          </cell>
          <cell r="F2319" t="str">
            <v>1</v>
          </cell>
          <cell r="G2319" t="str">
            <v>01</v>
          </cell>
          <cell r="H2319" t="str">
            <v>01</v>
          </cell>
          <cell r="I2319" t="str">
            <v>1</v>
          </cell>
          <cell r="J2319">
            <v>12</v>
          </cell>
          <cell r="K2319">
            <v>0.14000000000000001</v>
          </cell>
          <cell r="L2319">
            <v>0.14000000000000001</v>
          </cell>
          <cell r="M2319" t="str">
            <v>KG</v>
          </cell>
          <cell r="N2319">
            <v>0</v>
          </cell>
          <cell r="P2319" t="str">
            <v>22325323242F352U81</v>
          </cell>
          <cell r="Q2319" t="str">
            <v>4010105990669</v>
          </cell>
          <cell r="R2319" t="str">
            <v>4</v>
          </cell>
          <cell r="S2319" t="str">
            <v>225</v>
          </cell>
          <cell r="T2319" t="str">
            <v>03</v>
          </cell>
          <cell r="V2319" t="str">
            <v>90275000</v>
          </cell>
          <cell r="W2319" t="str">
            <v>GB</v>
          </cell>
          <cell r="X2319" t="str">
            <v>C</v>
          </cell>
          <cell r="Y2319" t="str">
            <v>607</v>
          </cell>
          <cell r="Z2319" t="str">
            <v>EA</v>
          </cell>
          <cell r="AA2319">
            <v>1</v>
          </cell>
          <cell r="AB2319" t="str">
            <v>165 X 110 X 50</v>
          </cell>
          <cell r="AE2319" t="str">
            <v>STK</v>
          </cell>
          <cell r="AF2319">
            <v>1</v>
          </cell>
          <cell r="AG2319">
            <v>19</v>
          </cell>
          <cell r="AH2319">
            <v>1</v>
          </cell>
          <cell r="AI2319" t="str">
            <v>STK</v>
          </cell>
          <cell r="AJ2319" t="str">
            <v>PEHA Elektro GmbH &amp; Co. KG</v>
          </cell>
          <cell r="AK2319" t="str">
            <v>PEHA Elektro GmbH &amp; Co. KG</v>
          </cell>
        </row>
        <row r="2320">
          <cell r="C2320" t="str">
            <v>D 891-2 AS O.A./N</v>
          </cell>
          <cell r="D2320" t="str">
            <v>4851</v>
          </cell>
          <cell r="E2320" t="str">
            <v>15</v>
          </cell>
          <cell r="F2320" t="str">
            <v>1</v>
          </cell>
          <cell r="G2320" t="str">
            <v>01</v>
          </cell>
          <cell r="H2320" t="str">
            <v>01</v>
          </cell>
          <cell r="I2320" t="str">
            <v>1</v>
          </cell>
          <cell r="J2320">
            <v>1</v>
          </cell>
          <cell r="K2320">
            <v>0.1</v>
          </cell>
          <cell r="L2320">
            <v>0.1</v>
          </cell>
          <cell r="M2320" t="str">
            <v>KG</v>
          </cell>
          <cell r="N2320">
            <v>0</v>
          </cell>
          <cell r="P2320" t="str">
            <v>22326122472F382U43</v>
          </cell>
          <cell r="Q2320" t="str">
            <v>4010105990690</v>
          </cell>
          <cell r="R2320" t="str">
            <v>4</v>
          </cell>
          <cell r="S2320" t="str">
            <v>223</v>
          </cell>
          <cell r="T2320" t="str">
            <v>03</v>
          </cell>
          <cell r="V2320" t="str">
            <v>85311030</v>
          </cell>
          <cell r="W2320" t="str">
            <v>DE</v>
          </cell>
          <cell r="X2320" t="str">
            <v>C</v>
          </cell>
          <cell r="Y2320" t="str">
            <v>606</v>
          </cell>
          <cell r="Z2320" t="str">
            <v>EA</v>
          </cell>
          <cell r="AA2320">
            <v>1</v>
          </cell>
          <cell r="AB2320" t="str">
            <v>70 X 70 X 50</v>
          </cell>
          <cell r="AE2320" t="str">
            <v>STK</v>
          </cell>
          <cell r="AF2320">
            <v>1</v>
          </cell>
          <cell r="AG2320">
            <v>19</v>
          </cell>
          <cell r="AH2320">
            <v>1</v>
          </cell>
          <cell r="AI2320" t="str">
            <v>STK</v>
          </cell>
          <cell r="AJ2320" t="str">
            <v>PEHA Elektro GmbH &amp; Co. KG</v>
          </cell>
          <cell r="AK2320" t="str">
            <v>PEHA Elektro GmbH &amp; Co. KG</v>
          </cell>
        </row>
        <row r="2321">
          <cell r="C2321" t="str">
            <v>D UIRD1</v>
          </cell>
          <cell r="D2321" t="str">
            <v>4851</v>
          </cell>
          <cell r="E2321" t="str">
            <v>15</v>
          </cell>
          <cell r="F2321" t="str">
            <v>1</v>
          </cell>
          <cell r="G2321" t="str">
            <v>01</v>
          </cell>
          <cell r="H2321" t="str">
            <v>01</v>
          </cell>
          <cell r="I2321" t="str">
            <v>1</v>
          </cell>
          <cell r="J2321">
            <v>12</v>
          </cell>
          <cell r="K2321">
            <v>0.04</v>
          </cell>
          <cell r="L2321">
            <v>0.04</v>
          </cell>
          <cell r="M2321" t="str">
            <v>KG</v>
          </cell>
          <cell r="N2321">
            <v>0</v>
          </cell>
          <cell r="P2321" t="str">
            <v>22325323242F362U77</v>
          </cell>
          <cell r="Q2321" t="str">
            <v>4010105990713</v>
          </cell>
          <cell r="R2321" t="str">
            <v>4</v>
          </cell>
          <cell r="S2321" t="str">
            <v>225</v>
          </cell>
          <cell r="T2321" t="str">
            <v>03</v>
          </cell>
          <cell r="V2321" t="str">
            <v>85389099</v>
          </cell>
          <cell r="W2321" t="str">
            <v>GB</v>
          </cell>
          <cell r="X2321" t="str">
            <v>W</v>
          </cell>
          <cell r="Y2321" t="str">
            <v>607</v>
          </cell>
          <cell r="Z2321" t="str">
            <v>EA</v>
          </cell>
          <cell r="AA2321">
            <v>1</v>
          </cell>
          <cell r="AE2321" t="str">
            <v>STK</v>
          </cell>
          <cell r="AF2321">
            <v>1</v>
          </cell>
          <cell r="AG2321">
            <v>19</v>
          </cell>
          <cell r="AH2321">
            <v>1</v>
          </cell>
          <cell r="AI2321" t="str">
            <v>STK</v>
          </cell>
          <cell r="AJ2321" t="str">
            <v>PEHA Elektro GmbH &amp; Co. KG</v>
          </cell>
          <cell r="AK2321" t="str">
            <v>PEHA Elektro GmbH &amp; Co. KG</v>
          </cell>
        </row>
        <row r="2322">
          <cell r="C2322" t="str">
            <v>D MLS2421AF</v>
          </cell>
          <cell r="D2322" t="str">
            <v>4851</v>
          </cell>
          <cell r="E2322" t="str">
            <v>15</v>
          </cell>
          <cell r="F2322" t="str">
            <v>1</v>
          </cell>
          <cell r="G2322" t="str">
            <v>01</v>
          </cell>
          <cell r="H2322" t="str">
            <v>01</v>
          </cell>
          <cell r="I2322" t="str">
            <v>1</v>
          </cell>
          <cell r="J2322">
            <v>30</v>
          </cell>
          <cell r="K2322">
            <v>0.04</v>
          </cell>
          <cell r="L2322">
            <v>0.04</v>
          </cell>
          <cell r="M2322" t="str">
            <v>KG</v>
          </cell>
          <cell r="N2322">
            <v>0</v>
          </cell>
          <cell r="P2322" t="str">
            <v>22325323242F362U78</v>
          </cell>
          <cell r="Q2322" t="str">
            <v>4010105990720</v>
          </cell>
          <cell r="R2322" t="str">
            <v>4</v>
          </cell>
          <cell r="S2322" t="str">
            <v>225</v>
          </cell>
          <cell r="T2322" t="str">
            <v>03</v>
          </cell>
          <cell r="V2322" t="str">
            <v>85389099</v>
          </cell>
          <cell r="W2322" t="str">
            <v>GB</v>
          </cell>
          <cell r="X2322" t="str">
            <v>C</v>
          </cell>
          <cell r="Y2322" t="str">
            <v>607</v>
          </cell>
          <cell r="Z2322" t="str">
            <v>EA</v>
          </cell>
          <cell r="AA2322">
            <v>1</v>
          </cell>
          <cell r="AE2322" t="str">
            <v>STK</v>
          </cell>
          <cell r="AF2322">
            <v>1</v>
          </cell>
          <cell r="AG2322">
            <v>19</v>
          </cell>
          <cell r="AH2322">
            <v>1</v>
          </cell>
          <cell r="AI2322" t="str">
            <v>STK</v>
          </cell>
          <cell r="AJ2322" t="str">
            <v>PEHA Elektro GmbH &amp; Co. KG</v>
          </cell>
          <cell r="AK2322" t="str">
            <v>PEHA Elektro GmbH &amp; Co. KG</v>
          </cell>
        </row>
        <row r="2323">
          <cell r="C2323" t="str">
            <v>D MLS2421PSM</v>
          </cell>
          <cell r="D2323" t="str">
            <v>4851</v>
          </cell>
          <cell r="E2323" t="str">
            <v>15</v>
          </cell>
          <cell r="F2323" t="str">
            <v>1</v>
          </cell>
          <cell r="G2323" t="str">
            <v>01</v>
          </cell>
          <cell r="H2323" t="str">
            <v>01</v>
          </cell>
          <cell r="I2323" t="str">
            <v>1</v>
          </cell>
          <cell r="J2323">
            <v>30</v>
          </cell>
          <cell r="K2323">
            <v>0.04</v>
          </cell>
          <cell r="L2323">
            <v>0.04</v>
          </cell>
          <cell r="M2323" t="str">
            <v>KG</v>
          </cell>
          <cell r="N2323">
            <v>0</v>
          </cell>
          <cell r="P2323" t="str">
            <v>22325323242F362U77</v>
          </cell>
          <cell r="Q2323" t="str">
            <v>4010105990737</v>
          </cell>
          <cell r="R2323" t="str">
            <v>4</v>
          </cell>
          <cell r="S2323" t="str">
            <v>225</v>
          </cell>
          <cell r="T2323" t="str">
            <v>03</v>
          </cell>
          <cell r="V2323" t="str">
            <v>85389099</v>
          </cell>
          <cell r="W2323" t="str">
            <v>GB</v>
          </cell>
          <cell r="X2323" t="str">
            <v>C</v>
          </cell>
          <cell r="Y2323" t="str">
            <v>607</v>
          </cell>
          <cell r="Z2323" t="str">
            <v>EA</v>
          </cell>
          <cell r="AA2323">
            <v>1</v>
          </cell>
          <cell r="AE2323" t="str">
            <v>STK</v>
          </cell>
          <cell r="AF2323">
            <v>1</v>
          </cell>
          <cell r="AG2323">
            <v>19</v>
          </cell>
          <cell r="AH2323">
            <v>1</v>
          </cell>
          <cell r="AI2323" t="str">
            <v>STK</v>
          </cell>
          <cell r="AJ2323" t="str">
            <v>PEHA Elektro GmbH &amp; Co. KG</v>
          </cell>
          <cell r="AK2323" t="str">
            <v>PEHA Elektro GmbH &amp; Co. KG</v>
          </cell>
        </row>
        <row r="2324">
          <cell r="C2324" t="str">
            <v>D 891-3 AS O.A./N</v>
          </cell>
          <cell r="D2324" t="str">
            <v>4851</v>
          </cell>
          <cell r="E2324" t="str">
            <v>15</v>
          </cell>
          <cell r="F2324" t="str">
            <v>1</v>
          </cell>
          <cell r="G2324" t="str">
            <v>01</v>
          </cell>
          <cell r="H2324" t="str">
            <v>01</v>
          </cell>
          <cell r="I2324" t="str">
            <v>1</v>
          </cell>
          <cell r="J2324">
            <v>1</v>
          </cell>
          <cell r="K2324">
            <v>0.06</v>
          </cell>
          <cell r="L2324">
            <v>0.06</v>
          </cell>
          <cell r="M2324" t="str">
            <v>KG</v>
          </cell>
          <cell r="N2324">
            <v>0</v>
          </cell>
          <cell r="P2324" t="str">
            <v>22326122472F382U43</v>
          </cell>
          <cell r="Q2324" t="str">
            <v>4010105990799</v>
          </cell>
          <cell r="R2324" t="str">
            <v>4</v>
          </cell>
          <cell r="S2324" t="str">
            <v>223</v>
          </cell>
          <cell r="T2324" t="str">
            <v>03</v>
          </cell>
          <cell r="V2324" t="str">
            <v>85311030</v>
          </cell>
          <cell r="W2324" t="str">
            <v>DE</v>
          </cell>
          <cell r="X2324" t="str">
            <v>C</v>
          </cell>
          <cell r="Y2324" t="str">
            <v>606</v>
          </cell>
          <cell r="Z2324" t="str">
            <v>EA</v>
          </cell>
          <cell r="AA2324">
            <v>1</v>
          </cell>
          <cell r="AB2324" t="str">
            <v>70 X 70 X 55</v>
          </cell>
          <cell r="AE2324" t="str">
            <v>STK</v>
          </cell>
          <cell r="AF2324">
            <v>1</v>
          </cell>
          <cell r="AG2324">
            <v>19</v>
          </cell>
          <cell r="AH2324">
            <v>1</v>
          </cell>
          <cell r="AI2324" t="str">
            <v>STK</v>
          </cell>
          <cell r="AJ2324" t="str">
            <v>PEHA Elektro GmbH &amp; Co. KG</v>
          </cell>
          <cell r="AK2324" t="str">
            <v>PEHA Elektro GmbH &amp; Co. KG</v>
          </cell>
        </row>
        <row r="2325">
          <cell r="C2325" t="str">
            <v>D MSB1001DALIT</v>
          </cell>
          <cell r="D2325" t="str">
            <v>4851</v>
          </cell>
          <cell r="E2325" t="str">
            <v>15</v>
          </cell>
          <cell r="F2325" t="str">
            <v>1</v>
          </cell>
          <cell r="G2325" t="str">
            <v>01</v>
          </cell>
          <cell r="H2325" t="str">
            <v>01</v>
          </cell>
          <cell r="I2325" t="str">
            <v>1</v>
          </cell>
          <cell r="J2325">
            <v>12</v>
          </cell>
          <cell r="K2325">
            <v>0.17299999999999999</v>
          </cell>
          <cell r="L2325">
            <v>0.17299999999999999</v>
          </cell>
          <cell r="M2325" t="str">
            <v>KG</v>
          </cell>
          <cell r="N2325">
            <v>0</v>
          </cell>
          <cell r="P2325" t="str">
            <v>22325323242F352U81</v>
          </cell>
          <cell r="Q2325" t="str">
            <v>4010105990812</v>
          </cell>
          <cell r="R2325" t="str">
            <v>4</v>
          </cell>
          <cell r="S2325" t="str">
            <v>225</v>
          </cell>
          <cell r="T2325" t="str">
            <v>03</v>
          </cell>
          <cell r="V2325" t="str">
            <v>90275000</v>
          </cell>
          <cell r="W2325" t="str">
            <v>GB</v>
          </cell>
          <cell r="X2325" t="str">
            <v>C</v>
          </cell>
          <cell r="Y2325" t="str">
            <v>607</v>
          </cell>
          <cell r="Z2325" t="str">
            <v>EA</v>
          </cell>
          <cell r="AA2325">
            <v>1</v>
          </cell>
          <cell r="AB2325" t="str">
            <v>170 X 90  X 60</v>
          </cell>
          <cell r="AE2325" t="str">
            <v>STK</v>
          </cell>
          <cell r="AF2325">
            <v>1</v>
          </cell>
          <cell r="AG2325">
            <v>19</v>
          </cell>
          <cell r="AH2325">
            <v>1</v>
          </cell>
          <cell r="AI2325" t="str">
            <v>STK</v>
          </cell>
          <cell r="AJ2325" t="str">
            <v>PEHA Elektro GmbH &amp; Co. KG</v>
          </cell>
          <cell r="AK2325" t="str">
            <v>PEHA Elektro GmbH &amp; Co. KG</v>
          </cell>
        </row>
        <row r="2326">
          <cell r="C2326" t="str">
            <v>D CDH4U5</v>
          </cell>
          <cell r="D2326" t="str">
            <v>4851</v>
          </cell>
          <cell r="E2326" t="str">
            <v>15</v>
          </cell>
          <cell r="F2326" t="str">
            <v>1</v>
          </cell>
          <cell r="G2326" t="str">
            <v>01</v>
          </cell>
          <cell r="H2326" t="str">
            <v>01</v>
          </cell>
          <cell r="I2326" t="str">
            <v>1</v>
          </cell>
          <cell r="J2326">
            <v>12</v>
          </cell>
          <cell r="K2326">
            <v>0.64</v>
          </cell>
          <cell r="L2326">
            <v>0.64</v>
          </cell>
          <cell r="M2326" t="str">
            <v>KG</v>
          </cell>
          <cell r="N2326">
            <v>0</v>
          </cell>
          <cell r="P2326" t="str">
            <v>22325323242F362U79</v>
          </cell>
          <cell r="Q2326" t="str">
            <v>4010105990829</v>
          </cell>
          <cell r="R2326" t="str">
            <v>4</v>
          </cell>
          <cell r="S2326" t="str">
            <v>225</v>
          </cell>
          <cell r="T2326" t="str">
            <v>03</v>
          </cell>
          <cell r="V2326" t="str">
            <v>90275000</v>
          </cell>
          <cell r="W2326" t="str">
            <v>GB</v>
          </cell>
          <cell r="X2326" t="str">
            <v>C</v>
          </cell>
          <cell r="Y2326" t="str">
            <v>607</v>
          </cell>
          <cell r="Z2326" t="str">
            <v>EA</v>
          </cell>
          <cell r="AA2326">
            <v>1</v>
          </cell>
          <cell r="AB2326" t="str">
            <v>230 X 130 X 75</v>
          </cell>
          <cell r="AE2326" t="str">
            <v>STK</v>
          </cell>
          <cell r="AF2326">
            <v>1</v>
          </cell>
          <cell r="AG2326">
            <v>19</v>
          </cell>
          <cell r="AH2326">
            <v>1</v>
          </cell>
          <cell r="AI2326" t="str">
            <v>STK</v>
          </cell>
          <cell r="AJ2326" t="str">
            <v>PEHA Elektro GmbH &amp; Co. KG</v>
          </cell>
          <cell r="AK2326" t="str">
            <v>PEHA Elektro GmbH &amp; Co. KG</v>
          </cell>
        </row>
        <row r="2327">
          <cell r="C2327" t="str">
            <v>D CDH4U5-DALI</v>
          </cell>
          <cell r="D2327" t="str">
            <v>4851</v>
          </cell>
          <cell r="E2327" t="str">
            <v>15</v>
          </cell>
          <cell r="F2327" t="str">
            <v>1</v>
          </cell>
          <cell r="G2327" t="str">
            <v>01</v>
          </cell>
          <cell r="H2327" t="str">
            <v>01</v>
          </cell>
          <cell r="I2327" t="str">
            <v>1</v>
          </cell>
          <cell r="J2327">
            <v>12</v>
          </cell>
          <cell r="K2327">
            <v>0.68</v>
          </cell>
          <cell r="L2327">
            <v>0.68</v>
          </cell>
          <cell r="M2327" t="str">
            <v>KG</v>
          </cell>
          <cell r="N2327">
            <v>0</v>
          </cell>
          <cell r="P2327" t="str">
            <v>22325323242F362U79</v>
          </cell>
          <cell r="Q2327" t="str">
            <v>4010105990836</v>
          </cell>
          <cell r="R2327" t="str">
            <v>4</v>
          </cell>
          <cell r="S2327" t="str">
            <v>225</v>
          </cell>
          <cell r="T2327" t="str">
            <v>03</v>
          </cell>
          <cell r="V2327" t="str">
            <v>90275000</v>
          </cell>
          <cell r="W2327" t="str">
            <v>GB</v>
          </cell>
          <cell r="X2327" t="str">
            <v>W</v>
          </cell>
          <cell r="Y2327" t="str">
            <v>607</v>
          </cell>
          <cell r="Z2327" t="str">
            <v>EA</v>
          </cell>
          <cell r="AA2327">
            <v>1</v>
          </cell>
          <cell r="AB2327" t="str">
            <v>231 X 131  X 78</v>
          </cell>
          <cell r="AE2327" t="str">
            <v>STK</v>
          </cell>
          <cell r="AF2327">
            <v>1</v>
          </cell>
          <cell r="AG2327">
            <v>19</v>
          </cell>
          <cell r="AH2327">
            <v>1</v>
          </cell>
          <cell r="AI2327" t="str">
            <v>STK</v>
          </cell>
          <cell r="AJ2327" t="str">
            <v>PEHA Elektro GmbH &amp; Co. KG</v>
          </cell>
          <cell r="AK2327" t="str">
            <v>PEHA Elektro GmbH &amp; Co. KG</v>
          </cell>
        </row>
        <row r="2328">
          <cell r="C2328" t="str">
            <v>D CDH4U5-D</v>
          </cell>
          <cell r="D2328" t="str">
            <v>4851</v>
          </cell>
          <cell r="E2328" t="str">
            <v>15</v>
          </cell>
          <cell r="F2328" t="str">
            <v>1</v>
          </cell>
          <cell r="G2328" t="str">
            <v>01</v>
          </cell>
          <cell r="H2328" t="str">
            <v>02</v>
          </cell>
          <cell r="I2328" t="str">
            <v>2</v>
          </cell>
          <cell r="J2328">
            <v>30</v>
          </cell>
          <cell r="K2328">
            <v>0.68</v>
          </cell>
          <cell r="L2328">
            <v>0.68</v>
          </cell>
          <cell r="M2328" t="str">
            <v>KG</v>
          </cell>
          <cell r="N2328">
            <v>0</v>
          </cell>
          <cell r="P2328" t="str">
            <v>22325323242F362U79</v>
          </cell>
          <cell r="Q2328" t="str">
            <v>4010105990843</v>
          </cell>
          <cell r="R2328" t="str">
            <v>4</v>
          </cell>
          <cell r="S2328" t="str">
            <v>225</v>
          </cell>
          <cell r="T2328" t="str">
            <v>03</v>
          </cell>
          <cell r="V2328" t="str">
            <v>90275000</v>
          </cell>
          <cell r="W2328" t="str">
            <v>GB</v>
          </cell>
          <cell r="X2328" t="str">
            <v>C</v>
          </cell>
          <cell r="Y2328" t="str">
            <v>607</v>
          </cell>
          <cell r="Z2328" t="str">
            <v>EA</v>
          </cell>
          <cell r="AA2328">
            <v>1</v>
          </cell>
          <cell r="AE2328" t="str">
            <v>STK</v>
          </cell>
          <cell r="AF2328">
            <v>1</v>
          </cell>
          <cell r="AG2328">
            <v>19</v>
          </cell>
          <cell r="AH2328">
            <v>1</v>
          </cell>
          <cell r="AI2328" t="str">
            <v>STK</v>
          </cell>
          <cell r="AJ2328" t="str">
            <v>PEHA Elektro GmbH &amp; Co. KG</v>
          </cell>
          <cell r="AK2328" t="str">
            <v>PEHA Elektro GmbH &amp; Co. KG</v>
          </cell>
        </row>
        <row r="2329">
          <cell r="C2329" t="str">
            <v>D CDH4U5-A</v>
          </cell>
          <cell r="D2329" t="str">
            <v>4851</v>
          </cell>
          <cell r="E2329" t="str">
            <v>15</v>
          </cell>
          <cell r="F2329" t="str">
            <v>1</v>
          </cell>
          <cell r="G2329" t="str">
            <v>01</v>
          </cell>
          <cell r="H2329" t="str">
            <v>01</v>
          </cell>
          <cell r="I2329" t="str">
            <v>1</v>
          </cell>
          <cell r="J2329">
            <v>12</v>
          </cell>
          <cell r="K2329">
            <v>0.69399999999999995</v>
          </cell>
          <cell r="L2329">
            <v>0.69399999999999995</v>
          </cell>
          <cell r="M2329" t="str">
            <v>KG</v>
          </cell>
          <cell r="N2329">
            <v>0</v>
          </cell>
          <cell r="P2329" t="str">
            <v>22325323242F362U79</v>
          </cell>
          <cell r="Q2329" t="str">
            <v>4010105990850</v>
          </cell>
          <cell r="R2329" t="str">
            <v>4</v>
          </cell>
          <cell r="S2329" t="str">
            <v>225</v>
          </cell>
          <cell r="T2329" t="str">
            <v>03</v>
          </cell>
          <cell r="V2329" t="str">
            <v>90275000</v>
          </cell>
          <cell r="W2329" t="str">
            <v>GB</v>
          </cell>
          <cell r="X2329" t="str">
            <v>C</v>
          </cell>
          <cell r="Y2329" t="str">
            <v>607</v>
          </cell>
          <cell r="Z2329" t="str">
            <v>EA</v>
          </cell>
          <cell r="AA2329">
            <v>1</v>
          </cell>
          <cell r="AE2329" t="str">
            <v>STK</v>
          </cell>
          <cell r="AF2329">
            <v>1</v>
          </cell>
          <cell r="AG2329">
            <v>19</v>
          </cell>
          <cell r="AH2329">
            <v>1</v>
          </cell>
          <cell r="AI2329" t="str">
            <v>STK</v>
          </cell>
          <cell r="AJ2329" t="str">
            <v>PEHA Elektro GmbH &amp; Co. KG</v>
          </cell>
          <cell r="AK2329" t="str">
            <v>PEHA Elektro GmbH &amp; Co. KG</v>
          </cell>
        </row>
        <row r="2330">
          <cell r="C2330" t="str">
            <v>D CDH4U5-B</v>
          </cell>
          <cell r="D2330" t="str">
            <v>4851</v>
          </cell>
          <cell r="E2330" t="str">
            <v>15</v>
          </cell>
          <cell r="F2330" t="str">
            <v>1</v>
          </cell>
          <cell r="G2330" t="str">
            <v>01</v>
          </cell>
          <cell r="H2330" t="str">
            <v>01</v>
          </cell>
          <cell r="I2330" t="str">
            <v>1</v>
          </cell>
          <cell r="J2330">
            <v>30</v>
          </cell>
          <cell r="K2330">
            <v>6.5000000000000002E-2</v>
          </cell>
          <cell r="L2330">
            <v>6.4000000000000001E-2</v>
          </cell>
          <cell r="M2330" t="str">
            <v>KG</v>
          </cell>
          <cell r="N2330">
            <v>0</v>
          </cell>
          <cell r="P2330" t="str">
            <v>22325323242F362U79</v>
          </cell>
          <cell r="Q2330" t="str">
            <v>4010105990867</v>
          </cell>
          <cell r="R2330" t="str">
            <v>4</v>
          </cell>
          <cell r="S2330" t="str">
            <v>225</v>
          </cell>
          <cell r="T2330" t="str">
            <v>03</v>
          </cell>
          <cell r="V2330" t="str">
            <v>90275000</v>
          </cell>
          <cell r="W2330" t="str">
            <v>GB</v>
          </cell>
          <cell r="X2330" t="str">
            <v>C</v>
          </cell>
          <cell r="Y2330" t="str">
            <v>607</v>
          </cell>
          <cell r="Z2330" t="str">
            <v>EA</v>
          </cell>
          <cell r="AA2330">
            <v>1</v>
          </cell>
          <cell r="AB2330" t="str">
            <v>232 X 126 X 75</v>
          </cell>
          <cell r="AE2330" t="str">
            <v>STK</v>
          </cell>
          <cell r="AF2330">
            <v>1</v>
          </cell>
          <cell r="AG2330">
            <v>19</v>
          </cell>
          <cell r="AH2330">
            <v>1</v>
          </cell>
          <cell r="AI2330" t="str">
            <v>STK</v>
          </cell>
          <cell r="AJ2330" t="str">
            <v>PEHA Elektro GmbH &amp; Co. KG</v>
          </cell>
          <cell r="AK2330" t="str">
            <v>PEHA Elektro GmbH &amp; Co. KG</v>
          </cell>
        </row>
        <row r="2331">
          <cell r="C2331" t="str">
            <v>D CDH4U5-BDALI</v>
          </cell>
          <cell r="D2331" t="str">
            <v>4851</v>
          </cell>
          <cell r="E2331" t="str">
            <v>15</v>
          </cell>
          <cell r="F2331" t="str">
            <v>1</v>
          </cell>
          <cell r="G2331" t="str">
            <v>01</v>
          </cell>
          <cell r="H2331" t="str">
            <v>01</v>
          </cell>
          <cell r="I2331" t="str">
            <v>1</v>
          </cell>
          <cell r="J2331">
            <v>12</v>
          </cell>
          <cell r="K2331">
            <v>0.67100000000000004</v>
          </cell>
          <cell r="L2331">
            <v>0.67100000000000004</v>
          </cell>
          <cell r="M2331" t="str">
            <v>KG</v>
          </cell>
          <cell r="N2331">
            <v>0</v>
          </cell>
          <cell r="P2331" t="str">
            <v>22325323242F362U79</v>
          </cell>
          <cell r="Q2331" t="str">
            <v>4010105990874</v>
          </cell>
          <cell r="R2331" t="str">
            <v>4</v>
          </cell>
          <cell r="S2331" t="str">
            <v>225</v>
          </cell>
          <cell r="T2331" t="str">
            <v>03</v>
          </cell>
          <cell r="V2331" t="str">
            <v>90275000</v>
          </cell>
          <cell r="W2331" t="str">
            <v>GB</v>
          </cell>
          <cell r="X2331" t="str">
            <v>C</v>
          </cell>
          <cell r="Y2331" t="str">
            <v>607</v>
          </cell>
          <cell r="Z2331" t="str">
            <v>EA</v>
          </cell>
          <cell r="AA2331">
            <v>1</v>
          </cell>
          <cell r="AE2331" t="str">
            <v>STK</v>
          </cell>
          <cell r="AF2331">
            <v>1</v>
          </cell>
          <cell r="AG2331">
            <v>19</v>
          </cell>
          <cell r="AH2331">
            <v>1</v>
          </cell>
          <cell r="AI2331" t="str">
            <v>STK</v>
          </cell>
          <cell r="AJ2331" t="str">
            <v>PEHA Elektro GmbH &amp; Co. KG</v>
          </cell>
          <cell r="AK2331" t="str">
            <v>PEHA Elektro GmbH &amp; Co. KG</v>
          </cell>
        </row>
        <row r="2332">
          <cell r="C2332" t="str">
            <v>D CDH4U5-BD</v>
          </cell>
          <cell r="D2332" t="str">
            <v>4851</v>
          </cell>
          <cell r="E2332" t="str">
            <v>15</v>
          </cell>
          <cell r="F2332" t="str">
            <v>1</v>
          </cell>
          <cell r="G2332" t="str">
            <v>01</v>
          </cell>
          <cell r="H2332" t="str">
            <v>02</v>
          </cell>
          <cell r="I2332" t="str">
            <v>2</v>
          </cell>
          <cell r="J2332">
            <v>30</v>
          </cell>
          <cell r="K2332">
            <v>0.67100000000000004</v>
          </cell>
          <cell r="L2332">
            <v>0.67100000000000004</v>
          </cell>
          <cell r="M2332" t="str">
            <v>KG</v>
          </cell>
          <cell r="N2332">
            <v>0</v>
          </cell>
          <cell r="P2332" t="str">
            <v>22325323242F362U79</v>
          </cell>
          <cell r="Q2332" t="str">
            <v>4010105990881</v>
          </cell>
          <cell r="R2332" t="str">
            <v>4</v>
          </cell>
          <cell r="S2332" t="str">
            <v>225</v>
          </cell>
          <cell r="T2332" t="str">
            <v>03</v>
          </cell>
          <cell r="V2332" t="str">
            <v>90275000</v>
          </cell>
          <cell r="W2332" t="str">
            <v>GB</v>
          </cell>
          <cell r="X2332" t="str">
            <v>C</v>
          </cell>
          <cell r="Y2332" t="str">
            <v>607</v>
          </cell>
          <cell r="Z2332" t="str">
            <v>EA</v>
          </cell>
          <cell r="AA2332">
            <v>1</v>
          </cell>
          <cell r="AE2332" t="str">
            <v>STK</v>
          </cell>
          <cell r="AF2332">
            <v>1</v>
          </cell>
          <cell r="AG2332">
            <v>19</v>
          </cell>
          <cell r="AH2332">
            <v>1</v>
          </cell>
          <cell r="AI2332" t="str">
            <v>STK</v>
          </cell>
          <cell r="AJ2332" t="str">
            <v>PEHA Elektro GmbH &amp; Co. KG</v>
          </cell>
          <cell r="AK2332" t="str">
            <v>PEHA Elektro GmbH &amp; Co. KG</v>
          </cell>
        </row>
        <row r="2333">
          <cell r="C2333" t="str">
            <v>D CDH4U5-BA</v>
          </cell>
          <cell r="D2333" t="str">
            <v>4851</v>
          </cell>
          <cell r="E2333" t="str">
            <v>15</v>
          </cell>
          <cell r="F2333" t="str">
            <v>1</v>
          </cell>
          <cell r="G2333" t="str">
            <v>01</v>
          </cell>
          <cell r="H2333" t="str">
            <v>01</v>
          </cell>
          <cell r="I2333" t="str">
            <v>1</v>
          </cell>
          <cell r="J2333">
            <v>12</v>
          </cell>
          <cell r="K2333">
            <v>0.66</v>
          </cell>
          <cell r="L2333">
            <v>0.66</v>
          </cell>
          <cell r="M2333" t="str">
            <v>KG</v>
          </cell>
          <cell r="N2333">
            <v>0</v>
          </cell>
          <cell r="P2333" t="str">
            <v>22325323242F362U79</v>
          </cell>
          <cell r="Q2333" t="str">
            <v>4010105990898</v>
          </cell>
          <cell r="R2333" t="str">
            <v>4</v>
          </cell>
          <cell r="S2333" t="str">
            <v>225</v>
          </cell>
          <cell r="T2333" t="str">
            <v>03</v>
          </cell>
          <cell r="V2333" t="str">
            <v>90275000</v>
          </cell>
          <cell r="W2333" t="str">
            <v>GB</v>
          </cell>
          <cell r="X2333" t="str">
            <v>C</v>
          </cell>
          <cell r="Y2333" t="str">
            <v>607</v>
          </cell>
          <cell r="Z2333" t="str">
            <v>EA</v>
          </cell>
          <cell r="AA2333">
            <v>1</v>
          </cell>
          <cell r="AB2333" t="str">
            <v>230 X 130 X 80</v>
          </cell>
          <cell r="AE2333" t="str">
            <v>STK</v>
          </cell>
          <cell r="AF2333">
            <v>1</v>
          </cell>
          <cell r="AG2333">
            <v>19</v>
          </cell>
          <cell r="AH2333">
            <v>1</v>
          </cell>
          <cell r="AI2333" t="str">
            <v>STK</v>
          </cell>
          <cell r="AJ2333" t="str">
            <v>PEHA Elektro GmbH &amp; Co. KG</v>
          </cell>
          <cell r="AK2333" t="str">
            <v>PEHA Elektro GmbH &amp; Co. KG</v>
          </cell>
        </row>
        <row r="2334">
          <cell r="C2334" t="str">
            <v>D CDHDC</v>
          </cell>
          <cell r="D2334" t="str">
            <v>4851</v>
          </cell>
          <cell r="E2334" t="str">
            <v>15</v>
          </cell>
          <cell r="F2334" t="str">
            <v>1</v>
          </cell>
          <cell r="G2334" t="str">
            <v>01</v>
          </cell>
          <cell r="H2334" t="str">
            <v>01</v>
          </cell>
          <cell r="I2334" t="str">
            <v>1</v>
          </cell>
          <cell r="J2334">
            <v>12</v>
          </cell>
          <cell r="K2334">
            <v>0.1</v>
          </cell>
          <cell r="L2334">
            <v>0.1</v>
          </cell>
          <cell r="M2334" t="str">
            <v>KG</v>
          </cell>
          <cell r="N2334">
            <v>0</v>
          </cell>
          <cell r="P2334" t="str">
            <v>22325323242F362U79</v>
          </cell>
          <cell r="Q2334" t="str">
            <v>4010105990904</v>
          </cell>
          <cell r="R2334" t="str">
            <v>4</v>
          </cell>
          <cell r="S2334" t="str">
            <v>225</v>
          </cell>
          <cell r="T2334" t="str">
            <v>03</v>
          </cell>
          <cell r="V2334" t="str">
            <v>90275000</v>
          </cell>
          <cell r="W2334" t="str">
            <v>GB</v>
          </cell>
          <cell r="X2334" t="str">
            <v>C</v>
          </cell>
          <cell r="Y2334" t="str">
            <v>607</v>
          </cell>
          <cell r="Z2334" t="str">
            <v>EA</v>
          </cell>
          <cell r="AA2334">
            <v>1</v>
          </cell>
          <cell r="AB2334" t="str">
            <v>105 X 105 X 110</v>
          </cell>
          <cell r="AE2334" t="str">
            <v>STK</v>
          </cell>
          <cell r="AF2334">
            <v>1</v>
          </cell>
          <cell r="AG2334">
            <v>19</v>
          </cell>
          <cell r="AH2334">
            <v>1</v>
          </cell>
          <cell r="AI2334" t="str">
            <v>STK</v>
          </cell>
          <cell r="AJ2334" t="str">
            <v>PEHA Elektro GmbH &amp; Co. KG</v>
          </cell>
          <cell r="AK2334" t="str">
            <v>PEHA Elektro GmbH &amp; Co. KG</v>
          </cell>
        </row>
        <row r="2335">
          <cell r="C2335" t="str">
            <v>D CDHAC</v>
          </cell>
          <cell r="D2335" t="str">
            <v>4851</v>
          </cell>
          <cell r="E2335" t="str">
            <v>15</v>
          </cell>
          <cell r="F2335" t="str">
            <v>1</v>
          </cell>
          <cell r="G2335" t="str">
            <v>01</v>
          </cell>
          <cell r="H2335" t="str">
            <v>01</v>
          </cell>
          <cell r="I2335" t="str">
            <v>1</v>
          </cell>
          <cell r="J2335">
            <v>12</v>
          </cell>
          <cell r="K2335">
            <v>0.1</v>
          </cell>
          <cell r="L2335">
            <v>0.1</v>
          </cell>
          <cell r="M2335" t="str">
            <v>KG</v>
          </cell>
          <cell r="N2335">
            <v>0</v>
          </cell>
          <cell r="P2335" t="str">
            <v>22325323242F362U79</v>
          </cell>
          <cell r="Q2335" t="str">
            <v>4010105990911</v>
          </cell>
          <cell r="R2335" t="str">
            <v>4</v>
          </cell>
          <cell r="S2335" t="str">
            <v>225</v>
          </cell>
          <cell r="T2335" t="str">
            <v>03</v>
          </cell>
          <cell r="V2335" t="str">
            <v>90275000</v>
          </cell>
          <cell r="W2335" t="str">
            <v>GB</v>
          </cell>
          <cell r="X2335" t="str">
            <v>C</v>
          </cell>
          <cell r="Y2335" t="str">
            <v>607</v>
          </cell>
          <cell r="Z2335" t="str">
            <v>EA</v>
          </cell>
          <cell r="AA2335">
            <v>1</v>
          </cell>
          <cell r="AB2335" t="str">
            <v>110 X 105 X 100</v>
          </cell>
          <cell r="AE2335" t="str">
            <v>STK</v>
          </cell>
          <cell r="AF2335">
            <v>1</v>
          </cell>
          <cell r="AG2335">
            <v>19</v>
          </cell>
          <cell r="AH2335">
            <v>1</v>
          </cell>
          <cell r="AI2335" t="str">
            <v>STK</v>
          </cell>
          <cell r="AJ2335" t="str">
            <v>PEHA Elektro GmbH &amp; Co. KG</v>
          </cell>
          <cell r="AK2335" t="str">
            <v>PEHA Elektro GmbH &amp; Co. KG</v>
          </cell>
        </row>
        <row r="2336">
          <cell r="C2336" t="str">
            <v>D CDHBC</v>
          </cell>
          <cell r="D2336" t="str">
            <v>4851</v>
          </cell>
          <cell r="E2336" t="str">
            <v>15</v>
          </cell>
          <cell r="F2336" t="str">
            <v>1</v>
          </cell>
          <cell r="G2336" t="str">
            <v>01</v>
          </cell>
          <cell r="H2336" t="str">
            <v>01</v>
          </cell>
          <cell r="I2336" t="str">
            <v>1</v>
          </cell>
          <cell r="J2336">
            <v>12</v>
          </cell>
          <cell r="K2336">
            <v>1E-3</v>
          </cell>
          <cell r="L2336">
            <v>1E-3</v>
          </cell>
          <cell r="M2336" t="str">
            <v>KG</v>
          </cell>
          <cell r="N2336">
            <v>0</v>
          </cell>
          <cell r="P2336" t="str">
            <v>22325323242F362U79</v>
          </cell>
          <cell r="Q2336" t="str">
            <v>4010105990928</v>
          </cell>
          <cell r="R2336" t="str">
            <v>4</v>
          </cell>
          <cell r="S2336" t="str">
            <v>225</v>
          </cell>
          <cell r="T2336" t="str">
            <v>03</v>
          </cell>
          <cell r="V2336" t="str">
            <v>90275000</v>
          </cell>
          <cell r="W2336" t="str">
            <v>GB</v>
          </cell>
          <cell r="X2336" t="str">
            <v>C</v>
          </cell>
          <cell r="Y2336" t="str">
            <v>607</v>
          </cell>
          <cell r="Z2336" t="str">
            <v>EA</v>
          </cell>
          <cell r="AA2336">
            <v>1</v>
          </cell>
          <cell r="AB2336" t="str">
            <v>100,5 X 100,5 X 90</v>
          </cell>
          <cell r="AE2336" t="str">
            <v>STK</v>
          </cell>
          <cell r="AF2336">
            <v>1</v>
          </cell>
          <cell r="AG2336">
            <v>19</v>
          </cell>
          <cell r="AH2336">
            <v>1</v>
          </cell>
          <cell r="AI2336" t="str">
            <v>STK</v>
          </cell>
          <cell r="AJ2336" t="str">
            <v>PEHA Elektro GmbH &amp; Co. KG</v>
          </cell>
          <cell r="AK2336" t="str">
            <v>PEHA Elektro GmbH &amp; Co. KG</v>
          </cell>
        </row>
        <row r="2337">
          <cell r="C2337" t="str">
            <v>D CDHDOP</v>
          </cell>
          <cell r="D2337" t="str">
            <v>4851</v>
          </cell>
          <cell r="E2337" t="str">
            <v>15</v>
          </cell>
          <cell r="F2337" t="str">
            <v>2</v>
          </cell>
          <cell r="G2337" t="str">
            <v>02</v>
          </cell>
          <cell r="H2337" t="str">
            <v>02</v>
          </cell>
          <cell r="I2337" t="str">
            <v>2</v>
          </cell>
          <cell r="J2337">
            <v>12</v>
          </cell>
          <cell r="K2337">
            <v>0.16</v>
          </cell>
          <cell r="L2337">
            <v>0.16</v>
          </cell>
          <cell r="M2337" t="str">
            <v>KG</v>
          </cell>
          <cell r="N2337">
            <v>0</v>
          </cell>
          <cell r="P2337" t="str">
            <v>22325323242F362U79</v>
          </cell>
          <cell r="Q2337" t="str">
            <v>4010105990935</v>
          </cell>
          <cell r="R2337" t="str">
            <v>4</v>
          </cell>
          <cell r="S2337" t="str">
            <v>225</v>
          </cell>
          <cell r="T2337" t="str">
            <v>03</v>
          </cell>
          <cell r="V2337" t="str">
            <v>90275000</v>
          </cell>
          <cell r="W2337" t="str">
            <v>GB</v>
          </cell>
          <cell r="X2337" t="str">
            <v>C</v>
          </cell>
          <cell r="Y2337" t="str">
            <v>607</v>
          </cell>
          <cell r="Z2337" t="str">
            <v>EA</v>
          </cell>
          <cell r="AA2337">
            <v>1</v>
          </cell>
          <cell r="AB2337" t="str">
            <v>200 X 140 X 110</v>
          </cell>
          <cell r="AE2337" t="str">
            <v>STK</v>
          </cell>
          <cell r="AF2337">
            <v>1</v>
          </cell>
          <cell r="AG2337">
            <v>19</v>
          </cell>
          <cell r="AH2337">
            <v>1</v>
          </cell>
          <cell r="AI2337" t="str">
            <v>STK</v>
          </cell>
          <cell r="AJ2337" t="str">
            <v>PEHA Elektro GmbH &amp; Co. KG</v>
          </cell>
          <cell r="AK2337" t="str">
            <v>PEHA Elektro GmbH &amp; Co. KG</v>
          </cell>
        </row>
        <row r="2338">
          <cell r="C2338" t="str">
            <v>D CDHSLOP</v>
          </cell>
          <cell r="D2338" t="str">
            <v>4851</v>
          </cell>
          <cell r="E2338" t="str">
            <v>15</v>
          </cell>
          <cell r="F2338" t="str">
            <v>1</v>
          </cell>
          <cell r="G2338" t="str">
            <v>01</v>
          </cell>
          <cell r="H2338" t="str">
            <v>01</v>
          </cell>
          <cell r="I2338" t="str">
            <v>1</v>
          </cell>
          <cell r="J2338">
            <v>12</v>
          </cell>
          <cell r="K2338">
            <v>1.2E-2</v>
          </cell>
          <cell r="L2338">
            <v>1.2E-2</v>
          </cell>
          <cell r="M2338" t="str">
            <v>KG</v>
          </cell>
          <cell r="N2338">
            <v>0</v>
          </cell>
          <cell r="P2338" t="str">
            <v>22325323242F362U79</v>
          </cell>
          <cell r="Q2338" t="str">
            <v>4010105990942</v>
          </cell>
          <cell r="R2338" t="str">
            <v>4</v>
          </cell>
          <cell r="S2338" t="str">
            <v>225</v>
          </cell>
          <cell r="T2338" t="str">
            <v>03</v>
          </cell>
          <cell r="V2338" t="str">
            <v>90275000</v>
          </cell>
          <cell r="W2338" t="str">
            <v>GB</v>
          </cell>
          <cell r="X2338" t="str">
            <v>C</v>
          </cell>
          <cell r="Y2338" t="str">
            <v>607</v>
          </cell>
          <cell r="Z2338" t="str">
            <v>EA</v>
          </cell>
          <cell r="AA2338">
            <v>1</v>
          </cell>
          <cell r="AE2338" t="str">
            <v>STK</v>
          </cell>
          <cell r="AF2338">
            <v>1</v>
          </cell>
          <cell r="AG2338">
            <v>19</v>
          </cell>
          <cell r="AH2338">
            <v>1</v>
          </cell>
          <cell r="AI2338" t="str">
            <v>STK</v>
          </cell>
          <cell r="AJ2338" t="str">
            <v>PEHA Elektro GmbH &amp; Co. KG</v>
          </cell>
          <cell r="AK2338" t="str">
            <v>PEHA Elektro GmbH &amp; Co. KG</v>
          </cell>
        </row>
        <row r="2339">
          <cell r="C2339" t="str">
            <v>D CDHIP</v>
          </cell>
          <cell r="D2339" t="str">
            <v>4851</v>
          </cell>
          <cell r="E2339" t="str">
            <v>15</v>
          </cell>
          <cell r="F2339" t="str">
            <v>1</v>
          </cell>
          <cell r="G2339" t="str">
            <v>01</v>
          </cell>
          <cell r="H2339" t="str">
            <v>01</v>
          </cell>
          <cell r="I2339" t="str">
            <v>1</v>
          </cell>
          <cell r="J2339">
            <v>12</v>
          </cell>
          <cell r="K2339">
            <v>7.0000000000000007E-2</v>
          </cell>
          <cell r="L2339">
            <v>7.0000000000000007E-2</v>
          </cell>
          <cell r="M2339" t="str">
            <v>KG</v>
          </cell>
          <cell r="N2339">
            <v>0</v>
          </cell>
          <cell r="P2339" t="str">
            <v>22325323242F362U79</v>
          </cell>
          <cell r="Q2339" t="str">
            <v>4010105990959</v>
          </cell>
          <cell r="R2339" t="str">
            <v>4</v>
          </cell>
          <cell r="S2339" t="str">
            <v>225</v>
          </cell>
          <cell r="T2339" t="str">
            <v>03</v>
          </cell>
          <cell r="V2339" t="str">
            <v>90275000</v>
          </cell>
          <cell r="W2339" t="str">
            <v>GB</v>
          </cell>
          <cell r="X2339" t="str">
            <v>C</v>
          </cell>
          <cell r="Y2339" t="str">
            <v>607</v>
          </cell>
          <cell r="Z2339" t="str">
            <v>EA</v>
          </cell>
          <cell r="AA2339">
            <v>1</v>
          </cell>
          <cell r="AE2339" t="str">
            <v>STK</v>
          </cell>
          <cell r="AF2339">
            <v>1</v>
          </cell>
          <cell r="AG2339">
            <v>19</v>
          </cell>
          <cell r="AH2339">
            <v>1</v>
          </cell>
          <cell r="AI2339" t="str">
            <v>STK</v>
          </cell>
          <cell r="AJ2339" t="str">
            <v>PEHA Elektro GmbH &amp; Co. KG</v>
          </cell>
          <cell r="AK2339" t="str">
            <v>PEHA Elektro GmbH &amp; Co. KG</v>
          </cell>
        </row>
        <row r="2340">
          <cell r="C2340" t="str">
            <v>D CDHBUSP</v>
          </cell>
          <cell r="D2340" t="str">
            <v>4851</v>
          </cell>
          <cell r="E2340" t="str">
            <v>15</v>
          </cell>
          <cell r="F2340" t="str">
            <v>1</v>
          </cell>
          <cell r="G2340" t="str">
            <v>01</v>
          </cell>
          <cell r="H2340" t="str">
            <v>01</v>
          </cell>
          <cell r="I2340" t="str">
            <v>1</v>
          </cell>
          <cell r="J2340">
            <v>12</v>
          </cell>
          <cell r="K2340">
            <v>8.0000000000000002E-3</v>
          </cell>
          <cell r="L2340">
            <v>8.0000000000000002E-3</v>
          </cell>
          <cell r="M2340" t="str">
            <v>KG</v>
          </cell>
          <cell r="N2340">
            <v>0</v>
          </cell>
          <cell r="P2340" t="str">
            <v>22325323242F362U79</v>
          </cell>
          <cell r="Q2340" t="str">
            <v>4010105990966</v>
          </cell>
          <cell r="R2340" t="str">
            <v>4</v>
          </cell>
          <cell r="S2340" t="str">
            <v>225</v>
          </cell>
          <cell r="T2340" t="str">
            <v>03</v>
          </cell>
          <cell r="V2340" t="str">
            <v>90275000</v>
          </cell>
          <cell r="W2340" t="str">
            <v>GB</v>
          </cell>
          <cell r="X2340" t="str">
            <v>C</v>
          </cell>
          <cell r="Y2340" t="str">
            <v>607</v>
          </cell>
          <cell r="Z2340" t="str">
            <v>EA</v>
          </cell>
          <cell r="AA2340">
            <v>1</v>
          </cell>
          <cell r="AE2340" t="str">
            <v>STK</v>
          </cell>
          <cell r="AF2340">
            <v>1</v>
          </cell>
          <cell r="AG2340">
            <v>19</v>
          </cell>
          <cell r="AH2340">
            <v>1</v>
          </cell>
          <cell r="AI2340" t="str">
            <v>STK</v>
          </cell>
          <cell r="AJ2340" t="str">
            <v>PEHA Elektro GmbH &amp; Co. KG</v>
          </cell>
          <cell r="AK2340" t="str">
            <v>PEHA Elektro GmbH &amp; Co. KG</v>
          </cell>
        </row>
        <row r="2341">
          <cell r="C2341" t="str">
            <v>D CDHMIP</v>
          </cell>
          <cell r="D2341" t="str">
            <v>4851</v>
          </cell>
          <cell r="E2341" t="str">
            <v>15</v>
          </cell>
          <cell r="F2341" t="str">
            <v>1</v>
          </cell>
          <cell r="G2341" t="str">
            <v>01</v>
          </cell>
          <cell r="H2341" t="str">
            <v>01</v>
          </cell>
          <cell r="I2341" t="str">
            <v>1</v>
          </cell>
          <cell r="J2341">
            <v>12</v>
          </cell>
          <cell r="K2341">
            <v>1.4999999999999999E-2</v>
          </cell>
          <cell r="L2341">
            <v>1.4999999999999999E-2</v>
          </cell>
          <cell r="M2341" t="str">
            <v>KG</v>
          </cell>
          <cell r="N2341">
            <v>0</v>
          </cell>
          <cell r="P2341" t="str">
            <v>22325323242F362U79</v>
          </cell>
          <cell r="Q2341" t="str">
            <v>4010105990973</v>
          </cell>
          <cell r="R2341" t="str">
            <v>4</v>
          </cell>
          <cell r="S2341" t="str">
            <v>225</v>
          </cell>
          <cell r="T2341" t="str">
            <v>03</v>
          </cell>
          <cell r="V2341" t="str">
            <v>90275000</v>
          </cell>
          <cell r="W2341" t="str">
            <v>GB</v>
          </cell>
          <cell r="X2341" t="str">
            <v>C</v>
          </cell>
          <cell r="Y2341" t="str">
            <v>607</v>
          </cell>
          <cell r="Z2341" t="str">
            <v>EA</v>
          </cell>
          <cell r="AA2341">
            <v>1</v>
          </cell>
          <cell r="AE2341" t="str">
            <v>STK</v>
          </cell>
          <cell r="AF2341">
            <v>1</v>
          </cell>
          <cell r="AG2341">
            <v>19</v>
          </cell>
          <cell r="AH2341">
            <v>1</v>
          </cell>
          <cell r="AI2341" t="str">
            <v>STK</v>
          </cell>
          <cell r="AJ2341" t="str">
            <v>PEHA Elektro GmbH &amp; Co. KG</v>
          </cell>
          <cell r="AK2341" t="str">
            <v>PEHA Elektro GmbH &amp; Co. KG</v>
          </cell>
        </row>
        <row r="2342">
          <cell r="C2342" t="str">
            <v>D CDH4VFP</v>
          </cell>
          <cell r="D2342" t="str">
            <v>4851</v>
          </cell>
          <cell r="E2342" t="str">
            <v>15</v>
          </cell>
          <cell r="F2342" t="str">
            <v>1</v>
          </cell>
          <cell r="G2342" t="str">
            <v>01</v>
          </cell>
          <cell r="H2342" t="str">
            <v>01</v>
          </cell>
          <cell r="I2342" t="str">
            <v>1</v>
          </cell>
          <cell r="J2342">
            <v>12</v>
          </cell>
          <cell r="K2342">
            <v>0.02</v>
          </cell>
          <cell r="L2342">
            <v>0.02</v>
          </cell>
          <cell r="M2342" t="str">
            <v>KG</v>
          </cell>
          <cell r="N2342">
            <v>0</v>
          </cell>
          <cell r="P2342" t="str">
            <v>22325323242F362U79</v>
          </cell>
          <cell r="Q2342" t="str">
            <v>4010105990980</v>
          </cell>
          <cell r="R2342" t="str">
            <v>4</v>
          </cell>
          <cell r="S2342" t="str">
            <v>225</v>
          </cell>
          <cell r="T2342" t="str">
            <v>03</v>
          </cell>
          <cell r="V2342" t="str">
            <v>90275000</v>
          </cell>
          <cell r="W2342" t="str">
            <v>GB</v>
          </cell>
          <cell r="X2342" t="str">
            <v>C</v>
          </cell>
          <cell r="Y2342" t="str">
            <v>607</v>
          </cell>
          <cell r="Z2342" t="str">
            <v>EA</v>
          </cell>
          <cell r="AA2342">
            <v>1</v>
          </cell>
          <cell r="AB2342" t="str">
            <v>80 X 70 X 10</v>
          </cell>
          <cell r="AE2342" t="str">
            <v>STK</v>
          </cell>
          <cell r="AF2342">
            <v>1</v>
          </cell>
          <cell r="AG2342">
            <v>19</v>
          </cell>
          <cell r="AH2342">
            <v>1</v>
          </cell>
          <cell r="AI2342" t="str">
            <v>STK</v>
          </cell>
          <cell r="AJ2342" t="str">
            <v>PEHA Elektro GmbH &amp; Co. KG</v>
          </cell>
          <cell r="AK2342" t="str">
            <v>PEHA Elektro GmbH &amp; Co. KG</v>
          </cell>
        </row>
        <row r="2343">
          <cell r="C2343" t="str">
            <v>D MLS2500DWLFR2</v>
          </cell>
          <cell r="D2343" t="str">
            <v>4851</v>
          </cell>
          <cell r="E2343" t="str">
            <v>15</v>
          </cell>
          <cell r="F2343" t="str">
            <v>2</v>
          </cell>
          <cell r="G2343" t="str">
            <v>02</v>
          </cell>
          <cell r="H2343" t="str">
            <v>02</v>
          </cell>
          <cell r="I2343" t="str">
            <v>2</v>
          </cell>
          <cell r="J2343">
            <v>30</v>
          </cell>
          <cell r="K2343">
            <v>0.02</v>
          </cell>
          <cell r="L2343">
            <v>0.02</v>
          </cell>
          <cell r="M2343" t="str">
            <v>KG</v>
          </cell>
          <cell r="N2343">
            <v>0</v>
          </cell>
          <cell r="P2343" t="str">
            <v>22325323242F362U77</v>
          </cell>
          <cell r="Q2343" t="str">
            <v>4010105991017</v>
          </cell>
          <cell r="R2343" t="str">
            <v>4</v>
          </cell>
          <cell r="S2343" t="str">
            <v>225</v>
          </cell>
          <cell r="T2343" t="str">
            <v>03</v>
          </cell>
          <cell r="V2343" t="str">
            <v>90275000</v>
          </cell>
          <cell r="W2343" t="str">
            <v>GB</v>
          </cell>
          <cell r="X2343" t="str">
            <v>C</v>
          </cell>
          <cell r="Y2343" t="str">
            <v>607</v>
          </cell>
          <cell r="Z2343" t="str">
            <v>EA</v>
          </cell>
          <cell r="AA2343">
            <v>1</v>
          </cell>
          <cell r="AE2343" t="str">
            <v>STK</v>
          </cell>
          <cell r="AF2343">
            <v>1</v>
          </cell>
          <cell r="AG2343">
            <v>19</v>
          </cell>
          <cell r="AH2343">
            <v>1</v>
          </cell>
          <cell r="AI2343" t="str">
            <v>STK</v>
          </cell>
          <cell r="AJ2343" t="str">
            <v>PEHA Elektro GmbH &amp; Co. KG</v>
          </cell>
          <cell r="AK2343" t="str">
            <v>PEHA Elektro GmbH &amp; Co. KG</v>
          </cell>
        </row>
        <row r="2344">
          <cell r="C2344" t="str">
            <v>D CDH8U5</v>
          </cell>
          <cell r="D2344" t="str">
            <v>4851</v>
          </cell>
          <cell r="E2344" t="str">
            <v>15</v>
          </cell>
          <cell r="F2344" t="str">
            <v>1</v>
          </cell>
          <cell r="G2344" t="str">
            <v>01</v>
          </cell>
          <cell r="H2344" t="str">
            <v>02</v>
          </cell>
          <cell r="I2344" t="str">
            <v>2</v>
          </cell>
          <cell r="J2344">
            <v>30</v>
          </cell>
          <cell r="K2344">
            <v>0.02</v>
          </cell>
          <cell r="L2344">
            <v>0.02</v>
          </cell>
          <cell r="M2344" t="str">
            <v>KG</v>
          </cell>
          <cell r="N2344">
            <v>0</v>
          </cell>
          <cell r="P2344" t="str">
            <v>22325323242F362U79</v>
          </cell>
          <cell r="Q2344" t="str">
            <v>4010105991024</v>
          </cell>
          <cell r="R2344" t="str">
            <v>4</v>
          </cell>
          <cell r="S2344" t="str">
            <v>225</v>
          </cell>
          <cell r="T2344" t="str">
            <v>03</v>
          </cell>
          <cell r="V2344" t="str">
            <v>90275000</v>
          </cell>
          <cell r="W2344" t="str">
            <v>GB</v>
          </cell>
          <cell r="X2344" t="str">
            <v>C</v>
          </cell>
          <cell r="Y2344" t="str">
            <v>607</v>
          </cell>
          <cell r="Z2344" t="str">
            <v>EA</v>
          </cell>
          <cell r="AA2344">
            <v>1</v>
          </cell>
          <cell r="AE2344" t="str">
            <v>STK</v>
          </cell>
          <cell r="AF2344">
            <v>1</v>
          </cell>
          <cell r="AG2344">
            <v>19</v>
          </cell>
          <cell r="AH2344">
            <v>1</v>
          </cell>
          <cell r="AI2344" t="str">
            <v>STK</v>
          </cell>
          <cell r="AJ2344" t="str">
            <v>PEHA Elektro GmbH &amp; Co. KG</v>
          </cell>
          <cell r="AK2344" t="str">
            <v>PEHA Elektro GmbH &amp; Co. KG</v>
          </cell>
        </row>
        <row r="2345">
          <cell r="C2345" t="str">
            <v>D CDH8U5-DALI</v>
          </cell>
          <cell r="D2345" t="str">
            <v>4851</v>
          </cell>
          <cell r="E2345" t="str">
            <v>15</v>
          </cell>
          <cell r="F2345" t="str">
            <v>1</v>
          </cell>
          <cell r="G2345" t="str">
            <v>01</v>
          </cell>
          <cell r="H2345" t="str">
            <v>01</v>
          </cell>
          <cell r="I2345" t="str">
            <v>1</v>
          </cell>
          <cell r="J2345">
            <v>12</v>
          </cell>
          <cell r="K2345">
            <v>0.76</v>
          </cell>
          <cell r="L2345">
            <v>0.76</v>
          </cell>
          <cell r="M2345" t="str">
            <v>KG</v>
          </cell>
          <cell r="N2345">
            <v>0</v>
          </cell>
          <cell r="P2345" t="str">
            <v>22325323242F362U79</v>
          </cell>
          <cell r="Q2345" t="str">
            <v>4010105991031</v>
          </cell>
          <cell r="R2345" t="str">
            <v>4</v>
          </cell>
          <cell r="S2345" t="str">
            <v>225</v>
          </cell>
          <cell r="T2345" t="str">
            <v>03</v>
          </cell>
          <cell r="V2345" t="str">
            <v>90275000</v>
          </cell>
          <cell r="W2345" t="str">
            <v>GB</v>
          </cell>
          <cell r="X2345" t="str">
            <v>C</v>
          </cell>
          <cell r="Y2345" t="str">
            <v>607</v>
          </cell>
          <cell r="Z2345" t="str">
            <v>EA</v>
          </cell>
          <cell r="AA2345">
            <v>1</v>
          </cell>
          <cell r="AB2345" t="str">
            <v>235 X 130 X 75</v>
          </cell>
          <cell r="AE2345" t="str">
            <v>STK</v>
          </cell>
          <cell r="AF2345">
            <v>1</v>
          </cell>
          <cell r="AG2345">
            <v>19</v>
          </cell>
          <cell r="AH2345">
            <v>1</v>
          </cell>
          <cell r="AI2345" t="str">
            <v>STK</v>
          </cell>
          <cell r="AJ2345" t="str">
            <v>PEHA Elektro GmbH &amp; Co. KG</v>
          </cell>
          <cell r="AK2345" t="str">
            <v>PEHA Elektro GmbH &amp; Co. KG</v>
          </cell>
        </row>
        <row r="2346">
          <cell r="C2346" t="str">
            <v>D CDH8U5-D</v>
          </cell>
          <cell r="D2346" t="str">
            <v>4851</v>
          </cell>
          <cell r="E2346" t="str">
            <v>15</v>
          </cell>
          <cell r="F2346" t="str">
            <v>1</v>
          </cell>
          <cell r="G2346" t="str">
            <v>01</v>
          </cell>
          <cell r="H2346" t="str">
            <v>02</v>
          </cell>
          <cell r="I2346" t="str">
            <v>2</v>
          </cell>
          <cell r="J2346">
            <v>30</v>
          </cell>
          <cell r="K2346">
            <v>0.76</v>
          </cell>
          <cell r="L2346">
            <v>0.76</v>
          </cell>
          <cell r="M2346" t="str">
            <v>KG</v>
          </cell>
          <cell r="N2346">
            <v>0</v>
          </cell>
          <cell r="P2346" t="str">
            <v>22325323242F362U79</v>
          </cell>
          <cell r="Q2346" t="str">
            <v>4010105991048</v>
          </cell>
          <cell r="R2346" t="str">
            <v>4</v>
          </cell>
          <cell r="S2346" t="str">
            <v>225</v>
          </cell>
          <cell r="T2346" t="str">
            <v>03</v>
          </cell>
          <cell r="V2346" t="str">
            <v>90275000</v>
          </cell>
          <cell r="W2346" t="str">
            <v>GB</v>
          </cell>
          <cell r="X2346" t="str">
            <v>C</v>
          </cell>
          <cell r="Y2346" t="str">
            <v>607</v>
          </cell>
          <cell r="Z2346" t="str">
            <v>EA</v>
          </cell>
          <cell r="AA2346">
            <v>1</v>
          </cell>
          <cell r="AE2346" t="str">
            <v>STK</v>
          </cell>
          <cell r="AF2346">
            <v>1</v>
          </cell>
          <cell r="AG2346">
            <v>19</v>
          </cell>
          <cell r="AH2346">
            <v>1</v>
          </cell>
          <cell r="AI2346" t="str">
            <v>STK</v>
          </cell>
          <cell r="AJ2346" t="str">
            <v>PEHA Elektro GmbH &amp; Co. KG</v>
          </cell>
          <cell r="AK2346" t="str">
            <v>PEHA Elektro GmbH &amp; Co. KG</v>
          </cell>
        </row>
        <row r="2347">
          <cell r="C2347" t="str">
            <v>D CDH8U5-A</v>
          </cell>
          <cell r="D2347" t="str">
            <v>4851</v>
          </cell>
          <cell r="E2347" t="str">
            <v>15</v>
          </cell>
          <cell r="F2347" t="str">
            <v>1</v>
          </cell>
          <cell r="G2347" t="str">
            <v>01</v>
          </cell>
          <cell r="H2347" t="str">
            <v>01</v>
          </cell>
          <cell r="I2347" t="str">
            <v>1</v>
          </cell>
          <cell r="J2347">
            <v>30</v>
          </cell>
          <cell r="K2347">
            <v>0.749</v>
          </cell>
          <cell r="L2347">
            <v>0.749</v>
          </cell>
          <cell r="M2347" t="str">
            <v>KG</v>
          </cell>
          <cell r="N2347">
            <v>0</v>
          </cell>
          <cell r="P2347" t="str">
            <v>22325323242F362U79</v>
          </cell>
          <cell r="Q2347" t="str">
            <v>4010105991055</v>
          </cell>
          <cell r="R2347" t="str">
            <v>4</v>
          </cell>
          <cell r="S2347" t="str">
            <v>225</v>
          </cell>
          <cell r="T2347" t="str">
            <v>03</v>
          </cell>
          <cell r="V2347" t="str">
            <v>90275000</v>
          </cell>
          <cell r="W2347" t="str">
            <v>GB</v>
          </cell>
          <cell r="X2347" t="str">
            <v>C</v>
          </cell>
          <cell r="Y2347" t="str">
            <v>607</v>
          </cell>
          <cell r="Z2347" t="str">
            <v>EA</v>
          </cell>
          <cell r="AA2347">
            <v>1</v>
          </cell>
          <cell r="AE2347" t="str">
            <v>STK</v>
          </cell>
          <cell r="AF2347">
            <v>1</v>
          </cell>
          <cell r="AG2347">
            <v>19</v>
          </cell>
          <cell r="AH2347">
            <v>1</v>
          </cell>
          <cell r="AI2347" t="str">
            <v>STK</v>
          </cell>
          <cell r="AJ2347" t="str">
            <v>PEHA Elektro GmbH &amp; Co. KG</v>
          </cell>
          <cell r="AK2347" t="str">
            <v>PEHA Elektro GmbH &amp; Co. KG</v>
          </cell>
        </row>
        <row r="2348">
          <cell r="C2348" t="str">
            <v>D CDH8U5-B</v>
          </cell>
          <cell r="D2348" t="str">
            <v>4851</v>
          </cell>
          <cell r="E2348" t="str">
            <v>15</v>
          </cell>
          <cell r="F2348" t="str">
            <v>1</v>
          </cell>
          <cell r="G2348" t="str">
            <v>01</v>
          </cell>
          <cell r="H2348" t="str">
            <v>01</v>
          </cell>
          <cell r="I2348" t="str">
            <v>1</v>
          </cell>
          <cell r="J2348">
            <v>30</v>
          </cell>
          <cell r="K2348">
            <v>0.70199999999999996</v>
          </cell>
          <cell r="L2348">
            <v>0.70199999999999996</v>
          </cell>
          <cell r="M2348" t="str">
            <v>KG</v>
          </cell>
          <cell r="N2348">
            <v>0</v>
          </cell>
          <cell r="P2348" t="str">
            <v>22325323242F362U79</v>
          </cell>
          <cell r="Q2348" t="str">
            <v>4010105991062</v>
          </cell>
          <cell r="R2348" t="str">
            <v>4</v>
          </cell>
          <cell r="S2348" t="str">
            <v>225</v>
          </cell>
          <cell r="T2348" t="str">
            <v>03</v>
          </cell>
          <cell r="V2348" t="str">
            <v>90275000</v>
          </cell>
          <cell r="W2348" t="str">
            <v>GB</v>
          </cell>
          <cell r="X2348" t="str">
            <v>C</v>
          </cell>
          <cell r="Y2348" t="str">
            <v>607</v>
          </cell>
          <cell r="Z2348" t="str">
            <v>EA</v>
          </cell>
          <cell r="AA2348">
            <v>1</v>
          </cell>
          <cell r="AE2348" t="str">
            <v>STK</v>
          </cell>
          <cell r="AF2348">
            <v>1</v>
          </cell>
          <cell r="AG2348">
            <v>19</v>
          </cell>
          <cell r="AH2348">
            <v>1</v>
          </cell>
          <cell r="AI2348" t="str">
            <v>STK</v>
          </cell>
          <cell r="AJ2348" t="str">
            <v>PEHA Elektro GmbH &amp; Co. KG</v>
          </cell>
          <cell r="AK2348" t="str">
            <v>PEHA Elektro GmbH &amp; Co. KG</v>
          </cell>
        </row>
        <row r="2349">
          <cell r="C2349" t="str">
            <v>D CDH8U5-BDALI</v>
          </cell>
          <cell r="D2349" t="str">
            <v>4851</v>
          </cell>
          <cell r="E2349" t="str">
            <v>15</v>
          </cell>
          <cell r="F2349" t="str">
            <v>1</v>
          </cell>
          <cell r="G2349" t="str">
            <v>01</v>
          </cell>
          <cell r="H2349" t="str">
            <v>01</v>
          </cell>
          <cell r="I2349" t="str">
            <v>1</v>
          </cell>
          <cell r="J2349">
            <v>12</v>
          </cell>
          <cell r="K2349">
            <v>0.76800000000000002</v>
          </cell>
          <cell r="L2349">
            <v>0.76800000000000002</v>
          </cell>
          <cell r="M2349" t="str">
            <v>KG</v>
          </cell>
          <cell r="N2349">
            <v>0</v>
          </cell>
          <cell r="P2349" t="str">
            <v>22325323242F362U79</v>
          </cell>
          <cell r="Q2349" t="str">
            <v>4010105991079</v>
          </cell>
          <cell r="R2349" t="str">
            <v>4</v>
          </cell>
          <cell r="S2349" t="str">
            <v>225</v>
          </cell>
          <cell r="T2349" t="str">
            <v>03</v>
          </cell>
          <cell r="V2349" t="str">
            <v>90275000</v>
          </cell>
          <cell r="W2349" t="str">
            <v>GB</v>
          </cell>
          <cell r="X2349" t="str">
            <v>W</v>
          </cell>
          <cell r="Y2349" t="str">
            <v>607</v>
          </cell>
          <cell r="Z2349" t="str">
            <v>EA</v>
          </cell>
          <cell r="AA2349">
            <v>1</v>
          </cell>
          <cell r="AE2349" t="str">
            <v>STK</v>
          </cell>
          <cell r="AF2349">
            <v>1</v>
          </cell>
          <cell r="AG2349">
            <v>19</v>
          </cell>
          <cell r="AH2349">
            <v>1</v>
          </cell>
          <cell r="AI2349" t="str">
            <v>STK</v>
          </cell>
          <cell r="AJ2349" t="str">
            <v>PEHA Elektro GmbH &amp; Co. KG</v>
          </cell>
          <cell r="AK2349" t="str">
            <v>PEHA Elektro GmbH &amp; Co. KG</v>
          </cell>
        </row>
        <row r="2350">
          <cell r="C2350" t="str">
            <v>D CDH8U5-BD</v>
          </cell>
          <cell r="D2350" t="str">
            <v>4851</v>
          </cell>
          <cell r="E2350" t="str">
            <v>15</v>
          </cell>
          <cell r="F2350" t="str">
            <v>1</v>
          </cell>
          <cell r="G2350" t="str">
            <v>01</v>
          </cell>
          <cell r="H2350" t="str">
            <v>02</v>
          </cell>
          <cell r="I2350" t="str">
            <v>2</v>
          </cell>
          <cell r="J2350">
            <v>30</v>
          </cell>
          <cell r="K2350">
            <v>0.76800000000000002</v>
          </cell>
          <cell r="L2350">
            <v>0.76800000000000002</v>
          </cell>
          <cell r="M2350" t="str">
            <v>KG</v>
          </cell>
          <cell r="N2350">
            <v>0</v>
          </cell>
          <cell r="P2350" t="str">
            <v>22325323242F362U79</v>
          </cell>
          <cell r="Q2350" t="str">
            <v>4010105991086</v>
          </cell>
          <cell r="R2350" t="str">
            <v>4</v>
          </cell>
          <cell r="S2350" t="str">
            <v>225</v>
          </cell>
          <cell r="T2350" t="str">
            <v>03</v>
          </cell>
          <cell r="V2350" t="str">
            <v>90275000</v>
          </cell>
          <cell r="W2350" t="str">
            <v>GB</v>
          </cell>
          <cell r="X2350" t="str">
            <v>C</v>
          </cell>
          <cell r="Y2350" t="str">
            <v>607</v>
          </cell>
          <cell r="Z2350" t="str">
            <v>EA</v>
          </cell>
          <cell r="AA2350">
            <v>1</v>
          </cell>
          <cell r="AE2350" t="str">
            <v>STK</v>
          </cell>
          <cell r="AF2350">
            <v>1</v>
          </cell>
          <cell r="AG2350">
            <v>19</v>
          </cell>
          <cell r="AH2350">
            <v>1</v>
          </cell>
          <cell r="AI2350" t="str">
            <v>STK</v>
          </cell>
          <cell r="AJ2350" t="str">
            <v>PEHA Elektro GmbH &amp; Co. KG</v>
          </cell>
          <cell r="AK2350" t="str">
            <v>PEHA Elektro GmbH &amp; Co. KG</v>
          </cell>
        </row>
        <row r="2351">
          <cell r="C2351" t="str">
            <v>D CDH8U5-BA</v>
          </cell>
          <cell r="D2351" t="str">
            <v>4851</v>
          </cell>
          <cell r="E2351" t="str">
            <v>15</v>
          </cell>
          <cell r="F2351" t="str">
            <v>1</v>
          </cell>
          <cell r="G2351" t="str">
            <v>01</v>
          </cell>
          <cell r="H2351" t="str">
            <v>01</v>
          </cell>
          <cell r="I2351" t="str">
            <v>1</v>
          </cell>
          <cell r="J2351">
            <v>12</v>
          </cell>
          <cell r="K2351">
            <v>0.76800000000000002</v>
          </cell>
          <cell r="L2351">
            <v>0.76800000000000002</v>
          </cell>
          <cell r="M2351" t="str">
            <v>KG</v>
          </cell>
          <cell r="N2351">
            <v>0</v>
          </cell>
          <cell r="P2351" t="str">
            <v>22325323242F362U79</v>
          </cell>
          <cell r="Q2351" t="str">
            <v>4010105991093</v>
          </cell>
          <cell r="R2351" t="str">
            <v>4</v>
          </cell>
          <cell r="S2351" t="str">
            <v>225</v>
          </cell>
          <cell r="T2351" t="str">
            <v>03</v>
          </cell>
          <cell r="V2351" t="str">
            <v>90275000</v>
          </cell>
          <cell r="W2351" t="str">
            <v>GB</v>
          </cell>
          <cell r="X2351" t="str">
            <v>C</v>
          </cell>
          <cell r="Y2351" t="str">
            <v>607</v>
          </cell>
          <cell r="Z2351" t="str">
            <v>EA</v>
          </cell>
          <cell r="AA2351">
            <v>1</v>
          </cell>
          <cell r="AE2351" t="str">
            <v>STK</v>
          </cell>
          <cell r="AF2351">
            <v>1</v>
          </cell>
          <cell r="AG2351">
            <v>19</v>
          </cell>
          <cell r="AH2351">
            <v>1</v>
          </cell>
          <cell r="AI2351" t="str">
            <v>STK</v>
          </cell>
          <cell r="AJ2351" t="str">
            <v>PEHA Elektro GmbH &amp; Co. KG</v>
          </cell>
          <cell r="AK2351" t="str">
            <v>PEHA Elektro GmbH &amp; Co. KG</v>
          </cell>
        </row>
        <row r="2352">
          <cell r="C2352" t="str">
            <v>D CDHRB</v>
          </cell>
          <cell r="D2352" t="str">
            <v>4851</v>
          </cell>
          <cell r="E2352" t="str">
            <v>15</v>
          </cell>
          <cell r="F2352" t="str">
            <v>1</v>
          </cell>
          <cell r="G2352" t="str">
            <v>01</v>
          </cell>
          <cell r="H2352" t="str">
            <v>01</v>
          </cell>
          <cell r="I2352" t="str">
            <v>1</v>
          </cell>
          <cell r="J2352">
            <v>30</v>
          </cell>
          <cell r="K2352">
            <v>4.1000000000000002E-2</v>
          </cell>
          <cell r="L2352">
            <v>4.1000000000000002E-2</v>
          </cell>
          <cell r="M2352" t="str">
            <v>KG</v>
          </cell>
          <cell r="N2352">
            <v>0</v>
          </cell>
          <cell r="P2352" t="str">
            <v>22325323242F362U79</v>
          </cell>
          <cell r="Q2352" t="str">
            <v>4010105991116</v>
          </cell>
          <cell r="R2352" t="str">
            <v>4</v>
          </cell>
          <cell r="S2352" t="str">
            <v>225</v>
          </cell>
          <cell r="T2352" t="str">
            <v>03</v>
          </cell>
          <cell r="V2352" t="str">
            <v>90275000</v>
          </cell>
          <cell r="W2352" t="str">
            <v>GB</v>
          </cell>
          <cell r="X2352" t="str">
            <v>C</v>
          </cell>
          <cell r="Y2352" t="str">
            <v>607</v>
          </cell>
          <cell r="Z2352" t="str">
            <v>EA</v>
          </cell>
          <cell r="AA2352">
            <v>1</v>
          </cell>
          <cell r="AE2352" t="str">
            <v>STK</v>
          </cell>
          <cell r="AF2352">
            <v>1</v>
          </cell>
          <cell r="AG2352">
            <v>19</v>
          </cell>
          <cell r="AH2352">
            <v>1</v>
          </cell>
          <cell r="AI2352" t="str">
            <v>STK</v>
          </cell>
          <cell r="AJ2352" t="str">
            <v>PEHA Elektro GmbH &amp; Co. KG</v>
          </cell>
          <cell r="AK2352" t="str">
            <v>PEHA Elektro GmbH &amp; Co. KG</v>
          </cell>
        </row>
        <row r="2353">
          <cell r="C2353" t="str">
            <v>D CDHWL</v>
          </cell>
          <cell r="D2353" t="str">
            <v>4851</v>
          </cell>
          <cell r="E2353" t="str">
            <v>15</v>
          </cell>
          <cell r="F2353" t="str">
            <v>1</v>
          </cell>
          <cell r="G2353" t="str">
            <v>01</v>
          </cell>
          <cell r="H2353" t="str">
            <v>01</v>
          </cell>
          <cell r="I2353" t="str">
            <v>1</v>
          </cell>
          <cell r="J2353">
            <v>30</v>
          </cell>
          <cell r="K2353">
            <v>4.1000000000000002E-2</v>
          </cell>
          <cell r="L2353">
            <v>4.1000000000000002E-2</v>
          </cell>
          <cell r="M2353" t="str">
            <v>KG</v>
          </cell>
          <cell r="N2353">
            <v>0</v>
          </cell>
          <cell r="P2353" t="str">
            <v>22325323242F362U77</v>
          </cell>
          <cell r="Q2353" t="str">
            <v>4010105991123</v>
          </cell>
          <cell r="R2353" t="str">
            <v>4</v>
          </cell>
          <cell r="S2353" t="str">
            <v>225</v>
          </cell>
          <cell r="T2353" t="str">
            <v>03</v>
          </cell>
          <cell r="V2353" t="str">
            <v>90275000</v>
          </cell>
          <cell r="W2353" t="str">
            <v>GB</v>
          </cell>
          <cell r="X2353" t="str">
            <v>C</v>
          </cell>
          <cell r="Y2353" t="str">
            <v>607</v>
          </cell>
          <cell r="Z2353" t="str">
            <v>EA</v>
          </cell>
          <cell r="AA2353">
            <v>1</v>
          </cell>
          <cell r="AE2353" t="str">
            <v>STK</v>
          </cell>
          <cell r="AF2353">
            <v>1</v>
          </cell>
          <cell r="AG2353">
            <v>19</v>
          </cell>
          <cell r="AH2353">
            <v>1</v>
          </cell>
          <cell r="AI2353" t="str">
            <v>STK</v>
          </cell>
          <cell r="AJ2353" t="str">
            <v>PEHA Elektro GmbH &amp; Co. KG</v>
          </cell>
          <cell r="AK2353" t="str">
            <v>PEHA Elektro GmbH &amp; Co. KG</v>
          </cell>
        </row>
        <row r="2354">
          <cell r="C2354" t="str">
            <v>D CDHHDIP</v>
          </cell>
          <cell r="D2354" t="str">
            <v>4851</v>
          </cell>
          <cell r="E2354" t="str">
            <v>15</v>
          </cell>
          <cell r="F2354" t="str">
            <v>2</v>
          </cell>
          <cell r="G2354" t="str">
            <v>02</v>
          </cell>
          <cell r="H2354" t="str">
            <v>02</v>
          </cell>
          <cell r="I2354" t="str">
            <v>2</v>
          </cell>
          <cell r="J2354">
            <v>30</v>
          </cell>
          <cell r="K2354">
            <v>4.1000000000000002E-2</v>
          </cell>
          <cell r="L2354">
            <v>4.1000000000000002E-2</v>
          </cell>
          <cell r="M2354" t="str">
            <v>KG</v>
          </cell>
          <cell r="N2354">
            <v>0</v>
          </cell>
          <cell r="P2354" t="str">
            <v>22325323242F362U79</v>
          </cell>
          <cell r="Q2354" t="str">
            <v>4010105991130</v>
          </cell>
          <cell r="R2354" t="str">
            <v>4</v>
          </cell>
          <cell r="S2354" t="str">
            <v>225</v>
          </cell>
          <cell r="T2354" t="str">
            <v>03</v>
          </cell>
          <cell r="V2354" t="str">
            <v>90275000</v>
          </cell>
          <cell r="W2354" t="str">
            <v>GB</v>
          </cell>
          <cell r="X2354" t="str">
            <v>C</v>
          </cell>
          <cell r="Y2354" t="str">
            <v>607</v>
          </cell>
          <cell r="Z2354" t="str">
            <v>EA</v>
          </cell>
          <cell r="AA2354">
            <v>1</v>
          </cell>
          <cell r="AE2354" t="str">
            <v>STK</v>
          </cell>
          <cell r="AF2354">
            <v>1</v>
          </cell>
          <cell r="AG2354">
            <v>19</v>
          </cell>
          <cell r="AH2354">
            <v>1</v>
          </cell>
          <cell r="AI2354" t="str">
            <v>STK</v>
          </cell>
          <cell r="AJ2354" t="str">
            <v>PEHA Elektro GmbH &amp; Co. KG</v>
          </cell>
          <cell r="AK2354" t="str">
            <v>PEHA Elektro GmbH &amp; Co. KG</v>
          </cell>
        </row>
        <row r="2355">
          <cell r="C2355" t="str">
            <v>D CDH8VFP</v>
          </cell>
          <cell r="D2355" t="str">
            <v>4851</v>
          </cell>
          <cell r="E2355" t="str">
            <v>15</v>
          </cell>
          <cell r="F2355" t="str">
            <v>1</v>
          </cell>
          <cell r="G2355" t="str">
            <v>01</v>
          </cell>
          <cell r="H2355" t="str">
            <v>01</v>
          </cell>
          <cell r="I2355" t="str">
            <v>1</v>
          </cell>
          <cell r="J2355">
            <v>30</v>
          </cell>
          <cell r="K2355">
            <v>0.02</v>
          </cell>
          <cell r="L2355">
            <v>0.02</v>
          </cell>
          <cell r="M2355" t="str">
            <v>KG</v>
          </cell>
          <cell r="N2355">
            <v>0</v>
          </cell>
          <cell r="P2355" t="str">
            <v>22325323242F362U79</v>
          </cell>
          <cell r="Q2355" t="str">
            <v>4010105991147</v>
          </cell>
          <cell r="R2355" t="str">
            <v>4</v>
          </cell>
          <cell r="S2355" t="str">
            <v>225</v>
          </cell>
          <cell r="T2355" t="str">
            <v>03</v>
          </cell>
          <cell r="V2355" t="str">
            <v>90275000</v>
          </cell>
          <cell r="W2355" t="str">
            <v>GB</v>
          </cell>
          <cell r="X2355" t="str">
            <v>C</v>
          </cell>
          <cell r="Y2355" t="str">
            <v>607</v>
          </cell>
          <cell r="Z2355" t="str">
            <v>EA</v>
          </cell>
          <cell r="AA2355">
            <v>1</v>
          </cell>
          <cell r="AB2355" t="str">
            <v>70 X 60 X 20</v>
          </cell>
          <cell r="AE2355" t="str">
            <v>STK</v>
          </cell>
          <cell r="AF2355">
            <v>1</v>
          </cell>
          <cell r="AG2355">
            <v>19</v>
          </cell>
          <cell r="AH2355">
            <v>1</v>
          </cell>
          <cell r="AI2355" t="str">
            <v>STK</v>
          </cell>
          <cell r="AJ2355" t="str">
            <v>PEHA Elektro GmbH &amp; Co. KG</v>
          </cell>
          <cell r="AK2355" t="str">
            <v>PEHA Elektro GmbH &amp; Co. KG</v>
          </cell>
        </row>
        <row r="2356">
          <cell r="C2356" t="str">
            <v>D CDH8U5-BAWL</v>
          </cell>
          <cell r="D2356" t="str">
            <v>4851</v>
          </cell>
          <cell r="E2356" t="str">
            <v>15</v>
          </cell>
          <cell r="F2356" t="str">
            <v>1</v>
          </cell>
          <cell r="G2356" t="str">
            <v>01</v>
          </cell>
          <cell r="H2356" t="str">
            <v>01</v>
          </cell>
          <cell r="I2356" t="str">
            <v>1</v>
          </cell>
          <cell r="J2356">
            <v>30</v>
          </cell>
          <cell r="K2356">
            <v>0.02</v>
          </cell>
          <cell r="L2356">
            <v>0.02</v>
          </cell>
          <cell r="M2356" t="str">
            <v>KG</v>
          </cell>
          <cell r="N2356">
            <v>0</v>
          </cell>
          <cell r="P2356" t="str">
            <v>22325323242F362U77</v>
          </cell>
          <cell r="Q2356" t="str">
            <v>4010105991154</v>
          </cell>
          <cell r="R2356" t="str">
            <v>4</v>
          </cell>
          <cell r="S2356" t="str">
            <v>225</v>
          </cell>
          <cell r="T2356" t="str">
            <v>03</v>
          </cell>
          <cell r="V2356" t="str">
            <v>90275000</v>
          </cell>
          <cell r="W2356" t="str">
            <v>GB</v>
          </cell>
          <cell r="X2356" t="str">
            <v>C</v>
          </cell>
          <cell r="Y2356" t="str">
            <v>607</v>
          </cell>
          <cell r="Z2356" t="str">
            <v>EA</v>
          </cell>
          <cell r="AA2356">
            <v>1</v>
          </cell>
          <cell r="AE2356" t="str">
            <v>STK</v>
          </cell>
          <cell r="AF2356">
            <v>1</v>
          </cell>
          <cell r="AG2356">
            <v>19</v>
          </cell>
          <cell r="AH2356">
            <v>1</v>
          </cell>
          <cell r="AI2356" t="str">
            <v>STK</v>
          </cell>
          <cell r="AJ2356" t="str">
            <v>PEHA Elektro GmbH &amp; Co. KG</v>
          </cell>
          <cell r="AK2356" t="str">
            <v>PEHA Elektro GmbH &amp; Co. KG</v>
          </cell>
        </row>
        <row r="2357">
          <cell r="C2357" t="str">
            <v>D CDH8U5-BDWL</v>
          </cell>
          <cell r="D2357" t="str">
            <v>4851</v>
          </cell>
          <cell r="E2357" t="str">
            <v>15</v>
          </cell>
          <cell r="F2357" t="str">
            <v>1</v>
          </cell>
          <cell r="G2357" t="str">
            <v>01</v>
          </cell>
          <cell r="H2357" t="str">
            <v>01</v>
          </cell>
          <cell r="I2357" t="str">
            <v>1</v>
          </cell>
          <cell r="J2357">
            <v>30</v>
          </cell>
          <cell r="K2357">
            <v>0.02</v>
          </cell>
          <cell r="L2357">
            <v>0.02</v>
          </cell>
          <cell r="M2357" t="str">
            <v>KG</v>
          </cell>
          <cell r="N2357">
            <v>0</v>
          </cell>
          <cell r="P2357" t="str">
            <v>22325323242F362U77</v>
          </cell>
          <cell r="Q2357" t="str">
            <v>4010105991161</v>
          </cell>
          <cell r="R2357" t="str">
            <v>4</v>
          </cell>
          <cell r="S2357" t="str">
            <v>225</v>
          </cell>
          <cell r="T2357" t="str">
            <v>03</v>
          </cell>
          <cell r="V2357" t="str">
            <v>90275000</v>
          </cell>
          <cell r="W2357" t="str">
            <v>GB</v>
          </cell>
          <cell r="X2357" t="str">
            <v>C</v>
          </cell>
          <cell r="Y2357" t="str">
            <v>607</v>
          </cell>
          <cell r="Z2357" t="str">
            <v>EA</v>
          </cell>
          <cell r="AA2357">
            <v>1</v>
          </cell>
          <cell r="AE2357" t="str">
            <v>STK</v>
          </cell>
          <cell r="AF2357">
            <v>1</v>
          </cell>
          <cell r="AG2357">
            <v>19</v>
          </cell>
          <cell r="AH2357">
            <v>1</v>
          </cell>
          <cell r="AI2357" t="str">
            <v>STK</v>
          </cell>
          <cell r="AJ2357" t="str">
            <v>PEHA Elektro GmbH &amp; Co. KG</v>
          </cell>
          <cell r="AK2357" t="str">
            <v>PEHA Elektro GmbH &amp; Co. KG</v>
          </cell>
        </row>
        <row r="2358">
          <cell r="C2358" t="str">
            <v>D CDH8U5-BDALIWL</v>
          </cell>
          <cell r="D2358" t="str">
            <v>4851</v>
          </cell>
          <cell r="E2358" t="str">
            <v>15</v>
          </cell>
          <cell r="F2358" t="str">
            <v>1</v>
          </cell>
          <cell r="G2358" t="str">
            <v>01</v>
          </cell>
          <cell r="H2358" t="str">
            <v>01</v>
          </cell>
          <cell r="I2358" t="str">
            <v>1</v>
          </cell>
          <cell r="J2358">
            <v>30</v>
          </cell>
          <cell r="K2358">
            <v>0.02</v>
          </cell>
          <cell r="L2358">
            <v>0.02</v>
          </cell>
          <cell r="M2358" t="str">
            <v>KG</v>
          </cell>
          <cell r="N2358">
            <v>0</v>
          </cell>
          <cell r="P2358" t="str">
            <v>22325323242F362U77</v>
          </cell>
          <cell r="Q2358" t="str">
            <v>4010105991178</v>
          </cell>
          <cell r="R2358" t="str">
            <v>4</v>
          </cell>
          <cell r="S2358" t="str">
            <v>225</v>
          </cell>
          <cell r="T2358" t="str">
            <v>03</v>
          </cell>
          <cell r="V2358" t="str">
            <v>90275000</v>
          </cell>
          <cell r="W2358" t="str">
            <v>GB</v>
          </cell>
          <cell r="X2358" t="str">
            <v>C</v>
          </cell>
          <cell r="Y2358" t="str">
            <v>607</v>
          </cell>
          <cell r="Z2358" t="str">
            <v>EA</v>
          </cell>
          <cell r="AA2358">
            <v>1</v>
          </cell>
          <cell r="AE2358" t="str">
            <v>STK</v>
          </cell>
          <cell r="AF2358">
            <v>1</v>
          </cell>
          <cell r="AG2358">
            <v>19</v>
          </cell>
          <cell r="AH2358">
            <v>1</v>
          </cell>
          <cell r="AI2358" t="str">
            <v>STK</v>
          </cell>
          <cell r="AJ2358" t="str">
            <v>PEHA Elektro GmbH &amp; Co. KG</v>
          </cell>
          <cell r="AK2358" t="str">
            <v>PEHA Elektro GmbH &amp; Co. KG</v>
          </cell>
        </row>
        <row r="2359">
          <cell r="C2359" t="str">
            <v>D CDH8U5-RB</v>
          </cell>
          <cell r="D2359" t="str">
            <v>4851</v>
          </cell>
          <cell r="E2359" t="str">
            <v>15</v>
          </cell>
          <cell r="F2359" t="str">
            <v>1</v>
          </cell>
          <cell r="G2359" t="str">
            <v>01</v>
          </cell>
          <cell r="H2359" t="str">
            <v>02</v>
          </cell>
          <cell r="I2359" t="str">
            <v>2</v>
          </cell>
          <cell r="J2359">
            <v>30</v>
          </cell>
          <cell r="K2359">
            <v>0.02</v>
          </cell>
          <cell r="L2359">
            <v>0.02</v>
          </cell>
          <cell r="M2359" t="str">
            <v>KG</v>
          </cell>
          <cell r="N2359">
            <v>0</v>
          </cell>
          <cell r="P2359" t="str">
            <v>22325323242F362U79</v>
          </cell>
          <cell r="Q2359" t="str">
            <v>4010105991185</v>
          </cell>
          <cell r="R2359" t="str">
            <v>4</v>
          </cell>
          <cell r="S2359" t="str">
            <v>225</v>
          </cell>
          <cell r="T2359" t="str">
            <v>03</v>
          </cell>
          <cell r="V2359" t="str">
            <v>90275000</v>
          </cell>
          <cell r="W2359" t="str">
            <v>GB</v>
          </cell>
          <cell r="X2359" t="str">
            <v>C</v>
          </cell>
          <cell r="Y2359" t="str">
            <v>607</v>
          </cell>
          <cell r="Z2359" t="str">
            <v>EA</v>
          </cell>
          <cell r="AA2359">
            <v>1</v>
          </cell>
          <cell r="AE2359" t="str">
            <v>STK</v>
          </cell>
          <cell r="AF2359">
            <v>1</v>
          </cell>
          <cell r="AG2359">
            <v>19</v>
          </cell>
          <cell r="AH2359">
            <v>1</v>
          </cell>
          <cell r="AI2359" t="str">
            <v>STK</v>
          </cell>
          <cell r="AJ2359" t="str">
            <v>PEHA Elektro GmbH &amp; Co. KG</v>
          </cell>
          <cell r="AK2359" t="str">
            <v>PEHA Elektro GmbH &amp; Co. KG</v>
          </cell>
        </row>
        <row r="2360">
          <cell r="C2360" t="str">
            <v>D 891-3 AS O.A.</v>
          </cell>
          <cell r="D2360" t="str">
            <v>4851</v>
          </cell>
          <cell r="E2360" t="str">
            <v>15</v>
          </cell>
          <cell r="F2360" t="str">
            <v>1</v>
          </cell>
          <cell r="G2360" t="str">
            <v>01</v>
          </cell>
          <cell r="H2360" t="str">
            <v>01</v>
          </cell>
          <cell r="I2360" t="str">
            <v>1</v>
          </cell>
          <cell r="J2360">
            <v>1</v>
          </cell>
          <cell r="K2360">
            <v>0.06</v>
          </cell>
          <cell r="L2360">
            <v>0.06</v>
          </cell>
          <cell r="M2360" t="str">
            <v>KG</v>
          </cell>
          <cell r="N2360">
            <v>0</v>
          </cell>
          <cell r="P2360" t="str">
            <v>22326122472F382U43</v>
          </cell>
          <cell r="Q2360" t="str">
            <v>4010105991192</v>
          </cell>
          <cell r="R2360" t="str">
            <v>4</v>
          </cell>
          <cell r="S2360" t="str">
            <v>223</v>
          </cell>
          <cell r="T2360" t="str">
            <v>03</v>
          </cell>
          <cell r="U2360" t="str">
            <v>20</v>
          </cell>
          <cell r="V2360" t="str">
            <v>85311030</v>
          </cell>
          <cell r="W2360" t="str">
            <v>DE</v>
          </cell>
          <cell r="X2360" t="str">
            <v>W</v>
          </cell>
          <cell r="Y2360" t="str">
            <v>606</v>
          </cell>
          <cell r="Z2360" t="str">
            <v>EA</v>
          </cell>
          <cell r="AA2360">
            <v>1</v>
          </cell>
          <cell r="AB2360" t="str">
            <v>70 X 70 X 60</v>
          </cell>
          <cell r="AE2360" t="str">
            <v>STK</v>
          </cell>
          <cell r="AF2360">
            <v>1</v>
          </cell>
          <cell r="AG2360">
            <v>19</v>
          </cell>
          <cell r="AH2360">
            <v>1</v>
          </cell>
          <cell r="AI2360" t="str">
            <v>STK</v>
          </cell>
          <cell r="AJ2360" t="str">
            <v>PEHA Elektro GmbH &amp; Co. KG</v>
          </cell>
          <cell r="AK2360" t="str">
            <v>PEHA Elektro GmbH &amp; Co. KG</v>
          </cell>
        </row>
        <row r="2361">
          <cell r="C2361" t="str">
            <v>D CDH8U5-RBA</v>
          </cell>
          <cell r="D2361" t="str">
            <v>4851</v>
          </cell>
          <cell r="E2361" t="str">
            <v>15</v>
          </cell>
          <cell r="F2361" t="str">
            <v>1</v>
          </cell>
          <cell r="G2361" t="str">
            <v>01</v>
          </cell>
          <cell r="H2361" t="str">
            <v>01</v>
          </cell>
          <cell r="I2361" t="str">
            <v>1</v>
          </cell>
          <cell r="J2361">
            <v>30</v>
          </cell>
          <cell r="K2361">
            <v>0.751</v>
          </cell>
          <cell r="L2361">
            <v>0.751</v>
          </cell>
          <cell r="M2361" t="str">
            <v>KG</v>
          </cell>
          <cell r="N2361">
            <v>0</v>
          </cell>
          <cell r="P2361" t="str">
            <v>22325323242F362U79</v>
          </cell>
          <cell r="Q2361" t="str">
            <v>4010105991215</v>
          </cell>
          <cell r="R2361" t="str">
            <v>4</v>
          </cell>
          <cell r="S2361" t="str">
            <v>225</v>
          </cell>
          <cell r="T2361" t="str">
            <v>03</v>
          </cell>
          <cell r="V2361" t="str">
            <v>90275000</v>
          </cell>
          <cell r="W2361" t="str">
            <v>GB</v>
          </cell>
          <cell r="X2361" t="str">
            <v>C</v>
          </cell>
          <cell r="Y2361" t="str">
            <v>607</v>
          </cell>
          <cell r="Z2361" t="str">
            <v>EA</v>
          </cell>
          <cell r="AA2361">
            <v>1</v>
          </cell>
          <cell r="AE2361" t="str">
            <v>STK</v>
          </cell>
          <cell r="AF2361">
            <v>1</v>
          </cell>
          <cell r="AG2361">
            <v>19</v>
          </cell>
          <cell r="AH2361">
            <v>1</v>
          </cell>
          <cell r="AI2361" t="str">
            <v>STK</v>
          </cell>
          <cell r="AJ2361" t="str">
            <v>PEHA Elektro GmbH &amp; Co. KG</v>
          </cell>
          <cell r="AK2361" t="str">
            <v>PEHA Elektro GmbH &amp; Co. KG</v>
          </cell>
        </row>
        <row r="2362">
          <cell r="C2362" t="str">
            <v>D CDH8U5-RBD</v>
          </cell>
          <cell r="D2362" t="str">
            <v>4851</v>
          </cell>
          <cell r="E2362" t="str">
            <v>15</v>
          </cell>
          <cell r="F2362" t="str">
            <v>1</v>
          </cell>
          <cell r="G2362" t="str">
            <v>01</v>
          </cell>
          <cell r="H2362" t="str">
            <v>02</v>
          </cell>
          <cell r="I2362" t="str">
            <v>2</v>
          </cell>
          <cell r="J2362">
            <v>30</v>
          </cell>
          <cell r="K2362">
            <v>0.751</v>
          </cell>
          <cell r="L2362">
            <v>0.751</v>
          </cell>
          <cell r="M2362" t="str">
            <v>KG</v>
          </cell>
          <cell r="N2362">
            <v>0</v>
          </cell>
          <cell r="P2362" t="str">
            <v>22325323242F362U79</v>
          </cell>
          <cell r="Q2362" t="str">
            <v>4010105991222</v>
          </cell>
          <cell r="R2362" t="str">
            <v>4</v>
          </cell>
          <cell r="S2362" t="str">
            <v>225</v>
          </cell>
          <cell r="T2362" t="str">
            <v>03</v>
          </cell>
          <cell r="V2362" t="str">
            <v>90275000</v>
          </cell>
          <cell r="W2362" t="str">
            <v>GB</v>
          </cell>
          <cell r="X2362" t="str">
            <v>C</v>
          </cell>
          <cell r="Y2362" t="str">
            <v>607</v>
          </cell>
          <cell r="Z2362" t="str">
            <v>EA</v>
          </cell>
          <cell r="AA2362">
            <v>1</v>
          </cell>
          <cell r="AE2362" t="str">
            <v>STK</v>
          </cell>
          <cell r="AF2362">
            <v>1</v>
          </cell>
          <cell r="AG2362">
            <v>19</v>
          </cell>
          <cell r="AH2362">
            <v>1</v>
          </cell>
          <cell r="AI2362" t="str">
            <v>STK</v>
          </cell>
          <cell r="AJ2362" t="str">
            <v>PEHA Elektro GmbH &amp; Co. KG</v>
          </cell>
          <cell r="AK2362" t="str">
            <v>PEHA Elektro GmbH &amp; Co. KG</v>
          </cell>
        </row>
        <row r="2363">
          <cell r="C2363" t="str">
            <v>D CDH8U5-RBDALI</v>
          </cell>
          <cell r="D2363" t="str">
            <v>4851</v>
          </cell>
          <cell r="E2363" t="str">
            <v>15</v>
          </cell>
          <cell r="F2363" t="str">
            <v>1</v>
          </cell>
          <cell r="G2363" t="str">
            <v>01</v>
          </cell>
          <cell r="H2363" t="str">
            <v>01</v>
          </cell>
          <cell r="I2363" t="str">
            <v>1</v>
          </cell>
          <cell r="J2363">
            <v>30</v>
          </cell>
          <cell r="K2363">
            <v>0.749</v>
          </cell>
          <cell r="L2363">
            <v>0.749</v>
          </cell>
          <cell r="M2363" t="str">
            <v>KG</v>
          </cell>
          <cell r="N2363">
            <v>0</v>
          </cell>
          <cell r="P2363" t="str">
            <v>22325323242F362U79</v>
          </cell>
          <cell r="Q2363" t="str">
            <v>4010105991239</v>
          </cell>
          <cell r="R2363" t="str">
            <v>4</v>
          </cell>
          <cell r="S2363" t="str">
            <v>225</v>
          </cell>
          <cell r="T2363" t="str">
            <v>03</v>
          </cell>
          <cell r="V2363" t="str">
            <v>90275000</v>
          </cell>
          <cell r="W2363" t="str">
            <v>GB</v>
          </cell>
          <cell r="X2363" t="str">
            <v>C</v>
          </cell>
          <cell r="Y2363" t="str">
            <v>607</v>
          </cell>
          <cell r="Z2363" t="str">
            <v>EA</v>
          </cell>
          <cell r="AA2363">
            <v>1</v>
          </cell>
          <cell r="AE2363" t="str">
            <v>STK</v>
          </cell>
          <cell r="AF2363">
            <v>1</v>
          </cell>
          <cell r="AG2363">
            <v>19</v>
          </cell>
          <cell r="AH2363">
            <v>1</v>
          </cell>
          <cell r="AI2363" t="str">
            <v>STK</v>
          </cell>
          <cell r="AJ2363" t="str">
            <v>PEHA Elektro GmbH &amp; Co. KG</v>
          </cell>
          <cell r="AK2363" t="str">
            <v>PEHA Elektro GmbH &amp; Co. KG</v>
          </cell>
        </row>
        <row r="2364">
          <cell r="C2364" t="str">
            <v>D CDH8U5-RBAWL</v>
          </cell>
          <cell r="D2364" t="str">
            <v>4851</v>
          </cell>
          <cell r="E2364" t="str">
            <v>15</v>
          </cell>
          <cell r="F2364" t="str">
            <v>1</v>
          </cell>
          <cell r="G2364" t="str">
            <v>01</v>
          </cell>
          <cell r="H2364" t="str">
            <v>01</v>
          </cell>
          <cell r="I2364" t="str">
            <v>1</v>
          </cell>
          <cell r="J2364">
            <v>30</v>
          </cell>
          <cell r="K2364">
            <v>0.749</v>
          </cell>
          <cell r="L2364">
            <v>0.749</v>
          </cell>
          <cell r="M2364" t="str">
            <v>KG</v>
          </cell>
          <cell r="N2364">
            <v>0</v>
          </cell>
          <cell r="P2364" t="str">
            <v>22325323242F362U77</v>
          </cell>
          <cell r="Q2364" t="str">
            <v>4010105991246</v>
          </cell>
          <cell r="R2364" t="str">
            <v>4</v>
          </cell>
          <cell r="S2364" t="str">
            <v>225</v>
          </cell>
          <cell r="T2364" t="str">
            <v>03</v>
          </cell>
          <cell r="V2364" t="str">
            <v>90275000</v>
          </cell>
          <cell r="W2364" t="str">
            <v>GB</v>
          </cell>
          <cell r="X2364" t="str">
            <v>C</v>
          </cell>
          <cell r="Y2364" t="str">
            <v>607</v>
          </cell>
          <cell r="Z2364" t="str">
            <v>EA</v>
          </cell>
          <cell r="AA2364">
            <v>1</v>
          </cell>
          <cell r="AE2364" t="str">
            <v>STK</v>
          </cell>
          <cell r="AF2364">
            <v>1</v>
          </cell>
          <cell r="AG2364">
            <v>19</v>
          </cell>
          <cell r="AH2364">
            <v>1</v>
          </cell>
          <cell r="AI2364" t="str">
            <v>STK</v>
          </cell>
          <cell r="AJ2364" t="str">
            <v>PEHA Elektro GmbH &amp; Co. KG</v>
          </cell>
          <cell r="AK2364" t="str">
            <v>PEHA Elektro GmbH &amp; Co. KG</v>
          </cell>
        </row>
        <row r="2365">
          <cell r="C2365" t="str">
            <v>D CDH8U5-RBDWL</v>
          </cell>
          <cell r="D2365" t="str">
            <v>4851</v>
          </cell>
          <cell r="E2365" t="str">
            <v>15</v>
          </cell>
          <cell r="F2365" t="str">
            <v>1</v>
          </cell>
          <cell r="G2365" t="str">
            <v>01</v>
          </cell>
          <cell r="H2365" t="str">
            <v>01</v>
          </cell>
          <cell r="I2365" t="str">
            <v>1</v>
          </cell>
          <cell r="J2365">
            <v>30</v>
          </cell>
          <cell r="K2365">
            <v>0.749</v>
          </cell>
          <cell r="L2365">
            <v>0.749</v>
          </cell>
          <cell r="M2365" t="str">
            <v>KG</v>
          </cell>
          <cell r="N2365">
            <v>0</v>
          </cell>
          <cell r="P2365" t="str">
            <v>22325323242F362U77</v>
          </cell>
          <cell r="Q2365" t="str">
            <v>4010105991253</v>
          </cell>
          <cell r="R2365" t="str">
            <v>4</v>
          </cell>
          <cell r="S2365" t="str">
            <v>225</v>
          </cell>
          <cell r="T2365" t="str">
            <v>03</v>
          </cell>
          <cell r="V2365" t="str">
            <v>90275000</v>
          </cell>
          <cell r="W2365" t="str">
            <v>GB</v>
          </cell>
          <cell r="X2365" t="str">
            <v>C</v>
          </cell>
          <cell r="Y2365" t="str">
            <v>607</v>
          </cell>
          <cell r="Z2365" t="str">
            <v>EA</v>
          </cell>
          <cell r="AA2365">
            <v>1</v>
          </cell>
          <cell r="AE2365" t="str">
            <v>STK</v>
          </cell>
          <cell r="AF2365">
            <v>1</v>
          </cell>
          <cell r="AG2365">
            <v>19</v>
          </cell>
          <cell r="AH2365">
            <v>1</v>
          </cell>
          <cell r="AI2365" t="str">
            <v>STK</v>
          </cell>
          <cell r="AJ2365" t="str">
            <v>PEHA Elektro GmbH &amp; Co. KG</v>
          </cell>
          <cell r="AK2365" t="str">
            <v>PEHA Elektro GmbH &amp; Co. KG</v>
          </cell>
        </row>
        <row r="2366">
          <cell r="C2366" t="str">
            <v>D CDH8U5-RBDALIWL</v>
          </cell>
          <cell r="D2366" t="str">
            <v>4851</v>
          </cell>
          <cell r="E2366" t="str">
            <v>15</v>
          </cell>
          <cell r="F2366" t="str">
            <v>1</v>
          </cell>
          <cell r="G2366" t="str">
            <v>01</v>
          </cell>
          <cell r="H2366" t="str">
            <v>01</v>
          </cell>
          <cell r="I2366" t="str">
            <v>1</v>
          </cell>
          <cell r="J2366">
            <v>30</v>
          </cell>
          <cell r="K2366">
            <v>0.749</v>
          </cell>
          <cell r="L2366">
            <v>0.749</v>
          </cell>
          <cell r="M2366" t="str">
            <v>KG</v>
          </cell>
          <cell r="N2366">
            <v>0</v>
          </cell>
          <cell r="P2366" t="str">
            <v>22325323242F362U77</v>
          </cell>
          <cell r="Q2366" t="str">
            <v>4010105991260</v>
          </cell>
          <cell r="R2366" t="str">
            <v>4</v>
          </cell>
          <cell r="S2366" t="str">
            <v>225</v>
          </cell>
          <cell r="T2366" t="str">
            <v>03</v>
          </cell>
          <cell r="V2366" t="str">
            <v>90275000</v>
          </cell>
          <cell r="W2366" t="str">
            <v>GB</v>
          </cell>
          <cell r="X2366" t="str">
            <v>C</v>
          </cell>
          <cell r="Y2366" t="str">
            <v>607</v>
          </cell>
          <cell r="Z2366" t="str">
            <v>EA</v>
          </cell>
          <cell r="AA2366">
            <v>1</v>
          </cell>
          <cell r="AE2366" t="str">
            <v>STK</v>
          </cell>
          <cell r="AF2366">
            <v>1</v>
          </cell>
          <cell r="AG2366">
            <v>19</v>
          </cell>
          <cell r="AH2366">
            <v>1</v>
          </cell>
          <cell r="AI2366" t="str">
            <v>STK</v>
          </cell>
          <cell r="AJ2366" t="str">
            <v>PEHA Elektro GmbH &amp; Co. KG</v>
          </cell>
          <cell r="AK2366" t="str">
            <v>PEHA Elektro GmbH &amp; Co. KG</v>
          </cell>
        </row>
        <row r="2367">
          <cell r="C2367" t="str">
            <v>D MS1201PMBF</v>
          </cell>
          <cell r="D2367" t="str">
            <v>4851</v>
          </cell>
          <cell r="E2367" t="str">
            <v>15</v>
          </cell>
          <cell r="F2367" t="str">
            <v>1</v>
          </cell>
          <cell r="G2367" t="str">
            <v>01</v>
          </cell>
          <cell r="H2367" t="str">
            <v>02</v>
          </cell>
          <cell r="I2367" t="str">
            <v>2</v>
          </cell>
          <cell r="J2367">
            <v>30</v>
          </cell>
          <cell r="K2367">
            <v>0.749</v>
          </cell>
          <cell r="L2367">
            <v>0.749</v>
          </cell>
          <cell r="M2367" t="str">
            <v>KG</v>
          </cell>
          <cell r="N2367">
            <v>0</v>
          </cell>
          <cell r="P2367" t="str">
            <v>22325323242F352U72</v>
          </cell>
          <cell r="Q2367" t="str">
            <v>4010105991277</v>
          </cell>
          <cell r="R2367" t="str">
            <v>4</v>
          </cell>
          <cell r="S2367" t="str">
            <v>225</v>
          </cell>
          <cell r="T2367" t="str">
            <v>03</v>
          </cell>
          <cell r="V2367" t="str">
            <v>90275000</v>
          </cell>
          <cell r="W2367" t="str">
            <v>GB</v>
          </cell>
          <cell r="X2367" t="str">
            <v>C</v>
          </cell>
          <cell r="Y2367" t="str">
            <v>607</v>
          </cell>
          <cell r="Z2367" t="str">
            <v>EA</v>
          </cell>
          <cell r="AA2367">
            <v>1</v>
          </cell>
          <cell r="AE2367" t="str">
            <v>STK</v>
          </cell>
          <cell r="AF2367">
            <v>1</v>
          </cell>
          <cell r="AG2367">
            <v>19</v>
          </cell>
          <cell r="AH2367">
            <v>1</v>
          </cell>
          <cell r="AI2367" t="str">
            <v>STK</v>
          </cell>
          <cell r="AJ2367" t="str">
            <v>PEHA Elektro GmbH &amp; Co. KG</v>
          </cell>
          <cell r="AK2367" t="str">
            <v>PEHA Elektro GmbH &amp; Co. KG</v>
          </cell>
        </row>
        <row r="2368">
          <cell r="C2368" t="str">
            <v>D MS1201PMBSM</v>
          </cell>
          <cell r="D2368" t="str">
            <v>4851</v>
          </cell>
          <cell r="E2368" t="str">
            <v>15</v>
          </cell>
          <cell r="F2368" t="str">
            <v>1</v>
          </cell>
          <cell r="G2368" t="str">
            <v>01</v>
          </cell>
          <cell r="H2368" t="str">
            <v>02</v>
          </cell>
          <cell r="I2368" t="str">
            <v>2</v>
          </cell>
          <cell r="J2368">
            <v>30</v>
          </cell>
          <cell r="K2368">
            <v>0.749</v>
          </cell>
          <cell r="L2368">
            <v>0.749</v>
          </cell>
          <cell r="M2368" t="str">
            <v>KG</v>
          </cell>
          <cell r="N2368">
            <v>0</v>
          </cell>
          <cell r="P2368" t="str">
            <v>22325323242F352U72</v>
          </cell>
          <cell r="Q2368" t="str">
            <v>4010105991284</v>
          </cell>
          <cell r="R2368" t="str">
            <v>4</v>
          </cell>
          <cell r="S2368" t="str">
            <v>225</v>
          </cell>
          <cell r="T2368" t="str">
            <v>03</v>
          </cell>
          <cell r="V2368" t="str">
            <v>90275000</v>
          </cell>
          <cell r="W2368" t="str">
            <v>GB</v>
          </cell>
          <cell r="X2368" t="str">
            <v>C</v>
          </cell>
          <cell r="Y2368" t="str">
            <v>607</v>
          </cell>
          <cell r="Z2368" t="str">
            <v>EA</v>
          </cell>
          <cell r="AA2368">
            <v>1</v>
          </cell>
          <cell r="AE2368" t="str">
            <v>STK</v>
          </cell>
          <cell r="AF2368">
            <v>1</v>
          </cell>
          <cell r="AG2368">
            <v>19</v>
          </cell>
          <cell r="AH2368">
            <v>1</v>
          </cell>
          <cell r="AI2368" t="str">
            <v>STK</v>
          </cell>
          <cell r="AJ2368" t="str">
            <v>PEHA Elektro GmbH &amp; Co. KG</v>
          </cell>
          <cell r="AK2368" t="str">
            <v>PEHA Elektro GmbH &amp; Co. KG</v>
          </cell>
        </row>
        <row r="2369">
          <cell r="C2369" t="str">
            <v>D MS2001DMBF</v>
          </cell>
          <cell r="D2369" t="str">
            <v>4851</v>
          </cell>
          <cell r="E2369" t="str">
            <v>15</v>
          </cell>
          <cell r="F2369" t="str">
            <v>2</v>
          </cell>
          <cell r="G2369" t="str">
            <v>02</v>
          </cell>
          <cell r="H2369" t="str">
            <v>02</v>
          </cell>
          <cell r="I2369" t="str">
            <v>2</v>
          </cell>
          <cell r="J2369">
            <v>30</v>
          </cell>
          <cell r="K2369">
            <v>0.749</v>
          </cell>
          <cell r="L2369">
            <v>0.749</v>
          </cell>
          <cell r="M2369" t="str">
            <v>KG</v>
          </cell>
          <cell r="N2369">
            <v>0</v>
          </cell>
          <cell r="P2369" t="str">
            <v>22325323242F362U78</v>
          </cell>
          <cell r="Q2369" t="str">
            <v>4010105991291</v>
          </cell>
          <cell r="R2369" t="str">
            <v>4</v>
          </cell>
          <cell r="S2369" t="str">
            <v>225</v>
          </cell>
          <cell r="T2369" t="str">
            <v>03</v>
          </cell>
          <cell r="V2369" t="str">
            <v>90275000</v>
          </cell>
          <cell r="W2369" t="str">
            <v>GB</v>
          </cell>
          <cell r="X2369" t="str">
            <v>C</v>
          </cell>
          <cell r="Y2369" t="str">
            <v>607</v>
          </cell>
          <cell r="Z2369" t="str">
            <v>EA</v>
          </cell>
          <cell r="AA2369">
            <v>1</v>
          </cell>
          <cell r="AE2369" t="str">
            <v>STK</v>
          </cell>
          <cell r="AF2369">
            <v>1</v>
          </cell>
          <cell r="AG2369">
            <v>19</v>
          </cell>
          <cell r="AH2369">
            <v>1</v>
          </cell>
          <cell r="AI2369" t="str">
            <v>STK</v>
          </cell>
          <cell r="AJ2369" t="str">
            <v>PEHA Elektro GmbH &amp; Co. KG</v>
          </cell>
          <cell r="AK2369" t="str">
            <v>PEHA Elektro GmbH &amp; Co. KG</v>
          </cell>
        </row>
        <row r="2370">
          <cell r="C2370" t="str">
            <v>D MS2001DMBSM</v>
          </cell>
          <cell r="D2370" t="str">
            <v>4851</v>
          </cell>
          <cell r="E2370" t="str">
            <v>15</v>
          </cell>
          <cell r="F2370" t="str">
            <v>1</v>
          </cell>
          <cell r="G2370" t="str">
            <v>01</v>
          </cell>
          <cell r="H2370" t="str">
            <v>02</v>
          </cell>
          <cell r="I2370" t="str">
            <v>2</v>
          </cell>
          <cell r="J2370">
            <v>30</v>
          </cell>
          <cell r="K2370">
            <v>0.749</v>
          </cell>
          <cell r="L2370">
            <v>0.749</v>
          </cell>
          <cell r="M2370" t="str">
            <v>KG</v>
          </cell>
          <cell r="N2370">
            <v>0</v>
          </cell>
          <cell r="P2370" t="str">
            <v>22325323242F352U72</v>
          </cell>
          <cell r="Q2370" t="str">
            <v>4010105991314</v>
          </cell>
          <cell r="R2370" t="str">
            <v>4</v>
          </cell>
          <cell r="S2370" t="str">
            <v>225</v>
          </cell>
          <cell r="T2370" t="str">
            <v>03</v>
          </cell>
          <cell r="V2370" t="str">
            <v>90275000</v>
          </cell>
          <cell r="W2370" t="str">
            <v>GB</v>
          </cell>
          <cell r="X2370" t="str">
            <v>C</v>
          </cell>
          <cell r="Y2370" t="str">
            <v>607</v>
          </cell>
          <cell r="Z2370" t="str">
            <v>EA</v>
          </cell>
          <cell r="AA2370">
            <v>1</v>
          </cell>
          <cell r="AE2370" t="str">
            <v>STK</v>
          </cell>
          <cell r="AF2370">
            <v>1</v>
          </cell>
          <cell r="AG2370">
            <v>19</v>
          </cell>
          <cell r="AH2370">
            <v>1</v>
          </cell>
          <cell r="AI2370" t="str">
            <v>STK</v>
          </cell>
          <cell r="AJ2370" t="str">
            <v>PEHA Elektro GmbH &amp; Co. KG</v>
          </cell>
          <cell r="AK2370" t="str">
            <v>PEHA Elektro GmbH &amp; Co. KG</v>
          </cell>
        </row>
        <row r="2371">
          <cell r="C2371" t="str">
            <v>D MS2001DALIMBF</v>
          </cell>
          <cell r="D2371" t="str">
            <v>4851</v>
          </cell>
          <cell r="E2371" t="str">
            <v>15</v>
          </cell>
          <cell r="F2371" t="str">
            <v>2</v>
          </cell>
          <cell r="G2371" t="str">
            <v>02</v>
          </cell>
          <cell r="H2371" t="str">
            <v>02</v>
          </cell>
          <cell r="I2371" t="str">
            <v>2</v>
          </cell>
          <cell r="J2371">
            <v>30</v>
          </cell>
          <cell r="K2371">
            <v>0.749</v>
          </cell>
          <cell r="L2371">
            <v>0.749</v>
          </cell>
          <cell r="M2371" t="str">
            <v>KG</v>
          </cell>
          <cell r="N2371">
            <v>0</v>
          </cell>
          <cell r="P2371" t="str">
            <v>22325323242F352U72</v>
          </cell>
          <cell r="Q2371" t="str">
            <v>4010105991321</v>
          </cell>
          <cell r="R2371" t="str">
            <v>4</v>
          </cell>
          <cell r="S2371" t="str">
            <v>225</v>
          </cell>
          <cell r="T2371" t="str">
            <v>03</v>
          </cell>
          <cell r="V2371" t="str">
            <v>90275000</v>
          </cell>
          <cell r="W2371" t="str">
            <v>GB</v>
          </cell>
          <cell r="X2371" t="str">
            <v>C</v>
          </cell>
          <cell r="Y2371" t="str">
            <v>607</v>
          </cell>
          <cell r="Z2371" t="str">
            <v>EA</v>
          </cell>
          <cell r="AA2371">
            <v>1</v>
          </cell>
          <cell r="AE2371" t="str">
            <v>STK</v>
          </cell>
          <cell r="AF2371">
            <v>1</v>
          </cell>
          <cell r="AG2371">
            <v>19</v>
          </cell>
          <cell r="AH2371">
            <v>1</v>
          </cell>
          <cell r="AI2371" t="str">
            <v>STK</v>
          </cell>
          <cell r="AJ2371" t="str">
            <v>PEHA Elektro GmbH &amp; Co. KG</v>
          </cell>
          <cell r="AK2371" t="str">
            <v>PEHA Elektro GmbH &amp; Co. KG</v>
          </cell>
        </row>
        <row r="2372">
          <cell r="C2372" t="str">
            <v>D MLS1201PMBF</v>
          </cell>
          <cell r="D2372" t="str">
            <v>4851</v>
          </cell>
          <cell r="E2372" t="str">
            <v>15</v>
          </cell>
          <cell r="F2372" t="str">
            <v>1</v>
          </cell>
          <cell r="G2372" t="str">
            <v>01</v>
          </cell>
          <cell r="H2372" t="str">
            <v>01</v>
          </cell>
          <cell r="I2372" t="str">
            <v>1</v>
          </cell>
          <cell r="J2372">
            <v>30</v>
          </cell>
          <cell r="K2372">
            <v>0.749</v>
          </cell>
          <cell r="L2372">
            <v>0.749</v>
          </cell>
          <cell r="M2372" t="str">
            <v>KG</v>
          </cell>
          <cell r="N2372">
            <v>0</v>
          </cell>
          <cell r="P2372" t="str">
            <v>22325323242F362U77</v>
          </cell>
          <cell r="Q2372" t="str">
            <v>4010105991338</v>
          </cell>
          <cell r="R2372" t="str">
            <v>4</v>
          </cell>
          <cell r="S2372" t="str">
            <v>225</v>
          </cell>
          <cell r="T2372" t="str">
            <v>03</v>
          </cell>
          <cell r="V2372" t="str">
            <v>90275000</v>
          </cell>
          <cell r="W2372" t="str">
            <v>GB</v>
          </cell>
          <cell r="X2372" t="str">
            <v>C</v>
          </cell>
          <cell r="Y2372" t="str">
            <v>607</v>
          </cell>
          <cell r="Z2372" t="str">
            <v>EA</v>
          </cell>
          <cell r="AA2372">
            <v>1</v>
          </cell>
          <cell r="AE2372" t="str">
            <v>STK</v>
          </cell>
          <cell r="AF2372">
            <v>1</v>
          </cell>
          <cell r="AG2372">
            <v>19</v>
          </cell>
          <cell r="AH2372">
            <v>1</v>
          </cell>
          <cell r="AI2372" t="str">
            <v>STK</v>
          </cell>
          <cell r="AJ2372" t="str">
            <v>PEHA Elektro GmbH &amp; Co. KG</v>
          </cell>
          <cell r="AK2372" t="str">
            <v>PEHA Elektro GmbH &amp; Co. KG</v>
          </cell>
        </row>
        <row r="2373">
          <cell r="C2373" t="str">
            <v>D MLS1201PMBSM</v>
          </cell>
          <cell r="D2373" t="str">
            <v>4851</v>
          </cell>
          <cell r="E2373" t="str">
            <v>15</v>
          </cell>
          <cell r="F2373" t="str">
            <v>1</v>
          </cell>
          <cell r="G2373" t="str">
            <v>01</v>
          </cell>
          <cell r="H2373" t="str">
            <v>01</v>
          </cell>
          <cell r="I2373" t="str">
            <v>1</v>
          </cell>
          <cell r="J2373">
            <v>30</v>
          </cell>
          <cell r="K2373">
            <v>0.749</v>
          </cell>
          <cell r="L2373">
            <v>0.749</v>
          </cell>
          <cell r="M2373" t="str">
            <v>KG</v>
          </cell>
          <cell r="N2373">
            <v>0</v>
          </cell>
          <cell r="P2373" t="str">
            <v>22325323242F362U77</v>
          </cell>
          <cell r="Q2373" t="str">
            <v>4010105991345</v>
          </cell>
          <cell r="R2373" t="str">
            <v>4</v>
          </cell>
          <cell r="S2373" t="str">
            <v>225</v>
          </cell>
          <cell r="T2373" t="str">
            <v>03</v>
          </cell>
          <cell r="V2373" t="str">
            <v>90275000</v>
          </cell>
          <cell r="W2373" t="str">
            <v>GB</v>
          </cell>
          <cell r="X2373" t="str">
            <v>C</v>
          </cell>
          <cell r="Y2373" t="str">
            <v>607</v>
          </cell>
          <cell r="Z2373" t="str">
            <v>EA</v>
          </cell>
          <cell r="AA2373">
            <v>1</v>
          </cell>
          <cell r="AE2373" t="str">
            <v>STK</v>
          </cell>
          <cell r="AF2373">
            <v>1</v>
          </cell>
          <cell r="AG2373">
            <v>19</v>
          </cell>
          <cell r="AH2373">
            <v>1</v>
          </cell>
          <cell r="AI2373" t="str">
            <v>STK</v>
          </cell>
          <cell r="AJ2373" t="str">
            <v>PEHA Elektro GmbH &amp; Co. KG</v>
          </cell>
          <cell r="AK2373" t="str">
            <v>PEHA Elektro GmbH &amp; Co. KG</v>
          </cell>
        </row>
        <row r="2374">
          <cell r="C2374" t="str">
            <v>D MLS2001DMBF</v>
          </cell>
          <cell r="D2374" t="str">
            <v>4851</v>
          </cell>
          <cell r="E2374" t="str">
            <v>15</v>
          </cell>
          <cell r="F2374" t="str">
            <v>1</v>
          </cell>
          <cell r="G2374" t="str">
            <v>01</v>
          </cell>
          <cell r="H2374" t="str">
            <v>01</v>
          </cell>
          <cell r="I2374" t="str">
            <v>1</v>
          </cell>
          <cell r="J2374">
            <v>30</v>
          </cell>
          <cell r="K2374">
            <v>0.749</v>
          </cell>
          <cell r="L2374">
            <v>0.749</v>
          </cell>
          <cell r="M2374" t="str">
            <v>KG</v>
          </cell>
          <cell r="N2374">
            <v>0</v>
          </cell>
          <cell r="P2374" t="str">
            <v>22325323242F362U78</v>
          </cell>
          <cell r="Q2374" t="str">
            <v>4010105991352</v>
          </cell>
          <cell r="R2374" t="str">
            <v>4</v>
          </cell>
          <cell r="S2374" t="str">
            <v>225</v>
          </cell>
          <cell r="T2374" t="str">
            <v>03</v>
          </cell>
          <cell r="V2374" t="str">
            <v>90275000</v>
          </cell>
          <cell r="W2374" t="str">
            <v>GB</v>
          </cell>
          <cell r="X2374" t="str">
            <v>C</v>
          </cell>
          <cell r="Y2374" t="str">
            <v>607</v>
          </cell>
          <cell r="Z2374" t="str">
            <v>EA</v>
          </cell>
          <cell r="AA2374">
            <v>1</v>
          </cell>
          <cell r="AE2374" t="str">
            <v>STK</v>
          </cell>
          <cell r="AF2374">
            <v>1</v>
          </cell>
          <cell r="AG2374">
            <v>19</v>
          </cell>
          <cell r="AH2374">
            <v>1</v>
          </cell>
          <cell r="AI2374" t="str">
            <v>STK</v>
          </cell>
          <cell r="AJ2374" t="str">
            <v>PEHA Elektro GmbH &amp; Co. KG</v>
          </cell>
          <cell r="AK2374" t="str">
            <v>PEHA Elektro GmbH &amp; Co. KG</v>
          </cell>
        </row>
        <row r="2375">
          <cell r="C2375" t="str">
            <v>D MLS2001DMBSM</v>
          </cell>
          <cell r="D2375" t="str">
            <v>4851</v>
          </cell>
          <cell r="E2375" t="str">
            <v>15</v>
          </cell>
          <cell r="F2375" t="str">
            <v>1</v>
          </cell>
          <cell r="G2375" t="str">
            <v>01</v>
          </cell>
          <cell r="H2375" t="str">
            <v>01</v>
          </cell>
          <cell r="I2375" t="str">
            <v>1</v>
          </cell>
          <cell r="J2375">
            <v>30</v>
          </cell>
          <cell r="K2375">
            <v>0.749</v>
          </cell>
          <cell r="L2375">
            <v>0.749</v>
          </cell>
          <cell r="M2375" t="str">
            <v>KG</v>
          </cell>
          <cell r="N2375">
            <v>0</v>
          </cell>
          <cell r="P2375" t="str">
            <v>22325323242F362U78</v>
          </cell>
          <cell r="Q2375" t="str">
            <v>4010105991369</v>
          </cell>
          <cell r="R2375" t="str">
            <v>4</v>
          </cell>
          <cell r="S2375" t="str">
            <v>225</v>
          </cell>
          <cell r="T2375" t="str">
            <v>03</v>
          </cell>
          <cell r="V2375" t="str">
            <v>90275000</v>
          </cell>
          <cell r="W2375" t="str">
            <v>GB</v>
          </cell>
          <cell r="X2375" t="str">
            <v>C</v>
          </cell>
          <cell r="Y2375" t="str">
            <v>607</v>
          </cell>
          <cell r="Z2375" t="str">
            <v>EA</v>
          </cell>
          <cell r="AA2375">
            <v>1</v>
          </cell>
          <cell r="AE2375" t="str">
            <v>STK</v>
          </cell>
          <cell r="AF2375">
            <v>1</v>
          </cell>
          <cell r="AG2375">
            <v>19</v>
          </cell>
          <cell r="AH2375">
            <v>1</v>
          </cell>
          <cell r="AI2375" t="str">
            <v>STK</v>
          </cell>
          <cell r="AJ2375" t="str">
            <v>PEHA Elektro GmbH &amp; Co. KG</v>
          </cell>
          <cell r="AK2375" t="str">
            <v>PEHA Elektro GmbH &amp; Co. KG</v>
          </cell>
        </row>
        <row r="2376">
          <cell r="C2376" t="str">
            <v>D MLS2001DALMBF</v>
          </cell>
          <cell r="D2376" t="str">
            <v>4851</v>
          </cell>
          <cell r="E2376" t="str">
            <v>15</v>
          </cell>
          <cell r="F2376" t="str">
            <v>1</v>
          </cell>
          <cell r="G2376" t="str">
            <v>01</v>
          </cell>
          <cell r="H2376" t="str">
            <v>01</v>
          </cell>
          <cell r="I2376" t="str">
            <v>1</v>
          </cell>
          <cell r="J2376">
            <v>30</v>
          </cell>
          <cell r="K2376">
            <v>0.749</v>
          </cell>
          <cell r="L2376">
            <v>0.749</v>
          </cell>
          <cell r="M2376" t="str">
            <v>KG</v>
          </cell>
          <cell r="N2376">
            <v>0</v>
          </cell>
          <cell r="P2376" t="str">
            <v>22325323242F362U78</v>
          </cell>
          <cell r="Q2376" t="str">
            <v>4010105991376</v>
          </cell>
          <cell r="R2376" t="str">
            <v>4</v>
          </cell>
          <cell r="S2376" t="str">
            <v>225</v>
          </cell>
          <cell r="T2376" t="str">
            <v>03</v>
          </cell>
          <cell r="V2376" t="str">
            <v>90275000</v>
          </cell>
          <cell r="W2376" t="str">
            <v>GB</v>
          </cell>
          <cell r="X2376" t="str">
            <v>C</v>
          </cell>
          <cell r="Y2376" t="str">
            <v>607</v>
          </cell>
          <cell r="Z2376" t="str">
            <v>EA</v>
          </cell>
          <cell r="AA2376">
            <v>1</v>
          </cell>
          <cell r="AE2376" t="str">
            <v>STK</v>
          </cell>
          <cell r="AF2376">
            <v>1</v>
          </cell>
          <cell r="AG2376">
            <v>19</v>
          </cell>
          <cell r="AH2376">
            <v>1</v>
          </cell>
          <cell r="AI2376" t="str">
            <v>STK</v>
          </cell>
          <cell r="AJ2376" t="str">
            <v>PEHA Elektro GmbH &amp; Co. KG</v>
          </cell>
          <cell r="AK2376" t="str">
            <v>PEHA Elektro GmbH &amp; Co. KG</v>
          </cell>
        </row>
        <row r="2377">
          <cell r="C2377" t="str">
            <v>D MLS2001DALIMBSM</v>
          </cell>
          <cell r="D2377" t="str">
            <v>4851</v>
          </cell>
          <cell r="E2377" t="str">
            <v>15</v>
          </cell>
          <cell r="F2377" t="str">
            <v>1</v>
          </cell>
          <cell r="G2377" t="str">
            <v>01</v>
          </cell>
          <cell r="H2377" t="str">
            <v>01</v>
          </cell>
          <cell r="I2377" t="str">
            <v>1</v>
          </cell>
          <cell r="J2377">
            <v>10</v>
          </cell>
          <cell r="K2377">
            <v>0.25600000000000001</v>
          </cell>
          <cell r="L2377">
            <v>0.25600000000000001</v>
          </cell>
          <cell r="M2377" t="str">
            <v>KG</v>
          </cell>
          <cell r="N2377">
            <v>0</v>
          </cell>
          <cell r="P2377" t="str">
            <v>22325323242F362U78</v>
          </cell>
          <cell r="Q2377" t="str">
            <v>4010105991383</v>
          </cell>
          <cell r="R2377" t="str">
            <v>4</v>
          </cell>
          <cell r="S2377" t="str">
            <v>225</v>
          </cell>
          <cell r="T2377" t="str">
            <v>03</v>
          </cell>
          <cell r="V2377" t="str">
            <v>90275000</v>
          </cell>
          <cell r="W2377" t="str">
            <v>GB</v>
          </cell>
          <cell r="X2377" t="str">
            <v>C</v>
          </cell>
          <cell r="Y2377" t="str">
            <v>607</v>
          </cell>
          <cell r="Z2377" t="str">
            <v>EA</v>
          </cell>
          <cell r="AA2377">
            <v>1</v>
          </cell>
          <cell r="AE2377" t="str">
            <v>STK</v>
          </cell>
          <cell r="AF2377">
            <v>1</v>
          </cell>
          <cell r="AG2377">
            <v>19</v>
          </cell>
          <cell r="AH2377">
            <v>1</v>
          </cell>
          <cell r="AI2377" t="str">
            <v>STK</v>
          </cell>
          <cell r="AJ2377" t="str">
            <v>PEHA Elektro GmbH &amp; Co. KG</v>
          </cell>
          <cell r="AK2377" t="str">
            <v>PEHA Elektro GmbH &amp; Co. KG</v>
          </cell>
        </row>
        <row r="2378">
          <cell r="C2378" t="str">
            <v>D MS2001DALIMBSM</v>
          </cell>
          <cell r="D2378" t="str">
            <v>4851</v>
          </cell>
          <cell r="E2378" t="str">
            <v>15</v>
          </cell>
          <cell r="F2378" t="str">
            <v>2</v>
          </cell>
          <cell r="G2378" t="str">
            <v>02</v>
          </cell>
          <cell r="H2378" t="str">
            <v>02</v>
          </cell>
          <cell r="I2378" t="str">
            <v>2</v>
          </cell>
          <cell r="J2378">
            <v>30</v>
          </cell>
          <cell r="K2378">
            <v>0.25600000000000001</v>
          </cell>
          <cell r="L2378">
            <v>0.25600000000000001</v>
          </cell>
          <cell r="M2378" t="str">
            <v>KG</v>
          </cell>
          <cell r="N2378">
            <v>0</v>
          </cell>
          <cell r="P2378" t="str">
            <v>22325323242F352U72</v>
          </cell>
          <cell r="Q2378" t="str">
            <v>4010105991390</v>
          </cell>
          <cell r="R2378" t="str">
            <v>4</v>
          </cell>
          <cell r="S2378" t="str">
            <v>225</v>
          </cell>
          <cell r="T2378" t="str">
            <v>03</v>
          </cell>
          <cell r="V2378" t="str">
            <v>90275000</v>
          </cell>
          <cell r="W2378" t="str">
            <v>GB</v>
          </cell>
          <cell r="X2378" t="str">
            <v>C</v>
          </cell>
          <cell r="Y2378" t="str">
            <v>607</v>
          </cell>
          <cell r="Z2378" t="str">
            <v>EA</v>
          </cell>
          <cell r="AA2378">
            <v>1</v>
          </cell>
          <cell r="AE2378" t="str">
            <v>STK</v>
          </cell>
          <cell r="AF2378">
            <v>1</v>
          </cell>
          <cell r="AG2378">
            <v>19</v>
          </cell>
          <cell r="AH2378">
            <v>1</v>
          </cell>
          <cell r="AI2378" t="str">
            <v>STK</v>
          </cell>
          <cell r="AJ2378" t="str">
            <v>PEHA Elektro GmbH &amp; Co. KG</v>
          </cell>
          <cell r="AK2378" t="str">
            <v>PEHA Elektro GmbH &amp; Co. KG</v>
          </cell>
        </row>
        <row r="2379">
          <cell r="C2379" t="str">
            <v>D LS1000R</v>
          </cell>
          <cell r="D2379" t="str">
            <v>4851</v>
          </cell>
          <cell r="E2379" t="str">
            <v>15</v>
          </cell>
          <cell r="F2379" t="str">
            <v>1</v>
          </cell>
          <cell r="G2379" t="str">
            <v>01</v>
          </cell>
          <cell r="H2379" t="str">
            <v>01</v>
          </cell>
          <cell r="I2379" t="str">
            <v>1</v>
          </cell>
          <cell r="J2379">
            <v>10</v>
          </cell>
          <cell r="K2379">
            <v>0.29099999999999998</v>
          </cell>
          <cell r="L2379">
            <v>0.25600000000000001</v>
          </cell>
          <cell r="M2379" t="str">
            <v>KG</v>
          </cell>
          <cell r="N2379">
            <v>0</v>
          </cell>
          <cell r="P2379" t="str">
            <v>22325323242I442AA1</v>
          </cell>
          <cell r="Q2379" t="str">
            <v>4010105991413</v>
          </cell>
          <cell r="R2379" t="str">
            <v>1</v>
          </cell>
          <cell r="S2379" t="str">
            <v>223</v>
          </cell>
          <cell r="T2379" t="str">
            <v>03</v>
          </cell>
          <cell r="V2379" t="str">
            <v>85365019</v>
          </cell>
          <cell r="W2379" t="str">
            <v>CN</v>
          </cell>
          <cell r="X2379" t="str">
            <v>C</v>
          </cell>
          <cell r="Y2379" t="str">
            <v>280</v>
          </cell>
          <cell r="Z2379" t="str">
            <v>EA</v>
          </cell>
          <cell r="AA2379">
            <v>1</v>
          </cell>
          <cell r="AB2379" t="str">
            <v>112 X 112 X 116</v>
          </cell>
          <cell r="AE2379" t="str">
            <v>STK</v>
          </cell>
          <cell r="AF2379">
            <v>1</v>
          </cell>
          <cell r="AG2379">
            <v>19</v>
          </cell>
          <cell r="AH2379">
            <v>1</v>
          </cell>
          <cell r="AI2379" t="str">
            <v>STK</v>
          </cell>
          <cell r="AJ2379" t="str">
            <v>PEHA Elektro GmbH &amp; Co. KG</v>
          </cell>
          <cell r="AK2379" t="str">
            <v>PEHA Elektro GmbH &amp; Co. KG</v>
          </cell>
        </row>
        <row r="2380">
          <cell r="C2380" t="str">
            <v>D LS3100RF</v>
          </cell>
          <cell r="D2380" t="str">
            <v>4851</v>
          </cell>
          <cell r="E2380" t="str">
            <v>15</v>
          </cell>
          <cell r="F2380" t="str">
            <v>1</v>
          </cell>
          <cell r="G2380" t="str">
            <v>01</v>
          </cell>
          <cell r="H2380" t="str">
            <v>01</v>
          </cell>
          <cell r="I2380" t="str">
            <v>1</v>
          </cell>
          <cell r="J2380">
            <v>20</v>
          </cell>
          <cell r="K2380">
            <v>0.2</v>
          </cell>
          <cell r="L2380">
            <v>0.2</v>
          </cell>
          <cell r="M2380" t="str">
            <v>KG</v>
          </cell>
          <cell r="N2380">
            <v>0</v>
          </cell>
          <cell r="P2380" t="str">
            <v>22325323242I442AA1</v>
          </cell>
          <cell r="Q2380" t="str">
            <v>4010105991420</v>
          </cell>
          <cell r="R2380" t="str">
            <v>1</v>
          </cell>
          <cell r="S2380" t="str">
            <v>223</v>
          </cell>
          <cell r="T2380" t="str">
            <v>03</v>
          </cell>
          <cell r="V2380" t="str">
            <v>85365019</v>
          </cell>
          <cell r="W2380" t="str">
            <v>GB</v>
          </cell>
          <cell r="X2380" t="str">
            <v>W</v>
          </cell>
          <cell r="Y2380" t="str">
            <v>280</v>
          </cell>
          <cell r="Z2380" t="str">
            <v>EA</v>
          </cell>
          <cell r="AA2380">
            <v>1</v>
          </cell>
          <cell r="AE2380" t="str">
            <v>STK</v>
          </cell>
          <cell r="AF2380">
            <v>1</v>
          </cell>
          <cell r="AG2380">
            <v>19</v>
          </cell>
          <cell r="AH2380">
            <v>1</v>
          </cell>
          <cell r="AI2380" t="str">
            <v>STK</v>
          </cell>
          <cell r="AJ2380" t="str">
            <v>PEHA Elektro GmbH &amp; Co. KG</v>
          </cell>
          <cell r="AK2380" t="str">
            <v>PEHA Elektro GmbH &amp; Co. KG</v>
          </cell>
        </row>
        <row r="2381">
          <cell r="C2381" t="str">
            <v>D LS3100RSM</v>
          </cell>
          <cell r="D2381" t="str">
            <v>4851</v>
          </cell>
          <cell r="E2381" t="str">
            <v>15</v>
          </cell>
          <cell r="F2381" t="str">
            <v>1</v>
          </cell>
          <cell r="G2381" t="str">
            <v>01</v>
          </cell>
          <cell r="H2381" t="str">
            <v>01</v>
          </cell>
          <cell r="I2381" t="str">
            <v>1</v>
          </cell>
          <cell r="J2381">
            <v>20</v>
          </cell>
          <cell r="K2381">
            <v>0.28799999999999998</v>
          </cell>
          <cell r="L2381">
            <v>0.28799999999999998</v>
          </cell>
          <cell r="M2381" t="str">
            <v>KG</v>
          </cell>
          <cell r="N2381">
            <v>0</v>
          </cell>
          <cell r="P2381" t="str">
            <v>22325323242I442AA1</v>
          </cell>
          <cell r="Q2381" t="str">
            <v>4010105991437</v>
          </cell>
          <cell r="R2381" t="str">
            <v>1</v>
          </cell>
          <cell r="S2381" t="str">
            <v>223</v>
          </cell>
          <cell r="T2381" t="str">
            <v>03</v>
          </cell>
          <cell r="V2381" t="str">
            <v>85365019</v>
          </cell>
          <cell r="W2381" t="str">
            <v>GB</v>
          </cell>
          <cell r="X2381" t="str">
            <v>W</v>
          </cell>
          <cell r="Y2381" t="str">
            <v>280</v>
          </cell>
          <cell r="Z2381" t="str">
            <v>EA</v>
          </cell>
          <cell r="AA2381">
            <v>1</v>
          </cell>
          <cell r="AE2381" t="str">
            <v>STK</v>
          </cell>
          <cell r="AF2381">
            <v>1</v>
          </cell>
          <cell r="AG2381">
            <v>19</v>
          </cell>
          <cell r="AH2381">
            <v>1</v>
          </cell>
          <cell r="AI2381" t="str">
            <v>STK</v>
          </cell>
          <cell r="AJ2381" t="str">
            <v>PEHA Elektro GmbH &amp; Co. KG</v>
          </cell>
          <cell r="AK2381" t="str">
            <v>PEHA Elektro GmbH &amp; Co. KG</v>
          </cell>
        </row>
        <row r="2382">
          <cell r="C2382" t="str">
            <v>D LS3200RF</v>
          </cell>
          <cell r="D2382" t="str">
            <v>4851</v>
          </cell>
          <cell r="E2382" t="str">
            <v>15</v>
          </cell>
          <cell r="F2382" t="str">
            <v>1</v>
          </cell>
          <cell r="G2382" t="str">
            <v>01</v>
          </cell>
          <cell r="H2382" t="str">
            <v>01</v>
          </cell>
          <cell r="I2382" t="str">
            <v>1</v>
          </cell>
          <cell r="J2382">
            <v>20</v>
          </cell>
          <cell r="K2382">
            <v>0.18</v>
          </cell>
          <cell r="L2382">
            <v>0.18</v>
          </cell>
          <cell r="M2382" t="str">
            <v>KG</v>
          </cell>
          <cell r="N2382">
            <v>0</v>
          </cell>
          <cell r="P2382" t="str">
            <v>22325323242I442AA2</v>
          </cell>
          <cell r="Q2382" t="str">
            <v>4010105991444</v>
          </cell>
          <cell r="R2382" t="str">
            <v>1</v>
          </cell>
          <cell r="S2382" t="str">
            <v>223</v>
          </cell>
          <cell r="T2382" t="str">
            <v>03</v>
          </cell>
          <cell r="V2382" t="str">
            <v>85365019</v>
          </cell>
          <cell r="W2382" t="str">
            <v>GB</v>
          </cell>
          <cell r="X2382" t="str">
            <v>W</v>
          </cell>
          <cell r="Y2382" t="str">
            <v>280</v>
          </cell>
          <cell r="Z2382" t="str">
            <v>EA</v>
          </cell>
          <cell r="AA2382">
            <v>1</v>
          </cell>
          <cell r="AB2382" t="str">
            <v>85 X 75 X 75</v>
          </cell>
          <cell r="AE2382" t="str">
            <v>STK</v>
          </cell>
          <cell r="AF2382">
            <v>1</v>
          </cell>
          <cell r="AG2382">
            <v>19</v>
          </cell>
          <cell r="AH2382">
            <v>1</v>
          </cell>
          <cell r="AI2382" t="str">
            <v>STK</v>
          </cell>
          <cell r="AJ2382" t="str">
            <v>PEHA Elektro GmbH &amp; Co. KG</v>
          </cell>
          <cell r="AK2382" t="str">
            <v>PEHA Elektro GmbH &amp; Co. KG</v>
          </cell>
        </row>
        <row r="2383">
          <cell r="C2383" t="str">
            <v>D LS3200RSM</v>
          </cell>
          <cell r="D2383" t="str">
            <v>4851</v>
          </cell>
          <cell r="E2383" t="str">
            <v>15</v>
          </cell>
          <cell r="F2383" t="str">
            <v>1</v>
          </cell>
          <cell r="G2383" t="str">
            <v>01</v>
          </cell>
          <cell r="H2383" t="str">
            <v>01</v>
          </cell>
          <cell r="I2383" t="str">
            <v>1</v>
          </cell>
          <cell r="J2383">
            <v>20</v>
          </cell>
          <cell r="K2383">
            <v>0.28799999999999998</v>
          </cell>
          <cell r="L2383">
            <v>0.28799999999999998</v>
          </cell>
          <cell r="M2383" t="str">
            <v>KG</v>
          </cell>
          <cell r="N2383">
            <v>0</v>
          </cell>
          <cell r="P2383" t="str">
            <v>22325323242I442AA2</v>
          </cell>
          <cell r="Q2383" t="str">
            <v>4010105991451</v>
          </cell>
          <cell r="R2383" t="str">
            <v>1</v>
          </cell>
          <cell r="S2383" t="str">
            <v>223</v>
          </cell>
          <cell r="T2383" t="str">
            <v>03</v>
          </cell>
          <cell r="V2383" t="str">
            <v>85365019</v>
          </cell>
          <cell r="W2383" t="str">
            <v>GB</v>
          </cell>
          <cell r="X2383" t="str">
            <v>W</v>
          </cell>
          <cell r="Y2383" t="str">
            <v>280</v>
          </cell>
          <cell r="Z2383" t="str">
            <v>EA</v>
          </cell>
          <cell r="AA2383">
            <v>1</v>
          </cell>
          <cell r="AE2383" t="str">
            <v>STK</v>
          </cell>
          <cell r="AF2383">
            <v>1</v>
          </cell>
          <cell r="AG2383">
            <v>19</v>
          </cell>
          <cell r="AH2383">
            <v>1</v>
          </cell>
          <cell r="AI2383" t="str">
            <v>STK</v>
          </cell>
          <cell r="AJ2383" t="str">
            <v>PEHA Elektro GmbH &amp; Co. KG</v>
          </cell>
          <cell r="AK2383" t="str">
            <v>PEHA Elektro GmbH &amp; Co. KG</v>
          </cell>
        </row>
        <row r="2384">
          <cell r="C2384" t="str">
            <v>D LS3200RIPF</v>
          </cell>
          <cell r="D2384" t="str">
            <v>4851</v>
          </cell>
          <cell r="E2384" t="str">
            <v>15</v>
          </cell>
          <cell r="F2384" t="str">
            <v>1</v>
          </cell>
          <cell r="G2384" t="str">
            <v>01</v>
          </cell>
          <cell r="H2384" t="str">
            <v>01</v>
          </cell>
          <cell r="I2384" t="str">
            <v>1</v>
          </cell>
          <cell r="J2384">
            <v>20</v>
          </cell>
          <cell r="K2384">
            <v>0.18</v>
          </cell>
          <cell r="L2384">
            <v>0.18</v>
          </cell>
          <cell r="M2384" t="str">
            <v>KG</v>
          </cell>
          <cell r="N2384">
            <v>0</v>
          </cell>
          <cell r="P2384" t="str">
            <v>22325323242I442AA2</v>
          </cell>
          <cell r="Q2384" t="str">
            <v>4010105991468</v>
          </cell>
          <cell r="R2384" t="str">
            <v>1</v>
          </cell>
          <cell r="S2384" t="str">
            <v>223</v>
          </cell>
          <cell r="T2384" t="str">
            <v>03</v>
          </cell>
          <cell r="V2384" t="str">
            <v>85365019</v>
          </cell>
          <cell r="W2384" t="str">
            <v>GB</v>
          </cell>
          <cell r="X2384" t="str">
            <v>W</v>
          </cell>
          <cell r="Y2384" t="str">
            <v>280</v>
          </cell>
          <cell r="Z2384" t="str">
            <v>EA</v>
          </cell>
          <cell r="AA2384">
            <v>1</v>
          </cell>
          <cell r="AB2384" t="str">
            <v>90 X 90 X 100</v>
          </cell>
          <cell r="AE2384" t="str">
            <v>STK</v>
          </cell>
          <cell r="AF2384">
            <v>1</v>
          </cell>
          <cell r="AG2384">
            <v>19</v>
          </cell>
          <cell r="AH2384">
            <v>1</v>
          </cell>
          <cell r="AI2384" t="str">
            <v>STK</v>
          </cell>
          <cell r="AJ2384" t="str">
            <v>PEHA Elektro GmbH &amp; Co. KG</v>
          </cell>
          <cell r="AK2384" t="str">
            <v>PEHA Elektro GmbH &amp; Co. KG</v>
          </cell>
        </row>
        <row r="2385">
          <cell r="C2385" t="str">
            <v>D LS3200RMBF</v>
          </cell>
          <cell r="D2385" t="str">
            <v>4851</v>
          </cell>
          <cell r="E2385" t="str">
            <v>15</v>
          </cell>
          <cell r="F2385" t="str">
            <v>1</v>
          </cell>
          <cell r="G2385" t="str">
            <v>01</v>
          </cell>
          <cell r="H2385" t="str">
            <v>01</v>
          </cell>
          <cell r="I2385" t="str">
            <v>1</v>
          </cell>
          <cell r="J2385">
            <v>20</v>
          </cell>
          <cell r="K2385">
            <v>0.18</v>
          </cell>
          <cell r="L2385">
            <v>0.18</v>
          </cell>
          <cell r="M2385" t="str">
            <v>KG</v>
          </cell>
          <cell r="N2385">
            <v>0</v>
          </cell>
          <cell r="P2385" t="str">
            <v>22325323242I442AA2</v>
          </cell>
          <cell r="Q2385" t="str">
            <v>4010105991475</v>
          </cell>
          <cell r="R2385" t="str">
            <v>1</v>
          </cell>
          <cell r="S2385" t="str">
            <v>223</v>
          </cell>
          <cell r="T2385" t="str">
            <v>03</v>
          </cell>
          <cell r="V2385" t="str">
            <v>85365019</v>
          </cell>
          <cell r="W2385" t="str">
            <v>GB</v>
          </cell>
          <cell r="X2385" t="str">
            <v>W</v>
          </cell>
          <cell r="Y2385" t="str">
            <v>280</v>
          </cell>
          <cell r="Z2385" t="str">
            <v>EA</v>
          </cell>
          <cell r="AA2385">
            <v>1</v>
          </cell>
          <cell r="AB2385" t="str">
            <v>90 X 90 X 105</v>
          </cell>
          <cell r="AE2385" t="str">
            <v>STK</v>
          </cell>
          <cell r="AF2385">
            <v>1</v>
          </cell>
          <cell r="AG2385">
            <v>19</v>
          </cell>
          <cell r="AH2385">
            <v>1</v>
          </cell>
          <cell r="AI2385" t="str">
            <v>STK</v>
          </cell>
          <cell r="AJ2385" t="str">
            <v>PEHA Elektro GmbH &amp; Co. KG</v>
          </cell>
          <cell r="AK2385" t="str">
            <v>PEHA Elektro GmbH &amp; Co. KG</v>
          </cell>
        </row>
        <row r="2386">
          <cell r="C2386" t="str">
            <v>D LS3200RMBSM</v>
          </cell>
          <cell r="D2386" t="str">
            <v>4851</v>
          </cell>
          <cell r="E2386" t="str">
            <v>15</v>
          </cell>
          <cell r="F2386" t="str">
            <v>1</v>
          </cell>
          <cell r="G2386" t="str">
            <v>01</v>
          </cell>
          <cell r="H2386" t="str">
            <v>01</v>
          </cell>
          <cell r="I2386" t="str">
            <v>1</v>
          </cell>
          <cell r="J2386">
            <v>20</v>
          </cell>
          <cell r="K2386">
            <v>0.28000000000000003</v>
          </cell>
          <cell r="L2386">
            <v>0.28000000000000003</v>
          </cell>
          <cell r="M2386" t="str">
            <v>KG</v>
          </cell>
          <cell r="N2386">
            <v>0</v>
          </cell>
          <cell r="P2386" t="str">
            <v>22325323242I442AA2</v>
          </cell>
          <cell r="Q2386" t="str">
            <v>4010105991482</v>
          </cell>
          <cell r="R2386" t="str">
            <v>1</v>
          </cell>
          <cell r="S2386" t="str">
            <v>223</v>
          </cell>
          <cell r="T2386" t="str">
            <v>03</v>
          </cell>
          <cell r="V2386" t="str">
            <v>85365019</v>
          </cell>
          <cell r="W2386" t="str">
            <v>GB</v>
          </cell>
          <cell r="X2386" t="str">
            <v>W</v>
          </cell>
          <cell r="Y2386" t="str">
            <v>280</v>
          </cell>
          <cell r="Z2386" t="str">
            <v>EA</v>
          </cell>
          <cell r="AA2386">
            <v>1</v>
          </cell>
          <cell r="AB2386" t="str">
            <v>100 X 100 X 120</v>
          </cell>
          <cell r="AE2386" t="str">
            <v>STK</v>
          </cell>
          <cell r="AF2386">
            <v>1</v>
          </cell>
          <cell r="AG2386">
            <v>19</v>
          </cell>
          <cell r="AH2386">
            <v>1</v>
          </cell>
          <cell r="AI2386" t="str">
            <v>STK</v>
          </cell>
          <cell r="AJ2386" t="str">
            <v>PEHA Elektro GmbH &amp; Co. KG</v>
          </cell>
          <cell r="AK2386" t="str">
            <v>PEHA Elektro GmbH &amp; Co. KG</v>
          </cell>
        </row>
        <row r="2387">
          <cell r="C2387" t="str">
            <v>D LS3200RHBF</v>
          </cell>
          <cell r="D2387" t="str">
            <v>4851</v>
          </cell>
          <cell r="E2387" t="str">
            <v>15</v>
          </cell>
          <cell r="F2387" t="str">
            <v>1</v>
          </cell>
          <cell r="G2387" t="str">
            <v>01</v>
          </cell>
          <cell r="H2387" t="str">
            <v>01</v>
          </cell>
          <cell r="I2387" t="str">
            <v>1</v>
          </cell>
          <cell r="J2387">
            <v>20</v>
          </cell>
          <cell r="K2387">
            <v>0.18</v>
          </cell>
          <cell r="L2387">
            <v>0.18</v>
          </cell>
          <cell r="M2387" t="str">
            <v>KG</v>
          </cell>
          <cell r="N2387">
            <v>0</v>
          </cell>
          <cell r="P2387" t="str">
            <v>22325323242I442AA2</v>
          </cell>
          <cell r="Q2387" t="str">
            <v>4010105991499</v>
          </cell>
          <cell r="R2387" t="str">
            <v>1</v>
          </cell>
          <cell r="S2387" t="str">
            <v>223</v>
          </cell>
          <cell r="T2387" t="str">
            <v>03</v>
          </cell>
          <cell r="V2387" t="str">
            <v>85365019</v>
          </cell>
          <cell r="W2387" t="str">
            <v>GB</v>
          </cell>
          <cell r="X2387" t="str">
            <v>W</v>
          </cell>
          <cell r="Y2387" t="str">
            <v>280</v>
          </cell>
          <cell r="Z2387" t="str">
            <v>EA</v>
          </cell>
          <cell r="AA2387">
            <v>1</v>
          </cell>
          <cell r="AB2387" t="str">
            <v>90 X 90 X 100</v>
          </cell>
          <cell r="AE2387" t="str">
            <v>STK</v>
          </cell>
          <cell r="AF2387">
            <v>1</v>
          </cell>
          <cell r="AG2387">
            <v>19</v>
          </cell>
          <cell r="AH2387">
            <v>1</v>
          </cell>
          <cell r="AI2387" t="str">
            <v>STK</v>
          </cell>
          <cell r="AJ2387" t="str">
            <v>PEHA Elektro GmbH &amp; Co. KG</v>
          </cell>
          <cell r="AK2387" t="str">
            <v>PEHA Elektro GmbH &amp; Co. KG</v>
          </cell>
        </row>
        <row r="2388">
          <cell r="C2388" t="str">
            <v>D LS3200RHBSM</v>
          </cell>
          <cell r="D2388" t="str">
            <v>4851</v>
          </cell>
          <cell r="E2388" t="str">
            <v>15</v>
          </cell>
          <cell r="F2388" t="str">
            <v>1</v>
          </cell>
          <cell r="G2388" t="str">
            <v>01</v>
          </cell>
          <cell r="H2388" t="str">
            <v>01</v>
          </cell>
          <cell r="I2388" t="str">
            <v>1</v>
          </cell>
          <cell r="J2388">
            <v>20</v>
          </cell>
          <cell r="K2388">
            <v>0.3</v>
          </cell>
          <cell r="L2388">
            <v>0.3</v>
          </cell>
          <cell r="M2388" t="str">
            <v>KG</v>
          </cell>
          <cell r="N2388">
            <v>0</v>
          </cell>
          <cell r="P2388" t="str">
            <v>22325323242I442AA2</v>
          </cell>
          <cell r="Q2388" t="str">
            <v>4010105991512</v>
          </cell>
          <cell r="R2388" t="str">
            <v>1</v>
          </cell>
          <cell r="S2388" t="str">
            <v>223</v>
          </cell>
          <cell r="T2388" t="str">
            <v>03</v>
          </cell>
          <cell r="V2388" t="str">
            <v>85365019</v>
          </cell>
          <cell r="W2388" t="str">
            <v>GB</v>
          </cell>
          <cell r="X2388" t="str">
            <v>W</v>
          </cell>
          <cell r="Y2388" t="str">
            <v>280</v>
          </cell>
          <cell r="Z2388" t="str">
            <v>EA</v>
          </cell>
          <cell r="AA2388">
            <v>1</v>
          </cell>
          <cell r="AB2388" t="str">
            <v>100 X 100 X 120</v>
          </cell>
          <cell r="AE2388" t="str">
            <v>STK</v>
          </cell>
          <cell r="AF2388">
            <v>1</v>
          </cell>
          <cell r="AG2388">
            <v>19</v>
          </cell>
          <cell r="AH2388">
            <v>1</v>
          </cell>
          <cell r="AI2388" t="str">
            <v>STK</v>
          </cell>
          <cell r="AJ2388" t="str">
            <v>PEHA Elektro GmbH &amp; Co. KG</v>
          </cell>
          <cell r="AK2388" t="str">
            <v>PEHA Elektro GmbH &amp; Co. KG</v>
          </cell>
        </row>
        <row r="2389">
          <cell r="C2389" t="str">
            <v>D LS3000ARF</v>
          </cell>
          <cell r="D2389" t="str">
            <v>4851</v>
          </cell>
          <cell r="E2389" t="str">
            <v>15</v>
          </cell>
          <cell r="F2389" t="str">
            <v>1</v>
          </cell>
          <cell r="G2389" t="str">
            <v>01</v>
          </cell>
          <cell r="H2389" t="str">
            <v>01</v>
          </cell>
          <cell r="I2389" t="str">
            <v>1</v>
          </cell>
          <cell r="J2389">
            <v>20</v>
          </cell>
          <cell r="K2389">
            <v>0.18</v>
          </cell>
          <cell r="L2389">
            <v>0.18</v>
          </cell>
          <cell r="M2389" t="str">
            <v>KG</v>
          </cell>
          <cell r="N2389">
            <v>0</v>
          </cell>
          <cell r="P2389" t="str">
            <v>22325323242I442AA2</v>
          </cell>
          <cell r="Q2389" t="str">
            <v>4010105991529</v>
          </cell>
          <cell r="R2389" t="str">
            <v>4</v>
          </cell>
          <cell r="S2389" t="str">
            <v>223</v>
          </cell>
          <cell r="T2389" t="str">
            <v>03</v>
          </cell>
          <cell r="V2389" t="str">
            <v>85365019</v>
          </cell>
          <cell r="W2389" t="str">
            <v>GB</v>
          </cell>
          <cell r="X2389" t="str">
            <v>W</v>
          </cell>
          <cell r="Y2389" t="str">
            <v>280</v>
          </cell>
          <cell r="Z2389" t="str">
            <v>EA</v>
          </cell>
          <cell r="AA2389">
            <v>1</v>
          </cell>
          <cell r="AB2389" t="str">
            <v>90 X 90 X 100</v>
          </cell>
          <cell r="AE2389" t="str">
            <v>STK</v>
          </cell>
          <cell r="AF2389">
            <v>1</v>
          </cell>
          <cell r="AG2389">
            <v>19</v>
          </cell>
          <cell r="AH2389">
            <v>1</v>
          </cell>
          <cell r="AI2389" t="str">
            <v>STK</v>
          </cell>
          <cell r="AJ2389" t="str">
            <v>PEHA Elektro GmbH &amp; Co. KG</v>
          </cell>
          <cell r="AK2389" t="str">
            <v>PEHA Elektro GmbH &amp; Co. KG</v>
          </cell>
        </row>
        <row r="2390">
          <cell r="C2390" t="str">
            <v>D LS3000ARSM</v>
          </cell>
          <cell r="D2390" t="str">
            <v>4851</v>
          </cell>
          <cell r="E2390" t="str">
            <v>15</v>
          </cell>
          <cell r="F2390" t="str">
            <v>1</v>
          </cell>
          <cell r="G2390" t="str">
            <v>01</v>
          </cell>
          <cell r="H2390" t="str">
            <v>01</v>
          </cell>
          <cell r="I2390" t="str">
            <v>1</v>
          </cell>
          <cell r="J2390">
            <v>10</v>
          </cell>
          <cell r="K2390">
            <v>0.29599999999999999</v>
          </cell>
          <cell r="L2390">
            <v>0.29599999999999999</v>
          </cell>
          <cell r="M2390" t="str">
            <v>KG</v>
          </cell>
          <cell r="N2390">
            <v>0</v>
          </cell>
          <cell r="P2390" t="str">
            <v>22325323242I442AA2</v>
          </cell>
          <cell r="Q2390" t="str">
            <v>4010105991536</v>
          </cell>
          <cell r="R2390" t="str">
            <v>4</v>
          </cell>
          <cell r="S2390" t="str">
            <v>223</v>
          </cell>
          <cell r="T2390" t="str">
            <v>03</v>
          </cell>
          <cell r="V2390" t="str">
            <v>85365019</v>
          </cell>
          <cell r="W2390" t="str">
            <v>GB</v>
          </cell>
          <cell r="X2390" t="str">
            <v>W</v>
          </cell>
          <cell r="Y2390" t="str">
            <v>280</v>
          </cell>
          <cell r="Z2390" t="str">
            <v>EA</v>
          </cell>
          <cell r="AA2390">
            <v>1</v>
          </cell>
          <cell r="AE2390" t="str">
            <v>STK</v>
          </cell>
          <cell r="AF2390">
            <v>1</v>
          </cell>
          <cell r="AG2390">
            <v>19</v>
          </cell>
          <cell r="AH2390">
            <v>1</v>
          </cell>
          <cell r="AI2390" t="str">
            <v>STK</v>
          </cell>
          <cell r="AJ2390" t="str">
            <v>PEHA Elektro GmbH &amp; Co. KG</v>
          </cell>
          <cell r="AK2390" t="str">
            <v>PEHA Elektro GmbH &amp; Co. KG</v>
          </cell>
        </row>
        <row r="2391">
          <cell r="C2391" t="str">
            <v>D LS3000DF</v>
          </cell>
          <cell r="D2391" t="str">
            <v>4851</v>
          </cell>
          <cell r="E2391" t="str">
            <v>15</v>
          </cell>
          <cell r="F2391" t="str">
            <v>1</v>
          </cell>
          <cell r="G2391" t="str">
            <v>01</v>
          </cell>
          <cell r="H2391" t="str">
            <v>01</v>
          </cell>
          <cell r="I2391" t="str">
            <v>1</v>
          </cell>
          <cell r="J2391">
            <v>20</v>
          </cell>
          <cell r="K2391">
            <v>0.17799999999999999</v>
          </cell>
          <cell r="L2391">
            <v>0.17799999999999999</v>
          </cell>
          <cell r="M2391" t="str">
            <v>KG</v>
          </cell>
          <cell r="N2391">
            <v>0</v>
          </cell>
          <cell r="P2391" t="str">
            <v>22325323242I442AA2</v>
          </cell>
          <cell r="Q2391" t="str">
            <v>4010105991543</v>
          </cell>
          <cell r="R2391" t="str">
            <v>1</v>
          </cell>
          <cell r="S2391" t="str">
            <v>223</v>
          </cell>
          <cell r="T2391" t="str">
            <v>03</v>
          </cell>
          <cell r="V2391" t="str">
            <v>85365019</v>
          </cell>
          <cell r="W2391" t="str">
            <v>GB</v>
          </cell>
          <cell r="X2391" t="str">
            <v>W</v>
          </cell>
          <cell r="Y2391" t="str">
            <v>280</v>
          </cell>
          <cell r="Z2391" t="str">
            <v>EA</v>
          </cell>
          <cell r="AA2391">
            <v>1</v>
          </cell>
          <cell r="AE2391" t="str">
            <v>STK</v>
          </cell>
          <cell r="AF2391">
            <v>1</v>
          </cell>
          <cell r="AG2391">
            <v>19</v>
          </cell>
          <cell r="AH2391">
            <v>1</v>
          </cell>
          <cell r="AI2391" t="str">
            <v>STK</v>
          </cell>
          <cell r="AJ2391" t="str">
            <v>PEHA Elektro GmbH &amp; Co. KG</v>
          </cell>
          <cell r="AK2391" t="str">
            <v>PEHA Elektro GmbH &amp; Co. KG</v>
          </cell>
        </row>
        <row r="2392">
          <cell r="C2392" t="str">
            <v>D LS3000DSM</v>
          </cell>
          <cell r="D2392" t="str">
            <v>4851</v>
          </cell>
          <cell r="E2392" t="str">
            <v>15</v>
          </cell>
          <cell r="F2392" t="str">
            <v>1</v>
          </cell>
          <cell r="G2392" t="str">
            <v>01</v>
          </cell>
          <cell r="H2392" t="str">
            <v>01</v>
          </cell>
          <cell r="I2392" t="str">
            <v>1</v>
          </cell>
          <cell r="J2392">
            <v>20</v>
          </cell>
          <cell r="K2392">
            <v>0.28199999999999997</v>
          </cell>
          <cell r="L2392">
            <v>0.28199999999999997</v>
          </cell>
          <cell r="M2392" t="str">
            <v>KG</v>
          </cell>
          <cell r="N2392">
            <v>0</v>
          </cell>
          <cell r="P2392" t="str">
            <v>22325323242I442AA2</v>
          </cell>
          <cell r="Q2392" t="str">
            <v>4010105991550</v>
          </cell>
          <cell r="R2392" t="str">
            <v>1</v>
          </cell>
          <cell r="S2392" t="str">
            <v>223</v>
          </cell>
          <cell r="T2392" t="str">
            <v>03</v>
          </cell>
          <cell r="V2392" t="str">
            <v>85365019</v>
          </cell>
          <cell r="W2392" t="str">
            <v>GB</v>
          </cell>
          <cell r="X2392" t="str">
            <v>W</v>
          </cell>
          <cell r="Y2392" t="str">
            <v>280</v>
          </cell>
          <cell r="Z2392" t="str">
            <v>EA</v>
          </cell>
          <cell r="AA2392">
            <v>1</v>
          </cell>
          <cell r="AE2392" t="str">
            <v>STK</v>
          </cell>
          <cell r="AF2392">
            <v>1</v>
          </cell>
          <cell r="AG2392">
            <v>19</v>
          </cell>
          <cell r="AH2392">
            <v>1</v>
          </cell>
          <cell r="AI2392" t="str">
            <v>STK</v>
          </cell>
          <cell r="AJ2392" t="str">
            <v>PEHA Elektro GmbH &amp; Co. KG</v>
          </cell>
          <cell r="AK2392" t="str">
            <v>PEHA Elektro GmbH &amp; Co. KG</v>
          </cell>
        </row>
        <row r="2393">
          <cell r="C2393" t="str">
            <v>D LS3000DRF</v>
          </cell>
          <cell r="D2393" t="str">
            <v>4851</v>
          </cell>
          <cell r="E2393" t="str">
            <v>15</v>
          </cell>
          <cell r="F2393" t="str">
            <v>1</v>
          </cell>
          <cell r="G2393" t="str">
            <v>01</v>
          </cell>
          <cell r="H2393" t="str">
            <v>01</v>
          </cell>
          <cell r="I2393" t="str">
            <v>1</v>
          </cell>
          <cell r="J2393">
            <v>20</v>
          </cell>
          <cell r="K2393">
            <v>0.191</v>
          </cell>
          <cell r="L2393">
            <v>0.191</v>
          </cell>
          <cell r="M2393" t="str">
            <v>KG</v>
          </cell>
          <cell r="N2393">
            <v>0</v>
          </cell>
          <cell r="P2393" t="str">
            <v>22325323242I442AA2</v>
          </cell>
          <cell r="Q2393" t="str">
            <v>4010105991567</v>
          </cell>
          <cell r="R2393" t="str">
            <v>1</v>
          </cell>
          <cell r="S2393" t="str">
            <v>223</v>
          </cell>
          <cell r="T2393" t="str">
            <v>03</v>
          </cell>
          <cell r="V2393" t="str">
            <v>85365019</v>
          </cell>
          <cell r="W2393" t="str">
            <v>GB</v>
          </cell>
          <cell r="X2393" t="str">
            <v>W</v>
          </cell>
          <cell r="Y2393" t="str">
            <v>280</v>
          </cell>
          <cell r="Z2393" t="str">
            <v>EA</v>
          </cell>
          <cell r="AA2393">
            <v>1</v>
          </cell>
          <cell r="AE2393" t="str">
            <v>STK</v>
          </cell>
          <cell r="AF2393">
            <v>1</v>
          </cell>
          <cell r="AG2393">
            <v>19</v>
          </cell>
          <cell r="AH2393">
            <v>1</v>
          </cell>
          <cell r="AI2393" t="str">
            <v>STK</v>
          </cell>
          <cell r="AJ2393" t="str">
            <v>PEHA Elektro GmbH &amp; Co. KG</v>
          </cell>
          <cell r="AK2393" t="str">
            <v>PEHA Elektro GmbH &amp; Co. KG</v>
          </cell>
        </row>
        <row r="2394">
          <cell r="C2394" t="str">
            <v>D LS3000DRSM</v>
          </cell>
          <cell r="D2394" t="str">
            <v>4851</v>
          </cell>
          <cell r="E2394" t="str">
            <v>15</v>
          </cell>
          <cell r="F2394" t="str">
            <v>1</v>
          </cell>
          <cell r="G2394" t="str">
            <v>01</v>
          </cell>
          <cell r="H2394" t="str">
            <v>01</v>
          </cell>
          <cell r="I2394" t="str">
            <v>1</v>
          </cell>
          <cell r="J2394">
            <v>20</v>
          </cell>
          <cell r="K2394">
            <v>0.3</v>
          </cell>
          <cell r="L2394">
            <v>0.3</v>
          </cell>
          <cell r="M2394" t="str">
            <v>KG</v>
          </cell>
          <cell r="N2394">
            <v>0</v>
          </cell>
          <cell r="P2394" t="str">
            <v>22325323242I442AA2</v>
          </cell>
          <cell r="Q2394" t="str">
            <v>4010105991574</v>
          </cell>
          <cell r="R2394" t="str">
            <v>1</v>
          </cell>
          <cell r="S2394" t="str">
            <v>223</v>
          </cell>
          <cell r="T2394" t="str">
            <v>03</v>
          </cell>
          <cell r="V2394" t="str">
            <v>85365019</v>
          </cell>
          <cell r="W2394" t="str">
            <v>GB</v>
          </cell>
          <cell r="X2394" t="str">
            <v>W</v>
          </cell>
          <cell r="Y2394" t="str">
            <v>280</v>
          </cell>
          <cell r="Z2394" t="str">
            <v>EA</v>
          </cell>
          <cell r="AA2394">
            <v>1</v>
          </cell>
          <cell r="AB2394" t="str">
            <v>100 X 100 X 120</v>
          </cell>
          <cell r="AE2394" t="str">
            <v>STK</v>
          </cell>
          <cell r="AF2394">
            <v>1</v>
          </cell>
          <cell r="AG2394">
            <v>19</v>
          </cell>
          <cell r="AH2394">
            <v>1</v>
          </cell>
          <cell r="AI2394" t="str">
            <v>STK</v>
          </cell>
          <cell r="AJ2394" t="str">
            <v>PEHA Elektro GmbH &amp; Co. KG</v>
          </cell>
          <cell r="AK2394" t="str">
            <v>PEHA Elektro GmbH &amp; Co. KG</v>
          </cell>
        </row>
        <row r="2395">
          <cell r="C2395" t="str">
            <v>D LS3000ARMBF</v>
          </cell>
          <cell r="D2395" t="str">
            <v>4851</v>
          </cell>
          <cell r="E2395" t="str">
            <v>15</v>
          </cell>
          <cell r="F2395" t="str">
            <v>1</v>
          </cell>
          <cell r="G2395" t="str">
            <v>01</v>
          </cell>
          <cell r="H2395" t="str">
            <v>01</v>
          </cell>
          <cell r="I2395" t="str">
            <v>1</v>
          </cell>
          <cell r="J2395">
            <v>20</v>
          </cell>
          <cell r="K2395">
            <v>0.2</v>
          </cell>
          <cell r="L2395">
            <v>0.2</v>
          </cell>
          <cell r="M2395" t="str">
            <v>KG</v>
          </cell>
          <cell r="N2395">
            <v>0</v>
          </cell>
          <cell r="P2395" t="str">
            <v>22325323242I442AA2</v>
          </cell>
          <cell r="Q2395" t="str">
            <v>4010105991581</v>
          </cell>
          <cell r="R2395" t="str">
            <v>1</v>
          </cell>
          <cell r="S2395" t="str">
            <v>223</v>
          </cell>
          <cell r="T2395" t="str">
            <v>03</v>
          </cell>
          <cell r="V2395" t="str">
            <v>85365019</v>
          </cell>
          <cell r="W2395" t="str">
            <v>GB</v>
          </cell>
          <cell r="X2395" t="str">
            <v>W</v>
          </cell>
          <cell r="Y2395" t="str">
            <v>280</v>
          </cell>
          <cell r="Z2395" t="str">
            <v>EA</v>
          </cell>
          <cell r="AA2395">
            <v>1</v>
          </cell>
          <cell r="AB2395" t="str">
            <v>90 X 90 X 100</v>
          </cell>
          <cell r="AE2395" t="str">
            <v>STK</v>
          </cell>
          <cell r="AF2395">
            <v>1</v>
          </cell>
          <cell r="AG2395">
            <v>19</v>
          </cell>
          <cell r="AH2395">
            <v>1</v>
          </cell>
          <cell r="AI2395" t="str">
            <v>STK</v>
          </cell>
          <cell r="AJ2395" t="str">
            <v>PEHA Elektro GmbH &amp; Co. KG</v>
          </cell>
          <cell r="AK2395" t="str">
            <v>PEHA Elektro GmbH &amp; Co. KG</v>
          </cell>
        </row>
        <row r="2396">
          <cell r="C2396" t="str">
            <v>D LS3000ARMBSM</v>
          </cell>
          <cell r="D2396" t="str">
            <v>4851</v>
          </cell>
          <cell r="E2396" t="str">
            <v>15</v>
          </cell>
          <cell r="F2396" t="str">
            <v>1</v>
          </cell>
          <cell r="G2396" t="str">
            <v>01</v>
          </cell>
          <cell r="H2396" t="str">
            <v>03</v>
          </cell>
          <cell r="I2396" t="str">
            <v>1</v>
          </cell>
          <cell r="J2396">
            <v>10</v>
          </cell>
          <cell r="K2396">
            <v>0.2</v>
          </cell>
          <cell r="L2396">
            <v>0.2</v>
          </cell>
          <cell r="M2396" t="str">
            <v>KG</v>
          </cell>
          <cell r="N2396">
            <v>0</v>
          </cell>
          <cell r="P2396" t="str">
            <v>22325323242I442AA2</v>
          </cell>
          <cell r="Q2396" t="str">
            <v>4010105991598</v>
          </cell>
          <cell r="R2396" t="str">
            <v>1</v>
          </cell>
          <cell r="S2396" t="str">
            <v>223</v>
          </cell>
          <cell r="T2396" t="str">
            <v>03</v>
          </cell>
          <cell r="V2396" t="str">
            <v>85365019</v>
          </cell>
          <cell r="W2396" t="str">
            <v>GB</v>
          </cell>
          <cell r="X2396" t="str">
            <v>C</v>
          </cell>
          <cell r="Y2396" t="str">
            <v>280</v>
          </cell>
          <cell r="Z2396" t="str">
            <v>EA</v>
          </cell>
          <cell r="AA2396">
            <v>1</v>
          </cell>
          <cell r="AE2396" t="str">
            <v>STK</v>
          </cell>
          <cell r="AF2396">
            <v>1</v>
          </cell>
          <cell r="AG2396">
            <v>19</v>
          </cell>
          <cell r="AH2396">
            <v>1</v>
          </cell>
          <cell r="AI2396" t="str">
            <v>STK</v>
          </cell>
          <cell r="AJ2396" t="str">
            <v>PEHA Elektro GmbH &amp; Co. KG</v>
          </cell>
          <cell r="AK2396" t="str">
            <v>PEHA Elektro GmbH &amp; Co. KG</v>
          </cell>
        </row>
        <row r="2397">
          <cell r="C2397" t="str">
            <v>D LS3000DRMBF</v>
          </cell>
          <cell r="D2397" t="str">
            <v>4851</v>
          </cell>
          <cell r="E2397" t="str">
            <v>15</v>
          </cell>
          <cell r="F2397" t="str">
            <v>1</v>
          </cell>
          <cell r="G2397" t="str">
            <v>01</v>
          </cell>
          <cell r="H2397" t="str">
            <v>01</v>
          </cell>
          <cell r="I2397" t="str">
            <v>1</v>
          </cell>
          <cell r="J2397">
            <v>20</v>
          </cell>
          <cell r="K2397">
            <v>0.192</v>
          </cell>
          <cell r="L2397">
            <v>0.192</v>
          </cell>
          <cell r="M2397" t="str">
            <v>KG</v>
          </cell>
          <cell r="N2397">
            <v>0</v>
          </cell>
          <cell r="P2397" t="str">
            <v>22325323242I442AA2</v>
          </cell>
          <cell r="Q2397" t="str">
            <v>4010105991611</v>
          </cell>
          <cell r="R2397" t="str">
            <v>1</v>
          </cell>
          <cell r="S2397" t="str">
            <v>223</v>
          </cell>
          <cell r="T2397" t="str">
            <v>03</v>
          </cell>
          <cell r="V2397" t="str">
            <v>85365019</v>
          </cell>
          <cell r="W2397" t="str">
            <v>GB</v>
          </cell>
          <cell r="X2397" t="str">
            <v>W</v>
          </cell>
          <cell r="Y2397" t="str">
            <v>280</v>
          </cell>
          <cell r="Z2397" t="str">
            <v>EA</v>
          </cell>
          <cell r="AA2397">
            <v>1</v>
          </cell>
          <cell r="AE2397" t="str">
            <v>STK</v>
          </cell>
          <cell r="AF2397">
            <v>1</v>
          </cell>
          <cell r="AG2397">
            <v>19</v>
          </cell>
          <cell r="AH2397">
            <v>1</v>
          </cell>
          <cell r="AI2397" t="str">
            <v>STK</v>
          </cell>
          <cell r="AJ2397" t="str">
            <v>PEHA Elektro GmbH &amp; Co. KG</v>
          </cell>
          <cell r="AK2397" t="str">
            <v>PEHA Elektro GmbH &amp; Co. KG</v>
          </cell>
        </row>
        <row r="2398">
          <cell r="C2398" t="str">
            <v>D LS3000DRMBSM</v>
          </cell>
          <cell r="D2398" t="str">
            <v>4851</v>
          </cell>
          <cell r="E2398" t="str">
            <v>15</v>
          </cell>
          <cell r="F2398" t="str">
            <v>1</v>
          </cell>
          <cell r="G2398" t="str">
            <v>01</v>
          </cell>
          <cell r="H2398" t="str">
            <v>01</v>
          </cell>
          <cell r="I2398" t="str">
            <v>1</v>
          </cell>
          <cell r="J2398">
            <v>10</v>
          </cell>
          <cell r="K2398">
            <v>0.29699999999999999</v>
          </cell>
          <cell r="L2398">
            <v>0.29699999999999999</v>
          </cell>
          <cell r="M2398" t="str">
            <v>KG</v>
          </cell>
          <cell r="N2398">
            <v>0</v>
          </cell>
          <cell r="P2398" t="str">
            <v>22325323242I442AA2</v>
          </cell>
          <cell r="Q2398" t="str">
            <v>4010105991628</v>
          </cell>
          <cell r="R2398" t="str">
            <v>1</v>
          </cell>
          <cell r="S2398" t="str">
            <v>223</v>
          </cell>
          <cell r="T2398" t="str">
            <v>03</v>
          </cell>
          <cell r="V2398" t="str">
            <v>85365019</v>
          </cell>
          <cell r="W2398" t="str">
            <v>GB</v>
          </cell>
          <cell r="X2398" t="str">
            <v>W</v>
          </cell>
          <cell r="Y2398" t="str">
            <v>280</v>
          </cell>
          <cell r="Z2398" t="str">
            <v>EA</v>
          </cell>
          <cell r="AA2398">
            <v>1</v>
          </cell>
          <cell r="AE2398" t="str">
            <v>STK</v>
          </cell>
          <cell r="AF2398">
            <v>1</v>
          </cell>
          <cell r="AG2398">
            <v>19</v>
          </cell>
          <cell r="AH2398">
            <v>1</v>
          </cell>
          <cell r="AI2398" t="str">
            <v>STK</v>
          </cell>
          <cell r="AJ2398" t="str">
            <v>PEHA Elektro GmbH &amp; Co. KG</v>
          </cell>
          <cell r="AK2398" t="str">
            <v>PEHA Elektro GmbH &amp; Co. KG</v>
          </cell>
        </row>
        <row r="2399">
          <cell r="C2399" t="str">
            <v>D LS3000ARHBF</v>
          </cell>
          <cell r="D2399" t="str">
            <v>4851</v>
          </cell>
          <cell r="E2399" t="str">
            <v>15</v>
          </cell>
          <cell r="F2399" t="str">
            <v>1</v>
          </cell>
          <cell r="G2399" t="str">
            <v>01</v>
          </cell>
          <cell r="H2399" t="str">
            <v>01</v>
          </cell>
          <cell r="I2399" t="str">
            <v>1</v>
          </cell>
          <cell r="J2399">
            <v>20</v>
          </cell>
          <cell r="K2399">
            <v>0.18</v>
          </cell>
          <cell r="L2399">
            <v>0.18</v>
          </cell>
          <cell r="M2399" t="str">
            <v>KG</v>
          </cell>
          <cell r="N2399">
            <v>0</v>
          </cell>
          <cell r="P2399" t="str">
            <v>22325323242I442AA2</v>
          </cell>
          <cell r="Q2399" t="str">
            <v>4010105991635</v>
          </cell>
          <cell r="R2399" t="str">
            <v>1</v>
          </cell>
          <cell r="S2399" t="str">
            <v>223</v>
          </cell>
          <cell r="T2399" t="str">
            <v>03</v>
          </cell>
          <cell r="V2399" t="str">
            <v>85365019</v>
          </cell>
          <cell r="W2399" t="str">
            <v>GB</v>
          </cell>
          <cell r="X2399" t="str">
            <v>W</v>
          </cell>
          <cell r="Y2399" t="str">
            <v>280</v>
          </cell>
          <cell r="Z2399" t="str">
            <v>EA</v>
          </cell>
          <cell r="AA2399">
            <v>1</v>
          </cell>
          <cell r="AB2399" t="str">
            <v>90 X 90 X 100</v>
          </cell>
          <cell r="AE2399" t="str">
            <v>STK</v>
          </cell>
          <cell r="AF2399">
            <v>1</v>
          </cell>
          <cell r="AG2399">
            <v>19</v>
          </cell>
          <cell r="AH2399">
            <v>1</v>
          </cell>
          <cell r="AI2399" t="str">
            <v>STK</v>
          </cell>
          <cell r="AJ2399" t="str">
            <v>PEHA Elektro GmbH &amp; Co. KG</v>
          </cell>
          <cell r="AK2399" t="str">
            <v>PEHA Elektro GmbH &amp; Co. KG</v>
          </cell>
        </row>
        <row r="2400">
          <cell r="C2400" t="str">
            <v>D LS3000ARHBSM</v>
          </cell>
          <cell r="D2400" t="str">
            <v>4851</v>
          </cell>
          <cell r="E2400" t="str">
            <v>15</v>
          </cell>
          <cell r="F2400" t="str">
            <v>1</v>
          </cell>
          <cell r="G2400" t="str">
            <v>01</v>
          </cell>
          <cell r="H2400" t="str">
            <v>01</v>
          </cell>
          <cell r="I2400" t="str">
            <v>1</v>
          </cell>
          <cell r="J2400">
            <v>20</v>
          </cell>
          <cell r="K2400">
            <v>0.29399999999999998</v>
          </cell>
          <cell r="L2400">
            <v>0.29399999999999998</v>
          </cell>
          <cell r="M2400" t="str">
            <v>KG</v>
          </cell>
          <cell r="N2400">
            <v>0</v>
          </cell>
          <cell r="P2400" t="str">
            <v>22325323242I442AA2</v>
          </cell>
          <cell r="Q2400" t="str">
            <v>4010105991642</v>
          </cell>
          <cell r="R2400" t="str">
            <v>1</v>
          </cell>
          <cell r="S2400" t="str">
            <v>223</v>
          </cell>
          <cell r="T2400" t="str">
            <v>03</v>
          </cell>
          <cell r="V2400" t="str">
            <v>85365019</v>
          </cell>
          <cell r="W2400" t="str">
            <v>GB</v>
          </cell>
          <cell r="X2400" t="str">
            <v>W</v>
          </cell>
          <cell r="Y2400" t="str">
            <v>280</v>
          </cell>
          <cell r="Z2400" t="str">
            <v>EA</v>
          </cell>
          <cell r="AA2400">
            <v>1</v>
          </cell>
          <cell r="AB2400" t="str">
            <v>105 X 105  X 120</v>
          </cell>
          <cell r="AE2400" t="str">
            <v>STK</v>
          </cell>
          <cell r="AF2400">
            <v>1</v>
          </cell>
          <cell r="AG2400">
            <v>19</v>
          </cell>
          <cell r="AH2400">
            <v>1</v>
          </cell>
          <cell r="AI2400" t="str">
            <v>STK</v>
          </cell>
          <cell r="AJ2400" t="str">
            <v>PEHA Elektro GmbH &amp; Co. KG</v>
          </cell>
          <cell r="AK2400" t="str">
            <v>PEHA Elektro GmbH &amp; Co. KG</v>
          </cell>
        </row>
        <row r="2401">
          <cell r="C2401" t="str">
            <v>D LS3000DRHBF</v>
          </cell>
          <cell r="D2401" t="str">
            <v>4851</v>
          </cell>
          <cell r="E2401" t="str">
            <v>15</v>
          </cell>
          <cell r="F2401" t="str">
            <v>1</v>
          </cell>
          <cell r="G2401" t="str">
            <v>01</v>
          </cell>
          <cell r="H2401" t="str">
            <v>01</v>
          </cell>
          <cell r="I2401" t="str">
            <v>1</v>
          </cell>
          <cell r="J2401">
            <v>20</v>
          </cell>
          <cell r="K2401">
            <v>0.193</v>
          </cell>
          <cell r="L2401">
            <v>0.193</v>
          </cell>
          <cell r="M2401" t="str">
            <v>KG</v>
          </cell>
          <cell r="N2401">
            <v>0</v>
          </cell>
          <cell r="P2401" t="str">
            <v>22325323242I442AA2</v>
          </cell>
          <cell r="Q2401" t="str">
            <v>4010105991659</v>
          </cell>
          <cell r="R2401" t="str">
            <v>1</v>
          </cell>
          <cell r="S2401" t="str">
            <v>223</v>
          </cell>
          <cell r="T2401" t="str">
            <v>03</v>
          </cell>
          <cell r="V2401" t="str">
            <v>85365019</v>
          </cell>
          <cell r="W2401" t="str">
            <v>GB</v>
          </cell>
          <cell r="X2401" t="str">
            <v>W</v>
          </cell>
          <cell r="Y2401" t="str">
            <v>280</v>
          </cell>
          <cell r="Z2401" t="str">
            <v>EA</v>
          </cell>
          <cell r="AA2401">
            <v>1</v>
          </cell>
          <cell r="AE2401" t="str">
            <v>STK</v>
          </cell>
          <cell r="AF2401">
            <v>1</v>
          </cell>
          <cell r="AG2401">
            <v>19</v>
          </cell>
          <cell r="AH2401">
            <v>1</v>
          </cell>
          <cell r="AI2401" t="str">
            <v>STK</v>
          </cell>
          <cell r="AJ2401" t="str">
            <v>PEHA Elektro GmbH &amp; Co. KG</v>
          </cell>
          <cell r="AK2401" t="str">
            <v>PEHA Elektro GmbH &amp; Co. KG</v>
          </cell>
        </row>
        <row r="2402">
          <cell r="C2402" t="str">
            <v>D LS3000DRHBSM</v>
          </cell>
          <cell r="D2402" t="str">
            <v>4851</v>
          </cell>
          <cell r="E2402" t="str">
            <v>15</v>
          </cell>
          <cell r="F2402" t="str">
            <v>1</v>
          </cell>
          <cell r="G2402" t="str">
            <v>01</v>
          </cell>
          <cell r="H2402" t="str">
            <v>01</v>
          </cell>
          <cell r="I2402" t="str">
            <v>1</v>
          </cell>
          <cell r="J2402">
            <v>20</v>
          </cell>
          <cell r="K2402">
            <v>0.19700000000000001</v>
          </cell>
          <cell r="L2402">
            <v>0.19700000000000001</v>
          </cell>
          <cell r="M2402" t="str">
            <v>KG</v>
          </cell>
          <cell r="N2402">
            <v>0</v>
          </cell>
          <cell r="P2402" t="str">
            <v>22325323242I442AA2</v>
          </cell>
          <cell r="Q2402" t="str">
            <v>4010105991666</v>
          </cell>
          <cell r="R2402" t="str">
            <v>1</v>
          </cell>
          <cell r="S2402" t="str">
            <v>223</v>
          </cell>
          <cell r="T2402" t="str">
            <v>03</v>
          </cell>
          <cell r="V2402" t="str">
            <v>85365019</v>
          </cell>
          <cell r="W2402" t="str">
            <v>GB</v>
          </cell>
          <cell r="X2402" t="str">
            <v>W</v>
          </cell>
          <cell r="Y2402" t="str">
            <v>280</v>
          </cell>
          <cell r="Z2402" t="str">
            <v>EA</v>
          </cell>
          <cell r="AA2402">
            <v>1</v>
          </cell>
          <cell r="AE2402" t="str">
            <v>STK</v>
          </cell>
          <cell r="AF2402">
            <v>1</v>
          </cell>
          <cell r="AG2402">
            <v>19</v>
          </cell>
          <cell r="AH2402">
            <v>1</v>
          </cell>
          <cell r="AI2402" t="str">
            <v>STK</v>
          </cell>
          <cell r="AJ2402" t="str">
            <v>PEHA Elektro GmbH &amp; Co. KG</v>
          </cell>
          <cell r="AK2402" t="str">
            <v>PEHA Elektro GmbH &amp; Co. KG</v>
          </cell>
        </row>
        <row r="2403">
          <cell r="C2403" t="str">
            <v>D LS3243RF</v>
          </cell>
          <cell r="D2403" t="str">
            <v>4851</v>
          </cell>
          <cell r="E2403" t="str">
            <v>15</v>
          </cell>
          <cell r="F2403" t="str">
            <v>1</v>
          </cell>
          <cell r="G2403" t="str">
            <v>01</v>
          </cell>
          <cell r="H2403" t="str">
            <v>01</v>
          </cell>
          <cell r="I2403" t="str">
            <v>1</v>
          </cell>
          <cell r="J2403">
            <v>20</v>
          </cell>
          <cell r="K2403">
            <v>0.2</v>
          </cell>
          <cell r="L2403">
            <v>0.2</v>
          </cell>
          <cell r="M2403" t="str">
            <v>KG</v>
          </cell>
          <cell r="N2403">
            <v>0</v>
          </cell>
          <cell r="P2403" t="str">
            <v>22325323242I442AB1</v>
          </cell>
          <cell r="Q2403" t="str">
            <v>4010105991673</v>
          </cell>
          <cell r="R2403" t="str">
            <v>1</v>
          </cell>
          <cell r="S2403" t="str">
            <v>223</v>
          </cell>
          <cell r="T2403" t="str">
            <v>03</v>
          </cell>
          <cell r="V2403" t="str">
            <v>85365019</v>
          </cell>
          <cell r="W2403" t="str">
            <v>GB</v>
          </cell>
          <cell r="X2403" t="str">
            <v>W</v>
          </cell>
          <cell r="Y2403" t="str">
            <v>280</v>
          </cell>
          <cell r="Z2403" t="str">
            <v>EA</v>
          </cell>
          <cell r="AA2403">
            <v>1</v>
          </cell>
          <cell r="AB2403" t="str">
            <v>90 X 90 X 100</v>
          </cell>
          <cell r="AE2403" t="str">
            <v>STK</v>
          </cell>
          <cell r="AF2403">
            <v>1</v>
          </cell>
          <cell r="AG2403">
            <v>19</v>
          </cell>
          <cell r="AH2403">
            <v>1</v>
          </cell>
          <cell r="AI2403" t="str">
            <v>STK</v>
          </cell>
          <cell r="AJ2403" t="str">
            <v>PEHA Elektro GmbH &amp; Co. KG</v>
          </cell>
          <cell r="AK2403" t="str">
            <v>PEHA Elektro GmbH &amp; Co. KG</v>
          </cell>
        </row>
        <row r="2404">
          <cell r="C2404" t="str">
            <v>D LS3243RSM</v>
          </cell>
          <cell r="D2404" t="str">
            <v>4851</v>
          </cell>
          <cell r="E2404" t="str">
            <v>15</v>
          </cell>
          <cell r="F2404" t="str">
            <v>1</v>
          </cell>
          <cell r="G2404" t="str">
            <v>01</v>
          </cell>
          <cell r="H2404" t="str">
            <v>01</v>
          </cell>
          <cell r="I2404" t="str">
            <v>1</v>
          </cell>
          <cell r="J2404">
            <v>20</v>
          </cell>
          <cell r="K2404">
            <v>0.30099999999999999</v>
          </cell>
          <cell r="L2404">
            <v>0.30099999999999999</v>
          </cell>
          <cell r="M2404" t="str">
            <v>KG</v>
          </cell>
          <cell r="N2404">
            <v>0</v>
          </cell>
          <cell r="P2404" t="str">
            <v>22325323242I442AB1</v>
          </cell>
          <cell r="Q2404" t="str">
            <v>4010105991680</v>
          </cell>
          <cell r="R2404" t="str">
            <v>1</v>
          </cell>
          <cell r="S2404" t="str">
            <v>223</v>
          </cell>
          <cell r="T2404" t="str">
            <v>03</v>
          </cell>
          <cell r="V2404" t="str">
            <v>85365019</v>
          </cell>
          <cell r="W2404" t="str">
            <v>GB</v>
          </cell>
          <cell r="X2404" t="str">
            <v>W</v>
          </cell>
          <cell r="Y2404" t="str">
            <v>280</v>
          </cell>
          <cell r="Z2404" t="str">
            <v>EA</v>
          </cell>
          <cell r="AA2404">
            <v>1</v>
          </cell>
          <cell r="AE2404" t="str">
            <v>STK</v>
          </cell>
          <cell r="AF2404">
            <v>1</v>
          </cell>
          <cell r="AG2404">
            <v>19</v>
          </cell>
          <cell r="AH2404">
            <v>1</v>
          </cell>
          <cell r="AI2404" t="str">
            <v>STK</v>
          </cell>
          <cell r="AJ2404" t="str">
            <v>PEHA Elektro GmbH &amp; Co. KG</v>
          </cell>
          <cell r="AK2404" t="str">
            <v>PEHA Elektro GmbH &amp; Co. KG</v>
          </cell>
        </row>
        <row r="2405">
          <cell r="C2405" t="str">
            <v>D LS3043ARF</v>
          </cell>
          <cell r="D2405" t="str">
            <v>4851</v>
          </cell>
          <cell r="E2405" t="str">
            <v>15</v>
          </cell>
          <cell r="F2405" t="str">
            <v>1</v>
          </cell>
          <cell r="G2405" t="str">
            <v>01</v>
          </cell>
          <cell r="H2405" t="str">
            <v>01</v>
          </cell>
          <cell r="I2405" t="str">
            <v>1</v>
          </cell>
          <cell r="J2405">
            <v>20</v>
          </cell>
          <cell r="K2405">
            <v>0.20200000000000001</v>
          </cell>
          <cell r="L2405">
            <v>0.20200000000000001</v>
          </cell>
          <cell r="M2405" t="str">
            <v>KG</v>
          </cell>
          <cell r="N2405">
            <v>0</v>
          </cell>
          <cell r="P2405" t="str">
            <v>22325323242I442AB1</v>
          </cell>
          <cell r="Q2405" t="str">
            <v>4010105991697</v>
          </cell>
          <cell r="R2405" t="str">
            <v>1</v>
          </cell>
          <cell r="S2405" t="str">
            <v>223</v>
          </cell>
          <cell r="T2405" t="str">
            <v>03</v>
          </cell>
          <cell r="V2405" t="str">
            <v>85365019</v>
          </cell>
          <cell r="W2405" t="str">
            <v>GB</v>
          </cell>
          <cell r="X2405" t="str">
            <v>W</v>
          </cell>
          <cell r="Y2405" t="str">
            <v>280</v>
          </cell>
          <cell r="Z2405" t="str">
            <v>EA</v>
          </cell>
          <cell r="AA2405">
            <v>1</v>
          </cell>
          <cell r="AE2405" t="str">
            <v>STK</v>
          </cell>
          <cell r="AF2405">
            <v>1</v>
          </cell>
          <cell r="AG2405">
            <v>19</v>
          </cell>
          <cell r="AH2405">
            <v>1</v>
          </cell>
          <cell r="AI2405" t="str">
            <v>STK</v>
          </cell>
          <cell r="AJ2405" t="str">
            <v>PEHA Elektro GmbH &amp; Co. KG</v>
          </cell>
          <cell r="AK2405" t="str">
            <v>PEHA Elektro GmbH &amp; Co. KG</v>
          </cell>
        </row>
        <row r="2406">
          <cell r="C2406" t="str">
            <v>D LS3043ARSM</v>
          </cell>
          <cell r="D2406" t="str">
            <v>4851</v>
          </cell>
          <cell r="E2406" t="str">
            <v>15</v>
          </cell>
          <cell r="F2406" t="str">
            <v>1</v>
          </cell>
          <cell r="G2406" t="str">
            <v>01</v>
          </cell>
          <cell r="H2406" t="str">
            <v>01</v>
          </cell>
          <cell r="I2406" t="str">
            <v>1</v>
          </cell>
          <cell r="J2406">
            <v>20</v>
          </cell>
          <cell r="K2406">
            <v>0.30199999999999999</v>
          </cell>
          <cell r="L2406">
            <v>0.30199999999999999</v>
          </cell>
          <cell r="M2406" t="str">
            <v>KG</v>
          </cell>
          <cell r="N2406">
            <v>0</v>
          </cell>
          <cell r="P2406" t="str">
            <v>22325323242I442AB1</v>
          </cell>
          <cell r="Q2406" t="str">
            <v>4010105991710</v>
          </cell>
          <cell r="R2406" t="str">
            <v>1</v>
          </cell>
          <cell r="S2406" t="str">
            <v>223</v>
          </cell>
          <cell r="T2406" t="str">
            <v>03</v>
          </cell>
          <cell r="V2406" t="str">
            <v>85365019</v>
          </cell>
          <cell r="W2406" t="str">
            <v>GB</v>
          </cell>
          <cell r="X2406" t="str">
            <v>W</v>
          </cell>
          <cell r="Y2406" t="str">
            <v>280</v>
          </cell>
          <cell r="Z2406" t="str">
            <v>EA</v>
          </cell>
          <cell r="AA2406">
            <v>1</v>
          </cell>
          <cell r="AB2406" t="str">
            <v>120 X 100  X 105</v>
          </cell>
          <cell r="AE2406" t="str">
            <v>STK</v>
          </cell>
          <cell r="AF2406">
            <v>1</v>
          </cell>
          <cell r="AG2406">
            <v>19</v>
          </cell>
          <cell r="AH2406">
            <v>1</v>
          </cell>
          <cell r="AI2406" t="str">
            <v>STK</v>
          </cell>
          <cell r="AJ2406" t="str">
            <v>PEHA Elektro GmbH &amp; Co. KG</v>
          </cell>
          <cell r="AK2406" t="str">
            <v>PEHA Elektro GmbH &amp; Co. KG</v>
          </cell>
        </row>
        <row r="2407">
          <cell r="C2407" t="str">
            <v>D LS3043DRF</v>
          </cell>
          <cell r="D2407" t="str">
            <v>4851</v>
          </cell>
          <cell r="E2407" t="str">
            <v>15</v>
          </cell>
          <cell r="F2407" t="str">
            <v>1</v>
          </cell>
          <cell r="G2407" t="str">
            <v>01</v>
          </cell>
          <cell r="H2407" t="str">
            <v>01</v>
          </cell>
          <cell r="I2407" t="str">
            <v>1</v>
          </cell>
          <cell r="J2407">
            <v>20</v>
          </cell>
          <cell r="K2407">
            <v>0.20100000000000001</v>
          </cell>
          <cell r="L2407">
            <v>0.20100000000000001</v>
          </cell>
          <cell r="M2407" t="str">
            <v>KG</v>
          </cell>
          <cell r="N2407">
            <v>0</v>
          </cell>
          <cell r="P2407" t="str">
            <v>22325323242I442AB1</v>
          </cell>
          <cell r="Q2407" t="str">
            <v>4010105991727</v>
          </cell>
          <cell r="R2407" t="str">
            <v>1</v>
          </cell>
          <cell r="S2407" t="str">
            <v>223</v>
          </cell>
          <cell r="T2407" t="str">
            <v>03</v>
          </cell>
          <cell r="V2407" t="str">
            <v>85365019</v>
          </cell>
          <cell r="W2407" t="str">
            <v>GB</v>
          </cell>
          <cell r="X2407" t="str">
            <v>W</v>
          </cell>
          <cell r="Y2407" t="str">
            <v>280</v>
          </cell>
          <cell r="Z2407" t="str">
            <v>EA</v>
          </cell>
          <cell r="AA2407">
            <v>1</v>
          </cell>
          <cell r="AE2407" t="str">
            <v>STK</v>
          </cell>
          <cell r="AF2407">
            <v>1</v>
          </cell>
          <cell r="AG2407">
            <v>19</v>
          </cell>
          <cell r="AH2407">
            <v>1</v>
          </cell>
          <cell r="AI2407" t="str">
            <v>STK</v>
          </cell>
          <cell r="AJ2407" t="str">
            <v>PEHA Elektro GmbH &amp; Co. KG</v>
          </cell>
          <cell r="AK2407" t="str">
            <v>PEHA Elektro GmbH &amp; Co. KG</v>
          </cell>
        </row>
        <row r="2408">
          <cell r="C2408" t="str">
            <v>D LS3043DRSM</v>
          </cell>
          <cell r="D2408" t="str">
            <v>4851</v>
          </cell>
          <cell r="E2408" t="str">
            <v>15</v>
          </cell>
          <cell r="F2408" t="str">
            <v>1</v>
          </cell>
          <cell r="G2408" t="str">
            <v>01</v>
          </cell>
          <cell r="H2408" t="str">
            <v>01</v>
          </cell>
          <cell r="I2408" t="str">
            <v>1</v>
          </cell>
          <cell r="J2408">
            <v>20</v>
          </cell>
          <cell r="K2408">
            <v>0.3</v>
          </cell>
          <cell r="L2408">
            <v>0.20100000000000001</v>
          </cell>
          <cell r="M2408" t="str">
            <v>KG</v>
          </cell>
          <cell r="N2408">
            <v>0</v>
          </cell>
          <cell r="P2408" t="str">
            <v>22325323242I442AB1</v>
          </cell>
          <cell r="Q2408" t="str">
            <v>4010105991734</v>
          </cell>
          <cell r="R2408" t="str">
            <v>1</v>
          </cell>
          <cell r="S2408" t="str">
            <v>223</v>
          </cell>
          <cell r="T2408" t="str">
            <v>03</v>
          </cell>
          <cell r="V2408" t="str">
            <v>85365019</v>
          </cell>
          <cell r="W2408" t="str">
            <v>GB</v>
          </cell>
          <cell r="X2408" t="str">
            <v>W</v>
          </cell>
          <cell r="Y2408" t="str">
            <v>280</v>
          </cell>
          <cell r="Z2408" t="str">
            <v>EA</v>
          </cell>
          <cell r="AA2408">
            <v>1</v>
          </cell>
          <cell r="AB2408" t="str">
            <v>104 X 104 X 122</v>
          </cell>
          <cell r="AE2408" t="str">
            <v>STK</v>
          </cell>
          <cell r="AF2408">
            <v>1</v>
          </cell>
          <cell r="AG2408">
            <v>19</v>
          </cell>
          <cell r="AH2408">
            <v>1</v>
          </cell>
          <cell r="AI2408" t="str">
            <v>STK</v>
          </cell>
          <cell r="AJ2408" t="str">
            <v>PEHA Elektro GmbH &amp; Co. KG</v>
          </cell>
          <cell r="AK2408" t="str">
            <v>PEHA Elektro GmbH &amp; Co. KG</v>
          </cell>
        </row>
        <row r="2409">
          <cell r="C2409" t="str">
            <v>D LS3260F</v>
          </cell>
          <cell r="D2409" t="str">
            <v>4851</v>
          </cell>
          <cell r="E2409" t="str">
            <v>15</v>
          </cell>
          <cell r="F2409" t="str">
            <v>1</v>
          </cell>
          <cell r="G2409" t="str">
            <v>01</v>
          </cell>
          <cell r="H2409" t="str">
            <v>01</v>
          </cell>
          <cell r="I2409" t="str">
            <v>1</v>
          </cell>
          <cell r="J2409">
            <v>20</v>
          </cell>
          <cell r="K2409">
            <v>0.16200000000000001</v>
          </cell>
          <cell r="L2409">
            <v>0.16200000000000001</v>
          </cell>
          <cell r="M2409" t="str">
            <v>KG</v>
          </cell>
          <cell r="N2409">
            <v>0</v>
          </cell>
          <cell r="P2409" t="str">
            <v>22325323242I442AB2</v>
          </cell>
          <cell r="Q2409" t="str">
            <v>4010105991741</v>
          </cell>
          <cell r="R2409" t="str">
            <v>1</v>
          </cell>
          <cell r="S2409" t="str">
            <v>223</v>
          </cell>
          <cell r="T2409" t="str">
            <v>03</v>
          </cell>
          <cell r="V2409" t="str">
            <v>85365019</v>
          </cell>
          <cell r="W2409" t="str">
            <v>GB</v>
          </cell>
          <cell r="X2409" t="str">
            <v>W</v>
          </cell>
          <cell r="Y2409" t="str">
            <v>280</v>
          </cell>
          <cell r="Z2409" t="str">
            <v>EA</v>
          </cell>
          <cell r="AA2409">
            <v>1</v>
          </cell>
          <cell r="AE2409" t="str">
            <v>STK</v>
          </cell>
          <cell r="AF2409">
            <v>1</v>
          </cell>
          <cell r="AG2409">
            <v>19</v>
          </cell>
          <cell r="AH2409">
            <v>1</v>
          </cell>
          <cell r="AI2409" t="str">
            <v>STK</v>
          </cell>
          <cell r="AJ2409" t="str">
            <v>PEHA Elektro GmbH &amp; Co. KG</v>
          </cell>
          <cell r="AK2409" t="str">
            <v>PEHA Elektro GmbH &amp; Co. KG</v>
          </cell>
        </row>
        <row r="2410">
          <cell r="C2410" t="str">
            <v>D LS3260SM</v>
          </cell>
          <cell r="D2410" t="str">
            <v>4851</v>
          </cell>
          <cell r="E2410" t="str">
            <v>15</v>
          </cell>
          <cell r="F2410" t="str">
            <v>1</v>
          </cell>
          <cell r="G2410" t="str">
            <v>01</v>
          </cell>
          <cell r="H2410" t="str">
            <v>01</v>
          </cell>
          <cell r="I2410" t="str">
            <v>1</v>
          </cell>
          <cell r="J2410">
            <v>20</v>
          </cell>
          <cell r="K2410">
            <v>0.26200000000000001</v>
          </cell>
          <cell r="L2410">
            <v>0.26200000000000001</v>
          </cell>
          <cell r="M2410" t="str">
            <v>KG</v>
          </cell>
          <cell r="N2410">
            <v>0</v>
          </cell>
          <cell r="P2410" t="str">
            <v>22325323242I442AB2</v>
          </cell>
          <cell r="Q2410" t="str">
            <v>4010105991758</v>
          </cell>
          <cell r="R2410" t="str">
            <v>1</v>
          </cell>
          <cell r="S2410" t="str">
            <v>223</v>
          </cell>
          <cell r="T2410" t="str">
            <v>03</v>
          </cell>
          <cell r="V2410" t="str">
            <v>85365019</v>
          </cell>
          <cell r="W2410" t="str">
            <v>GB</v>
          </cell>
          <cell r="X2410" t="str">
            <v>W</v>
          </cell>
          <cell r="Y2410" t="str">
            <v>280</v>
          </cell>
          <cell r="Z2410" t="str">
            <v>EA</v>
          </cell>
          <cell r="AA2410">
            <v>1</v>
          </cell>
          <cell r="AE2410" t="str">
            <v>STK</v>
          </cell>
          <cell r="AF2410">
            <v>1</v>
          </cell>
          <cell r="AG2410">
            <v>19</v>
          </cell>
          <cell r="AH2410">
            <v>1</v>
          </cell>
          <cell r="AI2410" t="str">
            <v>STK</v>
          </cell>
          <cell r="AJ2410" t="str">
            <v>PEHA Elektro GmbH &amp; Co. KG</v>
          </cell>
          <cell r="AK2410" t="str">
            <v>PEHA Elektro GmbH &amp; Co. KG</v>
          </cell>
        </row>
        <row r="2411">
          <cell r="C2411" t="str">
            <v>D LS3270F</v>
          </cell>
          <cell r="D2411" t="str">
            <v>4851</v>
          </cell>
          <cell r="E2411" t="str">
            <v>15</v>
          </cell>
          <cell r="F2411" t="str">
            <v>1</v>
          </cell>
          <cell r="G2411" t="str">
            <v>01</v>
          </cell>
          <cell r="H2411" t="str">
            <v>01</v>
          </cell>
          <cell r="I2411" t="str">
            <v>1</v>
          </cell>
          <cell r="J2411">
            <v>20</v>
          </cell>
          <cell r="K2411">
            <v>0.16</v>
          </cell>
          <cell r="L2411">
            <v>0.16</v>
          </cell>
          <cell r="M2411" t="str">
            <v>KG</v>
          </cell>
          <cell r="N2411">
            <v>0</v>
          </cell>
          <cell r="P2411" t="str">
            <v>22325323242I442AB2</v>
          </cell>
          <cell r="Q2411" t="str">
            <v>4010105991765</v>
          </cell>
          <cell r="R2411" t="str">
            <v>1</v>
          </cell>
          <cell r="S2411" t="str">
            <v>223</v>
          </cell>
          <cell r="T2411" t="str">
            <v>03</v>
          </cell>
          <cell r="V2411" t="str">
            <v>85365019</v>
          </cell>
          <cell r="W2411" t="str">
            <v>GB</v>
          </cell>
          <cell r="X2411" t="str">
            <v>W</v>
          </cell>
          <cell r="Y2411" t="str">
            <v>280</v>
          </cell>
          <cell r="Z2411" t="str">
            <v>EA</v>
          </cell>
          <cell r="AA2411">
            <v>1</v>
          </cell>
          <cell r="AB2411" t="str">
            <v>90 X 90 X 100</v>
          </cell>
          <cell r="AE2411" t="str">
            <v>STK</v>
          </cell>
          <cell r="AF2411">
            <v>1</v>
          </cell>
          <cell r="AG2411">
            <v>19</v>
          </cell>
          <cell r="AH2411">
            <v>1</v>
          </cell>
          <cell r="AI2411" t="str">
            <v>STK</v>
          </cell>
          <cell r="AJ2411" t="str">
            <v>PEHA Elektro GmbH &amp; Co. KG</v>
          </cell>
          <cell r="AK2411" t="str">
            <v>PEHA Elektro GmbH &amp; Co. KG</v>
          </cell>
        </row>
        <row r="2412">
          <cell r="C2412" t="str">
            <v>D LS3270SM</v>
          </cell>
          <cell r="D2412" t="str">
            <v>4851</v>
          </cell>
          <cell r="E2412" t="str">
            <v>15</v>
          </cell>
          <cell r="F2412" t="str">
            <v>1</v>
          </cell>
          <cell r="G2412" t="str">
            <v>01</v>
          </cell>
          <cell r="H2412" t="str">
            <v>01</v>
          </cell>
          <cell r="I2412" t="str">
            <v>1</v>
          </cell>
          <cell r="J2412">
            <v>20</v>
          </cell>
          <cell r="K2412">
            <v>0.26</v>
          </cell>
          <cell r="L2412">
            <v>0.26</v>
          </cell>
          <cell r="M2412" t="str">
            <v>KG</v>
          </cell>
          <cell r="N2412">
            <v>0</v>
          </cell>
          <cell r="P2412" t="str">
            <v>22325323242I442AB2</v>
          </cell>
          <cell r="Q2412" t="str">
            <v>4010105991772</v>
          </cell>
          <cell r="R2412" t="str">
            <v>1</v>
          </cell>
          <cell r="S2412" t="str">
            <v>223</v>
          </cell>
          <cell r="T2412" t="str">
            <v>03</v>
          </cell>
          <cell r="V2412" t="str">
            <v>85365019</v>
          </cell>
          <cell r="W2412" t="str">
            <v>GB</v>
          </cell>
          <cell r="X2412" t="str">
            <v>W</v>
          </cell>
          <cell r="Y2412" t="str">
            <v>280</v>
          </cell>
          <cell r="Z2412" t="str">
            <v>EA</v>
          </cell>
          <cell r="AA2412">
            <v>1</v>
          </cell>
          <cell r="AB2412" t="str">
            <v>100 X 100 X 115</v>
          </cell>
          <cell r="AE2412" t="str">
            <v>STK</v>
          </cell>
          <cell r="AF2412">
            <v>1</v>
          </cell>
          <cell r="AG2412">
            <v>19</v>
          </cell>
          <cell r="AH2412">
            <v>1</v>
          </cell>
          <cell r="AI2412" t="str">
            <v>STK</v>
          </cell>
          <cell r="AJ2412" t="str">
            <v>PEHA Elektro GmbH &amp; Co. KG</v>
          </cell>
          <cell r="AK2412" t="str">
            <v>PEHA Elektro GmbH &amp; Co. KG</v>
          </cell>
        </row>
        <row r="2413">
          <cell r="C2413" t="str">
            <v>D LS3283RF</v>
          </cell>
          <cell r="D2413" t="str">
            <v>4851</v>
          </cell>
          <cell r="E2413" t="str">
            <v>15</v>
          </cell>
          <cell r="F2413" t="str">
            <v>1</v>
          </cell>
          <cell r="G2413" t="str">
            <v>01</v>
          </cell>
          <cell r="H2413" t="str">
            <v>01</v>
          </cell>
          <cell r="I2413" t="str">
            <v>1</v>
          </cell>
          <cell r="J2413">
            <v>20</v>
          </cell>
          <cell r="K2413">
            <v>0.19</v>
          </cell>
          <cell r="L2413">
            <v>0.19</v>
          </cell>
          <cell r="M2413" t="str">
            <v>KG</v>
          </cell>
          <cell r="N2413">
            <v>0</v>
          </cell>
          <cell r="P2413" t="str">
            <v>22325323242I442AB2</v>
          </cell>
          <cell r="Q2413" t="str">
            <v>4010105991789</v>
          </cell>
          <cell r="R2413" t="str">
            <v>1</v>
          </cell>
          <cell r="S2413" t="str">
            <v>223</v>
          </cell>
          <cell r="T2413" t="str">
            <v>03</v>
          </cell>
          <cell r="V2413" t="str">
            <v>85365019</v>
          </cell>
          <cell r="W2413" t="str">
            <v>GB</v>
          </cell>
          <cell r="X2413" t="str">
            <v>W</v>
          </cell>
          <cell r="Y2413" t="str">
            <v>280</v>
          </cell>
          <cell r="Z2413" t="str">
            <v>EA</v>
          </cell>
          <cell r="AA2413">
            <v>1</v>
          </cell>
          <cell r="AE2413" t="str">
            <v>STK</v>
          </cell>
          <cell r="AF2413">
            <v>1</v>
          </cell>
          <cell r="AG2413">
            <v>19</v>
          </cell>
          <cell r="AH2413">
            <v>1</v>
          </cell>
          <cell r="AI2413" t="str">
            <v>STK</v>
          </cell>
          <cell r="AJ2413" t="str">
            <v>PEHA Elektro GmbH &amp; Co. KG</v>
          </cell>
          <cell r="AK2413" t="str">
            <v>PEHA Elektro GmbH &amp; Co. KG</v>
          </cell>
        </row>
        <row r="2414">
          <cell r="C2414" t="str">
            <v>D LS3283RSM</v>
          </cell>
          <cell r="D2414" t="str">
            <v>4851</v>
          </cell>
          <cell r="E2414" t="str">
            <v>15</v>
          </cell>
          <cell r="F2414" t="str">
            <v>1</v>
          </cell>
          <cell r="G2414" t="str">
            <v>01</v>
          </cell>
          <cell r="H2414" t="str">
            <v>01</v>
          </cell>
          <cell r="I2414" t="str">
            <v>1</v>
          </cell>
          <cell r="J2414">
            <v>20</v>
          </cell>
          <cell r="K2414">
            <v>0.3</v>
          </cell>
          <cell r="L2414">
            <v>0.3</v>
          </cell>
          <cell r="M2414" t="str">
            <v>KG</v>
          </cell>
          <cell r="N2414">
            <v>0</v>
          </cell>
          <cell r="P2414" t="str">
            <v>22325323242I442AB2</v>
          </cell>
          <cell r="Q2414" t="str">
            <v>4010105991796</v>
          </cell>
          <cell r="R2414" t="str">
            <v>1</v>
          </cell>
          <cell r="S2414" t="str">
            <v>223</v>
          </cell>
          <cell r="T2414" t="str">
            <v>03</v>
          </cell>
          <cell r="V2414" t="str">
            <v>85365019</v>
          </cell>
          <cell r="W2414" t="str">
            <v>GB</v>
          </cell>
          <cell r="X2414" t="str">
            <v>W</v>
          </cell>
          <cell r="Y2414" t="str">
            <v>280</v>
          </cell>
          <cell r="Z2414" t="str">
            <v>EA</v>
          </cell>
          <cell r="AA2414">
            <v>1</v>
          </cell>
          <cell r="AB2414" t="str">
            <v>100 X 100 X 120</v>
          </cell>
          <cell r="AE2414" t="str">
            <v>STK</v>
          </cell>
          <cell r="AF2414">
            <v>1</v>
          </cell>
          <cell r="AG2414">
            <v>19</v>
          </cell>
          <cell r="AH2414">
            <v>1</v>
          </cell>
          <cell r="AI2414" t="str">
            <v>STK</v>
          </cell>
          <cell r="AJ2414" t="str">
            <v>PEHA Elektro GmbH &amp; Co. KG</v>
          </cell>
          <cell r="AK2414" t="str">
            <v>PEHA Elektro GmbH &amp; Co. KG</v>
          </cell>
        </row>
        <row r="2415">
          <cell r="C2415" t="str">
            <v>D LS3243RMBF</v>
          </cell>
          <cell r="D2415" t="str">
            <v>4851</v>
          </cell>
          <cell r="E2415" t="str">
            <v>15</v>
          </cell>
          <cell r="F2415" t="str">
            <v>1</v>
          </cell>
          <cell r="G2415" t="str">
            <v>01</v>
          </cell>
          <cell r="H2415" t="str">
            <v>01</v>
          </cell>
          <cell r="I2415" t="str">
            <v>1</v>
          </cell>
          <cell r="J2415">
            <v>20</v>
          </cell>
          <cell r="K2415">
            <v>0.19800000000000001</v>
          </cell>
          <cell r="L2415">
            <v>0.19800000000000001</v>
          </cell>
          <cell r="M2415" t="str">
            <v>KG</v>
          </cell>
          <cell r="N2415">
            <v>0</v>
          </cell>
          <cell r="P2415" t="str">
            <v>22325323242I442AB1</v>
          </cell>
          <cell r="Q2415" t="str">
            <v>4010105991819</v>
          </cell>
          <cell r="R2415" t="str">
            <v>1</v>
          </cell>
          <cell r="S2415" t="str">
            <v>223</v>
          </cell>
          <cell r="T2415" t="str">
            <v>03</v>
          </cell>
          <cell r="V2415" t="str">
            <v>85365019</v>
          </cell>
          <cell r="W2415" t="str">
            <v>GB</v>
          </cell>
          <cell r="X2415" t="str">
            <v>W</v>
          </cell>
          <cell r="Y2415" t="str">
            <v>280</v>
          </cell>
          <cell r="Z2415" t="str">
            <v>EA</v>
          </cell>
          <cell r="AA2415">
            <v>1</v>
          </cell>
          <cell r="AE2415" t="str">
            <v>STK</v>
          </cell>
          <cell r="AF2415">
            <v>1</v>
          </cell>
          <cell r="AG2415">
            <v>19</v>
          </cell>
          <cell r="AH2415">
            <v>1</v>
          </cell>
          <cell r="AI2415" t="str">
            <v>STK</v>
          </cell>
          <cell r="AJ2415" t="str">
            <v>PEHA Elektro GmbH &amp; Co. KG</v>
          </cell>
          <cell r="AK2415" t="str">
            <v>PEHA Elektro GmbH &amp; Co. KG</v>
          </cell>
        </row>
        <row r="2416">
          <cell r="C2416" t="str">
            <v>D LS3243RMBSM</v>
          </cell>
          <cell r="D2416" t="str">
            <v>4851</v>
          </cell>
          <cell r="E2416" t="str">
            <v>15</v>
          </cell>
          <cell r="F2416" t="str">
            <v>1</v>
          </cell>
          <cell r="G2416" t="str">
            <v>01</v>
          </cell>
          <cell r="H2416" t="str">
            <v>01</v>
          </cell>
          <cell r="I2416" t="str">
            <v>1</v>
          </cell>
          <cell r="J2416">
            <v>20</v>
          </cell>
          <cell r="K2416">
            <v>0.3</v>
          </cell>
          <cell r="L2416">
            <v>0.3</v>
          </cell>
          <cell r="M2416" t="str">
            <v>KG</v>
          </cell>
          <cell r="N2416">
            <v>0</v>
          </cell>
          <cell r="P2416" t="str">
            <v>22325323242I442AB1</v>
          </cell>
          <cell r="Q2416" t="str">
            <v>4010105991826</v>
          </cell>
          <cell r="R2416" t="str">
            <v>1</v>
          </cell>
          <cell r="S2416" t="str">
            <v>223</v>
          </cell>
          <cell r="T2416" t="str">
            <v>03</v>
          </cell>
          <cell r="V2416" t="str">
            <v>85365019</v>
          </cell>
          <cell r="W2416" t="str">
            <v>GB</v>
          </cell>
          <cell r="X2416" t="str">
            <v>W</v>
          </cell>
          <cell r="Y2416" t="str">
            <v>280</v>
          </cell>
          <cell r="Z2416" t="str">
            <v>EA</v>
          </cell>
          <cell r="AA2416">
            <v>1</v>
          </cell>
          <cell r="AB2416" t="str">
            <v>100 X 100 X 120</v>
          </cell>
          <cell r="AE2416" t="str">
            <v>STK</v>
          </cell>
          <cell r="AF2416">
            <v>1</v>
          </cell>
          <cell r="AG2416">
            <v>19</v>
          </cell>
          <cell r="AH2416">
            <v>1</v>
          </cell>
          <cell r="AI2416" t="str">
            <v>STK</v>
          </cell>
          <cell r="AJ2416" t="str">
            <v>PEHA Elektro GmbH &amp; Co. KG</v>
          </cell>
          <cell r="AK2416" t="str">
            <v>PEHA Elektro GmbH &amp; Co. KG</v>
          </cell>
        </row>
        <row r="2417">
          <cell r="C2417" t="str">
            <v>D LS3243RHBF</v>
          </cell>
          <cell r="D2417" t="str">
            <v>4851</v>
          </cell>
          <cell r="E2417" t="str">
            <v>15</v>
          </cell>
          <cell r="F2417" t="str">
            <v>1</v>
          </cell>
          <cell r="G2417" t="str">
            <v>01</v>
          </cell>
          <cell r="H2417" t="str">
            <v>01</v>
          </cell>
          <cell r="I2417" t="str">
            <v>1</v>
          </cell>
          <cell r="J2417">
            <v>20</v>
          </cell>
          <cell r="K2417">
            <v>0.2</v>
          </cell>
          <cell r="L2417">
            <v>0.2</v>
          </cell>
          <cell r="M2417" t="str">
            <v>KG</v>
          </cell>
          <cell r="N2417">
            <v>0</v>
          </cell>
          <cell r="P2417" t="str">
            <v>22325323242I442AB1</v>
          </cell>
          <cell r="Q2417" t="str">
            <v>4010105991833</v>
          </cell>
          <cell r="R2417" t="str">
            <v>1</v>
          </cell>
          <cell r="S2417" t="str">
            <v>223</v>
          </cell>
          <cell r="T2417" t="str">
            <v>03</v>
          </cell>
          <cell r="V2417" t="str">
            <v>85365019</v>
          </cell>
          <cell r="W2417" t="str">
            <v>GB</v>
          </cell>
          <cell r="X2417" t="str">
            <v>W</v>
          </cell>
          <cell r="Y2417" t="str">
            <v>280</v>
          </cell>
          <cell r="Z2417" t="str">
            <v>EA</v>
          </cell>
          <cell r="AA2417">
            <v>1</v>
          </cell>
          <cell r="AB2417" t="str">
            <v>90 X 90 X 105</v>
          </cell>
          <cell r="AE2417" t="str">
            <v>STK</v>
          </cell>
          <cell r="AF2417">
            <v>1</v>
          </cell>
          <cell r="AG2417">
            <v>19</v>
          </cell>
          <cell r="AH2417">
            <v>1</v>
          </cell>
          <cell r="AI2417" t="str">
            <v>STK</v>
          </cell>
          <cell r="AJ2417" t="str">
            <v>PEHA Elektro GmbH &amp; Co. KG</v>
          </cell>
          <cell r="AK2417" t="str">
            <v>PEHA Elektro GmbH &amp; Co. KG</v>
          </cell>
        </row>
        <row r="2418">
          <cell r="C2418" t="str">
            <v>D LS3243RHBSM</v>
          </cell>
          <cell r="D2418" t="str">
            <v>4851</v>
          </cell>
          <cell r="E2418" t="str">
            <v>15</v>
          </cell>
          <cell r="F2418" t="str">
            <v>1</v>
          </cell>
          <cell r="G2418" t="str">
            <v>01</v>
          </cell>
          <cell r="H2418" t="str">
            <v>01</v>
          </cell>
          <cell r="I2418" t="str">
            <v>1</v>
          </cell>
          <cell r="J2418">
            <v>20</v>
          </cell>
          <cell r="K2418">
            <v>0.3</v>
          </cell>
          <cell r="L2418">
            <v>0.3</v>
          </cell>
          <cell r="M2418" t="str">
            <v>KG</v>
          </cell>
          <cell r="N2418">
            <v>0</v>
          </cell>
          <cell r="P2418" t="str">
            <v>22325323242I442AB1</v>
          </cell>
          <cell r="Q2418" t="str">
            <v>4010105991840</v>
          </cell>
          <cell r="R2418" t="str">
            <v>1</v>
          </cell>
          <cell r="S2418" t="str">
            <v>223</v>
          </cell>
          <cell r="T2418" t="str">
            <v>03</v>
          </cell>
          <cell r="V2418" t="str">
            <v>85365019</v>
          </cell>
          <cell r="W2418" t="str">
            <v>GB</v>
          </cell>
          <cell r="X2418" t="str">
            <v>W</v>
          </cell>
          <cell r="Y2418" t="str">
            <v>280</v>
          </cell>
          <cell r="Z2418" t="str">
            <v>EA</v>
          </cell>
          <cell r="AA2418">
            <v>1</v>
          </cell>
          <cell r="AB2418" t="str">
            <v>100 X 100 X 120</v>
          </cell>
          <cell r="AE2418" t="str">
            <v>STK</v>
          </cell>
          <cell r="AF2418">
            <v>1</v>
          </cell>
          <cell r="AG2418">
            <v>19</v>
          </cell>
          <cell r="AH2418">
            <v>1</v>
          </cell>
          <cell r="AI2418" t="str">
            <v>STK</v>
          </cell>
          <cell r="AJ2418" t="str">
            <v>PEHA Elektro GmbH &amp; Co. KG</v>
          </cell>
          <cell r="AK2418" t="str">
            <v>PEHA Elektro GmbH &amp; Co. KG</v>
          </cell>
        </row>
        <row r="2419">
          <cell r="C2419" t="str">
            <v>D LS3043DRMBF</v>
          </cell>
          <cell r="D2419" t="str">
            <v>4851</v>
          </cell>
          <cell r="E2419" t="str">
            <v>15</v>
          </cell>
          <cell r="F2419" t="str">
            <v>1</v>
          </cell>
          <cell r="G2419" t="str">
            <v>01</v>
          </cell>
          <cell r="H2419" t="str">
            <v>01</v>
          </cell>
          <cell r="I2419" t="str">
            <v>1</v>
          </cell>
          <cell r="J2419">
            <v>20</v>
          </cell>
          <cell r="K2419">
            <v>0.2</v>
          </cell>
          <cell r="L2419">
            <v>0.2</v>
          </cell>
          <cell r="M2419" t="str">
            <v>KG</v>
          </cell>
          <cell r="N2419">
            <v>0</v>
          </cell>
          <cell r="P2419" t="str">
            <v>22325323242I442AB1</v>
          </cell>
          <cell r="Q2419" t="str">
            <v>4010105991857</v>
          </cell>
          <cell r="R2419" t="str">
            <v>1</v>
          </cell>
          <cell r="S2419" t="str">
            <v>223</v>
          </cell>
          <cell r="T2419" t="str">
            <v>03</v>
          </cell>
          <cell r="V2419" t="str">
            <v>85365019</v>
          </cell>
          <cell r="W2419" t="str">
            <v>GB</v>
          </cell>
          <cell r="X2419" t="str">
            <v>W</v>
          </cell>
          <cell r="Y2419" t="str">
            <v>280</v>
          </cell>
          <cell r="Z2419" t="str">
            <v>EA</v>
          </cell>
          <cell r="AA2419">
            <v>1</v>
          </cell>
          <cell r="AB2419" t="str">
            <v>90 X 90 X 100</v>
          </cell>
          <cell r="AE2419" t="str">
            <v>STK</v>
          </cell>
          <cell r="AF2419">
            <v>1</v>
          </cell>
          <cell r="AG2419">
            <v>19</v>
          </cell>
          <cell r="AH2419">
            <v>1</v>
          </cell>
          <cell r="AI2419" t="str">
            <v>STK</v>
          </cell>
          <cell r="AJ2419" t="str">
            <v>PEHA Elektro GmbH &amp; Co. KG</v>
          </cell>
          <cell r="AK2419" t="str">
            <v>PEHA Elektro GmbH &amp; Co. KG</v>
          </cell>
        </row>
        <row r="2420">
          <cell r="C2420" t="str">
            <v>D LS3043DRMBSM</v>
          </cell>
          <cell r="D2420" t="str">
            <v>4851</v>
          </cell>
          <cell r="E2420" t="str">
            <v>15</v>
          </cell>
          <cell r="F2420" t="str">
            <v>1</v>
          </cell>
          <cell r="G2420" t="str">
            <v>01</v>
          </cell>
          <cell r="H2420" t="str">
            <v>01</v>
          </cell>
          <cell r="I2420" t="str">
            <v>1</v>
          </cell>
          <cell r="J2420">
            <v>20</v>
          </cell>
          <cell r="K2420">
            <v>0.3</v>
          </cell>
          <cell r="L2420">
            <v>0.3</v>
          </cell>
          <cell r="M2420" t="str">
            <v>KG</v>
          </cell>
          <cell r="N2420">
            <v>0</v>
          </cell>
          <cell r="P2420" t="str">
            <v>22325323242I442AB1</v>
          </cell>
          <cell r="Q2420" t="str">
            <v>4010105991864</v>
          </cell>
          <cell r="R2420" t="str">
            <v>1</v>
          </cell>
          <cell r="S2420" t="str">
            <v>223</v>
          </cell>
          <cell r="T2420" t="str">
            <v>03</v>
          </cell>
          <cell r="V2420" t="str">
            <v>85365019</v>
          </cell>
          <cell r="W2420" t="str">
            <v>GB</v>
          </cell>
          <cell r="X2420" t="str">
            <v>W</v>
          </cell>
          <cell r="Y2420" t="str">
            <v>280</v>
          </cell>
          <cell r="Z2420" t="str">
            <v>EA</v>
          </cell>
          <cell r="AA2420">
            <v>1</v>
          </cell>
          <cell r="AB2420" t="str">
            <v>100 X 100 X 120</v>
          </cell>
          <cell r="AE2420" t="str">
            <v>STK</v>
          </cell>
          <cell r="AF2420">
            <v>1</v>
          </cell>
          <cell r="AG2420">
            <v>19</v>
          </cell>
          <cell r="AH2420">
            <v>1</v>
          </cell>
          <cell r="AI2420" t="str">
            <v>STK</v>
          </cell>
          <cell r="AJ2420" t="str">
            <v>PEHA Elektro GmbH &amp; Co. KG</v>
          </cell>
          <cell r="AK2420" t="str">
            <v>PEHA Elektro GmbH &amp; Co. KG</v>
          </cell>
        </row>
        <row r="2421">
          <cell r="C2421" t="str">
            <v>D LS3043DRHBF</v>
          </cell>
          <cell r="D2421" t="str">
            <v>4851</v>
          </cell>
          <cell r="E2421" t="str">
            <v>15</v>
          </cell>
          <cell r="F2421" t="str">
            <v>1</v>
          </cell>
          <cell r="G2421" t="str">
            <v>01</v>
          </cell>
          <cell r="H2421" t="str">
            <v>01</v>
          </cell>
          <cell r="I2421" t="str">
            <v>1</v>
          </cell>
          <cell r="J2421">
            <v>20</v>
          </cell>
          <cell r="K2421">
            <v>0.20399999999999999</v>
          </cell>
          <cell r="L2421">
            <v>0.20399999999999999</v>
          </cell>
          <cell r="M2421" t="str">
            <v>KG</v>
          </cell>
          <cell r="N2421">
            <v>0</v>
          </cell>
          <cell r="P2421" t="str">
            <v>22325323242I442AB1</v>
          </cell>
          <cell r="Q2421" t="str">
            <v>4010105991871</v>
          </cell>
          <cell r="R2421" t="str">
            <v>1</v>
          </cell>
          <cell r="S2421" t="str">
            <v>223</v>
          </cell>
          <cell r="T2421" t="str">
            <v>03</v>
          </cell>
          <cell r="V2421" t="str">
            <v>85365019</v>
          </cell>
          <cell r="W2421" t="str">
            <v>GB</v>
          </cell>
          <cell r="X2421" t="str">
            <v>W</v>
          </cell>
          <cell r="Y2421" t="str">
            <v>280</v>
          </cell>
          <cell r="Z2421" t="str">
            <v>EA</v>
          </cell>
          <cell r="AA2421">
            <v>1</v>
          </cell>
          <cell r="AE2421" t="str">
            <v>STK</v>
          </cell>
          <cell r="AF2421">
            <v>1</v>
          </cell>
          <cell r="AG2421">
            <v>19</v>
          </cell>
          <cell r="AH2421">
            <v>1</v>
          </cell>
          <cell r="AI2421" t="str">
            <v>STK</v>
          </cell>
          <cell r="AJ2421" t="str">
            <v>PEHA Elektro GmbH &amp; Co. KG</v>
          </cell>
          <cell r="AK2421" t="str">
            <v>PEHA Elektro GmbH &amp; Co. KG</v>
          </cell>
        </row>
        <row r="2422">
          <cell r="C2422" t="str">
            <v>D LS3043DRHBSM</v>
          </cell>
          <cell r="D2422" t="str">
            <v>4851</v>
          </cell>
          <cell r="E2422" t="str">
            <v>15</v>
          </cell>
          <cell r="F2422" t="str">
            <v>1</v>
          </cell>
          <cell r="G2422" t="str">
            <v>01</v>
          </cell>
          <cell r="H2422" t="str">
            <v>01</v>
          </cell>
          <cell r="I2422" t="str">
            <v>1</v>
          </cell>
          <cell r="J2422">
            <v>20</v>
          </cell>
          <cell r="K2422">
            <v>0.307</v>
          </cell>
          <cell r="L2422">
            <v>0.307</v>
          </cell>
          <cell r="M2422" t="str">
            <v>KG</v>
          </cell>
          <cell r="N2422">
            <v>0</v>
          </cell>
          <cell r="P2422" t="str">
            <v>22325323242I442AB1</v>
          </cell>
          <cell r="Q2422" t="str">
            <v>4010105991888</v>
          </cell>
          <cell r="R2422" t="str">
            <v>1</v>
          </cell>
          <cell r="S2422" t="str">
            <v>223</v>
          </cell>
          <cell r="T2422" t="str">
            <v>03</v>
          </cell>
          <cell r="V2422" t="str">
            <v>85365019</v>
          </cell>
          <cell r="W2422" t="str">
            <v>GB</v>
          </cell>
          <cell r="X2422" t="str">
            <v>W</v>
          </cell>
          <cell r="Y2422" t="str">
            <v>280</v>
          </cell>
          <cell r="Z2422" t="str">
            <v>EA</v>
          </cell>
          <cell r="AA2422">
            <v>1</v>
          </cell>
          <cell r="AE2422" t="str">
            <v>STK</v>
          </cell>
          <cell r="AF2422">
            <v>1</v>
          </cell>
          <cell r="AG2422">
            <v>19</v>
          </cell>
          <cell r="AH2422">
            <v>1</v>
          </cell>
          <cell r="AI2422" t="str">
            <v>STK</v>
          </cell>
          <cell r="AJ2422" t="str">
            <v>PEHA Elektro GmbH &amp; Co. KG</v>
          </cell>
          <cell r="AK2422" t="str">
            <v>PEHA Elektro GmbH &amp; Co. KG</v>
          </cell>
        </row>
        <row r="2423">
          <cell r="C2423" t="str">
            <v>D LS3260MBF</v>
          </cell>
          <cell r="D2423" t="str">
            <v>4851</v>
          </cell>
          <cell r="E2423" t="str">
            <v>15</v>
          </cell>
          <cell r="F2423" t="str">
            <v>1</v>
          </cell>
          <cell r="G2423" t="str">
            <v>01</v>
          </cell>
          <cell r="H2423" t="str">
            <v>01</v>
          </cell>
          <cell r="I2423" t="str">
            <v>1</v>
          </cell>
          <cell r="J2423">
            <v>20</v>
          </cell>
          <cell r="K2423">
            <v>0.3</v>
          </cell>
          <cell r="L2423">
            <v>0.3</v>
          </cell>
          <cell r="M2423" t="str">
            <v>KG</v>
          </cell>
          <cell r="N2423">
            <v>0</v>
          </cell>
          <cell r="P2423" t="str">
            <v>22325323242I442AB2</v>
          </cell>
          <cell r="Q2423" t="str">
            <v>4010105991895</v>
          </cell>
          <cell r="R2423" t="str">
            <v>4</v>
          </cell>
          <cell r="S2423" t="str">
            <v>223</v>
          </cell>
          <cell r="T2423" t="str">
            <v>03</v>
          </cell>
          <cell r="V2423" t="str">
            <v>85365019</v>
          </cell>
          <cell r="W2423" t="str">
            <v>GB</v>
          </cell>
          <cell r="X2423" t="str">
            <v>W</v>
          </cell>
          <cell r="Y2423" t="str">
            <v>280</v>
          </cell>
          <cell r="Z2423" t="str">
            <v>EA</v>
          </cell>
          <cell r="AA2423">
            <v>1</v>
          </cell>
          <cell r="AB2423" t="str">
            <v>100 X 100 X 120</v>
          </cell>
          <cell r="AE2423" t="str">
            <v>STK</v>
          </cell>
          <cell r="AF2423">
            <v>1</v>
          </cell>
          <cell r="AG2423">
            <v>19</v>
          </cell>
          <cell r="AH2423">
            <v>1</v>
          </cell>
          <cell r="AI2423" t="str">
            <v>STK</v>
          </cell>
          <cell r="AJ2423" t="str">
            <v>PEHA Elektro GmbH &amp; Co. KG</v>
          </cell>
          <cell r="AK2423" t="str">
            <v>PEHA Elektro GmbH &amp; Co. KG</v>
          </cell>
        </row>
        <row r="2424">
          <cell r="C2424" t="str">
            <v>D LS3260MBSM</v>
          </cell>
          <cell r="D2424" t="str">
            <v>4851</v>
          </cell>
          <cell r="E2424" t="str">
            <v>15</v>
          </cell>
          <cell r="F2424" t="str">
            <v>1</v>
          </cell>
          <cell r="G2424" t="str">
            <v>01</v>
          </cell>
          <cell r="H2424" t="str">
            <v>01</v>
          </cell>
          <cell r="I2424" t="str">
            <v>1</v>
          </cell>
          <cell r="J2424">
            <v>20</v>
          </cell>
          <cell r="K2424">
            <v>0.26500000000000001</v>
          </cell>
          <cell r="L2424">
            <v>0.26500000000000001</v>
          </cell>
          <cell r="M2424" t="str">
            <v>KG</v>
          </cell>
          <cell r="N2424">
            <v>0</v>
          </cell>
          <cell r="P2424" t="str">
            <v>22325323242I442AB2</v>
          </cell>
          <cell r="Q2424" t="str">
            <v>4010105991918</v>
          </cell>
          <cell r="R2424" t="str">
            <v>1</v>
          </cell>
          <cell r="S2424" t="str">
            <v>223</v>
          </cell>
          <cell r="T2424" t="str">
            <v>03</v>
          </cell>
          <cell r="V2424" t="str">
            <v>85365019</v>
          </cell>
          <cell r="W2424" t="str">
            <v>GB</v>
          </cell>
          <cell r="X2424" t="str">
            <v>W</v>
          </cell>
          <cell r="Y2424" t="str">
            <v>280</v>
          </cell>
          <cell r="Z2424" t="str">
            <v>EA</v>
          </cell>
          <cell r="AA2424">
            <v>1</v>
          </cell>
          <cell r="AE2424" t="str">
            <v>STK</v>
          </cell>
          <cell r="AF2424">
            <v>1</v>
          </cell>
          <cell r="AG2424">
            <v>19</v>
          </cell>
          <cell r="AH2424">
            <v>1</v>
          </cell>
          <cell r="AI2424" t="str">
            <v>STK</v>
          </cell>
          <cell r="AJ2424" t="str">
            <v>PEHA Elektro GmbH &amp; Co. KG</v>
          </cell>
          <cell r="AK2424" t="str">
            <v>PEHA Elektro GmbH &amp; Co. KG</v>
          </cell>
        </row>
        <row r="2425">
          <cell r="C2425" t="str">
            <v>D LS3260HBF</v>
          </cell>
          <cell r="D2425" t="str">
            <v>4851</v>
          </cell>
          <cell r="E2425" t="str">
            <v>15</v>
          </cell>
          <cell r="F2425" t="str">
            <v>1</v>
          </cell>
          <cell r="G2425" t="str">
            <v>01</v>
          </cell>
          <cell r="H2425" t="str">
            <v>01</v>
          </cell>
          <cell r="I2425" t="str">
            <v>1</v>
          </cell>
          <cell r="J2425">
            <v>20</v>
          </cell>
          <cell r="K2425">
            <v>0.161</v>
          </cell>
          <cell r="L2425">
            <v>0.161</v>
          </cell>
          <cell r="M2425" t="str">
            <v>KG</v>
          </cell>
          <cell r="N2425">
            <v>0</v>
          </cell>
          <cell r="P2425" t="str">
            <v>22325323242I442AB2</v>
          </cell>
          <cell r="Q2425" t="str">
            <v>4010105991925</v>
          </cell>
          <cell r="R2425" t="str">
            <v>1</v>
          </cell>
          <cell r="S2425" t="str">
            <v>223</v>
          </cell>
          <cell r="T2425" t="str">
            <v>03</v>
          </cell>
          <cell r="V2425" t="str">
            <v>85365019</v>
          </cell>
          <cell r="W2425" t="str">
            <v>GB</v>
          </cell>
          <cell r="X2425" t="str">
            <v>W</v>
          </cell>
          <cell r="Y2425" t="str">
            <v>280</v>
          </cell>
          <cell r="Z2425" t="str">
            <v>EA</v>
          </cell>
          <cell r="AA2425">
            <v>1</v>
          </cell>
          <cell r="AE2425" t="str">
            <v>STK</v>
          </cell>
          <cell r="AF2425">
            <v>1</v>
          </cell>
          <cell r="AG2425">
            <v>19</v>
          </cell>
          <cell r="AH2425">
            <v>1</v>
          </cell>
          <cell r="AI2425" t="str">
            <v>STK</v>
          </cell>
          <cell r="AJ2425" t="str">
            <v>PEHA Elektro GmbH &amp; Co. KG</v>
          </cell>
          <cell r="AK2425" t="str">
            <v>PEHA Elektro GmbH &amp; Co. KG</v>
          </cell>
        </row>
        <row r="2426">
          <cell r="C2426" t="str">
            <v>D LS3260HBSM</v>
          </cell>
          <cell r="D2426" t="str">
            <v>4851</v>
          </cell>
          <cell r="E2426" t="str">
            <v>15</v>
          </cell>
          <cell r="F2426" t="str">
            <v>1</v>
          </cell>
          <cell r="G2426" t="str">
            <v>01</v>
          </cell>
          <cell r="H2426" t="str">
            <v>01</v>
          </cell>
          <cell r="I2426" t="str">
            <v>1</v>
          </cell>
          <cell r="J2426">
            <v>20</v>
          </cell>
          <cell r="K2426">
            <v>0.26400000000000001</v>
          </cell>
          <cell r="L2426">
            <v>0.26400000000000001</v>
          </cell>
          <cell r="M2426" t="str">
            <v>KG</v>
          </cell>
          <cell r="N2426">
            <v>0</v>
          </cell>
          <cell r="P2426" t="str">
            <v>22325323242I442AB2</v>
          </cell>
          <cell r="Q2426" t="str">
            <v>4010105991932</v>
          </cell>
          <cell r="R2426" t="str">
            <v>1</v>
          </cell>
          <cell r="S2426" t="str">
            <v>223</v>
          </cell>
          <cell r="T2426" t="str">
            <v>03</v>
          </cell>
          <cell r="V2426" t="str">
            <v>85365019</v>
          </cell>
          <cell r="W2426" t="str">
            <v>GB</v>
          </cell>
          <cell r="X2426" t="str">
            <v>W</v>
          </cell>
          <cell r="Y2426" t="str">
            <v>280</v>
          </cell>
          <cell r="Z2426" t="str">
            <v>EA</v>
          </cell>
          <cell r="AA2426">
            <v>1</v>
          </cell>
          <cell r="AE2426" t="str">
            <v>STK</v>
          </cell>
          <cell r="AF2426">
            <v>1</v>
          </cell>
          <cell r="AG2426">
            <v>19</v>
          </cell>
          <cell r="AH2426">
            <v>1</v>
          </cell>
          <cell r="AI2426" t="str">
            <v>STK</v>
          </cell>
          <cell r="AJ2426" t="str">
            <v>PEHA Elektro GmbH &amp; Co. KG</v>
          </cell>
          <cell r="AK2426" t="str">
            <v>PEHA Elektro GmbH &amp; Co. KG</v>
          </cell>
        </row>
        <row r="2427">
          <cell r="C2427" t="str">
            <v>D LS3340DF</v>
          </cell>
          <cell r="D2427" t="str">
            <v>4851</v>
          </cell>
          <cell r="E2427" t="str">
            <v>15</v>
          </cell>
          <cell r="F2427" t="str">
            <v>1</v>
          </cell>
          <cell r="G2427" t="str">
            <v>01</v>
          </cell>
          <cell r="H2427" t="str">
            <v>01</v>
          </cell>
          <cell r="I2427" t="str">
            <v>1</v>
          </cell>
          <cell r="J2427">
            <v>20</v>
          </cell>
          <cell r="K2427">
            <v>0.19</v>
          </cell>
          <cell r="L2427">
            <v>0.19</v>
          </cell>
          <cell r="M2427" t="str">
            <v>KG</v>
          </cell>
          <cell r="N2427">
            <v>0</v>
          </cell>
          <cell r="P2427" t="str">
            <v>22325323242I442AA7</v>
          </cell>
          <cell r="Q2427" t="str">
            <v>4010105991949</v>
          </cell>
          <cell r="R2427" t="str">
            <v>1</v>
          </cell>
          <cell r="S2427" t="str">
            <v>223</v>
          </cell>
          <cell r="T2427" t="str">
            <v>03</v>
          </cell>
          <cell r="V2427" t="str">
            <v>85365019</v>
          </cell>
          <cell r="W2427" t="str">
            <v>GB</v>
          </cell>
          <cell r="X2427" t="str">
            <v>W</v>
          </cell>
          <cell r="Y2427" t="str">
            <v>280</v>
          </cell>
          <cell r="Z2427" t="str">
            <v>EA</v>
          </cell>
          <cell r="AA2427">
            <v>1</v>
          </cell>
          <cell r="AB2427" t="str">
            <v>90 X 90 X 100</v>
          </cell>
          <cell r="AE2427" t="str">
            <v>STK</v>
          </cell>
          <cell r="AF2427">
            <v>1</v>
          </cell>
          <cell r="AG2427">
            <v>19</v>
          </cell>
          <cell r="AH2427">
            <v>1</v>
          </cell>
          <cell r="AI2427" t="str">
            <v>STK</v>
          </cell>
          <cell r="AJ2427" t="str">
            <v>PEHA Elektro GmbH &amp; Co. KG</v>
          </cell>
          <cell r="AK2427" t="str">
            <v>PEHA Elektro GmbH &amp; Co. KG</v>
          </cell>
        </row>
        <row r="2428">
          <cell r="C2428" t="str">
            <v>D LS3340DSM</v>
          </cell>
          <cell r="D2428" t="str">
            <v>4851</v>
          </cell>
          <cell r="E2428" t="str">
            <v>15</v>
          </cell>
          <cell r="F2428" t="str">
            <v>1</v>
          </cell>
          <cell r="G2428" t="str">
            <v>01</v>
          </cell>
          <cell r="H2428" t="str">
            <v>01</v>
          </cell>
          <cell r="I2428" t="str">
            <v>1</v>
          </cell>
          <cell r="J2428">
            <v>20</v>
          </cell>
          <cell r="K2428">
            <v>0.19</v>
          </cell>
          <cell r="L2428">
            <v>0.19</v>
          </cell>
          <cell r="M2428" t="str">
            <v>KG</v>
          </cell>
          <cell r="N2428">
            <v>0</v>
          </cell>
          <cell r="P2428" t="str">
            <v>22325323242I442AA7</v>
          </cell>
          <cell r="Q2428" t="str">
            <v>4010105991956</v>
          </cell>
          <cell r="R2428" t="str">
            <v>1</v>
          </cell>
          <cell r="S2428" t="str">
            <v>223</v>
          </cell>
          <cell r="T2428" t="str">
            <v>03</v>
          </cell>
          <cell r="V2428" t="str">
            <v>85365019</v>
          </cell>
          <cell r="W2428" t="str">
            <v>GB</v>
          </cell>
          <cell r="X2428" t="str">
            <v>W</v>
          </cell>
          <cell r="Y2428" t="str">
            <v>280</v>
          </cell>
          <cell r="Z2428" t="str">
            <v>EA</v>
          </cell>
          <cell r="AA2428">
            <v>1</v>
          </cell>
          <cell r="AE2428" t="str">
            <v>STK</v>
          </cell>
          <cell r="AF2428">
            <v>1</v>
          </cell>
          <cell r="AG2428">
            <v>19</v>
          </cell>
          <cell r="AH2428">
            <v>1</v>
          </cell>
          <cell r="AI2428" t="str">
            <v>STK</v>
          </cell>
          <cell r="AJ2428" t="str">
            <v>PEHA Elektro GmbH &amp; Co. KG</v>
          </cell>
          <cell r="AK2428" t="str">
            <v>PEHA Elektro GmbH &amp; Co. KG</v>
          </cell>
        </row>
        <row r="2429">
          <cell r="C2429" t="str">
            <v>D LS3340AF</v>
          </cell>
          <cell r="D2429" t="str">
            <v>4851</v>
          </cell>
          <cell r="E2429" t="str">
            <v>15</v>
          </cell>
          <cell r="F2429" t="str">
            <v>1</v>
          </cell>
          <cell r="G2429" t="str">
            <v>01</v>
          </cell>
          <cell r="H2429" t="str">
            <v>01</v>
          </cell>
          <cell r="I2429" t="str">
            <v>1</v>
          </cell>
          <cell r="J2429">
            <v>20</v>
          </cell>
          <cell r="K2429">
            <v>0.2</v>
          </cell>
          <cell r="L2429">
            <v>0.11</v>
          </cell>
          <cell r="M2429" t="str">
            <v>KG</v>
          </cell>
          <cell r="N2429">
            <v>0</v>
          </cell>
          <cell r="P2429" t="str">
            <v>22325323242I442AA7</v>
          </cell>
          <cell r="Q2429" t="str">
            <v>4010105991963</v>
          </cell>
          <cell r="R2429" t="str">
            <v>1</v>
          </cell>
          <cell r="S2429" t="str">
            <v>223</v>
          </cell>
          <cell r="T2429" t="str">
            <v>03</v>
          </cell>
          <cell r="V2429" t="str">
            <v>85365019</v>
          </cell>
          <cell r="W2429" t="str">
            <v>GB</v>
          </cell>
          <cell r="X2429" t="str">
            <v>W</v>
          </cell>
          <cell r="Y2429" t="str">
            <v>280</v>
          </cell>
          <cell r="Z2429" t="str">
            <v>EA</v>
          </cell>
          <cell r="AA2429">
            <v>1</v>
          </cell>
          <cell r="AB2429" t="str">
            <v>92 X 94 X 102</v>
          </cell>
          <cell r="AE2429" t="str">
            <v>STK</v>
          </cell>
          <cell r="AF2429">
            <v>1</v>
          </cell>
          <cell r="AG2429">
            <v>19</v>
          </cell>
          <cell r="AH2429">
            <v>1</v>
          </cell>
          <cell r="AI2429" t="str">
            <v>STK</v>
          </cell>
          <cell r="AJ2429" t="str">
            <v>PEHA Elektro GmbH &amp; Co. KG</v>
          </cell>
          <cell r="AK2429" t="str">
            <v>PEHA Elektro GmbH &amp; Co. KG</v>
          </cell>
        </row>
        <row r="2430">
          <cell r="C2430" t="str">
            <v>D LS3340ASM</v>
          </cell>
          <cell r="D2430" t="str">
            <v>4851</v>
          </cell>
          <cell r="E2430" t="str">
            <v>15</v>
          </cell>
          <cell r="F2430" t="str">
            <v>1</v>
          </cell>
          <cell r="G2430" t="str">
            <v>01</v>
          </cell>
          <cell r="H2430" t="str">
            <v>01</v>
          </cell>
          <cell r="I2430" t="str">
            <v>1</v>
          </cell>
          <cell r="J2430">
            <v>20</v>
          </cell>
          <cell r="K2430">
            <v>0.29299999999999998</v>
          </cell>
          <cell r="L2430">
            <v>0.29299999999999998</v>
          </cell>
          <cell r="M2430" t="str">
            <v>KG</v>
          </cell>
          <cell r="N2430">
            <v>0</v>
          </cell>
          <cell r="P2430" t="str">
            <v>22325323242I442AA7</v>
          </cell>
          <cell r="Q2430" t="str">
            <v>4010105991970</v>
          </cell>
          <cell r="R2430" t="str">
            <v>1</v>
          </cell>
          <cell r="S2430" t="str">
            <v>223</v>
          </cell>
          <cell r="T2430" t="str">
            <v>03</v>
          </cell>
          <cell r="V2430" t="str">
            <v>85365019</v>
          </cell>
          <cell r="W2430" t="str">
            <v>GB</v>
          </cell>
          <cell r="X2430" t="str">
            <v>W</v>
          </cell>
          <cell r="Y2430" t="str">
            <v>280</v>
          </cell>
          <cell r="Z2430" t="str">
            <v>EA</v>
          </cell>
          <cell r="AA2430">
            <v>1</v>
          </cell>
          <cell r="AB2430" t="str">
            <v>100 X 100 X 120</v>
          </cell>
          <cell r="AE2430" t="str">
            <v>STK</v>
          </cell>
          <cell r="AF2430">
            <v>1</v>
          </cell>
          <cell r="AG2430">
            <v>19</v>
          </cell>
          <cell r="AH2430">
            <v>1</v>
          </cell>
          <cell r="AI2430" t="str">
            <v>STK</v>
          </cell>
          <cell r="AJ2430" t="str">
            <v>PEHA Elektro GmbH &amp; Co. KG</v>
          </cell>
          <cell r="AK2430" t="str">
            <v>PEHA Elektro GmbH &amp; Co. KG</v>
          </cell>
        </row>
        <row r="2431">
          <cell r="C2431" t="str">
            <v>D LS3360F</v>
          </cell>
          <cell r="D2431" t="str">
            <v>4851</v>
          </cell>
          <cell r="E2431" t="str">
            <v>15</v>
          </cell>
          <cell r="F2431" t="str">
            <v>1</v>
          </cell>
          <cell r="G2431" t="str">
            <v>01</v>
          </cell>
          <cell r="H2431" t="str">
            <v>01</v>
          </cell>
          <cell r="I2431" t="str">
            <v>1</v>
          </cell>
          <cell r="J2431">
            <v>20</v>
          </cell>
          <cell r="K2431">
            <v>0.16</v>
          </cell>
          <cell r="L2431">
            <v>0.16</v>
          </cell>
          <cell r="M2431" t="str">
            <v>KG</v>
          </cell>
          <cell r="N2431">
            <v>0</v>
          </cell>
          <cell r="P2431" t="str">
            <v>22325323242I442AB2</v>
          </cell>
          <cell r="Q2431" t="str">
            <v>4010105991987</v>
          </cell>
          <cell r="R2431" t="str">
            <v>1</v>
          </cell>
          <cell r="S2431" t="str">
            <v>223</v>
          </cell>
          <cell r="T2431" t="str">
            <v>03</v>
          </cell>
          <cell r="V2431" t="str">
            <v>85365019</v>
          </cell>
          <cell r="W2431" t="str">
            <v>GB</v>
          </cell>
          <cell r="X2431" t="str">
            <v>W</v>
          </cell>
          <cell r="Y2431" t="str">
            <v>280</v>
          </cell>
          <cell r="Z2431" t="str">
            <v>EA</v>
          </cell>
          <cell r="AA2431">
            <v>1</v>
          </cell>
          <cell r="AB2431" t="str">
            <v>90 X 90 X 100</v>
          </cell>
          <cell r="AE2431" t="str">
            <v>STK</v>
          </cell>
          <cell r="AF2431">
            <v>1</v>
          </cell>
          <cell r="AG2431">
            <v>19</v>
          </cell>
          <cell r="AH2431">
            <v>1</v>
          </cell>
          <cell r="AI2431" t="str">
            <v>STK</v>
          </cell>
          <cell r="AJ2431" t="str">
            <v>PEHA Elektro GmbH &amp; Co. KG</v>
          </cell>
          <cell r="AK2431" t="str">
            <v>PEHA Elektro GmbH &amp; Co. KG</v>
          </cell>
        </row>
        <row r="2432">
          <cell r="C2432" t="str">
            <v>D LS3360SM</v>
          </cell>
          <cell r="D2432" t="str">
            <v>4851</v>
          </cell>
          <cell r="E2432" t="str">
            <v>15</v>
          </cell>
          <cell r="F2432" t="str">
            <v>1</v>
          </cell>
          <cell r="G2432" t="str">
            <v>01</v>
          </cell>
          <cell r="H2432" t="str">
            <v>01</v>
          </cell>
          <cell r="I2432" t="str">
            <v>1</v>
          </cell>
          <cell r="J2432">
            <v>20</v>
          </cell>
          <cell r="K2432">
            <v>0.26300000000000001</v>
          </cell>
          <cell r="L2432">
            <v>0.26300000000000001</v>
          </cell>
          <cell r="M2432" t="str">
            <v>KG</v>
          </cell>
          <cell r="N2432">
            <v>0</v>
          </cell>
          <cell r="P2432" t="str">
            <v>22325323242I442AB2</v>
          </cell>
          <cell r="Q2432" t="str">
            <v>4010105991994</v>
          </cell>
          <cell r="R2432" t="str">
            <v>1</v>
          </cell>
          <cell r="S2432" t="str">
            <v>223</v>
          </cell>
          <cell r="T2432" t="str">
            <v>03</v>
          </cell>
          <cell r="V2432" t="str">
            <v>85365019</v>
          </cell>
          <cell r="W2432" t="str">
            <v>GB</v>
          </cell>
          <cell r="X2432" t="str">
            <v>W</v>
          </cell>
          <cell r="Y2432" t="str">
            <v>280</v>
          </cell>
          <cell r="Z2432" t="str">
            <v>EA</v>
          </cell>
          <cell r="AA2432">
            <v>1</v>
          </cell>
          <cell r="AB2432" t="str">
            <v>100 X 100 X 120</v>
          </cell>
          <cell r="AE2432" t="str">
            <v>STK</v>
          </cell>
          <cell r="AF2432">
            <v>1</v>
          </cell>
          <cell r="AG2432">
            <v>19</v>
          </cell>
          <cell r="AH2432">
            <v>1</v>
          </cell>
          <cell r="AI2432" t="str">
            <v>STK</v>
          </cell>
          <cell r="AJ2432" t="str">
            <v>PEHA Elektro GmbH &amp; Co. KG</v>
          </cell>
          <cell r="AK2432" t="str">
            <v>PEHA Elektro GmbH &amp; Co. KG</v>
          </cell>
        </row>
        <row r="2433">
          <cell r="C2433" t="str">
            <v>D QUICKCONTROL</v>
          </cell>
          <cell r="D2433" t="str">
            <v>4851</v>
          </cell>
          <cell r="E2433" t="str">
            <v>15</v>
          </cell>
          <cell r="F2433" t="str">
            <v>1</v>
          </cell>
          <cell r="G2433" t="str">
            <v>01</v>
          </cell>
          <cell r="H2433" t="str">
            <v>01</v>
          </cell>
          <cell r="I2433" t="str">
            <v>1</v>
          </cell>
          <cell r="J2433">
            <v>50</v>
          </cell>
          <cell r="K2433">
            <v>0.08</v>
          </cell>
          <cell r="L2433">
            <v>0</v>
          </cell>
          <cell r="M2433" t="str">
            <v>KG</v>
          </cell>
          <cell r="N2433">
            <v>0</v>
          </cell>
          <cell r="P2433" t="str">
            <v>22325323242I442AA3</v>
          </cell>
          <cell r="Q2433" t="str">
            <v>4010105992014</v>
          </cell>
          <cell r="R2433" t="str">
            <v>1</v>
          </cell>
          <cell r="S2433" t="str">
            <v>223</v>
          </cell>
          <cell r="T2433" t="str">
            <v>03</v>
          </cell>
          <cell r="V2433" t="str">
            <v>85371091</v>
          </cell>
          <cell r="W2433" t="str">
            <v>TW</v>
          </cell>
          <cell r="X2433" t="str">
            <v>C</v>
          </cell>
          <cell r="Y2433" t="str">
            <v>280</v>
          </cell>
          <cell r="Z2433" t="str">
            <v>EA</v>
          </cell>
          <cell r="AA2433">
            <v>1</v>
          </cell>
          <cell r="AB2433" t="str">
            <v>144 X 58 X 16,8</v>
          </cell>
          <cell r="AE2433" t="str">
            <v>STK</v>
          </cell>
          <cell r="AF2433">
            <v>1</v>
          </cell>
          <cell r="AG2433">
            <v>19</v>
          </cell>
          <cell r="AH2433">
            <v>1</v>
          </cell>
          <cell r="AI2433" t="str">
            <v>STK</v>
          </cell>
          <cell r="AJ2433" t="str">
            <v>PEHA Elektro GmbH &amp; Co. KG</v>
          </cell>
          <cell r="AK2433" t="str">
            <v>PEHA Elektro GmbH &amp; Co. KG</v>
          </cell>
        </row>
        <row r="2434">
          <cell r="C2434" t="str">
            <v>D QUICKSET</v>
          </cell>
          <cell r="D2434" t="str">
            <v>4851</v>
          </cell>
          <cell r="E2434" t="str">
            <v>15</v>
          </cell>
          <cell r="F2434" t="str">
            <v>1</v>
          </cell>
          <cell r="G2434" t="str">
            <v>01</v>
          </cell>
          <cell r="H2434" t="str">
            <v>01</v>
          </cell>
          <cell r="I2434" t="str">
            <v>1</v>
          </cell>
          <cell r="J2434">
            <v>50</v>
          </cell>
          <cell r="K2434">
            <v>0.26300000000000001</v>
          </cell>
          <cell r="L2434">
            <v>0.26300000000000001</v>
          </cell>
          <cell r="M2434" t="str">
            <v>KG</v>
          </cell>
          <cell r="N2434">
            <v>0</v>
          </cell>
          <cell r="P2434" t="str">
            <v>22325323242I442AA3</v>
          </cell>
          <cell r="Q2434" t="str">
            <v>4010105992021</v>
          </cell>
          <cell r="R2434" t="str">
            <v>1</v>
          </cell>
          <cell r="S2434" t="str">
            <v>223</v>
          </cell>
          <cell r="T2434" t="str">
            <v>03</v>
          </cell>
          <cell r="V2434" t="str">
            <v>85371091</v>
          </cell>
          <cell r="W2434" t="str">
            <v>TW</v>
          </cell>
          <cell r="X2434" t="str">
            <v>C</v>
          </cell>
          <cell r="Y2434" t="str">
            <v>280</v>
          </cell>
          <cell r="Z2434" t="str">
            <v>EA</v>
          </cell>
          <cell r="AA2434">
            <v>1</v>
          </cell>
          <cell r="AE2434" t="str">
            <v>STK</v>
          </cell>
          <cell r="AF2434">
            <v>1</v>
          </cell>
          <cell r="AG2434">
            <v>19</v>
          </cell>
          <cell r="AH2434">
            <v>1</v>
          </cell>
          <cell r="AI2434" t="str">
            <v>STK</v>
          </cell>
          <cell r="AJ2434" t="str">
            <v>PEHA Elektro GmbH &amp; Co. KG</v>
          </cell>
          <cell r="AK2434" t="str">
            <v>PEHA Elektro GmbH &amp; Co. KG</v>
          </cell>
        </row>
        <row r="2435">
          <cell r="C2435" t="str">
            <v>D QUICKSETPRO</v>
          </cell>
          <cell r="D2435" t="str">
            <v>4851</v>
          </cell>
          <cell r="E2435" t="str">
            <v>15</v>
          </cell>
          <cell r="F2435" t="str">
            <v>1</v>
          </cell>
          <cell r="G2435" t="str">
            <v>01</v>
          </cell>
          <cell r="H2435" t="str">
            <v>01</v>
          </cell>
          <cell r="I2435" t="str">
            <v>1</v>
          </cell>
          <cell r="J2435">
            <v>20</v>
          </cell>
          <cell r="K2435">
            <v>0.91500000000000004</v>
          </cell>
          <cell r="L2435">
            <v>0.91500000000000004</v>
          </cell>
          <cell r="M2435" t="str">
            <v>KG</v>
          </cell>
          <cell r="N2435">
            <v>0</v>
          </cell>
          <cell r="P2435" t="str">
            <v>22325323242I442AA3</v>
          </cell>
          <cell r="Q2435" t="str">
            <v>4010105992038</v>
          </cell>
          <cell r="R2435" t="str">
            <v>1</v>
          </cell>
          <cell r="S2435" t="str">
            <v>223</v>
          </cell>
          <cell r="T2435" t="str">
            <v>03</v>
          </cell>
          <cell r="V2435" t="str">
            <v>85389091</v>
          </cell>
          <cell r="W2435" t="str">
            <v>GB</v>
          </cell>
          <cell r="X2435" t="str">
            <v>W</v>
          </cell>
          <cell r="Y2435" t="str">
            <v>280</v>
          </cell>
          <cell r="Z2435" t="str">
            <v>EA</v>
          </cell>
          <cell r="AA2435">
            <v>1</v>
          </cell>
          <cell r="AE2435" t="str">
            <v>STK</v>
          </cell>
          <cell r="AF2435">
            <v>1</v>
          </cell>
          <cell r="AG2435">
            <v>19</v>
          </cell>
          <cell r="AH2435">
            <v>1</v>
          </cell>
          <cell r="AI2435" t="str">
            <v>STK</v>
          </cell>
          <cell r="AJ2435" t="str">
            <v>PEHA Elektro GmbH &amp; Co. KG</v>
          </cell>
          <cell r="AK2435" t="str">
            <v>PEHA Elektro GmbH &amp; Co. KG</v>
          </cell>
        </row>
        <row r="2436">
          <cell r="C2436" t="str">
            <v>D SURFMT</v>
          </cell>
          <cell r="D2436" t="str">
            <v>4851</v>
          </cell>
          <cell r="E2436" t="str">
            <v>15</v>
          </cell>
          <cell r="F2436" t="str">
            <v>1</v>
          </cell>
          <cell r="G2436" t="str">
            <v>01</v>
          </cell>
          <cell r="H2436" t="str">
            <v>01</v>
          </cell>
          <cell r="I2436" t="str">
            <v>1</v>
          </cell>
          <cell r="J2436">
            <v>20</v>
          </cell>
          <cell r="K2436">
            <v>0.91500000000000004</v>
          </cell>
          <cell r="L2436">
            <v>0.91500000000000004</v>
          </cell>
          <cell r="M2436" t="str">
            <v>KG</v>
          </cell>
          <cell r="N2436">
            <v>0</v>
          </cell>
          <cell r="P2436" t="str">
            <v>22325323242I442AA6</v>
          </cell>
          <cell r="Q2436" t="str">
            <v>4010105992045</v>
          </cell>
          <cell r="R2436" t="str">
            <v>1</v>
          </cell>
          <cell r="S2436" t="str">
            <v>223</v>
          </cell>
          <cell r="T2436" t="str">
            <v>03</v>
          </cell>
          <cell r="V2436" t="str">
            <v>85365019</v>
          </cell>
          <cell r="W2436" t="str">
            <v>GB</v>
          </cell>
          <cell r="X2436" t="str">
            <v>W</v>
          </cell>
          <cell r="Y2436" t="str">
            <v>280</v>
          </cell>
          <cell r="Z2436" t="str">
            <v>EA</v>
          </cell>
          <cell r="AA2436">
            <v>1</v>
          </cell>
          <cell r="AE2436" t="str">
            <v>STK</v>
          </cell>
          <cell r="AF2436">
            <v>1</v>
          </cell>
          <cell r="AG2436">
            <v>19</v>
          </cell>
          <cell r="AH2436">
            <v>1</v>
          </cell>
          <cell r="AI2436" t="str">
            <v>STK</v>
          </cell>
          <cell r="AJ2436" t="str">
            <v>PEHA Elektro GmbH &amp; Co. KG</v>
          </cell>
          <cell r="AK2436" t="str">
            <v>PEHA Elektro GmbH &amp; Co. KG</v>
          </cell>
        </row>
        <row r="2437">
          <cell r="C2437" t="str">
            <v>D RTRADP</v>
          </cell>
          <cell r="D2437" t="str">
            <v>4851</v>
          </cell>
          <cell r="E2437" t="str">
            <v>15</v>
          </cell>
          <cell r="F2437" t="str">
            <v>1</v>
          </cell>
          <cell r="G2437" t="str">
            <v>01</v>
          </cell>
          <cell r="H2437" t="str">
            <v>01</v>
          </cell>
          <cell r="I2437" t="str">
            <v>1</v>
          </cell>
          <cell r="J2437">
            <v>20</v>
          </cell>
          <cell r="K2437">
            <v>1.7999999999999999E-2</v>
          </cell>
          <cell r="L2437">
            <v>1.7999999999999999E-2</v>
          </cell>
          <cell r="M2437" t="str">
            <v>KG</v>
          </cell>
          <cell r="N2437">
            <v>0</v>
          </cell>
          <cell r="P2437" t="str">
            <v>22325323242I442AA6</v>
          </cell>
          <cell r="Q2437" t="str">
            <v>4010105992052</v>
          </cell>
          <cell r="R2437" t="str">
            <v>1</v>
          </cell>
          <cell r="S2437" t="str">
            <v>223</v>
          </cell>
          <cell r="T2437" t="str">
            <v>03</v>
          </cell>
          <cell r="V2437" t="str">
            <v>39269097</v>
          </cell>
          <cell r="W2437" t="str">
            <v>GB</v>
          </cell>
          <cell r="X2437" t="str">
            <v>W</v>
          </cell>
          <cell r="Y2437" t="str">
            <v>280</v>
          </cell>
          <cell r="Z2437" t="str">
            <v>EA</v>
          </cell>
          <cell r="AA2437">
            <v>1</v>
          </cell>
          <cell r="AE2437" t="str">
            <v>STK</v>
          </cell>
          <cell r="AF2437">
            <v>1</v>
          </cell>
          <cell r="AG2437">
            <v>19</v>
          </cell>
          <cell r="AH2437">
            <v>1</v>
          </cell>
          <cell r="AI2437" t="str">
            <v>STK</v>
          </cell>
          <cell r="AJ2437" t="str">
            <v>PEHA Elektro GmbH &amp; Co. KG</v>
          </cell>
          <cell r="AK2437" t="str">
            <v>PEHA Elektro GmbH &amp; Co. KG</v>
          </cell>
        </row>
        <row r="2438">
          <cell r="C2438" t="str">
            <v>D LOCKRING</v>
          </cell>
          <cell r="D2438" t="str">
            <v>4851</v>
          </cell>
          <cell r="E2438" t="str">
            <v>15</v>
          </cell>
          <cell r="F2438" t="str">
            <v>1</v>
          </cell>
          <cell r="G2438" t="str">
            <v>01</v>
          </cell>
          <cell r="H2438" t="str">
            <v>01</v>
          </cell>
          <cell r="I2438" t="str">
            <v>1</v>
          </cell>
          <cell r="J2438">
            <v>20</v>
          </cell>
          <cell r="K2438">
            <v>0.248</v>
          </cell>
          <cell r="L2438">
            <v>0.248</v>
          </cell>
          <cell r="M2438" t="str">
            <v>KG</v>
          </cell>
          <cell r="N2438">
            <v>0</v>
          </cell>
          <cell r="P2438" t="str">
            <v>22325323242I442AA6</v>
          </cell>
          <cell r="Q2438" t="str">
            <v>4010105992069</v>
          </cell>
          <cell r="R2438" t="str">
            <v>4</v>
          </cell>
          <cell r="S2438" t="str">
            <v>223</v>
          </cell>
          <cell r="T2438" t="str">
            <v>03</v>
          </cell>
          <cell r="V2438" t="str">
            <v>83024190</v>
          </cell>
          <cell r="W2438" t="str">
            <v>GB</v>
          </cell>
          <cell r="X2438" t="str">
            <v>W</v>
          </cell>
          <cell r="Y2438" t="str">
            <v>280</v>
          </cell>
          <cell r="Z2438" t="str">
            <v>EA</v>
          </cell>
          <cell r="AA2438">
            <v>1</v>
          </cell>
          <cell r="AE2438" t="str">
            <v>STK</v>
          </cell>
          <cell r="AF2438">
            <v>1</v>
          </cell>
          <cell r="AG2438">
            <v>19</v>
          </cell>
          <cell r="AH2438">
            <v>1</v>
          </cell>
          <cell r="AI2438" t="str">
            <v>STK</v>
          </cell>
          <cell r="AJ2438" t="str">
            <v>PEHA Elektro GmbH &amp; Co. KG</v>
          </cell>
          <cell r="AK2438" t="str">
            <v>PEHA Elektro GmbH &amp; Co. KG</v>
          </cell>
        </row>
        <row r="2439">
          <cell r="C2439" t="str">
            <v>D LS3100RMBF</v>
          </cell>
          <cell r="D2439" t="str">
            <v>4851</v>
          </cell>
          <cell r="E2439" t="str">
            <v>15</v>
          </cell>
          <cell r="F2439" t="str">
            <v>1</v>
          </cell>
          <cell r="G2439" t="str">
            <v>01</v>
          </cell>
          <cell r="H2439" t="str">
            <v>01</v>
          </cell>
          <cell r="I2439" t="str">
            <v>1</v>
          </cell>
          <cell r="J2439">
            <v>20</v>
          </cell>
          <cell r="K2439">
            <v>0.189</v>
          </cell>
          <cell r="L2439">
            <v>0.188</v>
          </cell>
          <cell r="M2439" t="str">
            <v>KG</v>
          </cell>
          <cell r="N2439">
            <v>0</v>
          </cell>
          <cell r="P2439" t="str">
            <v>22325323242I442AA1</v>
          </cell>
          <cell r="Q2439" t="str">
            <v>4010105992113</v>
          </cell>
          <cell r="R2439" t="str">
            <v>1</v>
          </cell>
          <cell r="S2439" t="str">
            <v>223</v>
          </cell>
          <cell r="T2439" t="str">
            <v>03</v>
          </cell>
          <cell r="V2439" t="str">
            <v>85365019</v>
          </cell>
          <cell r="W2439" t="str">
            <v>GB</v>
          </cell>
          <cell r="X2439" t="str">
            <v>W</v>
          </cell>
          <cell r="Y2439" t="str">
            <v>280</v>
          </cell>
          <cell r="Z2439" t="str">
            <v>EA</v>
          </cell>
          <cell r="AA2439">
            <v>1</v>
          </cell>
          <cell r="AB2439" t="str">
            <v>95 X 95 X 105</v>
          </cell>
          <cell r="AE2439" t="str">
            <v>STK</v>
          </cell>
          <cell r="AF2439">
            <v>1</v>
          </cell>
          <cell r="AG2439">
            <v>19</v>
          </cell>
          <cell r="AH2439">
            <v>1</v>
          </cell>
          <cell r="AI2439" t="str">
            <v>STK</v>
          </cell>
          <cell r="AJ2439" t="str">
            <v>PEHA Elektro GmbH &amp; Co. KG</v>
          </cell>
          <cell r="AK2439" t="str">
            <v>PEHA Elektro GmbH &amp; Co. KG</v>
          </cell>
        </row>
        <row r="2440">
          <cell r="C2440" t="str">
            <v>D LS3100RMBSM</v>
          </cell>
          <cell r="D2440" t="str">
            <v>4851</v>
          </cell>
          <cell r="E2440" t="str">
            <v>15</v>
          </cell>
          <cell r="F2440" t="str">
            <v>1</v>
          </cell>
          <cell r="G2440" t="str">
            <v>01</v>
          </cell>
          <cell r="H2440" t="str">
            <v>01</v>
          </cell>
          <cell r="I2440" t="str">
            <v>1</v>
          </cell>
          <cell r="J2440">
            <v>20</v>
          </cell>
          <cell r="K2440">
            <v>0.28799999999999998</v>
          </cell>
          <cell r="L2440">
            <v>0.28799999999999998</v>
          </cell>
          <cell r="M2440" t="str">
            <v>KG</v>
          </cell>
          <cell r="N2440">
            <v>0</v>
          </cell>
          <cell r="P2440" t="str">
            <v>22325323242I442AA1</v>
          </cell>
          <cell r="Q2440" t="str">
            <v>4010105992137</v>
          </cell>
          <cell r="R2440" t="str">
            <v>4</v>
          </cell>
          <cell r="S2440" t="str">
            <v>223</v>
          </cell>
          <cell r="T2440" t="str">
            <v>03</v>
          </cell>
          <cell r="V2440" t="str">
            <v>85365019</v>
          </cell>
          <cell r="W2440" t="str">
            <v>GB</v>
          </cell>
          <cell r="X2440" t="str">
            <v>W</v>
          </cell>
          <cell r="Y2440" t="str">
            <v>280</v>
          </cell>
          <cell r="Z2440" t="str">
            <v>EA</v>
          </cell>
          <cell r="AA2440">
            <v>1</v>
          </cell>
          <cell r="AB2440" t="str">
            <v>105 X 100  X 120</v>
          </cell>
          <cell r="AE2440" t="str">
            <v>STK</v>
          </cell>
          <cell r="AF2440">
            <v>1</v>
          </cell>
          <cell r="AG2440">
            <v>19</v>
          </cell>
          <cell r="AH2440">
            <v>1</v>
          </cell>
          <cell r="AI2440" t="str">
            <v>STK</v>
          </cell>
          <cell r="AJ2440" t="str">
            <v>PEHA Elektro GmbH &amp; Co. KG</v>
          </cell>
          <cell r="AK2440" t="str">
            <v>PEHA Elektro GmbH &amp; Co. KG</v>
          </cell>
        </row>
        <row r="2441">
          <cell r="C2441" t="str">
            <v>D LS3100RHBF</v>
          </cell>
          <cell r="D2441" t="str">
            <v>4851</v>
          </cell>
          <cell r="E2441" t="str">
            <v>15</v>
          </cell>
          <cell r="F2441" t="str">
            <v>1</v>
          </cell>
          <cell r="G2441" t="str">
            <v>01</v>
          </cell>
          <cell r="H2441" t="str">
            <v>01</v>
          </cell>
          <cell r="I2441" t="str">
            <v>1</v>
          </cell>
          <cell r="J2441">
            <v>20</v>
          </cell>
          <cell r="K2441">
            <v>0.188</v>
          </cell>
          <cell r="L2441">
            <v>0.188</v>
          </cell>
          <cell r="M2441" t="str">
            <v>KG</v>
          </cell>
          <cell r="N2441">
            <v>0</v>
          </cell>
          <cell r="P2441" t="str">
            <v>22325323242I442AA2</v>
          </cell>
          <cell r="Q2441" t="str">
            <v>4010105992151</v>
          </cell>
          <cell r="R2441" t="str">
            <v>4</v>
          </cell>
          <cell r="S2441" t="str">
            <v>223</v>
          </cell>
          <cell r="T2441" t="str">
            <v>03</v>
          </cell>
          <cell r="V2441" t="str">
            <v>85365019</v>
          </cell>
          <cell r="W2441" t="str">
            <v>GB</v>
          </cell>
          <cell r="X2441" t="str">
            <v>W</v>
          </cell>
          <cell r="Y2441" t="str">
            <v>280</v>
          </cell>
          <cell r="Z2441" t="str">
            <v>EA</v>
          </cell>
          <cell r="AA2441">
            <v>1</v>
          </cell>
          <cell r="AE2441" t="str">
            <v>STK</v>
          </cell>
          <cell r="AF2441">
            <v>1</v>
          </cell>
          <cell r="AG2441">
            <v>19</v>
          </cell>
          <cell r="AH2441">
            <v>1</v>
          </cell>
          <cell r="AI2441" t="str">
            <v>STK</v>
          </cell>
          <cell r="AJ2441" t="str">
            <v>PEHA Elektro GmbH &amp; Co. KG</v>
          </cell>
          <cell r="AK2441" t="str">
            <v>PEHA Elektro GmbH &amp; Co. KG</v>
          </cell>
        </row>
        <row r="2442">
          <cell r="C2442" t="str">
            <v>D LS3000DMBF</v>
          </cell>
          <cell r="D2442" t="str">
            <v>4851</v>
          </cell>
          <cell r="E2442" t="str">
            <v>15</v>
          </cell>
          <cell r="F2442" t="str">
            <v>1</v>
          </cell>
          <cell r="G2442" t="str">
            <v>01</v>
          </cell>
          <cell r="H2442" t="str">
            <v>01</v>
          </cell>
          <cell r="I2442" t="str">
            <v>1</v>
          </cell>
          <cell r="J2442">
            <v>5</v>
          </cell>
          <cell r="K2442">
            <v>0.18</v>
          </cell>
          <cell r="L2442">
            <v>0.15</v>
          </cell>
          <cell r="M2442" t="str">
            <v>KG</v>
          </cell>
          <cell r="N2442">
            <v>0</v>
          </cell>
          <cell r="P2442" t="str">
            <v>22325323242I442AA2</v>
          </cell>
          <cell r="Q2442" t="str">
            <v>4010105992168</v>
          </cell>
          <cell r="R2442" t="str">
            <v>4</v>
          </cell>
          <cell r="S2442" t="str">
            <v>223</v>
          </cell>
          <cell r="T2442" t="str">
            <v>03</v>
          </cell>
          <cell r="V2442" t="str">
            <v>85365019</v>
          </cell>
          <cell r="W2442" t="str">
            <v>GB</v>
          </cell>
          <cell r="X2442" t="str">
            <v>W</v>
          </cell>
          <cell r="Y2442" t="str">
            <v>280</v>
          </cell>
          <cell r="Z2442" t="str">
            <v>EA</v>
          </cell>
          <cell r="AA2442">
            <v>1</v>
          </cell>
          <cell r="AB2442" t="str">
            <v>100 X 90 X 95</v>
          </cell>
          <cell r="AE2442" t="str">
            <v>STK</v>
          </cell>
          <cell r="AF2442">
            <v>1</v>
          </cell>
          <cell r="AG2442">
            <v>19</v>
          </cell>
          <cell r="AH2442">
            <v>1</v>
          </cell>
          <cell r="AI2442" t="str">
            <v>STK</v>
          </cell>
          <cell r="AJ2442" t="str">
            <v>PEHA Elektro GmbH &amp; Co. KG</v>
          </cell>
          <cell r="AK2442" t="str">
            <v>PEHA Elektro GmbH &amp; Co. KG</v>
          </cell>
        </row>
        <row r="2443">
          <cell r="C2443" t="str">
            <v>D LS3100RHBSM</v>
          </cell>
          <cell r="D2443" t="str">
            <v>4851</v>
          </cell>
          <cell r="E2443" t="str">
            <v>15</v>
          </cell>
          <cell r="F2443" t="str">
            <v>1</v>
          </cell>
          <cell r="G2443" t="str">
            <v>01</v>
          </cell>
          <cell r="H2443" t="str">
            <v>01</v>
          </cell>
          <cell r="I2443" t="str">
            <v>1</v>
          </cell>
          <cell r="J2443">
            <v>20</v>
          </cell>
          <cell r="K2443">
            <v>0.29299999999999998</v>
          </cell>
          <cell r="L2443">
            <v>0.29299999999999998</v>
          </cell>
          <cell r="M2443" t="str">
            <v>KG</v>
          </cell>
          <cell r="N2443">
            <v>0</v>
          </cell>
          <cell r="P2443" t="str">
            <v>22325323242I442AA2</v>
          </cell>
          <cell r="Q2443" t="str">
            <v>4010105992175</v>
          </cell>
          <cell r="R2443" t="str">
            <v>1</v>
          </cell>
          <cell r="S2443" t="str">
            <v>223</v>
          </cell>
          <cell r="T2443" t="str">
            <v>03</v>
          </cell>
          <cell r="V2443" t="str">
            <v>85365019</v>
          </cell>
          <cell r="W2443" t="str">
            <v>GB</v>
          </cell>
          <cell r="X2443" t="str">
            <v>W</v>
          </cell>
          <cell r="Y2443" t="str">
            <v>280</v>
          </cell>
          <cell r="Z2443" t="str">
            <v>EA</v>
          </cell>
          <cell r="AA2443">
            <v>1</v>
          </cell>
          <cell r="AE2443" t="str">
            <v>STK</v>
          </cell>
          <cell r="AF2443">
            <v>1</v>
          </cell>
          <cell r="AG2443">
            <v>19</v>
          </cell>
          <cell r="AH2443">
            <v>1</v>
          </cell>
          <cell r="AI2443" t="str">
            <v>STK</v>
          </cell>
          <cell r="AJ2443" t="str">
            <v>PEHA Elektro GmbH &amp; Co. KG</v>
          </cell>
          <cell r="AK2443" t="str">
            <v>PEHA Elektro GmbH &amp; Co. KG</v>
          </cell>
        </row>
        <row r="2444">
          <cell r="C2444" t="str">
            <v>D LS3000DHBF</v>
          </cell>
          <cell r="D2444" t="str">
            <v>4851</v>
          </cell>
          <cell r="E2444" t="str">
            <v>15</v>
          </cell>
          <cell r="F2444" t="str">
            <v>1</v>
          </cell>
          <cell r="G2444" t="str">
            <v>01</v>
          </cell>
          <cell r="H2444" t="str">
            <v>01</v>
          </cell>
          <cell r="I2444" t="str">
            <v>1</v>
          </cell>
          <cell r="J2444">
            <v>5</v>
          </cell>
          <cell r="K2444">
            <v>0.18</v>
          </cell>
          <cell r="L2444">
            <v>0.18</v>
          </cell>
          <cell r="M2444" t="str">
            <v>KG</v>
          </cell>
          <cell r="N2444">
            <v>0</v>
          </cell>
          <cell r="P2444" t="str">
            <v>22325323242I442AA2</v>
          </cell>
          <cell r="Q2444" t="str">
            <v>4010105992182</v>
          </cell>
          <cell r="R2444" t="str">
            <v>4</v>
          </cell>
          <cell r="S2444" t="str">
            <v>223</v>
          </cell>
          <cell r="T2444" t="str">
            <v>03</v>
          </cell>
          <cell r="V2444" t="str">
            <v>85365019</v>
          </cell>
          <cell r="W2444" t="str">
            <v>GB</v>
          </cell>
          <cell r="X2444" t="str">
            <v>W</v>
          </cell>
          <cell r="Y2444" t="str">
            <v>280</v>
          </cell>
          <cell r="Z2444" t="str">
            <v>EA</v>
          </cell>
          <cell r="AA2444">
            <v>1</v>
          </cell>
          <cell r="AE2444" t="str">
            <v>STK</v>
          </cell>
          <cell r="AF2444">
            <v>1</v>
          </cell>
          <cell r="AG2444">
            <v>19</v>
          </cell>
          <cell r="AH2444">
            <v>1</v>
          </cell>
          <cell r="AI2444" t="str">
            <v>STK</v>
          </cell>
          <cell r="AJ2444" t="str">
            <v>PEHA Elektro GmbH &amp; Co. KG</v>
          </cell>
          <cell r="AK2444" t="str">
            <v>PEHA Elektro GmbH &amp; Co. KG</v>
          </cell>
        </row>
        <row r="2445">
          <cell r="C2445" t="str">
            <v>D LS3000DHBSM</v>
          </cell>
          <cell r="D2445" t="str">
            <v>4851</v>
          </cell>
          <cell r="E2445" t="str">
            <v>15</v>
          </cell>
          <cell r="F2445" t="str">
            <v>1</v>
          </cell>
          <cell r="G2445" t="str">
            <v>01</v>
          </cell>
          <cell r="H2445" t="str">
            <v>01</v>
          </cell>
          <cell r="I2445" t="str">
            <v>1</v>
          </cell>
          <cell r="J2445">
            <v>5</v>
          </cell>
          <cell r="K2445">
            <v>0.28000000000000003</v>
          </cell>
          <cell r="L2445">
            <v>0.28000000000000003</v>
          </cell>
          <cell r="M2445" t="str">
            <v>KG</v>
          </cell>
          <cell r="N2445">
            <v>0</v>
          </cell>
          <cell r="P2445" t="str">
            <v>22325323242I442AA2</v>
          </cell>
          <cell r="Q2445" t="str">
            <v>4010105992199</v>
          </cell>
          <cell r="R2445" t="str">
            <v>4</v>
          </cell>
          <cell r="S2445" t="str">
            <v>223</v>
          </cell>
          <cell r="T2445" t="str">
            <v>03</v>
          </cell>
          <cell r="V2445" t="str">
            <v>85365019</v>
          </cell>
          <cell r="W2445" t="str">
            <v>GB</v>
          </cell>
          <cell r="X2445" t="str">
            <v>W</v>
          </cell>
          <cell r="Y2445" t="str">
            <v>280</v>
          </cell>
          <cell r="Z2445" t="str">
            <v>EA</v>
          </cell>
          <cell r="AA2445">
            <v>1</v>
          </cell>
          <cell r="AB2445" t="str">
            <v>100 X 100 X 125</v>
          </cell>
          <cell r="AE2445" t="str">
            <v>STK</v>
          </cell>
          <cell r="AF2445">
            <v>1</v>
          </cell>
          <cell r="AG2445">
            <v>19</v>
          </cell>
          <cell r="AH2445">
            <v>1</v>
          </cell>
          <cell r="AI2445" t="str">
            <v>STK</v>
          </cell>
          <cell r="AJ2445" t="str">
            <v>PEHA Elektro GmbH &amp; Co. KG</v>
          </cell>
          <cell r="AK2445" t="str">
            <v>PEHA Elektro GmbH &amp; Co. KG</v>
          </cell>
        </row>
        <row r="2446">
          <cell r="C2446" t="str">
            <v>D LS3263HBF</v>
          </cell>
          <cell r="D2446" t="str">
            <v>4851</v>
          </cell>
          <cell r="E2446" t="str">
            <v>15</v>
          </cell>
          <cell r="F2446" t="str">
            <v>1</v>
          </cell>
          <cell r="G2446" t="str">
            <v>01</v>
          </cell>
          <cell r="H2446" t="str">
            <v>01</v>
          </cell>
          <cell r="I2446" t="str">
            <v>1</v>
          </cell>
          <cell r="J2446">
            <v>5</v>
          </cell>
          <cell r="K2446">
            <v>0.16</v>
          </cell>
          <cell r="L2446">
            <v>0.16</v>
          </cell>
          <cell r="M2446" t="str">
            <v>KG</v>
          </cell>
          <cell r="N2446">
            <v>0</v>
          </cell>
          <cell r="P2446" t="str">
            <v>22325323242I442AB2</v>
          </cell>
          <cell r="Q2446" t="str">
            <v>4010105992212</v>
          </cell>
          <cell r="R2446" t="str">
            <v>4</v>
          </cell>
          <cell r="S2446" t="str">
            <v>223</v>
          </cell>
          <cell r="T2446" t="str">
            <v>03</v>
          </cell>
          <cell r="V2446" t="str">
            <v>85365019</v>
          </cell>
          <cell r="W2446" t="str">
            <v>GB</v>
          </cell>
          <cell r="X2446" t="str">
            <v>W</v>
          </cell>
          <cell r="Y2446" t="str">
            <v>280</v>
          </cell>
          <cell r="Z2446" t="str">
            <v>EA</v>
          </cell>
          <cell r="AA2446">
            <v>1</v>
          </cell>
          <cell r="AB2446" t="str">
            <v>90 X 90 X 100</v>
          </cell>
          <cell r="AE2446" t="str">
            <v>STK</v>
          </cell>
          <cell r="AF2446">
            <v>1</v>
          </cell>
          <cell r="AG2446">
            <v>19</v>
          </cell>
          <cell r="AH2446">
            <v>1</v>
          </cell>
          <cell r="AI2446" t="str">
            <v>STK</v>
          </cell>
          <cell r="AJ2446" t="str">
            <v>PEHA Elektro GmbH &amp; Co. KG</v>
          </cell>
          <cell r="AK2446" t="str">
            <v>PEHA Elektro GmbH &amp; Co. KG</v>
          </cell>
        </row>
        <row r="2447">
          <cell r="C2447" t="str">
            <v>D LS3263HBSM</v>
          </cell>
          <cell r="D2447" t="str">
            <v>4851</v>
          </cell>
          <cell r="E2447" t="str">
            <v>15</v>
          </cell>
          <cell r="F2447" t="str">
            <v>1</v>
          </cell>
          <cell r="G2447" t="str">
            <v>01</v>
          </cell>
          <cell r="H2447" t="str">
            <v>01</v>
          </cell>
          <cell r="I2447" t="str">
            <v>1</v>
          </cell>
          <cell r="J2447">
            <v>20</v>
          </cell>
          <cell r="K2447">
            <v>0.28000000000000003</v>
          </cell>
          <cell r="L2447">
            <v>0.27900000000000003</v>
          </cell>
          <cell r="M2447" t="str">
            <v>KG</v>
          </cell>
          <cell r="N2447">
            <v>0</v>
          </cell>
          <cell r="P2447" t="str">
            <v>22325323242I442AB2</v>
          </cell>
          <cell r="Q2447" t="str">
            <v>4010105992229</v>
          </cell>
          <cell r="R2447" t="str">
            <v>4</v>
          </cell>
          <cell r="S2447" t="str">
            <v>223</v>
          </cell>
          <cell r="T2447" t="str">
            <v>03</v>
          </cell>
          <cell r="V2447" t="str">
            <v>85365019</v>
          </cell>
          <cell r="W2447" t="str">
            <v>GB</v>
          </cell>
          <cell r="X2447" t="str">
            <v>W</v>
          </cell>
          <cell r="Y2447" t="str">
            <v>280</v>
          </cell>
          <cell r="Z2447" t="str">
            <v>EA</v>
          </cell>
          <cell r="AA2447">
            <v>1</v>
          </cell>
          <cell r="AB2447" t="str">
            <v>95 X 95 X 115</v>
          </cell>
          <cell r="AE2447" t="str">
            <v>STK</v>
          </cell>
          <cell r="AF2447">
            <v>1</v>
          </cell>
          <cell r="AG2447">
            <v>19</v>
          </cell>
          <cell r="AH2447">
            <v>1</v>
          </cell>
          <cell r="AI2447" t="str">
            <v>STK</v>
          </cell>
          <cell r="AJ2447" t="str">
            <v>PEHA Elektro GmbH &amp; Co. KG</v>
          </cell>
          <cell r="AK2447" t="str">
            <v>PEHA Elektro GmbH &amp; Co. KG</v>
          </cell>
        </row>
        <row r="2448">
          <cell r="C2448" t="str">
            <v>D LS3263MBF</v>
          </cell>
          <cell r="D2448" t="str">
            <v>4851</v>
          </cell>
          <cell r="E2448" t="str">
            <v>15</v>
          </cell>
          <cell r="F2448" t="str">
            <v>1</v>
          </cell>
          <cell r="G2448" t="str">
            <v>01</v>
          </cell>
          <cell r="H2448" t="str">
            <v>01</v>
          </cell>
          <cell r="I2448" t="str">
            <v>1</v>
          </cell>
          <cell r="J2448">
            <v>20</v>
          </cell>
          <cell r="K2448">
            <v>0.17199999999999999</v>
          </cell>
          <cell r="L2448">
            <v>0.17100000000000001</v>
          </cell>
          <cell r="M2448" t="str">
            <v>KG</v>
          </cell>
          <cell r="N2448">
            <v>0</v>
          </cell>
          <cell r="P2448" t="str">
            <v>22325323242I442AB2</v>
          </cell>
          <cell r="Q2448" t="str">
            <v>4010105992236</v>
          </cell>
          <cell r="R2448" t="str">
            <v>4</v>
          </cell>
          <cell r="S2448" t="str">
            <v>223</v>
          </cell>
          <cell r="T2448" t="str">
            <v>03</v>
          </cell>
          <cell r="V2448" t="str">
            <v>85365019</v>
          </cell>
          <cell r="W2448" t="str">
            <v>GB</v>
          </cell>
          <cell r="X2448" t="str">
            <v>W</v>
          </cell>
          <cell r="Y2448" t="str">
            <v>280</v>
          </cell>
          <cell r="Z2448" t="str">
            <v>EA</v>
          </cell>
          <cell r="AA2448">
            <v>1</v>
          </cell>
          <cell r="AB2448" t="str">
            <v>95 X 95 X 100</v>
          </cell>
          <cell r="AE2448" t="str">
            <v>STK</v>
          </cell>
          <cell r="AF2448">
            <v>1</v>
          </cell>
          <cell r="AG2448">
            <v>19</v>
          </cell>
          <cell r="AH2448">
            <v>1</v>
          </cell>
          <cell r="AI2448" t="str">
            <v>STK</v>
          </cell>
          <cell r="AJ2448" t="str">
            <v>PEHA Elektro GmbH &amp; Co. KG</v>
          </cell>
          <cell r="AK2448" t="str">
            <v>PEHA Elektro GmbH &amp; Co. KG</v>
          </cell>
        </row>
        <row r="2449">
          <cell r="C2449" t="str">
            <v>D LS3263MBSM</v>
          </cell>
          <cell r="D2449" t="str">
            <v>4851</v>
          </cell>
          <cell r="E2449" t="str">
            <v>15</v>
          </cell>
          <cell r="F2449" t="str">
            <v>1</v>
          </cell>
          <cell r="G2449" t="str">
            <v>01</v>
          </cell>
          <cell r="H2449" t="str">
            <v>01</v>
          </cell>
          <cell r="I2449" t="str">
            <v>1</v>
          </cell>
          <cell r="J2449">
            <v>5</v>
          </cell>
          <cell r="K2449">
            <v>0.27</v>
          </cell>
          <cell r="L2449">
            <v>0.27</v>
          </cell>
          <cell r="M2449" t="str">
            <v>KG</v>
          </cell>
          <cell r="N2449">
            <v>0</v>
          </cell>
          <cell r="P2449" t="str">
            <v>22325323242I442AB2</v>
          </cell>
          <cell r="Q2449" t="str">
            <v>4010105992243</v>
          </cell>
          <cell r="R2449" t="str">
            <v>4</v>
          </cell>
          <cell r="S2449" t="str">
            <v>223</v>
          </cell>
          <cell r="T2449" t="str">
            <v>03</v>
          </cell>
          <cell r="V2449" t="str">
            <v>85365019</v>
          </cell>
          <cell r="W2449" t="str">
            <v>GB</v>
          </cell>
          <cell r="X2449" t="str">
            <v>W</v>
          </cell>
          <cell r="Y2449" t="str">
            <v>280</v>
          </cell>
          <cell r="Z2449" t="str">
            <v>EA</v>
          </cell>
          <cell r="AA2449">
            <v>1</v>
          </cell>
          <cell r="AB2449" t="str">
            <v>100 X 100 X 115</v>
          </cell>
          <cell r="AE2449" t="str">
            <v>STK</v>
          </cell>
          <cell r="AF2449">
            <v>1</v>
          </cell>
          <cell r="AG2449">
            <v>19</v>
          </cell>
          <cell r="AH2449">
            <v>1</v>
          </cell>
          <cell r="AI2449" t="str">
            <v>STK</v>
          </cell>
          <cell r="AJ2449" t="str">
            <v>PEHA Elektro GmbH &amp; Co. KG</v>
          </cell>
          <cell r="AK2449" t="str">
            <v>PEHA Elektro GmbH &amp; Co. KG</v>
          </cell>
        </row>
        <row r="2450">
          <cell r="C2450" t="str">
            <v>D LS3000DMBSM</v>
          </cell>
          <cell r="D2450" t="str">
            <v>4851</v>
          </cell>
          <cell r="E2450" t="str">
            <v>15</v>
          </cell>
          <cell r="F2450" t="str">
            <v>1</v>
          </cell>
          <cell r="G2450" t="str">
            <v>01</v>
          </cell>
          <cell r="H2450" t="str">
            <v>01</v>
          </cell>
          <cell r="I2450" t="str">
            <v>1</v>
          </cell>
          <cell r="J2450">
            <v>5</v>
          </cell>
          <cell r="K2450">
            <v>0.25600000000000001</v>
          </cell>
          <cell r="L2450">
            <v>0.25600000000000001</v>
          </cell>
          <cell r="M2450" t="str">
            <v>KG</v>
          </cell>
          <cell r="N2450">
            <v>0</v>
          </cell>
          <cell r="P2450" t="str">
            <v>22325323242I442AA2</v>
          </cell>
          <cell r="Q2450" t="str">
            <v>4010105992250</v>
          </cell>
          <cell r="R2450" t="str">
            <v>4</v>
          </cell>
          <cell r="S2450" t="str">
            <v>223</v>
          </cell>
          <cell r="T2450" t="str">
            <v>03</v>
          </cell>
          <cell r="V2450" t="str">
            <v>85365019</v>
          </cell>
          <cell r="W2450" t="str">
            <v>GB</v>
          </cell>
          <cell r="X2450" t="str">
            <v>W</v>
          </cell>
          <cell r="Y2450" t="str">
            <v>280</v>
          </cell>
          <cell r="Z2450" t="str">
            <v>EA</v>
          </cell>
          <cell r="AA2450">
            <v>1</v>
          </cell>
          <cell r="AE2450" t="str">
            <v>STK</v>
          </cell>
          <cell r="AF2450">
            <v>1</v>
          </cell>
          <cell r="AG2450">
            <v>19</v>
          </cell>
          <cell r="AH2450">
            <v>1</v>
          </cell>
          <cell r="AI2450" t="str">
            <v>STK</v>
          </cell>
          <cell r="AJ2450" t="str">
            <v>PEHA Elektro GmbH &amp; Co. KG</v>
          </cell>
          <cell r="AK2450" t="str">
            <v>PEHA Elektro GmbH &amp; Co. KG</v>
          </cell>
        </row>
        <row r="2451">
          <cell r="C2451" t="str">
            <v>D 20.810.02 AS</v>
          </cell>
          <cell r="D2451" t="str">
            <v>4851</v>
          </cell>
          <cell r="E2451" t="str">
            <v>15</v>
          </cell>
          <cell r="F2451" t="str">
            <v>1</v>
          </cell>
          <cell r="G2451" t="str">
            <v>01</v>
          </cell>
          <cell r="H2451" t="str">
            <v>01</v>
          </cell>
          <cell r="I2451" t="str">
            <v>1</v>
          </cell>
          <cell r="J2451">
            <v>1</v>
          </cell>
          <cell r="K2451">
            <v>1.2999999999999999E-2</v>
          </cell>
          <cell r="L2451">
            <v>1.2999999999999999E-2</v>
          </cell>
          <cell r="M2451" t="str">
            <v>KG</v>
          </cell>
          <cell r="N2451">
            <v>0</v>
          </cell>
          <cell r="P2451" t="str">
            <v>22326122472F382U40</v>
          </cell>
          <cell r="Q2451" t="str">
            <v>4010105996296</v>
          </cell>
          <cell r="R2451" t="str">
            <v>4</v>
          </cell>
          <cell r="S2451" t="str">
            <v>223</v>
          </cell>
          <cell r="T2451" t="str">
            <v>03</v>
          </cell>
          <cell r="V2451" t="str">
            <v>85311030</v>
          </cell>
          <cell r="W2451" t="str">
            <v>DE</v>
          </cell>
          <cell r="X2451" t="str">
            <v>C</v>
          </cell>
          <cell r="Y2451" t="str">
            <v>606</v>
          </cell>
          <cell r="Z2451" t="str">
            <v>EA</v>
          </cell>
          <cell r="AA2451">
            <v>1</v>
          </cell>
          <cell r="AB2451" t="str">
            <v>20 X 60  X 60</v>
          </cell>
          <cell r="AE2451" t="str">
            <v>STK</v>
          </cell>
          <cell r="AF2451">
            <v>1</v>
          </cell>
          <cell r="AG2451">
            <v>19</v>
          </cell>
          <cell r="AH2451">
            <v>1</v>
          </cell>
          <cell r="AI2451" t="str">
            <v>STK</v>
          </cell>
          <cell r="AJ2451" t="str">
            <v>PEHA Elektro GmbH &amp; Co. KG</v>
          </cell>
          <cell r="AK2451" t="str">
            <v>PEHA Elektro GmbH &amp; Co. KG</v>
          </cell>
        </row>
        <row r="2452">
          <cell r="C2452" t="str">
            <v>D 20.810.022 AS</v>
          </cell>
          <cell r="D2452" t="str">
            <v>4851</v>
          </cell>
          <cell r="E2452" t="str">
            <v>15</v>
          </cell>
          <cell r="F2452" t="str">
            <v>1</v>
          </cell>
          <cell r="G2452" t="str">
            <v>01</v>
          </cell>
          <cell r="H2452" t="str">
            <v>01</v>
          </cell>
          <cell r="I2452" t="str">
            <v>1</v>
          </cell>
          <cell r="J2452">
            <v>1</v>
          </cell>
          <cell r="K2452">
            <v>1.4999999999999999E-2</v>
          </cell>
          <cell r="L2452">
            <v>1.4999999999999999E-2</v>
          </cell>
          <cell r="M2452" t="str">
            <v>KG</v>
          </cell>
          <cell r="N2452">
            <v>0</v>
          </cell>
          <cell r="P2452" t="str">
            <v>22326122472F382V05</v>
          </cell>
          <cell r="Q2452" t="str">
            <v>4010105996395</v>
          </cell>
          <cell r="R2452" t="str">
            <v>4</v>
          </cell>
          <cell r="S2452" t="str">
            <v>223</v>
          </cell>
          <cell r="T2452" t="str">
            <v>03</v>
          </cell>
          <cell r="V2452" t="str">
            <v>85311030</v>
          </cell>
          <cell r="W2452" t="str">
            <v>DE</v>
          </cell>
          <cell r="X2452" t="str">
            <v>C</v>
          </cell>
          <cell r="Y2452" t="str">
            <v>606</v>
          </cell>
          <cell r="Z2452" t="str">
            <v>EA</v>
          </cell>
          <cell r="AA2452">
            <v>1</v>
          </cell>
          <cell r="AB2452" t="str">
            <v>59 X 59  X 27</v>
          </cell>
          <cell r="AE2452" t="str">
            <v>STK</v>
          </cell>
          <cell r="AF2452">
            <v>1</v>
          </cell>
          <cell r="AG2452">
            <v>19</v>
          </cell>
          <cell r="AH2452">
            <v>1</v>
          </cell>
          <cell r="AI2452" t="str">
            <v>STK</v>
          </cell>
          <cell r="AJ2452" t="str">
            <v>PEHA Elektro GmbH &amp; Co. KG</v>
          </cell>
          <cell r="AK2452" t="str">
            <v>PEHA Elektro GmbH &amp; Co. KG</v>
          </cell>
        </row>
        <row r="2453">
          <cell r="C2453" t="str">
            <v>D 20.810.192 AS</v>
          </cell>
          <cell r="D2453" t="str">
            <v>4851</v>
          </cell>
          <cell r="E2453" t="str">
            <v>15</v>
          </cell>
          <cell r="F2453" t="str">
            <v>1</v>
          </cell>
          <cell r="G2453" t="str">
            <v>01</v>
          </cell>
          <cell r="H2453" t="str">
            <v>01</v>
          </cell>
          <cell r="I2453" t="str">
            <v>1</v>
          </cell>
          <cell r="J2453">
            <v>1</v>
          </cell>
          <cell r="K2453">
            <v>1.4999999999999999E-2</v>
          </cell>
          <cell r="L2453">
            <v>1.4999999999999999E-2</v>
          </cell>
          <cell r="M2453" t="str">
            <v>KG</v>
          </cell>
          <cell r="N2453">
            <v>0</v>
          </cell>
          <cell r="P2453" t="str">
            <v>22326122472F382V05</v>
          </cell>
          <cell r="Q2453" t="str">
            <v>4010105996494</v>
          </cell>
          <cell r="R2453" t="str">
            <v>4</v>
          </cell>
          <cell r="S2453" t="str">
            <v>223</v>
          </cell>
          <cell r="T2453" t="str">
            <v>03</v>
          </cell>
          <cell r="V2453" t="str">
            <v>85311030</v>
          </cell>
          <cell r="W2453" t="str">
            <v>DE</v>
          </cell>
          <cell r="X2453" t="str">
            <v>C</v>
          </cell>
          <cell r="Y2453" t="str">
            <v>606</v>
          </cell>
          <cell r="Z2453" t="str">
            <v>EA</v>
          </cell>
          <cell r="AA2453">
            <v>1</v>
          </cell>
          <cell r="AB2453" t="str">
            <v>59 X 59  X 23</v>
          </cell>
          <cell r="AE2453" t="str">
            <v>STK</v>
          </cell>
          <cell r="AF2453">
            <v>1</v>
          </cell>
          <cell r="AG2453">
            <v>19</v>
          </cell>
          <cell r="AH2453">
            <v>1</v>
          </cell>
          <cell r="AI2453" t="str">
            <v>STK</v>
          </cell>
          <cell r="AJ2453" t="str">
            <v>PEHA Elektro GmbH &amp; Co. KG</v>
          </cell>
          <cell r="AK2453" t="str">
            <v>PEHA Elektro GmbH &amp; Co. KG</v>
          </cell>
        </row>
        <row r="2454">
          <cell r="C2454" t="str">
            <v>D 20.810.702 AS</v>
          </cell>
          <cell r="D2454" t="str">
            <v>4851</v>
          </cell>
          <cell r="E2454" t="str">
            <v>15</v>
          </cell>
          <cell r="F2454" t="str">
            <v>1</v>
          </cell>
          <cell r="G2454" t="str">
            <v>01</v>
          </cell>
          <cell r="H2454" t="str">
            <v>01</v>
          </cell>
          <cell r="I2454" t="str">
            <v>1</v>
          </cell>
          <cell r="J2454">
            <v>1</v>
          </cell>
          <cell r="K2454">
            <v>1.2E-2</v>
          </cell>
          <cell r="L2454">
            <v>1.2E-2</v>
          </cell>
          <cell r="M2454" t="str">
            <v>KG</v>
          </cell>
          <cell r="N2454">
            <v>0</v>
          </cell>
          <cell r="P2454" t="str">
            <v>22326122472F382V05</v>
          </cell>
          <cell r="Q2454" t="str">
            <v>4010105996593</v>
          </cell>
          <cell r="R2454" t="str">
            <v>4</v>
          </cell>
          <cell r="S2454" t="str">
            <v>223</v>
          </cell>
          <cell r="T2454" t="str">
            <v>03</v>
          </cell>
          <cell r="V2454" t="str">
            <v>85311030</v>
          </cell>
          <cell r="W2454" t="str">
            <v>DE</v>
          </cell>
          <cell r="X2454" t="str">
            <v>C</v>
          </cell>
          <cell r="Y2454" t="str">
            <v>606</v>
          </cell>
          <cell r="Z2454" t="str">
            <v>EA</v>
          </cell>
          <cell r="AA2454">
            <v>1</v>
          </cell>
          <cell r="AB2454" t="str">
            <v>60 X 60  X 27</v>
          </cell>
          <cell r="AE2454" t="str">
            <v>STK</v>
          </cell>
          <cell r="AF2454">
            <v>1</v>
          </cell>
          <cell r="AG2454">
            <v>19</v>
          </cell>
          <cell r="AH2454">
            <v>1</v>
          </cell>
          <cell r="AI2454" t="str">
            <v>STK</v>
          </cell>
          <cell r="AJ2454" t="str">
            <v>PEHA Elektro GmbH &amp; Co. KG</v>
          </cell>
          <cell r="AK2454" t="str">
            <v>PEHA Elektro GmbH &amp; Co. KG</v>
          </cell>
        </row>
        <row r="2455">
          <cell r="C2455" t="str">
            <v>D 95.810.26 AS</v>
          </cell>
          <cell r="D2455" t="str">
            <v>4851</v>
          </cell>
          <cell r="E2455" t="str">
            <v>15</v>
          </cell>
          <cell r="F2455" t="str">
            <v>1</v>
          </cell>
          <cell r="G2455" t="str">
            <v>01</v>
          </cell>
          <cell r="H2455" t="str">
            <v>01</v>
          </cell>
          <cell r="I2455" t="str">
            <v>1</v>
          </cell>
          <cell r="J2455">
            <v>1</v>
          </cell>
          <cell r="K2455">
            <v>1.7000000000000001E-2</v>
          </cell>
          <cell r="L2455">
            <v>1.7000000000000001E-2</v>
          </cell>
          <cell r="M2455" t="str">
            <v>KG</v>
          </cell>
          <cell r="N2455">
            <v>0</v>
          </cell>
          <cell r="P2455" t="str">
            <v>22326122472F382U45</v>
          </cell>
          <cell r="Q2455" t="str">
            <v>4010105996999</v>
          </cell>
          <cell r="R2455" t="str">
            <v>4</v>
          </cell>
          <cell r="S2455" t="str">
            <v>223</v>
          </cell>
          <cell r="T2455" t="str">
            <v>03</v>
          </cell>
          <cell r="V2455" t="str">
            <v>85311030</v>
          </cell>
          <cell r="W2455" t="str">
            <v>DE</v>
          </cell>
          <cell r="X2455" t="str">
            <v>C</v>
          </cell>
          <cell r="Y2455" t="str">
            <v>606</v>
          </cell>
          <cell r="Z2455" t="str">
            <v>EA</v>
          </cell>
          <cell r="AA2455">
            <v>1</v>
          </cell>
          <cell r="AB2455" t="str">
            <v>70 X 70  X 30</v>
          </cell>
          <cell r="AE2455" t="str">
            <v>STK</v>
          </cell>
          <cell r="AF2455">
            <v>1</v>
          </cell>
          <cell r="AG2455">
            <v>19</v>
          </cell>
          <cell r="AH2455">
            <v>1</v>
          </cell>
          <cell r="AI2455" t="str">
            <v>STK</v>
          </cell>
          <cell r="AJ2455" t="str">
            <v>PEHA Elektro GmbH &amp; Co. KG</v>
          </cell>
          <cell r="AK2455" t="str">
            <v>PEHA Elektro GmbH &amp; Co. KG</v>
          </cell>
        </row>
        <row r="2456">
          <cell r="C2456" t="str">
            <v>D 20.810.21 AS</v>
          </cell>
          <cell r="D2456" t="str">
            <v>4851</v>
          </cell>
          <cell r="E2456" t="str">
            <v>15</v>
          </cell>
          <cell r="F2456" t="str">
            <v>1</v>
          </cell>
          <cell r="G2456" t="str">
            <v>01</v>
          </cell>
          <cell r="H2456" t="str">
            <v>01</v>
          </cell>
          <cell r="I2456" t="str">
            <v>1</v>
          </cell>
          <cell r="J2456">
            <v>1</v>
          </cell>
          <cell r="K2456">
            <v>1.2999999999999999E-2</v>
          </cell>
          <cell r="L2456">
            <v>1.2999999999999999E-2</v>
          </cell>
          <cell r="M2456" t="str">
            <v>KG</v>
          </cell>
          <cell r="N2456">
            <v>0</v>
          </cell>
          <cell r="P2456" t="str">
            <v>22326122472F382U40</v>
          </cell>
          <cell r="Q2456" t="str">
            <v>4010105997293</v>
          </cell>
          <cell r="R2456" t="str">
            <v>4</v>
          </cell>
          <cell r="S2456" t="str">
            <v>223</v>
          </cell>
          <cell r="T2456" t="str">
            <v>03</v>
          </cell>
          <cell r="V2456" t="str">
            <v>85311030</v>
          </cell>
          <cell r="W2456" t="str">
            <v>DE</v>
          </cell>
          <cell r="X2456" t="str">
            <v>C</v>
          </cell>
          <cell r="Y2456" t="str">
            <v>606</v>
          </cell>
          <cell r="Z2456" t="str">
            <v>EA</v>
          </cell>
          <cell r="AA2456">
            <v>1</v>
          </cell>
          <cell r="AB2456" t="str">
            <v>60 X 60  X 30</v>
          </cell>
          <cell r="AE2456" t="str">
            <v>STK</v>
          </cell>
          <cell r="AF2456">
            <v>1</v>
          </cell>
          <cell r="AG2456">
            <v>19</v>
          </cell>
          <cell r="AH2456">
            <v>1</v>
          </cell>
          <cell r="AI2456" t="str">
            <v>STK</v>
          </cell>
          <cell r="AJ2456" t="str">
            <v>PEHA Elektro GmbH &amp; Co. KG</v>
          </cell>
          <cell r="AK2456" t="str">
            <v>PEHA Elektro GmbH &amp; Co. KG</v>
          </cell>
        </row>
        <row r="2457">
          <cell r="C2457" t="str">
            <v>D 20.810.70 AS</v>
          </cell>
          <cell r="D2457" t="str">
            <v>4851</v>
          </cell>
          <cell r="E2457" t="str">
            <v>15</v>
          </cell>
          <cell r="F2457" t="str">
            <v>1</v>
          </cell>
          <cell r="G2457" t="str">
            <v>01</v>
          </cell>
          <cell r="H2457" t="str">
            <v>01</v>
          </cell>
          <cell r="I2457" t="str">
            <v>1</v>
          </cell>
          <cell r="J2457">
            <v>1</v>
          </cell>
          <cell r="K2457">
            <v>1.2E-2</v>
          </cell>
          <cell r="L2457">
            <v>1.2E-2</v>
          </cell>
          <cell r="M2457" t="str">
            <v>KG</v>
          </cell>
          <cell r="N2457">
            <v>0</v>
          </cell>
          <cell r="P2457" t="str">
            <v>22326122472F382U40</v>
          </cell>
          <cell r="Q2457" t="str">
            <v>4010105997392</v>
          </cell>
          <cell r="R2457" t="str">
            <v>4</v>
          </cell>
          <cell r="S2457" t="str">
            <v>223</v>
          </cell>
          <cell r="T2457" t="str">
            <v>03</v>
          </cell>
          <cell r="V2457" t="str">
            <v>85311030</v>
          </cell>
          <cell r="W2457" t="str">
            <v>DE</v>
          </cell>
          <cell r="X2457" t="str">
            <v>C</v>
          </cell>
          <cell r="Y2457" t="str">
            <v>606</v>
          </cell>
          <cell r="Z2457" t="str">
            <v>EA</v>
          </cell>
          <cell r="AA2457">
            <v>1</v>
          </cell>
          <cell r="AB2457" t="str">
            <v>59 X 59  X 22</v>
          </cell>
          <cell r="AE2457" t="str">
            <v>STK</v>
          </cell>
          <cell r="AF2457">
            <v>1</v>
          </cell>
          <cell r="AG2457">
            <v>19</v>
          </cell>
          <cell r="AH2457">
            <v>1</v>
          </cell>
          <cell r="AI2457" t="str">
            <v>STK</v>
          </cell>
          <cell r="AJ2457" t="str">
            <v>PEHA Elektro GmbH &amp; Co. KG</v>
          </cell>
          <cell r="AK2457" t="str">
            <v>PEHA Elektro GmbH &amp; Co. KG</v>
          </cell>
        </row>
        <row r="2458">
          <cell r="C2458" t="str">
            <v>D 80.810 AS W</v>
          </cell>
          <cell r="D2458" t="str">
            <v>4851</v>
          </cell>
          <cell r="E2458" t="str">
            <v>15</v>
          </cell>
          <cell r="F2458" t="str">
            <v>1</v>
          </cell>
          <cell r="G2458" t="str">
            <v>01</v>
          </cell>
          <cell r="H2458" t="str">
            <v>01</v>
          </cell>
          <cell r="I2458" t="str">
            <v>1</v>
          </cell>
          <cell r="J2458">
            <v>1</v>
          </cell>
          <cell r="K2458">
            <v>0.02</v>
          </cell>
          <cell r="L2458">
            <v>0.02</v>
          </cell>
          <cell r="M2458" t="str">
            <v>KG</v>
          </cell>
          <cell r="N2458">
            <v>0</v>
          </cell>
          <cell r="P2458" t="str">
            <v>22326122472F382P23</v>
          </cell>
          <cell r="Q2458" t="str">
            <v>4010105997590</v>
          </cell>
          <cell r="R2458" t="str">
            <v>4</v>
          </cell>
          <cell r="S2458" t="str">
            <v>223</v>
          </cell>
          <cell r="T2458" t="str">
            <v>03</v>
          </cell>
          <cell r="V2458" t="str">
            <v>85311030</v>
          </cell>
          <cell r="W2458" t="str">
            <v>DE</v>
          </cell>
          <cell r="X2458" t="str">
            <v>W</v>
          </cell>
          <cell r="Y2458" t="str">
            <v>606</v>
          </cell>
          <cell r="Z2458" t="str">
            <v>EA</v>
          </cell>
          <cell r="AA2458">
            <v>1</v>
          </cell>
          <cell r="AB2458" t="str">
            <v>70 X 70 X 25</v>
          </cell>
          <cell r="AE2458" t="str">
            <v>STK</v>
          </cell>
          <cell r="AF2458">
            <v>1</v>
          </cell>
          <cell r="AG2458">
            <v>19</v>
          </cell>
          <cell r="AH2458">
            <v>1</v>
          </cell>
          <cell r="AI2458" t="str">
            <v>STK</v>
          </cell>
          <cell r="AJ2458" t="str">
            <v>PEHA Elektro GmbH &amp; Co. KG</v>
          </cell>
          <cell r="AK2458" t="str">
            <v>PEHA Elektro GmbH &amp; Co. KG</v>
          </cell>
        </row>
        <row r="2459">
          <cell r="C2459" t="str">
            <v>D 80.810.02 AS</v>
          </cell>
          <cell r="D2459" t="str">
            <v>4851</v>
          </cell>
          <cell r="E2459" t="str">
            <v>15</v>
          </cell>
          <cell r="F2459" t="str">
            <v>1</v>
          </cell>
          <cell r="G2459" t="str">
            <v>01</v>
          </cell>
          <cell r="H2459" t="str">
            <v>01</v>
          </cell>
          <cell r="I2459" t="str">
            <v>1</v>
          </cell>
          <cell r="J2459">
            <v>1</v>
          </cell>
          <cell r="K2459">
            <v>1.4999999999999999E-2</v>
          </cell>
          <cell r="L2459">
            <v>1.4999999999999999E-2</v>
          </cell>
          <cell r="M2459" t="str">
            <v>KG</v>
          </cell>
          <cell r="N2459">
            <v>0</v>
          </cell>
          <cell r="P2459" t="str">
            <v>22326122472F382P23</v>
          </cell>
          <cell r="Q2459" t="str">
            <v>4010105997699</v>
          </cell>
          <cell r="R2459" t="str">
            <v>4</v>
          </cell>
          <cell r="S2459" t="str">
            <v>223</v>
          </cell>
          <cell r="T2459" t="str">
            <v>03</v>
          </cell>
          <cell r="V2459" t="str">
            <v>85311030</v>
          </cell>
          <cell r="W2459" t="str">
            <v>DE</v>
          </cell>
          <cell r="X2459" t="str">
            <v>W</v>
          </cell>
          <cell r="Y2459" t="str">
            <v>606</v>
          </cell>
          <cell r="Z2459" t="str">
            <v>EA</v>
          </cell>
          <cell r="AA2459">
            <v>1</v>
          </cell>
          <cell r="AB2459" t="str">
            <v>244 X 086 X 088</v>
          </cell>
          <cell r="AE2459" t="str">
            <v>STK</v>
          </cell>
          <cell r="AF2459">
            <v>1</v>
          </cell>
          <cell r="AG2459">
            <v>19</v>
          </cell>
          <cell r="AH2459">
            <v>1</v>
          </cell>
          <cell r="AI2459" t="str">
            <v>STK</v>
          </cell>
          <cell r="AJ2459" t="str">
            <v>PEHA Elektro GmbH &amp; Co. KG</v>
          </cell>
          <cell r="AK2459" t="str">
            <v>PEHA Elektro GmbH &amp; Co. KG</v>
          </cell>
        </row>
        <row r="2460">
          <cell r="C2460" t="str">
            <v>D 95.810.03 AS</v>
          </cell>
          <cell r="D2460" t="str">
            <v>4851</v>
          </cell>
          <cell r="E2460" t="str">
            <v>15</v>
          </cell>
          <cell r="F2460" t="str">
            <v>1</v>
          </cell>
          <cell r="G2460" t="str">
            <v>01</v>
          </cell>
          <cell r="H2460" t="str">
            <v>01</v>
          </cell>
          <cell r="I2460" t="str">
            <v>1</v>
          </cell>
          <cell r="J2460">
            <v>1</v>
          </cell>
          <cell r="K2460">
            <v>1.4999999999999999E-2</v>
          </cell>
          <cell r="L2460">
            <v>1.4999999999999999E-2</v>
          </cell>
          <cell r="M2460" t="str">
            <v>KG</v>
          </cell>
          <cell r="N2460">
            <v>0</v>
          </cell>
          <cell r="P2460" t="str">
            <v>22326122472F382U45</v>
          </cell>
          <cell r="Q2460" t="str">
            <v>4010105997897</v>
          </cell>
          <cell r="R2460" t="str">
            <v>4</v>
          </cell>
          <cell r="S2460" t="str">
            <v>223</v>
          </cell>
          <cell r="T2460" t="str">
            <v>03</v>
          </cell>
          <cell r="V2460" t="str">
            <v>85311030</v>
          </cell>
          <cell r="W2460" t="str">
            <v>DE</v>
          </cell>
          <cell r="X2460" t="str">
            <v>C</v>
          </cell>
          <cell r="Y2460" t="str">
            <v>606</v>
          </cell>
          <cell r="Z2460" t="str">
            <v>EA</v>
          </cell>
          <cell r="AA2460">
            <v>1</v>
          </cell>
          <cell r="AB2460" t="str">
            <v>244 X 086 X 088</v>
          </cell>
          <cell r="AE2460" t="str">
            <v>STK</v>
          </cell>
          <cell r="AF2460">
            <v>1</v>
          </cell>
          <cell r="AG2460">
            <v>19</v>
          </cell>
          <cell r="AH2460">
            <v>1</v>
          </cell>
          <cell r="AI2460" t="str">
            <v>STK</v>
          </cell>
          <cell r="AJ2460" t="str">
            <v>PEHA Elektro GmbH &amp; Co. KG</v>
          </cell>
          <cell r="AK2460" t="str">
            <v>PEHA Elektro GmbH &amp; Co. KG</v>
          </cell>
        </row>
        <row r="2461">
          <cell r="C2461" t="str">
            <v>D 95.810.02 AS</v>
          </cell>
          <cell r="D2461" t="str">
            <v>4851</v>
          </cell>
          <cell r="E2461" t="str">
            <v>15</v>
          </cell>
          <cell r="F2461" t="str">
            <v>1</v>
          </cell>
          <cell r="G2461" t="str">
            <v>01</v>
          </cell>
          <cell r="H2461" t="str">
            <v>01</v>
          </cell>
          <cell r="I2461" t="str">
            <v>1</v>
          </cell>
          <cell r="J2461">
            <v>1</v>
          </cell>
          <cell r="K2461">
            <v>1.6E-2</v>
          </cell>
          <cell r="L2461">
            <v>1.6E-2</v>
          </cell>
          <cell r="M2461" t="str">
            <v>KG</v>
          </cell>
          <cell r="N2461">
            <v>0</v>
          </cell>
          <cell r="P2461" t="str">
            <v>22326122472F382U45</v>
          </cell>
          <cell r="Q2461" t="str">
            <v>4010105997996</v>
          </cell>
          <cell r="R2461" t="str">
            <v>4</v>
          </cell>
          <cell r="S2461" t="str">
            <v>223</v>
          </cell>
          <cell r="T2461" t="str">
            <v>03</v>
          </cell>
          <cell r="V2461" t="str">
            <v>85311030</v>
          </cell>
          <cell r="W2461" t="str">
            <v>DE</v>
          </cell>
          <cell r="X2461" t="str">
            <v>C</v>
          </cell>
          <cell r="Y2461" t="str">
            <v>606</v>
          </cell>
          <cell r="Z2461" t="str">
            <v>EA</v>
          </cell>
          <cell r="AA2461">
            <v>1</v>
          </cell>
          <cell r="AB2461" t="str">
            <v>244 X 086 X 088</v>
          </cell>
          <cell r="AE2461" t="str">
            <v>STK</v>
          </cell>
          <cell r="AF2461">
            <v>1</v>
          </cell>
          <cell r="AG2461">
            <v>19</v>
          </cell>
          <cell r="AH2461">
            <v>1</v>
          </cell>
          <cell r="AI2461" t="str">
            <v>STK</v>
          </cell>
          <cell r="AJ2461" t="str">
            <v>PEHA Elektro GmbH &amp; Co. KG</v>
          </cell>
          <cell r="AK2461" t="str">
            <v>PEHA Elektro GmbH &amp; Co. KG</v>
          </cell>
        </row>
        <row r="2462">
          <cell r="C2462" t="str">
            <v>D 95.810.19 AS</v>
          </cell>
          <cell r="D2462" t="str">
            <v>4851</v>
          </cell>
          <cell r="E2462" t="str">
            <v>15</v>
          </cell>
          <cell r="F2462" t="str">
            <v>1</v>
          </cell>
          <cell r="G2462" t="str">
            <v>01</v>
          </cell>
          <cell r="H2462" t="str">
            <v>01</v>
          </cell>
          <cell r="I2462" t="str">
            <v>1</v>
          </cell>
          <cell r="J2462">
            <v>1</v>
          </cell>
          <cell r="K2462">
            <v>0.02</v>
          </cell>
          <cell r="L2462">
            <v>1.9E-2</v>
          </cell>
          <cell r="M2462" t="str">
            <v>KG</v>
          </cell>
          <cell r="N2462">
            <v>0</v>
          </cell>
          <cell r="P2462" t="str">
            <v>22326122472F382U45</v>
          </cell>
          <cell r="Q2462" t="str">
            <v>4010105998191</v>
          </cell>
          <cell r="R2462" t="str">
            <v>4</v>
          </cell>
          <cell r="S2462" t="str">
            <v>223</v>
          </cell>
          <cell r="T2462" t="str">
            <v>03</v>
          </cell>
          <cell r="V2462" t="str">
            <v>85311030</v>
          </cell>
          <cell r="W2462" t="str">
            <v>DE</v>
          </cell>
          <cell r="X2462" t="str">
            <v>C</v>
          </cell>
          <cell r="Y2462" t="str">
            <v>606</v>
          </cell>
          <cell r="Z2462" t="str">
            <v>EA</v>
          </cell>
          <cell r="AA2462">
            <v>1</v>
          </cell>
          <cell r="AB2462" t="str">
            <v>130 X 20 X 120</v>
          </cell>
          <cell r="AE2462" t="str">
            <v>STK</v>
          </cell>
          <cell r="AF2462">
            <v>1</v>
          </cell>
          <cell r="AG2462">
            <v>19</v>
          </cell>
          <cell r="AH2462">
            <v>1</v>
          </cell>
          <cell r="AI2462" t="str">
            <v>STK</v>
          </cell>
          <cell r="AJ2462" t="str">
            <v>PEHA Elektro GmbH &amp; Co. KG</v>
          </cell>
          <cell r="AK2462" t="str">
            <v>PEHA Elektro GmbH &amp; Co. KG</v>
          </cell>
        </row>
        <row r="2463">
          <cell r="C2463" t="str">
            <v>D 433 HAB O.A./EPV</v>
          </cell>
          <cell r="D2463" t="str">
            <v>4851</v>
          </cell>
          <cell r="E2463" t="str">
            <v>15</v>
          </cell>
          <cell r="F2463" t="str">
            <v>1</v>
          </cell>
          <cell r="G2463" t="str">
            <v>01</v>
          </cell>
          <cell r="H2463" t="str">
            <v>01</v>
          </cell>
          <cell r="I2463" t="str">
            <v>1</v>
          </cell>
          <cell r="J2463">
            <v>20</v>
          </cell>
          <cell r="K2463">
            <v>6.0999999999999999E-2</v>
          </cell>
          <cell r="L2463">
            <v>0.06</v>
          </cell>
          <cell r="M2463" t="str">
            <v>KG</v>
          </cell>
          <cell r="N2463">
            <v>0</v>
          </cell>
          <cell r="P2463" t="str">
            <v>223253232420002000</v>
          </cell>
          <cell r="Q2463" t="str">
            <v>4010105000092</v>
          </cell>
          <cell r="R2463" t="str">
            <v>4</v>
          </cell>
          <cell r="S2463" t="str">
            <v>223</v>
          </cell>
          <cell r="T2463" t="str">
            <v>03</v>
          </cell>
          <cell r="V2463" t="str">
            <v>85334090</v>
          </cell>
          <cell r="W2463" t="str">
            <v>RO</v>
          </cell>
          <cell r="X2463" t="str">
            <v>C</v>
          </cell>
          <cell r="Y2463" t="str">
            <v>607</v>
          </cell>
          <cell r="Z2463" t="str">
            <v>EA</v>
          </cell>
          <cell r="AA2463">
            <v>1</v>
          </cell>
          <cell r="AB2463" t="str">
            <v>70 X 70 X 68</v>
          </cell>
          <cell r="AE2463" t="str">
            <v>STK</v>
          </cell>
          <cell r="AF2463">
            <v>1</v>
          </cell>
          <cell r="AG2463">
            <v>19</v>
          </cell>
          <cell r="AH2463">
            <v>1</v>
          </cell>
          <cell r="AI2463" t="str">
            <v>STK</v>
          </cell>
          <cell r="AJ2463" t="str">
            <v>PEHA Elektro GmbH &amp; Co. KG</v>
          </cell>
          <cell r="AK2463" t="str">
            <v>PEHA Elektro GmbH &amp; Co. KG</v>
          </cell>
        </row>
        <row r="2464">
          <cell r="C2464" t="str">
            <v>D 435 HAN O.A./EPV</v>
          </cell>
          <cell r="D2464" t="str">
            <v>4851</v>
          </cell>
          <cell r="E2464" t="str">
            <v>15</v>
          </cell>
          <cell r="F2464" t="str">
            <v>1</v>
          </cell>
          <cell r="G2464" t="str">
            <v>01</v>
          </cell>
          <cell r="H2464" t="str">
            <v>01</v>
          </cell>
          <cell r="I2464" t="str">
            <v>1</v>
          </cell>
          <cell r="J2464">
            <v>110</v>
          </cell>
          <cell r="K2464">
            <v>0.10100000000000001</v>
          </cell>
          <cell r="L2464">
            <v>0.1</v>
          </cell>
          <cell r="M2464" t="str">
            <v>KG</v>
          </cell>
          <cell r="N2464">
            <v>0</v>
          </cell>
          <cell r="P2464" t="str">
            <v>223253232420002000</v>
          </cell>
          <cell r="Q2464" t="str">
            <v>4010105000108</v>
          </cell>
          <cell r="R2464" t="str">
            <v>4</v>
          </cell>
          <cell r="S2464" t="str">
            <v>223</v>
          </cell>
          <cell r="T2464" t="str">
            <v>03</v>
          </cell>
          <cell r="V2464" t="str">
            <v>85334090</v>
          </cell>
          <cell r="W2464" t="str">
            <v>RO</v>
          </cell>
          <cell r="X2464" t="str">
            <v>C</v>
          </cell>
          <cell r="Y2464" t="str">
            <v>992</v>
          </cell>
          <cell r="Z2464" t="str">
            <v>EA</v>
          </cell>
          <cell r="AA2464">
            <v>1</v>
          </cell>
          <cell r="AB2464" t="str">
            <v>70 X 70 X 67</v>
          </cell>
          <cell r="AE2464" t="str">
            <v>STK</v>
          </cell>
          <cell r="AF2464">
            <v>1</v>
          </cell>
          <cell r="AG2464">
            <v>19</v>
          </cell>
          <cell r="AH2464">
            <v>1</v>
          </cell>
          <cell r="AI2464" t="str">
            <v>STK</v>
          </cell>
          <cell r="AJ2464" t="str">
            <v>PEHA Elektro GmbH &amp; Co. KG</v>
          </cell>
          <cell r="AK2464" t="str">
            <v>PEHA Elektro GmbH &amp; Co. KG</v>
          </cell>
        </row>
        <row r="2465">
          <cell r="C2465" t="str">
            <v>D 430 POT O.A./EPV</v>
          </cell>
          <cell r="D2465" t="str">
            <v>4851</v>
          </cell>
          <cell r="E2465" t="str">
            <v>15</v>
          </cell>
          <cell r="F2465" t="str">
            <v>1</v>
          </cell>
          <cell r="G2465" t="str">
            <v>01</v>
          </cell>
          <cell r="H2465" t="str">
            <v>01</v>
          </cell>
          <cell r="I2465" t="str">
            <v>1</v>
          </cell>
          <cell r="J2465">
            <v>10</v>
          </cell>
          <cell r="K2465">
            <v>0.16500000000000001</v>
          </cell>
          <cell r="L2465">
            <v>0.16500000000000001</v>
          </cell>
          <cell r="M2465" t="str">
            <v>KG</v>
          </cell>
          <cell r="N2465">
            <v>0</v>
          </cell>
          <cell r="P2465" t="str">
            <v>223253232420002000</v>
          </cell>
          <cell r="Q2465" t="str">
            <v>4010105000429</v>
          </cell>
          <cell r="R2465" t="str">
            <v>4</v>
          </cell>
          <cell r="S2465" t="str">
            <v>225</v>
          </cell>
          <cell r="T2465" t="str">
            <v>03</v>
          </cell>
          <cell r="V2465" t="str">
            <v>85365080</v>
          </cell>
          <cell r="W2465" t="str">
            <v>CZ</v>
          </cell>
          <cell r="X2465" t="str">
            <v>X</v>
          </cell>
          <cell r="Y2465" t="str">
            <v>607</v>
          </cell>
          <cell r="Z2465" t="str">
            <v>EA</v>
          </cell>
          <cell r="AA2465">
            <v>1</v>
          </cell>
          <cell r="AE2465" t="str">
            <v>STK</v>
          </cell>
          <cell r="AF2465">
            <v>1</v>
          </cell>
          <cell r="AG2465">
            <v>19</v>
          </cell>
          <cell r="AH2465">
            <v>1</v>
          </cell>
          <cell r="AI2465" t="str">
            <v>STK</v>
          </cell>
          <cell r="AJ2465" t="str">
            <v>PEHA Elektro GmbH &amp; Co. KG</v>
          </cell>
          <cell r="AK2465" t="str">
            <v>PEHA Elektro GmbH &amp; Co. KG</v>
          </cell>
        </row>
        <row r="2466">
          <cell r="C2466" t="str">
            <v>D 436 O.A./EPV</v>
          </cell>
          <cell r="D2466" t="str">
            <v>4851</v>
          </cell>
          <cell r="E2466" t="str">
            <v>15</v>
          </cell>
          <cell r="F2466" t="str">
            <v>1</v>
          </cell>
          <cell r="G2466" t="str">
            <v>01</v>
          </cell>
          <cell r="H2466" t="str">
            <v>01</v>
          </cell>
          <cell r="I2466" t="str">
            <v>1</v>
          </cell>
          <cell r="J2466">
            <v>110</v>
          </cell>
          <cell r="K2466">
            <v>0.109</v>
          </cell>
          <cell r="L2466">
            <v>0.109</v>
          </cell>
          <cell r="M2466" t="str">
            <v>KG</v>
          </cell>
          <cell r="N2466">
            <v>0</v>
          </cell>
          <cell r="P2466" t="str">
            <v>223253232420002000</v>
          </cell>
          <cell r="Q2466" t="str">
            <v>4010105000115</v>
          </cell>
          <cell r="R2466" t="str">
            <v>4</v>
          </cell>
          <cell r="S2466" t="str">
            <v>223</v>
          </cell>
          <cell r="T2466" t="str">
            <v>03</v>
          </cell>
          <cell r="V2466" t="str">
            <v>85334090</v>
          </cell>
          <cell r="W2466" t="str">
            <v>RO</v>
          </cell>
          <cell r="X2466" t="str">
            <v>C</v>
          </cell>
          <cell r="Y2466" t="str">
            <v>992</v>
          </cell>
          <cell r="Z2466" t="str">
            <v>EA</v>
          </cell>
          <cell r="AA2466">
            <v>1</v>
          </cell>
          <cell r="AB2466" t="str">
            <v>70 X 70  X 55</v>
          </cell>
          <cell r="AE2466" t="str">
            <v>STK</v>
          </cell>
          <cell r="AF2466">
            <v>1</v>
          </cell>
          <cell r="AG2466">
            <v>19</v>
          </cell>
          <cell r="AH2466">
            <v>1</v>
          </cell>
          <cell r="AI2466" t="str">
            <v>STK</v>
          </cell>
          <cell r="AJ2466" t="str">
            <v>PEHA Elektro GmbH &amp; Co. KG</v>
          </cell>
          <cell r="AK2466" t="str">
            <v>PEHA Elektro GmbH &amp; Co. KG</v>
          </cell>
        </row>
        <row r="2467">
          <cell r="C2467" t="str">
            <v>D 434 O.A./EPV</v>
          </cell>
          <cell r="D2467" t="str">
            <v>4851</v>
          </cell>
          <cell r="E2467" t="str">
            <v>15</v>
          </cell>
          <cell r="F2467" t="str">
            <v>1</v>
          </cell>
          <cell r="G2467" t="str">
            <v>01</v>
          </cell>
          <cell r="H2467" t="str">
            <v>01</v>
          </cell>
          <cell r="I2467" t="str">
            <v>1</v>
          </cell>
          <cell r="J2467">
            <v>20</v>
          </cell>
          <cell r="K2467">
            <v>0.10100000000000001</v>
          </cell>
          <cell r="L2467">
            <v>0.1</v>
          </cell>
          <cell r="M2467" t="str">
            <v>KG</v>
          </cell>
          <cell r="N2467">
            <v>0</v>
          </cell>
          <cell r="P2467" t="str">
            <v>223253232420002000</v>
          </cell>
          <cell r="Q2467" t="str">
            <v>4010105000122</v>
          </cell>
          <cell r="R2467" t="str">
            <v>4</v>
          </cell>
          <cell r="S2467" t="str">
            <v>223</v>
          </cell>
          <cell r="T2467" t="str">
            <v>03</v>
          </cell>
          <cell r="V2467" t="str">
            <v>85334090</v>
          </cell>
          <cell r="W2467" t="str">
            <v>RO</v>
          </cell>
          <cell r="X2467" t="str">
            <v>C</v>
          </cell>
          <cell r="Y2467" t="str">
            <v>992</v>
          </cell>
          <cell r="Z2467" t="str">
            <v>EA</v>
          </cell>
          <cell r="AA2467">
            <v>1</v>
          </cell>
          <cell r="AB2467" t="str">
            <v>70 X 70 X 68</v>
          </cell>
          <cell r="AE2467" t="str">
            <v>STK</v>
          </cell>
          <cell r="AF2467">
            <v>1</v>
          </cell>
          <cell r="AG2467">
            <v>19</v>
          </cell>
          <cell r="AH2467">
            <v>1</v>
          </cell>
          <cell r="AI2467" t="str">
            <v>STK</v>
          </cell>
          <cell r="AJ2467" t="str">
            <v>PEHA Elektro GmbH &amp; Co. KG</v>
          </cell>
          <cell r="AK2467" t="str">
            <v>PEHA Elektro GmbH &amp; Co. KG</v>
          </cell>
        </row>
        <row r="2468">
          <cell r="C2468" t="str">
            <v>D 430 POT O.A./HCH</v>
          </cell>
          <cell r="D2468" t="str">
            <v>4851</v>
          </cell>
          <cell r="E2468" t="str">
            <v>15</v>
          </cell>
          <cell r="F2468" t="str">
            <v>1</v>
          </cell>
          <cell r="G2468" t="str">
            <v>01</v>
          </cell>
          <cell r="H2468" t="str">
            <v>01</v>
          </cell>
          <cell r="I2468" t="str">
            <v>1</v>
          </cell>
          <cell r="J2468">
            <v>10</v>
          </cell>
          <cell r="K2468">
            <v>0.16500000000000001</v>
          </cell>
          <cell r="L2468">
            <v>0.16500000000000001</v>
          </cell>
          <cell r="M2468" t="str">
            <v>KG</v>
          </cell>
          <cell r="N2468">
            <v>0</v>
          </cell>
          <cell r="P2468" t="str">
            <v>223253232420002000</v>
          </cell>
          <cell r="Q2468" t="str">
            <v>4010105000450</v>
          </cell>
          <cell r="R2468" t="str">
            <v>4</v>
          </cell>
          <cell r="S2468" t="str">
            <v>225</v>
          </cell>
          <cell r="T2468" t="str">
            <v>03</v>
          </cell>
          <cell r="V2468" t="str">
            <v>85365080</v>
          </cell>
          <cell r="W2468" t="str">
            <v>CZ</v>
          </cell>
          <cell r="X2468" t="str">
            <v>X</v>
          </cell>
          <cell r="Y2468" t="str">
            <v>992</v>
          </cell>
          <cell r="Z2468" t="str">
            <v>EA</v>
          </cell>
          <cell r="AA2468">
            <v>1</v>
          </cell>
          <cell r="AE2468" t="str">
            <v>STK</v>
          </cell>
          <cell r="AF2468">
            <v>1</v>
          </cell>
          <cell r="AG2468">
            <v>19</v>
          </cell>
          <cell r="AH2468">
            <v>1</v>
          </cell>
          <cell r="AI2468" t="str">
            <v>STK</v>
          </cell>
          <cell r="AJ2468" t="str">
            <v>PEHA Elektro GmbH &amp; Co. KG</v>
          </cell>
          <cell r="AK2468" t="str">
            <v>PEHA Elektro GmbH &amp; Co. KG</v>
          </cell>
        </row>
        <row r="2469">
          <cell r="C2469" t="str">
            <v>D 433 HAB O.A./HCH</v>
          </cell>
          <cell r="D2469" t="str">
            <v>4851</v>
          </cell>
          <cell r="E2469" t="str">
            <v>15</v>
          </cell>
          <cell r="F2469" t="str">
            <v>1</v>
          </cell>
          <cell r="G2469" t="str">
            <v>01</v>
          </cell>
          <cell r="H2469" t="str">
            <v>01</v>
          </cell>
          <cell r="I2469" t="str">
            <v>1</v>
          </cell>
          <cell r="J2469">
            <v>20</v>
          </cell>
          <cell r="K2469">
            <v>1.4999999999999999E-2</v>
          </cell>
          <cell r="L2469">
            <v>1.4E-2</v>
          </cell>
          <cell r="M2469" t="str">
            <v>KG</v>
          </cell>
          <cell r="N2469">
            <v>0</v>
          </cell>
          <cell r="P2469" t="str">
            <v>22326122472F382U43</v>
          </cell>
          <cell r="Q2469" t="str">
            <v>4010105000436</v>
          </cell>
          <cell r="R2469" t="str">
            <v>4</v>
          </cell>
          <cell r="S2469" t="str">
            <v>223</v>
          </cell>
          <cell r="T2469" t="str">
            <v>03</v>
          </cell>
          <cell r="V2469" t="str">
            <v>85365080</v>
          </cell>
          <cell r="W2469" t="str">
            <v>RO</v>
          </cell>
          <cell r="X2469" t="str">
            <v>W</v>
          </cell>
          <cell r="Y2469" t="str">
            <v>992</v>
          </cell>
          <cell r="Z2469" t="str">
            <v>EA</v>
          </cell>
          <cell r="AA2469">
            <v>1</v>
          </cell>
          <cell r="AE2469" t="str">
            <v>STK</v>
          </cell>
          <cell r="AF2469">
            <v>1</v>
          </cell>
          <cell r="AG2469">
            <v>19</v>
          </cell>
          <cell r="AH2469">
            <v>1</v>
          </cell>
          <cell r="AI2469" t="str">
            <v>STK</v>
          </cell>
          <cell r="AJ2469" t="str">
            <v>PEHA Elektro GmbH &amp; Co. KG</v>
          </cell>
          <cell r="AK2469" t="str">
            <v>PEHA Elektro GmbH &amp; Co. KG</v>
          </cell>
        </row>
        <row r="2470">
          <cell r="C2470" t="str">
            <v>H 403/GIRA</v>
          </cell>
          <cell r="D2470" t="str">
            <v>4851</v>
          </cell>
          <cell r="E2470" t="str">
            <v>15</v>
          </cell>
          <cell r="F2470" t="str">
            <v>1</v>
          </cell>
          <cell r="G2470" t="str">
            <v>01</v>
          </cell>
          <cell r="H2470" t="str">
            <v>01</v>
          </cell>
          <cell r="I2470" t="str">
            <v>1</v>
          </cell>
          <cell r="J2470">
            <v>110</v>
          </cell>
          <cell r="K2470">
            <v>1.4999999999999999E-2</v>
          </cell>
          <cell r="L2470">
            <v>1.4E-2</v>
          </cell>
          <cell r="M2470" t="str">
            <v>KG</v>
          </cell>
          <cell r="N2470">
            <v>0</v>
          </cell>
          <cell r="P2470" t="str">
            <v>22326122472F382U43</v>
          </cell>
          <cell r="Q2470" t="str">
            <v>4010105000139</v>
          </cell>
          <cell r="R2470" t="str">
            <v>4</v>
          </cell>
          <cell r="S2470" t="str">
            <v>223</v>
          </cell>
          <cell r="T2470" t="str">
            <v>03</v>
          </cell>
          <cell r="V2470" t="str">
            <v>85334090</v>
          </cell>
          <cell r="W2470" t="str">
            <v>RO</v>
          </cell>
          <cell r="X2470" t="str">
            <v>C</v>
          </cell>
          <cell r="Y2470" t="str">
            <v>992</v>
          </cell>
          <cell r="Z2470" t="str">
            <v>EA</v>
          </cell>
          <cell r="AA2470">
            <v>1</v>
          </cell>
          <cell r="AE2470" t="str">
            <v>STK</v>
          </cell>
          <cell r="AF2470">
            <v>1</v>
          </cell>
          <cell r="AG2470">
            <v>19</v>
          </cell>
          <cell r="AH2470">
            <v>1</v>
          </cell>
          <cell r="AI2470" t="str">
            <v>STK</v>
          </cell>
          <cell r="AJ2470" t="str">
            <v>PEHA Elektro GmbH &amp; Co. KG</v>
          </cell>
          <cell r="AK2470" t="str">
            <v>PEHA Elektro GmbH &amp; Co. KG</v>
          </cell>
        </row>
        <row r="2471">
          <cell r="C2471" t="str">
            <v>H 435 HAN O.A./HCH</v>
          </cell>
          <cell r="D2471" t="str">
            <v>4851</v>
          </cell>
          <cell r="E2471" t="str">
            <v>15</v>
          </cell>
          <cell r="F2471" t="str">
            <v>1</v>
          </cell>
          <cell r="G2471" t="str">
            <v>01</v>
          </cell>
          <cell r="H2471" t="str">
            <v>01</v>
          </cell>
          <cell r="I2471" t="str">
            <v>1</v>
          </cell>
          <cell r="J2471">
            <v>20</v>
          </cell>
          <cell r="K2471">
            <v>2.5000000000000001E-2</v>
          </cell>
          <cell r="L2471">
            <v>2.4E-2</v>
          </cell>
          <cell r="M2471" t="str">
            <v>KG</v>
          </cell>
          <cell r="N2471">
            <v>0</v>
          </cell>
          <cell r="P2471" t="str">
            <v>22326122472F382U43</v>
          </cell>
          <cell r="Q2471" t="str">
            <v>4010105000146</v>
          </cell>
          <cell r="R2471" t="str">
            <v>4</v>
          </cell>
          <cell r="S2471" t="str">
            <v>223</v>
          </cell>
          <cell r="T2471" t="str">
            <v>03</v>
          </cell>
          <cell r="V2471" t="str">
            <v>85334090</v>
          </cell>
          <cell r="W2471" t="str">
            <v>RO</v>
          </cell>
          <cell r="X2471" t="str">
            <v>W</v>
          </cell>
          <cell r="Y2471" t="str">
            <v>992</v>
          </cell>
          <cell r="Z2471" t="str">
            <v>EA</v>
          </cell>
          <cell r="AA2471">
            <v>1</v>
          </cell>
          <cell r="AB2471" t="str">
            <v>073 X 073X 054</v>
          </cell>
          <cell r="AE2471" t="str">
            <v>STK</v>
          </cell>
          <cell r="AF2471">
            <v>1</v>
          </cell>
          <cell r="AG2471">
            <v>19</v>
          </cell>
          <cell r="AH2471">
            <v>1</v>
          </cell>
          <cell r="AI2471" t="str">
            <v>STK</v>
          </cell>
          <cell r="AJ2471" t="str">
            <v>PEHA Elektro GmbH &amp; Co. KG</v>
          </cell>
          <cell r="AK2471" t="str">
            <v>PEHA Elektro GmbH &amp; Co. KG</v>
          </cell>
        </row>
        <row r="2472">
          <cell r="C2472" t="str">
            <v>H 435 HAB O.A./HCH</v>
          </cell>
          <cell r="D2472" t="str">
            <v>4851</v>
          </cell>
          <cell r="E2472" t="str">
            <v>15</v>
          </cell>
          <cell r="F2472" t="str">
            <v>1</v>
          </cell>
          <cell r="G2472" t="str">
            <v>01</v>
          </cell>
          <cell r="H2472" t="str">
            <v>01</v>
          </cell>
          <cell r="I2472" t="str">
            <v>1</v>
          </cell>
          <cell r="J2472">
            <v>10</v>
          </cell>
          <cell r="K2472">
            <v>0.16500000000000001</v>
          </cell>
          <cell r="L2472">
            <v>0.16500000000000001</v>
          </cell>
          <cell r="M2472" t="str">
            <v>KG</v>
          </cell>
          <cell r="N2472">
            <v>0</v>
          </cell>
          <cell r="P2472" t="str">
            <v>22326122472F382U43</v>
          </cell>
          <cell r="Q2472" t="str">
            <v>4010105000443</v>
          </cell>
          <cell r="R2472" t="str">
            <v>4</v>
          </cell>
          <cell r="S2472" t="str">
            <v>223</v>
          </cell>
          <cell r="T2472" t="str">
            <v>03</v>
          </cell>
          <cell r="V2472" t="str">
            <v>85365080</v>
          </cell>
          <cell r="W2472" t="str">
            <v>CZ</v>
          </cell>
          <cell r="X2472" t="str">
            <v>C</v>
          </cell>
          <cell r="Y2472" t="str">
            <v>606</v>
          </cell>
          <cell r="Z2472" t="str">
            <v>EA</v>
          </cell>
          <cell r="AA2472">
            <v>1</v>
          </cell>
          <cell r="AB2472" t="str">
            <v>60 X 60 X 60</v>
          </cell>
          <cell r="AE2472" t="str">
            <v>STK</v>
          </cell>
          <cell r="AF2472">
            <v>1</v>
          </cell>
          <cell r="AG2472">
            <v>19</v>
          </cell>
          <cell r="AH2472">
            <v>1</v>
          </cell>
          <cell r="AI2472" t="str">
            <v>STK</v>
          </cell>
          <cell r="AJ2472" t="str">
            <v>PEHA Elektro GmbH &amp; Co. KG</v>
          </cell>
          <cell r="AK2472" t="str">
            <v>PEHA Elektro GmbH &amp; Co. KG</v>
          </cell>
        </row>
        <row r="2473">
          <cell r="C2473" t="str">
            <v>D 431 HAN LED O.A./HCH</v>
          </cell>
          <cell r="D2473" t="str">
            <v>4851</v>
          </cell>
          <cell r="E2473" t="str">
            <v>15</v>
          </cell>
          <cell r="F2473" t="str">
            <v>1</v>
          </cell>
          <cell r="G2473" t="str">
            <v>01</v>
          </cell>
          <cell r="H2473" t="str">
            <v>01</v>
          </cell>
          <cell r="I2473" t="str">
            <v>1</v>
          </cell>
          <cell r="J2473">
            <v>10</v>
          </cell>
          <cell r="K2473">
            <v>0.115</v>
          </cell>
          <cell r="L2473">
            <v>0.114</v>
          </cell>
          <cell r="M2473" t="str">
            <v>KG</v>
          </cell>
          <cell r="N2473">
            <v>0</v>
          </cell>
          <cell r="P2473" t="str">
            <v>22326122472F382U43</v>
          </cell>
          <cell r="Q2473" t="str">
            <v>4010105000467</v>
          </cell>
          <cell r="R2473" t="str">
            <v>4</v>
          </cell>
          <cell r="S2473" t="str">
            <v>223</v>
          </cell>
          <cell r="T2473" t="str">
            <v>03</v>
          </cell>
          <cell r="V2473" t="str">
            <v>85365080</v>
          </cell>
          <cell r="W2473" t="str">
            <v>CZ</v>
          </cell>
          <cell r="X2473" t="str">
            <v>W</v>
          </cell>
          <cell r="Y2473" t="str">
            <v>992</v>
          </cell>
          <cell r="Z2473" t="str">
            <v>EA</v>
          </cell>
          <cell r="AA2473">
            <v>1</v>
          </cell>
          <cell r="AE2473" t="str">
            <v>STK</v>
          </cell>
          <cell r="AF2473">
            <v>1</v>
          </cell>
          <cell r="AG2473">
            <v>19</v>
          </cell>
          <cell r="AH2473">
            <v>1</v>
          </cell>
          <cell r="AI2473" t="str">
            <v>STK</v>
          </cell>
          <cell r="AJ2473" t="str">
            <v>PEHA Elektro GmbH &amp; Co. KG</v>
          </cell>
          <cell r="AK2473" t="str">
            <v>PEHA Elektro GmbH &amp; Co. KG</v>
          </cell>
        </row>
        <row r="2474">
          <cell r="C2474" t="str">
            <v>TEN-BUTTON UNIVERSAL HAND-HELD CONTROL</v>
          </cell>
          <cell r="D2474" t="str">
            <v>4851</v>
          </cell>
          <cell r="E2474" t="str">
            <v>15</v>
          </cell>
          <cell r="F2474" t="str">
            <v>1</v>
          </cell>
          <cell r="G2474" t="str">
            <v>01</v>
          </cell>
          <cell r="H2474" t="str">
            <v>01</v>
          </cell>
          <cell r="I2474" t="str">
            <v>1</v>
          </cell>
          <cell r="J2474">
            <v>45</v>
          </cell>
          <cell r="K2474">
            <v>1E-3</v>
          </cell>
          <cell r="L2474">
            <v>1E-3</v>
          </cell>
          <cell r="M2474" t="str">
            <v>KG</v>
          </cell>
          <cell r="N2474">
            <v>0</v>
          </cell>
          <cell r="P2474" t="str">
            <v>22325323242I442AA3</v>
          </cell>
          <cell r="Q2474" t="str">
            <v>5017490767462</v>
          </cell>
          <cell r="R2474" t="str">
            <v>4</v>
          </cell>
          <cell r="S2474" t="str">
            <v>223</v>
          </cell>
          <cell r="T2474" t="str">
            <v>03</v>
          </cell>
          <cell r="V2474" t="str">
            <v>85371091</v>
          </cell>
          <cell r="W2474" t="str">
            <v>TW</v>
          </cell>
          <cell r="X2474" t="str">
            <v>C</v>
          </cell>
          <cell r="Y2474" t="str">
            <v>280</v>
          </cell>
          <cell r="Z2474" t="str">
            <v>EA</v>
          </cell>
          <cell r="AA2474">
            <v>1</v>
          </cell>
          <cell r="AB2474" t="str">
            <v>145 X 60 X 20</v>
          </cell>
          <cell r="AE2474" t="str">
            <v>STK</v>
          </cell>
          <cell r="AF2474">
            <v>1</v>
          </cell>
          <cell r="AG2474">
            <v>19</v>
          </cell>
          <cell r="AH2474">
            <v>1</v>
          </cell>
          <cell r="AI2474" t="str">
            <v>STK</v>
          </cell>
          <cell r="AJ2474" t="str">
            <v>PEHA Elektro GmbH &amp; Co. KG</v>
          </cell>
          <cell r="AK2474" t="str">
            <v>PEHA Elektro GmbH &amp; Co. KG</v>
          </cell>
        </row>
        <row r="2475">
          <cell r="C2475" t="str">
            <v>1KW UNIVERSAL DIMMER - MASTER/SLAVE</v>
          </cell>
          <cell r="D2475" t="str">
            <v>4851</v>
          </cell>
          <cell r="E2475" t="str">
            <v>15</v>
          </cell>
          <cell r="F2475" t="str">
            <v>1</v>
          </cell>
          <cell r="G2475" t="str">
            <v>01</v>
          </cell>
          <cell r="H2475" t="str">
            <v>01</v>
          </cell>
          <cell r="I2475" t="str">
            <v>1</v>
          </cell>
          <cell r="J2475">
            <v>10</v>
          </cell>
          <cell r="K2475">
            <v>0.03</v>
          </cell>
          <cell r="L2475">
            <v>2.9000000000000001E-2</v>
          </cell>
          <cell r="M2475" t="str">
            <v>KG</v>
          </cell>
          <cell r="N2475">
            <v>0</v>
          </cell>
          <cell r="P2475" t="str">
            <v>223261224728512C06</v>
          </cell>
          <cell r="Q2475" t="str">
            <v>5017490601704</v>
          </cell>
          <cell r="R2475" t="str">
            <v>4</v>
          </cell>
          <cell r="S2475" t="str">
            <v>223</v>
          </cell>
          <cell r="T2475" t="str">
            <v>03</v>
          </cell>
          <cell r="V2475" t="str">
            <v>85365080</v>
          </cell>
          <cell r="W2475" t="str">
            <v>CZ</v>
          </cell>
          <cell r="X2475" t="str">
            <v>C</v>
          </cell>
          <cell r="Y2475" t="str">
            <v>607</v>
          </cell>
          <cell r="Z2475" t="str">
            <v>EA</v>
          </cell>
          <cell r="AA2475">
            <v>1</v>
          </cell>
          <cell r="AB2475" t="str">
            <v>110 X 90 X 62</v>
          </cell>
          <cell r="AE2475" t="str">
            <v>STK</v>
          </cell>
          <cell r="AF2475">
            <v>1</v>
          </cell>
          <cell r="AG2475">
            <v>19</v>
          </cell>
          <cell r="AH2475">
            <v>1</v>
          </cell>
          <cell r="AI2475" t="str">
            <v>STK</v>
          </cell>
          <cell r="AJ2475" t="str">
            <v>PEHA Elektro GmbH &amp; Co. KG</v>
          </cell>
          <cell r="AK2475" t="str">
            <v>PEHA Elektro GmbH &amp; Co. KG</v>
          </cell>
        </row>
        <row r="2476">
          <cell r="C2476" t="str">
            <v>1KW LEADING EDGE DIMMER - MASTER</v>
          </cell>
          <cell r="D2476" t="str">
            <v>4851</v>
          </cell>
          <cell r="E2476" t="str">
            <v>15</v>
          </cell>
          <cell r="F2476" t="str">
            <v>1</v>
          </cell>
          <cell r="G2476" t="str">
            <v>01</v>
          </cell>
          <cell r="H2476" t="str">
            <v>01</v>
          </cell>
          <cell r="I2476" t="str">
            <v>1</v>
          </cell>
          <cell r="J2476">
            <v>30</v>
          </cell>
          <cell r="K2476">
            <v>3.6999999999999998E-2</v>
          </cell>
          <cell r="L2476">
            <v>3.5999999999999997E-2</v>
          </cell>
          <cell r="M2476" t="str">
            <v>KG</v>
          </cell>
          <cell r="N2476">
            <v>0</v>
          </cell>
          <cell r="P2476" t="str">
            <v>223261224728512C06</v>
          </cell>
          <cell r="Q2476" t="str">
            <v>5017490601711</v>
          </cell>
          <cell r="R2476" t="str">
            <v>4</v>
          </cell>
          <cell r="S2476" t="str">
            <v>223</v>
          </cell>
          <cell r="T2476" t="str">
            <v>03</v>
          </cell>
          <cell r="V2476" t="str">
            <v>85365080</v>
          </cell>
          <cell r="W2476" t="str">
            <v>DE</v>
          </cell>
          <cell r="X2476" t="str">
            <v>W</v>
          </cell>
          <cell r="Y2476" t="str">
            <v>607</v>
          </cell>
          <cell r="Z2476" t="str">
            <v>EA</v>
          </cell>
          <cell r="AA2476">
            <v>1</v>
          </cell>
          <cell r="AB2476" t="str">
            <v>110 X 90 X 65</v>
          </cell>
          <cell r="AE2476" t="str">
            <v>STK</v>
          </cell>
          <cell r="AF2476">
            <v>1</v>
          </cell>
          <cell r="AG2476">
            <v>19</v>
          </cell>
          <cell r="AH2476">
            <v>1</v>
          </cell>
          <cell r="AI2476" t="str">
            <v>STK</v>
          </cell>
          <cell r="AJ2476" t="str">
            <v>PEHA Elektro GmbH &amp; Co. KG</v>
          </cell>
          <cell r="AK2476" t="str">
            <v>PEHA Elektro GmbH &amp; Co. KG</v>
          </cell>
        </row>
        <row r="2477">
          <cell r="C2477" t="str">
            <v>1KW LEADING EDGE DIMMER - SLAVE</v>
          </cell>
          <cell r="D2477" t="str">
            <v>4851</v>
          </cell>
          <cell r="E2477" t="str">
            <v>15</v>
          </cell>
          <cell r="F2477" t="str">
            <v>1</v>
          </cell>
          <cell r="G2477" t="str">
            <v>01</v>
          </cell>
          <cell r="H2477" t="str">
            <v>01</v>
          </cell>
          <cell r="I2477" t="str">
            <v>1</v>
          </cell>
          <cell r="J2477">
            <v>30</v>
          </cell>
          <cell r="K2477">
            <v>0.34100000000000003</v>
          </cell>
          <cell r="L2477">
            <v>0.34</v>
          </cell>
          <cell r="M2477" t="str">
            <v>KG</v>
          </cell>
          <cell r="N2477">
            <v>0</v>
          </cell>
          <cell r="P2477" t="str">
            <v>223261224728512C06</v>
          </cell>
          <cell r="Q2477" t="str">
            <v>5017490601728</v>
          </cell>
          <cell r="R2477" t="str">
            <v>4</v>
          </cell>
          <cell r="S2477" t="str">
            <v>223</v>
          </cell>
          <cell r="T2477" t="str">
            <v>03</v>
          </cell>
          <cell r="V2477" t="str">
            <v>85423910</v>
          </cell>
          <cell r="W2477" t="str">
            <v>DE</v>
          </cell>
          <cell r="X2477" t="str">
            <v>C</v>
          </cell>
          <cell r="Y2477" t="str">
            <v>607</v>
          </cell>
          <cell r="Z2477" t="str">
            <v>EA</v>
          </cell>
          <cell r="AA2477">
            <v>1</v>
          </cell>
          <cell r="AB2477" t="str">
            <v>185 X 105 X 105</v>
          </cell>
          <cell r="AE2477" t="str">
            <v>STK</v>
          </cell>
          <cell r="AF2477">
            <v>1</v>
          </cell>
          <cell r="AG2477">
            <v>19</v>
          </cell>
          <cell r="AH2477">
            <v>1</v>
          </cell>
          <cell r="AI2477" t="str">
            <v>STK</v>
          </cell>
          <cell r="AJ2477" t="str">
            <v>PEHA Elektro GmbH &amp; Co. KG</v>
          </cell>
          <cell r="AK2477" t="str">
            <v>PEHA Elektro GmbH &amp; Co. KG</v>
          </cell>
        </row>
        <row r="2478">
          <cell r="C2478" t="str">
            <v>1KW TRAILING EDGE DIMMER - MASTERP300</v>
          </cell>
          <cell r="D2478" t="str">
            <v>4851</v>
          </cell>
          <cell r="E2478" t="str">
            <v>15</v>
          </cell>
          <cell r="F2478" t="str">
            <v>1</v>
          </cell>
          <cell r="G2478" t="str">
            <v>01</v>
          </cell>
          <cell r="H2478" t="str">
            <v>01</v>
          </cell>
          <cell r="I2478" t="str">
            <v>1</v>
          </cell>
          <cell r="J2478">
            <v>10</v>
          </cell>
          <cell r="K2478">
            <v>0.318</v>
          </cell>
          <cell r="L2478">
            <v>0.315</v>
          </cell>
          <cell r="M2478" t="str">
            <v>KG</v>
          </cell>
          <cell r="N2478">
            <v>0</v>
          </cell>
          <cell r="P2478" t="str">
            <v>223261224728512C06</v>
          </cell>
          <cell r="Q2478" t="str">
            <v>5017490601735</v>
          </cell>
          <cell r="R2478" t="str">
            <v>4</v>
          </cell>
          <cell r="S2478" t="str">
            <v>223</v>
          </cell>
          <cell r="T2478" t="str">
            <v>03</v>
          </cell>
          <cell r="V2478" t="str">
            <v>85365080</v>
          </cell>
          <cell r="W2478" t="str">
            <v>DE</v>
          </cell>
          <cell r="X2478" t="str">
            <v>C</v>
          </cell>
          <cell r="Y2478" t="str">
            <v>607</v>
          </cell>
          <cell r="Z2478" t="str">
            <v>EA</v>
          </cell>
          <cell r="AA2478">
            <v>1</v>
          </cell>
          <cell r="AB2478" t="str">
            <v>112 X 94 X 70</v>
          </cell>
          <cell r="AE2478" t="str">
            <v>STK</v>
          </cell>
          <cell r="AF2478">
            <v>1</v>
          </cell>
          <cell r="AG2478">
            <v>19</v>
          </cell>
          <cell r="AH2478">
            <v>1</v>
          </cell>
          <cell r="AI2478" t="str">
            <v>STK</v>
          </cell>
          <cell r="AJ2478" t="str">
            <v>PEHA Elektro GmbH &amp; Co. KG</v>
          </cell>
          <cell r="AK2478" t="str">
            <v>PEHA Elektro GmbH &amp; Co. KG</v>
          </cell>
        </row>
        <row r="2479">
          <cell r="C2479" t="str">
            <v>1KW TRAILING EDGE DIMMER - SLAVE</v>
          </cell>
          <cell r="D2479" t="str">
            <v>4851</v>
          </cell>
          <cell r="E2479" t="str">
            <v>15</v>
          </cell>
          <cell r="F2479" t="str">
            <v>1</v>
          </cell>
          <cell r="G2479" t="str">
            <v>01</v>
          </cell>
          <cell r="H2479" t="str">
            <v>01</v>
          </cell>
          <cell r="I2479" t="str">
            <v>1</v>
          </cell>
          <cell r="J2479">
            <v>30</v>
          </cell>
          <cell r="K2479">
            <v>0.318</v>
          </cell>
          <cell r="L2479">
            <v>0.315</v>
          </cell>
          <cell r="M2479" t="str">
            <v>KG</v>
          </cell>
          <cell r="N2479">
            <v>0</v>
          </cell>
          <cell r="P2479" t="str">
            <v>223261224728512C06</v>
          </cell>
          <cell r="Q2479" t="str">
            <v>5017490601742</v>
          </cell>
          <cell r="R2479" t="str">
            <v>4</v>
          </cell>
          <cell r="S2479" t="str">
            <v>223</v>
          </cell>
          <cell r="T2479" t="str">
            <v>03</v>
          </cell>
          <cell r="V2479" t="str">
            <v>85423910</v>
          </cell>
          <cell r="W2479" t="str">
            <v>DE</v>
          </cell>
          <cell r="X2479" t="str">
            <v>C</v>
          </cell>
          <cell r="Y2479" t="str">
            <v>607</v>
          </cell>
          <cell r="Z2479" t="str">
            <v>EA</v>
          </cell>
          <cell r="AA2479">
            <v>1</v>
          </cell>
          <cell r="AB2479" t="str">
            <v>186 X 104 X 104</v>
          </cell>
          <cell r="AE2479" t="str">
            <v>STK</v>
          </cell>
          <cell r="AF2479">
            <v>1</v>
          </cell>
          <cell r="AG2479">
            <v>19</v>
          </cell>
          <cell r="AH2479">
            <v>1</v>
          </cell>
          <cell r="AI2479" t="str">
            <v>STK</v>
          </cell>
          <cell r="AJ2479" t="str">
            <v>PEHA Elektro GmbH &amp; Co. KG</v>
          </cell>
          <cell r="AK2479" t="str">
            <v>PEHA Elektro GmbH &amp; Co. KG</v>
          </cell>
        </row>
        <row r="2480">
          <cell r="C2480" t="str">
            <v>SIMPLEFIT PIR DUAL MOUNT DETECTOR</v>
          </cell>
          <cell r="D2480" t="str">
            <v>4851</v>
          </cell>
          <cell r="E2480" t="str">
            <v>15</v>
          </cell>
          <cell r="F2480" t="str">
            <v>1</v>
          </cell>
          <cell r="G2480" t="str">
            <v>01</v>
          </cell>
          <cell r="H2480" t="str">
            <v>01</v>
          </cell>
          <cell r="I2480" t="str">
            <v>1</v>
          </cell>
          <cell r="J2480">
            <v>45</v>
          </cell>
          <cell r="K2480">
            <v>0.109</v>
          </cell>
          <cell r="L2480">
            <v>0.108</v>
          </cell>
          <cell r="M2480" t="str">
            <v>KG</v>
          </cell>
          <cell r="N2480">
            <v>0</v>
          </cell>
          <cell r="P2480" t="str">
            <v>22325323242F352U74</v>
          </cell>
          <cell r="Q2480" t="str">
            <v>5017490760265</v>
          </cell>
          <cell r="R2480" t="str">
            <v>4</v>
          </cell>
          <cell r="S2480" t="str">
            <v>223</v>
          </cell>
          <cell r="T2480" t="str">
            <v>03</v>
          </cell>
          <cell r="V2480" t="str">
            <v>85365019</v>
          </cell>
          <cell r="W2480" t="str">
            <v>MY</v>
          </cell>
          <cell r="X2480" t="str">
            <v>C</v>
          </cell>
          <cell r="Z2480" t="str">
            <v>EA</v>
          </cell>
          <cell r="AA2480">
            <v>1</v>
          </cell>
          <cell r="AB2480" t="str">
            <v>115 X 120 X 120</v>
          </cell>
          <cell r="AE2480" t="str">
            <v>STK</v>
          </cell>
          <cell r="AF2480">
            <v>1</v>
          </cell>
          <cell r="AG2480">
            <v>19</v>
          </cell>
          <cell r="AH2480">
            <v>1</v>
          </cell>
          <cell r="AI2480" t="str">
            <v>STK</v>
          </cell>
          <cell r="AJ2480" t="str">
            <v>PEHA Elektro GmbH &amp; Co. KG</v>
          </cell>
          <cell r="AK2480" t="str">
            <v>PEHA Elektro GmbH &amp; Co. KG</v>
          </cell>
        </row>
        <row r="2481">
          <cell r="C2481" t="str">
            <v>D 20.610.312 B</v>
          </cell>
          <cell r="D2481" t="str">
            <v>4851</v>
          </cell>
          <cell r="E2481" t="str">
            <v>15</v>
          </cell>
          <cell r="F2481" t="str">
            <v>1</v>
          </cell>
          <cell r="G2481" t="str">
            <v>01</v>
          </cell>
          <cell r="H2481" t="str">
            <v>01</v>
          </cell>
          <cell r="I2481" t="str">
            <v>1</v>
          </cell>
          <cell r="J2481">
            <v>1</v>
          </cell>
          <cell r="K2481">
            <v>3.5000000000000003E-2</v>
          </cell>
          <cell r="L2481">
            <v>3.5000000000000003E-2</v>
          </cell>
          <cell r="M2481" t="str">
            <v>KG</v>
          </cell>
          <cell r="N2481">
            <v>0</v>
          </cell>
          <cell r="P2481" t="str">
            <v>22326122472F382V05</v>
          </cell>
          <cell r="Q2481" t="str">
            <v>4010105015713</v>
          </cell>
          <cell r="R2481" t="str">
            <v>4</v>
          </cell>
          <cell r="S2481" t="str">
            <v>223</v>
          </cell>
          <cell r="T2481" t="str">
            <v>02</v>
          </cell>
          <cell r="U2481" t="str">
            <v>29</v>
          </cell>
          <cell r="V2481" t="str">
            <v>85389099</v>
          </cell>
          <cell r="W2481" t="str">
            <v>DE</v>
          </cell>
          <cell r="X2481" t="str">
            <v>C</v>
          </cell>
          <cell r="Y2481" t="str">
            <v>606</v>
          </cell>
          <cell r="Z2481" t="str">
            <v>EA</v>
          </cell>
          <cell r="AA2481">
            <v>1</v>
          </cell>
          <cell r="AB2481" t="str">
            <v>70 X 70  X 8</v>
          </cell>
          <cell r="AE2481" t="str">
            <v>STK</v>
          </cell>
          <cell r="AF2481">
            <v>1</v>
          </cell>
          <cell r="AG2481">
            <v>19</v>
          </cell>
          <cell r="AH2481">
            <v>1</v>
          </cell>
          <cell r="AI2481" t="str">
            <v>STK</v>
          </cell>
          <cell r="AJ2481" t="str">
            <v>PEHA Elektro GmbH &amp; Co. KG</v>
          </cell>
          <cell r="AK2481" t="str">
            <v>PEHA Elektro GmbH &amp; Co. KG</v>
          </cell>
        </row>
        <row r="2482">
          <cell r="C2482" t="str">
            <v>D 20.6511.422 LED/4 SV</v>
          </cell>
          <cell r="D2482" t="str">
            <v>4851</v>
          </cell>
          <cell r="E2482" t="str">
            <v>15</v>
          </cell>
          <cell r="F2482" t="str">
            <v>1</v>
          </cell>
          <cell r="G2482" t="str">
            <v>01</v>
          </cell>
          <cell r="H2482" t="str">
            <v>01</v>
          </cell>
          <cell r="I2482" t="str">
            <v>1</v>
          </cell>
          <cell r="J2482">
            <v>1</v>
          </cell>
          <cell r="K2482">
            <v>8.5000000000000006E-2</v>
          </cell>
          <cell r="L2482">
            <v>8.5000000000000006E-2</v>
          </cell>
          <cell r="M2482" t="str">
            <v>KG</v>
          </cell>
          <cell r="N2482">
            <v>0</v>
          </cell>
          <cell r="P2482" t="str">
            <v>22326122472F282V06</v>
          </cell>
          <cell r="Q2482" t="str">
            <v>4010105017014</v>
          </cell>
          <cell r="R2482" t="str">
            <v>4</v>
          </cell>
          <cell r="S2482" t="str">
            <v>223</v>
          </cell>
          <cell r="T2482" t="str">
            <v>02</v>
          </cell>
          <cell r="U2482" t="str">
            <v>29</v>
          </cell>
          <cell r="V2482" t="str">
            <v>85366990</v>
          </cell>
          <cell r="W2482" t="str">
            <v>DE</v>
          </cell>
          <cell r="X2482" t="str">
            <v>C</v>
          </cell>
          <cell r="Y2482" t="str">
            <v>606</v>
          </cell>
          <cell r="Z2482" t="str">
            <v>EA</v>
          </cell>
          <cell r="AA2482">
            <v>1</v>
          </cell>
          <cell r="AB2482" t="str">
            <v>45 X 70  X 70</v>
          </cell>
          <cell r="AE2482" t="str">
            <v>STK</v>
          </cell>
          <cell r="AF2482">
            <v>1</v>
          </cell>
          <cell r="AG2482">
            <v>19</v>
          </cell>
          <cell r="AH2482">
            <v>1</v>
          </cell>
          <cell r="AI2482" t="str">
            <v>STK</v>
          </cell>
          <cell r="AJ2482" t="str">
            <v>PEHA Elektro GmbH &amp; Co. KG</v>
          </cell>
          <cell r="AK2482" t="str">
            <v>PEHA Elektro GmbH &amp; Co. KG</v>
          </cell>
        </row>
        <row r="2483">
          <cell r="C2483" t="str">
            <v>D 20.6511.422 LED/4 NA SV</v>
          </cell>
          <cell r="D2483" t="str">
            <v>4851</v>
          </cell>
          <cell r="E2483" t="str">
            <v>15</v>
          </cell>
          <cell r="F2483" t="str">
            <v>1</v>
          </cell>
          <cell r="G2483" t="str">
            <v>01</v>
          </cell>
          <cell r="H2483" t="str">
            <v>01</v>
          </cell>
          <cell r="I2483" t="str">
            <v>1</v>
          </cell>
          <cell r="J2483">
            <v>1</v>
          </cell>
          <cell r="K2483">
            <v>8.4000000000000005E-2</v>
          </cell>
          <cell r="L2483">
            <v>8.4000000000000005E-2</v>
          </cell>
          <cell r="M2483" t="str">
            <v>KG</v>
          </cell>
          <cell r="N2483">
            <v>0</v>
          </cell>
          <cell r="P2483" t="str">
            <v>22326122472F282V06</v>
          </cell>
          <cell r="Q2483" t="str">
            <v>4010105017113</v>
          </cell>
          <cell r="R2483" t="str">
            <v>4</v>
          </cell>
          <cell r="S2483" t="str">
            <v>223</v>
          </cell>
          <cell r="T2483" t="str">
            <v>02</v>
          </cell>
          <cell r="U2483" t="str">
            <v>29</v>
          </cell>
          <cell r="V2483" t="str">
            <v>85366990</v>
          </cell>
          <cell r="W2483" t="str">
            <v>DE</v>
          </cell>
          <cell r="X2483" t="str">
            <v>C</v>
          </cell>
          <cell r="Y2483" t="str">
            <v>606</v>
          </cell>
          <cell r="Z2483" t="str">
            <v>EA</v>
          </cell>
          <cell r="AA2483">
            <v>1</v>
          </cell>
          <cell r="AB2483" t="str">
            <v>70 X 70  X 45</v>
          </cell>
          <cell r="AE2483" t="str">
            <v>STK</v>
          </cell>
          <cell r="AF2483">
            <v>1</v>
          </cell>
          <cell r="AG2483">
            <v>19</v>
          </cell>
          <cell r="AH2483">
            <v>1</v>
          </cell>
          <cell r="AI2483" t="str">
            <v>STK</v>
          </cell>
          <cell r="AJ2483" t="str">
            <v>PEHA Elektro GmbH &amp; Co. KG</v>
          </cell>
          <cell r="AK2483" t="str">
            <v>PEHA Elektro GmbH &amp; Co. KG</v>
          </cell>
        </row>
        <row r="2484">
          <cell r="C2484" t="str">
            <v>D 20.6611.422 SV</v>
          </cell>
          <cell r="D2484" t="str">
            <v>4851</v>
          </cell>
          <cell r="E2484" t="str">
            <v>15</v>
          </cell>
          <cell r="F2484" t="str">
            <v>1</v>
          </cell>
          <cell r="G2484" t="str">
            <v>01</v>
          </cell>
          <cell r="H2484" t="str">
            <v>01</v>
          </cell>
          <cell r="I2484" t="str">
            <v>1</v>
          </cell>
          <cell r="J2484">
            <v>1</v>
          </cell>
          <cell r="K2484">
            <v>8.5000000000000006E-2</v>
          </cell>
          <cell r="L2484">
            <v>8.5000000000000006E-2</v>
          </cell>
          <cell r="M2484" t="str">
            <v>KG</v>
          </cell>
          <cell r="N2484">
            <v>0</v>
          </cell>
          <cell r="P2484" t="str">
            <v>22326122472F282V06</v>
          </cell>
          <cell r="Q2484" t="str">
            <v>4010105017212</v>
          </cell>
          <cell r="R2484" t="str">
            <v>4</v>
          </cell>
          <cell r="S2484" t="str">
            <v>223</v>
          </cell>
          <cell r="T2484" t="str">
            <v>02</v>
          </cell>
          <cell r="U2484" t="str">
            <v>29</v>
          </cell>
          <cell r="V2484" t="str">
            <v>85366990</v>
          </cell>
          <cell r="W2484" t="str">
            <v>DE</v>
          </cell>
          <cell r="X2484" t="str">
            <v>C</v>
          </cell>
          <cell r="Y2484" t="str">
            <v>606</v>
          </cell>
          <cell r="Z2484" t="str">
            <v>EA</v>
          </cell>
          <cell r="AA2484">
            <v>1</v>
          </cell>
          <cell r="AB2484" t="str">
            <v>70 X 70  X 43</v>
          </cell>
          <cell r="AE2484" t="str">
            <v>STK</v>
          </cell>
          <cell r="AF2484">
            <v>1</v>
          </cell>
          <cell r="AG2484">
            <v>19</v>
          </cell>
          <cell r="AH2484">
            <v>1</v>
          </cell>
          <cell r="AI2484" t="str">
            <v>STK</v>
          </cell>
          <cell r="AJ2484" t="str">
            <v>PEHA Elektro GmbH &amp; Co. KG</v>
          </cell>
          <cell r="AK2484" t="str">
            <v>PEHA Elektro GmbH &amp; Co. KG</v>
          </cell>
        </row>
        <row r="2485">
          <cell r="C2485" t="str">
            <v>D 20.6611.422 NA SV</v>
          </cell>
          <cell r="D2485" t="str">
            <v>4851</v>
          </cell>
          <cell r="E2485" t="str">
            <v>15</v>
          </cell>
          <cell r="F2485" t="str">
            <v>1</v>
          </cell>
          <cell r="G2485" t="str">
            <v>01</v>
          </cell>
          <cell r="H2485" t="str">
            <v>01</v>
          </cell>
          <cell r="I2485" t="str">
            <v>1</v>
          </cell>
          <cell r="J2485">
            <v>1</v>
          </cell>
          <cell r="K2485">
            <v>8.5000000000000006E-2</v>
          </cell>
          <cell r="L2485">
            <v>8.5000000000000006E-2</v>
          </cell>
          <cell r="M2485" t="str">
            <v>KG</v>
          </cell>
          <cell r="N2485">
            <v>0</v>
          </cell>
          <cell r="P2485" t="str">
            <v>22326122472F282V06</v>
          </cell>
          <cell r="Q2485" t="str">
            <v>4010105017311</v>
          </cell>
          <cell r="R2485" t="str">
            <v>4</v>
          </cell>
          <cell r="S2485" t="str">
            <v>223</v>
          </cell>
          <cell r="T2485" t="str">
            <v>02</v>
          </cell>
          <cell r="U2485" t="str">
            <v>29</v>
          </cell>
          <cell r="V2485" t="str">
            <v>85366990</v>
          </cell>
          <cell r="W2485" t="str">
            <v>DE</v>
          </cell>
          <cell r="X2485" t="str">
            <v>C</v>
          </cell>
          <cell r="Y2485" t="str">
            <v>606</v>
          </cell>
          <cell r="Z2485" t="str">
            <v>EA</v>
          </cell>
          <cell r="AA2485">
            <v>1</v>
          </cell>
          <cell r="AB2485" t="str">
            <v>223 X 153 X 078</v>
          </cell>
          <cell r="AE2485" t="str">
            <v>STK</v>
          </cell>
          <cell r="AF2485">
            <v>1</v>
          </cell>
          <cell r="AG2485">
            <v>19</v>
          </cell>
          <cell r="AH2485">
            <v>1</v>
          </cell>
          <cell r="AI2485" t="str">
            <v>STK</v>
          </cell>
          <cell r="AJ2485" t="str">
            <v>PEHA Elektro GmbH &amp; Co. KG</v>
          </cell>
          <cell r="AK2485" t="str">
            <v>PEHA Elektro GmbH &amp; Co. KG</v>
          </cell>
        </row>
        <row r="2486">
          <cell r="C2486" t="str">
            <v>D 20.6611.422 GLK SV</v>
          </cell>
          <cell r="D2486" t="str">
            <v>4851</v>
          </cell>
          <cell r="E2486" t="str">
            <v>15</v>
          </cell>
          <cell r="F2486" t="str">
            <v>1</v>
          </cell>
          <cell r="G2486" t="str">
            <v>01</v>
          </cell>
          <cell r="H2486" t="str">
            <v>01</v>
          </cell>
          <cell r="I2486" t="str">
            <v>1</v>
          </cell>
          <cell r="J2486">
            <v>1</v>
          </cell>
          <cell r="K2486">
            <v>8.1000000000000003E-2</v>
          </cell>
          <cell r="L2486">
            <v>8.1000000000000003E-2</v>
          </cell>
          <cell r="M2486" t="str">
            <v>KG</v>
          </cell>
          <cell r="N2486">
            <v>0</v>
          </cell>
          <cell r="P2486" t="str">
            <v>22326122472F282V06</v>
          </cell>
          <cell r="Q2486" t="str">
            <v>4010105017410</v>
          </cell>
          <cell r="R2486" t="str">
            <v>4</v>
          </cell>
          <cell r="S2486" t="str">
            <v>223</v>
          </cell>
          <cell r="T2486" t="str">
            <v>02</v>
          </cell>
          <cell r="U2486" t="str">
            <v>29</v>
          </cell>
          <cell r="V2486" t="str">
            <v>85366990</v>
          </cell>
          <cell r="W2486" t="str">
            <v>DE</v>
          </cell>
          <cell r="X2486" t="str">
            <v>C</v>
          </cell>
          <cell r="Y2486" t="str">
            <v>606</v>
          </cell>
          <cell r="Z2486" t="str">
            <v>EA</v>
          </cell>
          <cell r="AA2486">
            <v>1</v>
          </cell>
          <cell r="AB2486" t="str">
            <v>47 X 70  X 70</v>
          </cell>
          <cell r="AE2486" t="str">
            <v>STK</v>
          </cell>
          <cell r="AF2486">
            <v>1</v>
          </cell>
          <cell r="AG2486">
            <v>19</v>
          </cell>
          <cell r="AH2486">
            <v>1</v>
          </cell>
          <cell r="AI2486" t="str">
            <v>STK</v>
          </cell>
          <cell r="AJ2486" t="str">
            <v>PEHA Elektro GmbH &amp; Co. KG</v>
          </cell>
          <cell r="AK2486" t="str">
            <v>PEHA Elektro GmbH &amp; Co. KG</v>
          </cell>
        </row>
        <row r="2487">
          <cell r="C2487" t="str">
            <v>D 20.6511.482</v>
          </cell>
          <cell r="D2487" t="str">
            <v>4851</v>
          </cell>
          <cell r="E2487" t="str">
            <v>15</v>
          </cell>
          <cell r="F2487" t="str">
            <v>1</v>
          </cell>
          <cell r="G2487" t="str">
            <v>01</v>
          </cell>
          <cell r="H2487" t="str">
            <v>01</v>
          </cell>
          <cell r="I2487" t="str">
            <v>1</v>
          </cell>
          <cell r="J2487">
            <v>1</v>
          </cell>
          <cell r="K2487">
            <v>8.1000000000000003E-2</v>
          </cell>
          <cell r="L2487">
            <v>8.1000000000000003E-2</v>
          </cell>
          <cell r="M2487" t="str">
            <v>KG</v>
          </cell>
          <cell r="N2487">
            <v>0</v>
          </cell>
          <cell r="P2487" t="str">
            <v>22326122472F282V06</v>
          </cell>
          <cell r="Q2487" t="str">
            <v>4010105017441</v>
          </cell>
          <cell r="R2487" t="str">
            <v>2</v>
          </cell>
          <cell r="S2487" t="str">
            <v>223</v>
          </cell>
          <cell r="T2487" t="str">
            <v>02</v>
          </cell>
          <cell r="V2487" t="str">
            <v>85366990</v>
          </cell>
          <cell r="W2487" t="str">
            <v>DE</v>
          </cell>
          <cell r="X2487" t="str">
            <v>C</v>
          </cell>
          <cell r="Y2487" t="str">
            <v>992</v>
          </cell>
          <cell r="Z2487" t="str">
            <v>EA</v>
          </cell>
          <cell r="AA2487">
            <v>1</v>
          </cell>
          <cell r="AB2487" t="str">
            <v>223 X 153 X 78</v>
          </cell>
          <cell r="AE2487" t="str">
            <v>STK</v>
          </cell>
          <cell r="AF2487">
            <v>1</v>
          </cell>
          <cell r="AG2487">
            <v>19</v>
          </cell>
          <cell r="AH2487">
            <v>1</v>
          </cell>
          <cell r="AI2487" t="str">
            <v>STK</v>
          </cell>
          <cell r="AJ2487" t="str">
            <v>PEHA Elektro GmbH &amp; Co. KG</v>
          </cell>
          <cell r="AK2487" t="str">
            <v>PEHA Elektro GmbH &amp; Co. KG</v>
          </cell>
        </row>
        <row r="2488">
          <cell r="C2488" t="str">
            <v>D 20.6611.422 GLK NA SV</v>
          </cell>
          <cell r="D2488" t="str">
            <v>4851</v>
          </cell>
          <cell r="E2488" t="str">
            <v>15</v>
          </cell>
          <cell r="F2488" t="str">
            <v>1</v>
          </cell>
          <cell r="G2488" t="str">
            <v>01</v>
          </cell>
          <cell r="H2488" t="str">
            <v>01</v>
          </cell>
          <cell r="I2488" t="str">
            <v>1</v>
          </cell>
          <cell r="J2488">
            <v>1</v>
          </cell>
          <cell r="K2488">
            <v>0.08</v>
          </cell>
          <cell r="L2488">
            <v>0.08</v>
          </cell>
          <cell r="M2488" t="str">
            <v>KG</v>
          </cell>
          <cell r="N2488">
            <v>0</v>
          </cell>
          <cell r="P2488" t="str">
            <v>22326122472F282V06</v>
          </cell>
          <cell r="Q2488" t="str">
            <v>4010105017519</v>
          </cell>
          <cell r="R2488" t="str">
            <v>4</v>
          </cell>
          <cell r="S2488" t="str">
            <v>223</v>
          </cell>
          <cell r="T2488" t="str">
            <v>02</v>
          </cell>
          <cell r="U2488" t="str">
            <v>29</v>
          </cell>
          <cell r="V2488" t="str">
            <v>85366990</v>
          </cell>
          <cell r="W2488" t="str">
            <v>DE</v>
          </cell>
          <cell r="X2488" t="str">
            <v>C</v>
          </cell>
          <cell r="Y2488" t="str">
            <v>606</v>
          </cell>
          <cell r="Z2488" t="str">
            <v>EA</v>
          </cell>
          <cell r="AA2488">
            <v>1</v>
          </cell>
          <cell r="AB2488" t="str">
            <v>70 X 70  X 40</v>
          </cell>
          <cell r="AE2488" t="str">
            <v>STK</v>
          </cell>
          <cell r="AF2488">
            <v>1</v>
          </cell>
          <cell r="AG2488">
            <v>19</v>
          </cell>
          <cell r="AH2488">
            <v>1</v>
          </cell>
          <cell r="AI2488" t="str">
            <v>STK</v>
          </cell>
          <cell r="AJ2488" t="str">
            <v>PEHA Elektro GmbH &amp; Co. KG</v>
          </cell>
          <cell r="AK2488" t="str">
            <v>PEHA Elektro GmbH &amp; Co. KG</v>
          </cell>
        </row>
        <row r="2489">
          <cell r="C2489" t="str">
            <v>D 20.6511.422 LED/4</v>
          </cell>
          <cell r="D2489" t="str">
            <v>4851</v>
          </cell>
          <cell r="E2489" t="str">
            <v>15</v>
          </cell>
          <cell r="F2489" t="str">
            <v>1</v>
          </cell>
          <cell r="G2489" t="str">
            <v>01</v>
          </cell>
          <cell r="H2489" t="str">
            <v>01</v>
          </cell>
          <cell r="I2489" t="str">
            <v>1</v>
          </cell>
          <cell r="J2489">
            <v>1</v>
          </cell>
          <cell r="K2489">
            <v>0.08</v>
          </cell>
          <cell r="L2489">
            <v>0.08</v>
          </cell>
          <cell r="M2489" t="str">
            <v>KG</v>
          </cell>
          <cell r="N2489">
            <v>0</v>
          </cell>
          <cell r="P2489" t="str">
            <v>22326122472F282V06</v>
          </cell>
          <cell r="Q2489" t="str">
            <v>4010105017618</v>
          </cell>
          <cell r="R2489" t="str">
            <v>4</v>
          </cell>
          <cell r="S2489" t="str">
            <v>223</v>
          </cell>
          <cell r="T2489" t="str">
            <v>02</v>
          </cell>
          <cell r="U2489" t="str">
            <v>29</v>
          </cell>
          <cell r="V2489" t="str">
            <v>85366990</v>
          </cell>
          <cell r="W2489" t="str">
            <v>DE</v>
          </cell>
          <cell r="X2489" t="str">
            <v>W</v>
          </cell>
          <cell r="Y2489" t="str">
            <v>606</v>
          </cell>
          <cell r="Z2489" t="str">
            <v>EA</v>
          </cell>
          <cell r="AA2489">
            <v>1</v>
          </cell>
          <cell r="AB2489" t="str">
            <v>70 X 70 X 50</v>
          </cell>
          <cell r="AE2489" t="str">
            <v>STK</v>
          </cell>
          <cell r="AF2489">
            <v>1</v>
          </cell>
          <cell r="AG2489">
            <v>19</v>
          </cell>
          <cell r="AH2489">
            <v>1</v>
          </cell>
          <cell r="AI2489" t="str">
            <v>STK</v>
          </cell>
          <cell r="AJ2489" t="str">
            <v>PEHA Elektro GmbH &amp; Co. KG</v>
          </cell>
          <cell r="AK2489" t="str">
            <v>PEHA Elektro GmbH &amp; Co. KG</v>
          </cell>
        </row>
        <row r="2490">
          <cell r="C2490" t="str">
            <v>D 20.6511.422 LED/4 NA</v>
          </cell>
          <cell r="D2490" t="str">
            <v>4851</v>
          </cell>
          <cell r="E2490" t="str">
            <v>15</v>
          </cell>
          <cell r="F2490" t="str">
            <v>1</v>
          </cell>
          <cell r="G2490" t="str">
            <v>01</v>
          </cell>
          <cell r="H2490" t="str">
            <v>01</v>
          </cell>
          <cell r="I2490" t="str">
            <v>1</v>
          </cell>
          <cell r="J2490">
            <v>1</v>
          </cell>
          <cell r="K2490">
            <v>0.08</v>
          </cell>
          <cell r="L2490">
            <v>0.08</v>
          </cell>
          <cell r="M2490" t="str">
            <v>KG</v>
          </cell>
          <cell r="N2490">
            <v>0</v>
          </cell>
          <cell r="P2490" t="str">
            <v>22326122472F282V06</v>
          </cell>
          <cell r="Q2490" t="str">
            <v>4010105017717</v>
          </cell>
          <cell r="R2490" t="str">
            <v>4</v>
          </cell>
          <cell r="S2490" t="str">
            <v>223</v>
          </cell>
          <cell r="T2490" t="str">
            <v>02</v>
          </cell>
          <cell r="U2490" t="str">
            <v>29</v>
          </cell>
          <cell r="V2490" t="str">
            <v>85366990</v>
          </cell>
          <cell r="W2490" t="str">
            <v>DE</v>
          </cell>
          <cell r="X2490" t="str">
            <v>C</v>
          </cell>
          <cell r="Y2490" t="str">
            <v>606</v>
          </cell>
          <cell r="Z2490" t="str">
            <v>EA</v>
          </cell>
          <cell r="AA2490">
            <v>1</v>
          </cell>
          <cell r="AB2490" t="str">
            <v>223 X 153 X 078</v>
          </cell>
          <cell r="AE2490" t="str">
            <v>STK</v>
          </cell>
          <cell r="AF2490">
            <v>1</v>
          </cell>
          <cell r="AG2490">
            <v>19</v>
          </cell>
          <cell r="AH2490">
            <v>1</v>
          </cell>
          <cell r="AI2490" t="str">
            <v>STK</v>
          </cell>
          <cell r="AJ2490" t="str">
            <v>PEHA Elektro GmbH &amp; Co. KG</v>
          </cell>
          <cell r="AK2490" t="str">
            <v>PEHA Elektro GmbH &amp; Co. KG</v>
          </cell>
        </row>
        <row r="2491">
          <cell r="C2491" t="str">
            <v>D 20.6511.482 LED/4</v>
          </cell>
          <cell r="D2491" t="str">
            <v>4851</v>
          </cell>
          <cell r="E2491" t="str">
            <v>15</v>
          </cell>
          <cell r="F2491" t="str">
            <v>1</v>
          </cell>
          <cell r="G2491" t="str">
            <v>01</v>
          </cell>
          <cell r="H2491" t="str">
            <v>01</v>
          </cell>
          <cell r="I2491" t="str">
            <v>1</v>
          </cell>
          <cell r="J2491">
            <v>1</v>
          </cell>
          <cell r="K2491">
            <v>0.08</v>
          </cell>
          <cell r="L2491">
            <v>0.08</v>
          </cell>
          <cell r="M2491" t="str">
            <v>KG</v>
          </cell>
          <cell r="N2491">
            <v>0</v>
          </cell>
          <cell r="P2491" t="str">
            <v>22326122472F282V06</v>
          </cell>
          <cell r="Q2491" t="str">
            <v>4010105017762</v>
          </cell>
          <cell r="R2491" t="str">
            <v>3</v>
          </cell>
          <cell r="S2491" t="str">
            <v>223</v>
          </cell>
          <cell r="T2491" t="str">
            <v>02</v>
          </cell>
          <cell r="V2491" t="str">
            <v>85366990</v>
          </cell>
          <cell r="W2491" t="str">
            <v>DE</v>
          </cell>
          <cell r="X2491" t="str">
            <v>C</v>
          </cell>
          <cell r="Y2491" t="str">
            <v>992</v>
          </cell>
          <cell r="Z2491" t="str">
            <v>EA</v>
          </cell>
          <cell r="AA2491">
            <v>1</v>
          </cell>
          <cell r="AB2491" t="str">
            <v>223 X 153 X 078</v>
          </cell>
          <cell r="AE2491" t="str">
            <v>STK</v>
          </cell>
          <cell r="AF2491">
            <v>1</v>
          </cell>
          <cell r="AG2491">
            <v>19</v>
          </cell>
          <cell r="AH2491">
            <v>1</v>
          </cell>
          <cell r="AI2491" t="str">
            <v>STK</v>
          </cell>
          <cell r="AJ2491" t="str">
            <v>PEHA Elektro GmbH &amp; Co. KG</v>
          </cell>
          <cell r="AK2491" t="str">
            <v>PEHA Elektro GmbH &amp; Co. KG</v>
          </cell>
        </row>
        <row r="2492">
          <cell r="C2492" t="str">
            <v>D 20.6511.422</v>
          </cell>
          <cell r="D2492" t="str">
            <v>4851</v>
          </cell>
          <cell r="E2492" t="str">
            <v>15</v>
          </cell>
          <cell r="F2492" t="str">
            <v>1</v>
          </cell>
          <cell r="G2492" t="str">
            <v>01</v>
          </cell>
          <cell r="H2492" t="str">
            <v>01</v>
          </cell>
          <cell r="I2492" t="str">
            <v>1</v>
          </cell>
          <cell r="J2492">
            <v>1</v>
          </cell>
          <cell r="K2492">
            <v>0.08</v>
          </cell>
          <cell r="L2492">
            <v>0.08</v>
          </cell>
          <cell r="M2492" t="str">
            <v>KG</v>
          </cell>
          <cell r="N2492">
            <v>0</v>
          </cell>
          <cell r="P2492" t="str">
            <v>22326122472F282V06</v>
          </cell>
          <cell r="Q2492" t="str">
            <v>4010105017823</v>
          </cell>
          <cell r="R2492" t="str">
            <v>4</v>
          </cell>
          <cell r="S2492" t="str">
            <v>223</v>
          </cell>
          <cell r="T2492" t="str">
            <v>02</v>
          </cell>
          <cell r="U2492" t="str">
            <v>29</v>
          </cell>
          <cell r="V2492" t="str">
            <v>85366990</v>
          </cell>
          <cell r="W2492" t="str">
            <v>DE</v>
          </cell>
          <cell r="X2492" t="str">
            <v>C</v>
          </cell>
          <cell r="Y2492" t="str">
            <v>606</v>
          </cell>
          <cell r="Z2492" t="str">
            <v>EA</v>
          </cell>
          <cell r="AA2492">
            <v>1</v>
          </cell>
          <cell r="AB2492" t="str">
            <v>70 X 70  X 45</v>
          </cell>
          <cell r="AE2492" t="str">
            <v>STK</v>
          </cell>
          <cell r="AF2492">
            <v>1</v>
          </cell>
          <cell r="AG2492">
            <v>19</v>
          </cell>
          <cell r="AH2492">
            <v>1</v>
          </cell>
          <cell r="AI2492" t="str">
            <v>STK</v>
          </cell>
          <cell r="AJ2492" t="str">
            <v>PEHA Elektro GmbH &amp; Co. KG</v>
          </cell>
          <cell r="AK2492" t="str">
            <v>PEHA Elektro GmbH &amp; Co. KG</v>
          </cell>
        </row>
        <row r="2493">
          <cell r="C2493" t="str">
            <v>H 20.6511.422 NA</v>
          </cell>
          <cell r="D2493" t="str">
            <v>4851</v>
          </cell>
          <cell r="E2493" t="str">
            <v>15</v>
          </cell>
          <cell r="F2493" t="str">
            <v>2</v>
          </cell>
          <cell r="G2493" t="str">
            <v>10</v>
          </cell>
          <cell r="H2493" t="str">
            <v>10</v>
          </cell>
          <cell r="I2493" t="str">
            <v>2</v>
          </cell>
          <cell r="J2493">
            <v>1</v>
          </cell>
          <cell r="K2493">
            <v>0.08</v>
          </cell>
          <cell r="L2493">
            <v>0.08</v>
          </cell>
          <cell r="M2493" t="str">
            <v>KG</v>
          </cell>
          <cell r="N2493">
            <v>0</v>
          </cell>
          <cell r="P2493" t="str">
            <v>22326122472F282V06</v>
          </cell>
          <cell r="Q2493" t="str">
            <v>4010105017830</v>
          </cell>
          <cell r="R2493" t="str">
            <v>4</v>
          </cell>
          <cell r="S2493" t="str">
            <v>223</v>
          </cell>
          <cell r="T2493" t="str">
            <v>02</v>
          </cell>
          <cell r="U2493" t="str">
            <v>29</v>
          </cell>
          <cell r="V2493" t="str">
            <v>85366990</v>
          </cell>
          <cell r="W2493" t="str">
            <v>DE</v>
          </cell>
          <cell r="X2493" t="str">
            <v>C</v>
          </cell>
          <cell r="Y2493" t="str">
            <v>606</v>
          </cell>
          <cell r="Z2493" t="str">
            <v>EA</v>
          </cell>
          <cell r="AA2493">
            <v>1</v>
          </cell>
          <cell r="AB2493" t="str">
            <v>223 X 153 X 78</v>
          </cell>
          <cell r="AE2493" t="str">
            <v>STK</v>
          </cell>
          <cell r="AF2493">
            <v>1</v>
          </cell>
          <cell r="AG2493">
            <v>19</v>
          </cell>
          <cell r="AH2493">
            <v>1</v>
          </cell>
          <cell r="AI2493" t="str">
            <v>STK</v>
          </cell>
          <cell r="AJ2493" t="str">
            <v>PEHA Elektro GmbH &amp; Co. KG</v>
          </cell>
          <cell r="AK2493" t="str">
            <v>PEHA Elektro GmbH &amp; Co. KG</v>
          </cell>
        </row>
        <row r="2494">
          <cell r="C2494" t="str">
            <v>H 20.6511.422 K</v>
          </cell>
          <cell r="D2494" t="str">
            <v>4851</v>
          </cell>
          <cell r="E2494" t="str">
            <v>15</v>
          </cell>
          <cell r="F2494" t="str">
            <v>2</v>
          </cell>
          <cell r="G2494" t="str">
            <v>10</v>
          </cell>
          <cell r="H2494" t="str">
            <v>10</v>
          </cell>
          <cell r="I2494" t="str">
            <v>2</v>
          </cell>
          <cell r="J2494">
            <v>1</v>
          </cell>
          <cell r="K2494">
            <v>0.08</v>
          </cell>
          <cell r="L2494">
            <v>0.08</v>
          </cell>
          <cell r="M2494" t="str">
            <v>KG</v>
          </cell>
          <cell r="N2494">
            <v>0</v>
          </cell>
          <cell r="P2494" t="str">
            <v>22326122472F282V06</v>
          </cell>
          <cell r="Q2494" t="str">
            <v>4010105017847</v>
          </cell>
          <cell r="R2494" t="str">
            <v>4</v>
          </cell>
          <cell r="S2494" t="str">
            <v>223</v>
          </cell>
          <cell r="T2494" t="str">
            <v>02</v>
          </cell>
          <cell r="U2494" t="str">
            <v>29</v>
          </cell>
          <cell r="V2494" t="str">
            <v>85366990</v>
          </cell>
          <cell r="W2494" t="str">
            <v>DE</v>
          </cell>
          <cell r="X2494" t="str">
            <v>C</v>
          </cell>
          <cell r="Y2494" t="str">
            <v>606</v>
          </cell>
          <cell r="Z2494" t="str">
            <v>EA</v>
          </cell>
          <cell r="AA2494">
            <v>1</v>
          </cell>
          <cell r="AB2494" t="str">
            <v>223 X 153 X 78</v>
          </cell>
          <cell r="AE2494" t="str">
            <v>STK</v>
          </cell>
          <cell r="AF2494">
            <v>1</v>
          </cell>
          <cell r="AG2494">
            <v>19</v>
          </cell>
          <cell r="AH2494">
            <v>1</v>
          </cell>
          <cell r="AI2494" t="str">
            <v>STK</v>
          </cell>
          <cell r="AJ2494" t="str">
            <v>PEHA Elektro GmbH &amp; Co. KG</v>
          </cell>
          <cell r="AK2494" t="str">
            <v>PEHA Elektro GmbH &amp; Co. KG</v>
          </cell>
        </row>
        <row r="2495">
          <cell r="C2495" t="str">
            <v>D 20.6511.332 LED/4 ZSV</v>
          </cell>
          <cell r="D2495" t="str">
            <v>4851</v>
          </cell>
          <cell r="E2495" t="str">
            <v>15</v>
          </cell>
          <cell r="F2495" t="str">
            <v>1</v>
          </cell>
          <cell r="G2495" t="str">
            <v>01</v>
          </cell>
          <cell r="H2495" t="str">
            <v>01</v>
          </cell>
          <cell r="I2495" t="str">
            <v>1</v>
          </cell>
          <cell r="J2495">
            <v>1</v>
          </cell>
          <cell r="K2495">
            <v>8.2000000000000003E-2</v>
          </cell>
          <cell r="L2495">
            <v>8.2000000000000003E-2</v>
          </cell>
          <cell r="M2495" t="str">
            <v>KG</v>
          </cell>
          <cell r="N2495">
            <v>0</v>
          </cell>
          <cell r="P2495" t="str">
            <v>22326122472F282V06</v>
          </cell>
          <cell r="Q2495" t="str">
            <v>4010105018011</v>
          </cell>
          <cell r="R2495" t="str">
            <v>4</v>
          </cell>
          <cell r="S2495" t="str">
            <v>223</v>
          </cell>
          <cell r="T2495" t="str">
            <v>02</v>
          </cell>
          <cell r="U2495" t="str">
            <v>29</v>
          </cell>
          <cell r="V2495" t="str">
            <v>85366990</v>
          </cell>
          <cell r="W2495" t="str">
            <v>DE</v>
          </cell>
          <cell r="X2495" t="str">
            <v>C</v>
          </cell>
          <cell r="Y2495" t="str">
            <v>606</v>
          </cell>
          <cell r="Z2495" t="str">
            <v>EA</v>
          </cell>
          <cell r="AA2495">
            <v>1</v>
          </cell>
          <cell r="AB2495" t="str">
            <v>70 X 70  X 43</v>
          </cell>
          <cell r="AE2495" t="str">
            <v>STK</v>
          </cell>
          <cell r="AF2495">
            <v>1</v>
          </cell>
          <cell r="AG2495">
            <v>19</v>
          </cell>
          <cell r="AH2495">
            <v>1</v>
          </cell>
          <cell r="AI2495" t="str">
            <v>STK</v>
          </cell>
          <cell r="AJ2495" t="str">
            <v>PEHA Elektro GmbH &amp; Co. KG</v>
          </cell>
          <cell r="AK2495" t="str">
            <v>PEHA Elektro GmbH &amp; Co. KG</v>
          </cell>
        </row>
        <row r="2496">
          <cell r="C2496" t="str">
            <v>D 20.6511.332 LED/4 NAZSV</v>
          </cell>
          <cell r="D2496" t="str">
            <v>4851</v>
          </cell>
          <cell r="E2496" t="str">
            <v>15</v>
          </cell>
          <cell r="F2496" t="str">
            <v>1</v>
          </cell>
          <cell r="G2496" t="str">
            <v>01</v>
          </cell>
          <cell r="H2496" t="str">
            <v>01</v>
          </cell>
          <cell r="I2496" t="str">
            <v>1</v>
          </cell>
          <cell r="J2496">
            <v>1</v>
          </cell>
          <cell r="K2496">
            <v>8.1000000000000003E-2</v>
          </cell>
          <cell r="L2496">
            <v>8.1000000000000003E-2</v>
          </cell>
          <cell r="M2496" t="str">
            <v>KG</v>
          </cell>
          <cell r="N2496">
            <v>0</v>
          </cell>
          <cell r="P2496" t="str">
            <v>22326122472F282V06</v>
          </cell>
          <cell r="Q2496" t="str">
            <v>4010105018110</v>
          </cell>
          <cell r="R2496" t="str">
            <v>4</v>
          </cell>
          <cell r="S2496" t="str">
            <v>223</v>
          </cell>
          <cell r="T2496" t="str">
            <v>02</v>
          </cell>
          <cell r="U2496" t="str">
            <v>29</v>
          </cell>
          <cell r="V2496" t="str">
            <v>85366990</v>
          </cell>
          <cell r="W2496" t="str">
            <v>DE</v>
          </cell>
          <cell r="X2496" t="str">
            <v>C</v>
          </cell>
          <cell r="Y2496" t="str">
            <v>606</v>
          </cell>
          <cell r="Z2496" t="str">
            <v>EA</v>
          </cell>
          <cell r="AA2496">
            <v>1</v>
          </cell>
          <cell r="AB2496" t="str">
            <v>70 X 70  X 45</v>
          </cell>
          <cell r="AE2496" t="str">
            <v>STK</v>
          </cell>
          <cell r="AF2496">
            <v>1</v>
          </cell>
          <cell r="AG2496">
            <v>19</v>
          </cell>
          <cell r="AH2496">
            <v>1</v>
          </cell>
          <cell r="AI2496" t="str">
            <v>STK</v>
          </cell>
          <cell r="AJ2496" t="str">
            <v>PEHA Elektro GmbH &amp; Co. KG</v>
          </cell>
          <cell r="AK2496" t="str">
            <v>PEHA Elektro GmbH &amp; Co. KG</v>
          </cell>
        </row>
        <row r="2497">
          <cell r="C2497" t="str">
            <v>D 20.6611.332 ZSV</v>
          </cell>
          <cell r="D2497" t="str">
            <v>4851</v>
          </cell>
          <cell r="E2497" t="str">
            <v>15</v>
          </cell>
          <cell r="F2497" t="str">
            <v>1</v>
          </cell>
          <cell r="G2497" t="str">
            <v>01</v>
          </cell>
          <cell r="H2497" t="str">
            <v>01</v>
          </cell>
          <cell r="I2497" t="str">
            <v>1</v>
          </cell>
          <cell r="J2497">
            <v>1</v>
          </cell>
          <cell r="K2497">
            <v>8.1000000000000003E-2</v>
          </cell>
          <cell r="L2497">
            <v>8.1000000000000003E-2</v>
          </cell>
          <cell r="M2497" t="str">
            <v>KG</v>
          </cell>
          <cell r="N2497">
            <v>0</v>
          </cell>
          <cell r="P2497" t="str">
            <v>22326122472F282V06</v>
          </cell>
          <cell r="Q2497" t="str">
            <v>4010105018219</v>
          </cell>
          <cell r="R2497" t="str">
            <v>4</v>
          </cell>
          <cell r="S2497" t="str">
            <v>223</v>
          </cell>
          <cell r="T2497" t="str">
            <v>02</v>
          </cell>
          <cell r="U2497" t="str">
            <v>29</v>
          </cell>
          <cell r="V2497" t="str">
            <v>85366990</v>
          </cell>
          <cell r="W2497" t="str">
            <v>DE</v>
          </cell>
          <cell r="X2497" t="str">
            <v>C</v>
          </cell>
          <cell r="Y2497" t="str">
            <v>606</v>
          </cell>
          <cell r="Z2497" t="str">
            <v>EA</v>
          </cell>
          <cell r="AA2497">
            <v>1</v>
          </cell>
          <cell r="AB2497" t="str">
            <v>43 X 70  X 70</v>
          </cell>
          <cell r="AE2497" t="str">
            <v>STK</v>
          </cell>
          <cell r="AF2497">
            <v>1</v>
          </cell>
          <cell r="AG2497">
            <v>19</v>
          </cell>
          <cell r="AH2497">
            <v>1</v>
          </cell>
          <cell r="AI2497" t="str">
            <v>STK</v>
          </cell>
          <cell r="AJ2497" t="str">
            <v>PEHA Elektro GmbH &amp; Co. KG</v>
          </cell>
          <cell r="AK2497" t="str">
            <v>PEHA Elektro GmbH &amp; Co. KG</v>
          </cell>
        </row>
        <row r="2498">
          <cell r="C2498" t="str">
            <v>D 20.6611.332 NA ZSV</v>
          </cell>
          <cell r="D2498" t="str">
            <v>4851</v>
          </cell>
          <cell r="E2498" t="str">
            <v>15</v>
          </cell>
          <cell r="F2498" t="str">
            <v>1</v>
          </cell>
          <cell r="G2498" t="str">
            <v>01</v>
          </cell>
          <cell r="H2498" t="str">
            <v>01</v>
          </cell>
          <cell r="I2498" t="str">
            <v>1</v>
          </cell>
          <cell r="J2498">
            <v>1</v>
          </cell>
          <cell r="K2498">
            <v>8.1000000000000003E-2</v>
          </cell>
          <cell r="L2498">
            <v>8.1000000000000003E-2</v>
          </cell>
          <cell r="M2498" t="str">
            <v>KG</v>
          </cell>
          <cell r="N2498">
            <v>0</v>
          </cell>
          <cell r="P2498" t="str">
            <v>22326122472F282V06</v>
          </cell>
          <cell r="Q2498" t="str">
            <v>4010105018318</v>
          </cell>
          <cell r="R2498" t="str">
            <v>4</v>
          </cell>
          <cell r="S2498" t="str">
            <v>223</v>
          </cell>
          <cell r="T2498" t="str">
            <v>02</v>
          </cell>
          <cell r="U2498" t="str">
            <v>29</v>
          </cell>
          <cell r="V2498" t="str">
            <v>85366990</v>
          </cell>
          <cell r="W2498" t="str">
            <v>DE</v>
          </cell>
          <cell r="X2498" t="str">
            <v>C</v>
          </cell>
          <cell r="Y2498" t="str">
            <v>606</v>
          </cell>
          <cell r="Z2498" t="str">
            <v>EA</v>
          </cell>
          <cell r="AA2498">
            <v>1</v>
          </cell>
          <cell r="AB2498" t="str">
            <v>223 X 153 X 078</v>
          </cell>
          <cell r="AE2498" t="str">
            <v>STK</v>
          </cell>
          <cell r="AF2498">
            <v>1</v>
          </cell>
          <cell r="AG2498">
            <v>19</v>
          </cell>
          <cell r="AH2498">
            <v>1</v>
          </cell>
          <cell r="AI2498" t="str">
            <v>STK</v>
          </cell>
          <cell r="AJ2498" t="str">
            <v>PEHA Elektro GmbH &amp; Co. KG</v>
          </cell>
          <cell r="AK2498" t="str">
            <v>PEHA Elektro GmbH &amp; Co. KG</v>
          </cell>
        </row>
        <row r="2499">
          <cell r="C2499" t="str">
            <v>D 20.6611.332 GLK ZSV</v>
          </cell>
          <cell r="D2499" t="str">
            <v>4851</v>
          </cell>
          <cell r="E2499" t="str">
            <v>15</v>
          </cell>
          <cell r="F2499" t="str">
            <v>1</v>
          </cell>
          <cell r="G2499" t="str">
            <v>01</v>
          </cell>
          <cell r="H2499" t="str">
            <v>01</v>
          </cell>
          <cell r="I2499" t="str">
            <v>1</v>
          </cell>
          <cell r="J2499">
            <v>1</v>
          </cell>
          <cell r="K2499">
            <v>0.08</v>
          </cell>
          <cell r="L2499">
            <v>0.08</v>
          </cell>
          <cell r="M2499" t="str">
            <v>KG</v>
          </cell>
          <cell r="N2499">
            <v>0</v>
          </cell>
          <cell r="P2499" t="str">
            <v>22326122472F282V06</v>
          </cell>
          <cell r="Q2499" t="str">
            <v>4010105018417</v>
          </cell>
          <cell r="R2499" t="str">
            <v>4</v>
          </cell>
          <cell r="S2499" t="str">
            <v>223</v>
          </cell>
          <cell r="T2499" t="str">
            <v>02</v>
          </cell>
          <cell r="U2499" t="str">
            <v>29</v>
          </cell>
          <cell r="V2499" t="str">
            <v>85366990</v>
          </cell>
          <cell r="W2499" t="str">
            <v>DE</v>
          </cell>
          <cell r="X2499" t="str">
            <v>C</v>
          </cell>
          <cell r="Y2499" t="str">
            <v>606</v>
          </cell>
          <cell r="Z2499" t="str">
            <v>EA</v>
          </cell>
          <cell r="AA2499">
            <v>1</v>
          </cell>
          <cell r="AB2499" t="str">
            <v>223 X 153 X 078</v>
          </cell>
          <cell r="AE2499" t="str">
            <v>STK</v>
          </cell>
          <cell r="AF2499">
            <v>1</v>
          </cell>
          <cell r="AG2499">
            <v>19</v>
          </cell>
          <cell r="AH2499">
            <v>1</v>
          </cell>
          <cell r="AI2499" t="str">
            <v>STK</v>
          </cell>
          <cell r="AJ2499" t="str">
            <v>PEHA Elektro GmbH &amp; Co. KG</v>
          </cell>
          <cell r="AK2499" t="str">
            <v>PEHA Elektro GmbH &amp; Co. KG</v>
          </cell>
        </row>
        <row r="2500">
          <cell r="C2500" t="str">
            <v>D 20.6611.332 GLK NA ZSV</v>
          </cell>
          <cell r="D2500" t="str">
            <v>4851</v>
          </cell>
          <cell r="E2500" t="str">
            <v>15</v>
          </cell>
          <cell r="F2500" t="str">
            <v>1</v>
          </cell>
          <cell r="G2500" t="str">
            <v>01</v>
          </cell>
          <cell r="H2500" t="str">
            <v>01</v>
          </cell>
          <cell r="I2500" t="str">
            <v>1</v>
          </cell>
          <cell r="J2500">
            <v>1</v>
          </cell>
          <cell r="K2500">
            <v>5.1999999999999998E-2</v>
          </cell>
          <cell r="L2500">
            <v>5.1999999999999998E-2</v>
          </cell>
          <cell r="M2500" t="str">
            <v>KG</v>
          </cell>
          <cell r="N2500">
            <v>0</v>
          </cell>
          <cell r="P2500" t="str">
            <v>22326122472F282V06</v>
          </cell>
          <cell r="Q2500" t="str">
            <v>4010105018516</v>
          </cell>
          <cell r="R2500" t="str">
            <v>4</v>
          </cell>
          <cell r="S2500" t="str">
            <v>223</v>
          </cell>
          <cell r="T2500" t="str">
            <v>02</v>
          </cell>
          <cell r="U2500" t="str">
            <v>29</v>
          </cell>
          <cell r="V2500" t="str">
            <v>85366990</v>
          </cell>
          <cell r="W2500" t="str">
            <v>DE</v>
          </cell>
          <cell r="X2500" t="str">
            <v>C</v>
          </cell>
          <cell r="Y2500" t="str">
            <v>606</v>
          </cell>
          <cell r="Z2500" t="str">
            <v>EA</v>
          </cell>
          <cell r="AA2500">
            <v>1</v>
          </cell>
          <cell r="AB2500" t="str">
            <v>223 X 153 X 078</v>
          </cell>
          <cell r="AE2500" t="str">
            <v>STK</v>
          </cell>
          <cell r="AF2500">
            <v>1</v>
          </cell>
          <cell r="AG2500">
            <v>19</v>
          </cell>
          <cell r="AH2500">
            <v>1</v>
          </cell>
          <cell r="AI2500" t="str">
            <v>STK</v>
          </cell>
          <cell r="AJ2500" t="str">
            <v>PEHA Elektro GmbH &amp; Co. KG</v>
          </cell>
          <cell r="AK2500" t="str">
            <v>PEHA Elektro GmbH &amp; Co. KG</v>
          </cell>
        </row>
        <row r="2501">
          <cell r="C2501" t="str">
            <v>D 20.6511.332 LED/4</v>
          </cell>
          <cell r="D2501" t="str">
            <v>4851</v>
          </cell>
          <cell r="E2501" t="str">
            <v>15</v>
          </cell>
          <cell r="F2501" t="str">
            <v>1</v>
          </cell>
          <cell r="G2501" t="str">
            <v>01</v>
          </cell>
          <cell r="H2501" t="str">
            <v>01</v>
          </cell>
          <cell r="I2501" t="str">
            <v>1</v>
          </cell>
          <cell r="J2501">
            <v>1</v>
          </cell>
          <cell r="K2501">
            <v>5.1999999999999998E-2</v>
          </cell>
          <cell r="L2501">
            <v>5.1999999999999998E-2</v>
          </cell>
          <cell r="M2501" t="str">
            <v>KG</v>
          </cell>
          <cell r="N2501">
            <v>0</v>
          </cell>
          <cell r="P2501" t="str">
            <v>22326122472F282V06</v>
          </cell>
          <cell r="Q2501" t="str">
            <v>4010105018615</v>
          </cell>
          <cell r="R2501" t="str">
            <v>4</v>
          </cell>
          <cell r="S2501" t="str">
            <v>223</v>
          </cell>
          <cell r="T2501" t="str">
            <v>02</v>
          </cell>
          <cell r="U2501" t="str">
            <v>29</v>
          </cell>
          <cell r="V2501" t="str">
            <v>85366990</v>
          </cell>
          <cell r="W2501" t="str">
            <v>DE</v>
          </cell>
          <cell r="X2501" t="str">
            <v>C</v>
          </cell>
          <cell r="Y2501" t="str">
            <v>606</v>
          </cell>
          <cell r="Z2501" t="str">
            <v>EA</v>
          </cell>
          <cell r="AA2501">
            <v>1</v>
          </cell>
          <cell r="AB2501" t="str">
            <v>223 X 153 X 078</v>
          </cell>
          <cell r="AE2501" t="str">
            <v>STK</v>
          </cell>
          <cell r="AF2501">
            <v>1</v>
          </cell>
          <cell r="AG2501">
            <v>19</v>
          </cell>
          <cell r="AH2501">
            <v>1</v>
          </cell>
          <cell r="AI2501" t="str">
            <v>STK</v>
          </cell>
          <cell r="AJ2501" t="str">
            <v>PEHA Elektro GmbH &amp; Co. KG</v>
          </cell>
          <cell r="AK2501" t="str">
            <v>PEHA Elektro GmbH &amp; Co. KG</v>
          </cell>
        </row>
        <row r="2502">
          <cell r="C2502" t="str">
            <v>D 20.6511.332 LED/4 NA</v>
          </cell>
          <cell r="D2502" t="str">
            <v>4851</v>
          </cell>
          <cell r="E2502" t="str">
            <v>15</v>
          </cell>
          <cell r="F2502" t="str">
            <v>1</v>
          </cell>
          <cell r="G2502" t="str">
            <v>01</v>
          </cell>
          <cell r="H2502" t="str">
            <v>01</v>
          </cell>
          <cell r="I2502" t="str">
            <v>1</v>
          </cell>
          <cell r="J2502">
            <v>1</v>
          </cell>
          <cell r="K2502">
            <v>8.2000000000000003E-2</v>
          </cell>
          <cell r="L2502">
            <v>8.2000000000000003E-2</v>
          </cell>
          <cell r="M2502" t="str">
            <v>KG</v>
          </cell>
          <cell r="N2502">
            <v>0</v>
          </cell>
          <cell r="P2502" t="str">
            <v>22326122472F282V06</v>
          </cell>
          <cell r="Q2502" t="str">
            <v>4010105018714</v>
          </cell>
          <cell r="R2502" t="str">
            <v>4</v>
          </cell>
          <cell r="S2502" t="str">
            <v>223</v>
          </cell>
          <cell r="T2502" t="str">
            <v>02</v>
          </cell>
          <cell r="U2502" t="str">
            <v>29</v>
          </cell>
          <cell r="V2502" t="str">
            <v>85366990</v>
          </cell>
          <cell r="W2502" t="str">
            <v>DE</v>
          </cell>
          <cell r="X2502" t="str">
            <v>C</v>
          </cell>
          <cell r="Y2502" t="str">
            <v>606</v>
          </cell>
          <cell r="Z2502" t="str">
            <v>EA</v>
          </cell>
          <cell r="AA2502">
            <v>1</v>
          </cell>
          <cell r="AB2502" t="str">
            <v>45 X 70  X 70</v>
          </cell>
          <cell r="AE2502" t="str">
            <v>STK</v>
          </cell>
          <cell r="AF2502">
            <v>1</v>
          </cell>
          <cell r="AG2502">
            <v>19</v>
          </cell>
          <cell r="AH2502">
            <v>1</v>
          </cell>
          <cell r="AI2502" t="str">
            <v>STK</v>
          </cell>
          <cell r="AJ2502" t="str">
            <v>PEHA Elektro GmbH &amp; Co. KG</v>
          </cell>
          <cell r="AK2502" t="str">
            <v>PEHA Elektro GmbH &amp; Co. KG</v>
          </cell>
        </row>
        <row r="2503">
          <cell r="C2503" t="str">
            <v>D 20.6511.332</v>
          </cell>
          <cell r="D2503" t="str">
            <v>4851</v>
          </cell>
          <cell r="E2503" t="str">
            <v>15</v>
          </cell>
          <cell r="F2503" t="str">
            <v>1</v>
          </cell>
          <cell r="G2503" t="str">
            <v>01</v>
          </cell>
          <cell r="H2503" t="str">
            <v>01</v>
          </cell>
          <cell r="I2503" t="str">
            <v>1</v>
          </cell>
          <cell r="J2503">
            <v>1</v>
          </cell>
          <cell r="K2503">
            <v>8.2000000000000003E-2</v>
          </cell>
          <cell r="L2503">
            <v>8.2000000000000003E-2</v>
          </cell>
          <cell r="M2503" t="str">
            <v>KG</v>
          </cell>
          <cell r="N2503">
            <v>0</v>
          </cell>
          <cell r="P2503" t="str">
            <v>22326122472F282V06</v>
          </cell>
          <cell r="Q2503" t="str">
            <v>4010105018820</v>
          </cell>
          <cell r="R2503" t="str">
            <v>4</v>
          </cell>
          <cell r="S2503" t="str">
            <v>223</v>
          </cell>
          <cell r="T2503" t="str">
            <v>02</v>
          </cell>
          <cell r="U2503" t="str">
            <v>29</v>
          </cell>
          <cell r="V2503" t="str">
            <v>85366990</v>
          </cell>
          <cell r="W2503" t="str">
            <v>DE</v>
          </cell>
          <cell r="X2503" t="str">
            <v>C</v>
          </cell>
          <cell r="Y2503" t="str">
            <v>606</v>
          </cell>
          <cell r="Z2503" t="str">
            <v>EA</v>
          </cell>
          <cell r="AA2503">
            <v>1</v>
          </cell>
          <cell r="AB2503" t="str">
            <v>70 X 60 X 70</v>
          </cell>
          <cell r="AE2503" t="str">
            <v>STK</v>
          </cell>
          <cell r="AF2503">
            <v>1</v>
          </cell>
          <cell r="AG2503">
            <v>19</v>
          </cell>
          <cell r="AH2503">
            <v>1</v>
          </cell>
          <cell r="AI2503" t="str">
            <v>STK</v>
          </cell>
          <cell r="AJ2503" t="str">
            <v>PEHA Elektro GmbH &amp; Co. KG</v>
          </cell>
          <cell r="AK2503" t="str">
            <v>PEHA Elektro GmbH &amp; Co. KG</v>
          </cell>
        </row>
        <row r="2504">
          <cell r="C2504" t="str">
            <v>D 20.6511.312</v>
          </cell>
          <cell r="D2504" t="str">
            <v>4851</v>
          </cell>
          <cell r="E2504" t="str">
            <v>15</v>
          </cell>
          <cell r="F2504" t="str">
            <v>1</v>
          </cell>
          <cell r="G2504" t="str">
            <v>01</v>
          </cell>
          <cell r="H2504" t="str">
            <v>01</v>
          </cell>
          <cell r="I2504" t="str">
            <v>1</v>
          </cell>
          <cell r="J2504">
            <v>1</v>
          </cell>
          <cell r="K2504">
            <v>0.08</v>
          </cell>
          <cell r="L2504">
            <v>0.08</v>
          </cell>
          <cell r="M2504" t="str">
            <v>KG</v>
          </cell>
          <cell r="N2504">
            <v>0</v>
          </cell>
          <cell r="P2504" t="str">
            <v>22326122472F282V06</v>
          </cell>
          <cell r="Q2504" t="str">
            <v>4010105018929</v>
          </cell>
          <cell r="R2504" t="str">
            <v>4</v>
          </cell>
          <cell r="S2504" t="str">
            <v>223</v>
          </cell>
          <cell r="T2504" t="str">
            <v>02</v>
          </cell>
          <cell r="U2504" t="str">
            <v>29</v>
          </cell>
          <cell r="V2504" t="str">
            <v>85366990</v>
          </cell>
          <cell r="W2504" t="str">
            <v>DE</v>
          </cell>
          <cell r="X2504" t="str">
            <v>W</v>
          </cell>
          <cell r="Y2504" t="str">
            <v>606</v>
          </cell>
          <cell r="Z2504" t="str">
            <v>EA</v>
          </cell>
          <cell r="AA2504">
            <v>1</v>
          </cell>
          <cell r="AB2504" t="str">
            <v>70 X 70  X 44</v>
          </cell>
          <cell r="AE2504" t="str">
            <v>STK</v>
          </cell>
          <cell r="AF2504">
            <v>1</v>
          </cell>
          <cell r="AG2504">
            <v>19</v>
          </cell>
          <cell r="AH2504">
            <v>1</v>
          </cell>
          <cell r="AI2504" t="str">
            <v>STK</v>
          </cell>
          <cell r="AJ2504" t="str">
            <v>PEHA Elektro GmbH &amp; Co. KG</v>
          </cell>
          <cell r="AK2504" t="str">
            <v>PEHA Elektro GmbH &amp; Co. KG</v>
          </cell>
        </row>
        <row r="2505">
          <cell r="C2505" t="str">
            <v>H 20.6511.312 NA</v>
          </cell>
          <cell r="D2505" t="str">
            <v>4851</v>
          </cell>
          <cell r="E2505" t="str">
            <v>15</v>
          </cell>
          <cell r="F2505" t="str">
            <v>2</v>
          </cell>
          <cell r="G2505" t="str">
            <v>10</v>
          </cell>
          <cell r="H2505" t="str">
            <v>10</v>
          </cell>
          <cell r="I2505" t="str">
            <v>2</v>
          </cell>
          <cell r="J2505">
            <v>1</v>
          </cell>
          <cell r="K2505">
            <v>0.08</v>
          </cell>
          <cell r="L2505">
            <v>0.08</v>
          </cell>
          <cell r="M2505" t="str">
            <v>KG</v>
          </cell>
          <cell r="N2505">
            <v>0</v>
          </cell>
          <cell r="P2505" t="str">
            <v>22326122472F282V06</v>
          </cell>
          <cell r="Q2505" t="str">
            <v>4010105018936</v>
          </cell>
          <cell r="R2505" t="str">
            <v>4</v>
          </cell>
          <cell r="S2505" t="str">
            <v>223</v>
          </cell>
          <cell r="T2505" t="str">
            <v>02</v>
          </cell>
          <cell r="U2505" t="str">
            <v>29</v>
          </cell>
          <cell r="V2505" t="str">
            <v>85366990</v>
          </cell>
          <cell r="W2505" t="str">
            <v>DE</v>
          </cell>
          <cell r="X2505" t="str">
            <v>C</v>
          </cell>
          <cell r="Y2505" t="str">
            <v>606</v>
          </cell>
          <cell r="Z2505" t="str">
            <v>EA</v>
          </cell>
          <cell r="AA2505">
            <v>1</v>
          </cell>
          <cell r="AB2505" t="str">
            <v>223 X 153 X 78</v>
          </cell>
          <cell r="AE2505" t="str">
            <v>STK</v>
          </cell>
          <cell r="AF2505">
            <v>1</v>
          </cell>
          <cell r="AG2505">
            <v>19</v>
          </cell>
          <cell r="AH2505">
            <v>1</v>
          </cell>
          <cell r="AI2505" t="str">
            <v>STK</v>
          </cell>
          <cell r="AJ2505" t="str">
            <v>PEHA Elektro GmbH &amp; Co. KG</v>
          </cell>
          <cell r="AK2505" t="str">
            <v>PEHA Elektro GmbH &amp; Co. KG</v>
          </cell>
        </row>
        <row r="2506">
          <cell r="C2506" t="str">
            <v>D 20.6511.362</v>
          </cell>
          <cell r="D2506" t="str">
            <v>4851</v>
          </cell>
          <cell r="E2506" t="str">
            <v>15</v>
          </cell>
          <cell r="F2506" t="str">
            <v>1</v>
          </cell>
          <cell r="G2506" t="str">
            <v>01</v>
          </cell>
          <cell r="H2506" t="str">
            <v>01</v>
          </cell>
          <cell r="I2506" t="str">
            <v>1</v>
          </cell>
          <cell r="J2506">
            <v>1</v>
          </cell>
          <cell r="K2506">
            <v>8.2000000000000003E-2</v>
          </cell>
          <cell r="L2506">
            <v>8.1000000000000003E-2</v>
          </cell>
          <cell r="M2506" t="str">
            <v>KG</v>
          </cell>
          <cell r="N2506">
            <v>0</v>
          </cell>
          <cell r="P2506" t="str">
            <v>22326122472F282V06</v>
          </cell>
          <cell r="Q2506" t="str">
            <v>4010105019025</v>
          </cell>
          <cell r="R2506" t="str">
            <v>4</v>
          </cell>
          <cell r="S2506" t="str">
            <v>223</v>
          </cell>
          <cell r="T2506" t="str">
            <v>02</v>
          </cell>
          <cell r="U2506" t="str">
            <v>29</v>
          </cell>
          <cell r="V2506" t="str">
            <v>85366990</v>
          </cell>
          <cell r="W2506" t="str">
            <v>DE</v>
          </cell>
          <cell r="X2506" t="str">
            <v>C</v>
          </cell>
          <cell r="Y2506" t="str">
            <v>606</v>
          </cell>
          <cell r="Z2506" t="str">
            <v>EA</v>
          </cell>
          <cell r="AA2506">
            <v>1</v>
          </cell>
          <cell r="AB2506" t="str">
            <v>223 X 153 X 078</v>
          </cell>
          <cell r="AE2506" t="str">
            <v>STK</v>
          </cell>
          <cell r="AF2506">
            <v>1</v>
          </cell>
          <cell r="AG2506">
            <v>19</v>
          </cell>
          <cell r="AH2506">
            <v>1</v>
          </cell>
          <cell r="AI2506" t="str">
            <v>STK</v>
          </cell>
          <cell r="AJ2506" t="str">
            <v>PEHA Elektro GmbH &amp; Co. KG</v>
          </cell>
          <cell r="AK2506" t="str">
            <v>PEHA Elektro GmbH &amp; Co. KG</v>
          </cell>
        </row>
        <row r="2507">
          <cell r="C2507" t="str">
            <v>D 20.6511.312 K</v>
          </cell>
          <cell r="D2507" t="str">
            <v>4851</v>
          </cell>
          <cell r="E2507" t="str">
            <v>15</v>
          </cell>
          <cell r="F2507" t="str">
            <v>1</v>
          </cell>
          <cell r="G2507" t="str">
            <v>01</v>
          </cell>
          <cell r="H2507" t="str">
            <v>01</v>
          </cell>
          <cell r="I2507" t="str">
            <v>1</v>
          </cell>
          <cell r="J2507">
            <v>1</v>
          </cell>
          <cell r="K2507">
            <v>8.5000000000000006E-2</v>
          </cell>
          <cell r="L2507">
            <v>8.5000000000000006E-2</v>
          </cell>
          <cell r="M2507" t="str">
            <v>KG</v>
          </cell>
          <cell r="N2507">
            <v>0</v>
          </cell>
          <cell r="P2507" t="str">
            <v>22326122472F382V05</v>
          </cell>
          <cell r="Q2507" t="str">
            <v>4010105019292</v>
          </cell>
          <cell r="R2507" t="str">
            <v>3</v>
          </cell>
          <cell r="S2507" t="str">
            <v>223</v>
          </cell>
          <cell r="T2507" t="str">
            <v>02</v>
          </cell>
          <cell r="V2507" t="str">
            <v>85366990</v>
          </cell>
          <cell r="W2507" t="str">
            <v>DE</v>
          </cell>
          <cell r="X2507" t="str">
            <v>C</v>
          </cell>
          <cell r="Y2507" t="str">
            <v>992</v>
          </cell>
          <cell r="Z2507" t="str">
            <v>EA</v>
          </cell>
          <cell r="AA2507">
            <v>1</v>
          </cell>
          <cell r="AE2507" t="str">
            <v>STK</v>
          </cell>
          <cell r="AF2507">
            <v>1</v>
          </cell>
          <cell r="AG2507">
            <v>19</v>
          </cell>
          <cell r="AH2507">
            <v>1</v>
          </cell>
          <cell r="AI2507" t="str">
            <v>STK</v>
          </cell>
          <cell r="AJ2507" t="str">
            <v>PEHA Elektro GmbH &amp; Co. KG</v>
          </cell>
          <cell r="AK2507" t="str">
            <v>PEHA Elektro GmbH &amp; Co. KG</v>
          </cell>
        </row>
        <row r="2508">
          <cell r="C2508" t="str">
            <v>D 20.6511.312 LED/4</v>
          </cell>
          <cell r="D2508" t="str">
            <v>4851</v>
          </cell>
          <cell r="E2508" t="str">
            <v>15</v>
          </cell>
          <cell r="F2508" t="str">
            <v>1</v>
          </cell>
          <cell r="G2508" t="str">
            <v>01</v>
          </cell>
          <cell r="H2508" t="str">
            <v>01</v>
          </cell>
          <cell r="I2508" t="str">
            <v>1</v>
          </cell>
          <cell r="J2508">
            <v>1</v>
          </cell>
          <cell r="K2508">
            <v>0.03</v>
          </cell>
          <cell r="L2508">
            <v>2.9000000000000001E-2</v>
          </cell>
          <cell r="M2508" t="str">
            <v>KG</v>
          </cell>
          <cell r="N2508">
            <v>0</v>
          </cell>
          <cell r="P2508" t="str">
            <v>22326122472F282V06</v>
          </cell>
          <cell r="Q2508" t="str">
            <v>4010105019636</v>
          </cell>
          <cell r="R2508" t="str">
            <v>4</v>
          </cell>
          <cell r="S2508" t="str">
            <v>223</v>
          </cell>
          <cell r="T2508" t="str">
            <v>02</v>
          </cell>
          <cell r="U2508" t="str">
            <v>29</v>
          </cell>
          <cell r="V2508" t="str">
            <v>85366990</v>
          </cell>
          <cell r="W2508" t="str">
            <v>DE</v>
          </cell>
          <cell r="X2508" t="str">
            <v>C</v>
          </cell>
          <cell r="Y2508" t="str">
            <v>606</v>
          </cell>
          <cell r="Z2508" t="str">
            <v>EA</v>
          </cell>
          <cell r="AA2508">
            <v>1</v>
          </cell>
          <cell r="AB2508" t="str">
            <v>223 X 153 X 078</v>
          </cell>
          <cell r="AE2508" t="str">
            <v>STK</v>
          </cell>
          <cell r="AF2508">
            <v>1</v>
          </cell>
          <cell r="AG2508">
            <v>19</v>
          </cell>
          <cell r="AH2508">
            <v>1</v>
          </cell>
          <cell r="AI2508" t="str">
            <v>STK</v>
          </cell>
          <cell r="AJ2508" t="str">
            <v>PEHA Elektro GmbH &amp; Co. KG</v>
          </cell>
          <cell r="AK2508" t="str">
            <v>PEHA Elektro GmbH &amp; Co. KG</v>
          </cell>
        </row>
        <row r="2509">
          <cell r="C2509" t="str">
            <v>D 20.6611.422</v>
          </cell>
          <cell r="D2509" t="str">
            <v>4851</v>
          </cell>
          <cell r="E2509" t="str">
            <v>15</v>
          </cell>
          <cell r="F2509" t="str">
            <v>2</v>
          </cell>
          <cell r="G2509" t="str">
            <v>02</v>
          </cell>
          <cell r="H2509" t="str">
            <v>02</v>
          </cell>
          <cell r="I2509" t="str">
            <v>2</v>
          </cell>
          <cell r="J2509">
            <v>1</v>
          </cell>
          <cell r="K2509">
            <v>0.03</v>
          </cell>
          <cell r="L2509">
            <v>2.9000000000000001E-2</v>
          </cell>
          <cell r="M2509" t="str">
            <v>KG</v>
          </cell>
          <cell r="N2509">
            <v>0</v>
          </cell>
          <cell r="P2509" t="str">
            <v>22326122472F282V06</v>
          </cell>
          <cell r="Q2509" t="str">
            <v>4010105019650</v>
          </cell>
          <cell r="R2509" t="str">
            <v>4</v>
          </cell>
          <cell r="S2509" t="str">
            <v>223</v>
          </cell>
          <cell r="T2509" t="str">
            <v>02</v>
          </cell>
          <cell r="U2509" t="str">
            <v>29</v>
          </cell>
          <cell r="V2509" t="str">
            <v>85366990</v>
          </cell>
          <cell r="W2509" t="str">
            <v>DE</v>
          </cell>
          <cell r="X2509" t="str">
            <v>C</v>
          </cell>
          <cell r="Y2509" t="str">
            <v>606</v>
          </cell>
          <cell r="Z2509" t="str">
            <v>EA</v>
          </cell>
          <cell r="AA2509">
            <v>1</v>
          </cell>
          <cell r="AB2509" t="str">
            <v>223 X 153 X 078</v>
          </cell>
          <cell r="AE2509" t="str">
            <v>STK</v>
          </cell>
          <cell r="AF2509">
            <v>1</v>
          </cell>
          <cell r="AG2509">
            <v>19</v>
          </cell>
          <cell r="AH2509">
            <v>1</v>
          </cell>
          <cell r="AI2509" t="str">
            <v>STK</v>
          </cell>
          <cell r="AJ2509" t="str">
            <v>PEHA Elektro GmbH &amp; Co. KG</v>
          </cell>
          <cell r="AK2509" t="str">
            <v>PEHA Elektro GmbH &amp; Co. KG</v>
          </cell>
        </row>
        <row r="2510">
          <cell r="C2510" t="str">
            <v>D 20.6611.422 K</v>
          </cell>
          <cell r="D2510" t="str">
            <v>4851</v>
          </cell>
          <cell r="E2510" t="str">
            <v>15</v>
          </cell>
          <cell r="F2510" t="str">
            <v>2</v>
          </cell>
          <cell r="G2510" t="str">
            <v>02</v>
          </cell>
          <cell r="H2510" t="str">
            <v>02</v>
          </cell>
          <cell r="I2510" t="str">
            <v>2</v>
          </cell>
          <cell r="J2510">
            <v>1</v>
          </cell>
          <cell r="K2510">
            <v>0.03</v>
          </cell>
          <cell r="L2510">
            <v>2.9000000000000001E-2</v>
          </cell>
          <cell r="M2510" t="str">
            <v>KG</v>
          </cell>
          <cell r="N2510">
            <v>0</v>
          </cell>
          <cell r="P2510" t="str">
            <v>22326122472F282V06</v>
          </cell>
          <cell r="Q2510" t="str">
            <v>4010105019674</v>
          </cell>
          <cell r="R2510" t="str">
            <v>4</v>
          </cell>
          <cell r="S2510" t="str">
            <v>223</v>
          </cell>
          <cell r="T2510" t="str">
            <v>02</v>
          </cell>
          <cell r="U2510" t="str">
            <v>29</v>
          </cell>
          <cell r="V2510" t="str">
            <v>85366990</v>
          </cell>
          <cell r="W2510" t="str">
            <v>DE</v>
          </cell>
          <cell r="X2510" t="str">
            <v>C</v>
          </cell>
          <cell r="Y2510" t="str">
            <v>606</v>
          </cell>
          <cell r="Z2510" t="str">
            <v>EA</v>
          </cell>
          <cell r="AA2510">
            <v>1</v>
          </cell>
          <cell r="AB2510" t="str">
            <v>275 X 185 X 92</v>
          </cell>
          <cell r="AE2510" t="str">
            <v>STK</v>
          </cell>
          <cell r="AF2510">
            <v>1</v>
          </cell>
          <cell r="AG2510">
            <v>19</v>
          </cell>
          <cell r="AH2510">
            <v>1</v>
          </cell>
          <cell r="AI2510" t="str">
            <v>STK</v>
          </cell>
          <cell r="AJ2510" t="str">
            <v>PEHA Elektro GmbH &amp; Co. KG</v>
          </cell>
          <cell r="AK2510" t="str">
            <v>PEHA Elektro GmbH &amp; Co. KG</v>
          </cell>
        </row>
        <row r="2511">
          <cell r="C2511" t="str">
            <v>D 20.6611.312 LED/4</v>
          </cell>
          <cell r="D2511" t="str">
            <v>4851</v>
          </cell>
          <cell r="E2511" t="str">
            <v>15</v>
          </cell>
          <cell r="F2511" t="str">
            <v>2</v>
          </cell>
          <cell r="G2511" t="str">
            <v>02</v>
          </cell>
          <cell r="H2511" t="str">
            <v>02</v>
          </cell>
          <cell r="I2511" t="str">
            <v>2</v>
          </cell>
          <cell r="J2511">
            <v>1</v>
          </cell>
          <cell r="K2511">
            <v>0.03</v>
          </cell>
          <cell r="L2511">
            <v>2.9000000000000001E-2</v>
          </cell>
          <cell r="M2511" t="str">
            <v>KG</v>
          </cell>
          <cell r="N2511">
            <v>0</v>
          </cell>
          <cell r="P2511" t="str">
            <v>22326122472F282V06</v>
          </cell>
          <cell r="Q2511" t="str">
            <v>4010105019711</v>
          </cell>
          <cell r="R2511" t="str">
            <v>4</v>
          </cell>
          <cell r="S2511" t="str">
            <v>223</v>
          </cell>
          <cell r="T2511" t="str">
            <v>02</v>
          </cell>
          <cell r="U2511" t="str">
            <v>29</v>
          </cell>
          <cell r="V2511" t="str">
            <v>85366990</v>
          </cell>
          <cell r="W2511" t="str">
            <v>DE</v>
          </cell>
          <cell r="X2511" t="str">
            <v>C</v>
          </cell>
          <cell r="Y2511" t="str">
            <v>606</v>
          </cell>
          <cell r="Z2511" t="str">
            <v>EA</v>
          </cell>
          <cell r="AA2511">
            <v>1</v>
          </cell>
          <cell r="AB2511" t="str">
            <v>223 X 153 X 078</v>
          </cell>
          <cell r="AE2511" t="str">
            <v>STK</v>
          </cell>
          <cell r="AF2511">
            <v>1</v>
          </cell>
          <cell r="AG2511">
            <v>19</v>
          </cell>
          <cell r="AH2511">
            <v>1</v>
          </cell>
          <cell r="AI2511" t="str">
            <v>STK</v>
          </cell>
          <cell r="AJ2511" t="str">
            <v>PEHA Elektro GmbH &amp; Co. KG</v>
          </cell>
          <cell r="AK2511" t="str">
            <v>PEHA Elektro GmbH &amp; Co. KG</v>
          </cell>
        </row>
        <row r="2512">
          <cell r="C2512" t="str">
            <v>D 20.6611.422 LED/4</v>
          </cell>
          <cell r="D2512" t="str">
            <v>4851</v>
          </cell>
          <cell r="E2512" t="str">
            <v>15</v>
          </cell>
          <cell r="F2512" t="str">
            <v>2</v>
          </cell>
          <cell r="G2512" t="str">
            <v>02</v>
          </cell>
          <cell r="H2512" t="str">
            <v>02</v>
          </cell>
          <cell r="I2512" t="str">
            <v>2</v>
          </cell>
          <cell r="J2512">
            <v>1</v>
          </cell>
          <cell r="K2512">
            <v>0.03</v>
          </cell>
          <cell r="L2512">
            <v>2.9000000000000001E-2</v>
          </cell>
          <cell r="M2512" t="str">
            <v>KG</v>
          </cell>
          <cell r="N2512">
            <v>0</v>
          </cell>
          <cell r="P2512" t="str">
            <v>22326122472F282V06</v>
          </cell>
          <cell r="Q2512" t="str">
            <v>4010105019735</v>
          </cell>
          <cell r="R2512" t="str">
            <v>4</v>
          </cell>
          <cell r="S2512" t="str">
            <v>223</v>
          </cell>
          <cell r="T2512" t="str">
            <v>02</v>
          </cell>
          <cell r="U2512" t="str">
            <v>29</v>
          </cell>
          <cell r="V2512" t="str">
            <v>85366990</v>
          </cell>
          <cell r="W2512" t="str">
            <v>DE</v>
          </cell>
          <cell r="X2512" t="str">
            <v>C</v>
          </cell>
          <cell r="Y2512" t="str">
            <v>606</v>
          </cell>
          <cell r="Z2512" t="str">
            <v>EA</v>
          </cell>
          <cell r="AA2512">
            <v>1</v>
          </cell>
          <cell r="AB2512" t="str">
            <v>223 X 153 X 078</v>
          </cell>
          <cell r="AE2512" t="str">
            <v>STK</v>
          </cell>
          <cell r="AF2512">
            <v>1</v>
          </cell>
          <cell r="AG2512">
            <v>19</v>
          </cell>
          <cell r="AH2512">
            <v>1</v>
          </cell>
          <cell r="AI2512" t="str">
            <v>STK</v>
          </cell>
          <cell r="AJ2512" t="str">
            <v>PEHA Elektro GmbH &amp; Co. KG</v>
          </cell>
          <cell r="AK2512" t="str">
            <v>PEHA Elektro GmbH &amp; Co. KG</v>
          </cell>
        </row>
        <row r="2513">
          <cell r="C2513" t="str">
            <v>D 20.673.212 T RADIO</v>
          </cell>
          <cell r="D2513" t="str">
            <v>4851</v>
          </cell>
          <cell r="E2513" t="str">
            <v>15</v>
          </cell>
          <cell r="F2513" t="str">
            <v>1</v>
          </cell>
          <cell r="G2513" t="str">
            <v>10</v>
          </cell>
          <cell r="H2513" t="str">
            <v>10</v>
          </cell>
          <cell r="I2513" t="str">
            <v>2</v>
          </cell>
          <cell r="J2513">
            <v>1</v>
          </cell>
          <cell r="K2513">
            <v>0.06</v>
          </cell>
          <cell r="L2513">
            <v>0.06</v>
          </cell>
          <cell r="M2513" t="str">
            <v>KG</v>
          </cell>
          <cell r="N2513">
            <v>0</v>
          </cell>
          <cell r="P2513" t="str">
            <v>22326122472F242U34</v>
          </cell>
          <cell r="Q2513" t="str">
            <v>4010105021615</v>
          </cell>
          <cell r="R2513" t="str">
            <v>4</v>
          </cell>
          <cell r="S2513" t="str">
            <v>223</v>
          </cell>
          <cell r="T2513" t="str">
            <v>02</v>
          </cell>
          <cell r="U2513" t="str">
            <v>29</v>
          </cell>
          <cell r="V2513" t="str">
            <v>85389099</v>
          </cell>
          <cell r="W2513" t="str">
            <v>DE</v>
          </cell>
          <cell r="X2513" t="str">
            <v>C</v>
          </cell>
          <cell r="Y2513" t="str">
            <v>606</v>
          </cell>
          <cell r="Z2513" t="str">
            <v>EA</v>
          </cell>
          <cell r="AA2513">
            <v>1</v>
          </cell>
          <cell r="AB2513" t="str">
            <v>244 X 086 X 088</v>
          </cell>
          <cell r="AE2513" t="str">
            <v>STK</v>
          </cell>
          <cell r="AF2513">
            <v>1</v>
          </cell>
          <cell r="AG2513">
            <v>19</v>
          </cell>
          <cell r="AH2513">
            <v>1</v>
          </cell>
          <cell r="AI2513" t="str">
            <v>STK</v>
          </cell>
          <cell r="AJ2513" t="str">
            <v>PEHA Elektro GmbH &amp; Co. KG</v>
          </cell>
          <cell r="AK2513" t="str">
            <v>PEHA Elektro GmbH &amp; Co. KG</v>
          </cell>
        </row>
        <row r="2514">
          <cell r="C2514" t="str">
            <v>D 20.673.702 T RADIO</v>
          </cell>
          <cell r="D2514" t="str">
            <v>4851</v>
          </cell>
          <cell r="E2514" t="str">
            <v>15</v>
          </cell>
          <cell r="F2514" t="str">
            <v>1</v>
          </cell>
          <cell r="G2514" t="str">
            <v>01</v>
          </cell>
          <cell r="H2514" t="str">
            <v>01</v>
          </cell>
          <cell r="I2514" t="str">
            <v>1</v>
          </cell>
          <cell r="J2514">
            <v>1</v>
          </cell>
          <cell r="K2514">
            <v>0.11</v>
          </cell>
          <cell r="L2514">
            <v>0.105</v>
          </cell>
          <cell r="M2514" t="str">
            <v>KG</v>
          </cell>
          <cell r="N2514">
            <v>0</v>
          </cell>
          <cell r="P2514" t="str">
            <v>22326122472F242U34</v>
          </cell>
          <cell r="Q2514" t="str">
            <v>4010105021714</v>
          </cell>
          <cell r="R2514" t="str">
            <v>3</v>
          </cell>
          <cell r="S2514" t="str">
            <v>223</v>
          </cell>
          <cell r="T2514" t="str">
            <v>02</v>
          </cell>
          <cell r="U2514" t="str">
            <v>29</v>
          </cell>
          <cell r="V2514" t="str">
            <v>85389099</v>
          </cell>
          <cell r="W2514" t="str">
            <v>DE</v>
          </cell>
          <cell r="X2514" t="str">
            <v>W</v>
          </cell>
          <cell r="Y2514" t="str">
            <v>606</v>
          </cell>
          <cell r="Z2514" t="str">
            <v>EA</v>
          </cell>
          <cell r="AA2514">
            <v>1</v>
          </cell>
          <cell r="AB2514" t="str">
            <v>246 X 92  X 93</v>
          </cell>
          <cell r="AE2514" t="str">
            <v>STK</v>
          </cell>
          <cell r="AF2514">
            <v>1</v>
          </cell>
          <cell r="AG2514">
            <v>19</v>
          </cell>
          <cell r="AH2514">
            <v>1</v>
          </cell>
          <cell r="AI2514" t="str">
            <v>STK</v>
          </cell>
          <cell r="AJ2514" t="str">
            <v>PEHA Elektro GmbH &amp; Co. KG</v>
          </cell>
          <cell r="AK2514" t="str">
            <v>PEHA Elektro GmbH &amp; Co. KG</v>
          </cell>
        </row>
        <row r="2515">
          <cell r="C2515" t="str">
            <v>D 20.673.762 T RADIO</v>
          </cell>
          <cell r="D2515" t="str">
            <v>4851</v>
          </cell>
          <cell r="E2515" t="str">
            <v>15</v>
          </cell>
          <cell r="F2515" t="str">
            <v>2</v>
          </cell>
          <cell r="G2515" t="str">
            <v>10</v>
          </cell>
          <cell r="H2515" t="str">
            <v>10</v>
          </cell>
          <cell r="I2515" t="str">
            <v>2</v>
          </cell>
          <cell r="J2515">
            <v>1</v>
          </cell>
          <cell r="K2515">
            <v>0.11</v>
          </cell>
          <cell r="L2515">
            <v>0.105</v>
          </cell>
          <cell r="M2515" t="str">
            <v>KG</v>
          </cell>
          <cell r="N2515">
            <v>0</v>
          </cell>
          <cell r="P2515" t="str">
            <v>22326122472F242U34</v>
          </cell>
          <cell r="Q2515" t="str">
            <v>4010105021813</v>
          </cell>
          <cell r="R2515" t="str">
            <v>4</v>
          </cell>
          <cell r="S2515" t="str">
            <v>223</v>
          </cell>
          <cell r="T2515" t="str">
            <v>02</v>
          </cell>
          <cell r="U2515" t="str">
            <v>29</v>
          </cell>
          <cell r="V2515" t="str">
            <v>85389099</v>
          </cell>
          <cell r="W2515" t="str">
            <v>DE</v>
          </cell>
          <cell r="X2515" t="str">
            <v>C</v>
          </cell>
          <cell r="Y2515" t="str">
            <v>606</v>
          </cell>
          <cell r="Z2515" t="str">
            <v>EA</v>
          </cell>
          <cell r="AA2515">
            <v>1</v>
          </cell>
          <cell r="AE2515" t="str">
            <v>STK</v>
          </cell>
          <cell r="AF2515">
            <v>1</v>
          </cell>
          <cell r="AG2515">
            <v>19</v>
          </cell>
          <cell r="AH2515">
            <v>1</v>
          </cell>
          <cell r="AI2515" t="str">
            <v>STK</v>
          </cell>
          <cell r="AJ2515" t="str">
            <v>PEHA Elektro GmbH &amp; Co. KG</v>
          </cell>
          <cell r="AK2515" t="str">
            <v>PEHA Elektro GmbH &amp; Co. KG</v>
          </cell>
        </row>
        <row r="2516">
          <cell r="C2516" t="str">
            <v>H 20.6613/683.022NA VG-CL</v>
          </cell>
          <cell r="D2516" t="str">
            <v>4851</v>
          </cell>
          <cell r="E2516" t="str">
            <v>15</v>
          </cell>
          <cell r="F2516" t="str">
            <v>1</v>
          </cell>
          <cell r="G2516" t="str">
            <v>01</v>
          </cell>
          <cell r="H2516" t="str">
            <v>01</v>
          </cell>
          <cell r="I2516" t="str">
            <v>1</v>
          </cell>
          <cell r="J2516">
            <v>1</v>
          </cell>
          <cell r="K2516">
            <v>6.0000000000000001E-3</v>
          </cell>
          <cell r="L2516">
            <v>5.0000000000000001E-3</v>
          </cell>
          <cell r="M2516" t="str">
            <v>KG</v>
          </cell>
          <cell r="N2516">
            <v>0</v>
          </cell>
          <cell r="P2516" t="str">
            <v>22326122472F382V05</v>
          </cell>
          <cell r="Q2516" t="str">
            <v>4010105032925</v>
          </cell>
          <cell r="R2516" t="str">
            <v>4</v>
          </cell>
          <cell r="S2516" t="str">
            <v>223</v>
          </cell>
          <cell r="T2516" t="str">
            <v>02</v>
          </cell>
          <cell r="V2516" t="str">
            <v>85366990</v>
          </cell>
          <cell r="W2516" t="str">
            <v>DE</v>
          </cell>
          <cell r="X2516" t="str">
            <v>C</v>
          </cell>
          <cell r="Y2516" t="str">
            <v>606</v>
          </cell>
          <cell r="Z2516" t="str">
            <v>EA</v>
          </cell>
          <cell r="AA2516">
            <v>1</v>
          </cell>
          <cell r="AB2516" t="str">
            <v>225 X 85 X 20</v>
          </cell>
          <cell r="AE2516" t="str">
            <v>STK</v>
          </cell>
          <cell r="AF2516">
            <v>1</v>
          </cell>
          <cell r="AG2516">
            <v>19</v>
          </cell>
          <cell r="AH2516">
            <v>1</v>
          </cell>
          <cell r="AI2516" t="str">
            <v>STK</v>
          </cell>
          <cell r="AJ2516" t="str">
            <v>PEHA Elektro GmbH &amp; Co. KG</v>
          </cell>
          <cell r="AK2516" t="str">
            <v>PEHA Elektro GmbH &amp; Co. KG</v>
          </cell>
        </row>
        <row r="2517">
          <cell r="C2517" t="str">
            <v>B 20.6571.332 SI</v>
          </cell>
          <cell r="D2517" t="str">
            <v>4851</v>
          </cell>
          <cell r="E2517" t="str">
            <v>15</v>
          </cell>
          <cell r="F2517" t="str">
            <v>2</v>
          </cell>
          <cell r="G2517" t="str">
            <v>02</v>
          </cell>
          <cell r="H2517" t="str">
            <v>02</v>
          </cell>
          <cell r="I2517" t="str">
            <v>2</v>
          </cell>
          <cell r="J2517">
            <v>1</v>
          </cell>
          <cell r="K2517">
            <v>0.10299999999999999</v>
          </cell>
          <cell r="L2517">
            <v>0.10299999999999999</v>
          </cell>
          <cell r="M2517" t="str">
            <v>KG</v>
          </cell>
          <cell r="N2517">
            <v>0</v>
          </cell>
          <cell r="P2517" t="str">
            <v>22326122472F382V05</v>
          </cell>
          <cell r="Q2517" t="str">
            <v>4010105033243</v>
          </cell>
          <cell r="R2517" t="str">
            <v>4</v>
          </cell>
          <cell r="S2517" t="str">
            <v>223</v>
          </cell>
          <cell r="T2517" t="str">
            <v>02</v>
          </cell>
          <cell r="U2517" t="str">
            <v>29</v>
          </cell>
          <cell r="V2517" t="str">
            <v>85366990</v>
          </cell>
          <cell r="W2517" t="str">
            <v>DE</v>
          </cell>
          <cell r="X2517" t="str">
            <v>C</v>
          </cell>
          <cell r="Y2517" t="str">
            <v>606</v>
          </cell>
          <cell r="Z2517" t="str">
            <v>EA</v>
          </cell>
          <cell r="AA2517">
            <v>1</v>
          </cell>
          <cell r="AB2517" t="str">
            <v>223 X 153 X 078</v>
          </cell>
          <cell r="AE2517" t="str">
            <v>STK</v>
          </cell>
          <cell r="AF2517">
            <v>1</v>
          </cell>
          <cell r="AG2517">
            <v>19</v>
          </cell>
          <cell r="AH2517">
            <v>1</v>
          </cell>
          <cell r="AI2517" t="str">
            <v>STK</v>
          </cell>
          <cell r="AJ2517" t="str">
            <v>PEHA Elektro GmbH &amp; Co. KG</v>
          </cell>
          <cell r="AK2517" t="str">
            <v>PEHA Elektro GmbH &amp; Co. KG</v>
          </cell>
        </row>
        <row r="2518">
          <cell r="C2518" t="str">
            <v>B 20.6571.362 SI</v>
          </cell>
          <cell r="D2518" t="str">
            <v>4851</v>
          </cell>
          <cell r="E2518" t="str">
            <v>15</v>
          </cell>
          <cell r="F2518" t="str">
            <v>2</v>
          </cell>
          <cell r="G2518" t="str">
            <v>02</v>
          </cell>
          <cell r="H2518" t="str">
            <v>02</v>
          </cell>
          <cell r="I2518" t="str">
            <v>2</v>
          </cell>
          <cell r="J2518">
            <v>1</v>
          </cell>
          <cell r="K2518">
            <v>0.10299999999999999</v>
          </cell>
          <cell r="L2518">
            <v>0.10299999999999999</v>
          </cell>
          <cell r="M2518" t="str">
            <v>KG</v>
          </cell>
          <cell r="N2518">
            <v>0</v>
          </cell>
          <cell r="P2518" t="str">
            <v>22326122472F382V05</v>
          </cell>
          <cell r="Q2518" t="str">
            <v>4010105033342</v>
          </cell>
          <cell r="R2518" t="str">
            <v>4</v>
          </cell>
          <cell r="S2518" t="str">
            <v>223</v>
          </cell>
          <cell r="T2518" t="str">
            <v>02</v>
          </cell>
          <cell r="U2518" t="str">
            <v>29</v>
          </cell>
          <cell r="V2518" t="str">
            <v>85366990</v>
          </cell>
          <cell r="W2518" t="str">
            <v>DE</v>
          </cell>
          <cell r="X2518" t="str">
            <v>C</v>
          </cell>
          <cell r="Y2518" t="str">
            <v>606</v>
          </cell>
          <cell r="Z2518" t="str">
            <v>EA</v>
          </cell>
          <cell r="AA2518">
            <v>1</v>
          </cell>
          <cell r="AB2518" t="str">
            <v>223 X 153 X 078</v>
          </cell>
          <cell r="AE2518" t="str">
            <v>STK</v>
          </cell>
          <cell r="AF2518">
            <v>1</v>
          </cell>
          <cell r="AG2518">
            <v>19</v>
          </cell>
          <cell r="AH2518">
            <v>1</v>
          </cell>
          <cell r="AI2518" t="str">
            <v>STK</v>
          </cell>
          <cell r="AJ2518" t="str">
            <v>PEHA Elektro GmbH &amp; Co. KG</v>
          </cell>
          <cell r="AK2518" t="str">
            <v>PEHA Elektro GmbH &amp; Co. KG</v>
          </cell>
        </row>
        <row r="2519">
          <cell r="C2519" t="str">
            <v>B 20.6571.422 SI</v>
          </cell>
          <cell r="D2519" t="str">
            <v>4851</v>
          </cell>
          <cell r="E2519" t="str">
            <v>15</v>
          </cell>
          <cell r="F2519" t="str">
            <v>2</v>
          </cell>
          <cell r="G2519" t="str">
            <v>02</v>
          </cell>
          <cell r="H2519" t="str">
            <v>02</v>
          </cell>
          <cell r="I2519" t="str">
            <v>2</v>
          </cell>
          <cell r="J2519">
            <v>1</v>
          </cell>
          <cell r="K2519">
            <v>0.10299999999999999</v>
          </cell>
          <cell r="L2519">
            <v>0.10299999999999999</v>
          </cell>
          <cell r="M2519" t="str">
            <v>KG</v>
          </cell>
          <cell r="N2519">
            <v>0</v>
          </cell>
          <cell r="P2519" t="str">
            <v>22326122472F382V05</v>
          </cell>
          <cell r="Q2519" t="str">
            <v>4010105033441</v>
          </cell>
          <cell r="R2519" t="str">
            <v>4</v>
          </cell>
          <cell r="S2519" t="str">
            <v>223</v>
          </cell>
          <cell r="T2519" t="str">
            <v>02</v>
          </cell>
          <cell r="U2519" t="str">
            <v>29</v>
          </cell>
          <cell r="V2519" t="str">
            <v>85366990</v>
          </cell>
          <cell r="W2519" t="str">
            <v>DE</v>
          </cell>
          <cell r="X2519" t="str">
            <v>C</v>
          </cell>
          <cell r="Y2519" t="str">
            <v>606</v>
          </cell>
          <cell r="Z2519" t="str">
            <v>EA</v>
          </cell>
          <cell r="AA2519">
            <v>1</v>
          </cell>
          <cell r="AB2519" t="str">
            <v>223 X 153 X 078</v>
          </cell>
          <cell r="AE2519" t="str">
            <v>STK</v>
          </cell>
          <cell r="AF2519">
            <v>1</v>
          </cell>
          <cell r="AG2519">
            <v>19</v>
          </cell>
          <cell r="AH2519">
            <v>1</v>
          </cell>
          <cell r="AI2519" t="str">
            <v>STK</v>
          </cell>
          <cell r="AJ2519" t="str">
            <v>PEHA Elektro GmbH &amp; Co. KG</v>
          </cell>
          <cell r="AK2519" t="str">
            <v>PEHA Elektro GmbH &amp; Co. KG</v>
          </cell>
        </row>
        <row r="2520">
          <cell r="C2520" t="str">
            <v>B 20.6571.332 SI LED/4</v>
          </cell>
          <cell r="D2520" t="str">
            <v>4851</v>
          </cell>
          <cell r="E2520" t="str">
            <v>15</v>
          </cell>
          <cell r="F2520" t="str">
            <v>2</v>
          </cell>
          <cell r="G2520" t="str">
            <v>02</v>
          </cell>
          <cell r="H2520" t="str">
            <v>02</v>
          </cell>
          <cell r="I2520" t="str">
            <v>2</v>
          </cell>
          <cell r="J2520">
            <v>1</v>
          </cell>
          <cell r="K2520">
            <v>0.10299999999999999</v>
          </cell>
          <cell r="L2520">
            <v>0.10299999999999999</v>
          </cell>
          <cell r="M2520" t="str">
            <v>KG</v>
          </cell>
          <cell r="N2520">
            <v>0</v>
          </cell>
          <cell r="P2520" t="str">
            <v>22326122472F382V05</v>
          </cell>
          <cell r="Q2520" t="str">
            <v>4010105033540</v>
          </cell>
          <cell r="R2520" t="str">
            <v>4</v>
          </cell>
          <cell r="S2520" t="str">
            <v>223</v>
          </cell>
          <cell r="T2520" t="str">
            <v>02</v>
          </cell>
          <cell r="U2520" t="str">
            <v>29</v>
          </cell>
          <cell r="V2520" t="str">
            <v>85366990</v>
          </cell>
          <cell r="W2520" t="str">
            <v>DE</v>
          </cell>
          <cell r="X2520" t="str">
            <v>C</v>
          </cell>
          <cell r="Y2520" t="str">
            <v>606</v>
          </cell>
          <cell r="Z2520" t="str">
            <v>EA</v>
          </cell>
          <cell r="AA2520">
            <v>1</v>
          </cell>
          <cell r="AB2520" t="str">
            <v>223 X 153 X 078</v>
          </cell>
          <cell r="AE2520" t="str">
            <v>STK</v>
          </cell>
          <cell r="AF2520">
            <v>1</v>
          </cell>
          <cell r="AG2520">
            <v>19</v>
          </cell>
          <cell r="AH2520">
            <v>1</v>
          </cell>
          <cell r="AI2520" t="str">
            <v>STK</v>
          </cell>
          <cell r="AJ2520" t="str">
            <v>PEHA Elektro GmbH &amp; Co. KG</v>
          </cell>
          <cell r="AK2520" t="str">
            <v>PEHA Elektro GmbH &amp; Co. KG</v>
          </cell>
        </row>
        <row r="2521">
          <cell r="C2521" t="str">
            <v>B 20.6571.362 SI LED/4</v>
          </cell>
          <cell r="D2521" t="str">
            <v>4851</v>
          </cell>
          <cell r="E2521" t="str">
            <v>15</v>
          </cell>
          <cell r="F2521" t="str">
            <v>2</v>
          </cell>
          <cell r="G2521" t="str">
            <v>02</v>
          </cell>
          <cell r="H2521" t="str">
            <v>02</v>
          </cell>
          <cell r="I2521" t="str">
            <v>2</v>
          </cell>
          <cell r="J2521">
            <v>1</v>
          </cell>
          <cell r="K2521">
            <v>0.10299999999999999</v>
          </cell>
          <cell r="L2521">
            <v>0.10299999999999999</v>
          </cell>
          <cell r="M2521" t="str">
            <v>KG</v>
          </cell>
          <cell r="N2521">
            <v>0</v>
          </cell>
          <cell r="P2521" t="str">
            <v>22326122472F382V05</v>
          </cell>
          <cell r="Q2521" t="str">
            <v>4010105033649</v>
          </cell>
          <cell r="R2521" t="str">
            <v>4</v>
          </cell>
          <cell r="S2521" t="str">
            <v>223</v>
          </cell>
          <cell r="T2521" t="str">
            <v>02</v>
          </cell>
          <cell r="U2521" t="str">
            <v>29</v>
          </cell>
          <cell r="V2521" t="str">
            <v>85366990</v>
          </cell>
          <cell r="W2521" t="str">
            <v>DE</v>
          </cell>
          <cell r="X2521" t="str">
            <v>C</v>
          </cell>
          <cell r="Y2521" t="str">
            <v>606</v>
          </cell>
          <cell r="Z2521" t="str">
            <v>EA</v>
          </cell>
          <cell r="AA2521">
            <v>1</v>
          </cell>
          <cell r="AB2521" t="str">
            <v>223 X 153 X 078</v>
          </cell>
          <cell r="AE2521" t="str">
            <v>STK</v>
          </cell>
          <cell r="AF2521">
            <v>1</v>
          </cell>
          <cell r="AG2521">
            <v>19</v>
          </cell>
          <cell r="AH2521">
            <v>1</v>
          </cell>
          <cell r="AI2521" t="str">
            <v>STK</v>
          </cell>
          <cell r="AJ2521" t="str">
            <v>PEHA Elektro GmbH &amp; Co. KG</v>
          </cell>
          <cell r="AK2521" t="str">
            <v>PEHA Elektro GmbH &amp; Co. KG</v>
          </cell>
        </row>
        <row r="2522">
          <cell r="C2522" t="str">
            <v>B 20.6571.422 SI LED/4</v>
          </cell>
          <cell r="D2522" t="str">
            <v>4851</v>
          </cell>
          <cell r="E2522" t="str">
            <v>15</v>
          </cell>
          <cell r="F2522" t="str">
            <v>2</v>
          </cell>
          <cell r="G2522" t="str">
            <v>02</v>
          </cell>
          <cell r="H2522" t="str">
            <v>02</v>
          </cell>
          <cell r="I2522" t="str">
            <v>2</v>
          </cell>
          <cell r="J2522">
            <v>1</v>
          </cell>
          <cell r="K2522">
            <v>0.10299999999999999</v>
          </cell>
          <cell r="L2522">
            <v>0.10299999999999999</v>
          </cell>
          <cell r="M2522" t="str">
            <v>KG</v>
          </cell>
          <cell r="N2522">
            <v>0</v>
          </cell>
          <cell r="P2522" t="str">
            <v>22326122472F382V05</v>
          </cell>
          <cell r="Q2522" t="str">
            <v>4010105033748</v>
          </cell>
          <cell r="R2522" t="str">
            <v>4</v>
          </cell>
          <cell r="S2522" t="str">
            <v>223</v>
          </cell>
          <cell r="T2522" t="str">
            <v>02</v>
          </cell>
          <cell r="U2522" t="str">
            <v>29</v>
          </cell>
          <cell r="V2522" t="str">
            <v>85366990</v>
          </cell>
          <cell r="W2522" t="str">
            <v>DE</v>
          </cell>
          <cell r="X2522" t="str">
            <v>C</v>
          </cell>
          <cell r="Y2522" t="str">
            <v>606</v>
          </cell>
          <cell r="Z2522" t="str">
            <v>EA</v>
          </cell>
          <cell r="AA2522">
            <v>1</v>
          </cell>
          <cell r="AB2522" t="str">
            <v>223 X 153 X 078</v>
          </cell>
          <cell r="AE2522" t="str">
            <v>STK</v>
          </cell>
          <cell r="AF2522">
            <v>1</v>
          </cell>
          <cell r="AG2522">
            <v>19</v>
          </cell>
          <cell r="AH2522">
            <v>1</v>
          </cell>
          <cell r="AI2522" t="str">
            <v>STK</v>
          </cell>
          <cell r="AJ2522" t="str">
            <v>PEHA Elektro GmbH &amp; Co. KG</v>
          </cell>
          <cell r="AK2522" t="str">
            <v>PEHA Elektro GmbH &amp; Co. KG</v>
          </cell>
        </row>
        <row r="2523">
          <cell r="C2523" t="str">
            <v>D 20.671.192 T</v>
          </cell>
          <cell r="D2523" t="str">
            <v>4851</v>
          </cell>
          <cell r="E2523" t="str">
            <v>15</v>
          </cell>
          <cell r="F2523" t="str">
            <v>1</v>
          </cell>
          <cell r="G2523" t="str">
            <v>01</v>
          </cell>
          <cell r="H2523" t="str">
            <v>01</v>
          </cell>
          <cell r="I2523" t="str">
            <v>1</v>
          </cell>
          <cell r="J2523">
            <v>1</v>
          </cell>
          <cell r="K2523">
            <v>0.02</v>
          </cell>
          <cell r="L2523">
            <v>0.02</v>
          </cell>
          <cell r="M2523" t="str">
            <v>KG</v>
          </cell>
          <cell r="N2523">
            <v>0</v>
          </cell>
          <cell r="P2523" t="str">
            <v>22326122472F382V05</v>
          </cell>
          <cell r="Q2523" t="str">
            <v>4010105035117</v>
          </cell>
          <cell r="R2523" t="str">
            <v>3</v>
          </cell>
          <cell r="S2523" t="str">
            <v>223</v>
          </cell>
          <cell r="T2523" t="str">
            <v>02</v>
          </cell>
          <cell r="U2523" t="str">
            <v>28</v>
          </cell>
          <cell r="V2523" t="str">
            <v>85389099</v>
          </cell>
          <cell r="W2523" t="str">
            <v>DE</v>
          </cell>
          <cell r="X2523" t="str">
            <v>W</v>
          </cell>
          <cell r="Y2523" t="str">
            <v>606</v>
          </cell>
          <cell r="Z2523" t="str">
            <v>EA</v>
          </cell>
          <cell r="AA2523">
            <v>1</v>
          </cell>
          <cell r="AB2523" t="str">
            <v>162 X 112 X 90</v>
          </cell>
          <cell r="AE2523" t="str">
            <v>STK</v>
          </cell>
          <cell r="AF2523">
            <v>1</v>
          </cell>
          <cell r="AG2523">
            <v>19</v>
          </cell>
          <cell r="AH2523">
            <v>1</v>
          </cell>
          <cell r="AI2523" t="str">
            <v>STK</v>
          </cell>
          <cell r="AJ2523" t="str">
            <v>PEHA Elektro GmbH &amp; Co. KG</v>
          </cell>
          <cell r="AK2523" t="str">
            <v>PEHA Elektro GmbH &amp; Co. KG</v>
          </cell>
        </row>
        <row r="2524">
          <cell r="C2524" t="str">
            <v>D 20.672.192 T</v>
          </cell>
          <cell r="D2524" t="str">
            <v>4851</v>
          </cell>
          <cell r="E2524" t="str">
            <v>15</v>
          </cell>
          <cell r="F2524" t="str">
            <v>1</v>
          </cell>
          <cell r="G2524" t="str">
            <v>01</v>
          </cell>
          <cell r="H2524" t="str">
            <v>01</v>
          </cell>
          <cell r="I2524" t="str">
            <v>1</v>
          </cell>
          <cell r="J2524">
            <v>1</v>
          </cell>
          <cell r="K2524">
            <v>0.04</v>
          </cell>
          <cell r="L2524">
            <v>3.7999999999999999E-2</v>
          </cell>
          <cell r="M2524" t="str">
            <v>KG</v>
          </cell>
          <cell r="N2524">
            <v>0</v>
          </cell>
          <cell r="P2524" t="str">
            <v>22326122472F382V05</v>
          </cell>
          <cell r="Q2524" t="str">
            <v>4010105035216</v>
          </cell>
          <cell r="R2524" t="str">
            <v>3</v>
          </cell>
          <cell r="S2524" t="str">
            <v>223</v>
          </cell>
          <cell r="T2524" t="str">
            <v>02</v>
          </cell>
          <cell r="U2524" t="str">
            <v>28</v>
          </cell>
          <cell r="V2524" t="str">
            <v>85389099</v>
          </cell>
          <cell r="W2524" t="str">
            <v>DE</v>
          </cell>
          <cell r="X2524" t="str">
            <v>W</v>
          </cell>
          <cell r="Y2524" t="str">
            <v>606</v>
          </cell>
          <cell r="Z2524" t="str">
            <v>EA</v>
          </cell>
          <cell r="AA2524">
            <v>1</v>
          </cell>
          <cell r="AB2524" t="str">
            <v>150 X 10 X 85</v>
          </cell>
          <cell r="AE2524" t="str">
            <v>STK</v>
          </cell>
          <cell r="AF2524">
            <v>1</v>
          </cell>
          <cell r="AG2524">
            <v>19</v>
          </cell>
          <cell r="AH2524">
            <v>1</v>
          </cell>
          <cell r="AI2524" t="str">
            <v>STK</v>
          </cell>
          <cell r="AJ2524" t="str">
            <v>PEHA Elektro GmbH &amp; Co. KG</v>
          </cell>
          <cell r="AK2524" t="str">
            <v>PEHA Elektro GmbH &amp; Co. KG</v>
          </cell>
        </row>
        <row r="2525">
          <cell r="C2525" t="str">
            <v>D 20.673.192 T</v>
          </cell>
          <cell r="D2525" t="str">
            <v>4851</v>
          </cell>
          <cell r="E2525" t="str">
            <v>15</v>
          </cell>
          <cell r="F2525" t="str">
            <v>1</v>
          </cell>
          <cell r="G2525" t="str">
            <v>01</v>
          </cell>
          <cell r="H2525" t="str">
            <v>01</v>
          </cell>
          <cell r="I2525" t="str">
            <v>1</v>
          </cell>
          <cell r="J2525">
            <v>1</v>
          </cell>
          <cell r="K2525">
            <v>0.04</v>
          </cell>
          <cell r="L2525">
            <v>3.7999999999999999E-2</v>
          </cell>
          <cell r="M2525" t="str">
            <v>KG</v>
          </cell>
          <cell r="N2525">
            <v>0</v>
          </cell>
          <cell r="P2525" t="str">
            <v>22326122472F382V05</v>
          </cell>
          <cell r="Q2525" t="str">
            <v>4010105035315</v>
          </cell>
          <cell r="R2525" t="str">
            <v>4</v>
          </cell>
          <cell r="S2525" t="str">
            <v>223</v>
          </cell>
          <cell r="T2525" t="str">
            <v>02</v>
          </cell>
          <cell r="U2525" t="str">
            <v>28</v>
          </cell>
          <cell r="V2525" t="str">
            <v>85389099</v>
          </cell>
          <cell r="W2525" t="str">
            <v>DE</v>
          </cell>
          <cell r="X2525" t="str">
            <v>W</v>
          </cell>
          <cell r="Y2525" t="str">
            <v>606</v>
          </cell>
          <cell r="Z2525" t="str">
            <v>EA</v>
          </cell>
          <cell r="AA2525">
            <v>1</v>
          </cell>
          <cell r="AB2525" t="str">
            <v>225 X 10 X 80</v>
          </cell>
          <cell r="AE2525" t="str">
            <v>STK</v>
          </cell>
          <cell r="AF2525">
            <v>1</v>
          </cell>
          <cell r="AG2525">
            <v>19</v>
          </cell>
          <cell r="AH2525">
            <v>1</v>
          </cell>
          <cell r="AI2525" t="str">
            <v>STK</v>
          </cell>
          <cell r="AJ2525" t="str">
            <v>PEHA Elektro GmbH &amp; Co. KG</v>
          </cell>
          <cell r="AK2525" t="str">
            <v>PEHA Elektro GmbH &amp; Co. KG</v>
          </cell>
        </row>
        <row r="2526">
          <cell r="C2526" t="str">
            <v>D 20.674.192 T</v>
          </cell>
          <cell r="D2526" t="str">
            <v>4851</v>
          </cell>
          <cell r="E2526" t="str">
            <v>15</v>
          </cell>
          <cell r="F2526" t="str">
            <v>1</v>
          </cell>
          <cell r="G2526" t="str">
            <v>01</v>
          </cell>
          <cell r="H2526" t="str">
            <v>01</v>
          </cell>
          <cell r="I2526" t="str">
            <v>1</v>
          </cell>
          <cell r="J2526">
            <v>1</v>
          </cell>
          <cell r="K2526">
            <v>6.5000000000000002E-2</v>
          </cell>
          <cell r="L2526">
            <v>6.5000000000000002E-2</v>
          </cell>
          <cell r="M2526" t="str">
            <v>KG</v>
          </cell>
          <cell r="N2526">
            <v>0</v>
          </cell>
          <cell r="P2526" t="str">
            <v>22326122472F382V05</v>
          </cell>
          <cell r="Q2526" t="str">
            <v>4010105035414</v>
          </cell>
          <cell r="R2526" t="str">
            <v>4</v>
          </cell>
          <cell r="S2526" t="str">
            <v>223</v>
          </cell>
          <cell r="T2526" t="str">
            <v>02</v>
          </cell>
          <cell r="U2526" t="str">
            <v>28</v>
          </cell>
          <cell r="V2526" t="str">
            <v>85389099</v>
          </cell>
          <cell r="W2526" t="str">
            <v>DE</v>
          </cell>
          <cell r="X2526" t="str">
            <v>C</v>
          </cell>
          <cell r="Y2526" t="str">
            <v>606</v>
          </cell>
          <cell r="Z2526" t="str">
            <v>EA</v>
          </cell>
          <cell r="AA2526">
            <v>1</v>
          </cell>
          <cell r="AB2526" t="str">
            <v>295 X 85  X 10</v>
          </cell>
          <cell r="AE2526" t="str">
            <v>STK</v>
          </cell>
          <cell r="AF2526">
            <v>1</v>
          </cell>
          <cell r="AG2526">
            <v>19</v>
          </cell>
          <cell r="AH2526">
            <v>1</v>
          </cell>
          <cell r="AI2526" t="str">
            <v>STK</v>
          </cell>
          <cell r="AJ2526" t="str">
            <v>PEHA Elektro GmbH &amp; Co. KG</v>
          </cell>
          <cell r="AK2526" t="str">
            <v>PEHA Elektro GmbH &amp; Co. KG</v>
          </cell>
        </row>
        <row r="2527">
          <cell r="C2527" t="str">
            <v>D 20.675.192 T</v>
          </cell>
          <cell r="D2527" t="str">
            <v>4851</v>
          </cell>
          <cell r="E2527" t="str">
            <v>15</v>
          </cell>
          <cell r="F2527" t="str">
            <v>1</v>
          </cell>
          <cell r="G2527" t="str">
            <v>01</v>
          </cell>
          <cell r="H2527" t="str">
            <v>01</v>
          </cell>
          <cell r="I2527" t="str">
            <v>1</v>
          </cell>
          <cell r="J2527">
            <v>1</v>
          </cell>
          <cell r="K2527">
            <v>7.0000000000000007E-2</v>
          </cell>
          <cell r="L2527">
            <v>7.0000000000000007E-2</v>
          </cell>
          <cell r="M2527" t="str">
            <v>KG</v>
          </cell>
          <cell r="N2527">
            <v>0</v>
          </cell>
          <cell r="P2527" t="str">
            <v>22326122472F382V05</v>
          </cell>
          <cell r="Q2527" t="str">
            <v>4010105035513</v>
          </cell>
          <cell r="R2527" t="str">
            <v>4</v>
          </cell>
          <cell r="S2527" t="str">
            <v>223</v>
          </cell>
          <cell r="T2527" t="str">
            <v>02</v>
          </cell>
          <cell r="U2527" t="str">
            <v>28</v>
          </cell>
          <cell r="V2527" t="str">
            <v>85389099</v>
          </cell>
          <cell r="W2527" t="str">
            <v>DE</v>
          </cell>
          <cell r="X2527" t="str">
            <v>C</v>
          </cell>
          <cell r="Y2527" t="str">
            <v>606</v>
          </cell>
          <cell r="Z2527" t="str">
            <v>EA</v>
          </cell>
          <cell r="AA2527">
            <v>1</v>
          </cell>
          <cell r="AB2527" t="str">
            <v>370 X 85  X 15</v>
          </cell>
          <cell r="AE2527" t="str">
            <v>STK</v>
          </cell>
          <cell r="AF2527">
            <v>1</v>
          </cell>
          <cell r="AG2527">
            <v>19</v>
          </cell>
          <cell r="AH2527">
            <v>1</v>
          </cell>
          <cell r="AI2527" t="str">
            <v>STK</v>
          </cell>
          <cell r="AJ2527" t="str">
            <v>PEHA Elektro GmbH &amp; Co. KG</v>
          </cell>
          <cell r="AK2527" t="str">
            <v>PEHA Elektro GmbH &amp; Co. KG</v>
          </cell>
        </row>
        <row r="2528">
          <cell r="C2528" t="str">
            <v>D 20.682.192 T NA</v>
          </cell>
          <cell r="D2528" t="str">
            <v>4851</v>
          </cell>
          <cell r="E2528" t="str">
            <v>15</v>
          </cell>
          <cell r="F2528" t="str">
            <v>1</v>
          </cell>
          <cell r="G2528" t="str">
            <v>01</v>
          </cell>
          <cell r="H2528" t="str">
            <v>01</v>
          </cell>
          <cell r="I2528" t="str">
            <v>1</v>
          </cell>
          <cell r="J2528">
            <v>1</v>
          </cell>
          <cell r="K2528">
            <v>0.04</v>
          </cell>
          <cell r="L2528">
            <v>0.04</v>
          </cell>
          <cell r="M2528" t="str">
            <v>KG</v>
          </cell>
          <cell r="N2528">
            <v>0</v>
          </cell>
          <cell r="P2528" t="str">
            <v>22326122472F382V05</v>
          </cell>
          <cell r="Q2528" t="str">
            <v>4010105036015</v>
          </cell>
          <cell r="R2528" t="str">
            <v>4</v>
          </cell>
          <cell r="S2528" t="str">
            <v>223</v>
          </cell>
          <cell r="T2528" t="str">
            <v>02</v>
          </cell>
          <cell r="U2528" t="str">
            <v>28</v>
          </cell>
          <cell r="V2528" t="str">
            <v>85389099</v>
          </cell>
          <cell r="W2528" t="str">
            <v>DE</v>
          </cell>
          <cell r="X2528" t="str">
            <v>C</v>
          </cell>
          <cell r="Y2528" t="str">
            <v>606</v>
          </cell>
          <cell r="Z2528" t="str">
            <v>EA</v>
          </cell>
          <cell r="AA2528">
            <v>1</v>
          </cell>
          <cell r="AB2528" t="str">
            <v>155 X 85  X 10</v>
          </cell>
          <cell r="AE2528" t="str">
            <v>STK</v>
          </cell>
          <cell r="AF2528">
            <v>1</v>
          </cell>
          <cell r="AG2528">
            <v>19</v>
          </cell>
          <cell r="AH2528">
            <v>1</v>
          </cell>
          <cell r="AI2528" t="str">
            <v>STK</v>
          </cell>
          <cell r="AJ2528" t="str">
            <v>PEHA Elektro GmbH &amp; Co. KG</v>
          </cell>
          <cell r="AK2528" t="str">
            <v>PEHA Elektro GmbH &amp; Co. KG</v>
          </cell>
        </row>
        <row r="2529">
          <cell r="C2529" t="str">
            <v>D 20.671.192 T NA</v>
          </cell>
          <cell r="D2529" t="str">
            <v>4851</v>
          </cell>
          <cell r="E2529" t="str">
            <v>15</v>
          </cell>
          <cell r="F2529" t="str">
            <v>1</v>
          </cell>
          <cell r="G2529" t="str">
            <v>01</v>
          </cell>
          <cell r="H2529" t="str">
            <v>01</v>
          </cell>
          <cell r="I2529" t="str">
            <v>1</v>
          </cell>
          <cell r="J2529">
            <v>1</v>
          </cell>
          <cell r="K2529">
            <v>2.1000000000000001E-2</v>
          </cell>
          <cell r="L2529">
            <v>2.1000000000000001E-2</v>
          </cell>
          <cell r="M2529" t="str">
            <v>KG</v>
          </cell>
          <cell r="N2529">
            <v>0</v>
          </cell>
          <cell r="P2529" t="str">
            <v>22326122472F382V05</v>
          </cell>
          <cell r="Q2529" t="str">
            <v>4010105036114</v>
          </cell>
          <cell r="R2529" t="str">
            <v>4</v>
          </cell>
          <cell r="S2529" t="str">
            <v>223</v>
          </cell>
          <cell r="T2529" t="str">
            <v>02</v>
          </cell>
          <cell r="U2529" t="str">
            <v>28</v>
          </cell>
          <cell r="V2529" t="str">
            <v>85389099</v>
          </cell>
          <cell r="W2529" t="str">
            <v>DE</v>
          </cell>
          <cell r="X2529" t="str">
            <v>C</v>
          </cell>
          <cell r="Y2529" t="str">
            <v>606</v>
          </cell>
          <cell r="Z2529" t="str">
            <v>EA</v>
          </cell>
          <cell r="AA2529">
            <v>1</v>
          </cell>
          <cell r="AB2529" t="str">
            <v>10 X 85  X 85</v>
          </cell>
          <cell r="AE2529" t="str">
            <v>STK</v>
          </cell>
          <cell r="AF2529">
            <v>1</v>
          </cell>
          <cell r="AG2529">
            <v>19</v>
          </cell>
          <cell r="AH2529">
            <v>1</v>
          </cell>
          <cell r="AI2529" t="str">
            <v>STK</v>
          </cell>
          <cell r="AJ2529" t="str">
            <v>PEHA Elektro GmbH &amp; Co. KG</v>
          </cell>
          <cell r="AK2529" t="str">
            <v>PEHA Elektro GmbH &amp; Co. KG</v>
          </cell>
        </row>
        <row r="2530">
          <cell r="C2530" t="str">
            <v>D 20.672.192 T NA</v>
          </cell>
          <cell r="D2530" t="str">
            <v>4851</v>
          </cell>
          <cell r="E2530" t="str">
            <v>15</v>
          </cell>
          <cell r="F2530" t="str">
            <v>1</v>
          </cell>
          <cell r="G2530" t="str">
            <v>01</v>
          </cell>
          <cell r="H2530" t="str">
            <v>01</v>
          </cell>
          <cell r="I2530" t="str">
            <v>1</v>
          </cell>
          <cell r="J2530">
            <v>1</v>
          </cell>
          <cell r="K2530">
            <v>3.5999999999999997E-2</v>
          </cell>
          <cell r="L2530">
            <v>3.5999999999999997E-2</v>
          </cell>
          <cell r="M2530" t="str">
            <v>KG</v>
          </cell>
          <cell r="N2530">
            <v>0</v>
          </cell>
          <cell r="P2530" t="str">
            <v>22326122472F382V05</v>
          </cell>
          <cell r="Q2530" t="str">
            <v>4010105036213</v>
          </cell>
          <cell r="R2530" t="str">
            <v>4</v>
          </cell>
          <cell r="S2530" t="str">
            <v>223</v>
          </cell>
          <cell r="T2530" t="str">
            <v>02</v>
          </cell>
          <cell r="U2530" t="str">
            <v>28</v>
          </cell>
          <cell r="V2530" t="str">
            <v>85389099</v>
          </cell>
          <cell r="W2530" t="str">
            <v>DE</v>
          </cell>
          <cell r="X2530" t="str">
            <v>C</v>
          </cell>
          <cell r="Y2530" t="str">
            <v>606</v>
          </cell>
          <cell r="Z2530" t="str">
            <v>EA</v>
          </cell>
          <cell r="AA2530">
            <v>1</v>
          </cell>
          <cell r="AB2530" t="str">
            <v>13 X 155  X 85</v>
          </cell>
          <cell r="AE2530" t="str">
            <v>STK</v>
          </cell>
          <cell r="AF2530">
            <v>1</v>
          </cell>
          <cell r="AG2530">
            <v>19</v>
          </cell>
          <cell r="AH2530">
            <v>1</v>
          </cell>
          <cell r="AI2530" t="str">
            <v>STK</v>
          </cell>
          <cell r="AJ2530" t="str">
            <v>PEHA Elektro GmbH &amp; Co. KG</v>
          </cell>
          <cell r="AK2530" t="str">
            <v>PEHA Elektro GmbH &amp; Co. KG</v>
          </cell>
        </row>
        <row r="2531">
          <cell r="C2531" t="str">
            <v>D 20.683.192 T NA</v>
          </cell>
          <cell r="D2531" t="str">
            <v>4851</v>
          </cell>
          <cell r="E2531" t="str">
            <v>15</v>
          </cell>
          <cell r="F2531" t="str">
            <v>1</v>
          </cell>
          <cell r="G2531" t="str">
            <v>01</v>
          </cell>
          <cell r="H2531" t="str">
            <v>02</v>
          </cell>
          <cell r="I2531" t="str">
            <v>2</v>
          </cell>
          <cell r="J2531">
            <v>1</v>
          </cell>
          <cell r="K2531">
            <v>3.5999999999999997E-2</v>
          </cell>
          <cell r="L2531">
            <v>3.5999999999999997E-2</v>
          </cell>
          <cell r="M2531" t="str">
            <v>KG</v>
          </cell>
          <cell r="N2531">
            <v>0</v>
          </cell>
          <cell r="P2531" t="str">
            <v>22326122472F382V05</v>
          </cell>
          <cell r="Q2531" t="str">
            <v>4010105036312</v>
          </cell>
          <cell r="R2531" t="str">
            <v>4</v>
          </cell>
          <cell r="S2531" t="str">
            <v>223</v>
          </cell>
          <cell r="T2531" t="str">
            <v>02</v>
          </cell>
          <cell r="U2531" t="str">
            <v>28</v>
          </cell>
          <cell r="V2531" t="str">
            <v>85389099</v>
          </cell>
          <cell r="W2531" t="str">
            <v>DE</v>
          </cell>
          <cell r="X2531" t="str">
            <v>C</v>
          </cell>
          <cell r="Y2531" t="str">
            <v>606</v>
          </cell>
          <cell r="Z2531" t="str">
            <v>EA</v>
          </cell>
          <cell r="AA2531">
            <v>1</v>
          </cell>
          <cell r="AB2531" t="str">
            <v>244 X 86 X 88</v>
          </cell>
          <cell r="AE2531" t="str">
            <v>STK</v>
          </cell>
          <cell r="AF2531">
            <v>1</v>
          </cell>
          <cell r="AG2531">
            <v>19</v>
          </cell>
          <cell r="AH2531">
            <v>1</v>
          </cell>
          <cell r="AI2531" t="str">
            <v>STK</v>
          </cell>
          <cell r="AJ2531" t="str">
            <v>PEHA Elektro GmbH &amp; Co. KG</v>
          </cell>
          <cell r="AK2531" t="str">
            <v>PEHA Elektro GmbH &amp; Co. KG</v>
          </cell>
        </row>
        <row r="2532">
          <cell r="C2532" t="str">
            <v>D 20.6511.702 OKS</v>
          </cell>
          <cell r="D2532" t="str">
            <v>4851</v>
          </cell>
          <cell r="E2532" t="str">
            <v>15</v>
          </cell>
          <cell r="F2532" t="str">
            <v>1</v>
          </cell>
          <cell r="G2532" t="str">
            <v>01</v>
          </cell>
          <cell r="H2532" t="str">
            <v>01</v>
          </cell>
          <cell r="I2532" t="str">
            <v>1</v>
          </cell>
          <cell r="J2532">
            <v>1</v>
          </cell>
          <cell r="K2532">
            <v>0.08</v>
          </cell>
          <cell r="L2532">
            <v>0.08</v>
          </cell>
          <cell r="M2532" t="str">
            <v>KG</v>
          </cell>
          <cell r="N2532">
            <v>0</v>
          </cell>
          <cell r="P2532" t="str">
            <v>22326122472F382V05</v>
          </cell>
          <cell r="Q2532" t="str">
            <v>4010105036817</v>
          </cell>
          <cell r="R2532" t="str">
            <v>4</v>
          </cell>
          <cell r="S2532" t="str">
            <v>223</v>
          </cell>
          <cell r="T2532" t="str">
            <v>02</v>
          </cell>
          <cell r="V2532" t="str">
            <v>85366990</v>
          </cell>
          <cell r="W2532" t="str">
            <v>DE</v>
          </cell>
          <cell r="X2532" t="str">
            <v>W</v>
          </cell>
          <cell r="Y2532" t="str">
            <v>606</v>
          </cell>
          <cell r="Z2532" t="str">
            <v>EA</v>
          </cell>
          <cell r="AA2532">
            <v>1</v>
          </cell>
          <cell r="AB2532" t="str">
            <v>70 X 70  X 43</v>
          </cell>
          <cell r="AE2532" t="str">
            <v>STK</v>
          </cell>
          <cell r="AF2532">
            <v>1</v>
          </cell>
          <cell r="AG2532">
            <v>19</v>
          </cell>
          <cell r="AH2532">
            <v>1</v>
          </cell>
          <cell r="AI2532" t="str">
            <v>STK</v>
          </cell>
          <cell r="AJ2532" t="str">
            <v>PEHA Elektro GmbH &amp; Co. KG</v>
          </cell>
          <cell r="AK2532" t="str">
            <v>PEHA Elektro GmbH &amp; Co. KG</v>
          </cell>
        </row>
        <row r="2533">
          <cell r="C2533" t="str">
            <v>D 20.6511.192 OKS</v>
          </cell>
          <cell r="D2533" t="str">
            <v>4851</v>
          </cell>
          <cell r="E2533" t="str">
            <v>15</v>
          </cell>
          <cell r="F2533" t="str">
            <v>1</v>
          </cell>
          <cell r="G2533" t="str">
            <v>01</v>
          </cell>
          <cell r="H2533" t="str">
            <v>01</v>
          </cell>
          <cell r="I2533" t="str">
            <v>1</v>
          </cell>
          <cell r="J2533">
            <v>1</v>
          </cell>
          <cell r="K2533">
            <v>7.9000000000000001E-2</v>
          </cell>
          <cell r="L2533">
            <v>7.9000000000000001E-2</v>
          </cell>
          <cell r="M2533" t="str">
            <v>KG</v>
          </cell>
          <cell r="N2533">
            <v>0</v>
          </cell>
          <cell r="P2533" t="str">
            <v>22326122472F382V05</v>
          </cell>
          <cell r="Q2533" t="str">
            <v>4010105036916</v>
          </cell>
          <cell r="R2533" t="str">
            <v>4</v>
          </cell>
          <cell r="S2533" t="str">
            <v>223</v>
          </cell>
          <cell r="T2533" t="str">
            <v>02</v>
          </cell>
          <cell r="V2533" t="str">
            <v>85366990</v>
          </cell>
          <cell r="W2533" t="str">
            <v>DE</v>
          </cell>
          <cell r="X2533" t="str">
            <v>W</v>
          </cell>
          <cell r="Y2533" t="str">
            <v>606</v>
          </cell>
          <cell r="Z2533" t="str">
            <v>EA</v>
          </cell>
          <cell r="AA2533">
            <v>1</v>
          </cell>
          <cell r="AB2533" t="str">
            <v>70 X 70 X 50</v>
          </cell>
          <cell r="AE2533" t="str">
            <v>STK</v>
          </cell>
          <cell r="AF2533">
            <v>1</v>
          </cell>
          <cell r="AG2533">
            <v>19</v>
          </cell>
          <cell r="AH2533">
            <v>1</v>
          </cell>
          <cell r="AI2533" t="str">
            <v>STK</v>
          </cell>
          <cell r="AJ2533" t="str">
            <v>PEHA Elektro GmbH &amp; Co. KG</v>
          </cell>
          <cell r="AK2533" t="str">
            <v>PEHA Elektro GmbH &amp; Co. KG</v>
          </cell>
        </row>
        <row r="2534">
          <cell r="C2534" t="str">
            <v>D 20.530.192</v>
          </cell>
          <cell r="D2534" t="str">
            <v>4851</v>
          </cell>
          <cell r="E2534" t="str">
            <v>15</v>
          </cell>
          <cell r="F2534" t="str">
            <v>1</v>
          </cell>
          <cell r="G2534" t="str">
            <v>01</v>
          </cell>
          <cell r="H2534" t="str">
            <v>01</v>
          </cell>
          <cell r="I2534" t="str">
            <v>1</v>
          </cell>
          <cell r="J2534">
            <v>1</v>
          </cell>
          <cell r="K2534">
            <v>2.1000000000000001E-2</v>
          </cell>
          <cell r="L2534">
            <v>2.1000000000000001E-2</v>
          </cell>
          <cell r="M2534" t="str">
            <v>KG</v>
          </cell>
          <cell r="N2534">
            <v>0</v>
          </cell>
          <cell r="P2534" t="str">
            <v>22326122472F382V05</v>
          </cell>
          <cell r="Q2534" t="str">
            <v>4010105037012</v>
          </cell>
          <cell r="R2534" t="str">
            <v>3</v>
          </cell>
          <cell r="S2534" t="str">
            <v>223</v>
          </cell>
          <cell r="T2534" t="str">
            <v>02</v>
          </cell>
          <cell r="U2534" t="str">
            <v>29</v>
          </cell>
          <cell r="V2534" t="str">
            <v>85365080</v>
          </cell>
          <cell r="W2534" t="str">
            <v>DE</v>
          </cell>
          <cell r="X2534" t="str">
            <v>W</v>
          </cell>
          <cell r="Y2534" t="str">
            <v>606</v>
          </cell>
          <cell r="Z2534" t="str">
            <v>EA</v>
          </cell>
          <cell r="AA2534">
            <v>1</v>
          </cell>
          <cell r="AB2534" t="str">
            <v>24 X 60  X 60</v>
          </cell>
          <cell r="AE2534" t="str">
            <v>STK</v>
          </cell>
          <cell r="AF2534">
            <v>1</v>
          </cell>
          <cell r="AG2534">
            <v>19</v>
          </cell>
          <cell r="AH2534">
            <v>1</v>
          </cell>
          <cell r="AI2534" t="str">
            <v>STK</v>
          </cell>
          <cell r="AJ2534" t="str">
            <v>PEHA Elektro GmbH &amp; Co. KG</v>
          </cell>
          <cell r="AK2534" t="str">
            <v>PEHA Elektro GmbH &amp; Co. KG</v>
          </cell>
        </row>
        <row r="2535">
          <cell r="C2535" t="str">
            <v>D 20.530.192 GLK</v>
          </cell>
          <cell r="D2535" t="str">
            <v>4851</v>
          </cell>
          <cell r="E2535" t="str">
            <v>15</v>
          </cell>
          <cell r="F2535" t="str">
            <v>1</v>
          </cell>
          <cell r="G2535" t="str">
            <v>01</v>
          </cell>
          <cell r="H2535" t="str">
            <v>01</v>
          </cell>
          <cell r="I2535" t="str">
            <v>1</v>
          </cell>
          <cell r="J2535">
            <v>1</v>
          </cell>
          <cell r="K2535">
            <v>0.02</v>
          </cell>
          <cell r="L2535">
            <v>0.02</v>
          </cell>
          <cell r="M2535" t="str">
            <v>KG</v>
          </cell>
          <cell r="N2535">
            <v>0</v>
          </cell>
          <cell r="P2535" t="str">
            <v>22326122472F382V05</v>
          </cell>
          <cell r="Q2535" t="str">
            <v>4010105037111</v>
          </cell>
          <cell r="R2535" t="str">
            <v>4</v>
          </cell>
          <cell r="S2535" t="str">
            <v>223</v>
          </cell>
          <cell r="T2535" t="str">
            <v>02</v>
          </cell>
          <cell r="U2535" t="str">
            <v>29</v>
          </cell>
          <cell r="V2535" t="str">
            <v>85365080</v>
          </cell>
          <cell r="W2535" t="str">
            <v>DE</v>
          </cell>
          <cell r="X2535" t="str">
            <v>C</v>
          </cell>
          <cell r="Y2535" t="str">
            <v>606</v>
          </cell>
          <cell r="Z2535" t="str">
            <v>EA</v>
          </cell>
          <cell r="AA2535">
            <v>1</v>
          </cell>
          <cell r="AB2535" t="str">
            <v>81 X 66  X 36</v>
          </cell>
          <cell r="AE2535" t="str">
            <v>STK</v>
          </cell>
          <cell r="AF2535">
            <v>1</v>
          </cell>
          <cell r="AG2535">
            <v>19</v>
          </cell>
          <cell r="AH2535">
            <v>1</v>
          </cell>
          <cell r="AI2535" t="str">
            <v>STK</v>
          </cell>
          <cell r="AJ2535" t="str">
            <v>PEHA Elektro GmbH &amp; Co. KG</v>
          </cell>
          <cell r="AK2535" t="str">
            <v>PEHA Elektro GmbH &amp; Co. KG</v>
          </cell>
        </row>
        <row r="2536">
          <cell r="C2536" t="str">
            <v>D 20.530.192 L</v>
          </cell>
          <cell r="D2536" t="str">
            <v>4851</v>
          </cell>
          <cell r="E2536" t="str">
            <v>15</v>
          </cell>
          <cell r="F2536" t="str">
            <v>1</v>
          </cell>
          <cell r="G2536" t="str">
            <v>01</v>
          </cell>
          <cell r="H2536" t="str">
            <v>01</v>
          </cell>
          <cell r="I2536" t="str">
            <v>1</v>
          </cell>
          <cell r="J2536">
            <v>1</v>
          </cell>
          <cell r="K2536">
            <v>0.02</v>
          </cell>
          <cell r="L2536">
            <v>0.02</v>
          </cell>
          <cell r="M2536" t="str">
            <v>KG</v>
          </cell>
          <cell r="N2536">
            <v>0</v>
          </cell>
          <cell r="P2536" t="str">
            <v>22326122472F382V05</v>
          </cell>
          <cell r="Q2536" t="str">
            <v>4010105037210</v>
          </cell>
          <cell r="R2536" t="str">
            <v>4</v>
          </cell>
          <cell r="S2536" t="str">
            <v>223</v>
          </cell>
          <cell r="T2536" t="str">
            <v>02</v>
          </cell>
          <cell r="U2536" t="str">
            <v>29</v>
          </cell>
          <cell r="V2536" t="str">
            <v>85365080</v>
          </cell>
          <cell r="W2536" t="str">
            <v>DE</v>
          </cell>
          <cell r="X2536" t="str">
            <v>C</v>
          </cell>
          <cell r="Y2536" t="str">
            <v>606</v>
          </cell>
          <cell r="Z2536" t="str">
            <v>EA</v>
          </cell>
          <cell r="AA2536">
            <v>1</v>
          </cell>
          <cell r="AB2536" t="str">
            <v>60 X 60  X 23</v>
          </cell>
          <cell r="AE2536" t="str">
            <v>STK</v>
          </cell>
          <cell r="AF2536">
            <v>1</v>
          </cell>
          <cell r="AG2536">
            <v>19</v>
          </cell>
          <cell r="AH2536">
            <v>1</v>
          </cell>
          <cell r="AI2536" t="str">
            <v>STK</v>
          </cell>
          <cell r="AJ2536" t="str">
            <v>PEHA Elektro GmbH &amp; Co. KG</v>
          </cell>
          <cell r="AK2536" t="str">
            <v>PEHA Elektro GmbH &amp; Co. KG</v>
          </cell>
        </row>
        <row r="2537">
          <cell r="C2537" t="str">
            <v>D 20.530.192 K</v>
          </cell>
          <cell r="D2537" t="str">
            <v>4851</v>
          </cell>
          <cell r="E2537" t="str">
            <v>15</v>
          </cell>
          <cell r="F2537" t="str">
            <v>1</v>
          </cell>
          <cell r="G2537" t="str">
            <v>01</v>
          </cell>
          <cell r="H2537" t="str">
            <v>01</v>
          </cell>
          <cell r="I2537" t="str">
            <v>1</v>
          </cell>
          <cell r="J2537">
            <v>1</v>
          </cell>
          <cell r="K2537">
            <v>0.02</v>
          </cell>
          <cell r="L2537">
            <v>0.02</v>
          </cell>
          <cell r="M2537" t="str">
            <v>KG</v>
          </cell>
          <cell r="N2537">
            <v>0</v>
          </cell>
          <cell r="P2537" t="str">
            <v>22326122472F382V05</v>
          </cell>
          <cell r="Q2537" t="str">
            <v>4010105037319</v>
          </cell>
          <cell r="R2537" t="str">
            <v>3</v>
          </cell>
          <cell r="S2537" t="str">
            <v>223</v>
          </cell>
          <cell r="T2537" t="str">
            <v>02</v>
          </cell>
          <cell r="U2537" t="str">
            <v>29</v>
          </cell>
          <cell r="V2537" t="str">
            <v>85365080</v>
          </cell>
          <cell r="W2537" t="str">
            <v>DE</v>
          </cell>
          <cell r="X2537" t="str">
            <v>C</v>
          </cell>
          <cell r="Y2537" t="str">
            <v>606</v>
          </cell>
          <cell r="Z2537" t="str">
            <v>EA</v>
          </cell>
          <cell r="AA2537">
            <v>1</v>
          </cell>
          <cell r="AB2537" t="str">
            <v>30 X 60  X 60</v>
          </cell>
          <cell r="AE2537" t="str">
            <v>STK</v>
          </cell>
          <cell r="AF2537">
            <v>1</v>
          </cell>
          <cell r="AG2537">
            <v>19</v>
          </cell>
          <cell r="AH2537">
            <v>1</v>
          </cell>
          <cell r="AI2537" t="str">
            <v>STK</v>
          </cell>
          <cell r="AJ2537" t="str">
            <v>PEHA Elektro GmbH &amp; Co. KG</v>
          </cell>
          <cell r="AK2537" t="str">
            <v>PEHA Elektro GmbH &amp; Co. KG</v>
          </cell>
        </row>
        <row r="2538">
          <cell r="C2538" t="str">
            <v>D 20.530.192 T</v>
          </cell>
          <cell r="D2538" t="str">
            <v>4851</v>
          </cell>
          <cell r="E2538" t="str">
            <v>15</v>
          </cell>
          <cell r="F2538" t="str">
            <v>1</v>
          </cell>
          <cell r="G2538" t="str">
            <v>01</v>
          </cell>
          <cell r="H2538" t="str">
            <v>01</v>
          </cell>
          <cell r="I2538" t="str">
            <v>1</v>
          </cell>
          <cell r="J2538">
            <v>1</v>
          </cell>
          <cell r="K2538">
            <v>0.03</v>
          </cell>
          <cell r="L2538">
            <v>0.03</v>
          </cell>
          <cell r="M2538" t="str">
            <v>KG</v>
          </cell>
          <cell r="N2538">
            <v>0</v>
          </cell>
          <cell r="P2538" t="str">
            <v>22326122472F382V05</v>
          </cell>
          <cell r="Q2538" t="str">
            <v>4010105037418</v>
          </cell>
          <cell r="R2538" t="str">
            <v>4</v>
          </cell>
          <cell r="S2538" t="str">
            <v>223</v>
          </cell>
          <cell r="T2538" t="str">
            <v>02</v>
          </cell>
          <cell r="U2538" t="str">
            <v>29</v>
          </cell>
          <cell r="V2538" t="str">
            <v>85365080</v>
          </cell>
          <cell r="W2538" t="str">
            <v>DE</v>
          </cell>
          <cell r="X2538" t="str">
            <v>C</v>
          </cell>
          <cell r="Y2538" t="str">
            <v>606</v>
          </cell>
          <cell r="Z2538" t="str">
            <v>EA</v>
          </cell>
          <cell r="AA2538">
            <v>1</v>
          </cell>
          <cell r="AB2538" t="str">
            <v>60 X 60  X 22</v>
          </cell>
          <cell r="AE2538" t="str">
            <v>STK</v>
          </cell>
          <cell r="AF2538">
            <v>1</v>
          </cell>
          <cell r="AG2538">
            <v>19</v>
          </cell>
          <cell r="AH2538">
            <v>1</v>
          </cell>
          <cell r="AI2538" t="str">
            <v>STK</v>
          </cell>
          <cell r="AJ2538" t="str">
            <v>PEHA Elektro GmbH &amp; Co. KG</v>
          </cell>
          <cell r="AK2538" t="str">
            <v>PEHA Elektro GmbH &amp; Co. KG</v>
          </cell>
        </row>
        <row r="2539">
          <cell r="C2539" t="str">
            <v>D 20.532.192</v>
          </cell>
          <cell r="D2539" t="str">
            <v>4851</v>
          </cell>
          <cell r="E2539" t="str">
            <v>15</v>
          </cell>
          <cell r="F2539" t="str">
            <v>1</v>
          </cell>
          <cell r="G2539" t="str">
            <v>01</v>
          </cell>
          <cell r="H2539" t="str">
            <v>01</v>
          </cell>
          <cell r="I2539" t="str">
            <v>1</v>
          </cell>
          <cell r="J2539">
            <v>1</v>
          </cell>
          <cell r="K2539">
            <v>0.02</v>
          </cell>
          <cell r="L2539">
            <v>0.02</v>
          </cell>
          <cell r="M2539" t="str">
            <v>KG</v>
          </cell>
          <cell r="N2539">
            <v>0</v>
          </cell>
          <cell r="P2539" t="str">
            <v>22326122472F382V05</v>
          </cell>
          <cell r="Q2539" t="str">
            <v>4010105037517</v>
          </cell>
          <cell r="R2539" t="str">
            <v>4</v>
          </cell>
          <cell r="S2539" t="str">
            <v>223</v>
          </cell>
          <cell r="T2539" t="str">
            <v>02</v>
          </cell>
          <cell r="U2539" t="str">
            <v>29</v>
          </cell>
          <cell r="V2539" t="str">
            <v>85365080</v>
          </cell>
          <cell r="W2539" t="str">
            <v>DE</v>
          </cell>
          <cell r="X2539" t="str">
            <v>C</v>
          </cell>
          <cell r="Y2539" t="str">
            <v>606</v>
          </cell>
          <cell r="Z2539" t="str">
            <v>EA</v>
          </cell>
          <cell r="AA2539">
            <v>1</v>
          </cell>
          <cell r="AB2539" t="str">
            <v>30 X 60  X 60</v>
          </cell>
          <cell r="AE2539" t="str">
            <v>STK</v>
          </cell>
          <cell r="AF2539">
            <v>1</v>
          </cell>
          <cell r="AG2539">
            <v>19</v>
          </cell>
          <cell r="AH2539">
            <v>1</v>
          </cell>
          <cell r="AI2539" t="str">
            <v>STK</v>
          </cell>
          <cell r="AJ2539" t="str">
            <v>PEHA Elektro GmbH &amp; Co. KG</v>
          </cell>
          <cell r="AK2539" t="str">
            <v>PEHA Elektro GmbH &amp; Co. KG</v>
          </cell>
        </row>
        <row r="2540">
          <cell r="C2540" t="str">
            <v>D 20.532.192 GLK</v>
          </cell>
          <cell r="D2540" t="str">
            <v>4851</v>
          </cell>
          <cell r="E2540" t="str">
            <v>15</v>
          </cell>
          <cell r="F2540" t="str">
            <v>1</v>
          </cell>
          <cell r="G2540" t="str">
            <v>01</v>
          </cell>
          <cell r="H2540" t="str">
            <v>01</v>
          </cell>
          <cell r="I2540" t="str">
            <v>1</v>
          </cell>
          <cell r="J2540">
            <v>1</v>
          </cell>
          <cell r="K2540">
            <v>0.02</v>
          </cell>
          <cell r="L2540">
            <v>0.02</v>
          </cell>
          <cell r="M2540" t="str">
            <v>KG</v>
          </cell>
          <cell r="N2540">
            <v>0</v>
          </cell>
          <cell r="P2540" t="str">
            <v>22326122472F382V05</v>
          </cell>
          <cell r="Q2540" t="str">
            <v>4010105037616</v>
          </cell>
          <cell r="R2540" t="str">
            <v>4</v>
          </cell>
          <cell r="S2540" t="str">
            <v>223</v>
          </cell>
          <cell r="T2540" t="str">
            <v>02</v>
          </cell>
          <cell r="U2540" t="str">
            <v>29</v>
          </cell>
          <cell r="V2540" t="str">
            <v>85365080</v>
          </cell>
          <cell r="W2540" t="str">
            <v>DE</v>
          </cell>
          <cell r="X2540" t="str">
            <v>C</v>
          </cell>
          <cell r="Y2540" t="str">
            <v>606</v>
          </cell>
          <cell r="Z2540" t="str">
            <v>EA</v>
          </cell>
          <cell r="AA2540">
            <v>1</v>
          </cell>
          <cell r="AB2540" t="str">
            <v>22 X 60  X 60</v>
          </cell>
          <cell r="AE2540" t="str">
            <v>STK</v>
          </cell>
          <cell r="AF2540">
            <v>1</v>
          </cell>
          <cell r="AG2540">
            <v>19</v>
          </cell>
          <cell r="AH2540">
            <v>1</v>
          </cell>
          <cell r="AI2540" t="str">
            <v>STK</v>
          </cell>
          <cell r="AJ2540" t="str">
            <v>PEHA Elektro GmbH &amp; Co. KG</v>
          </cell>
          <cell r="AK2540" t="str">
            <v>PEHA Elektro GmbH &amp; Co. KG</v>
          </cell>
        </row>
        <row r="2541">
          <cell r="C2541" t="str">
            <v>D 20.535.192</v>
          </cell>
          <cell r="D2541" t="str">
            <v>4851</v>
          </cell>
          <cell r="E2541" t="str">
            <v>15</v>
          </cell>
          <cell r="F2541" t="str">
            <v>1</v>
          </cell>
          <cell r="G2541" t="str">
            <v>01</v>
          </cell>
          <cell r="H2541" t="str">
            <v>01</v>
          </cell>
          <cell r="I2541" t="str">
            <v>1</v>
          </cell>
          <cell r="J2541">
            <v>1</v>
          </cell>
          <cell r="K2541">
            <v>2.3E-2</v>
          </cell>
          <cell r="L2541">
            <v>2.3E-2</v>
          </cell>
          <cell r="M2541" t="str">
            <v>KG</v>
          </cell>
          <cell r="N2541">
            <v>0</v>
          </cell>
          <cell r="P2541" t="str">
            <v>22326122472F382V05</v>
          </cell>
          <cell r="Q2541" t="str">
            <v>4010105037715</v>
          </cell>
          <cell r="R2541" t="str">
            <v>4</v>
          </cell>
          <cell r="S2541" t="str">
            <v>223</v>
          </cell>
          <cell r="T2541" t="str">
            <v>02</v>
          </cell>
          <cell r="U2541" t="str">
            <v>29</v>
          </cell>
          <cell r="V2541" t="str">
            <v>85365080</v>
          </cell>
          <cell r="W2541" t="str">
            <v>DE</v>
          </cell>
          <cell r="X2541" t="str">
            <v>C</v>
          </cell>
          <cell r="Y2541" t="str">
            <v>606</v>
          </cell>
          <cell r="Z2541" t="str">
            <v>EA</v>
          </cell>
          <cell r="AA2541">
            <v>1</v>
          </cell>
          <cell r="AB2541" t="str">
            <v>244 X 086 X 088</v>
          </cell>
          <cell r="AE2541" t="str">
            <v>STK</v>
          </cell>
          <cell r="AF2541">
            <v>1</v>
          </cell>
          <cell r="AG2541">
            <v>19</v>
          </cell>
          <cell r="AH2541">
            <v>1</v>
          </cell>
          <cell r="AI2541" t="str">
            <v>STK</v>
          </cell>
          <cell r="AJ2541" t="str">
            <v>PEHA Elektro GmbH &amp; Co. KG</v>
          </cell>
          <cell r="AK2541" t="str">
            <v>PEHA Elektro GmbH &amp; Co. KG</v>
          </cell>
        </row>
        <row r="2542">
          <cell r="C2542" t="str">
            <v>D 20.534.192</v>
          </cell>
          <cell r="D2542" t="str">
            <v>4851</v>
          </cell>
          <cell r="E2542" t="str">
            <v>15</v>
          </cell>
          <cell r="F2542" t="str">
            <v>1</v>
          </cell>
          <cell r="G2542" t="str">
            <v>01</v>
          </cell>
          <cell r="H2542" t="str">
            <v>01</v>
          </cell>
          <cell r="I2542" t="str">
            <v>1</v>
          </cell>
          <cell r="J2542">
            <v>1</v>
          </cell>
          <cell r="K2542">
            <v>2.1999999999999999E-2</v>
          </cell>
          <cell r="L2542">
            <v>2.1999999999999999E-2</v>
          </cell>
          <cell r="M2542" t="str">
            <v>KG</v>
          </cell>
          <cell r="N2542">
            <v>0</v>
          </cell>
          <cell r="P2542" t="str">
            <v>22326122472F382V05</v>
          </cell>
          <cell r="Q2542" t="str">
            <v>4010105037814</v>
          </cell>
          <cell r="R2542" t="str">
            <v>4</v>
          </cell>
          <cell r="S2542" t="str">
            <v>223</v>
          </cell>
          <cell r="T2542" t="str">
            <v>02</v>
          </cell>
          <cell r="U2542" t="str">
            <v>29</v>
          </cell>
          <cell r="V2542" t="str">
            <v>85365080</v>
          </cell>
          <cell r="W2542" t="str">
            <v>DE</v>
          </cell>
          <cell r="X2542" t="str">
            <v>C</v>
          </cell>
          <cell r="Y2542" t="str">
            <v>606</v>
          </cell>
          <cell r="Z2542" t="str">
            <v>EA</v>
          </cell>
          <cell r="AA2542">
            <v>1</v>
          </cell>
          <cell r="AB2542" t="str">
            <v>30 X 60  X 60</v>
          </cell>
          <cell r="AE2542" t="str">
            <v>STK</v>
          </cell>
          <cell r="AF2542">
            <v>1</v>
          </cell>
          <cell r="AG2542">
            <v>19</v>
          </cell>
          <cell r="AH2542">
            <v>1</v>
          </cell>
          <cell r="AI2542" t="str">
            <v>STK</v>
          </cell>
          <cell r="AJ2542" t="str">
            <v>PEHA Elektro GmbH &amp; Co. KG</v>
          </cell>
          <cell r="AK2542" t="str">
            <v>PEHA Elektro GmbH &amp; Co. KG</v>
          </cell>
        </row>
        <row r="2543">
          <cell r="C2543" t="str">
            <v>D 20.630.192</v>
          </cell>
          <cell r="D2543" t="str">
            <v>4851</v>
          </cell>
          <cell r="E2543" t="str">
            <v>15</v>
          </cell>
          <cell r="F2543" t="str">
            <v>18</v>
          </cell>
          <cell r="G2543" t="str">
            <v>18</v>
          </cell>
          <cell r="H2543" t="str">
            <v>18</v>
          </cell>
          <cell r="I2543" t="str">
            <v>18</v>
          </cell>
          <cell r="J2543">
            <v>1</v>
          </cell>
          <cell r="K2543">
            <v>0.02</v>
          </cell>
          <cell r="L2543">
            <v>0.02</v>
          </cell>
          <cell r="M2543" t="str">
            <v>KG</v>
          </cell>
          <cell r="N2543">
            <v>0</v>
          </cell>
          <cell r="P2543" t="str">
            <v>22326122472F382V05</v>
          </cell>
          <cell r="Q2543" t="str">
            <v>4010105037913</v>
          </cell>
          <cell r="R2543" t="str">
            <v>4</v>
          </cell>
          <cell r="S2543" t="str">
            <v>223</v>
          </cell>
          <cell r="T2543" t="str">
            <v>02</v>
          </cell>
          <cell r="U2543" t="str">
            <v>29</v>
          </cell>
          <cell r="V2543" t="str">
            <v>85365080</v>
          </cell>
          <cell r="W2543" t="str">
            <v>DE</v>
          </cell>
          <cell r="X2543" t="str">
            <v>C</v>
          </cell>
          <cell r="Y2543" t="str">
            <v>606</v>
          </cell>
          <cell r="Z2543" t="str">
            <v>EA</v>
          </cell>
          <cell r="AA2543">
            <v>1</v>
          </cell>
          <cell r="AB2543" t="str">
            <v>60 X 60  X 34</v>
          </cell>
          <cell r="AE2543" t="str">
            <v>STK</v>
          </cell>
          <cell r="AF2543">
            <v>1</v>
          </cell>
          <cell r="AG2543">
            <v>19</v>
          </cell>
          <cell r="AH2543">
            <v>1</v>
          </cell>
          <cell r="AI2543" t="str">
            <v>STK</v>
          </cell>
          <cell r="AJ2543" t="str">
            <v>PEHA Elektro GmbH &amp; Co. KG</v>
          </cell>
          <cell r="AK2543" t="str">
            <v>PEHA Elektro GmbH &amp; Co. KG</v>
          </cell>
        </row>
        <row r="2544">
          <cell r="C2544" t="str">
            <v>D 20.632.192</v>
          </cell>
          <cell r="D2544" t="str">
            <v>4851</v>
          </cell>
          <cell r="E2544" t="str">
            <v>15</v>
          </cell>
          <cell r="F2544" t="str">
            <v>18</v>
          </cell>
          <cell r="G2544" t="str">
            <v>18</v>
          </cell>
          <cell r="H2544" t="str">
            <v>18</v>
          </cell>
          <cell r="I2544" t="str">
            <v>18</v>
          </cell>
          <cell r="J2544">
            <v>1</v>
          </cell>
          <cell r="K2544">
            <v>0.02</v>
          </cell>
          <cell r="L2544">
            <v>0.02</v>
          </cell>
          <cell r="M2544" t="str">
            <v>KG</v>
          </cell>
          <cell r="N2544">
            <v>0</v>
          </cell>
          <cell r="P2544" t="str">
            <v>22326122472F382V05</v>
          </cell>
          <cell r="Q2544" t="str">
            <v>4010105038019</v>
          </cell>
          <cell r="R2544" t="str">
            <v>4</v>
          </cell>
          <cell r="S2544" t="str">
            <v>223</v>
          </cell>
          <cell r="T2544" t="str">
            <v>02</v>
          </cell>
          <cell r="U2544" t="str">
            <v>29</v>
          </cell>
          <cell r="V2544" t="str">
            <v>85365080</v>
          </cell>
          <cell r="W2544" t="str">
            <v>DE</v>
          </cell>
          <cell r="X2544" t="str">
            <v>C</v>
          </cell>
          <cell r="Y2544" t="str">
            <v>606</v>
          </cell>
          <cell r="Z2544" t="str">
            <v>EA</v>
          </cell>
          <cell r="AA2544">
            <v>1</v>
          </cell>
          <cell r="AB2544" t="str">
            <v>60 X 60  X 22</v>
          </cell>
          <cell r="AE2544" t="str">
            <v>STK</v>
          </cell>
          <cell r="AF2544">
            <v>1</v>
          </cell>
          <cell r="AG2544">
            <v>19</v>
          </cell>
          <cell r="AH2544">
            <v>1</v>
          </cell>
          <cell r="AI2544" t="str">
            <v>STK</v>
          </cell>
          <cell r="AJ2544" t="str">
            <v>PEHA Elektro GmbH &amp; Co. KG</v>
          </cell>
          <cell r="AK2544" t="str">
            <v>PEHA Elektro GmbH &amp; Co. KG</v>
          </cell>
        </row>
        <row r="2545">
          <cell r="C2545" t="str">
            <v>D 20.632.192 GLK</v>
          </cell>
          <cell r="D2545" t="str">
            <v>4851</v>
          </cell>
          <cell r="E2545" t="str">
            <v>15</v>
          </cell>
          <cell r="F2545" t="str">
            <v>1</v>
          </cell>
          <cell r="G2545" t="str">
            <v>18</v>
          </cell>
          <cell r="H2545" t="str">
            <v>18</v>
          </cell>
          <cell r="I2545" t="str">
            <v>18</v>
          </cell>
          <cell r="J2545">
            <v>1</v>
          </cell>
          <cell r="K2545">
            <v>0.02</v>
          </cell>
          <cell r="L2545">
            <v>0.02</v>
          </cell>
          <cell r="M2545" t="str">
            <v>KG</v>
          </cell>
          <cell r="N2545">
            <v>0</v>
          </cell>
          <cell r="P2545" t="str">
            <v>22326122472F382V05</v>
          </cell>
          <cell r="Q2545" t="str">
            <v>4010105038118</v>
          </cell>
          <cell r="R2545" t="str">
            <v>3</v>
          </cell>
          <cell r="S2545" t="str">
            <v>223</v>
          </cell>
          <cell r="T2545" t="str">
            <v>02</v>
          </cell>
          <cell r="U2545" t="str">
            <v>29</v>
          </cell>
          <cell r="V2545" t="str">
            <v>85365080</v>
          </cell>
          <cell r="W2545" t="str">
            <v>DE</v>
          </cell>
          <cell r="X2545" t="str">
            <v>C</v>
          </cell>
          <cell r="Y2545" t="str">
            <v>606</v>
          </cell>
          <cell r="Z2545" t="str">
            <v>EA</v>
          </cell>
          <cell r="AA2545">
            <v>1</v>
          </cell>
          <cell r="AB2545" t="str">
            <v>60 X 60  X 23</v>
          </cell>
          <cell r="AE2545" t="str">
            <v>STK</v>
          </cell>
          <cell r="AF2545">
            <v>1</v>
          </cell>
          <cell r="AG2545">
            <v>19</v>
          </cell>
          <cell r="AH2545">
            <v>1</v>
          </cell>
          <cell r="AI2545" t="str">
            <v>STK</v>
          </cell>
          <cell r="AJ2545" t="str">
            <v>PEHA Elektro GmbH &amp; Co. KG</v>
          </cell>
          <cell r="AK2545" t="str">
            <v>PEHA Elektro GmbH &amp; Co. KG</v>
          </cell>
        </row>
        <row r="2546">
          <cell r="C2546" t="str">
            <v>D 20.635.192</v>
          </cell>
          <cell r="D2546" t="str">
            <v>4851</v>
          </cell>
          <cell r="E2546" t="str">
            <v>15</v>
          </cell>
          <cell r="F2546" t="str">
            <v>1</v>
          </cell>
          <cell r="G2546" t="str">
            <v>01</v>
          </cell>
          <cell r="H2546" t="str">
            <v>01</v>
          </cell>
          <cell r="I2546" t="str">
            <v>1</v>
          </cell>
          <cell r="J2546">
            <v>1</v>
          </cell>
          <cell r="K2546">
            <v>0.02</v>
          </cell>
          <cell r="L2546">
            <v>0.02</v>
          </cell>
          <cell r="M2546" t="str">
            <v>KG</v>
          </cell>
          <cell r="N2546">
            <v>0</v>
          </cell>
          <cell r="P2546" t="str">
            <v>22326122472F382V05</v>
          </cell>
          <cell r="Q2546" t="str">
            <v>4010105038217</v>
          </cell>
          <cell r="R2546" t="str">
            <v>3</v>
          </cell>
          <cell r="S2546" t="str">
            <v>223</v>
          </cell>
          <cell r="T2546" t="str">
            <v>02</v>
          </cell>
          <cell r="U2546" t="str">
            <v>29</v>
          </cell>
          <cell r="V2546" t="str">
            <v>85365080</v>
          </cell>
          <cell r="W2546" t="str">
            <v>DE</v>
          </cell>
          <cell r="X2546" t="str">
            <v>C</v>
          </cell>
          <cell r="Y2546" t="str">
            <v>606</v>
          </cell>
          <cell r="Z2546" t="str">
            <v>EA</v>
          </cell>
          <cell r="AA2546">
            <v>1</v>
          </cell>
          <cell r="AB2546" t="str">
            <v>60 X 55  X 20</v>
          </cell>
          <cell r="AE2546" t="str">
            <v>STK</v>
          </cell>
          <cell r="AF2546">
            <v>1</v>
          </cell>
          <cell r="AG2546">
            <v>19</v>
          </cell>
          <cell r="AH2546">
            <v>1</v>
          </cell>
          <cell r="AI2546" t="str">
            <v>STK</v>
          </cell>
          <cell r="AJ2546" t="str">
            <v>PEHA Elektro GmbH &amp; Co. KG</v>
          </cell>
          <cell r="AK2546" t="str">
            <v>PEHA Elektro GmbH &amp; Co. KG</v>
          </cell>
        </row>
        <row r="2547">
          <cell r="C2547" t="str">
            <v>D 20.634.192</v>
          </cell>
          <cell r="D2547" t="str">
            <v>4851</v>
          </cell>
          <cell r="E2547" t="str">
            <v>15</v>
          </cell>
          <cell r="F2547" t="str">
            <v>1</v>
          </cell>
          <cell r="G2547" t="str">
            <v>01</v>
          </cell>
          <cell r="H2547" t="str">
            <v>01</v>
          </cell>
          <cell r="I2547" t="str">
            <v>1</v>
          </cell>
          <cell r="J2547">
            <v>1</v>
          </cell>
          <cell r="K2547">
            <v>2.1000000000000001E-2</v>
          </cell>
          <cell r="L2547">
            <v>0.02</v>
          </cell>
          <cell r="M2547" t="str">
            <v>KG</v>
          </cell>
          <cell r="N2547">
            <v>0</v>
          </cell>
          <cell r="P2547" t="str">
            <v>22326122472F382V05</v>
          </cell>
          <cell r="Q2547" t="str">
            <v>4010105038316</v>
          </cell>
          <cell r="R2547" t="str">
            <v>4</v>
          </cell>
          <cell r="S2547" t="str">
            <v>223</v>
          </cell>
          <cell r="T2547" t="str">
            <v>02</v>
          </cell>
          <cell r="U2547" t="str">
            <v>29</v>
          </cell>
          <cell r="V2547" t="str">
            <v>85365080</v>
          </cell>
          <cell r="W2547" t="str">
            <v>DE</v>
          </cell>
          <cell r="X2547" t="str">
            <v>C</v>
          </cell>
          <cell r="Y2547" t="str">
            <v>606</v>
          </cell>
          <cell r="Z2547" t="str">
            <v>EA</v>
          </cell>
          <cell r="AA2547">
            <v>1</v>
          </cell>
          <cell r="AB2547" t="str">
            <v>20 X 60  X 60</v>
          </cell>
          <cell r="AE2547" t="str">
            <v>STK</v>
          </cell>
          <cell r="AF2547">
            <v>1</v>
          </cell>
          <cell r="AG2547">
            <v>19</v>
          </cell>
          <cell r="AH2547">
            <v>1</v>
          </cell>
          <cell r="AI2547" t="str">
            <v>STK</v>
          </cell>
          <cell r="AJ2547" t="str">
            <v>PEHA Elektro GmbH &amp; Co. KG</v>
          </cell>
          <cell r="AK2547" t="str">
            <v>PEHA Elektro GmbH &amp; Co. KG</v>
          </cell>
        </row>
        <row r="2548">
          <cell r="C2548" t="str">
            <v>D 20.540.192</v>
          </cell>
          <cell r="D2548" t="str">
            <v>4851</v>
          </cell>
          <cell r="E2548" t="str">
            <v>15</v>
          </cell>
          <cell r="F2548" t="str">
            <v>1</v>
          </cell>
          <cell r="G2548" t="str">
            <v>01</v>
          </cell>
          <cell r="H2548" t="str">
            <v>01</v>
          </cell>
          <cell r="I2548" t="str">
            <v>1</v>
          </cell>
          <cell r="J2548">
            <v>1</v>
          </cell>
          <cell r="K2548">
            <v>2.1000000000000001E-2</v>
          </cell>
          <cell r="L2548">
            <v>2.1000000000000001E-2</v>
          </cell>
          <cell r="M2548" t="str">
            <v>KG</v>
          </cell>
          <cell r="N2548">
            <v>0</v>
          </cell>
          <cell r="P2548" t="str">
            <v>22326122472F382V05</v>
          </cell>
          <cell r="Q2548" t="str">
            <v>4010105038415</v>
          </cell>
          <cell r="R2548" t="str">
            <v>3</v>
          </cell>
          <cell r="S2548" t="str">
            <v>223</v>
          </cell>
          <cell r="T2548" t="str">
            <v>02</v>
          </cell>
          <cell r="U2548" t="str">
            <v>29</v>
          </cell>
          <cell r="V2548" t="str">
            <v>85365080</v>
          </cell>
          <cell r="W2548" t="str">
            <v>DE</v>
          </cell>
          <cell r="X2548" t="str">
            <v>W</v>
          </cell>
          <cell r="Y2548" t="str">
            <v>606</v>
          </cell>
          <cell r="Z2548" t="str">
            <v>EA</v>
          </cell>
          <cell r="AA2548">
            <v>1</v>
          </cell>
          <cell r="AB2548" t="str">
            <v>193 X 90 X 90</v>
          </cell>
          <cell r="AE2548" t="str">
            <v>STK</v>
          </cell>
          <cell r="AF2548">
            <v>1</v>
          </cell>
          <cell r="AG2548">
            <v>19</v>
          </cell>
          <cell r="AH2548">
            <v>1</v>
          </cell>
          <cell r="AI2548" t="str">
            <v>STK</v>
          </cell>
          <cell r="AJ2548" t="str">
            <v>PEHA Elektro GmbH &amp; Co. KG</v>
          </cell>
          <cell r="AK2548" t="str">
            <v>PEHA Elektro GmbH &amp; Co. KG</v>
          </cell>
        </row>
        <row r="2549">
          <cell r="C2549" t="str">
            <v>D 20.540.192 GLK</v>
          </cell>
          <cell r="D2549" t="str">
            <v>4851</v>
          </cell>
          <cell r="E2549" t="str">
            <v>15</v>
          </cell>
          <cell r="F2549" t="str">
            <v>1</v>
          </cell>
          <cell r="G2549" t="str">
            <v>01</v>
          </cell>
          <cell r="H2549" t="str">
            <v>01</v>
          </cell>
          <cell r="I2549" t="str">
            <v>1</v>
          </cell>
          <cell r="J2549">
            <v>1</v>
          </cell>
          <cell r="K2549">
            <v>2.1000000000000001E-2</v>
          </cell>
          <cell r="L2549">
            <v>2.1000000000000001E-2</v>
          </cell>
          <cell r="M2549" t="str">
            <v>KG</v>
          </cell>
          <cell r="N2549">
            <v>0</v>
          </cell>
          <cell r="P2549" t="str">
            <v>22326122472F382V05</v>
          </cell>
          <cell r="Q2549" t="str">
            <v>4010105038514</v>
          </cell>
          <cell r="R2549" t="str">
            <v>4</v>
          </cell>
          <cell r="S2549" t="str">
            <v>223</v>
          </cell>
          <cell r="T2549" t="str">
            <v>02</v>
          </cell>
          <cell r="U2549" t="str">
            <v>29</v>
          </cell>
          <cell r="V2549" t="str">
            <v>85365080</v>
          </cell>
          <cell r="W2549" t="str">
            <v>DE</v>
          </cell>
          <cell r="X2549" t="str">
            <v>C</v>
          </cell>
          <cell r="Y2549" t="str">
            <v>606</v>
          </cell>
          <cell r="Z2549" t="str">
            <v>EA</v>
          </cell>
          <cell r="AA2549">
            <v>1</v>
          </cell>
          <cell r="AB2549" t="str">
            <v>193 X 90 X 90</v>
          </cell>
          <cell r="AE2549" t="str">
            <v>STK</v>
          </cell>
          <cell r="AF2549">
            <v>1</v>
          </cell>
          <cell r="AG2549">
            <v>19</v>
          </cell>
          <cell r="AH2549">
            <v>1</v>
          </cell>
          <cell r="AI2549" t="str">
            <v>STK</v>
          </cell>
          <cell r="AJ2549" t="str">
            <v>PEHA Elektro GmbH &amp; Co. KG</v>
          </cell>
          <cell r="AK2549" t="str">
            <v>PEHA Elektro GmbH &amp; Co. KG</v>
          </cell>
        </row>
        <row r="2550">
          <cell r="C2550" t="str">
            <v>D 20.540.192 GLK NA</v>
          </cell>
          <cell r="D2550" t="str">
            <v>4851</v>
          </cell>
          <cell r="E2550" t="str">
            <v>15</v>
          </cell>
          <cell r="F2550" t="str">
            <v>1</v>
          </cell>
          <cell r="G2550" t="str">
            <v>01</v>
          </cell>
          <cell r="H2550" t="str">
            <v>01</v>
          </cell>
          <cell r="I2550" t="str">
            <v>1</v>
          </cell>
          <cell r="J2550">
            <v>1</v>
          </cell>
          <cell r="K2550">
            <v>0.02</v>
          </cell>
          <cell r="L2550">
            <v>0.02</v>
          </cell>
          <cell r="M2550" t="str">
            <v>KG</v>
          </cell>
          <cell r="N2550">
            <v>0</v>
          </cell>
          <cell r="P2550" t="str">
            <v>22326122472F382V05</v>
          </cell>
          <cell r="Q2550" t="str">
            <v>4010105038613</v>
          </cell>
          <cell r="R2550" t="str">
            <v>4</v>
          </cell>
          <cell r="S2550" t="str">
            <v>223</v>
          </cell>
          <cell r="T2550" t="str">
            <v>02</v>
          </cell>
          <cell r="U2550" t="str">
            <v>29</v>
          </cell>
          <cell r="V2550" t="str">
            <v>85365080</v>
          </cell>
          <cell r="W2550" t="str">
            <v>DE</v>
          </cell>
          <cell r="X2550" t="str">
            <v>C</v>
          </cell>
          <cell r="Y2550" t="str">
            <v>606</v>
          </cell>
          <cell r="Z2550" t="str">
            <v>EA</v>
          </cell>
          <cell r="AA2550">
            <v>1</v>
          </cell>
          <cell r="AB2550" t="str">
            <v>30 X 60  X 60</v>
          </cell>
          <cell r="AE2550" t="str">
            <v>STK</v>
          </cell>
          <cell r="AF2550">
            <v>1</v>
          </cell>
          <cell r="AG2550">
            <v>19</v>
          </cell>
          <cell r="AH2550">
            <v>1</v>
          </cell>
          <cell r="AI2550" t="str">
            <v>STK</v>
          </cell>
          <cell r="AJ2550" t="str">
            <v>PEHA Elektro GmbH &amp; Co. KG</v>
          </cell>
          <cell r="AK2550" t="str">
            <v>PEHA Elektro GmbH &amp; Co. KG</v>
          </cell>
        </row>
        <row r="2551">
          <cell r="C2551" t="str">
            <v>D 20.540.192 L</v>
          </cell>
          <cell r="D2551" t="str">
            <v>4851</v>
          </cell>
          <cell r="E2551" t="str">
            <v>15</v>
          </cell>
          <cell r="F2551" t="str">
            <v>1</v>
          </cell>
          <cell r="G2551" t="str">
            <v>01</v>
          </cell>
          <cell r="H2551" t="str">
            <v>01</v>
          </cell>
          <cell r="I2551" t="str">
            <v>1</v>
          </cell>
          <cell r="J2551">
            <v>1</v>
          </cell>
          <cell r="K2551">
            <v>2.1000000000000001E-2</v>
          </cell>
          <cell r="L2551">
            <v>2.1000000000000001E-2</v>
          </cell>
          <cell r="M2551" t="str">
            <v>KG</v>
          </cell>
          <cell r="N2551">
            <v>0</v>
          </cell>
          <cell r="P2551" t="str">
            <v>22326122472F382V05</v>
          </cell>
          <cell r="Q2551" t="str">
            <v>4010105038712</v>
          </cell>
          <cell r="R2551" t="str">
            <v>4</v>
          </cell>
          <cell r="S2551" t="str">
            <v>223</v>
          </cell>
          <cell r="T2551" t="str">
            <v>02</v>
          </cell>
          <cell r="U2551" t="str">
            <v>29</v>
          </cell>
          <cell r="V2551" t="str">
            <v>85365080</v>
          </cell>
          <cell r="W2551" t="str">
            <v>DE</v>
          </cell>
          <cell r="X2551" t="str">
            <v>C</v>
          </cell>
          <cell r="Y2551" t="str">
            <v>606</v>
          </cell>
          <cell r="Z2551" t="str">
            <v>EA</v>
          </cell>
          <cell r="AA2551">
            <v>1</v>
          </cell>
          <cell r="AB2551" t="str">
            <v>55 X 55  X 30</v>
          </cell>
          <cell r="AE2551" t="str">
            <v>STK</v>
          </cell>
          <cell r="AF2551">
            <v>1</v>
          </cell>
          <cell r="AG2551">
            <v>19</v>
          </cell>
          <cell r="AH2551">
            <v>1</v>
          </cell>
          <cell r="AI2551" t="str">
            <v>STK</v>
          </cell>
          <cell r="AJ2551" t="str">
            <v>PEHA Elektro GmbH &amp; Co. KG</v>
          </cell>
          <cell r="AK2551" t="str">
            <v>PEHA Elektro GmbH &amp; Co. KG</v>
          </cell>
        </row>
        <row r="2552">
          <cell r="C2552" t="str">
            <v>D 20.540.192 K</v>
          </cell>
          <cell r="D2552" t="str">
            <v>4851</v>
          </cell>
          <cell r="E2552" t="str">
            <v>15</v>
          </cell>
          <cell r="F2552" t="str">
            <v>1</v>
          </cell>
          <cell r="G2552" t="str">
            <v>01</v>
          </cell>
          <cell r="H2552" t="str">
            <v>01</v>
          </cell>
          <cell r="I2552" t="str">
            <v>1</v>
          </cell>
          <cell r="J2552">
            <v>1</v>
          </cell>
          <cell r="K2552">
            <v>0.02</v>
          </cell>
          <cell r="L2552">
            <v>1.9E-2</v>
          </cell>
          <cell r="M2552" t="str">
            <v>KG</v>
          </cell>
          <cell r="N2552">
            <v>0</v>
          </cell>
          <cell r="P2552" t="str">
            <v>22326122472F382V05</v>
          </cell>
          <cell r="Q2552" t="str">
            <v>4010105038811</v>
          </cell>
          <cell r="R2552" t="str">
            <v>3</v>
          </cell>
          <cell r="S2552" t="str">
            <v>223</v>
          </cell>
          <cell r="T2552" t="str">
            <v>02</v>
          </cell>
          <cell r="U2552" t="str">
            <v>29</v>
          </cell>
          <cell r="V2552" t="str">
            <v>85365080</v>
          </cell>
          <cell r="W2552" t="str">
            <v>DE</v>
          </cell>
          <cell r="X2552" t="str">
            <v>C</v>
          </cell>
          <cell r="Y2552" t="str">
            <v>606</v>
          </cell>
          <cell r="Z2552" t="str">
            <v>EA</v>
          </cell>
          <cell r="AA2552">
            <v>1</v>
          </cell>
          <cell r="AB2552" t="str">
            <v>25 X 60  X 60</v>
          </cell>
          <cell r="AE2552" t="str">
            <v>STK</v>
          </cell>
          <cell r="AF2552">
            <v>1</v>
          </cell>
          <cell r="AG2552">
            <v>19</v>
          </cell>
          <cell r="AH2552">
            <v>1</v>
          </cell>
          <cell r="AI2552" t="str">
            <v>STK</v>
          </cell>
          <cell r="AJ2552" t="str">
            <v>PEHA Elektro GmbH &amp; Co. KG</v>
          </cell>
          <cell r="AK2552" t="str">
            <v>PEHA Elektro GmbH &amp; Co. KG</v>
          </cell>
        </row>
        <row r="2553">
          <cell r="C2553" t="str">
            <v>D 20.540.192 T</v>
          </cell>
          <cell r="D2553" t="str">
            <v>4851</v>
          </cell>
          <cell r="E2553" t="str">
            <v>15</v>
          </cell>
          <cell r="F2553" t="str">
            <v>1</v>
          </cell>
          <cell r="G2553" t="str">
            <v>01</v>
          </cell>
          <cell r="H2553" t="str">
            <v>02</v>
          </cell>
          <cell r="I2553" t="str">
            <v>2</v>
          </cell>
          <cell r="J2553">
            <v>1</v>
          </cell>
          <cell r="K2553">
            <v>0.02</v>
          </cell>
          <cell r="L2553">
            <v>1.9E-2</v>
          </cell>
          <cell r="M2553" t="str">
            <v>KG</v>
          </cell>
          <cell r="N2553">
            <v>0</v>
          </cell>
          <cell r="P2553" t="str">
            <v>22326122472F382V05</v>
          </cell>
          <cell r="Q2553" t="str">
            <v>4010105038910</v>
          </cell>
          <cell r="R2553" t="str">
            <v>4</v>
          </cell>
          <cell r="S2553" t="str">
            <v>223</v>
          </cell>
          <cell r="T2553" t="str">
            <v>02</v>
          </cell>
          <cell r="U2553" t="str">
            <v>29</v>
          </cell>
          <cell r="V2553" t="str">
            <v>85365080</v>
          </cell>
          <cell r="W2553" t="str">
            <v>DE</v>
          </cell>
          <cell r="X2553" t="str">
            <v>C</v>
          </cell>
          <cell r="Y2553" t="str">
            <v>606</v>
          </cell>
          <cell r="Z2553" t="str">
            <v>EA</v>
          </cell>
          <cell r="AA2553">
            <v>1</v>
          </cell>
          <cell r="AB2553" t="str">
            <v>244 X 086 X 088</v>
          </cell>
          <cell r="AE2553" t="str">
            <v>STK</v>
          </cell>
          <cell r="AF2553">
            <v>1</v>
          </cell>
          <cell r="AG2553">
            <v>19</v>
          </cell>
          <cell r="AH2553">
            <v>1</v>
          </cell>
          <cell r="AI2553" t="str">
            <v>STK</v>
          </cell>
          <cell r="AJ2553" t="str">
            <v>PEHA Elektro GmbH &amp; Co. KG</v>
          </cell>
          <cell r="AK2553" t="str">
            <v>PEHA Elektro GmbH &amp; Co. KG</v>
          </cell>
        </row>
        <row r="2554">
          <cell r="C2554" t="str">
            <v>D 20.540.192 NA</v>
          </cell>
          <cell r="D2554" t="str">
            <v>4851</v>
          </cell>
          <cell r="E2554" t="str">
            <v>15</v>
          </cell>
          <cell r="F2554" t="str">
            <v>1</v>
          </cell>
          <cell r="G2554" t="str">
            <v>01</v>
          </cell>
          <cell r="H2554" t="str">
            <v>01</v>
          </cell>
          <cell r="I2554" t="str">
            <v>1</v>
          </cell>
          <cell r="J2554">
            <v>1</v>
          </cell>
          <cell r="K2554">
            <v>0.02</v>
          </cell>
          <cell r="L2554">
            <v>1.7999999999999999E-2</v>
          </cell>
          <cell r="M2554" t="str">
            <v>KG</v>
          </cell>
          <cell r="N2554">
            <v>0</v>
          </cell>
          <cell r="P2554" t="str">
            <v>22326122472F382V05</v>
          </cell>
          <cell r="Q2554" t="str">
            <v>4010105039016</v>
          </cell>
          <cell r="R2554" t="str">
            <v>4</v>
          </cell>
          <cell r="S2554" t="str">
            <v>223</v>
          </cell>
          <cell r="T2554" t="str">
            <v>02</v>
          </cell>
          <cell r="U2554" t="str">
            <v>29</v>
          </cell>
          <cell r="V2554" t="str">
            <v>85365080</v>
          </cell>
          <cell r="W2554" t="str">
            <v>DE</v>
          </cell>
          <cell r="X2554" t="str">
            <v>C</v>
          </cell>
          <cell r="Y2554" t="str">
            <v>606</v>
          </cell>
          <cell r="Z2554" t="str">
            <v>EA</v>
          </cell>
          <cell r="AA2554">
            <v>1</v>
          </cell>
          <cell r="AB2554" t="str">
            <v>60 X 60  X 25</v>
          </cell>
          <cell r="AE2554" t="str">
            <v>STK</v>
          </cell>
          <cell r="AF2554">
            <v>1</v>
          </cell>
          <cell r="AG2554">
            <v>19</v>
          </cell>
          <cell r="AH2554">
            <v>1</v>
          </cell>
          <cell r="AI2554" t="str">
            <v>STK</v>
          </cell>
          <cell r="AJ2554" t="str">
            <v>PEHA Elektro GmbH &amp; Co. KG</v>
          </cell>
          <cell r="AK2554" t="str">
            <v>PEHA Elektro GmbH &amp; Co. KG</v>
          </cell>
        </row>
        <row r="2555">
          <cell r="C2555" t="str">
            <v>D 20.542.192</v>
          </cell>
          <cell r="D2555" t="str">
            <v>4851</v>
          </cell>
          <cell r="E2555" t="str">
            <v>15</v>
          </cell>
          <cell r="F2555" t="str">
            <v>1</v>
          </cell>
          <cell r="G2555" t="str">
            <v>01</v>
          </cell>
          <cell r="H2555" t="str">
            <v>01</v>
          </cell>
          <cell r="I2555" t="str">
            <v>1</v>
          </cell>
          <cell r="J2555">
            <v>1</v>
          </cell>
          <cell r="K2555">
            <v>0.02</v>
          </cell>
          <cell r="L2555">
            <v>0.02</v>
          </cell>
          <cell r="M2555" t="str">
            <v>KG</v>
          </cell>
          <cell r="N2555">
            <v>0</v>
          </cell>
          <cell r="P2555" t="str">
            <v>22326122472F382V05</v>
          </cell>
          <cell r="Q2555" t="str">
            <v>4010105039115</v>
          </cell>
          <cell r="R2555" t="str">
            <v>4</v>
          </cell>
          <cell r="S2555" t="str">
            <v>223</v>
          </cell>
          <cell r="T2555" t="str">
            <v>02</v>
          </cell>
          <cell r="U2555" t="str">
            <v>29</v>
          </cell>
          <cell r="V2555" t="str">
            <v>85365080</v>
          </cell>
          <cell r="W2555" t="str">
            <v>DE</v>
          </cell>
          <cell r="X2555" t="str">
            <v>C</v>
          </cell>
          <cell r="Y2555" t="str">
            <v>606</v>
          </cell>
          <cell r="Z2555" t="str">
            <v>EA</v>
          </cell>
          <cell r="AA2555">
            <v>1</v>
          </cell>
          <cell r="AB2555" t="str">
            <v>60 X 60  X 23</v>
          </cell>
          <cell r="AE2555" t="str">
            <v>STK</v>
          </cell>
          <cell r="AF2555">
            <v>1</v>
          </cell>
          <cell r="AG2555">
            <v>19</v>
          </cell>
          <cell r="AH2555">
            <v>1</v>
          </cell>
          <cell r="AI2555" t="str">
            <v>STK</v>
          </cell>
          <cell r="AJ2555" t="str">
            <v>PEHA Elektro GmbH &amp; Co. KG</v>
          </cell>
          <cell r="AK2555" t="str">
            <v>PEHA Elektro GmbH &amp; Co. KG</v>
          </cell>
        </row>
        <row r="2556">
          <cell r="C2556" t="str">
            <v>D 20.542.192 GLK</v>
          </cell>
          <cell r="D2556" t="str">
            <v>4851</v>
          </cell>
          <cell r="E2556" t="str">
            <v>15</v>
          </cell>
          <cell r="F2556" t="str">
            <v>1</v>
          </cell>
          <cell r="G2556" t="str">
            <v>01</v>
          </cell>
          <cell r="H2556" t="str">
            <v>01</v>
          </cell>
          <cell r="I2556" t="str">
            <v>1</v>
          </cell>
          <cell r="J2556">
            <v>1</v>
          </cell>
          <cell r="K2556">
            <v>1.7999999999999999E-2</v>
          </cell>
          <cell r="L2556">
            <v>1.7000000000000001E-2</v>
          </cell>
          <cell r="M2556" t="str">
            <v>KG</v>
          </cell>
          <cell r="N2556">
            <v>0</v>
          </cell>
          <cell r="P2556" t="str">
            <v>22326122472F382V05</v>
          </cell>
          <cell r="Q2556" t="str">
            <v>4010105039214</v>
          </cell>
          <cell r="R2556" t="str">
            <v>4</v>
          </cell>
          <cell r="S2556" t="str">
            <v>223</v>
          </cell>
          <cell r="T2556" t="str">
            <v>02</v>
          </cell>
          <cell r="U2556" t="str">
            <v>29</v>
          </cell>
          <cell r="V2556" t="str">
            <v>85365080</v>
          </cell>
          <cell r="W2556" t="str">
            <v>DE</v>
          </cell>
          <cell r="X2556" t="str">
            <v>C</v>
          </cell>
          <cell r="Y2556" t="str">
            <v>606</v>
          </cell>
          <cell r="Z2556" t="str">
            <v>EA</v>
          </cell>
          <cell r="AA2556">
            <v>1</v>
          </cell>
          <cell r="AB2556" t="str">
            <v>60 X 60  X 25</v>
          </cell>
          <cell r="AE2556" t="str">
            <v>STK</v>
          </cell>
          <cell r="AF2556">
            <v>1</v>
          </cell>
          <cell r="AG2556">
            <v>19</v>
          </cell>
          <cell r="AH2556">
            <v>1</v>
          </cell>
          <cell r="AI2556" t="str">
            <v>STK</v>
          </cell>
          <cell r="AJ2556" t="str">
            <v>PEHA Elektro GmbH &amp; Co. KG</v>
          </cell>
          <cell r="AK2556" t="str">
            <v>PEHA Elektro GmbH &amp; Co. KG</v>
          </cell>
        </row>
        <row r="2557">
          <cell r="C2557" t="str">
            <v>D 20.542.192 GLK NA</v>
          </cell>
          <cell r="D2557" t="str">
            <v>4851</v>
          </cell>
          <cell r="E2557" t="str">
            <v>15</v>
          </cell>
          <cell r="F2557" t="str">
            <v>1</v>
          </cell>
          <cell r="G2557" t="str">
            <v>01</v>
          </cell>
          <cell r="H2557" t="str">
            <v>02</v>
          </cell>
          <cell r="I2557" t="str">
            <v>2</v>
          </cell>
          <cell r="J2557">
            <v>1</v>
          </cell>
          <cell r="K2557">
            <v>1.7999999999999999E-2</v>
          </cell>
          <cell r="L2557">
            <v>1.7000000000000001E-2</v>
          </cell>
          <cell r="M2557" t="str">
            <v>KG</v>
          </cell>
          <cell r="N2557">
            <v>0</v>
          </cell>
          <cell r="P2557" t="str">
            <v>22326122472F382V05</v>
          </cell>
          <cell r="Q2557" t="str">
            <v>4010105039313</v>
          </cell>
          <cell r="R2557" t="str">
            <v>4</v>
          </cell>
          <cell r="S2557" t="str">
            <v>223</v>
          </cell>
          <cell r="T2557" t="str">
            <v>02</v>
          </cell>
          <cell r="U2557" t="str">
            <v>29</v>
          </cell>
          <cell r="V2557" t="str">
            <v>85365080</v>
          </cell>
          <cell r="W2557" t="str">
            <v>DE</v>
          </cell>
          <cell r="X2557" t="str">
            <v>C</v>
          </cell>
          <cell r="Y2557" t="str">
            <v>606</v>
          </cell>
          <cell r="Z2557" t="str">
            <v>EA</v>
          </cell>
          <cell r="AA2557">
            <v>1</v>
          </cell>
          <cell r="AB2557" t="str">
            <v>244 X 086 X 088</v>
          </cell>
          <cell r="AE2557" t="str">
            <v>STK</v>
          </cell>
          <cell r="AF2557">
            <v>1</v>
          </cell>
          <cell r="AG2557">
            <v>19</v>
          </cell>
          <cell r="AH2557">
            <v>1</v>
          </cell>
          <cell r="AI2557" t="str">
            <v>STK</v>
          </cell>
          <cell r="AJ2557" t="str">
            <v>PEHA Elektro GmbH &amp; Co. KG</v>
          </cell>
          <cell r="AK2557" t="str">
            <v>PEHA Elektro GmbH &amp; Co. KG</v>
          </cell>
        </row>
        <row r="2558">
          <cell r="C2558" t="str">
            <v>D 20.542.192 NA</v>
          </cell>
          <cell r="D2558" t="str">
            <v>4851</v>
          </cell>
          <cell r="E2558" t="str">
            <v>15</v>
          </cell>
          <cell r="F2558" t="str">
            <v>1</v>
          </cell>
          <cell r="G2558" t="str">
            <v>01</v>
          </cell>
          <cell r="H2558" t="str">
            <v>01</v>
          </cell>
          <cell r="I2558" t="str">
            <v>1</v>
          </cell>
          <cell r="J2558">
            <v>1</v>
          </cell>
          <cell r="K2558">
            <v>1.7999999999999999E-2</v>
          </cell>
          <cell r="L2558">
            <v>1.7000000000000001E-2</v>
          </cell>
          <cell r="M2558" t="str">
            <v>KG</v>
          </cell>
          <cell r="N2558">
            <v>0</v>
          </cell>
          <cell r="P2558" t="str">
            <v>22326122472F382V05</v>
          </cell>
          <cell r="Q2558" t="str">
            <v>4010105039412</v>
          </cell>
          <cell r="R2558" t="str">
            <v>4</v>
          </cell>
          <cell r="S2558" t="str">
            <v>223</v>
          </cell>
          <cell r="T2558" t="str">
            <v>02</v>
          </cell>
          <cell r="U2558" t="str">
            <v>29</v>
          </cell>
          <cell r="V2558" t="str">
            <v>85365080</v>
          </cell>
          <cell r="W2558" t="str">
            <v>DE</v>
          </cell>
          <cell r="X2558" t="str">
            <v>C</v>
          </cell>
          <cell r="Y2558" t="str">
            <v>606</v>
          </cell>
          <cell r="Z2558" t="str">
            <v>EA</v>
          </cell>
          <cell r="AA2558">
            <v>1</v>
          </cell>
          <cell r="AB2558" t="str">
            <v>244 X 086 X 088</v>
          </cell>
          <cell r="AE2558" t="str">
            <v>STK</v>
          </cell>
          <cell r="AF2558">
            <v>1</v>
          </cell>
          <cell r="AG2558">
            <v>19</v>
          </cell>
          <cell r="AH2558">
            <v>1</v>
          </cell>
          <cell r="AI2558" t="str">
            <v>STK</v>
          </cell>
          <cell r="AJ2558" t="str">
            <v>PEHA Elektro GmbH &amp; Co. KG</v>
          </cell>
          <cell r="AK2558" t="str">
            <v>PEHA Elektro GmbH &amp; Co. KG</v>
          </cell>
        </row>
        <row r="2559">
          <cell r="C2559" t="str">
            <v>D 20.544.192</v>
          </cell>
          <cell r="D2559" t="str">
            <v>4851</v>
          </cell>
          <cell r="E2559" t="str">
            <v>15</v>
          </cell>
          <cell r="F2559" t="str">
            <v>1</v>
          </cell>
          <cell r="G2559" t="str">
            <v>01</v>
          </cell>
          <cell r="H2559" t="str">
            <v>01</v>
          </cell>
          <cell r="I2559" t="str">
            <v>1</v>
          </cell>
          <cell r="J2559">
            <v>1</v>
          </cell>
          <cell r="K2559">
            <v>1.6E-2</v>
          </cell>
          <cell r="L2559">
            <v>1.6E-2</v>
          </cell>
          <cell r="M2559" t="str">
            <v>KG</v>
          </cell>
          <cell r="N2559">
            <v>0</v>
          </cell>
          <cell r="P2559" t="str">
            <v>22326122472F382V05</v>
          </cell>
          <cell r="Q2559" t="str">
            <v>4010105039511</v>
          </cell>
          <cell r="R2559" t="str">
            <v>4</v>
          </cell>
          <cell r="S2559" t="str">
            <v>223</v>
          </cell>
          <cell r="T2559" t="str">
            <v>02</v>
          </cell>
          <cell r="U2559" t="str">
            <v>29</v>
          </cell>
          <cell r="V2559" t="str">
            <v>85365080</v>
          </cell>
          <cell r="W2559" t="str">
            <v>DE</v>
          </cell>
          <cell r="X2559" t="str">
            <v>C</v>
          </cell>
          <cell r="Y2559" t="str">
            <v>606</v>
          </cell>
          <cell r="Z2559" t="str">
            <v>EA</v>
          </cell>
          <cell r="AA2559">
            <v>1</v>
          </cell>
          <cell r="AB2559" t="str">
            <v>16 X 60  X 60</v>
          </cell>
          <cell r="AE2559" t="str">
            <v>STK</v>
          </cell>
          <cell r="AF2559">
            <v>1</v>
          </cell>
          <cell r="AG2559">
            <v>19</v>
          </cell>
          <cell r="AH2559">
            <v>1</v>
          </cell>
          <cell r="AI2559" t="str">
            <v>STK</v>
          </cell>
          <cell r="AJ2559" t="str">
            <v>PEHA Elektro GmbH &amp; Co. KG</v>
          </cell>
          <cell r="AK2559" t="str">
            <v>PEHA Elektro GmbH &amp; Co. KG</v>
          </cell>
        </row>
        <row r="2560">
          <cell r="C2560" t="str">
            <v>D 20.545.192</v>
          </cell>
          <cell r="D2560" t="str">
            <v>4851</v>
          </cell>
          <cell r="E2560" t="str">
            <v>15</v>
          </cell>
          <cell r="F2560" t="str">
            <v>1</v>
          </cell>
          <cell r="G2560" t="str">
            <v>01</v>
          </cell>
          <cell r="H2560" t="str">
            <v>01</v>
          </cell>
          <cell r="I2560" t="str">
            <v>1</v>
          </cell>
          <cell r="J2560">
            <v>1</v>
          </cell>
          <cell r="K2560">
            <v>1.4999999999999999E-2</v>
          </cell>
          <cell r="L2560">
            <v>1.4999999999999999E-2</v>
          </cell>
          <cell r="M2560" t="str">
            <v>KG</v>
          </cell>
          <cell r="N2560">
            <v>0</v>
          </cell>
          <cell r="P2560" t="str">
            <v>22326122472F382V05</v>
          </cell>
          <cell r="Q2560" t="str">
            <v>4010105039610</v>
          </cell>
          <cell r="R2560" t="str">
            <v>4</v>
          </cell>
          <cell r="S2560" t="str">
            <v>223</v>
          </cell>
          <cell r="T2560" t="str">
            <v>02</v>
          </cell>
          <cell r="U2560" t="str">
            <v>29</v>
          </cell>
          <cell r="V2560" t="str">
            <v>85365080</v>
          </cell>
          <cell r="W2560" t="str">
            <v>DE</v>
          </cell>
          <cell r="X2560" t="str">
            <v>W</v>
          </cell>
          <cell r="Y2560" t="str">
            <v>606</v>
          </cell>
          <cell r="Z2560" t="str">
            <v>EA</v>
          </cell>
          <cell r="AA2560">
            <v>1</v>
          </cell>
          <cell r="AB2560" t="str">
            <v>60 X 60  X 10</v>
          </cell>
          <cell r="AE2560" t="str">
            <v>STK</v>
          </cell>
          <cell r="AF2560">
            <v>1</v>
          </cell>
          <cell r="AG2560">
            <v>19</v>
          </cell>
          <cell r="AH2560">
            <v>1</v>
          </cell>
          <cell r="AI2560" t="str">
            <v>STK</v>
          </cell>
          <cell r="AJ2560" t="str">
            <v>PEHA Elektro GmbH &amp; Co. KG</v>
          </cell>
          <cell r="AK2560" t="str">
            <v>PEHA Elektro GmbH &amp; Co. KG</v>
          </cell>
        </row>
        <row r="2561">
          <cell r="C2561" t="str">
            <v>D 20.640.192</v>
          </cell>
          <cell r="D2561" t="str">
            <v>4851</v>
          </cell>
          <cell r="E2561" t="str">
            <v>15</v>
          </cell>
          <cell r="F2561" t="str">
            <v>1</v>
          </cell>
          <cell r="G2561" t="str">
            <v>01</v>
          </cell>
          <cell r="H2561" t="str">
            <v>01</v>
          </cell>
          <cell r="I2561" t="str">
            <v>1</v>
          </cell>
          <cell r="J2561">
            <v>1</v>
          </cell>
          <cell r="K2561">
            <v>1.6E-2</v>
          </cell>
          <cell r="L2561">
            <v>1.6E-2</v>
          </cell>
          <cell r="M2561" t="str">
            <v>KG</v>
          </cell>
          <cell r="N2561">
            <v>0</v>
          </cell>
          <cell r="P2561" t="str">
            <v>22326122472F382V05</v>
          </cell>
          <cell r="Q2561" t="str">
            <v>4010105039719</v>
          </cell>
          <cell r="R2561" t="str">
            <v>3</v>
          </cell>
          <cell r="S2561" t="str">
            <v>223</v>
          </cell>
          <cell r="T2561" t="str">
            <v>02</v>
          </cell>
          <cell r="U2561" t="str">
            <v>29</v>
          </cell>
          <cell r="V2561" t="str">
            <v>85365080</v>
          </cell>
          <cell r="W2561" t="str">
            <v>DE</v>
          </cell>
          <cell r="X2561" t="str">
            <v>C</v>
          </cell>
          <cell r="Y2561" t="str">
            <v>606</v>
          </cell>
          <cell r="Z2561" t="str">
            <v>EA</v>
          </cell>
          <cell r="AA2561">
            <v>1</v>
          </cell>
          <cell r="AB2561" t="str">
            <v>60 X 60  X 15</v>
          </cell>
          <cell r="AE2561" t="str">
            <v>STK</v>
          </cell>
          <cell r="AF2561">
            <v>1</v>
          </cell>
          <cell r="AG2561">
            <v>19</v>
          </cell>
          <cell r="AH2561">
            <v>1</v>
          </cell>
          <cell r="AI2561" t="str">
            <v>STK</v>
          </cell>
          <cell r="AJ2561" t="str">
            <v>PEHA Elektro GmbH &amp; Co. KG</v>
          </cell>
          <cell r="AK2561" t="str">
            <v>PEHA Elektro GmbH &amp; Co. KG</v>
          </cell>
        </row>
        <row r="2562">
          <cell r="C2562" t="str">
            <v>D 20.642.192</v>
          </cell>
          <cell r="D2562" t="str">
            <v>4851</v>
          </cell>
          <cell r="E2562" t="str">
            <v>15</v>
          </cell>
          <cell r="F2562" t="str">
            <v>18</v>
          </cell>
          <cell r="G2562" t="str">
            <v>18</v>
          </cell>
          <cell r="H2562" t="str">
            <v>18</v>
          </cell>
          <cell r="I2562" t="str">
            <v>18</v>
          </cell>
          <cell r="J2562">
            <v>1</v>
          </cell>
          <cell r="K2562">
            <v>1.7000000000000001E-2</v>
          </cell>
          <cell r="L2562">
            <v>1.7000000000000001E-2</v>
          </cell>
          <cell r="M2562" t="str">
            <v>KG</v>
          </cell>
          <cell r="N2562">
            <v>0</v>
          </cell>
          <cell r="P2562" t="str">
            <v>22326122472F382V05</v>
          </cell>
          <cell r="Q2562" t="str">
            <v>4010105039818</v>
          </cell>
          <cell r="R2562" t="str">
            <v>4</v>
          </cell>
          <cell r="S2562" t="str">
            <v>223</v>
          </cell>
          <cell r="T2562" t="str">
            <v>02</v>
          </cell>
          <cell r="U2562" t="str">
            <v>29</v>
          </cell>
          <cell r="V2562" t="str">
            <v>85365080</v>
          </cell>
          <cell r="W2562" t="str">
            <v>DE</v>
          </cell>
          <cell r="X2562" t="str">
            <v>C</v>
          </cell>
          <cell r="Y2562" t="str">
            <v>606</v>
          </cell>
          <cell r="Z2562" t="str">
            <v>EA</v>
          </cell>
          <cell r="AA2562">
            <v>1</v>
          </cell>
          <cell r="AB2562" t="str">
            <v>25 X 60  X 60</v>
          </cell>
          <cell r="AE2562" t="str">
            <v>STK</v>
          </cell>
          <cell r="AF2562">
            <v>1</v>
          </cell>
          <cell r="AG2562">
            <v>19</v>
          </cell>
          <cell r="AH2562">
            <v>1</v>
          </cell>
          <cell r="AI2562" t="str">
            <v>STK</v>
          </cell>
          <cell r="AJ2562" t="str">
            <v>PEHA Elektro GmbH &amp; Co. KG</v>
          </cell>
          <cell r="AK2562" t="str">
            <v>PEHA Elektro GmbH &amp; Co. KG</v>
          </cell>
        </row>
        <row r="2563">
          <cell r="C2563" t="str">
            <v>D 20.642.192 GLK</v>
          </cell>
          <cell r="D2563" t="str">
            <v>4851</v>
          </cell>
          <cell r="E2563" t="str">
            <v>15</v>
          </cell>
          <cell r="F2563" t="str">
            <v>1</v>
          </cell>
          <cell r="G2563" t="str">
            <v>01</v>
          </cell>
          <cell r="H2563" t="str">
            <v>01</v>
          </cell>
          <cell r="I2563" t="str">
            <v>1</v>
          </cell>
          <cell r="J2563">
            <v>1</v>
          </cell>
          <cell r="K2563">
            <v>1.4999999999999999E-2</v>
          </cell>
          <cell r="L2563">
            <v>1.4999999999999999E-2</v>
          </cell>
          <cell r="M2563" t="str">
            <v>KG</v>
          </cell>
          <cell r="N2563">
            <v>0</v>
          </cell>
          <cell r="P2563" t="str">
            <v>22326122472F382V05</v>
          </cell>
          <cell r="Q2563" t="str">
            <v>4010105039917</v>
          </cell>
          <cell r="R2563" t="str">
            <v>3</v>
          </cell>
          <cell r="S2563" t="str">
            <v>223</v>
          </cell>
          <cell r="T2563" t="str">
            <v>02</v>
          </cell>
          <cell r="U2563" t="str">
            <v>29</v>
          </cell>
          <cell r="V2563" t="str">
            <v>85365080</v>
          </cell>
          <cell r="W2563" t="str">
            <v>DE</v>
          </cell>
          <cell r="X2563" t="str">
            <v>C</v>
          </cell>
          <cell r="Y2563" t="str">
            <v>606</v>
          </cell>
          <cell r="Z2563" t="str">
            <v>EA</v>
          </cell>
          <cell r="AA2563">
            <v>1</v>
          </cell>
          <cell r="AB2563" t="str">
            <v>60 X 60  X 23</v>
          </cell>
          <cell r="AE2563" t="str">
            <v>STK</v>
          </cell>
          <cell r="AF2563">
            <v>1</v>
          </cell>
          <cell r="AG2563">
            <v>19</v>
          </cell>
          <cell r="AH2563">
            <v>1</v>
          </cell>
          <cell r="AI2563" t="str">
            <v>STK</v>
          </cell>
          <cell r="AJ2563" t="str">
            <v>PEHA Elektro GmbH &amp; Co. KG</v>
          </cell>
          <cell r="AK2563" t="str">
            <v>PEHA Elektro GmbH &amp; Co. KG</v>
          </cell>
        </row>
        <row r="2564">
          <cell r="C2564" t="str">
            <v>D 20.642.192 GLK NA</v>
          </cell>
          <cell r="D2564" t="str">
            <v>4851</v>
          </cell>
          <cell r="E2564" t="str">
            <v>15</v>
          </cell>
          <cell r="F2564" t="str">
            <v>2</v>
          </cell>
          <cell r="G2564" t="str">
            <v>02</v>
          </cell>
          <cell r="H2564" t="str">
            <v>02</v>
          </cell>
          <cell r="I2564" t="str">
            <v>2</v>
          </cell>
          <cell r="J2564">
            <v>1</v>
          </cell>
          <cell r="K2564">
            <v>1.4999999999999999E-2</v>
          </cell>
          <cell r="L2564">
            <v>1.4999999999999999E-2</v>
          </cell>
          <cell r="M2564" t="str">
            <v>KG</v>
          </cell>
          <cell r="N2564">
            <v>0</v>
          </cell>
          <cell r="P2564" t="str">
            <v>22326122472F382V05</v>
          </cell>
          <cell r="Q2564" t="str">
            <v>4010105040012</v>
          </cell>
          <cell r="R2564" t="str">
            <v>4</v>
          </cell>
          <cell r="S2564" t="str">
            <v>223</v>
          </cell>
          <cell r="T2564" t="str">
            <v>02</v>
          </cell>
          <cell r="U2564" t="str">
            <v>29</v>
          </cell>
          <cell r="V2564" t="str">
            <v>85365080</v>
          </cell>
          <cell r="W2564" t="str">
            <v>DE</v>
          </cell>
          <cell r="X2564" t="str">
            <v>C</v>
          </cell>
          <cell r="Y2564" t="str">
            <v>606</v>
          </cell>
          <cell r="Z2564" t="str">
            <v>EA</v>
          </cell>
          <cell r="AA2564">
            <v>1</v>
          </cell>
          <cell r="AB2564" t="str">
            <v>193 X 090 X 090</v>
          </cell>
          <cell r="AE2564" t="str">
            <v>STK</v>
          </cell>
          <cell r="AF2564">
            <v>1</v>
          </cell>
          <cell r="AG2564">
            <v>19</v>
          </cell>
          <cell r="AH2564">
            <v>1</v>
          </cell>
          <cell r="AI2564" t="str">
            <v>STK</v>
          </cell>
          <cell r="AJ2564" t="str">
            <v>PEHA Elektro GmbH &amp; Co. KG</v>
          </cell>
          <cell r="AK2564" t="str">
            <v>PEHA Elektro GmbH &amp; Co. KG</v>
          </cell>
        </row>
        <row r="2565">
          <cell r="C2565" t="str">
            <v>D 20.644.192</v>
          </cell>
          <cell r="D2565" t="str">
            <v>4851</v>
          </cell>
          <cell r="E2565" t="str">
            <v>15</v>
          </cell>
          <cell r="F2565" t="str">
            <v>1</v>
          </cell>
          <cell r="G2565" t="str">
            <v>01</v>
          </cell>
          <cell r="H2565" t="str">
            <v>01</v>
          </cell>
          <cell r="I2565" t="str">
            <v>1</v>
          </cell>
          <cell r="J2565">
            <v>1</v>
          </cell>
          <cell r="K2565">
            <v>1.7999999999999999E-2</v>
          </cell>
          <cell r="L2565">
            <v>1.7999999999999999E-2</v>
          </cell>
          <cell r="M2565" t="str">
            <v>KG</v>
          </cell>
          <cell r="N2565">
            <v>0</v>
          </cell>
          <cell r="P2565" t="str">
            <v>22326122472F382V05</v>
          </cell>
          <cell r="Q2565" t="str">
            <v>4010105040111</v>
          </cell>
          <cell r="R2565" t="str">
            <v>3</v>
          </cell>
          <cell r="S2565" t="str">
            <v>223</v>
          </cell>
          <cell r="T2565" t="str">
            <v>02</v>
          </cell>
          <cell r="U2565" t="str">
            <v>29</v>
          </cell>
          <cell r="V2565" t="str">
            <v>85365080</v>
          </cell>
          <cell r="W2565" t="str">
            <v>DE</v>
          </cell>
          <cell r="X2565" t="str">
            <v>C</v>
          </cell>
          <cell r="Y2565" t="str">
            <v>606</v>
          </cell>
          <cell r="Z2565" t="str">
            <v>EA</v>
          </cell>
          <cell r="AA2565">
            <v>1</v>
          </cell>
          <cell r="AB2565" t="str">
            <v>60 X 60  X 20</v>
          </cell>
          <cell r="AE2565" t="str">
            <v>STK</v>
          </cell>
          <cell r="AF2565">
            <v>1</v>
          </cell>
          <cell r="AG2565">
            <v>19</v>
          </cell>
          <cell r="AH2565">
            <v>1</v>
          </cell>
          <cell r="AI2565" t="str">
            <v>STK</v>
          </cell>
          <cell r="AJ2565" t="str">
            <v>PEHA Elektro GmbH &amp; Co. KG</v>
          </cell>
          <cell r="AK2565" t="str">
            <v>PEHA Elektro GmbH &amp; Co. KG</v>
          </cell>
        </row>
        <row r="2566">
          <cell r="C2566" t="str">
            <v>D 20.645.192</v>
          </cell>
          <cell r="D2566" t="str">
            <v>4851</v>
          </cell>
          <cell r="E2566" t="str">
            <v>15</v>
          </cell>
          <cell r="F2566" t="str">
            <v>1</v>
          </cell>
          <cell r="G2566" t="str">
            <v>01</v>
          </cell>
          <cell r="H2566" t="str">
            <v>01</v>
          </cell>
          <cell r="I2566" t="str">
            <v>1</v>
          </cell>
          <cell r="J2566">
            <v>1</v>
          </cell>
          <cell r="K2566">
            <v>1.7999999999999999E-2</v>
          </cell>
          <cell r="L2566">
            <v>1.7999999999999999E-2</v>
          </cell>
          <cell r="M2566" t="str">
            <v>KG</v>
          </cell>
          <cell r="N2566">
            <v>0</v>
          </cell>
          <cell r="P2566" t="str">
            <v>22326122472F382V05</v>
          </cell>
          <cell r="Q2566" t="str">
            <v>4010105040210</v>
          </cell>
          <cell r="R2566" t="str">
            <v>3</v>
          </cell>
          <cell r="S2566" t="str">
            <v>223</v>
          </cell>
          <cell r="T2566" t="str">
            <v>02</v>
          </cell>
          <cell r="U2566" t="str">
            <v>29</v>
          </cell>
          <cell r="V2566" t="str">
            <v>85365080</v>
          </cell>
          <cell r="W2566" t="str">
            <v>DE</v>
          </cell>
          <cell r="X2566" t="str">
            <v>C</v>
          </cell>
          <cell r="Y2566" t="str">
            <v>606</v>
          </cell>
          <cell r="Z2566" t="str">
            <v>EA</v>
          </cell>
          <cell r="AA2566">
            <v>1</v>
          </cell>
          <cell r="AB2566" t="str">
            <v>11 X 60  X 60</v>
          </cell>
          <cell r="AE2566" t="str">
            <v>STK</v>
          </cell>
          <cell r="AF2566">
            <v>1</v>
          </cell>
          <cell r="AG2566">
            <v>19</v>
          </cell>
          <cell r="AH2566">
            <v>1</v>
          </cell>
          <cell r="AI2566" t="str">
            <v>STK</v>
          </cell>
          <cell r="AJ2566" t="str">
            <v>PEHA Elektro GmbH &amp; Co. KG</v>
          </cell>
          <cell r="AK2566" t="str">
            <v>PEHA Elektro GmbH &amp; Co. KG</v>
          </cell>
        </row>
        <row r="2567">
          <cell r="C2567" t="str">
            <v>D 20.244.192 JR</v>
          </cell>
          <cell r="D2567" t="str">
            <v>4851</v>
          </cell>
          <cell r="E2567" t="str">
            <v>15</v>
          </cell>
          <cell r="F2567" t="str">
            <v>1</v>
          </cell>
          <cell r="G2567" t="str">
            <v>01</v>
          </cell>
          <cell r="H2567" t="str">
            <v>01</v>
          </cell>
          <cell r="I2567" t="str">
            <v>1</v>
          </cell>
          <cell r="J2567">
            <v>1</v>
          </cell>
          <cell r="K2567">
            <v>1.7999999999999999E-2</v>
          </cell>
          <cell r="L2567">
            <v>1.7999999999999999E-2</v>
          </cell>
          <cell r="M2567" t="str">
            <v>KG</v>
          </cell>
          <cell r="N2567">
            <v>0</v>
          </cell>
          <cell r="P2567" t="str">
            <v>22326122472F382V05</v>
          </cell>
          <cell r="Q2567" t="str">
            <v>4010105040319</v>
          </cell>
          <cell r="R2567" t="str">
            <v>4</v>
          </cell>
          <cell r="S2567" t="str">
            <v>223</v>
          </cell>
          <cell r="T2567" t="str">
            <v>02</v>
          </cell>
          <cell r="U2567" t="str">
            <v>28</v>
          </cell>
          <cell r="V2567" t="str">
            <v>85365080</v>
          </cell>
          <cell r="W2567" t="str">
            <v>DE</v>
          </cell>
          <cell r="X2567" t="str">
            <v>C</v>
          </cell>
          <cell r="Y2567" t="str">
            <v>606</v>
          </cell>
          <cell r="Z2567" t="str">
            <v>EA</v>
          </cell>
          <cell r="AA2567">
            <v>1</v>
          </cell>
          <cell r="AB2567" t="str">
            <v>60 X 60  X 19</v>
          </cell>
          <cell r="AE2567" t="str">
            <v>STK</v>
          </cell>
          <cell r="AF2567">
            <v>1</v>
          </cell>
          <cell r="AG2567">
            <v>19</v>
          </cell>
          <cell r="AH2567">
            <v>1</v>
          </cell>
          <cell r="AI2567" t="str">
            <v>STK</v>
          </cell>
          <cell r="AJ2567" t="str">
            <v>PEHA Elektro GmbH &amp; Co. KG</v>
          </cell>
          <cell r="AK2567" t="str">
            <v>PEHA Elektro GmbH &amp; Co. KG</v>
          </cell>
        </row>
        <row r="2568">
          <cell r="C2568" t="str">
            <v>D 20.244.192 T</v>
          </cell>
          <cell r="D2568" t="str">
            <v>4851</v>
          </cell>
          <cell r="E2568" t="str">
            <v>15</v>
          </cell>
          <cell r="F2568" t="str">
            <v>1</v>
          </cell>
          <cell r="G2568" t="str">
            <v>01</v>
          </cell>
          <cell r="H2568" t="str">
            <v>01</v>
          </cell>
          <cell r="I2568" t="str">
            <v>1</v>
          </cell>
          <cell r="J2568">
            <v>1</v>
          </cell>
          <cell r="K2568">
            <v>1.9E-2</v>
          </cell>
          <cell r="L2568">
            <v>1.9E-2</v>
          </cell>
          <cell r="M2568" t="str">
            <v>KG</v>
          </cell>
          <cell r="N2568">
            <v>0</v>
          </cell>
          <cell r="P2568" t="str">
            <v>22326122472F382V05</v>
          </cell>
          <cell r="Q2568" t="str">
            <v>4010105040418</v>
          </cell>
          <cell r="R2568" t="str">
            <v>4</v>
          </cell>
          <cell r="S2568" t="str">
            <v>223</v>
          </cell>
          <cell r="T2568" t="str">
            <v>02</v>
          </cell>
          <cell r="U2568" t="str">
            <v>28</v>
          </cell>
          <cell r="V2568" t="str">
            <v>85365080</v>
          </cell>
          <cell r="W2568" t="str">
            <v>DE</v>
          </cell>
          <cell r="X2568" t="str">
            <v>C</v>
          </cell>
          <cell r="Y2568" t="str">
            <v>606</v>
          </cell>
          <cell r="Z2568" t="str">
            <v>EA</v>
          </cell>
          <cell r="AA2568">
            <v>1</v>
          </cell>
          <cell r="AB2568" t="str">
            <v>16 X 60  X 60</v>
          </cell>
          <cell r="AE2568" t="str">
            <v>STK</v>
          </cell>
          <cell r="AF2568">
            <v>1</v>
          </cell>
          <cell r="AG2568">
            <v>19</v>
          </cell>
          <cell r="AH2568">
            <v>1</v>
          </cell>
          <cell r="AI2568" t="str">
            <v>STK</v>
          </cell>
          <cell r="AJ2568" t="str">
            <v>PEHA Elektro GmbH &amp; Co. KG</v>
          </cell>
          <cell r="AK2568" t="str">
            <v>PEHA Elektro GmbH &amp; Co. KG</v>
          </cell>
        </row>
        <row r="2569">
          <cell r="C2569" t="str">
            <v>D 20.245.192 T</v>
          </cell>
          <cell r="D2569" t="str">
            <v>4851</v>
          </cell>
          <cell r="E2569" t="str">
            <v>15</v>
          </cell>
          <cell r="F2569" t="str">
            <v>1</v>
          </cell>
          <cell r="G2569" t="str">
            <v>01</v>
          </cell>
          <cell r="H2569" t="str">
            <v>01</v>
          </cell>
          <cell r="I2569" t="str">
            <v>1</v>
          </cell>
          <cell r="J2569">
            <v>1</v>
          </cell>
          <cell r="K2569">
            <v>0.02</v>
          </cell>
          <cell r="L2569">
            <v>0.02</v>
          </cell>
          <cell r="M2569" t="str">
            <v>KG</v>
          </cell>
          <cell r="N2569">
            <v>0</v>
          </cell>
          <cell r="P2569" t="str">
            <v>22326122472F382V05</v>
          </cell>
          <cell r="Q2569" t="str">
            <v>4010105040517</v>
          </cell>
          <cell r="R2569" t="str">
            <v>4</v>
          </cell>
          <cell r="S2569" t="str">
            <v>223</v>
          </cell>
          <cell r="T2569" t="str">
            <v>02</v>
          </cell>
          <cell r="U2569" t="str">
            <v>28</v>
          </cell>
          <cell r="V2569" t="str">
            <v>85365080</v>
          </cell>
          <cell r="W2569" t="str">
            <v>DE</v>
          </cell>
          <cell r="X2569" t="str">
            <v>C</v>
          </cell>
          <cell r="Y2569" t="str">
            <v>606</v>
          </cell>
          <cell r="Z2569" t="str">
            <v>EA</v>
          </cell>
          <cell r="AA2569">
            <v>1</v>
          </cell>
          <cell r="AB2569" t="str">
            <v>60 X 60  X 18</v>
          </cell>
          <cell r="AE2569" t="str">
            <v>STK</v>
          </cell>
          <cell r="AF2569">
            <v>1</v>
          </cell>
          <cell r="AG2569">
            <v>19</v>
          </cell>
          <cell r="AH2569">
            <v>1</v>
          </cell>
          <cell r="AI2569" t="str">
            <v>STK</v>
          </cell>
          <cell r="AJ2569" t="str">
            <v>PEHA Elektro GmbH &amp; Co. KG</v>
          </cell>
          <cell r="AK2569" t="str">
            <v>PEHA Elektro GmbH &amp; Co. KG</v>
          </cell>
        </row>
        <row r="2570">
          <cell r="C2570" t="str">
            <v>D 20.690.192 O.H.</v>
          </cell>
          <cell r="D2570" t="str">
            <v>4851</v>
          </cell>
          <cell r="E2570" t="str">
            <v>15</v>
          </cell>
          <cell r="F2570" t="str">
            <v>18</v>
          </cell>
          <cell r="G2570" t="str">
            <v>18</v>
          </cell>
          <cell r="H2570" t="str">
            <v>18</v>
          </cell>
          <cell r="I2570" t="str">
            <v>18</v>
          </cell>
          <cell r="J2570">
            <v>1</v>
          </cell>
          <cell r="K2570">
            <v>7.1999999999999995E-2</v>
          </cell>
          <cell r="L2570">
            <v>7.0999999999999994E-2</v>
          </cell>
          <cell r="M2570" t="str">
            <v>KG</v>
          </cell>
          <cell r="N2570">
            <v>0</v>
          </cell>
          <cell r="P2570" t="str">
            <v>22326122472F382V05</v>
          </cell>
          <cell r="Q2570" t="str">
            <v>4010105040715</v>
          </cell>
          <cell r="R2570" t="str">
            <v>4</v>
          </cell>
          <cell r="S2570" t="str">
            <v>223</v>
          </cell>
          <cell r="T2570" t="str">
            <v>02</v>
          </cell>
          <cell r="U2570" t="str">
            <v>28</v>
          </cell>
          <cell r="V2570" t="str">
            <v>85389099</v>
          </cell>
          <cell r="W2570" t="str">
            <v>DE</v>
          </cell>
          <cell r="X2570" t="str">
            <v>C</v>
          </cell>
          <cell r="Y2570" t="str">
            <v>606</v>
          </cell>
          <cell r="Z2570" t="str">
            <v>EA</v>
          </cell>
          <cell r="AA2570">
            <v>1</v>
          </cell>
          <cell r="AB2570" t="str">
            <v>43 X 70  X 70</v>
          </cell>
          <cell r="AE2570" t="str">
            <v>STK</v>
          </cell>
          <cell r="AF2570">
            <v>1</v>
          </cell>
          <cell r="AG2570">
            <v>19</v>
          </cell>
          <cell r="AH2570">
            <v>1</v>
          </cell>
          <cell r="AI2570" t="str">
            <v>STK</v>
          </cell>
          <cell r="AJ2570" t="str">
            <v>PEHA Elektro GmbH &amp; Co. KG</v>
          </cell>
          <cell r="AK2570" t="str">
            <v>PEHA Elektro GmbH &amp; Co. KG</v>
          </cell>
        </row>
        <row r="2571">
          <cell r="C2571" t="str">
            <v>D 20.673.192 T RADIO</v>
          </cell>
          <cell r="D2571" t="str">
            <v>4851</v>
          </cell>
          <cell r="E2571" t="str">
            <v>15</v>
          </cell>
          <cell r="F2571" t="str">
            <v>1</v>
          </cell>
          <cell r="G2571" t="str">
            <v>01</v>
          </cell>
          <cell r="H2571" t="str">
            <v>01</v>
          </cell>
          <cell r="I2571" t="str">
            <v>1</v>
          </cell>
          <cell r="J2571">
            <v>1</v>
          </cell>
          <cell r="K2571">
            <v>4.1000000000000002E-2</v>
          </cell>
          <cell r="L2571">
            <v>0.04</v>
          </cell>
          <cell r="M2571" t="str">
            <v>KG</v>
          </cell>
          <cell r="N2571">
            <v>0</v>
          </cell>
          <cell r="P2571" t="str">
            <v>22326122472F242U34</v>
          </cell>
          <cell r="Q2571" t="str">
            <v>4010105040814</v>
          </cell>
          <cell r="R2571" t="str">
            <v>3</v>
          </cell>
          <cell r="S2571" t="str">
            <v>223</v>
          </cell>
          <cell r="T2571" t="str">
            <v>02</v>
          </cell>
          <cell r="U2571" t="str">
            <v>29</v>
          </cell>
          <cell r="V2571" t="str">
            <v>85389099</v>
          </cell>
          <cell r="W2571" t="str">
            <v>DE</v>
          </cell>
          <cell r="X2571" t="str">
            <v>W</v>
          </cell>
          <cell r="Y2571" t="str">
            <v>606</v>
          </cell>
          <cell r="Z2571" t="str">
            <v>EA</v>
          </cell>
          <cell r="AA2571">
            <v>1</v>
          </cell>
          <cell r="AB2571" t="str">
            <v>230 X 85 X 10</v>
          </cell>
          <cell r="AE2571" t="str">
            <v>STK</v>
          </cell>
          <cell r="AF2571">
            <v>1</v>
          </cell>
          <cell r="AG2571">
            <v>19</v>
          </cell>
          <cell r="AH2571">
            <v>1</v>
          </cell>
          <cell r="AI2571" t="str">
            <v>STK</v>
          </cell>
          <cell r="AJ2571" t="str">
            <v>PEHA Elektro GmbH &amp; Co. KG</v>
          </cell>
          <cell r="AK2571" t="str">
            <v>PEHA Elektro GmbH &amp; Co. KG</v>
          </cell>
        </row>
        <row r="2572">
          <cell r="C2572" t="str">
            <v>B 20.6571.192 SI</v>
          </cell>
          <cell r="D2572" t="str">
            <v>4851</v>
          </cell>
          <cell r="E2572" t="str">
            <v>15</v>
          </cell>
          <cell r="F2572" t="str">
            <v>1</v>
          </cell>
          <cell r="G2572" t="str">
            <v>01</v>
          </cell>
          <cell r="H2572" t="str">
            <v>01</v>
          </cell>
          <cell r="I2572" t="str">
            <v>1</v>
          </cell>
          <cell r="J2572">
            <v>1</v>
          </cell>
          <cell r="K2572">
            <v>0.08</v>
          </cell>
          <cell r="L2572">
            <v>0.08</v>
          </cell>
          <cell r="M2572" t="str">
            <v>KG</v>
          </cell>
          <cell r="N2572">
            <v>0</v>
          </cell>
          <cell r="P2572" t="str">
            <v>22326122472F382V05</v>
          </cell>
          <cell r="Q2572" t="str">
            <v>4010105041040</v>
          </cell>
          <cell r="R2572" t="str">
            <v>4</v>
          </cell>
          <cell r="S2572" t="str">
            <v>223</v>
          </cell>
          <cell r="T2572" t="str">
            <v>02</v>
          </cell>
          <cell r="U2572" t="str">
            <v>28</v>
          </cell>
          <cell r="V2572" t="str">
            <v>85366990</v>
          </cell>
          <cell r="W2572" t="str">
            <v>DE</v>
          </cell>
          <cell r="X2572" t="str">
            <v>C</v>
          </cell>
          <cell r="Y2572" t="str">
            <v>606</v>
          </cell>
          <cell r="Z2572" t="str">
            <v>EA</v>
          </cell>
          <cell r="AA2572">
            <v>1</v>
          </cell>
          <cell r="AB2572" t="str">
            <v>45 X 70  X 70</v>
          </cell>
          <cell r="AE2572" t="str">
            <v>STK</v>
          </cell>
          <cell r="AF2572">
            <v>1</v>
          </cell>
          <cell r="AG2572">
            <v>19</v>
          </cell>
          <cell r="AH2572">
            <v>1</v>
          </cell>
          <cell r="AI2572" t="str">
            <v>STK</v>
          </cell>
          <cell r="AJ2572" t="str">
            <v>PEHA Elektro GmbH &amp; Co. KG</v>
          </cell>
          <cell r="AK2572" t="str">
            <v>PEHA Elektro GmbH &amp; Co. KG</v>
          </cell>
        </row>
        <row r="2573">
          <cell r="C2573" t="str">
            <v>B 20.6671.192 SI</v>
          </cell>
          <cell r="D2573" t="str">
            <v>4851</v>
          </cell>
          <cell r="E2573" t="str">
            <v>15</v>
          </cell>
          <cell r="F2573" t="str">
            <v>1</v>
          </cell>
          <cell r="G2573" t="str">
            <v>01</v>
          </cell>
          <cell r="H2573" t="str">
            <v>01</v>
          </cell>
          <cell r="I2573" t="str">
            <v>1</v>
          </cell>
          <cell r="J2573">
            <v>1</v>
          </cell>
          <cell r="K2573">
            <v>8.1000000000000003E-2</v>
          </cell>
          <cell r="L2573">
            <v>8.1000000000000003E-2</v>
          </cell>
          <cell r="M2573" t="str">
            <v>KG</v>
          </cell>
          <cell r="N2573">
            <v>0</v>
          </cell>
          <cell r="P2573" t="str">
            <v>22326122472F382V05</v>
          </cell>
          <cell r="Q2573" t="str">
            <v>4010105041149</v>
          </cell>
          <cell r="R2573" t="str">
            <v>4</v>
          </cell>
          <cell r="S2573" t="str">
            <v>223</v>
          </cell>
          <cell r="T2573" t="str">
            <v>02</v>
          </cell>
          <cell r="U2573" t="str">
            <v>28</v>
          </cell>
          <cell r="V2573" t="str">
            <v>85366990</v>
          </cell>
          <cell r="W2573" t="str">
            <v>DE</v>
          </cell>
          <cell r="X2573" t="str">
            <v>C</v>
          </cell>
          <cell r="Y2573" t="str">
            <v>606</v>
          </cell>
          <cell r="Z2573" t="str">
            <v>EA</v>
          </cell>
          <cell r="AA2573">
            <v>1</v>
          </cell>
          <cell r="AB2573" t="str">
            <v>39 X 70  X 70</v>
          </cell>
          <cell r="AE2573" t="str">
            <v>STK</v>
          </cell>
          <cell r="AF2573">
            <v>1</v>
          </cell>
          <cell r="AG2573">
            <v>19</v>
          </cell>
          <cell r="AH2573">
            <v>1</v>
          </cell>
          <cell r="AI2573" t="str">
            <v>STK</v>
          </cell>
          <cell r="AJ2573" t="str">
            <v>PEHA Elektro GmbH &amp; Co. KG</v>
          </cell>
          <cell r="AK2573" t="str">
            <v>PEHA Elektro GmbH &amp; Co. KG</v>
          </cell>
        </row>
        <row r="2574">
          <cell r="C2574" t="str">
            <v>D 20.1932.192</v>
          </cell>
          <cell r="D2574" t="str">
            <v>4851</v>
          </cell>
          <cell r="E2574" t="str">
            <v>15</v>
          </cell>
          <cell r="F2574" t="str">
            <v>18</v>
          </cell>
          <cell r="G2574" t="str">
            <v>18</v>
          </cell>
          <cell r="H2574" t="str">
            <v>18</v>
          </cell>
          <cell r="I2574" t="str">
            <v>18</v>
          </cell>
          <cell r="J2574">
            <v>1</v>
          </cell>
          <cell r="K2574">
            <v>7.2999999999999995E-2</v>
          </cell>
          <cell r="L2574">
            <v>7.2999999999999995E-2</v>
          </cell>
          <cell r="M2574" t="str">
            <v>KG</v>
          </cell>
          <cell r="N2574">
            <v>0</v>
          </cell>
          <cell r="P2574" t="str">
            <v>22326122472F382V05</v>
          </cell>
          <cell r="Q2574" t="str">
            <v>4010105041217</v>
          </cell>
          <cell r="R2574" t="str">
            <v>4</v>
          </cell>
          <cell r="S2574" t="str">
            <v>223</v>
          </cell>
          <cell r="T2574" t="str">
            <v>02</v>
          </cell>
          <cell r="U2574" t="str">
            <v>28</v>
          </cell>
          <cell r="V2574" t="str">
            <v>85366990</v>
          </cell>
          <cell r="W2574" t="str">
            <v>DE</v>
          </cell>
          <cell r="X2574" t="str">
            <v>C</v>
          </cell>
          <cell r="Y2574" t="str">
            <v>606</v>
          </cell>
          <cell r="Z2574" t="str">
            <v>EA</v>
          </cell>
          <cell r="AA2574">
            <v>1</v>
          </cell>
          <cell r="AB2574" t="str">
            <v>70 X 70  X 40</v>
          </cell>
          <cell r="AE2574" t="str">
            <v>STK</v>
          </cell>
          <cell r="AF2574">
            <v>1</v>
          </cell>
          <cell r="AG2574">
            <v>19</v>
          </cell>
          <cell r="AH2574">
            <v>1</v>
          </cell>
          <cell r="AI2574" t="str">
            <v>STK</v>
          </cell>
          <cell r="AJ2574" t="str">
            <v>PEHA Elektro GmbH &amp; Co. KG</v>
          </cell>
          <cell r="AK2574" t="str">
            <v>PEHA Elektro GmbH &amp; Co. KG</v>
          </cell>
        </row>
        <row r="2575">
          <cell r="C2575" t="str">
            <v>D 20.6511.192</v>
          </cell>
          <cell r="D2575" t="str">
            <v>4851</v>
          </cell>
          <cell r="E2575" t="str">
            <v>15</v>
          </cell>
          <cell r="F2575" t="str">
            <v>1</v>
          </cell>
          <cell r="G2575" t="str">
            <v>01</v>
          </cell>
          <cell r="H2575" t="str">
            <v>01</v>
          </cell>
          <cell r="I2575" t="str">
            <v>1</v>
          </cell>
          <cell r="J2575">
            <v>1</v>
          </cell>
          <cell r="K2575">
            <v>8.2000000000000003E-2</v>
          </cell>
          <cell r="L2575">
            <v>8.1000000000000003E-2</v>
          </cell>
          <cell r="M2575" t="str">
            <v>KG</v>
          </cell>
          <cell r="N2575">
            <v>0</v>
          </cell>
          <cell r="P2575" t="str">
            <v>22326122472F382V05</v>
          </cell>
          <cell r="Q2575" t="str">
            <v>4010105041316</v>
          </cell>
          <cell r="R2575" t="str">
            <v>4</v>
          </cell>
          <cell r="S2575" t="str">
            <v>223</v>
          </cell>
          <cell r="T2575" t="str">
            <v>02</v>
          </cell>
          <cell r="U2575" t="str">
            <v>28</v>
          </cell>
          <cell r="V2575" t="str">
            <v>85366990</v>
          </cell>
          <cell r="W2575" t="str">
            <v>DE</v>
          </cell>
          <cell r="X2575" t="str">
            <v>W</v>
          </cell>
          <cell r="Y2575" t="str">
            <v>606</v>
          </cell>
          <cell r="Z2575" t="str">
            <v>EA</v>
          </cell>
          <cell r="AA2575">
            <v>1</v>
          </cell>
          <cell r="AB2575" t="str">
            <v>75 X 75 X 55</v>
          </cell>
          <cell r="AE2575" t="str">
            <v>STK</v>
          </cell>
          <cell r="AF2575">
            <v>1</v>
          </cell>
          <cell r="AG2575">
            <v>19</v>
          </cell>
          <cell r="AH2575">
            <v>1</v>
          </cell>
          <cell r="AI2575" t="str">
            <v>STK</v>
          </cell>
          <cell r="AJ2575" t="str">
            <v>PEHA Elektro GmbH &amp; Co. KG</v>
          </cell>
          <cell r="AK2575" t="str">
            <v>PEHA Elektro GmbH &amp; Co. KG</v>
          </cell>
        </row>
        <row r="2576">
          <cell r="C2576" t="str">
            <v>H 20.6511.192</v>
          </cell>
          <cell r="D2576" t="str">
            <v>4851</v>
          </cell>
          <cell r="E2576" t="str">
            <v>15</v>
          </cell>
          <cell r="F2576" t="str">
            <v>1</v>
          </cell>
          <cell r="G2576" t="str">
            <v>01</v>
          </cell>
          <cell r="H2576" t="str">
            <v>01</v>
          </cell>
          <cell r="I2576" t="str">
            <v>1</v>
          </cell>
          <cell r="J2576">
            <v>1</v>
          </cell>
          <cell r="K2576">
            <v>7.3999999999999996E-2</v>
          </cell>
          <cell r="L2576">
            <v>7.3999999999999996E-2</v>
          </cell>
          <cell r="M2576" t="str">
            <v>KG</v>
          </cell>
          <cell r="N2576">
            <v>0</v>
          </cell>
          <cell r="P2576" t="str">
            <v>22326122472F382V05</v>
          </cell>
          <cell r="Q2576" t="str">
            <v>4010105041323</v>
          </cell>
          <cell r="R2576" t="str">
            <v>4</v>
          </cell>
          <cell r="S2576" t="str">
            <v>223</v>
          </cell>
          <cell r="T2576" t="str">
            <v>02</v>
          </cell>
          <cell r="U2576" t="str">
            <v>28</v>
          </cell>
          <cell r="V2576" t="str">
            <v>85366990</v>
          </cell>
          <cell r="W2576" t="str">
            <v>DE</v>
          </cell>
          <cell r="X2576" t="str">
            <v>W</v>
          </cell>
          <cell r="Y2576" t="str">
            <v>606</v>
          </cell>
          <cell r="Z2576" t="str">
            <v>EA</v>
          </cell>
          <cell r="AA2576">
            <v>1</v>
          </cell>
          <cell r="AB2576" t="str">
            <v>70 X 70  X 43</v>
          </cell>
          <cell r="AE2576" t="str">
            <v>STK</v>
          </cell>
          <cell r="AF2576">
            <v>1</v>
          </cell>
          <cell r="AG2576">
            <v>19</v>
          </cell>
          <cell r="AH2576">
            <v>1</v>
          </cell>
          <cell r="AI2576" t="str">
            <v>STK</v>
          </cell>
          <cell r="AJ2576" t="str">
            <v>PEHA Elektro GmbH &amp; Co. KG</v>
          </cell>
          <cell r="AK2576" t="str">
            <v>PEHA Elektro GmbH &amp; Co. KG</v>
          </cell>
        </row>
        <row r="2577">
          <cell r="C2577" t="str">
            <v>D 20.6611.192</v>
          </cell>
          <cell r="D2577" t="str">
            <v>4851</v>
          </cell>
          <cell r="E2577" t="str">
            <v>15</v>
          </cell>
          <cell r="F2577" t="str">
            <v>1</v>
          </cell>
          <cell r="G2577" t="str">
            <v>01</v>
          </cell>
          <cell r="H2577" t="str">
            <v>02</v>
          </cell>
          <cell r="I2577" t="str">
            <v>2</v>
          </cell>
          <cell r="J2577">
            <v>1</v>
          </cell>
          <cell r="K2577">
            <v>7.3999999999999996E-2</v>
          </cell>
          <cell r="L2577">
            <v>7.3999999999999996E-2</v>
          </cell>
          <cell r="M2577" t="str">
            <v>KG</v>
          </cell>
          <cell r="N2577">
            <v>0</v>
          </cell>
          <cell r="P2577" t="str">
            <v>22326122472F382V05</v>
          </cell>
          <cell r="Q2577" t="str">
            <v>4010105041330</v>
          </cell>
          <cell r="R2577" t="str">
            <v>3</v>
          </cell>
          <cell r="S2577" t="str">
            <v>223</v>
          </cell>
          <cell r="T2577" t="str">
            <v>02</v>
          </cell>
          <cell r="V2577" t="str">
            <v>85366990</v>
          </cell>
          <cell r="W2577" t="str">
            <v>DE</v>
          </cell>
          <cell r="X2577" t="str">
            <v>C</v>
          </cell>
          <cell r="Y2577" t="str">
            <v>992</v>
          </cell>
          <cell r="Z2577" t="str">
            <v>EA</v>
          </cell>
          <cell r="AA2577">
            <v>1</v>
          </cell>
          <cell r="AB2577" t="str">
            <v>223 X 153 X 078</v>
          </cell>
          <cell r="AE2577" t="str">
            <v>STK</v>
          </cell>
          <cell r="AF2577">
            <v>1</v>
          </cell>
          <cell r="AG2577">
            <v>19</v>
          </cell>
          <cell r="AH2577">
            <v>1</v>
          </cell>
          <cell r="AI2577" t="str">
            <v>STK</v>
          </cell>
          <cell r="AJ2577" t="str">
            <v>PEHA Elektro GmbH &amp; Co. KG</v>
          </cell>
          <cell r="AK2577" t="str">
            <v>PEHA Elektro GmbH &amp; Co. KG</v>
          </cell>
        </row>
        <row r="2578">
          <cell r="C2578" t="str">
            <v>D 20.6511.192 K</v>
          </cell>
          <cell r="D2578" t="str">
            <v>4851</v>
          </cell>
          <cell r="E2578" t="str">
            <v>15</v>
          </cell>
          <cell r="F2578" t="str">
            <v>1</v>
          </cell>
          <cell r="G2578" t="str">
            <v>01</v>
          </cell>
          <cell r="H2578" t="str">
            <v>01</v>
          </cell>
          <cell r="I2578" t="str">
            <v>1</v>
          </cell>
          <cell r="J2578">
            <v>1</v>
          </cell>
          <cell r="K2578">
            <v>0.08</v>
          </cell>
          <cell r="L2578">
            <v>0.08</v>
          </cell>
          <cell r="M2578" t="str">
            <v>KG</v>
          </cell>
          <cell r="N2578">
            <v>0</v>
          </cell>
          <cell r="P2578" t="str">
            <v>22326122472F382V05</v>
          </cell>
          <cell r="Q2578" t="str">
            <v>4010105041415</v>
          </cell>
          <cell r="R2578" t="str">
            <v>4</v>
          </cell>
          <cell r="S2578" t="str">
            <v>223</v>
          </cell>
          <cell r="T2578" t="str">
            <v>02</v>
          </cell>
          <cell r="U2578" t="str">
            <v>28</v>
          </cell>
          <cell r="V2578" t="str">
            <v>85366990</v>
          </cell>
          <cell r="W2578" t="str">
            <v>DE</v>
          </cell>
          <cell r="X2578" t="str">
            <v>C</v>
          </cell>
          <cell r="Y2578" t="str">
            <v>606</v>
          </cell>
          <cell r="Z2578" t="str">
            <v>EA</v>
          </cell>
          <cell r="AA2578">
            <v>1</v>
          </cell>
          <cell r="AB2578" t="str">
            <v>70 X 70  X 50</v>
          </cell>
          <cell r="AE2578" t="str">
            <v>STK</v>
          </cell>
          <cell r="AF2578">
            <v>1</v>
          </cell>
          <cell r="AG2578">
            <v>19</v>
          </cell>
          <cell r="AH2578">
            <v>1</v>
          </cell>
          <cell r="AI2578" t="str">
            <v>STK</v>
          </cell>
          <cell r="AJ2578" t="str">
            <v>PEHA Elektro GmbH &amp; Co. KG</v>
          </cell>
          <cell r="AK2578" t="str">
            <v>PEHA Elektro GmbH &amp; Co. KG</v>
          </cell>
        </row>
        <row r="2579">
          <cell r="C2579" t="str">
            <v>H 20.6511.192 K</v>
          </cell>
          <cell r="D2579" t="str">
            <v>4851</v>
          </cell>
          <cell r="E2579" t="str">
            <v>15</v>
          </cell>
          <cell r="F2579" t="str">
            <v>1</v>
          </cell>
          <cell r="G2579" t="str">
            <v>01</v>
          </cell>
          <cell r="H2579" t="str">
            <v>01</v>
          </cell>
          <cell r="I2579" t="str">
            <v>1</v>
          </cell>
          <cell r="J2579">
            <v>1</v>
          </cell>
          <cell r="K2579">
            <v>8.2000000000000003E-2</v>
          </cell>
          <cell r="L2579">
            <v>8.2000000000000003E-2</v>
          </cell>
          <cell r="M2579" t="str">
            <v>KG</v>
          </cell>
          <cell r="N2579">
            <v>0</v>
          </cell>
          <cell r="P2579" t="str">
            <v>22326122472F382V05</v>
          </cell>
          <cell r="Q2579" t="str">
            <v>4010105041422</v>
          </cell>
          <cell r="R2579" t="str">
            <v>4</v>
          </cell>
          <cell r="S2579" t="str">
            <v>223</v>
          </cell>
          <cell r="T2579" t="str">
            <v>02</v>
          </cell>
          <cell r="U2579" t="str">
            <v>28</v>
          </cell>
          <cell r="V2579" t="str">
            <v>85366990</v>
          </cell>
          <cell r="W2579" t="str">
            <v>DE</v>
          </cell>
          <cell r="X2579" t="str">
            <v>C</v>
          </cell>
          <cell r="Y2579" t="str">
            <v>606</v>
          </cell>
          <cell r="Z2579" t="str">
            <v>EA</v>
          </cell>
          <cell r="AA2579">
            <v>1</v>
          </cell>
          <cell r="AB2579" t="str">
            <v>48 X 70  X 70</v>
          </cell>
          <cell r="AE2579" t="str">
            <v>STK</v>
          </cell>
          <cell r="AF2579">
            <v>1</v>
          </cell>
          <cell r="AG2579">
            <v>19</v>
          </cell>
          <cell r="AH2579">
            <v>1</v>
          </cell>
          <cell r="AI2579" t="str">
            <v>STK</v>
          </cell>
          <cell r="AJ2579" t="str">
            <v>PEHA Elektro GmbH &amp; Co. KG</v>
          </cell>
          <cell r="AK2579" t="str">
            <v>PEHA Elektro GmbH &amp; Co. KG</v>
          </cell>
        </row>
        <row r="2580">
          <cell r="C2580" t="str">
            <v>D 20.6511.192 NA</v>
          </cell>
          <cell r="D2580" t="str">
            <v>4851</v>
          </cell>
          <cell r="E2580" t="str">
            <v>15</v>
          </cell>
          <cell r="F2580" t="str">
            <v>1</v>
          </cell>
          <cell r="G2580" t="str">
            <v>01</v>
          </cell>
          <cell r="H2580" t="str">
            <v>01</v>
          </cell>
          <cell r="I2580" t="str">
            <v>1</v>
          </cell>
          <cell r="J2580">
            <v>1</v>
          </cell>
          <cell r="K2580">
            <v>7.8E-2</v>
          </cell>
          <cell r="L2580">
            <v>7.8E-2</v>
          </cell>
          <cell r="M2580" t="str">
            <v>KG</v>
          </cell>
          <cell r="N2580">
            <v>0</v>
          </cell>
          <cell r="P2580" t="str">
            <v>22326122472F382V05</v>
          </cell>
          <cell r="Q2580" t="str">
            <v>4010105041514</v>
          </cell>
          <cell r="R2580" t="str">
            <v>4</v>
          </cell>
          <cell r="S2580" t="str">
            <v>223</v>
          </cell>
          <cell r="T2580" t="str">
            <v>02</v>
          </cell>
          <cell r="U2580" t="str">
            <v>28</v>
          </cell>
          <cell r="V2580" t="str">
            <v>85366990</v>
          </cell>
          <cell r="W2580" t="str">
            <v>DE</v>
          </cell>
          <cell r="X2580" t="str">
            <v>C</v>
          </cell>
          <cell r="Y2580" t="str">
            <v>606</v>
          </cell>
          <cell r="Z2580" t="str">
            <v>EA</v>
          </cell>
          <cell r="AA2580">
            <v>1</v>
          </cell>
          <cell r="AB2580" t="str">
            <v>70 X 70  X 43</v>
          </cell>
          <cell r="AE2580" t="str">
            <v>STK</v>
          </cell>
          <cell r="AF2580">
            <v>1</v>
          </cell>
          <cell r="AG2580">
            <v>19</v>
          </cell>
          <cell r="AH2580">
            <v>1</v>
          </cell>
          <cell r="AI2580" t="str">
            <v>STK</v>
          </cell>
          <cell r="AJ2580" t="str">
            <v>PEHA Elektro GmbH &amp; Co. KG</v>
          </cell>
          <cell r="AK2580" t="str">
            <v>PEHA Elektro GmbH &amp; Co. KG</v>
          </cell>
        </row>
        <row r="2581">
          <cell r="C2581" t="str">
            <v>H 20.6511.192 NA</v>
          </cell>
          <cell r="D2581" t="str">
            <v>4851</v>
          </cell>
          <cell r="E2581" t="str">
            <v>15</v>
          </cell>
          <cell r="F2581" t="str">
            <v>1</v>
          </cell>
          <cell r="G2581" t="str">
            <v>01</v>
          </cell>
          <cell r="H2581" t="str">
            <v>01</v>
          </cell>
          <cell r="I2581" t="str">
            <v>1</v>
          </cell>
          <cell r="J2581">
            <v>1</v>
          </cell>
          <cell r="K2581">
            <v>7.1999999999999995E-2</v>
          </cell>
          <cell r="L2581">
            <v>7.1999999999999995E-2</v>
          </cell>
          <cell r="M2581" t="str">
            <v>KG</v>
          </cell>
          <cell r="N2581">
            <v>0</v>
          </cell>
          <cell r="P2581" t="str">
            <v>22326122472F382V05</v>
          </cell>
          <cell r="Q2581" t="str">
            <v>4010105041521</v>
          </cell>
          <cell r="R2581" t="str">
            <v>4</v>
          </cell>
          <cell r="S2581" t="str">
            <v>223</v>
          </cell>
          <cell r="T2581" t="str">
            <v>02</v>
          </cell>
          <cell r="U2581" t="str">
            <v>28</v>
          </cell>
          <cell r="V2581" t="str">
            <v>85366990</v>
          </cell>
          <cell r="W2581" t="str">
            <v>DE</v>
          </cell>
          <cell r="X2581" t="str">
            <v>C</v>
          </cell>
          <cell r="Y2581" t="str">
            <v>606</v>
          </cell>
          <cell r="Z2581" t="str">
            <v>EA</v>
          </cell>
          <cell r="AA2581">
            <v>1</v>
          </cell>
          <cell r="AB2581" t="str">
            <v>43 X 70  X 70</v>
          </cell>
          <cell r="AE2581" t="str">
            <v>STK</v>
          </cell>
          <cell r="AF2581">
            <v>1</v>
          </cell>
          <cell r="AG2581">
            <v>19</v>
          </cell>
          <cell r="AH2581">
            <v>1</v>
          </cell>
          <cell r="AI2581" t="str">
            <v>STK</v>
          </cell>
          <cell r="AJ2581" t="str">
            <v>PEHA Elektro GmbH &amp; Co. KG</v>
          </cell>
          <cell r="AK2581" t="str">
            <v>PEHA Elektro GmbH &amp; Co. KG</v>
          </cell>
        </row>
        <row r="2582">
          <cell r="C2582" t="str">
            <v>D 20.6611.192 GLK</v>
          </cell>
          <cell r="D2582" t="str">
            <v>4851</v>
          </cell>
          <cell r="E2582" t="str">
            <v>15</v>
          </cell>
          <cell r="F2582" t="str">
            <v>1</v>
          </cell>
          <cell r="G2582" t="str">
            <v>01</v>
          </cell>
          <cell r="H2582" t="str">
            <v>01</v>
          </cell>
          <cell r="I2582" t="str">
            <v>1</v>
          </cell>
          <cell r="J2582">
            <v>1</v>
          </cell>
          <cell r="K2582">
            <v>0.08</v>
          </cell>
          <cell r="L2582">
            <v>0.08</v>
          </cell>
          <cell r="M2582" t="str">
            <v>KG</v>
          </cell>
          <cell r="N2582">
            <v>0</v>
          </cell>
          <cell r="P2582" t="str">
            <v>22326122472F382V05</v>
          </cell>
          <cell r="Q2582" t="str">
            <v>4010105041613</v>
          </cell>
          <cell r="R2582" t="str">
            <v>4</v>
          </cell>
          <cell r="S2582" t="str">
            <v>223</v>
          </cell>
          <cell r="T2582" t="str">
            <v>02</v>
          </cell>
          <cell r="U2582" t="str">
            <v>28</v>
          </cell>
          <cell r="V2582" t="str">
            <v>85366990</v>
          </cell>
          <cell r="W2582" t="str">
            <v>DE</v>
          </cell>
          <cell r="X2582" t="str">
            <v>C</v>
          </cell>
          <cell r="Y2582" t="str">
            <v>606</v>
          </cell>
          <cell r="Z2582" t="str">
            <v>EA</v>
          </cell>
          <cell r="AA2582">
            <v>1</v>
          </cell>
          <cell r="AB2582" t="str">
            <v>42 X 70  X 70</v>
          </cell>
          <cell r="AE2582" t="str">
            <v>STK</v>
          </cell>
          <cell r="AF2582">
            <v>1</v>
          </cell>
          <cell r="AG2582">
            <v>19</v>
          </cell>
          <cell r="AH2582">
            <v>1</v>
          </cell>
          <cell r="AI2582" t="str">
            <v>STK</v>
          </cell>
          <cell r="AJ2582" t="str">
            <v>PEHA Elektro GmbH &amp; Co. KG</v>
          </cell>
          <cell r="AK2582" t="str">
            <v>PEHA Elektro GmbH &amp; Co. KG</v>
          </cell>
        </row>
        <row r="2583">
          <cell r="C2583" t="str">
            <v>H 20.6611.192 GLK</v>
          </cell>
          <cell r="D2583" t="str">
            <v>4851</v>
          </cell>
          <cell r="E2583" t="str">
            <v>15</v>
          </cell>
          <cell r="F2583" t="str">
            <v>18</v>
          </cell>
          <cell r="G2583" t="str">
            <v>18</v>
          </cell>
          <cell r="H2583" t="str">
            <v>18</v>
          </cell>
          <cell r="I2583" t="str">
            <v>18</v>
          </cell>
          <cell r="J2583">
            <v>1</v>
          </cell>
          <cell r="K2583">
            <v>7.3999999999999996E-2</v>
          </cell>
          <cell r="L2583">
            <v>7.3999999999999996E-2</v>
          </cell>
          <cell r="M2583" t="str">
            <v>KG</v>
          </cell>
          <cell r="N2583">
            <v>0</v>
          </cell>
          <cell r="P2583" t="str">
            <v>22326122472F382V05</v>
          </cell>
          <cell r="Q2583" t="str">
            <v>4010105041620</v>
          </cell>
          <cell r="R2583" t="str">
            <v>4</v>
          </cell>
          <cell r="S2583" t="str">
            <v>223</v>
          </cell>
          <cell r="T2583" t="str">
            <v>02</v>
          </cell>
          <cell r="U2583" t="str">
            <v>28</v>
          </cell>
          <cell r="V2583" t="str">
            <v>85366990</v>
          </cell>
          <cell r="W2583" t="str">
            <v>DE</v>
          </cell>
          <cell r="X2583" t="str">
            <v>C</v>
          </cell>
          <cell r="Y2583" t="str">
            <v>606</v>
          </cell>
          <cell r="Z2583" t="str">
            <v>EA</v>
          </cell>
          <cell r="AA2583">
            <v>1</v>
          </cell>
          <cell r="AB2583" t="str">
            <v>70 X 70  X 42</v>
          </cell>
          <cell r="AE2583" t="str">
            <v>STK</v>
          </cell>
          <cell r="AF2583">
            <v>1</v>
          </cell>
          <cell r="AG2583">
            <v>19</v>
          </cell>
          <cell r="AH2583">
            <v>1</v>
          </cell>
          <cell r="AI2583" t="str">
            <v>STK</v>
          </cell>
          <cell r="AJ2583" t="str">
            <v>PEHA Elektro GmbH &amp; Co. KG</v>
          </cell>
          <cell r="AK2583" t="str">
            <v>PEHA Elektro GmbH &amp; Co. KG</v>
          </cell>
        </row>
        <row r="2584">
          <cell r="C2584" t="str">
            <v>D 20.6611.192 OKS</v>
          </cell>
          <cell r="D2584" t="str">
            <v>4851</v>
          </cell>
          <cell r="E2584" t="str">
            <v>15</v>
          </cell>
          <cell r="F2584" t="str">
            <v>1</v>
          </cell>
          <cell r="G2584" t="str">
            <v>01</v>
          </cell>
          <cell r="H2584" t="str">
            <v>02</v>
          </cell>
          <cell r="I2584" t="str">
            <v>2</v>
          </cell>
          <cell r="J2584">
            <v>1</v>
          </cell>
          <cell r="K2584">
            <v>7.3999999999999996E-2</v>
          </cell>
          <cell r="L2584">
            <v>7.3999999999999996E-2</v>
          </cell>
          <cell r="M2584" t="str">
            <v>KG</v>
          </cell>
          <cell r="N2584">
            <v>0</v>
          </cell>
          <cell r="P2584" t="str">
            <v>22326122472F382V05</v>
          </cell>
          <cell r="Q2584" t="str">
            <v>4010105041637</v>
          </cell>
          <cell r="R2584" t="str">
            <v>3</v>
          </cell>
          <cell r="S2584" t="str">
            <v>223</v>
          </cell>
          <cell r="T2584" t="str">
            <v>02</v>
          </cell>
          <cell r="V2584" t="str">
            <v>85366990</v>
          </cell>
          <cell r="W2584" t="str">
            <v>DE</v>
          </cell>
          <cell r="X2584" t="str">
            <v>C</v>
          </cell>
          <cell r="Y2584" t="str">
            <v>992</v>
          </cell>
          <cell r="Z2584" t="str">
            <v>EA</v>
          </cell>
          <cell r="AA2584">
            <v>1</v>
          </cell>
          <cell r="AB2584" t="str">
            <v>223 X 153 X 078</v>
          </cell>
          <cell r="AE2584" t="str">
            <v>STK</v>
          </cell>
          <cell r="AF2584">
            <v>1</v>
          </cell>
          <cell r="AG2584">
            <v>19</v>
          </cell>
          <cell r="AH2584">
            <v>1</v>
          </cell>
          <cell r="AI2584" t="str">
            <v>STK</v>
          </cell>
          <cell r="AJ2584" t="str">
            <v>PEHA Elektro GmbH &amp; Co. KG</v>
          </cell>
          <cell r="AK2584" t="str">
            <v>PEHA Elektro GmbH &amp; Co. KG</v>
          </cell>
        </row>
        <row r="2585">
          <cell r="C2585" t="str">
            <v>D 20.6511.192 WI</v>
          </cell>
          <cell r="D2585" t="str">
            <v>4851</v>
          </cell>
          <cell r="E2585" t="str">
            <v>15</v>
          </cell>
          <cell r="F2585" t="str">
            <v>2</v>
          </cell>
          <cell r="G2585" t="str">
            <v>02</v>
          </cell>
          <cell r="H2585" t="str">
            <v>02</v>
          </cell>
          <cell r="I2585" t="str">
            <v>2</v>
          </cell>
          <cell r="J2585">
            <v>1</v>
          </cell>
          <cell r="K2585">
            <v>0.113</v>
          </cell>
          <cell r="L2585">
            <v>0.112</v>
          </cell>
          <cell r="M2585" t="str">
            <v>KG</v>
          </cell>
          <cell r="N2585">
            <v>0</v>
          </cell>
          <cell r="P2585" t="str">
            <v>22326122472F382V05</v>
          </cell>
          <cell r="Q2585" t="str">
            <v>4010105041811</v>
          </cell>
          <cell r="R2585" t="str">
            <v>4</v>
          </cell>
          <cell r="S2585" t="str">
            <v>223</v>
          </cell>
          <cell r="T2585" t="str">
            <v>02</v>
          </cell>
          <cell r="U2585" t="str">
            <v>28</v>
          </cell>
          <cell r="V2585" t="str">
            <v>85366990</v>
          </cell>
          <cell r="W2585" t="str">
            <v>DE</v>
          </cell>
          <cell r="X2585" t="str">
            <v>C</v>
          </cell>
          <cell r="Y2585" t="str">
            <v>606</v>
          </cell>
          <cell r="Z2585" t="str">
            <v>EA</v>
          </cell>
          <cell r="AA2585">
            <v>1</v>
          </cell>
          <cell r="AB2585" t="str">
            <v>223 X 153 X 078</v>
          </cell>
          <cell r="AE2585" t="str">
            <v>STK</v>
          </cell>
          <cell r="AF2585">
            <v>1</v>
          </cell>
          <cell r="AG2585">
            <v>19</v>
          </cell>
          <cell r="AH2585">
            <v>1</v>
          </cell>
          <cell r="AI2585" t="str">
            <v>STK</v>
          </cell>
          <cell r="AJ2585" t="str">
            <v>PEHA Elektro GmbH &amp; Co. KG</v>
          </cell>
          <cell r="AK2585" t="str">
            <v>PEHA Elektro GmbH &amp; Co. KG</v>
          </cell>
        </row>
        <row r="2586">
          <cell r="C2586" t="str">
            <v>D 20.6671.192 DK</v>
          </cell>
          <cell r="D2586" t="str">
            <v>4851</v>
          </cell>
          <cell r="E2586" t="str">
            <v>15</v>
          </cell>
          <cell r="F2586" t="str">
            <v>2</v>
          </cell>
          <cell r="G2586" t="str">
            <v>02</v>
          </cell>
          <cell r="H2586" t="str">
            <v>02</v>
          </cell>
          <cell r="I2586" t="str">
            <v>2</v>
          </cell>
          <cell r="J2586">
            <v>1</v>
          </cell>
          <cell r="K2586">
            <v>0.113</v>
          </cell>
          <cell r="L2586">
            <v>0.112</v>
          </cell>
          <cell r="M2586" t="str">
            <v>KG</v>
          </cell>
          <cell r="N2586">
            <v>0</v>
          </cell>
          <cell r="P2586" t="str">
            <v>22326122472F382V05</v>
          </cell>
          <cell r="Q2586" t="str">
            <v>4010105041910</v>
          </cell>
          <cell r="R2586" t="str">
            <v>4</v>
          </cell>
          <cell r="S2586" t="str">
            <v>223</v>
          </cell>
          <cell r="T2586" t="str">
            <v>02</v>
          </cell>
          <cell r="V2586" t="str">
            <v>85366990</v>
          </cell>
          <cell r="W2586" t="str">
            <v>DE</v>
          </cell>
          <cell r="X2586" t="str">
            <v>C</v>
          </cell>
          <cell r="Y2586" t="str">
            <v>606</v>
          </cell>
          <cell r="Z2586" t="str">
            <v>EA</v>
          </cell>
          <cell r="AA2586">
            <v>1</v>
          </cell>
          <cell r="AB2586" t="str">
            <v>223 X 153 X 078</v>
          </cell>
          <cell r="AE2586" t="str">
            <v>STK</v>
          </cell>
          <cell r="AF2586">
            <v>1</v>
          </cell>
          <cell r="AG2586">
            <v>19</v>
          </cell>
          <cell r="AH2586">
            <v>1</v>
          </cell>
          <cell r="AI2586" t="str">
            <v>STK</v>
          </cell>
          <cell r="AJ2586" t="str">
            <v>PEHA Elektro GmbH &amp; Co. KG</v>
          </cell>
          <cell r="AK2586" t="str">
            <v>PEHA Elektro GmbH &amp; Co. KG</v>
          </cell>
        </row>
        <row r="2587">
          <cell r="C2587" t="str">
            <v>D 20.670.192 ZV</v>
          </cell>
          <cell r="D2587" t="str">
            <v>4851</v>
          </cell>
          <cell r="E2587" t="str">
            <v>15</v>
          </cell>
          <cell r="F2587" t="str">
            <v>1</v>
          </cell>
          <cell r="G2587" t="str">
            <v>01</v>
          </cell>
          <cell r="H2587" t="str">
            <v>01</v>
          </cell>
          <cell r="I2587" t="str">
            <v>1</v>
          </cell>
          <cell r="J2587">
            <v>1</v>
          </cell>
          <cell r="K2587">
            <v>5.0000000000000001E-3</v>
          </cell>
          <cell r="L2587">
            <v>5.0000000000000001E-3</v>
          </cell>
          <cell r="M2587" t="str">
            <v>KG</v>
          </cell>
          <cell r="N2587">
            <v>0</v>
          </cell>
          <cell r="P2587" t="str">
            <v>22326122472F382V05</v>
          </cell>
          <cell r="Q2587" t="str">
            <v>4010105042214</v>
          </cell>
          <cell r="R2587" t="str">
            <v>4</v>
          </cell>
          <cell r="S2587" t="str">
            <v>223</v>
          </cell>
          <cell r="T2587" t="str">
            <v>02</v>
          </cell>
          <cell r="U2587" t="str">
            <v>28</v>
          </cell>
          <cell r="V2587" t="str">
            <v>85389099</v>
          </cell>
          <cell r="W2587" t="str">
            <v>DE</v>
          </cell>
          <cell r="X2587" t="str">
            <v>C</v>
          </cell>
          <cell r="Y2587" t="str">
            <v>606</v>
          </cell>
          <cell r="Z2587" t="str">
            <v>EA</v>
          </cell>
          <cell r="AA2587">
            <v>1</v>
          </cell>
          <cell r="AB2587" t="str">
            <v>60 X 60  X 10</v>
          </cell>
          <cell r="AE2587" t="str">
            <v>STK</v>
          </cell>
          <cell r="AF2587">
            <v>1</v>
          </cell>
          <cell r="AG2587">
            <v>19</v>
          </cell>
          <cell r="AH2587">
            <v>1</v>
          </cell>
          <cell r="AI2587" t="str">
            <v>STK</v>
          </cell>
          <cell r="AJ2587" t="str">
            <v>PEHA Elektro GmbH &amp; Co. KG</v>
          </cell>
          <cell r="AK2587" t="str">
            <v>PEHA Elektro GmbH &amp; Co. KG</v>
          </cell>
        </row>
        <row r="2588">
          <cell r="C2588" t="str">
            <v>D 20.677.192</v>
          </cell>
          <cell r="D2588" t="str">
            <v>4851</v>
          </cell>
          <cell r="E2588" t="str">
            <v>15</v>
          </cell>
          <cell r="F2588" t="str">
            <v>1</v>
          </cell>
          <cell r="G2588" t="str">
            <v>01</v>
          </cell>
          <cell r="H2588" t="str">
            <v>01</v>
          </cell>
          <cell r="I2588" t="str">
            <v>1</v>
          </cell>
          <cell r="J2588">
            <v>1</v>
          </cell>
          <cell r="K2588">
            <v>5.8000000000000003E-2</v>
          </cell>
          <cell r="L2588">
            <v>5.8000000000000003E-2</v>
          </cell>
          <cell r="M2588" t="str">
            <v>KG</v>
          </cell>
          <cell r="N2588">
            <v>0</v>
          </cell>
          <cell r="P2588" t="str">
            <v>22326122472F382V05</v>
          </cell>
          <cell r="Q2588" t="str">
            <v>4010105042313</v>
          </cell>
          <cell r="R2588" t="str">
            <v>4</v>
          </cell>
          <cell r="S2588" t="str">
            <v>223</v>
          </cell>
          <cell r="T2588" t="str">
            <v>02</v>
          </cell>
          <cell r="U2588" t="str">
            <v>28</v>
          </cell>
          <cell r="V2588" t="str">
            <v>85389099</v>
          </cell>
          <cell r="W2588" t="str">
            <v>DE</v>
          </cell>
          <cell r="X2588" t="str">
            <v>C</v>
          </cell>
          <cell r="Y2588" t="str">
            <v>606</v>
          </cell>
          <cell r="Z2588" t="str">
            <v>EA</v>
          </cell>
          <cell r="AA2588">
            <v>1</v>
          </cell>
          <cell r="AB2588" t="str">
            <v>70 X 70  X 45</v>
          </cell>
          <cell r="AE2588" t="str">
            <v>STK</v>
          </cell>
          <cell r="AF2588">
            <v>1</v>
          </cell>
          <cell r="AG2588">
            <v>19</v>
          </cell>
          <cell r="AH2588">
            <v>1</v>
          </cell>
          <cell r="AI2588" t="str">
            <v>STK</v>
          </cell>
          <cell r="AJ2588" t="str">
            <v>PEHA Elektro GmbH &amp; Co. KG</v>
          </cell>
          <cell r="AK2588" t="str">
            <v>PEHA Elektro GmbH &amp; Co. KG</v>
          </cell>
        </row>
        <row r="2589">
          <cell r="C2589" t="str">
            <v>H 20.677.192</v>
          </cell>
          <cell r="D2589" t="str">
            <v>4851</v>
          </cell>
          <cell r="E2589" t="str">
            <v>15</v>
          </cell>
          <cell r="F2589" t="str">
            <v>1</v>
          </cell>
          <cell r="G2589" t="str">
            <v>01</v>
          </cell>
          <cell r="H2589" t="str">
            <v>01</v>
          </cell>
          <cell r="I2589" t="str">
            <v>1</v>
          </cell>
          <cell r="J2589">
            <v>1</v>
          </cell>
          <cell r="K2589">
            <v>3.6999999999999998E-2</v>
          </cell>
          <cell r="L2589">
            <v>3.6999999999999998E-2</v>
          </cell>
          <cell r="M2589" t="str">
            <v>KG</v>
          </cell>
          <cell r="N2589">
            <v>0</v>
          </cell>
          <cell r="P2589" t="str">
            <v>22326122472F382V05</v>
          </cell>
          <cell r="Q2589" t="str">
            <v>4010105042320</v>
          </cell>
          <cell r="R2589" t="str">
            <v>4</v>
          </cell>
          <cell r="S2589" t="str">
            <v>223</v>
          </cell>
          <cell r="T2589" t="str">
            <v>02</v>
          </cell>
          <cell r="V2589" t="str">
            <v>85389099</v>
          </cell>
          <cell r="W2589" t="str">
            <v>DE</v>
          </cell>
          <cell r="X2589" t="str">
            <v>C</v>
          </cell>
          <cell r="Y2589" t="str">
            <v>606</v>
          </cell>
          <cell r="Z2589" t="str">
            <v>EA</v>
          </cell>
          <cell r="AA2589">
            <v>1</v>
          </cell>
          <cell r="AB2589" t="str">
            <v>18 X 70  X 70</v>
          </cell>
          <cell r="AE2589" t="str">
            <v>STK</v>
          </cell>
          <cell r="AF2589">
            <v>1</v>
          </cell>
          <cell r="AG2589">
            <v>19</v>
          </cell>
          <cell r="AH2589">
            <v>1</v>
          </cell>
          <cell r="AI2589" t="str">
            <v>STK</v>
          </cell>
          <cell r="AJ2589" t="str">
            <v>PEHA Elektro GmbH &amp; Co. KG</v>
          </cell>
          <cell r="AK2589" t="str">
            <v>PEHA Elektro GmbH &amp; Co. KG</v>
          </cell>
        </row>
        <row r="2590">
          <cell r="C2590" t="str">
            <v>D 20.677.192 DIO</v>
          </cell>
          <cell r="D2590" t="str">
            <v>4851</v>
          </cell>
          <cell r="E2590" t="str">
            <v>15</v>
          </cell>
          <cell r="F2590" t="str">
            <v>18</v>
          </cell>
          <cell r="G2590" t="str">
            <v>18</v>
          </cell>
          <cell r="H2590" t="str">
            <v>18</v>
          </cell>
          <cell r="I2590" t="str">
            <v>18</v>
          </cell>
          <cell r="J2590">
            <v>1</v>
          </cell>
          <cell r="K2590">
            <v>6.5000000000000002E-2</v>
          </cell>
          <cell r="L2590">
            <v>6.5000000000000002E-2</v>
          </cell>
          <cell r="M2590" t="str">
            <v>KG</v>
          </cell>
          <cell r="N2590">
            <v>0</v>
          </cell>
          <cell r="P2590" t="str">
            <v>22326122472F382V05</v>
          </cell>
          <cell r="Q2590" t="str">
            <v>4010105042412</v>
          </cell>
          <cell r="R2590" t="str">
            <v>4</v>
          </cell>
          <cell r="S2590" t="str">
            <v>223</v>
          </cell>
          <cell r="T2590" t="str">
            <v>02</v>
          </cell>
          <cell r="U2590" t="str">
            <v>28</v>
          </cell>
          <cell r="V2590" t="str">
            <v>85389099</v>
          </cell>
          <cell r="W2590" t="str">
            <v>DE</v>
          </cell>
          <cell r="X2590" t="str">
            <v>C</v>
          </cell>
          <cell r="Y2590" t="str">
            <v>606</v>
          </cell>
          <cell r="Z2590" t="str">
            <v>EA</v>
          </cell>
          <cell r="AA2590">
            <v>1</v>
          </cell>
          <cell r="AB2590" t="str">
            <v>70 X 70  X 40</v>
          </cell>
          <cell r="AE2590" t="str">
            <v>STK</v>
          </cell>
          <cell r="AF2590">
            <v>1</v>
          </cell>
          <cell r="AG2590">
            <v>19</v>
          </cell>
          <cell r="AH2590">
            <v>1</v>
          </cell>
          <cell r="AI2590" t="str">
            <v>STK</v>
          </cell>
          <cell r="AJ2590" t="str">
            <v>PEHA Elektro GmbH &amp; Co. KG</v>
          </cell>
          <cell r="AK2590" t="str">
            <v>PEHA Elektro GmbH &amp; Co. KG</v>
          </cell>
        </row>
        <row r="2591">
          <cell r="C2591" t="str">
            <v>H 20.677.192 DIO</v>
          </cell>
          <cell r="D2591" t="str">
            <v>4851</v>
          </cell>
          <cell r="E2591" t="str">
            <v>15</v>
          </cell>
          <cell r="F2591" t="str">
            <v>1</v>
          </cell>
          <cell r="G2591" t="str">
            <v>10</v>
          </cell>
          <cell r="H2591" t="str">
            <v>10</v>
          </cell>
          <cell r="I2591" t="str">
            <v>2</v>
          </cell>
          <cell r="J2591">
            <v>1</v>
          </cell>
          <cell r="K2591">
            <v>6.5000000000000002E-2</v>
          </cell>
          <cell r="L2591">
            <v>6.5000000000000002E-2</v>
          </cell>
          <cell r="M2591" t="str">
            <v>KG</v>
          </cell>
          <cell r="N2591">
            <v>0</v>
          </cell>
          <cell r="P2591" t="str">
            <v>22326122472F382V05</v>
          </cell>
          <cell r="Q2591" t="str">
            <v>4010105042429</v>
          </cell>
          <cell r="R2591" t="str">
            <v>4</v>
          </cell>
          <cell r="S2591" t="str">
            <v>223</v>
          </cell>
          <cell r="T2591" t="str">
            <v>02</v>
          </cell>
          <cell r="V2591" t="str">
            <v>85389099</v>
          </cell>
          <cell r="W2591" t="str">
            <v>DE</v>
          </cell>
          <cell r="X2591" t="str">
            <v>C</v>
          </cell>
          <cell r="Y2591" t="str">
            <v>606</v>
          </cell>
          <cell r="Z2591" t="str">
            <v>EA</v>
          </cell>
          <cell r="AA2591">
            <v>1</v>
          </cell>
          <cell r="AB2591" t="str">
            <v>132 X 087 X 090</v>
          </cell>
          <cell r="AE2591" t="str">
            <v>STK</v>
          </cell>
          <cell r="AF2591">
            <v>1</v>
          </cell>
          <cell r="AG2591">
            <v>19</v>
          </cell>
          <cell r="AH2591">
            <v>1</v>
          </cell>
          <cell r="AI2591" t="str">
            <v>STK</v>
          </cell>
          <cell r="AJ2591" t="str">
            <v>PEHA Elektro GmbH &amp; Co. KG</v>
          </cell>
          <cell r="AK2591" t="str">
            <v>PEHA Elektro GmbH &amp; Co. KG</v>
          </cell>
        </row>
        <row r="2592">
          <cell r="C2592" t="str">
            <v>D 20.677.192-Z</v>
          </cell>
          <cell r="D2592" t="str">
            <v>4851</v>
          </cell>
          <cell r="E2592" t="str">
            <v>15</v>
          </cell>
          <cell r="F2592" t="str">
            <v>1</v>
          </cell>
          <cell r="G2592" t="str">
            <v>01</v>
          </cell>
          <cell r="H2592" t="str">
            <v>01</v>
          </cell>
          <cell r="I2592" t="str">
            <v>1</v>
          </cell>
          <cell r="J2592">
            <v>1</v>
          </cell>
          <cell r="K2592">
            <v>3.5999999999999997E-2</v>
          </cell>
          <cell r="L2592">
            <v>3.5999999999999997E-2</v>
          </cell>
          <cell r="M2592" t="str">
            <v>KG</v>
          </cell>
          <cell r="N2592">
            <v>0</v>
          </cell>
          <cell r="P2592" t="str">
            <v>22326122472F382V05</v>
          </cell>
          <cell r="Q2592" t="str">
            <v>4010105042511</v>
          </cell>
          <cell r="R2592" t="str">
            <v>4</v>
          </cell>
          <cell r="S2592" t="str">
            <v>223</v>
          </cell>
          <cell r="T2592" t="str">
            <v>02</v>
          </cell>
          <cell r="U2592" t="str">
            <v>28</v>
          </cell>
          <cell r="V2592" t="str">
            <v>85389099</v>
          </cell>
          <cell r="W2592" t="str">
            <v>DE</v>
          </cell>
          <cell r="X2592" t="str">
            <v>C</v>
          </cell>
          <cell r="Y2592" t="str">
            <v>606</v>
          </cell>
          <cell r="Z2592" t="str">
            <v>EA</v>
          </cell>
          <cell r="AA2592">
            <v>1</v>
          </cell>
          <cell r="AB2592" t="str">
            <v>10 X 70  X 70</v>
          </cell>
          <cell r="AE2592" t="str">
            <v>STK</v>
          </cell>
          <cell r="AF2592">
            <v>1</v>
          </cell>
          <cell r="AG2592">
            <v>19</v>
          </cell>
          <cell r="AH2592">
            <v>1</v>
          </cell>
          <cell r="AI2592" t="str">
            <v>STK</v>
          </cell>
          <cell r="AJ2592" t="str">
            <v>PEHA Elektro GmbH &amp; Co. KG</v>
          </cell>
          <cell r="AK2592" t="str">
            <v>PEHA Elektro GmbH &amp; Co. KG</v>
          </cell>
        </row>
        <row r="2593">
          <cell r="C2593" t="str">
            <v>D 20.610.192 AT</v>
          </cell>
          <cell r="D2593" t="str">
            <v>4851</v>
          </cell>
          <cell r="E2593" t="str">
            <v>15</v>
          </cell>
          <cell r="F2593" t="str">
            <v>1</v>
          </cell>
          <cell r="G2593" t="str">
            <v>01</v>
          </cell>
          <cell r="H2593" t="str">
            <v>01</v>
          </cell>
          <cell r="I2593" t="str">
            <v>1</v>
          </cell>
          <cell r="J2593">
            <v>1</v>
          </cell>
          <cell r="K2593">
            <v>4.9000000000000002E-2</v>
          </cell>
          <cell r="L2593">
            <v>4.9000000000000002E-2</v>
          </cell>
          <cell r="M2593" t="str">
            <v>KG</v>
          </cell>
          <cell r="N2593">
            <v>0</v>
          </cell>
          <cell r="P2593" t="str">
            <v>22326122472F382V05</v>
          </cell>
          <cell r="Q2593" t="str">
            <v>4010105042719</v>
          </cell>
          <cell r="R2593" t="str">
            <v>4</v>
          </cell>
          <cell r="S2593" t="str">
            <v>223</v>
          </cell>
          <cell r="T2593" t="str">
            <v>02</v>
          </cell>
          <cell r="U2593" t="str">
            <v>29</v>
          </cell>
          <cell r="V2593" t="str">
            <v>85389099</v>
          </cell>
          <cell r="W2593" t="str">
            <v>DE</v>
          </cell>
          <cell r="X2593" t="str">
            <v>C</v>
          </cell>
          <cell r="Y2593" t="str">
            <v>606</v>
          </cell>
          <cell r="Z2593" t="str">
            <v>EA</v>
          </cell>
          <cell r="AA2593">
            <v>1</v>
          </cell>
          <cell r="AB2593" t="str">
            <v>70 X 70  X 29</v>
          </cell>
          <cell r="AE2593" t="str">
            <v>STK</v>
          </cell>
          <cell r="AF2593">
            <v>1</v>
          </cell>
          <cell r="AG2593">
            <v>19</v>
          </cell>
          <cell r="AH2593">
            <v>1</v>
          </cell>
          <cell r="AI2593" t="str">
            <v>STK</v>
          </cell>
          <cell r="AJ2593" t="str">
            <v>PEHA Elektro GmbH &amp; Co. KG</v>
          </cell>
          <cell r="AK2593" t="str">
            <v>PEHA Elektro GmbH &amp; Co. KG</v>
          </cell>
        </row>
        <row r="2594">
          <cell r="C2594" t="str">
            <v>D 20.610.192 J</v>
          </cell>
          <cell r="D2594" t="str">
            <v>4851</v>
          </cell>
          <cell r="E2594" t="str">
            <v>15</v>
          </cell>
          <cell r="F2594" t="str">
            <v>1</v>
          </cell>
          <cell r="G2594" t="str">
            <v>01</v>
          </cell>
          <cell r="H2594" t="str">
            <v>01</v>
          </cell>
          <cell r="I2594" t="str">
            <v>1</v>
          </cell>
          <cell r="J2594">
            <v>1</v>
          </cell>
          <cell r="K2594">
            <v>0.02</v>
          </cell>
          <cell r="L2594">
            <v>0.02</v>
          </cell>
          <cell r="M2594" t="str">
            <v>KG</v>
          </cell>
          <cell r="N2594">
            <v>0</v>
          </cell>
          <cell r="P2594" t="str">
            <v>22326122472F382V05</v>
          </cell>
          <cell r="Q2594" t="str">
            <v>4010105042917</v>
          </cell>
          <cell r="R2594" t="str">
            <v>4</v>
          </cell>
          <cell r="S2594" t="str">
            <v>223</v>
          </cell>
          <cell r="T2594" t="str">
            <v>02</v>
          </cell>
          <cell r="U2594" t="str">
            <v>29</v>
          </cell>
          <cell r="V2594" t="str">
            <v>85389099</v>
          </cell>
          <cell r="W2594" t="str">
            <v>DE</v>
          </cell>
          <cell r="X2594" t="str">
            <v>C</v>
          </cell>
          <cell r="Y2594" t="str">
            <v>606</v>
          </cell>
          <cell r="Z2594" t="str">
            <v>EA</v>
          </cell>
          <cell r="AA2594">
            <v>1</v>
          </cell>
          <cell r="AB2594" t="str">
            <v>60 X 60  X 20</v>
          </cell>
          <cell r="AE2594" t="str">
            <v>STK</v>
          </cell>
          <cell r="AF2594">
            <v>1</v>
          </cell>
          <cell r="AG2594">
            <v>19</v>
          </cell>
          <cell r="AH2594">
            <v>1</v>
          </cell>
          <cell r="AI2594" t="str">
            <v>STK</v>
          </cell>
          <cell r="AJ2594" t="str">
            <v>PEHA Elektro GmbH &amp; Co. KG</v>
          </cell>
          <cell r="AK2594" t="str">
            <v>PEHA Elektro GmbH &amp; Co. KG</v>
          </cell>
        </row>
        <row r="2595">
          <cell r="C2595" t="str">
            <v>D 20.610.192 MJ1 NA</v>
          </cell>
          <cell r="D2595" t="str">
            <v>4851</v>
          </cell>
          <cell r="E2595" t="str">
            <v>15</v>
          </cell>
          <cell r="F2595" t="str">
            <v>1</v>
          </cell>
          <cell r="G2595" t="str">
            <v>01</v>
          </cell>
          <cell r="H2595" t="str">
            <v>01</v>
          </cell>
          <cell r="I2595" t="str">
            <v>1</v>
          </cell>
          <cell r="J2595">
            <v>1</v>
          </cell>
          <cell r="K2595">
            <v>1.2999999999999999E-2</v>
          </cell>
          <cell r="L2595">
            <v>1.2999999999999999E-2</v>
          </cell>
          <cell r="M2595" t="str">
            <v>KG</v>
          </cell>
          <cell r="N2595">
            <v>0</v>
          </cell>
          <cell r="P2595" t="str">
            <v>22326122472F382V05</v>
          </cell>
          <cell r="Q2595" t="str">
            <v>4010105043112</v>
          </cell>
          <cell r="R2595" t="str">
            <v>4</v>
          </cell>
          <cell r="S2595" t="str">
            <v>223</v>
          </cell>
          <cell r="T2595" t="str">
            <v>02</v>
          </cell>
          <cell r="U2595" t="str">
            <v>29</v>
          </cell>
          <cell r="V2595" t="str">
            <v>85389099</v>
          </cell>
          <cell r="W2595" t="str">
            <v>DE</v>
          </cell>
          <cell r="X2595" t="str">
            <v>C</v>
          </cell>
          <cell r="Y2595" t="str">
            <v>606</v>
          </cell>
          <cell r="Z2595" t="str">
            <v>EA</v>
          </cell>
          <cell r="AA2595">
            <v>1</v>
          </cell>
          <cell r="AB2595" t="str">
            <v>60 X 60  X 10</v>
          </cell>
          <cell r="AE2595" t="str">
            <v>STK</v>
          </cell>
          <cell r="AF2595">
            <v>1</v>
          </cell>
          <cell r="AG2595">
            <v>19</v>
          </cell>
          <cell r="AH2595">
            <v>1</v>
          </cell>
          <cell r="AI2595" t="str">
            <v>STK</v>
          </cell>
          <cell r="AJ2595" t="str">
            <v>PEHA Elektro GmbH &amp; Co. KG</v>
          </cell>
          <cell r="AK2595" t="str">
            <v>PEHA Elektro GmbH &amp; Co. KG</v>
          </cell>
        </row>
        <row r="2596">
          <cell r="C2596" t="str">
            <v>D 20.610.192 MJ2 NA</v>
          </cell>
          <cell r="D2596" t="str">
            <v>4851</v>
          </cell>
          <cell r="E2596" t="str">
            <v>15</v>
          </cell>
          <cell r="F2596" t="str">
            <v>1</v>
          </cell>
          <cell r="G2596" t="str">
            <v>01</v>
          </cell>
          <cell r="H2596" t="str">
            <v>01</v>
          </cell>
          <cell r="I2596" t="str">
            <v>1</v>
          </cell>
          <cell r="J2596">
            <v>1</v>
          </cell>
          <cell r="K2596">
            <v>1.2E-2</v>
          </cell>
          <cell r="L2596">
            <v>1.2E-2</v>
          </cell>
          <cell r="M2596" t="str">
            <v>KG</v>
          </cell>
          <cell r="N2596">
            <v>0</v>
          </cell>
          <cell r="P2596" t="str">
            <v>22326122472F382V05</v>
          </cell>
          <cell r="Q2596" t="str">
            <v>4010105043211</v>
          </cell>
          <cell r="R2596" t="str">
            <v>4</v>
          </cell>
          <cell r="S2596" t="str">
            <v>223</v>
          </cell>
          <cell r="T2596" t="str">
            <v>02</v>
          </cell>
          <cell r="U2596" t="str">
            <v>29</v>
          </cell>
          <cell r="V2596" t="str">
            <v>85389099</v>
          </cell>
          <cell r="W2596" t="str">
            <v>HU</v>
          </cell>
          <cell r="X2596" t="str">
            <v>W</v>
          </cell>
          <cell r="Y2596" t="str">
            <v>606</v>
          </cell>
          <cell r="Z2596" t="str">
            <v>EA</v>
          </cell>
          <cell r="AA2596">
            <v>1</v>
          </cell>
          <cell r="AB2596" t="str">
            <v>60 X 60  X 15</v>
          </cell>
          <cell r="AE2596" t="str">
            <v>STK</v>
          </cell>
          <cell r="AF2596">
            <v>1</v>
          </cell>
          <cell r="AG2596">
            <v>19</v>
          </cell>
          <cell r="AH2596">
            <v>1</v>
          </cell>
          <cell r="AI2596" t="str">
            <v>STK</v>
          </cell>
          <cell r="AJ2596" t="str">
            <v>PEHA Elektro GmbH &amp; Co. KG</v>
          </cell>
          <cell r="AK2596" t="str">
            <v>PEHA Elektro GmbH &amp; Co. KG</v>
          </cell>
        </row>
        <row r="2597">
          <cell r="C2597" t="str">
            <v>D 20.610.192 S3</v>
          </cell>
          <cell r="D2597" t="str">
            <v>4851</v>
          </cell>
          <cell r="E2597" t="str">
            <v>15</v>
          </cell>
          <cell r="F2597" t="str">
            <v>1</v>
          </cell>
          <cell r="G2597" t="str">
            <v>01</v>
          </cell>
          <cell r="H2597" t="str">
            <v>01</v>
          </cell>
          <cell r="I2597" t="str">
            <v>1</v>
          </cell>
          <cell r="J2597">
            <v>1</v>
          </cell>
          <cell r="K2597">
            <v>1.7999999999999999E-2</v>
          </cell>
          <cell r="L2597">
            <v>1.7999999999999999E-2</v>
          </cell>
          <cell r="M2597" t="str">
            <v>KG</v>
          </cell>
          <cell r="N2597">
            <v>0</v>
          </cell>
          <cell r="P2597" t="str">
            <v>22326122472F382V05</v>
          </cell>
          <cell r="Q2597" t="str">
            <v>4010105043419</v>
          </cell>
          <cell r="R2597" t="str">
            <v>4</v>
          </cell>
          <cell r="S2597" t="str">
            <v>223</v>
          </cell>
          <cell r="T2597" t="str">
            <v>02</v>
          </cell>
          <cell r="U2597" t="str">
            <v>29</v>
          </cell>
          <cell r="V2597" t="str">
            <v>85389099</v>
          </cell>
          <cell r="W2597" t="str">
            <v>DE</v>
          </cell>
          <cell r="X2597" t="str">
            <v>C</v>
          </cell>
          <cell r="Y2597" t="str">
            <v>606</v>
          </cell>
          <cell r="Z2597" t="str">
            <v>EA</v>
          </cell>
          <cell r="AA2597">
            <v>1</v>
          </cell>
          <cell r="AB2597" t="str">
            <v>65 X 65  X 20</v>
          </cell>
          <cell r="AE2597" t="str">
            <v>STK</v>
          </cell>
          <cell r="AF2597">
            <v>1</v>
          </cell>
          <cell r="AG2597">
            <v>19</v>
          </cell>
          <cell r="AH2597">
            <v>1</v>
          </cell>
          <cell r="AI2597" t="str">
            <v>STK</v>
          </cell>
          <cell r="AJ2597" t="str">
            <v>PEHA Elektro GmbH &amp; Co. KG</v>
          </cell>
          <cell r="AK2597" t="str">
            <v>PEHA Elektro GmbH &amp; Co. KG</v>
          </cell>
        </row>
        <row r="2598">
          <cell r="C2598" t="str">
            <v>D 20.610.192 TAE</v>
          </cell>
          <cell r="D2598" t="str">
            <v>4851</v>
          </cell>
          <cell r="E2598" t="str">
            <v>15</v>
          </cell>
          <cell r="F2598" t="str">
            <v>1</v>
          </cell>
          <cell r="G2598" t="str">
            <v>01</v>
          </cell>
          <cell r="H2598" t="str">
            <v>01</v>
          </cell>
          <cell r="I2598" t="str">
            <v>1</v>
          </cell>
          <cell r="J2598">
            <v>1</v>
          </cell>
          <cell r="K2598">
            <v>0.01</v>
          </cell>
          <cell r="L2598">
            <v>0.01</v>
          </cell>
          <cell r="M2598" t="str">
            <v>KG</v>
          </cell>
          <cell r="N2598">
            <v>0</v>
          </cell>
          <cell r="P2598" t="str">
            <v>22326122472F382V05</v>
          </cell>
          <cell r="Q2598" t="str">
            <v>4010105043617</v>
          </cell>
          <cell r="R2598" t="str">
            <v>4</v>
          </cell>
          <cell r="S2598" t="str">
            <v>223</v>
          </cell>
          <cell r="T2598" t="str">
            <v>02</v>
          </cell>
          <cell r="U2598" t="str">
            <v>29</v>
          </cell>
          <cell r="V2598" t="str">
            <v>85389099</v>
          </cell>
          <cell r="W2598" t="str">
            <v>DE</v>
          </cell>
          <cell r="X2598" t="str">
            <v>C</v>
          </cell>
          <cell r="Y2598" t="str">
            <v>606</v>
          </cell>
          <cell r="Z2598" t="str">
            <v>EA</v>
          </cell>
          <cell r="AA2598">
            <v>1</v>
          </cell>
          <cell r="AB2598" t="str">
            <v>60 X 60  X 6</v>
          </cell>
          <cell r="AE2598" t="str">
            <v>STK</v>
          </cell>
          <cell r="AF2598">
            <v>1</v>
          </cell>
          <cell r="AG2598">
            <v>19</v>
          </cell>
          <cell r="AH2598">
            <v>1</v>
          </cell>
          <cell r="AI2598" t="str">
            <v>STK</v>
          </cell>
          <cell r="AJ2598" t="str">
            <v>PEHA Elektro GmbH &amp; Co. KG</v>
          </cell>
          <cell r="AK2598" t="str">
            <v>PEHA Elektro GmbH &amp; Co. KG</v>
          </cell>
        </row>
        <row r="2599">
          <cell r="C2599" t="str">
            <v>D 20.610.192 TDO</v>
          </cell>
          <cell r="D2599" t="str">
            <v>4851</v>
          </cell>
          <cell r="E2599" t="str">
            <v>15</v>
          </cell>
          <cell r="F2599" t="str">
            <v>1</v>
          </cell>
          <cell r="G2599" t="str">
            <v>01</v>
          </cell>
          <cell r="H2599" t="str">
            <v>01</v>
          </cell>
          <cell r="I2599" t="str">
            <v>1</v>
          </cell>
          <cell r="J2599">
            <v>1</v>
          </cell>
          <cell r="K2599">
            <v>0.01</v>
          </cell>
          <cell r="L2599">
            <v>0.01</v>
          </cell>
          <cell r="M2599" t="str">
            <v>KG</v>
          </cell>
          <cell r="N2599">
            <v>0</v>
          </cell>
          <cell r="P2599" t="str">
            <v>22326122472F382V05</v>
          </cell>
          <cell r="Q2599" t="str">
            <v>4010105043716</v>
          </cell>
          <cell r="R2599" t="str">
            <v>4</v>
          </cell>
          <cell r="S2599" t="str">
            <v>223</v>
          </cell>
          <cell r="T2599" t="str">
            <v>02</v>
          </cell>
          <cell r="U2599" t="str">
            <v>29</v>
          </cell>
          <cell r="V2599" t="str">
            <v>85389099</v>
          </cell>
          <cell r="W2599" t="str">
            <v>DE</v>
          </cell>
          <cell r="X2599" t="str">
            <v>C</v>
          </cell>
          <cell r="Y2599" t="str">
            <v>606</v>
          </cell>
          <cell r="Z2599" t="str">
            <v>EA</v>
          </cell>
          <cell r="AA2599">
            <v>1</v>
          </cell>
          <cell r="AB2599" t="str">
            <v>089 X 089 X 074</v>
          </cell>
          <cell r="AE2599" t="str">
            <v>STK</v>
          </cell>
          <cell r="AF2599">
            <v>1</v>
          </cell>
          <cell r="AG2599">
            <v>19</v>
          </cell>
          <cell r="AH2599">
            <v>1</v>
          </cell>
          <cell r="AI2599" t="str">
            <v>STK</v>
          </cell>
          <cell r="AJ2599" t="str">
            <v>PEHA Elektro GmbH &amp; Co. KG</v>
          </cell>
          <cell r="AK2599" t="str">
            <v>PEHA Elektro GmbH &amp; Co. KG</v>
          </cell>
        </row>
        <row r="2600">
          <cell r="C2600" t="str">
            <v>D 20.610.192 TV</v>
          </cell>
          <cell r="D2600" t="str">
            <v>4851</v>
          </cell>
          <cell r="E2600" t="str">
            <v>15</v>
          </cell>
          <cell r="F2600" t="str">
            <v>1</v>
          </cell>
          <cell r="G2600" t="str">
            <v>01</v>
          </cell>
          <cell r="H2600" t="str">
            <v>01</v>
          </cell>
          <cell r="I2600" t="str">
            <v>1</v>
          </cell>
          <cell r="J2600">
            <v>1</v>
          </cell>
          <cell r="K2600">
            <v>1.2E-2</v>
          </cell>
          <cell r="L2600">
            <v>1.2E-2</v>
          </cell>
          <cell r="M2600" t="str">
            <v>KG</v>
          </cell>
          <cell r="N2600">
            <v>0</v>
          </cell>
          <cell r="P2600" t="str">
            <v>22326122472F382V05</v>
          </cell>
          <cell r="Q2600" t="str">
            <v>4010105043815</v>
          </cell>
          <cell r="R2600" t="str">
            <v>4</v>
          </cell>
          <cell r="S2600" t="str">
            <v>223</v>
          </cell>
          <cell r="T2600" t="str">
            <v>02</v>
          </cell>
          <cell r="U2600" t="str">
            <v>29</v>
          </cell>
          <cell r="V2600" t="str">
            <v>85389099</v>
          </cell>
          <cell r="W2600" t="str">
            <v>DE</v>
          </cell>
          <cell r="X2600" t="str">
            <v>W</v>
          </cell>
          <cell r="Y2600" t="str">
            <v>606</v>
          </cell>
          <cell r="Z2600" t="str">
            <v>EA</v>
          </cell>
          <cell r="AA2600">
            <v>1</v>
          </cell>
          <cell r="AB2600" t="str">
            <v>6 X 60  X 60</v>
          </cell>
          <cell r="AE2600" t="str">
            <v>STK</v>
          </cell>
          <cell r="AF2600">
            <v>1</v>
          </cell>
          <cell r="AG2600">
            <v>19</v>
          </cell>
          <cell r="AH2600">
            <v>1</v>
          </cell>
          <cell r="AI2600" t="str">
            <v>STK</v>
          </cell>
          <cell r="AJ2600" t="str">
            <v>PEHA Elektro GmbH &amp; Co. KG</v>
          </cell>
          <cell r="AK2600" t="str">
            <v>PEHA Elektro GmbH &amp; Co. KG</v>
          </cell>
        </row>
        <row r="2601">
          <cell r="C2601" t="str">
            <v>D 20.610.192 UAE/1 NA</v>
          </cell>
          <cell r="D2601" t="str">
            <v>4851</v>
          </cell>
          <cell r="E2601" t="str">
            <v>15</v>
          </cell>
          <cell r="F2601" t="str">
            <v>1</v>
          </cell>
          <cell r="G2601" t="str">
            <v>01</v>
          </cell>
          <cell r="H2601" t="str">
            <v>01</v>
          </cell>
          <cell r="I2601" t="str">
            <v>1</v>
          </cell>
          <cell r="J2601">
            <v>1</v>
          </cell>
          <cell r="K2601">
            <v>0.01</v>
          </cell>
          <cell r="L2601">
            <v>0.01</v>
          </cell>
          <cell r="M2601" t="str">
            <v>KG</v>
          </cell>
          <cell r="N2601">
            <v>0</v>
          </cell>
          <cell r="P2601" t="str">
            <v>22326122472F382V05</v>
          </cell>
          <cell r="Q2601" t="str">
            <v>4010105043914</v>
          </cell>
          <cell r="R2601" t="str">
            <v>3</v>
          </cell>
          <cell r="S2601" t="str">
            <v>223</v>
          </cell>
          <cell r="T2601" t="str">
            <v>02</v>
          </cell>
          <cell r="U2601" t="str">
            <v>29</v>
          </cell>
          <cell r="V2601" t="str">
            <v>85389099</v>
          </cell>
          <cell r="W2601" t="str">
            <v>DE</v>
          </cell>
          <cell r="X2601" t="str">
            <v>C</v>
          </cell>
          <cell r="Y2601" t="str">
            <v>606</v>
          </cell>
          <cell r="Z2601" t="str">
            <v>EA</v>
          </cell>
          <cell r="AA2601">
            <v>1</v>
          </cell>
          <cell r="AB2601" t="str">
            <v>60 X 60  X 18</v>
          </cell>
          <cell r="AE2601" t="str">
            <v>STK</v>
          </cell>
          <cell r="AF2601">
            <v>1</v>
          </cell>
          <cell r="AG2601">
            <v>19</v>
          </cell>
          <cell r="AH2601">
            <v>1</v>
          </cell>
          <cell r="AI2601" t="str">
            <v>STK</v>
          </cell>
          <cell r="AJ2601" t="str">
            <v>PEHA Elektro GmbH &amp; Co. KG</v>
          </cell>
          <cell r="AK2601" t="str">
            <v>PEHA Elektro GmbH &amp; Co. KG</v>
          </cell>
        </row>
        <row r="2602">
          <cell r="C2602" t="str">
            <v>D 20.610.192 UAE/2 NA</v>
          </cell>
          <cell r="D2602" t="str">
            <v>4851</v>
          </cell>
          <cell r="E2602" t="str">
            <v>15</v>
          </cell>
          <cell r="F2602" t="str">
            <v>1</v>
          </cell>
          <cell r="G2602" t="str">
            <v>01</v>
          </cell>
          <cell r="H2602" t="str">
            <v>01</v>
          </cell>
          <cell r="I2602" t="str">
            <v>1</v>
          </cell>
          <cell r="J2602">
            <v>1</v>
          </cell>
          <cell r="K2602">
            <v>0.01</v>
          </cell>
          <cell r="L2602">
            <v>0.01</v>
          </cell>
          <cell r="M2602" t="str">
            <v>KG</v>
          </cell>
          <cell r="N2602">
            <v>0</v>
          </cell>
          <cell r="P2602" t="str">
            <v>22326122472F382V05</v>
          </cell>
          <cell r="Q2602" t="str">
            <v>4010105044010</v>
          </cell>
          <cell r="R2602" t="str">
            <v>3</v>
          </cell>
          <cell r="S2602" t="str">
            <v>223</v>
          </cell>
          <cell r="T2602" t="str">
            <v>02</v>
          </cell>
          <cell r="U2602" t="str">
            <v>29</v>
          </cell>
          <cell r="V2602" t="str">
            <v>85389099</v>
          </cell>
          <cell r="W2602" t="str">
            <v>DE</v>
          </cell>
          <cell r="X2602" t="str">
            <v>W</v>
          </cell>
          <cell r="Y2602" t="str">
            <v>606</v>
          </cell>
          <cell r="Z2602" t="str">
            <v>EA</v>
          </cell>
          <cell r="AA2602">
            <v>1</v>
          </cell>
          <cell r="AB2602" t="str">
            <v>60 X 60  X 14</v>
          </cell>
          <cell r="AE2602" t="str">
            <v>STK</v>
          </cell>
          <cell r="AF2602">
            <v>1</v>
          </cell>
          <cell r="AG2602">
            <v>19</v>
          </cell>
          <cell r="AH2602">
            <v>1</v>
          </cell>
          <cell r="AI2602" t="str">
            <v>STK</v>
          </cell>
          <cell r="AJ2602" t="str">
            <v>PEHA Elektro GmbH &amp; Co. KG</v>
          </cell>
          <cell r="AK2602" t="str">
            <v>PEHA Elektro GmbH &amp; Co. KG</v>
          </cell>
        </row>
        <row r="2603">
          <cell r="C2603" t="str">
            <v>D 20.610.192 Z/120</v>
          </cell>
          <cell r="D2603" t="str">
            <v>4851</v>
          </cell>
          <cell r="E2603" t="str">
            <v>15</v>
          </cell>
          <cell r="F2603" t="str">
            <v>1</v>
          </cell>
          <cell r="G2603" t="str">
            <v>01</v>
          </cell>
          <cell r="H2603" t="str">
            <v>01</v>
          </cell>
          <cell r="I2603" t="str">
            <v>1</v>
          </cell>
          <cell r="J2603">
            <v>1</v>
          </cell>
          <cell r="K2603">
            <v>1.7999999999999999E-2</v>
          </cell>
          <cell r="L2603">
            <v>1.7999999999999999E-2</v>
          </cell>
          <cell r="M2603" t="str">
            <v>KG</v>
          </cell>
          <cell r="N2603">
            <v>0</v>
          </cell>
          <cell r="P2603" t="str">
            <v>22326122472F382V05</v>
          </cell>
          <cell r="Q2603" t="str">
            <v>4010105044119</v>
          </cell>
          <cell r="R2603" t="str">
            <v>4</v>
          </cell>
          <cell r="S2603" t="str">
            <v>223</v>
          </cell>
          <cell r="T2603" t="str">
            <v>02</v>
          </cell>
          <cell r="U2603" t="str">
            <v>29</v>
          </cell>
          <cell r="V2603" t="str">
            <v>85389099</v>
          </cell>
          <cell r="W2603" t="str">
            <v>DE</v>
          </cell>
          <cell r="X2603" t="str">
            <v>C</v>
          </cell>
          <cell r="Y2603" t="str">
            <v>606</v>
          </cell>
          <cell r="Z2603" t="str">
            <v>EA</v>
          </cell>
          <cell r="AA2603">
            <v>1</v>
          </cell>
          <cell r="AB2603" t="str">
            <v>22 X 60  X 60</v>
          </cell>
          <cell r="AE2603" t="str">
            <v>STK</v>
          </cell>
          <cell r="AF2603">
            <v>1</v>
          </cell>
          <cell r="AG2603">
            <v>19</v>
          </cell>
          <cell r="AH2603">
            <v>1</v>
          </cell>
          <cell r="AI2603" t="str">
            <v>STK</v>
          </cell>
          <cell r="AJ2603" t="str">
            <v>PEHA Elektro GmbH &amp; Co. KG</v>
          </cell>
          <cell r="AK2603" t="str">
            <v>PEHA Elektro GmbH &amp; Co. KG</v>
          </cell>
        </row>
        <row r="2604">
          <cell r="C2604" t="str">
            <v>D 20.610.192 Z/15</v>
          </cell>
          <cell r="D2604" t="str">
            <v>4851</v>
          </cell>
          <cell r="E2604" t="str">
            <v>15</v>
          </cell>
          <cell r="F2604" t="str">
            <v>1</v>
          </cell>
          <cell r="G2604" t="str">
            <v>01</v>
          </cell>
          <cell r="H2604" t="str">
            <v>01</v>
          </cell>
          <cell r="I2604" t="str">
            <v>1</v>
          </cell>
          <cell r="J2604">
            <v>1</v>
          </cell>
          <cell r="K2604">
            <v>1.6E-2</v>
          </cell>
          <cell r="L2604">
            <v>1.6E-2</v>
          </cell>
          <cell r="M2604" t="str">
            <v>KG</v>
          </cell>
          <cell r="N2604">
            <v>0</v>
          </cell>
          <cell r="P2604" t="str">
            <v>22326122472F382V05</v>
          </cell>
          <cell r="Q2604" t="str">
            <v>4010105044218</v>
          </cell>
          <cell r="R2604" t="str">
            <v>4</v>
          </cell>
          <cell r="S2604" t="str">
            <v>223</v>
          </cell>
          <cell r="T2604" t="str">
            <v>02</v>
          </cell>
          <cell r="U2604" t="str">
            <v>29</v>
          </cell>
          <cell r="V2604" t="str">
            <v>85389099</v>
          </cell>
          <cell r="W2604" t="str">
            <v>DE</v>
          </cell>
          <cell r="X2604" t="str">
            <v>C</v>
          </cell>
          <cell r="Y2604" t="str">
            <v>606</v>
          </cell>
          <cell r="Z2604" t="str">
            <v>EA</v>
          </cell>
          <cell r="AA2604">
            <v>1</v>
          </cell>
          <cell r="AB2604" t="str">
            <v>60 X 60  X 19</v>
          </cell>
          <cell r="AE2604" t="str">
            <v>STK</v>
          </cell>
          <cell r="AF2604">
            <v>1</v>
          </cell>
          <cell r="AG2604">
            <v>19</v>
          </cell>
          <cell r="AH2604">
            <v>1</v>
          </cell>
          <cell r="AI2604" t="str">
            <v>STK</v>
          </cell>
          <cell r="AJ2604" t="str">
            <v>PEHA Elektro GmbH &amp; Co. KG</v>
          </cell>
          <cell r="AK2604" t="str">
            <v>PEHA Elektro GmbH &amp; Co. KG</v>
          </cell>
        </row>
        <row r="2605">
          <cell r="C2605" t="str">
            <v>H 20.610.192 S 123</v>
          </cell>
          <cell r="D2605" t="str">
            <v>4851</v>
          </cell>
          <cell r="E2605" t="str">
            <v>15</v>
          </cell>
          <cell r="F2605" t="str">
            <v>18</v>
          </cell>
          <cell r="G2605" t="str">
            <v>18</v>
          </cell>
          <cell r="H2605" t="str">
            <v>18</v>
          </cell>
          <cell r="I2605" t="str">
            <v>18</v>
          </cell>
          <cell r="J2605">
            <v>1</v>
          </cell>
          <cell r="K2605">
            <v>0.02</v>
          </cell>
          <cell r="L2605">
            <v>0.02</v>
          </cell>
          <cell r="M2605" t="str">
            <v>KG</v>
          </cell>
          <cell r="N2605">
            <v>0</v>
          </cell>
          <cell r="P2605" t="str">
            <v>22326122472F382V05</v>
          </cell>
          <cell r="Q2605" t="str">
            <v>4010105045826</v>
          </cell>
          <cell r="R2605" t="str">
            <v>4</v>
          </cell>
          <cell r="S2605" t="str">
            <v>223</v>
          </cell>
          <cell r="T2605" t="str">
            <v>02</v>
          </cell>
          <cell r="V2605" t="str">
            <v>85389099</v>
          </cell>
          <cell r="W2605" t="str">
            <v>DE</v>
          </cell>
          <cell r="X2605" t="str">
            <v>C</v>
          </cell>
          <cell r="Y2605" t="str">
            <v>606</v>
          </cell>
          <cell r="Z2605" t="str">
            <v>EA</v>
          </cell>
          <cell r="AA2605">
            <v>1</v>
          </cell>
          <cell r="AB2605" t="str">
            <v>59 X 59  X 19</v>
          </cell>
          <cell r="AE2605" t="str">
            <v>STK</v>
          </cell>
          <cell r="AF2605">
            <v>1</v>
          </cell>
          <cell r="AG2605">
            <v>19</v>
          </cell>
          <cell r="AH2605">
            <v>1</v>
          </cell>
          <cell r="AI2605" t="str">
            <v>STK</v>
          </cell>
          <cell r="AJ2605" t="str">
            <v>PEHA Elektro GmbH &amp; Co. KG</v>
          </cell>
          <cell r="AK2605" t="str">
            <v>PEHA Elektro GmbH &amp; Co. KG</v>
          </cell>
        </row>
        <row r="2606">
          <cell r="C2606" t="str">
            <v>D 20.692.192</v>
          </cell>
          <cell r="D2606" t="str">
            <v>4851</v>
          </cell>
          <cell r="E2606" t="str">
            <v>15</v>
          </cell>
          <cell r="F2606" t="str">
            <v>1</v>
          </cell>
          <cell r="G2606" t="str">
            <v>01</v>
          </cell>
          <cell r="H2606" t="str">
            <v>01</v>
          </cell>
          <cell r="I2606" t="str">
            <v>1</v>
          </cell>
          <cell r="J2606">
            <v>1</v>
          </cell>
          <cell r="K2606">
            <v>0.02</v>
          </cell>
          <cell r="L2606">
            <v>0.02</v>
          </cell>
          <cell r="M2606" t="str">
            <v>KG</v>
          </cell>
          <cell r="N2606">
            <v>0</v>
          </cell>
          <cell r="P2606" t="str">
            <v>22326122472F382V05</v>
          </cell>
          <cell r="Q2606" t="str">
            <v>4010105046014</v>
          </cell>
          <cell r="R2606" t="str">
            <v>4</v>
          </cell>
          <cell r="S2606" t="str">
            <v>223</v>
          </cell>
          <cell r="T2606" t="str">
            <v>02</v>
          </cell>
          <cell r="U2606" t="str">
            <v>21</v>
          </cell>
          <cell r="V2606" t="str">
            <v>85389099</v>
          </cell>
          <cell r="W2606" t="str">
            <v>DE</v>
          </cell>
          <cell r="X2606" t="str">
            <v>C</v>
          </cell>
          <cell r="Y2606" t="str">
            <v>606</v>
          </cell>
          <cell r="Z2606" t="str">
            <v>EA</v>
          </cell>
          <cell r="AA2606">
            <v>1</v>
          </cell>
          <cell r="AB2606" t="str">
            <v>265 X 165 X 090</v>
          </cell>
          <cell r="AE2606" t="str">
            <v>STK</v>
          </cell>
          <cell r="AF2606">
            <v>1</v>
          </cell>
          <cell r="AG2606">
            <v>19</v>
          </cell>
          <cell r="AH2606">
            <v>1</v>
          </cell>
          <cell r="AI2606" t="str">
            <v>STK</v>
          </cell>
          <cell r="AJ2606" t="str">
            <v>PEHA Elektro GmbH &amp; Co. KG</v>
          </cell>
          <cell r="AK2606" t="str">
            <v>PEHA Elektro GmbH &amp; Co. KG</v>
          </cell>
        </row>
        <row r="2607">
          <cell r="C2607" t="str">
            <v>D 20.610.192 ST</v>
          </cell>
          <cell r="D2607" t="str">
            <v>4851</v>
          </cell>
          <cell r="E2607" t="str">
            <v>15</v>
          </cell>
          <cell r="F2607" t="str">
            <v>1</v>
          </cell>
          <cell r="G2607" t="str">
            <v>10</v>
          </cell>
          <cell r="H2607" t="str">
            <v>10</v>
          </cell>
          <cell r="I2607" t="str">
            <v>2</v>
          </cell>
          <cell r="J2607">
            <v>1</v>
          </cell>
          <cell r="K2607">
            <v>0.02</v>
          </cell>
          <cell r="L2607">
            <v>0.02</v>
          </cell>
          <cell r="M2607" t="str">
            <v>KG</v>
          </cell>
          <cell r="N2607">
            <v>0</v>
          </cell>
          <cell r="P2607" t="str">
            <v>22326122472F382V05</v>
          </cell>
          <cell r="Q2607" t="str">
            <v>4010105046618</v>
          </cell>
          <cell r="R2607" t="str">
            <v>4</v>
          </cell>
          <cell r="S2607" t="str">
            <v>223</v>
          </cell>
          <cell r="T2607" t="str">
            <v>02</v>
          </cell>
          <cell r="U2607" t="str">
            <v>29</v>
          </cell>
          <cell r="V2607" t="str">
            <v>85366990</v>
          </cell>
          <cell r="W2607" t="str">
            <v>DE</v>
          </cell>
          <cell r="X2607" t="str">
            <v>C</v>
          </cell>
          <cell r="Y2607" t="str">
            <v>606</v>
          </cell>
          <cell r="Z2607" t="str">
            <v>EA</v>
          </cell>
          <cell r="AA2607">
            <v>1</v>
          </cell>
          <cell r="AB2607" t="str">
            <v>089 X 089 X 074</v>
          </cell>
          <cell r="AE2607" t="str">
            <v>STK</v>
          </cell>
          <cell r="AF2607">
            <v>1</v>
          </cell>
          <cell r="AG2607">
            <v>19</v>
          </cell>
          <cell r="AH2607">
            <v>1</v>
          </cell>
          <cell r="AI2607" t="str">
            <v>STK</v>
          </cell>
          <cell r="AJ2607" t="str">
            <v>PEHA Elektro GmbH &amp; Co. KG</v>
          </cell>
          <cell r="AK2607" t="str">
            <v>PEHA Elektro GmbH &amp; Co. KG</v>
          </cell>
        </row>
        <row r="2608">
          <cell r="C2608" t="str">
            <v>D 20.6511.192 O.ZP.</v>
          </cell>
          <cell r="D2608" t="str">
            <v>4851</v>
          </cell>
          <cell r="E2608" t="str">
            <v>15</v>
          </cell>
          <cell r="F2608" t="str">
            <v>2</v>
          </cell>
          <cell r="G2608" t="str">
            <v>10</v>
          </cell>
          <cell r="H2608" t="str">
            <v>10</v>
          </cell>
          <cell r="I2608" t="str">
            <v>2</v>
          </cell>
          <cell r="J2608">
            <v>1</v>
          </cell>
          <cell r="K2608">
            <v>0.02</v>
          </cell>
          <cell r="L2608">
            <v>0.02</v>
          </cell>
          <cell r="M2608" t="str">
            <v>KG</v>
          </cell>
          <cell r="N2608">
            <v>0</v>
          </cell>
          <cell r="P2608" t="str">
            <v>22326122472F382V05</v>
          </cell>
          <cell r="Q2608" t="str">
            <v>4010105046717</v>
          </cell>
          <cell r="R2608" t="str">
            <v>4</v>
          </cell>
          <cell r="S2608" t="str">
            <v>223</v>
          </cell>
          <cell r="T2608" t="str">
            <v>02</v>
          </cell>
          <cell r="U2608" t="str">
            <v>28</v>
          </cell>
          <cell r="V2608" t="str">
            <v>85366990</v>
          </cell>
          <cell r="W2608" t="str">
            <v>DE</v>
          </cell>
          <cell r="X2608" t="str">
            <v>C</v>
          </cell>
          <cell r="Y2608" t="str">
            <v>606</v>
          </cell>
          <cell r="Z2608" t="str">
            <v>EA</v>
          </cell>
          <cell r="AA2608">
            <v>1</v>
          </cell>
          <cell r="AB2608" t="str">
            <v>223 X 153 X 078</v>
          </cell>
          <cell r="AE2608" t="str">
            <v>STK</v>
          </cell>
          <cell r="AF2608">
            <v>1</v>
          </cell>
          <cell r="AG2608">
            <v>19</v>
          </cell>
          <cell r="AH2608">
            <v>1</v>
          </cell>
          <cell r="AI2608" t="str">
            <v>STK</v>
          </cell>
          <cell r="AJ2608" t="str">
            <v>PEHA Elektro GmbH &amp; Co. KG</v>
          </cell>
          <cell r="AK2608" t="str">
            <v>PEHA Elektro GmbH &amp; Co. KG</v>
          </cell>
        </row>
        <row r="2609">
          <cell r="C2609" t="str">
            <v>D 20.520.192</v>
          </cell>
          <cell r="D2609" t="str">
            <v>4851</v>
          </cell>
          <cell r="E2609" t="str">
            <v>15</v>
          </cell>
          <cell r="F2609" t="str">
            <v>1</v>
          </cell>
          <cell r="G2609" t="str">
            <v>01</v>
          </cell>
          <cell r="H2609" t="str">
            <v>01</v>
          </cell>
          <cell r="I2609" t="str">
            <v>1</v>
          </cell>
          <cell r="J2609">
            <v>1</v>
          </cell>
          <cell r="K2609">
            <v>5.0000000000000001E-3</v>
          </cell>
          <cell r="L2609">
            <v>5.0000000000000001E-3</v>
          </cell>
          <cell r="M2609" t="str">
            <v>KG</v>
          </cell>
          <cell r="N2609">
            <v>0</v>
          </cell>
          <cell r="P2609" t="str">
            <v>22326122472F382V05</v>
          </cell>
          <cell r="Q2609" t="str">
            <v>4010105046816</v>
          </cell>
          <cell r="R2609" t="str">
            <v>4</v>
          </cell>
          <cell r="S2609" t="str">
            <v>223</v>
          </cell>
          <cell r="T2609" t="str">
            <v>02</v>
          </cell>
          <cell r="U2609" t="str">
            <v>29</v>
          </cell>
          <cell r="V2609" t="str">
            <v>85365080</v>
          </cell>
          <cell r="W2609" t="str">
            <v>DE</v>
          </cell>
          <cell r="X2609" t="str">
            <v>C</v>
          </cell>
          <cell r="Y2609" t="str">
            <v>606</v>
          </cell>
          <cell r="Z2609" t="str">
            <v>EA</v>
          </cell>
          <cell r="AA2609">
            <v>1</v>
          </cell>
          <cell r="AB2609" t="str">
            <v>50 X 15  X 10</v>
          </cell>
          <cell r="AE2609" t="str">
            <v>STK</v>
          </cell>
          <cell r="AF2609">
            <v>1</v>
          </cell>
          <cell r="AG2609">
            <v>19</v>
          </cell>
          <cell r="AH2609">
            <v>1</v>
          </cell>
          <cell r="AI2609" t="str">
            <v>STK</v>
          </cell>
          <cell r="AJ2609" t="str">
            <v>PEHA Elektro GmbH &amp; Co. KG</v>
          </cell>
          <cell r="AK2609" t="str">
            <v>PEHA Elektro GmbH &amp; Co. KG</v>
          </cell>
        </row>
        <row r="2610">
          <cell r="C2610" t="str">
            <v>D 20.525.192</v>
          </cell>
          <cell r="D2610" t="str">
            <v>4851</v>
          </cell>
          <cell r="E2610" t="str">
            <v>15</v>
          </cell>
          <cell r="F2610" t="str">
            <v>1</v>
          </cell>
          <cell r="G2610" t="str">
            <v>10</v>
          </cell>
          <cell r="H2610" t="str">
            <v>10</v>
          </cell>
          <cell r="I2610" t="str">
            <v>2</v>
          </cell>
          <cell r="J2610">
            <v>1</v>
          </cell>
          <cell r="K2610">
            <v>5.0000000000000001E-3</v>
          </cell>
          <cell r="L2610">
            <v>5.0000000000000001E-3</v>
          </cell>
          <cell r="M2610" t="str">
            <v>KG</v>
          </cell>
          <cell r="N2610">
            <v>0</v>
          </cell>
          <cell r="P2610" t="str">
            <v>22326122472F382V05</v>
          </cell>
          <cell r="Q2610" t="str">
            <v>4010105046915</v>
          </cell>
          <cell r="R2610" t="str">
            <v>4</v>
          </cell>
          <cell r="S2610" t="str">
            <v>223</v>
          </cell>
          <cell r="T2610" t="str">
            <v>02</v>
          </cell>
          <cell r="U2610" t="str">
            <v>29</v>
          </cell>
          <cell r="V2610" t="str">
            <v>85365080</v>
          </cell>
          <cell r="W2610" t="str">
            <v>DE</v>
          </cell>
          <cell r="X2610" t="str">
            <v>C</v>
          </cell>
          <cell r="Y2610" t="str">
            <v>606</v>
          </cell>
          <cell r="Z2610" t="str">
            <v>EA</v>
          </cell>
          <cell r="AA2610">
            <v>1</v>
          </cell>
          <cell r="AB2610" t="str">
            <v>089 X 089 X 074</v>
          </cell>
          <cell r="AE2610" t="str">
            <v>STK</v>
          </cell>
          <cell r="AF2610">
            <v>1</v>
          </cell>
          <cell r="AG2610">
            <v>19</v>
          </cell>
          <cell r="AH2610">
            <v>1</v>
          </cell>
          <cell r="AI2610" t="str">
            <v>STK</v>
          </cell>
          <cell r="AJ2610" t="str">
            <v>PEHA Elektro GmbH &amp; Co. KG</v>
          </cell>
          <cell r="AK2610" t="str">
            <v>PEHA Elektro GmbH &amp; Co. KG</v>
          </cell>
        </row>
        <row r="2611">
          <cell r="C2611" t="str">
            <v>D 20.671.702 T</v>
          </cell>
          <cell r="D2611" t="str">
            <v>4851</v>
          </cell>
          <cell r="E2611" t="str">
            <v>15</v>
          </cell>
          <cell r="F2611" t="str">
            <v>1</v>
          </cell>
          <cell r="G2611" t="str">
            <v>01</v>
          </cell>
          <cell r="H2611" t="str">
            <v>01</v>
          </cell>
          <cell r="I2611" t="str">
            <v>1</v>
          </cell>
          <cell r="J2611">
            <v>1</v>
          </cell>
          <cell r="K2611">
            <v>0.02</v>
          </cell>
          <cell r="L2611">
            <v>0.02</v>
          </cell>
          <cell r="M2611" t="str">
            <v>KG</v>
          </cell>
          <cell r="N2611">
            <v>0</v>
          </cell>
          <cell r="P2611" t="str">
            <v>22326122472F382V05</v>
          </cell>
          <cell r="Q2611" t="str">
            <v>4010105050110</v>
          </cell>
          <cell r="R2611" t="str">
            <v>3</v>
          </cell>
          <cell r="S2611" t="str">
            <v>223</v>
          </cell>
          <cell r="T2611" t="str">
            <v>02</v>
          </cell>
          <cell r="U2611" t="str">
            <v>28</v>
          </cell>
          <cell r="V2611" t="str">
            <v>85389099</v>
          </cell>
          <cell r="W2611" t="str">
            <v>DE</v>
          </cell>
          <cell r="X2611" t="str">
            <v>W</v>
          </cell>
          <cell r="Y2611" t="str">
            <v>606</v>
          </cell>
          <cell r="Z2611" t="str">
            <v>EA</v>
          </cell>
          <cell r="AA2611">
            <v>1</v>
          </cell>
          <cell r="AB2611" t="str">
            <v>85 X 15 X 85</v>
          </cell>
          <cell r="AE2611" t="str">
            <v>STK</v>
          </cell>
          <cell r="AF2611">
            <v>1</v>
          </cell>
          <cell r="AG2611">
            <v>19</v>
          </cell>
          <cell r="AH2611">
            <v>1</v>
          </cell>
          <cell r="AI2611" t="str">
            <v>STK</v>
          </cell>
          <cell r="AJ2611" t="str">
            <v>PEHA Elektro GmbH &amp; Co. KG</v>
          </cell>
          <cell r="AK2611" t="str">
            <v>PEHA Elektro GmbH &amp; Co. KG</v>
          </cell>
        </row>
        <row r="2612">
          <cell r="C2612" t="str">
            <v>D 20.672.702 T</v>
          </cell>
          <cell r="D2612" t="str">
            <v>4851</v>
          </cell>
          <cell r="E2612" t="str">
            <v>15</v>
          </cell>
          <cell r="F2612" t="str">
            <v>1</v>
          </cell>
          <cell r="G2612" t="str">
            <v>01</v>
          </cell>
          <cell r="H2612" t="str">
            <v>01</v>
          </cell>
          <cell r="I2612" t="str">
            <v>1</v>
          </cell>
          <cell r="J2612">
            <v>1</v>
          </cell>
          <cell r="K2612">
            <v>0.04</v>
          </cell>
          <cell r="L2612">
            <v>0.04</v>
          </cell>
          <cell r="M2612" t="str">
            <v>KG</v>
          </cell>
          <cell r="N2612">
            <v>0</v>
          </cell>
          <cell r="P2612" t="str">
            <v>22326122472F382V05</v>
          </cell>
          <cell r="Q2612" t="str">
            <v>4010105050219</v>
          </cell>
          <cell r="R2612" t="str">
            <v>3</v>
          </cell>
          <cell r="S2612" t="str">
            <v>223</v>
          </cell>
          <cell r="T2612" t="str">
            <v>02</v>
          </cell>
          <cell r="U2612" t="str">
            <v>28</v>
          </cell>
          <cell r="V2612" t="str">
            <v>85389099</v>
          </cell>
          <cell r="W2612" t="str">
            <v>DE</v>
          </cell>
          <cell r="X2612" t="str">
            <v>W</v>
          </cell>
          <cell r="Y2612" t="str">
            <v>606</v>
          </cell>
          <cell r="Z2612" t="str">
            <v>EA</v>
          </cell>
          <cell r="AA2612">
            <v>1</v>
          </cell>
          <cell r="AB2612" t="str">
            <v>155 X 10 X 85</v>
          </cell>
          <cell r="AE2612" t="str">
            <v>STK</v>
          </cell>
          <cell r="AF2612">
            <v>1</v>
          </cell>
          <cell r="AG2612">
            <v>19</v>
          </cell>
          <cell r="AH2612">
            <v>1</v>
          </cell>
          <cell r="AI2612" t="str">
            <v>STK</v>
          </cell>
          <cell r="AJ2612" t="str">
            <v>PEHA Elektro GmbH &amp; Co. KG</v>
          </cell>
          <cell r="AK2612" t="str">
            <v>PEHA Elektro GmbH &amp; Co. KG</v>
          </cell>
        </row>
        <row r="2613">
          <cell r="C2613" t="str">
            <v>D 20.673.702 T</v>
          </cell>
          <cell r="D2613" t="str">
            <v>4851</v>
          </cell>
          <cell r="E2613" t="str">
            <v>15</v>
          </cell>
          <cell r="F2613" t="str">
            <v>1</v>
          </cell>
          <cell r="G2613" t="str">
            <v>01</v>
          </cell>
          <cell r="H2613" t="str">
            <v>01</v>
          </cell>
          <cell r="I2613" t="str">
            <v>1</v>
          </cell>
          <cell r="J2613">
            <v>1</v>
          </cell>
          <cell r="K2613">
            <v>4.7E-2</v>
          </cell>
          <cell r="L2613">
            <v>4.7E-2</v>
          </cell>
          <cell r="M2613" t="str">
            <v>KG</v>
          </cell>
          <cell r="N2613">
            <v>0</v>
          </cell>
          <cell r="P2613" t="str">
            <v>22326122472F382V05</v>
          </cell>
          <cell r="Q2613" t="str">
            <v>4010105050318</v>
          </cell>
          <cell r="R2613" t="str">
            <v>3</v>
          </cell>
          <cell r="S2613" t="str">
            <v>223</v>
          </cell>
          <cell r="T2613" t="str">
            <v>02</v>
          </cell>
          <cell r="U2613" t="str">
            <v>28</v>
          </cell>
          <cell r="V2613" t="str">
            <v>85389099</v>
          </cell>
          <cell r="W2613" t="str">
            <v>DE</v>
          </cell>
          <cell r="X2613" t="str">
            <v>W</v>
          </cell>
          <cell r="Y2613" t="str">
            <v>606</v>
          </cell>
          <cell r="Z2613" t="str">
            <v>EA</v>
          </cell>
          <cell r="AA2613">
            <v>1</v>
          </cell>
          <cell r="AB2613" t="str">
            <v>244 X 86 X 88</v>
          </cell>
          <cell r="AE2613" t="str">
            <v>STK</v>
          </cell>
          <cell r="AF2613">
            <v>1</v>
          </cell>
          <cell r="AG2613">
            <v>19</v>
          </cell>
          <cell r="AH2613">
            <v>1</v>
          </cell>
          <cell r="AI2613" t="str">
            <v>STK</v>
          </cell>
          <cell r="AJ2613" t="str">
            <v>PEHA Elektro GmbH &amp; Co. KG</v>
          </cell>
          <cell r="AK2613" t="str">
            <v>PEHA Elektro GmbH &amp; Co. KG</v>
          </cell>
        </row>
        <row r="2614">
          <cell r="C2614" t="str">
            <v>D 20.674.702 T</v>
          </cell>
          <cell r="D2614" t="str">
            <v>4851</v>
          </cell>
          <cell r="E2614" t="str">
            <v>15</v>
          </cell>
          <cell r="F2614" t="str">
            <v>1</v>
          </cell>
          <cell r="G2614" t="str">
            <v>01</v>
          </cell>
          <cell r="H2614" t="str">
            <v>01</v>
          </cell>
          <cell r="I2614" t="str">
            <v>1</v>
          </cell>
          <cell r="J2614">
            <v>1</v>
          </cell>
          <cell r="K2614">
            <v>6.4000000000000001E-2</v>
          </cell>
          <cell r="L2614">
            <v>6.4000000000000001E-2</v>
          </cell>
          <cell r="M2614" t="str">
            <v>KG</v>
          </cell>
          <cell r="N2614">
            <v>0</v>
          </cell>
          <cell r="P2614" t="str">
            <v>22326122472F382V05</v>
          </cell>
          <cell r="Q2614" t="str">
            <v>4010105050417</v>
          </cell>
          <cell r="R2614" t="str">
            <v>3</v>
          </cell>
          <cell r="S2614" t="str">
            <v>223</v>
          </cell>
          <cell r="T2614" t="str">
            <v>02</v>
          </cell>
          <cell r="U2614" t="str">
            <v>28</v>
          </cell>
          <cell r="V2614" t="str">
            <v>85389099</v>
          </cell>
          <cell r="W2614" t="str">
            <v>DE</v>
          </cell>
          <cell r="X2614" t="str">
            <v>W</v>
          </cell>
          <cell r="Y2614" t="str">
            <v>606</v>
          </cell>
          <cell r="Z2614" t="str">
            <v>EA</v>
          </cell>
          <cell r="AA2614">
            <v>1</v>
          </cell>
          <cell r="AB2614" t="str">
            <v>300 X 10  X 85</v>
          </cell>
          <cell r="AE2614" t="str">
            <v>STK</v>
          </cell>
          <cell r="AF2614">
            <v>1</v>
          </cell>
          <cell r="AG2614">
            <v>19</v>
          </cell>
          <cell r="AH2614">
            <v>1</v>
          </cell>
          <cell r="AI2614" t="str">
            <v>STK</v>
          </cell>
          <cell r="AJ2614" t="str">
            <v>PEHA Elektro GmbH &amp; Co. KG</v>
          </cell>
          <cell r="AK2614" t="str">
            <v>PEHA Elektro GmbH &amp; Co. KG</v>
          </cell>
        </row>
        <row r="2615">
          <cell r="C2615" t="str">
            <v>D 20.675.702 T</v>
          </cell>
          <cell r="D2615" t="str">
            <v>4851</v>
          </cell>
          <cell r="E2615" t="str">
            <v>15</v>
          </cell>
          <cell r="F2615" t="str">
            <v>1</v>
          </cell>
          <cell r="G2615" t="str">
            <v>01</v>
          </cell>
          <cell r="H2615" t="str">
            <v>01</v>
          </cell>
          <cell r="I2615" t="str">
            <v>1</v>
          </cell>
          <cell r="J2615">
            <v>1</v>
          </cell>
          <cell r="K2615">
            <v>7.5999999999999998E-2</v>
          </cell>
          <cell r="L2615">
            <v>7.5999999999999998E-2</v>
          </cell>
          <cell r="M2615" t="str">
            <v>KG</v>
          </cell>
          <cell r="N2615">
            <v>0</v>
          </cell>
          <cell r="P2615" t="str">
            <v>22326122472F382V05</v>
          </cell>
          <cell r="Q2615" t="str">
            <v>4010105050516</v>
          </cell>
          <cell r="R2615" t="str">
            <v>3</v>
          </cell>
          <cell r="S2615" t="str">
            <v>223</v>
          </cell>
          <cell r="T2615" t="str">
            <v>02</v>
          </cell>
          <cell r="U2615" t="str">
            <v>28</v>
          </cell>
          <cell r="V2615" t="str">
            <v>85389099</v>
          </cell>
          <cell r="W2615" t="str">
            <v>DE</v>
          </cell>
          <cell r="X2615" t="str">
            <v>C</v>
          </cell>
          <cell r="Y2615" t="str">
            <v>606</v>
          </cell>
          <cell r="Z2615" t="str">
            <v>EA</v>
          </cell>
          <cell r="AA2615">
            <v>1</v>
          </cell>
          <cell r="AB2615" t="str">
            <v>80 X 365  X 10</v>
          </cell>
          <cell r="AE2615" t="str">
            <v>STK</v>
          </cell>
          <cell r="AF2615">
            <v>1</v>
          </cell>
          <cell r="AG2615">
            <v>19</v>
          </cell>
          <cell r="AH2615">
            <v>1</v>
          </cell>
          <cell r="AI2615" t="str">
            <v>STK</v>
          </cell>
          <cell r="AJ2615" t="str">
            <v>PEHA Elektro GmbH &amp; Co. KG</v>
          </cell>
          <cell r="AK2615" t="str">
            <v>PEHA Elektro GmbH &amp; Co. KG</v>
          </cell>
        </row>
        <row r="2616">
          <cell r="C2616" t="str">
            <v>D 20.682.702 T NA</v>
          </cell>
          <cell r="D2616" t="str">
            <v>4851</v>
          </cell>
          <cell r="E2616" t="str">
            <v>15</v>
          </cell>
          <cell r="F2616" t="str">
            <v>1</v>
          </cell>
          <cell r="G2616" t="str">
            <v>01</v>
          </cell>
          <cell r="H2616" t="str">
            <v>01</v>
          </cell>
          <cell r="I2616" t="str">
            <v>1</v>
          </cell>
          <cell r="J2616">
            <v>1</v>
          </cell>
          <cell r="K2616">
            <v>0.04</v>
          </cell>
          <cell r="L2616">
            <v>0.04</v>
          </cell>
          <cell r="M2616" t="str">
            <v>KG</v>
          </cell>
          <cell r="N2616">
            <v>0</v>
          </cell>
          <cell r="P2616" t="str">
            <v>22326122472F382V05</v>
          </cell>
          <cell r="Q2616" t="str">
            <v>4010105051018</v>
          </cell>
          <cell r="R2616" t="str">
            <v>4</v>
          </cell>
          <cell r="S2616" t="str">
            <v>223</v>
          </cell>
          <cell r="T2616" t="str">
            <v>02</v>
          </cell>
          <cell r="U2616" t="str">
            <v>28</v>
          </cell>
          <cell r="V2616" t="str">
            <v>85389099</v>
          </cell>
          <cell r="W2616" t="str">
            <v>DE</v>
          </cell>
          <cell r="X2616" t="str">
            <v>C</v>
          </cell>
          <cell r="Y2616" t="str">
            <v>606</v>
          </cell>
          <cell r="Z2616" t="str">
            <v>EA</v>
          </cell>
          <cell r="AA2616">
            <v>1</v>
          </cell>
          <cell r="AB2616" t="str">
            <v>153 X 80  X 14</v>
          </cell>
          <cell r="AE2616" t="str">
            <v>STK</v>
          </cell>
          <cell r="AF2616">
            <v>1</v>
          </cell>
          <cell r="AG2616">
            <v>19</v>
          </cell>
          <cell r="AH2616">
            <v>1</v>
          </cell>
          <cell r="AI2616" t="str">
            <v>STK</v>
          </cell>
          <cell r="AJ2616" t="str">
            <v>PEHA Elektro GmbH &amp; Co. KG</v>
          </cell>
          <cell r="AK2616" t="str">
            <v>PEHA Elektro GmbH &amp; Co. KG</v>
          </cell>
        </row>
        <row r="2617">
          <cell r="C2617" t="str">
            <v>D 20.671.702 T NA</v>
          </cell>
          <cell r="D2617" t="str">
            <v>4851</v>
          </cell>
          <cell r="E2617" t="str">
            <v>15</v>
          </cell>
          <cell r="F2617" t="str">
            <v>1</v>
          </cell>
          <cell r="G2617" t="str">
            <v>01</v>
          </cell>
          <cell r="H2617" t="str">
            <v>01</v>
          </cell>
          <cell r="I2617" t="str">
            <v>1</v>
          </cell>
          <cell r="J2617">
            <v>1</v>
          </cell>
          <cell r="K2617">
            <v>2.1999999999999999E-2</v>
          </cell>
          <cell r="L2617">
            <v>2.1999999999999999E-2</v>
          </cell>
          <cell r="M2617" t="str">
            <v>KG</v>
          </cell>
          <cell r="N2617">
            <v>0</v>
          </cell>
          <cell r="P2617" t="str">
            <v>22326122472F382V05</v>
          </cell>
          <cell r="Q2617" t="str">
            <v>4010105051117</v>
          </cell>
          <cell r="R2617" t="str">
            <v>4</v>
          </cell>
          <cell r="S2617" t="str">
            <v>223</v>
          </cell>
          <cell r="T2617" t="str">
            <v>02</v>
          </cell>
          <cell r="U2617" t="str">
            <v>28</v>
          </cell>
          <cell r="V2617" t="str">
            <v>85389099</v>
          </cell>
          <cell r="W2617" t="str">
            <v>DE</v>
          </cell>
          <cell r="X2617" t="str">
            <v>C</v>
          </cell>
          <cell r="Y2617" t="str">
            <v>606</v>
          </cell>
          <cell r="Z2617" t="str">
            <v>EA</v>
          </cell>
          <cell r="AA2617">
            <v>1</v>
          </cell>
          <cell r="AB2617" t="str">
            <v>82 X 82  X 10</v>
          </cell>
          <cell r="AE2617" t="str">
            <v>STK</v>
          </cell>
          <cell r="AF2617">
            <v>1</v>
          </cell>
          <cell r="AG2617">
            <v>19</v>
          </cell>
          <cell r="AH2617">
            <v>1</v>
          </cell>
          <cell r="AI2617" t="str">
            <v>STK</v>
          </cell>
          <cell r="AJ2617" t="str">
            <v>PEHA Elektro GmbH &amp; Co. KG</v>
          </cell>
          <cell r="AK2617" t="str">
            <v>PEHA Elektro GmbH &amp; Co. KG</v>
          </cell>
        </row>
        <row r="2618">
          <cell r="C2618" t="str">
            <v>D 20.672.702 T NA</v>
          </cell>
          <cell r="D2618" t="str">
            <v>4851</v>
          </cell>
          <cell r="E2618" t="str">
            <v>15</v>
          </cell>
          <cell r="F2618" t="str">
            <v>1</v>
          </cell>
          <cell r="G2618" t="str">
            <v>01</v>
          </cell>
          <cell r="H2618" t="str">
            <v>01</v>
          </cell>
          <cell r="I2618" t="str">
            <v>1</v>
          </cell>
          <cell r="J2618">
            <v>1</v>
          </cell>
          <cell r="K2618">
            <v>3.5000000000000003E-2</v>
          </cell>
          <cell r="L2618">
            <v>3.3000000000000002E-2</v>
          </cell>
          <cell r="M2618" t="str">
            <v>KG</v>
          </cell>
          <cell r="N2618">
            <v>0</v>
          </cell>
          <cell r="P2618" t="str">
            <v>22326122472F382V05</v>
          </cell>
          <cell r="Q2618" t="str">
            <v>4010105051216</v>
          </cell>
          <cell r="R2618" t="str">
            <v>4</v>
          </cell>
          <cell r="S2618" t="str">
            <v>223</v>
          </cell>
          <cell r="T2618" t="str">
            <v>02</v>
          </cell>
          <cell r="U2618" t="str">
            <v>28</v>
          </cell>
          <cell r="V2618" t="str">
            <v>85389099</v>
          </cell>
          <cell r="W2618" t="str">
            <v>DE</v>
          </cell>
          <cell r="X2618" t="str">
            <v>C</v>
          </cell>
          <cell r="Y2618" t="str">
            <v>606</v>
          </cell>
          <cell r="Z2618" t="str">
            <v>EA</v>
          </cell>
          <cell r="AA2618">
            <v>1</v>
          </cell>
          <cell r="AB2618" t="str">
            <v>153 X 84  X 10</v>
          </cell>
          <cell r="AE2618" t="str">
            <v>STK</v>
          </cell>
          <cell r="AF2618">
            <v>1</v>
          </cell>
          <cell r="AG2618">
            <v>19</v>
          </cell>
          <cell r="AH2618">
            <v>1</v>
          </cell>
          <cell r="AI2618" t="str">
            <v>STK</v>
          </cell>
          <cell r="AJ2618" t="str">
            <v>PEHA Elektro GmbH &amp; Co. KG</v>
          </cell>
          <cell r="AK2618" t="str">
            <v>PEHA Elektro GmbH &amp; Co. KG</v>
          </cell>
        </row>
        <row r="2619">
          <cell r="C2619" t="str">
            <v>D 20.683.702 T NA</v>
          </cell>
          <cell r="D2619" t="str">
            <v>4851</v>
          </cell>
          <cell r="E2619" t="str">
            <v>15</v>
          </cell>
          <cell r="F2619" t="str">
            <v>1</v>
          </cell>
          <cell r="G2619" t="str">
            <v>01</v>
          </cell>
          <cell r="H2619" t="str">
            <v>01</v>
          </cell>
          <cell r="I2619" t="str">
            <v>1</v>
          </cell>
          <cell r="J2619">
            <v>1</v>
          </cell>
          <cell r="K2619">
            <v>5.5E-2</v>
          </cell>
          <cell r="L2619">
            <v>5.5E-2</v>
          </cell>
          <cell r="M2619" t="str">
            <v>KG</v>
          </cell>
          <cell r="N2619">
            <v>0</v>
          </cell>
          <cell r="P2619" t="str">
            <v>22326122472F382V05</v>
          </cell>
          <cell r="Q2619" t="str">
            <v>4010105051315</v>
          </cell>
          <cell r="R2619" t="str">
            <v>4</v>
          </cell>
          <cell r="S2619" t="str">
            <v>223</v>
          </cell>
          <cell r="T2619" t="str">
            <v>02</v>
          </cell>
          <cell r="U2619" t="str">
            <v>29</v>
          </cell>
          <cell r="V2619" t="str">
            <v>85389099</v>
          </cell>
          <cell r="W2619" t="str">
            <v>DE</v>
          </cell>
          <cell r="X2619" t="str">
            <v>C</v>
          </cell>
          <cell r="Y2619" t="str">
            <v>606</v>
          </cell>
          <cell r="Z2619" t="str">
            <v>EA</v>
          </cell>
          <cell r="AA2619">
            <v>1</v>
          </cell>
          <cell r="AB2619" t="str">
            <v>230 X 15  X 90</v>
          </cell>
          <cell r="AE2619" t="str">
            <v>STK</v>
          </cell>
          <cell r="AF2619">
            <v>1</v>
          </cell>
          <cell r="AG2619">
            <v>19</v>
          </cell>
          <cell r="AH2619">
            <v>1</v>
          </cell>
          <cell r="AI2619" t="str">
            <v>STK</v>
          </cell>
          <cell r="AJ2619" t="str">
            <v>PEHA Elektro GmbH &amp; Co. KG</v>
          </cell>
          <cell r="AK2619" t="str">
            <v>PEHA Elektro GmbH &amp; Co. KG</v>
          </cell>
        </row>
        <row r="2620">
          <cell r="C2620" t="str">
            <v>D 20.684.702 T NA</v>
          </cell>
          <cell r="D2620" t="str">
            <v>4851</v>
          </cell>
          <cell r="E2620" t="str">
            <v>15</v>
          </cell>
          <cell r="F2620" t="str">
            <v>1</v>
          </cell>
          <cell r="G2620" t="str">
            <v>01</v>
          </cell>
          <cell r="H2620" t="str">
            <v>01</v>
          </cell>
          <cell r="I2620" t="str">
            <v>1</v>
          </cell>
          <cell r="J2620">
            <v>1</v>
          </cell>
          <cell r="K2620">
            <v>7.0000000000000007E-2</v>
          </cell>
          <cell r="L2620">
            <v>0.06</v>
          </cell>
          <cell r="M2620" t="str">
            <v>KG</v>
          </cell>
          <cell r="N2620">
            <v>0</v>
          </cell>
          <cell r="P2620" t="str">
            <v>22326122472F382V05</v>
          </cell>
          <cell r="Q2620" t="str">
            <v>4010105051414</v>
          </cell>
          <cell r="R2620" t="str">
            <v>4</v>
          </cell>
          <cell r="S2620" t="str">
            <v>223</v>
          </cell>
          <cell r="T2620" t="str">
            <v>02</v>
          </cell>
          <cell r="U2620" t="str">
            <v>28</v>
          </cell>
          <cell r="V2620" t="str">
            <v>85389099</v>
          </cell>
          <cell r="W2620" t="str">
            <v>DE</v>
          </cell>
          <cell r="X2620" t="str">
            <v>C</v>
          </cell>
          <cell r="Y2620" t="str">
            <v>606</v>
          </cell>
          <cell r="Z2620" t="str">
            <v>EA</v>
          </cell>
          <cell r="AA2620">
            <v>1</v>
          </cell>
          <cell r="AB2620" t="str">
            <v>297 X 84  X 16</v>
          </cell>
          <cell r="AE2620" t="str">
            <v>STK</v>
          </cell>
          <cell r="AF2620">
            <v>1</v>
          </cell>
          <cell r="AG2620">
            <v>19</v>
          </cell>
          <cell r="AH2620">
            <v>1</v>
          </cell>
          <cell r="AI2620" t="str">
            <v>STK</v>
          </cell>
          <cell r="AJ2620" t="str">
            <v>PEHA Elektro GmbH &amp; Co. KG</v>
          </cell>
          <cell r="AK2620" t="str">
            <v>PEHA Elektro GmbH &amp; Co. KG</v>
          </cell>
        </row>
        <row r="2621">
          <cell r="C2621" t="str">
            <v>D 20.685.702 T NA</v>
          </cell>
          <cell r="D2621" t="str">
            <v>4851</v>
          </cell>
          <cell r="E2621" t="str">
            <v>15</v>
          </cell>
          <cell r="F2621" t="str">
            <v>1</v>
          </cell>
          <cell r="G2621" t="str">
            <v>01</v>
          </cell>
          <cell r="H2621" t="str">
            <v>01</v>
          </cell>
          <cell r="I2621" t="str">
            <v>1</v>
          </cell>
          <cell r="J2621">
            <v>1</v>
          </cell>
          <cell r="K2621">
            <v>8.6999999999999994E-2</v>
          </cell>
          <cell r="L2621">
            <v>8.6999999999999994E-2</v>
          </cell>
          <cell r="M2621" t="str">
            <v>KG</v>
          </cell>
          <cell r="N2621">
            <v>0</v>
          </cell>
          <cell r="P2621" t="str">
            <v>22326122472F382V05</v>
          </cell>
          <cell r="Q2621" t="str">
            <v>4010105051513</v>
          </cell>
          <cell r="R2621" t="str">
            <v>4</v>
          </cell>
          <cell r="S2621" t="str">
            <v>223</v>
          </cell>
          <cell r="T2621" t="str">
            <v>02</v>
          </cell>
          <cell r="U2621" t="str">
            <v>28</v>
          </cell>
          <cell r="V2621" t="str">
            <v>85389099</v>
          </cell>
          <cell r="W2621" t="str">
            <v>DE</v>
          </cell>
          <cell r="X2621" t="str">
            <v>C</v>
          </cell>
          <cell r="Y2621" t="str">
            <v>606</v>
          </cell>
          <cell r="Z2621" t="str">
            <v>EA</v>
          </cell>
          <cell r="AA2621">
            <v>1</v>
          </cell>
          <cell r="AB2621" t="str">
            <v>365 X 83  X 10</v>
          </cell>
          <cell r="AE2621" t="str">
            <v>STK</v>
          </cell>
          <cell r="AF2621">
            <v>1</v>
          </cell>
          <cell r="AG2621">
            <v>19</v>
          </cell>
          <cell r="AH2621">
            <v>1</v>
          </cell>
          <cell r="AI2621" t="str">
            <v>STK</v>
          </cell>
          <cell r="AJ2621" t="str">
            <v>PEHA Elektro GmbH &amp; Co. KG</v>
          </cell>
          <cell r="AK2621" t="str">
            <v>PEHA Elektro GmbH &amp; Co. KG</v>
          </cell>
        </row>
        <row r="2622">
          <cell r="C2622" t="str">
            <v>D 20.530.702</v>
          </cell>
          <cell r="D2622" t="str">
            <v>4851</v>
          </cell>
          <cell r="E2622" t="str">
            <v>15</v>
          </cell>
          <cell r="F2622" t="str">
            <v>1</v>
          </cell>
          <cell r="G2622" t="str">
            <v>01</v>
          </cell>
          <cell r="H2622" t="str">
            <v>01</v>
          </cell>
          <cell r="I2622" t="str">
            <v>1</v>
          </cell>
          <cell r="J2622">
            <v>1</v>
          </cell>
          <cell r="K2622">
            <v>2.1000000000000001E-2</v>
          </cell>
          <cell r="L2622">
            <v>2.1000000000000001E-2</v>
          </cell>
          <cell r="M2622" t="str">
            <v>KG</v>
          </cell>
          <cell r="N2622">
            <v>0</v>
          </cell>
          <cell r="P2622" t="str">
            <v>22326122472F382V05</v>
          </cell>
          <cell r="Q2622" t="str">
            <v>4010105052015</v>
          </cell>
          <cell r="R2622" t="str">
            <v>3</v>
          </cell>
          <cell r="S2622" t="str">
            <v>223</v>
          </cell>
          <cell r="T2622" t="str">
            <v>02</v>
          </cell>
          <cell r="U2622" t="str">
            <v>29</v>
          </cell>
          <cell r="V2622" t="str">
            <v>85365080</v>
          </cell>
          <cell r="W2622" t="str">
            <v>DE</v>
          </cell>
          <cell r="X2622" t="str">
            <v>W</v>
          </cell>
          <cell r="Y2622" t="str">
            <v>606</v>
          </cell>
          <cell r="Z2622" t="str">
            <v>EA</v>
          </cell>
          <cell r="AA2622">
            <v>1</v>
          </cell>
          <cell r="AB2622" t="str">
            <v>60 X 60  X 25</v>
          </cell>
          <cell r="AE2622" t="str">
            <v>STK</v>
          </cell>
          <cell r="AF2622">
            <v>1</v>
          </cell>
          <cell r="AG2622">
            <v>19</v>
          </cell>
          <cell r="AH2622">
            <v>1</v>
          </cell>
          <cell r="AI2622" t="str">
            <v>STK</v>
          </cell>
          <cell r="AJ2622" t="str">
            <v>PEHA Elektro GmbH &amp; Co. KG</v>
          </cell>
          <cell r="AK2622" t="str">
            <v>PEHA Elektro GmbH &amp; Co. KG</v>
          </cell>
        </row>
        <row r="2623">
          <cell r="C2623" t="str">
            <v>D 20.530.702 GLK</v>
          </cell>
          <cell r="D2623" t="str">
            <v>4851</v>
          </cell>
          <cell r="E2623" t="str">
            <v>15</v>
          </cell>
          <cell r="F2623" t="str">
            <v>1</v>
          </cell>
          <cell r="G2623" t="str">
            <v>01</v>
          </cell>
          <cell r="H2623" t="str">
            <v>01</v>
          </cell>
          <cell r="I2623" t="str">
            <v>1</v>
          </cell>
          <cell r="J2623">
            <v>1</v>
          </cell>
          <cell r="K2623">
            <v>0.02</v>
          </cell>
          <cell r="L2623">
            <v>0.02</v>
          </cell>
          <cell r="M2623" t="str">
            <v>KG</v>
          </cell>
          <cell r="N2623">
            <v>0</v>
          </cell>
          <cell r="P2623" t="str">
            <v>22326122472F382V05</v>
          </cell>
          <cell r="Q2623" t="str">
            <v>4010105052114</v>
          </cell>
          <cell r="R2623" t="str">
            <v>4</v>
          </cell>
          <cell r="S2623" t="str">
            <v>223</v>
          </cell>
          <cell r="T2623" t="str">
            <v>02</v>
          </cell>
          <cell r="U2623" t="str">
            <v>29</v>
          </cell>
          <cell r="V2623" t="str">
            <v>85365080</v>
          </cell>
          <cell r="W2623" t="str">
            <v>DE</v>
          </cell>
          <cell r="X2623" t="str">
            <v>C</v>
          </cell>
          <cell r="Y2623" t="str">
            <v>606</v>
          </cell>
          <cell r="Z2623" t="str">
            <v>EA</v>
          </cell>
          <cell r="AA2623">
            <v>1</v>
          </cell>
          <cell r="AB2623" t="str">
            <v>60 X 60  X 27</v>
          </cell>
          <cell r="AE2623" t="str">
            <v>STK</v>
          </cell>
          <cell r="AF2623">
            <v>1</v>
          </cell>
          <cell r="AG2623">
            <v>19</v>
          </cell>
          <cell r="AH2623">
            <v>1</v>
          </cell>
          <cell r="AI2623" t="str">
            <v>STK</v>
          </cell>
          <cell r="AJ2623" t="str">
            <v>PEHA Elektro GmbH &amp; Co. KG</v>
          </cell>
          <cell r="AK2623" t="str">
            <v>PEHA Elektro GmbH &amp; Co. KG</v>
          </cell>
        </row>
        <row r="2624">
          <cell r="C2624" t="str">
            <v>D 20.530.702 L</v>
          </cell>
          <cell r="D2624" t="str">
            <v>4851</v>
          </cell>
          <cell r="E2624" t="str">
            <v>15</v>
          </cell>
          <cell r="F2624" t="str">
            <v>1</v>
          </cell>
          <cell r="G2624" t="str">
            <v>01</v>
          </cell>
          <cell r="H2624" t="str">
            <v>01</v>
          </cell>
          <cell r="I2624" t="str">
            <v>1</v>
          </cell>
          <cell r="J2624">
            <v>1</v>
          </cell>
          <cell r="K2624">
            <v>2.1000000000000001E-2</v>
          </cell>
          <cell r="L2624">
            <v>2.1000000000000001E-2</v>
          </cell>
          <cell r="M2624" t="str">
            <v>KG</v>
          </cell>
          <cell r="N2624">
            <v>0</v>
          </cell>
          <cell r="P2624" t="str">
            <v>22326122472F382V05</v>
          </cell>
          <cell r="Q2624" t="str">
            <v>4010105052213</v>
          </cell>
          <cell r="R2624" t="str">
            <v>4</v>
          </cell>
          <cell r="S2624" t="str">
            <v>223</v>
          </cell>
          <cell r="T2624" t="str">
            <v>02</v>
          </cell>
          <cell r="U2624" t="str">
            <v>29</v>
          </cell>
          <cell r="V2624" t="str">
            <v>85365080</v>
          </cell>
          <cell r="W2624" t="str">
            <v>DE</v>
          </cell>
          <cell r="X2624" t="str">
            <v>C</v>
          </cell>
          <cell r="Y2624" t="str">
            <v>606</v>
          </cell>
          <cell r="Z2624" t="str">
            <v>EA</v>
          </cell>
          <cell r="AA2624">
            <v>1</v>
          </cell>
          <cell r="AB2624" t="str">
            <v>60 X 60  X 30</v>
          </cell>
          <cell r="AE2624" t="str">
            <v>STK</v>
          </cell>
          <cell r="AF2624">
            <v>1</v>
          </cell>
          <cell r="AG2624">
            <v>19</v>
          </cell>
          <cell r="AH2624">
            <v>1</v>
          </cell>
          <cell r="AI2624" t="str">
            <v>STK</v>
          </cell>
          <cell r="AJ2624" t="str">
            <v>PEHA Elektro GmbH &amp; Co. KG</v>
          </cell>
          <cell r="AK2624" t="str">
            <v>PEHA Elektro GmbH &amp; Co. KG</v>
          </cell>
        </row>
        <row r="2625">
          <cell r="C2625" t="str">
            <v>D 20.530.702 K</v>
          </cell>
          <cell r="D2625" t="str">
            <v>4851</v>
          </cell>
          <cell r="E2625" t="str">
            <v>15</v>
          </cell>
          <cell r="F2625" t="str">
            <v>1</v>
          </cell>
          <cell r="G2625" t="str">
            <v>01</v>
          </cell>
          <cell r="H2625" t="str">
            <v>01</v>
          </cell>
          <cell r="I2625" t="str">
            <v>1</v>
          </cell>
          <cell r="J2625">
            <v>1</v>
          </cell>
          <cell r="K2625">
            <v>0.02</v>
          </cell>
          <cell r="L2625">
            <v>0.02</v>
          </cell>
          <cell r="M2625" t="str">
            <v>KG</v>
          </cell>
          <cell r="N2625">
            <v>0</v>
          </cell>
          <cell r="P2625" t="str">
            <v>22326122472F382V05</v>
          </cell>
          <cell r="Q2625" t="str">
            <v>4010105052312</v>
          </cell>
          <cell r="R2625" t="str">
            <v>3</v>
          </cell>
          <cell r="S2625" t="str">
            <v>223</v>
          </cell>
          <cell r="T2625" t="str">
            <v>02</v>
          </cell>
          <cell r="U2625" t="str">
            <v>29</v>
          </cell>
          <cell r="V2625" t="str">
            <v>85365080</v>
          </cell>
          <cell r="W2625" t="str">
            <v>DE</v>
          </cell>
          <cell r="X2625" t="str">
            <v>C</v>
          </cell>
          <cell r="Y2625" t="str">
            <v>606</v>
          </cell>
          <cell r="Z2625" t="str">
            <v>EA</v>
          </cell>
          <cell r="AA2625">
            <v>1</v>
          </cell>
          <cell r="AB2625" t="str">
            <v>60 X 60  X 32</v>
          </cell>
          <cell r="AE2625" t="str">
            <v>STK</v>
          </cell>
          <cell r="AF2625">
            <v>1</v>
          </cell>
          <cell r="AG2625">
            <v>19</v>
          </cell>
          <cell r="AH2625">
            <v>1</v>
          </cell>
          <cell r="AI2625" t="str">
            <v>STK</v>
          </cell>
          <cell r="AJ2625" t="str">
            <v>PEHA Elektro GmbH &amp; Co. KG</v>
          </cell>
          <cell r="AK2625" t="str">
            <v>PEHA Elektro GmbH &amp; Co. KG</v>
          </cell>
        </row>
        <row r="2626">
          <cell r="C2626" t="str">
            <v>D 20.530.702 T</v>
          </cell>
          <cell r="D2626" t="str">
            <v>4851</v>
          </cell>
          <cell r="E2626" t="str">
            <v>15</v>
          </cell>
          <cell r="F2626" t="str">
            <v>1</v>
          </cell>
          <cell r="G2626" t="str">
            <v>01</v>
          </cell>
          <cell r="H2626" t="str">
            <v>01</v>
          </cell>
          <cell r="I2626" t="str">
            <v>1</v>
          </cell>
          <cell r="J2626">
            <v>1</v>
          </cell>
          <cell r="K2626">
            <v>2.1999999999999999E-2</v>
          </cell>
          <cell r="L2626">
            <v>2.1999999999999999E-2</v>
          </cell>
          <cell r="M2626" t="str">
            <v>KG</v>
          </cell>
          <cell r="N2626">
            <v>0</v>
          </cell>
          <cell r="P2626" t="str">
            <v>22326122472F382V05</v>
          </cell>
          <cell r="Q2626" t="str">
            <v>4010105052411</v>
          </cell>
          <cell r="R2626" t="str">
            <v>4</v>
          </cell>
          <cell r="S2626" t="str">
            <v>223</v>
          </cell>
          <cell r="T2626" t="str">
            <v>02</v>
          </cell>
          <cell r="U2626" t="str">
            <v>29</v>
          </cell>
          <cell r="V2626" t="str">
            <v>85365080</v>
          </cell>
          <cell r="W2626" t="str">
            <v>DE</v>
          </cell>
          <cell r="X2626" t="str">
            <v>C</v>
          </cell>
          <cell r="Y2626" t="str">
            <v>606</v>
          </cell>
          <cell r="Z2626" t="str">
            <v>EA</v>
          </cell>
          <cell r="AA2626">
            <v>1</v>
          </cell>
          <cell r="AB2626" t="str">
            <v>60 X 60  X 25</v>
          </cell>
          <cell r="AE2626" t="str">
            <v>STK</v>
          </cell>
          <cell r="AF2626">
            <v>1</v>
          </cell>
          <cell r="AG2626">
            <v>19</v>
          </cell>
          <cell r="AH2626">
            <v>1</v>
          </cell>
          <cell r="AI2626" t="str">
            <v>STK</v>
          </cell>
          <cell r="AJ2626" t="str">
            <v>PEHA Elektro GmbH &amp; Co. KG</v>
          </cell>
          <cell r="AK2626" t="str">
            <v>PEHA Elektro GmbH &amp; Co. KG</v>
          </cell>
        </row>
        <row r="2627">
          <cell r="C2627" t="str">
            <v>D 20.532.702</v>
          </cell>
          <cell r="D2627" t="str">
            <v>4851</v>
          </cell>
          <cell r="E2627" t="str">
            <v>15</v>
          </cell>
          <cell r="F2627" t="str">
            <v>1</v>
          </cell>
          <cell r="G2627" t="str">
            <v>01</v>
          </cell>
          <cell r="H2627" t="str">
            <v>01</v>
          </cell>
          <cell r="I2627" t="str">
            <v>1</v>
          </cell>
          <cell r="J2627">
            <v>1</v>
          </cell>
          <cell r="K2627">
            <v>2.3E-2</v>
          </cell>
          <cell r="L2627">
            <v>2.1999999999999999E-2</v>
          </cell>
          <cell r="M2627" t="str">
            <v>KG</v>
          </cell>
          <cell r="N2627">
            <v>0</v>
          </cell>
          <cell r="P2627" t="str">
            <v>22326122472F382V05</v>
          </cell>
          <cell r="Q2627" t="str">
            <v>4010105052510</v>
          </cell>
          <cell r="R2627" t="str">
            <v>4</v>
          </cell>
          <cell r="S2627" t="str">
            <v>223</v>
          </cell>
          <cell r="T2627" t="str">
            <v>02</v>
          </cell>
          <cell r="U2627" t="str">
            <v>29</v>
          </cell>
          <cell r="V2627" t="str">
            <v>85365080</v>
          </cell>
          <cell r="W2627" t="str">
            <v>DE</v>
          </cell>
          <cell r="X2627" t="str">
            <v>C</v>
          </cell>
          <cell r="Y2627" t="str">
            <v>606</v>
          </cell>
          <cell r="Z2627" t="str">
            <v>EA</v>
          </cell>
          <cell r="AA2627">
            <v>1</v>
          </cell>
          <cell r="AB2627" t="str">
            <v>244 X 086 X 088</v>
          </cell>
          <cell r="AE2627" t="str">
            <v>STK</v>
          </cell>
          <cell r="AF2627">
            <v>1</v>
          </cell>
          <cell r="AG2627">
            <v>19</v>
          </cell>
          <cell r="AH2627">
            <v>1</v>
          </cell>
          <cell r="AI2627" t="str">
            <v>STK</v>
          </cell>
          <cell r="AJ2627" t="str">
            <v>PEHA Elektro GmbH &amp; Co. KG</v>
          </cell>
          <cell r="AK2627" t="str">
            <v>PEHA Elektro GmbH &amp; Co. KG</v>
          </cell>
        </row>
        <row r="2628">
          <cell r="C2628" t="str">
            <v>D 20.532.702 GLK</v>
          </cell>
          <cell r="D2628" t="str">
            <v>4851</v>
          </cell>
          <cell r="E2628" t="str">
            <v>15</v>
          </cell>
          <cell r="F2628" t="str">
            <v>1</v>
          </cell>
          <cell r="G2628" t="str">
            <v>01</v>
          </cell>
          <cell r="H2628" t="str">
            <v>01</v>
          </cell>
          <cell r="I2628" t="str">
            <v>1</v>
          </cell>
          <cell r="J2628">
            <v>1</v>
          </cell>
          <cell r="K2628">
            <v>2.1999999999999999E-2</v>
          </cell>
          <cell r="L2628">
            <v>2.1999999999999999E-2</v>
          </cell>
          <cell r="M2628" t="str">
            <v>KG</v>
          </cell>
          <cell r="N2628">
            <v>0</v>
          </cell>
          <cell r="P2628" t="str">
            <v>22326122472F382V05</v>
          </cell>
          <cell r="Q2628" t="str">
            <v>4010105052619</v>
          </cell>
          <cell r="R2628" t="str">
            <v>4</v>
          </cell>
          <cell r="S2628" t="str">
            <v>223</v>
          </cell>
          <cell r="T2628" t="str">
            <v>02</v>
          </cell>
          <cell r="U2628" t="str">
            <v>29</v>
          </cell>
          <cell r="V2628" t="str">
            <v>85365080</v>
          </cell>
          <cell r="W2628" t="str">
            <v>DE</v>
          </cell>
          <cell r="X2628" t="str">
            <v>C</v>
          </cell>
          <cell r="Y2628" t="str">
            <v>606</v>
          </cell>
          <cell r="Z2628" t="str">
            <v>EA</v>
          </cell>
          <cell r="AA2628">
            <v>1</v>
          </cell>
          <cell r="AB2628" t="str">
            <v>21 X 60  X 60</v>
          </cell>
          <cell r="AE2628" t="str">
            <v>STK</v>
          </cell>
          <cell r="AF2628">
            <v>1</v>
          </cell>
          <cell r="AG2628">
            <v>19</v>
          </cell>
          <cell r="AH2628">
            <v>1</v>
          </cell>
          <cell r="AI2628" t="str">
            <v>STK</v>
          </cell>
          <cell r="AJ2628" t="str">
            <v>PEHA Elektro GmbH &amp; Co. KG</v>
          </cell>
          <cell r="AK2628" t="str">
            <v>PEHA Elektro GmbH &amp; Co. KG</v>
          </cell>
        </row>
        <row r="2629">
          <cell r="C2629" t="str">
            <v>D 20.535.702</v>
          </cell>
          <cell r="D2629" t="str">
            <v>4851</v>
          </cell>
          <cell r="E2629" t="str">
            <v>15</v>
          </cell>
          <cell r="F2629" t="str">
            <v>1</v>
          </cell>
          <cell r="G2629" t="str">
            <v>01</v>
          </cell>
          <cell r="H2629" t="str">
            <v>01</v>
          </cell>
          <cell r="I2629" t="str">
            <v>1</v>
          </cell>
          <cell r="J2629">
            <v>1</v>
          </cell>
          <cell r="K2629">
            <v>2.3E-2</v>
          </cell>
          <cell r="L2629">
            <v>2.3E-2</v>
          </cell>
          <cell r="M2629" t="str">
            <v>KG</v>
          </cell>
          <cell r="N2629">
            <v>0</v>
          </cell>
          <cell r="P2629" t="str">
            <v>22326122472F382V05</v>
          </cell>
          <cell r="Q2629" t="str">
            <v>4010105052718</v>
          </cell>
          <cell r="R2629" t="str">
            <v>4</v>
          </cell>
          <cell r="S2629" t="str">
            <v>223</v>
          </cell>
          <cell r="T2629" t="str">
            <v>02</v>
          </cell>
          <cell r="U2629" t="str">
            <v>29</v>
          </cell>
          <cell r="V2629" t="str">
            <v>85365080</v>
          </cell>
          <cell r="W2629" t="str">
            <v>DE</v>
          </cell>
          <cell r="X2629" t="str">
            <v>C</v>
          </cell>
          <cell r="Y2629" t="str">
            <v>606</v>
          </cell>
          <cell r="Z2629" t="str">
            <v>EA</v>
          </cell>
          <cell r="AA2629">
            <v>1</v>
          </cell>
          <cell r="AB2629" t="str">
            <v>60 X 60  X 30</v>
          </cell>
          <cell r="AE2629" t="str">
            <v>STK</v>
          </cell>
          <cell r="AF2629">
            <v>1</v>
          </cell>
          <cell r="AG2629">
            <v>19</v>
          </cell>
          <cell r="AH2629">
            <v>1</v>
          </cell>
          <cell r="AI2629" t="str">
            <v>STK</v>
          </cell>
          <cell r="AJ2629" t="str">
            <v>PEHA Elektro GmbH &amp; Co. KG</v>
          </cell>
          <cell r="AK2629" t="str">
            <v>PEHA Elektro GmbH &amp; Co. KG</v>
          </cell>
        </row>
        <row r="2630">
          <cell r="C2630" t="str">
            <v>D 20.534.702</v>
          </cell>
          <cell r="D2630" t="str">
            <v>4851</v>
          </cell>
          <cell r="E2630" t="str">
            <v>15</v>
          </cell>
          <cell r="F2630" t="str">
            <v>1</v>
          </cell>
          <cell r="G2630" t="str">
            <v>01</v>
          </cell>
          <cell r="H2630" t="str">
            <v>01</v>
          </cell>
          <cell r="I2630" t="str">
            <v>1</v>
          </cell>
          <cell r="J2630">
            <v>1</v>
          </cell>
          <cell r="K2630">
            <v>0.02</v>
          </cell>
          <cell r="L2630">
            <v>0.02</v>
          </cell>
          <cell r="M2630" t="str">
            <v>KG</v>
          </cell>
          <cell r="N2630">
            <v>0</v>
          </cell>
          <cell r="P2630" t="str">
            <v>22326122472F382V05</v>
          </cell>
          <cell r="Q2630" t="str">
            <v>4010105052817</v>
          </cell>
          <cell r="R2630" t="str">
            <v>4</v>
          </cell>
          <cell r="S2630" t="str">
            <v>223</v>
          </cell>
          <cell r="T2630" t="str">
            <v>02</v>
          </cell>
          <cell r="U2630" t="str">
            <v>29</v>
          </cell>
          <cell r="V2630" t="str">
            <v>85365080</v>
          </cell>
          <cell r="W2630" t="str">
            <v>DE</v>
          </cell>
          <cell r="X2630" t="str">
            <v>C</v>
          </cell>
          <cell r="Y2630" t="str">
            <v>606</v>
          </cell>
          <cell r="Z2630" t="str">
            <v>EA</v>
          </cell>
          <cell r="AA2630">
            <v>1</v>
          </cell>
          <cell r="AB2630" t="str">
            <v>60 X 60  X 23</v>
          </cell>
          <cell r="AE2630" t="str">
            <v>STK</v>
          </cell>
          <cell r="AF2630">
            <v>1</v>
          </cell>
          <cell r="AG2630">
            <v>19</v>
          </cell>
          <cell r="AH2630">
            <v>1</v>
          </cell>
          <cell r="AI2630" t="str">
            <v>STK</v>
          </cell>
          <cell r="AJ2630" t="str">
            <v>PEHA Elektro GmbH &amp; Co. KG</v>
          </cell>
          <cell r="AK2630" t="str">
            <v>PEHA Elektro GmbH &amp; Co. KG</v>
          </cell>
        </row>
        <row r="2631">
          <cell r="C2631" t="str">
            <v>D 20.630.702</v>
          </cell>
          <cell r="D2631" t="str">
            <v>4851</v>
          </cell>
          <cell r="E2631" t="str">
            <v>15</v>
          </cell>
          <cell r="F2631" t="str">
            <v>18</v>
          </cell>
          <cell r="G2631" t="str">
            <v>18</v>
          </cell>
          <cell r="H2631" t="str">
            <v>18</v>
          </cell>
          <cell r="I2631" t="str">
            <v>18</v>
          </cell>
          <cell r="J2631">
            <v>1</v>
          </cell>
          <cell r="K2631">
            <v>0.02</v>
          </cell>
          <cell r="L2631">
            <v>0.02</v>
          </cell>
          <cell r="M2631" t="str">
            <v>KG</v>
          </cell>
          <cell r="N2631">
            <v>0</v>
          </cell>
          <cell r="P2631" t="str">
            <v>22326122472F382V05</v>
          </cell>
          <cell r="Q2631" t="str">
            <v>4010105052916</v>
          </cell>
          <cell r="R2631" t="str">
            <v>4</v>
          </cell>
          <cell r="S2631" t="str">
            <v>223</v>
          </cell>
          <cell r="T2631" t="str">
            <v>02</v>
          </cell>
          <cell r="U2631" t="str">
            <v>29</v>
          </cell>
          <cell r="V2631" t="str">
            <v>85365080</v>
          </cell>
          <cell r="W2631" t="str">
            <v>DE</v>
          </cell>
          <cell r="X2631" t="str">
            <v>C</v>
          </cell>
          <cell r="Y2631" t="str">
            <v>606</v>
          </cell>
          <cell r="Z2631" t="str">
            <v>EA</v>
          </cell>
          <cell r="AA2631">
            <v>1</v>
          </cell>
          <cell r="AB2631" t="str">
            <v>60 X 60  X 26</v>
          </cell>
          <cell r="AE2631" t="str">
            <v>STK</v>
          </cell>
          <cell r="AF2631">
            <v>1</v>
          </cell>
          <cell r="AG2631">
            <v>19</v>
          </cell>
          <cell r="AH2631">
            <v>1</v>
          </cell>
          <cell r="AI2631" t="str">
            <v>STK</v>
          </cell>
          <cell r="AJ2631" t="str">
            <v>PEHA Elektro GmbH &amp; Co. KG</v>
          </cell>
          <cell r="AK2631" t="str">
            <v>PEHA Elektro GmbH &amp; Co. KG</v>
          </cell>
        </row>
        <row r="2632">
          <cell r="C2632" t="str">
            <v>D 20.632.702</v>
          </cell>
          <cell r="D2632" t="str">
            <v>4851</v>
          </cell>
          <cell r="E2632" t="str">
            <v>15</v>
          </cell>
          <cell r="F2632" t="str">
            <v>18</v>
          </cell>
          <cell r="G2632" t="str">
            <v>18</v>
          </cell>
          <cell r="H2632" t="str">
            <v>18</v>
          </cell>
          <cell r="I2632" t="str">
            <v>18</v>
          </cell>
          <cell r="J2632">
            <v>1</v>
          </cell>
          <cell r="K2632">
            <v>0.02</v>
          </cell>
          <cell r="L2632">
            <v>0.02</v>
          </cell>
          <cell r="M2632" t="str">
            <v>KG</v>
          </cell>
          <cell r="N2632">
            <v>0</v>
          </cell>
          <cell r="P2632" t="str">
            <v>22326122472F382V05</v>
          </cell>
          <cell r="Q2632" t="str">
            <v>4010105053012</v>
          </cell>
          <cell r="R2632" t="str">
            <v>4</v>
          </cell>
          <cell r="S2632" t="str">
            <v>223</v>
          </cell>
          <cell r="T2632" t="str">
            <v>02</v>
          </cell>
          <cell r="U2632" t="str">
            <v>29</v>
          </cell>
          <cell r="V2632" t="str">
            <v>85365080</v>
          </cell>
          <cell r="W2632" t="str">
            <v>DE</v>
          </cell>
          <cell r="X2632" t="str">
            <v>C</v>
          </cell>
          <cell r="Y2632" t="str">
            <v>606</v>
          </cell>
          <cell r="Z2632" t="str">
            <v>EA</v>
          </cell>
          <cell r="AA2632">
            <v>1</v>
          </cell>
          <cell r="AB2632" t="str">
            <v>26 X 60  X 60</v>
          </cell>
          <cell r="AE2632" t="str">
            <v>STK</v>
          </cell>
          <cell r="AF2632">
            <v>1</v>
          </cell>
          <cell r="AG2632">
            <v>19</v>
          </cell>
          <cell r="AH2632">
            <v>1</v>
          </cell>
          <cell r="AI2632" t="str">
            <v>STK</v>
          </cell>
          <cell r="AJ2632" t="str">
            <v>PEHA Elektro GmbH &amp; Co. KG</v>
          </cell>
          <cell r="AK2632" t="str">
            <v>PEHA Elektro GmbH &amp; Co. KG</v>
          </cell>
        </row>
        <row r="2633">
          <cell r="C2633" t="str">
            <v>D 20.632.702 GLK</v>
          </cell>
          <cell r="D2633" t="str">
            <v>4851</v>
          </cell>
          <cell r="E2633" t="str">
            <v>15</v>
          </cell>
          <cell r="F2633" t="str">
            <v>1</v>
          </cell>
          <cell r="G2633" t="str">
            <v>18</v>
          </cell>
          <cell r="H2633" t="str">
            <v>18</v>
          </cell>
          <cell r="I2633" t="str">
            <v>18</v>
          </cell>
          <cell r="J2633">
            <v>1</v>
          </cell>
          <cell r="K2633">
            <v>2.1000000000000001E-2</v>
          </cell>
          <cell r="L2633">
            <v>2.1000000000000001E-2</v>
          </cell>
          <cell r="M2633" t="str">
            <v>KG</v>
          </cell>
          <cell r="N2633">
            <v>0</v>
          </cell>
          <cell r="P2633" t="str">
            <v>22326122472F382V05</v>
          </cell>
          <cell r="Q2633" t="str">
            <v>4010105053111</v>
          </cell>
          <cell r="R2633" t="str">
            <v>3</v>
          </cell>
          <cell r="S2633" t="str">
            <v>223</v>
          </cell>
          <cell r="T2633" t="str">
            <v>02</v>
          </cell>
          <cell r="U2633" t="str">
            <v>29</v>
          </cell>
          <cell r="V2633" t="str">
            <v>85365080</v>
          </cell>
          <cell r="W2633" t="str">
            <v>DE</v>
          </cell>
          <cell r="X2633" t="str">
            <v>C</v>
          </cell>
          <cell r="Y2633" t="str">
            <v>606</v>
          </cell>
          <cell r="Z2633" t="str">
            <v>EA</v>
          </cell>
          <cell r="AA2633">
            <v>1</v>
          </cell>
          <cell r="AB2633" t="str">
            <v>60 X 60  X 20</v>
          </cell>
          <cell r="AE2633" t="str">
            <v>STK</v>
          </cell>
          <cell r="AF2633">
            <v>1</v>
          </cell>
          <cell r="AG2633">
            <v>19</v>
          </cell>
          <cell r="AH2633">
            <v>1</v>
          </cell>
          <cell r="AI2633" t="str">
            <v>STK</v>
          </cell>
          <cell r="AJ2633" t="str">
            <v>PEHA Elektro GmbH &amp; Co. KG</v>
          </cell>
          <cell r="AK2633" t="str">
            <v>PEHA Elektro GmbH &amp; Co. KG</v>
          </cell>
        </row>
        <row r="2634">
          <cell r="C2634" t="str">
            <v>D 20.635.702</v>
          </cell>
          <cell r="D2634" t="str">
            <v>4851</v>
          </cell>
          <cell r="E2634" t="str">
            <v>15</v>
          </cell>
          <cell r="F2634" t="str">
            <v>1</v>
          </cell>
          <cell r="G2634" t="str">
            <v>01</v>
          </cell>
          <cell r="H2634" t="str">
            <v>01</v>
          </cell>
          <cell r="I2634" t="str">
            <v>1</v>
          </cell>
          <cell r="J2634">
            <v>1</v>
          </cell>
          <cell r="K2634">
            <v>0.02</v>
          </cell>
          <cell r="L2634">
            <v>0.02</v>
          </cell>
          <cell r="M2634" t="str">
            <v>KG</v>
          </cell>
          <cell r="N2634">
            <v>0</v>
          </cell>
          <cell r="P2634" t="str">
            <v>22326122472F382V05</v>
          </cell>
          <cell r="Q2634" t="str">
            <v>4010105053210</v>
          </cell>
          <cell r="R2634" t="str">
            <v>3</v>
          </cell>
          <cell r="S2634" t="str">
            <v>223</v>
          </cell>
          <cell r="T2634" t="str">
            <v>02</v>
          </cell>
          <cell r="U2634" t="str">
            <v>29</v>
          </cell>
          <cell r="V2634" t="str">
            <v>85365080</v>
          </cell>
          <cell r="W2634" t="str">
            <v>DE</v>
          </cell>
          <cell r="X2634" t="str">
            <v>C</v>
          </cell>
          <cell r="Y2634" t="str">
            <v>606</v>
          </cell>
          <cell r="Z2634" t="str">
            <v>EA</v>
          </cell>
          <cell r="AA2634">
            <v>1</v>
          </cell>
          <cell r="AB2634" t="str">
            <v>75 X 75  X 35</v>
          </cell>
          <cell r="AE2634" t="str">
            <v>STK</v>
          </cell>
          <cell r="AF2634">
            <v>1</v>
          </cell>
          <cell r="AG2634">
            <v>19</v>
          </cell>
          <cell r="AH2634">
            <v>1</v>
          </cell>
          <cell r="AI2634" t="str">
            <v>STK</v>
          </cell>
          <cell r="AJ2634" t="str">
            <v>PEHA Elektro GmbH &amp; Co. KG</v>
          </cell>
          <cell r="AK2634" t="str">
            <v>PEHA Elektro GmbH &amp; Co. KG</v>
          </cell>
        </row>
        <row r="2635">
          <cell r="C2635" t="str">
            <v>D 20.634.702</v>
          </cell>
          <cell r="D2635" t="str">
            <v>4851</v>
          </cell>
          <cell r="E2635" t="str">
            <v>15</v>
          </cell>
          <cell r="F2635" t="str">
            <v>1</v>
          </cell>
          <cell r="G2635" t="str">
            <v>01</v>
          </cell>
          <cell r="H2635" t="str">
            <v>01</v>
          </cell>
          <cell r="I2635" t="str">
            <v>1</v>
          </cell>
          <cell r="J2635">
            <v>1</v>
          </cell>
          <cell r="K2635">
            <v>2.5000000000000001E-2</v>
          </cell>
          <cell r="L2635">
            <v>2.5000000000000001E-2</v>
          </cell>
          <cell r="M2635" t="str">
            <v>KG</v>
          </cell>
          <cell r="N2635">
            <v>0</v>
          </cell>
          <cell r="P2635" t="str">
            <v>22326122472F382V05</v>
          </cell>
          <cell r="Q2635" t="str">
            <v>4010105053319</v>
          </cell>
          <cell r="R2635" t="str">
            <v>4</v>
          </cell>
          <cell r="S2635" t="str">
            <v>223</v>
          </cell>
          <cell r="T2635" t="str">
            <v>02</v>
          </cell>
          <cell r="U2635" t="str">
            <v>29</v>
          </cell>
          <cell r="V2635" t="str">
            <v>85365080</v>
          </cell>
          <cell r="W2635" t="str">
            <v>DE</v>
          </cell>
          <cell r="X2635" t="str">
            <v>C</v>
          </cell>
          <cell r="Y2635" t="str">
            <v>606</v>
          </cell>
          <cell r="Z2635" t="str">
            <v>EA</v>
          </cell>
          <cell r="AA2635">
            <v>1</v>
          </cell>
          <cell r="AB2635" t="str">
            <v>60 X 58  X 23</v>
          </cell>
          <cell r="AE2635" t="str">
            <v>STK</v>
          </cell>
          <cell r="AF2635">
            <v>1</v>
          </cell>
          <cell r="AG2635">
            <v>19</v>
          </cell>
          <cell r="AH2635">
            <v>1</v>
          </cell>
          <cell r="AI2635" t="str">
            <v>STK</v>
          </cell>
          <cell r="AJ2635" t="str">
            <v>PEHA Elektro GmbH &amp; Co. KG</v>
          </cell>
          <cell r="AK2635" t="str">
            <v>PEHA Elektro GmbH &amp; Co. KG</v>
          </cell>
        </row>
        <row r="2636">
          <cell r="C2636" t="str">
            <v>D 20.540.702</v>
          </cell>
          <cell r="D2636" t="str">
            <v>4851</v>
          </cell>
          <cell r="E2636" t="str">
            <v>15</v>
          </cell>
          <cell r="F2636" t="str">
            <v>1</v>
          </cell>
          <cell r="G2636" t="str">
            <v>01</v>
          </cell>
          <cell r="H2636" t="str">
            <v>01</v>
          </cell>
          <cell r="I2636" t="str">
            <v>1</v>
          </cell>
          <cell r="J2636">
            <v>1</v>
          </cell>
          <cell r="K2636">
            <v>0.02</v>
          </cell>
          <cell r="L2636">
            <v>0.02</v>
          </cell>
          <cell r="M2636" t="str">
            <v>KG</v>
          </cell>
          <cell r="N2636">
            <v>0</v>
          </cell>
          <cell r="P2636" t="str">
            <v>22326122472F382V05</v>
          </cell>
          <cell r="Q2636" t="str">
            <v>4010105053418</v>
          </cell>
          <cell r="R2636" t="str">
            <v>3</v>
          </cell>
          <cell r="S2636" t="str">
            <v>223</v>
          </cell>
          <cell r="T2636" t="str">
            <v>02</v>
          </cell>
          <cell r="U2636" t="str">
            <v>29</v>
          </cell>
          <cell r="V2636" t="str">
            <v>85365080</v>
          </cell>
          <cell r="W2636" t="str">
            <v>DE</v>
          </cell>
          <cell r="X2636" t="str">
            <v>W</v>
          </cell>
          <cell r="Y2636" t="str">
            <v>606</v>
          </cell>
          <cell r="Z2636" t="str">
            <v>EA</v>
          </cell>
          <cell r="AA2636">
            <v>1</v>
          </cell>
          <cell r="AB2636" t="str">
            <v>193 X 90 X 90</v>
          </cell>
          <cell r="AE2636" t="str">
            <v>STK</v>
          </cell>
          <cell r="AF2636">
            <v>1</v>
          </cell>
          <cell r="AG2636">
            <v>19</v>
          </cell>
          <cell r="AH2636">
            <v>1</v>
          </cell>
          <cell r="AI2636" t="str">
            <v>STK</v>
          </cell>
          <cell r="AJ2636" t="str">
            <v>PEHA Elektro GmbH &amp; Co. KG</v>
          </cell>
          <cell r="AK2636" t="str">
            <v>PEHA Elektro GmbH &amp; Co. KG</v>
          </cell>
        </row>
        <row r="2637">
          <cell r="C2637" t="str">
            <v>D 20.540.702 GLK</v>
          </cell>
          <cell r="D2637" t="str">
            <v>4851</v>
          </cell>
          <cell r="E2637" t="str">
            <v>15</v>
          </cell>
          <cell r="F2637" t="str">
            <v>1</v>
          </cell>
          <cell r="G2637" t="str">
            <v>01</v>
          </cell>
          <cell r="H2637" t="str">
            <v>01</v>
          </cell>
          <cell r="I2637" t="str">
            <v>1</v>
          </cell>
          <cell r="J2637">
            <v>1</v>
          </cell>
          <cell r="K2637">
            <v>0.02</v>
          </cell>
          <cell r="L2637">
            <v>0.02</v>
          </cell>
          <cell r="M2637" t="str">
            <v>KG</v>
          </cell>
          <cell r="N2637">
            <v>0</v>
          </cell>
          <cell r="P2637" t="str">
            <v>22326122472F382V05</v>
          </cell>
          <cell r="Q2637" t="str">
            <v>4010105053517</v>
          </cell>
          <cell r="R2637" t="str">
            <v>3</v>
          </cell>
          <cell r="S2637" t="str">
            <v>223</v>
          </cell>
          <cell r="T2637" t="str">
            <v>02</v>
          </cell>
          <cell r="U2637" t="str">
            <v>29</v>
          </cell>
          <cell r="V2637" t="str">
            <v>85365080</v>
          </cell>
          <cell r="W2637" t="str">
            <v>DE</v>
          </cell>
          <cell r="X2637" t="str">
            <v>C</v>
          </cell>
          <cell r="Y2637" t="str">
            <v>606</v>
          </cell>
          <cell r="Z2637" t="str">
            <v>EA</v>
          </cell>
          <cell r="AA2637">
            <v>1</v>
          </cell>
          <cell r="AB2637" t="str">
            <v>25 X 60  X 60</v>
          </cell>
          <cell r="AE2637" t="str">
            <v>STK</v>
          </cell>
          <cell r="AF2637">
            <v>1</v>
          </cell>
          <cell r="AG2637">
            <v>19</v>
          </cell>
          <cell r="AH2637">
            <v>1</v>
          </cell>
          <cell r="AI2637" t="str">
            <v>STK</v>
          </cell>
          <cell r="AJ2637" t="str">
            <v>PEHA Elektro GmbH &amp; Co. KG</v>
          </cell>
          <cell r="AK2637" t="str">
            <v>PEHA Elektro GmbH &amp; Co. KG</v>
          </cell>
        </row>
        <row r="2638">
          <cell r="C2638" t="str">
            <v>D 20.540.702 GLK NA</v>
          </cell>
          <cell r="D2638" t="str">
            <v>4851</v>
          </cell>
          <cell r="E2638" t="str">
            <v>15</v>
          </cell>
          <cell r="F2638" t="str">
            <v>1</v>
          </cell>
          <cell r="G2638" t="str">
            <v>01</v>
          </cell>
          <cell r="H2638" t="str">
            <v>01</v>
          </cell>
          <cell r="I2638" t="str">
            <v>1</v>
          </cell>
          <cell r="J2638">
            <v>1</v>
          </cell>
          <cell r="K2638">
            <v>2.1000000000000001E-2</v>
          </cell>
          <cell r="L2638">
            <v>2.1000000000000001E-2</v>
          </cell>
          <cell r="M2638" t="str">
            <v>KG</v>
          </cell>
          <cell r="N2638">
            <v>0</v>
          </cell>
          <cell r="P2638" t="str">
            <v>22326122472F382V05</v>
          </cell>
          <cell r="Q2638" t="str">
            <v>4010105053616</v>
          </cell>
          <cell r="R2638" t="str">
            <v>4</v>
          </cell>
          <cell r="S2638" t="str">
            <v>223</v>
          </cell>
          <cell r="T2638" t="str">
            <v>02</v>
          </cell>
          <cell r="U2638" t="str">
            <v>29</v>
          </cell>
          <cell r="V2638" t="str">
            <v>85365080</v>
          </cell>
          <cell r="W2638" t="str">
            <v>DE</v>
          </cell>
          <cell r="X2638" t="str">
            <v>C</v>
          </cell>
          <cell r="Y2638" t="str">
            <v>606</v>
          </cell>
          <cell r="Z2638" t="str">
            <v>EA</v>
          </cell>
          <cell r="AA2638">
            <v>1</v>
          </cell>
          <cell r="AB2638" t="str">
            <v>29 X 60  X 60</v>
          </cell>
          <cell r="AE2638" t="str">
            <v>STK</v>
          </cell>
          <cell r="AF2638">
            <v>1</v>
          </cell>
          <cell r="AG2638">
            <v>19</v>
          </cell>
          <cell r="AH2638">
            <v>1</v>
          </cell>
          <cell r="AI2638" t="str">
            <v>STK</v>
          </cell>
          <cell r="AJ2638" t="str">
            <v>PEHA Elektro GmbH &amp; Co. KG</v>
          </cell>
          <cell r="AK2638" t="str">
            <v>PEHA Elektro GmbH &amp; Co. KG</v>
          </cell>
        </row>
        <row r="2639">
          <cell r="C2639" t="str">
            <v>D 20.540.702 L</v>
          </cell>
          <cell r="D2639" t="str">
            <v>4851</v>
          </cell>
          <cell r="E2639" t="str">
            <v>15</v>
          </cell>
          <cell r="F2639" t="str">
            <v>1</v>
          </cell>
          <cell r="G2639" t="str">
            <v>01</v>
          </cell>
          <cell r="H2639" t="str">
            <v>01</v>
          </cell>
          <cell r="I2639" t="str">
            <v>1</v>
          </cell>
          <cell r="J2639">
            <v>1</v>
          </cell>
          <cell r="K2639">
            <v>2.1999999999999999E-2</v>
          </cell>
          <cell r="L2639">
            <v>2.1999999999999999E-2</v>
          </cell>
          <cell r="M2639" t="str">
            <v>KG</v>
          </cell>
          <cell r="N2639">
            <v>0</v>
          </cell>
          <cell r="P2639" t="str">
            <v>22326122472F382V05</v>
          </cell>
          <cell r="Q2639" t="str">
            <v>4010105053715</v>
          </cell>
          <cell r="R2639" t="str">
            <v>4</v>
          </cell>
          <cell r="S2639" t="str">
            <v>223</v>
          </cell>
          <cell r="T2639" t="str">
            <v>02</v>
          </cell>
          <cell r="U2639" t="str">
            <v>29</v>
          </cell>
          <cell r="V2639" t="str">
            <v>85365080</v>
          </cell>
          <cell r="W2639" t="str">
            <v>DE</v>
          </cell>
          <cell r="X2639" t="str">
            <v>C</v>
          </cell>
          <cell r="Y2639" t="str">
            <v>606</v>
          </cell>
          <cell r="Z2639" t="str">
            <v>EA</v>
          </cell>
          <cell r="AA2639">
            <v>1</v>
          </cell>
          <cell r="AB2639" t="str">
            <v>30 X 60  X 60</v>
          </cell>
          <cell r="AE2639" t="str">
            <v>STK</v>
          </cell>
          <cell r="AF2639">
            <v>1</v>
          </cell>
          <cell r="AG2639">
            <v>19</v>
          </cell>
          <cell r="AH2639">
            <v>1</v>
          </cell>
          <cell r="AI2639" t="str">
            <v>STK</v>
          </cell>
          <cell r="AJ2639" t="str">
            <v>PEHA Elektro GmbH &amp; Co. KG</v>
          </cell>
          <cell r="AK2639" t="str">
            <v>PEHA Elektro GmbH &amp; Co. KG</v>
          </cell>
        </row>
        <row r="2640">
          <cell r="C2640" t="str">
            <v>D 20.540.702 K</v>
          </cell>
          <cell r="D2640" t="str">
            <v>4851</v>
          </cell>
          <cell r="E2640" t="str">
            <v>15</v>
          </cell>
          <cell r="F2640" t="str">
            <v>1</v>
          </cell>
          <cell r="G2640" t="str">
            <v>01</v>
          </cell>
          <cell r="H2640" t="str">
            <v>01</v>
          </cell>
          <cell r="I2640" t="str">
            <v>1</v>
          </cell>
          <cell r="J2640">
            <v>1</v>
          </cell>
          <cell r="K2640">
            <v>2.1999999999999999E-2</v>
          </cell>
          <cell r="L2640">
            <v>2.1999999999999999E-2</v>
          </cell>
          <cell r="M2640" t="str">
            <v>KG</v>
          </cell>
          <cell r="N2640">
            <v>0</v>
          </cell>
          <cell r="P2640" t="str">
            <v>22326122472F382V05</v>
          </cell>
          <cell r="Q2640" t="str">
            <v>4010105053814</v>
          </cell>
          <cell r="R2640" t="str">
            <v>3</v>
          </cell>
          <cell r="S2640" t="str">
            <v>223</v>
          </cell>
          <cell r="T2640" t="str">
            <v>02</v>
          </cell>
          <cell r="U2640" t="str">
            <v>29</v>
          </cell>
          <cell r="V2640" t="str">
            <v>85365080</v>
          </cell>
          <cell r="W2640" t="str">
            <v>DE</v>
          </cell>
          <cell r="X2640" t="str">
            <v>C</v>
          </cell>
          <cell r="Y2640" t="str">
            <v>606</v>
          </cell>
          <cell r="Z2640" t="str">
            <v>EA</v>
          </cell>
          <cell r="AA2640">
            <v>1</v>
          </cell>
          <cell r="AB2640" t="str">
            <v>55 X 55  X 20</v>
          </cell>
          <cell r="AE2640" t="str">
            <v>STK</v>
          </cell>
          <cell r="AF2640">
            <v>1</v>
          </cell>
          <cell r="AG2640">
            <v>19</v>
          </cell>
          <cell r="AH2640">
            <v>1</v>
          </cell>
          <cell r="AI2640" t="str">
            <v>STK</v>
          </cell>
          <cell r="AJ2640" t="str">
            <v>PEHA Elektro GmbH &amp; Co. KG</v>
          </cell>
          <cell r="AK2640" t="str">
            <v>PEHA Elektro GmbH &amp; Co. KG</v>
          </cell>
        </row>
        <row r="2641">
          <cell r="C2641" t="str">
            <v>D 20.540.702 T</v>
          </cell>
          <cell r="D2641" t="str">
            <v>4851</v>
          </cell>
          <cell r="E2641" t="str">
            <v>15</v>
          </cell>
          <cell r="F2641" t="str">
            <v>1</v>
          </cell>
          <cell r="G2641" t="str">
            <v>01</v>
          </cell>
          <cell r="H2641" t="str">
            <v>01</v>
          </cell>
          <cell r="I2641" t="str">
            <v>1</v>
          </cell>
          <cell r="J2641">
            <v>1</v>
          </cell>
          <cell r="K2641">
            <v>0.02</v>
          </cell>
          <cell r="L2641">
            <v>0.02</v>
          </cell>
          <cell r="M2641" t="str">
            <v>KG</v>
          </cell>
          <cell r="N2641">
            <v>0</v>
          </cell>
          <cell r="P2641" t="str">
            <v>22326122472F382V05</v>
          </cell>
          <cell r="Q2641" t="str">
            <v>4010105053913</v>
          </cell>
          <cell r="R2641" t="str">
            <v>4</v>
          </cell>
          <cell r="S2641" t="str">
            <v>223</v>
          </cell>
          <cell r="T2641" t="str">
            <v>02</v>
          </cell>
          <cell r="U2641" t="str">
            <v>29</v>
          </cell>
          <cell r="V2641" t="str">
            <v>85365080</v>
          </cell>
          <cell r="W2641" t="str">
            <v>DE</v>
          </cell>
          <cell r="X2641" t="str">
            <v>C</v>
          </cell>
          <cell r="Y2641" t="str">
            <v>606</v>
          </cell>
          <cell r="Z2641" t="str">
            <v>EA</v>
          </cell>
          <cell r="AA2641">
            <v>1</v>
          </cell>
          <cell r="AB2641" t="str">
            <v>60 X 58  X 24</v>
          </cell>
          <cell r="AE2641" t="str">
            <v>STK</v>
          </cell>
          <cell r="AF2641">
            <v>1</v>
          </cell>
          <cell r="AG2641">
            <v>19</v>
          </cell>
          <cell r="AH2641">
            <v>1</v>
          </cell>
          <cell r="AI2641" t="str">
            <v>STK</v>
          </cell>
          <cell r="AJ2641" t="str">
            <v>PEHA Elektro GmbH &amp; Co. KG</v>
          </cell>
          <cell r="AK2641" t="str">
            <v>PEHA Elektro GmbH &amp; Co. KG</v>
          </cell>
        </row>
        <row r="2642">
          <cell r="C2642" t="str">
            <v>D 20.540.702 NA</v>
          </cell>
          <cell r="D2642" t="str">
            <v>4851</v>
          </cell>
          <cell r="E2642" t="str">
            <v>15</v>
          </cell>
          <cell r="F2642" t="str">
            <v>1</v>
          </cell>
          <cell r="G2642" t="str">
            <v>01</v>
          </cell>
          <cell r="H2642" t="str">
            <v>01</v>
          </cell>
          <cell r="I2642" t="str">
            <v>1</v>
          </cell>
          <cell r="J2642">
            <v>1</v>
          </cell>
          <cell r="K2642">
            <v>0.02</v>
          </cell>
          <cell r="L2642">
            <v>0.02</v>
          </cell>
          <cell r="M2642" t="str">
            <v>KG</v>
          </cell>
          <cell r="N2642">
            <v>0</v>
          </cell>
          <cell r="P2642" t="str">
            <v>22326122472F382V05</v>
          </cell>
          <cell r="Q2642" t="str">
            <v>4010105054019</v>
          </cell>
          <cell r="R2642" t="str">
            <v>4</v>
          </cell>
          <cell r="S2642" t="str">
            <v>223</v>
          </cell>
          <cell r="T2642" t="str">
            <v>02</v>
          </cell>
          <cell r="U2642" t="str">
            <v>29</v>
          </cell>
          <cell r="V2642" t="str">
            <v>85365080</v>
          </cell>
          <cell r="W2642" t="str">
            <v>DE</v>
          </cell>
          <cell r="X2642" t="str">
            <v>C</v>
          </cell>
          <cell r="Y2642" t="str">
            <v>606</v>
          </cell>
          <cell r="Z2642" t="str">
            <v>EA</v>
          </cell>
          <cell r="AA2642">
            <v>1</v>
          </cell>
          <cell r="AB2642" t="str">
            <v>60 X 60  X 30</v>
          </cell>
          <cell r="AE2642" t="str">
            <v>STK</v>
          </cell>
          <cell r="AF2642">
            <v>1</v>
          </cell>
          <cell r="AG2642">
            <v>19</v>
          </cell>
          <cell r="AH2642">
            <v>1</v>
          </cell>
          <cell r="AI2642" t="str">
            <v>STK</v>
          </cell>
          <cell r="AJ2642" t="str">
            <v>PEHA Elektro GmbH &amp; Co. KG</v>
          </cell>
          <cell r="AK2642" t="str">
            <v>PEHA Elektro GmbH &amp; Co. KG</v>
          </cell>
        </row>
        <row r="2643">
          <cell r="C2643" t="str">
            <v>D 20.542.702</v>
          </cell>
          <cell r="D2643" t="str">
            <v>4851</v>
          </cell>
          <cell r="E2643" t="str">
            <v>15</v>
          </cell>
          <cell r="F2643" t="str">
            <v>1</v>
          </cell>
          <cell r="G2643" t="str">
            <v>01</v>
          </cell>
          <cell r="H2643" t="str">
            <v>01</v>
          </cell>
          <cell r="I2643" t="str">
            <v>1</v>
          </cell>
          <cell r="J2643">
            <v>1</v>
          </cell>
          <cell r="K2643">
            <v>2.1000000000000001E-2</v>
          </cell>
          <cell r="L2643">
            <v>2.1000000000000001E-2</v>
          </cell>
          <cell r="M2643" t="str">
            <v>KG</v>
          </cell>
          <cell r="N2643">
            <v>0</v>
          </cell>
          <cell r="P2643" t="str">
            <v>22326122472F382V05</v>
          </cell>
          <cell r="Q2643" t="str">
            <v>4010105054118</v>
          </cell>
          <cell r="R2643" t="str">
            <v>4</v>
          </cell>
          <cell r="S2643" t="str">
            <v>223</v>
          </cell>
          <cell r="T2643" t="str">
            <v>02</v>
          </cell>
          <cell r="U2643" t="str">
            <v>29</v>
          </cell>
          <cell r="V2643" t="str">
            <v>85365080</v>
          </cell>
          <cell r="W2643" t="str">
            <v>DE</v>
          </cell>
          <cell r="X2643" t="str">
            <v>C</v>
          </cell>
          <cell r="Y2643" t="str">
            <v>606</v>
          </cell>
          <cell r="Z2643" t="str">
            <v>EA</v>
          </cell>
          <cell r="AA2643">
            <v>1</v>
          </cell>
          <cell r="AB2643" t="str">
            <v>24 X 60  X 60</v>
          </cell>
          <cell r="AE2643" t="str">
            <v>STK</v>
          </cell>
          <cell r="AF2643">
            <v>1</v>
          </cell>
          <cell r="AG2643">
            <v>19</v>
          </cell>
          <cell r="AH2643">
            <v>1</v>
          </cell>
          <cell r="AI2643" t="str">
            <v>STK</v>
          </cell>
          <cell r="AJ2643" t="str">
            <v>PEHA Elektro GmbH &amp; Co. KG</v>
          </cell>
          <cell r="AK2643" t="str">
            <v>PEHA Elektro GmbH &amp; Co. KG</v>
          </cell>
        </row>
        <row r="2644">
          <cell r="C2644" t="str">
            <v>D 20.542.702 GLK</v>
          </cell>
          <cell r="D2644" t="str">
            <v>4851</v>
          </cell>
          <cell r="E2644" t="str">
            <v>15</v>
          </cell>
          <cell r="F2644" t="str">
            <v>1</v>
          </cell>
          <cell r="G2644" t="str">
            <v>01</v>
          </cell>
          <cell r="H2644" t="str">
            <v>01</v>
          </cell>
          <cell r="I2644" t="str">
            <v>1</v>
          </cell>
          <cell r="J2644">
            <v>1</v>
          </cell>
          <cell r="K2644">
            <v>0.02</v>
          </cell>
          <cell r="L2644">
            <v>0.02</v>
          </cell>
          <cell r="M2644" t="str">
            <v>KG</v>
          </cell>
          <cell r="N2644">
            <v>0</v>
          </cell>
          <cell r="P2644" t="str">
            <v>22326122472F382V05</v>
          </cell>
          <cell r="Q2644" t="str">
            <v>4010105054217</v>
          </cell>
          <cell r="R2644" t="str">
            <v>4</v>
          </cell>
          <cell r="S2644" t="str">
            <v>223</v>
          </cell>
          <cell r="T2644" t="str">
            <v>02</v>
          </cell>
          <cell r="U2644" t="str">
            <v>29</v>
          </cell>
          <cell r="V2644" t="str">
            <v>85365080</v>
          </cell>
          <cell r="W2644" t="str">
            <v>DE</v>
          </cell>
          <cell r="X2644" t="str">
            <v>C</v>
          </cell>
          <cell r="Y2644" t="str">
            <v>606</v>
          </cell>
          <cell r="Z2644" t="str">
            <v>EA</v>
          </cell>
          <cell r="AA2644">
            <v>1</v>
          </cell>
          <cell r="AB2644" t="str">
            <v>58 X 60  X 28</v>
          </cell>
          <cell r="AE2644" t="str">
            <v>STK</v>
          </cell>
          <cell r="AF2644">
            <v>1</v>
          </cell>
          <cell r="AG2644">
            <v>19</v>
          </cell>
          <cell r="AH2644">
            <v>1</v>
          </cell>
          <cell r="AI2644" t="str">
            <v>STK</v>
          </cell>
          <cell r="AJ2644" t="str">
            <v>PEHA Elektro GmbH &amp; Co. KG</v>
          </cell>
          <cell r="AK2644" t="str">
            <v>PEHA Elektro GmbH &amp; Co. KG</v>
          </cell>
        </row>
        <row r="2645">
          <cell r="C2645" t="str">
            <v>D 20.542.702 GLK NA</v>
          </cell>
          <cell r="D2645" t="str">
            <v>4851</v>
          </cell>
          <cell r="E2645" t="str">
            <v>15</v>
          </cell>
          <cell r="F2645" t="str">
            <v>1</v>
          </cell>
          <cell r="G2645" t="str">
            <v>01</v>
          </cell>
          <cell r="H2645" t="str">
            <v>01</v>
          </cell>
          <cell r="I2645" t="str">
            <v>1</v>
          </cell>
          <cell r="J2645">
            <v>1</v>
          </cell>
          <cell r="K2645">
            <v>0.02</v>
          </cell>
          <cell r="L2645">
            <v>0.02</v>
          </cell>
          <cell r="M2645" t="str">
            <v>KG</v>
          </cell>
          <cell r="N2645">
            <v>0</v>
          </cell>
          <cell r="P2645" t="str">
            <v>22326122472F382V05</v>
          </cell>
          <cell r="Q2645" t="str">
            <v>4010105054316</v>
          </cell>
          <cell r="R2645" t="str">
            <v>4</v>
          </cell>
          <cell r="S2645" t="str">
            <v>223</v>
          </cell>
          <cell r="T2645" t="str">
            <v>02</v>
          </cell>
          <cell r="U2645" t="str">
            <v>29</v>
          </cell>
          <cell r="V2645" t="str">
            <v>85365080</v>
          </cell>
          <cell r="W2645" t="str">
            <v>DE</v>
          </cell>
          <cell r="X2645" t="str">
            <v>C</v>
          </cell>
          <cell r="Y2645" t="str">
            <v>606</v>
          </cell>
          <cell r="Z2645" t="str">
            <v>EA</v>
          </cell>
          <cell r="AA2645">
            <v>1</v>
          </cell>
          <cell r="AB2645" t="str">
            <v>244 X 086 X 088</v>
          </cell>
          <cell r="AE2645" t="str">
            <v>STK</v>
          </cell>
          <cell r="AF2645">
            <v>1</v>
          </cell>
          <cell r="AG2645">
            <v>19</v>
          </cell>
          <cell r="AH2645">
            <v>1</v>
          </cell>
          <cell r="AI2645" t="str">
            <v>STK</v>
          </cell>
          <cell r="AJ2645" t="str">
            <v>PEHA Elektro GmbH &amp; Co. KG</v>
          </cell>
          <cell r="AK2645" t="str">
            <v>PEHA Elektro GmbH &amp; Co. KG</v>
          </cell>
        </row>
        <row r="2646">
          <cell r="C2646" t="str">
            <v>D 20.542.702 NA</v>
          </cell>
          <cell r="D2646" t="str">
            <v>4851</v>
          </cell>
          <cell r="E2646" t="str">
            <v>15</v>
          </cell>
          <cell r="F2646" t="str">
            <v>1</v>
          </cell>
          <cell r="G2646" t="str">
            <v>01</v>
          </cell>
          <cell r="H2646" t="str">
            <v>02</v>
          </cell>
          <cell r="I2646" t="str">
            <v>2</v>
          </cell>
          <cell r="J2646">
            <v>1</v>
          </cell>
          <cell r="K2646">
            <v>0.02</v>
          </cell>
          <cell r="L2646">
            <v>0.02</v>
          </cell>
          <cell r="M2646" t="str">
            <v>KG</v>
          </cell>
          <cell r="N2646">
            <v>0</v>
          </cell>
          <cell r="P2646" t="str">
            <v>22326122472F382V05</v>
          </cell>
          <cell r="Q2646" t="str">
            <v>4010105054415</v>
          </cell>
          <cell r="R2646" t="str">
            <v>4</v>
          </cell>
          <cell r="S2646" t="str">
            <v>223</v>
          </cell>
          <cell r="T2646" t="str">
            <v>02</v>
          </cell>
          <cell r="U2646" t="str">
            <v>29</v>
          </cell>
          <cell r="V2646" t="str">
            <v>85365080</v>
          </cell>
          <cell r="W2646" t="str">
            <v>DE</v>
          </cell>
          <cell r="X2646" t="str">
            <v>C</v>
          </cell>
          <cell r="Y2646" t="str">
            <v>606</v>
          </cell>
          <cell r="Z2646" t="str">
            <v>EA</v>
          </cell>
          <cell r="AA2646">
            <v>1</v>
          </cell>
          <cell r="AB2646" t="str">
            <v>244 X 086 X 088</v>
          </cell>
          <cell r="AE2646" t="str">
            <v>STK</v>
          </cell>
          <cell r="AF2646">
            <v>1</v>
          </cell>
          <cell r="AG2646">
            <v>19</v>
          </cell>
          <cell r="AH2646">
            <v>1</v>
          </cell>
          <cell r="AI2646" t="str">
            <v>STK</v>
          </cell>
          <cell r="AJ2646" t="str">
            <v>PEHA Elektro GmbH &amp; Co. KG</v>
          </cell>
          <cell r="AK2646" t="str">
            <v>PEHA Elektro GmbH &amp; Co. KG</v>
          </cell>
        </row>
        <row r="2647">
          <cell r="C2647" t="str">
            <v>D 20.544.702</v>
          </cell>
          <cell r="D2647" t="str">
            <v>4851</v>
          </cell>
          <cell r="E2647" t="str">
            <v>15</v>
          </cell>
          <cell r="F2647" t="str">
            <v>1</v>
          </cell>
          <cell r="G2647" t="str">
            <v>01</v>
          </cell>
          <cell r="H2647" t="str">
            <v>01</v>
          </cell>
          <cell r="I2647" t="str">
            <v>1</v>
          </cell>
          <cell r="J2647">
            <v>1</v>
          </cell>
          <cell r="K2647">
            <v>1.7999999999999999E-2</v>
          </cell>
          <cell r="L2647">
            <v>1.7999999999999999E-2</v>
          </cell>
          <cell r="M2647" t="str">
            <v>KG</v>
          </cell>
          <cell r="N2647">
            <v>0</v>
          </cell>
          <cell r="P2647" t="str">
            <v>22326122472F382V05</v>
          </cell>
          <cell r="Q2647" t="str">
            <v>4010105054514</v>
          </cell>
          <cell r="R2647" t="str">
            <v>4</v>
          </cell>
          <cell r="S2647" t="str">
            <v>223</v>
          </cell>
          <cell r="T2647" t="str">
            <v>02</v>
          </cell>
          <cell r="U2647" t="str">
            <v>29</v>
          </cell>
          <cell r="V2647" t="str">
            <v>85365080</v>
          </cell>
          <cell r="W2647" t="str">
            <v>DE</v>
          </cell>
          <cell r="X2647" t="str">
            <v>C</v>
          </cell>
          <cell r="Y2647" t="str">
            <v>606</v>
          </cell>
          <cell r="Z2647" t="str">
            <v>EA</v>
          </cell>
          <cell r="AA2647">
            <v>1</v>
          </cell>
          <cell r="AB2647" t="str">
            <v>70 X 70  X 15</v>
          </cell>
          <cell r="AE2647" t="str">
            <v>STK</v>
          </cell>
          <cell r="AF2647">
            <v>1</v>
          </cell>
          <cell r="AG2647">
            <v>19</v>
          </cell>
          <cell r="AH2647">
            <v>1</v>
          </cell>
          <cell r="AI2647" t="str">
            <v>STK</v>
          </cell>
          <cell r="AJ2647" t="str">
            <v>PEHA Elektro GmbH &amp; Co. KG</v>
          </cell>
          <cell r="AK2647" t="str">
            <v>PEHA Elektro GmbH &amp; Co. KG</v>
          </cell>
        </row>
        <row r="2648">
          <cell r="C2648" t="str">
            <v>D 20.545.702</v>
          </cell>
          <cell r="D2648" t="str">
            <v>4851</v>
          </cell>
          <cell r="E2648" t="str">
            <v>15</v>
          </cell>
          <cell r="F2648" t="str">
            <v>1</v>
          </cell>
          <cell r="G2648" t="str">
            <v>01</v>
          </cell>
          <cell r="H2648" t="str">
            <v>01</v>
          </cell>
          <cell r="I2648" t="str">
            <v>1</v>
          </cell>
          <cell r="J2648">
            <v>1</v>
          </cell>
          <cell r="K2648">
            <v>1.7999999999999999E-2</v>
          </cell>
          <cell r="L2648">
            <v>1.7999999999999999E-2</v>
          </cell>
          <cell r="M2648" t="str">
            <v>KG</v>
          </cell>
          <cell r="N2648">
            <v>0</v>
          </cell>
          <cell r="P2648" t="str">
            <v>22326122472F382V05</v>
          </cell>
          <cell r="Q2648" t="str">
            <v>4010105054613</v>
          </cell>
          <cell r="R2648" t="str">
            <v>3</v>
          </cell>
          <cell r="S2648" t="str">
            <v>223</v>
          </cell>
          <cell r="T2648" t="str">
            <v>02</v>
          </cell>
          <cell r="U2648" t="str">
            <v>29</v>
          </cell>
          <cell r="V2648" t="str">
            <v>85365080</v>
          </cell>
          <cell r="W2648" t="str">
            <v>DE</v>
          </cell>
          <cell r="X2648" t="str">
            <v>W</v>
          </cell>
          <cell r="Y2648" t="str">
            <v>606</v>
          </cell>
          <cell r="Z2648" t="str">
            <v>EA</v>
          </cell>
          <cell r="AA2648">
            <v>1</v>
          </cell>
          <cell r="AB2648" t="str">
            <v>22 X 60  X 60</v>
          </cell>
          <cell r="AE2648" t="str">
            <v>STK</v>
          </cell>
          <cell r="AF2648">
            <v>1</v>
          </cell>
          <cell r="AG2648">
            <v>19</v>
          </cell>
          <cell r="AH2648">
            <v>1</v>
          </cell>
          <cell r="AI2648" t="str">
            <v>STK</v>
          </cell>
          <cell r="AJ2648" t="str">
            <v>PEHA Elektro GmbH &amp; Co. KG</v>
          </cell>
          <cell r="AK2648" t="str">
            <v>PEHA Elektro GmbH &amp; Co. KG</v>
          </cell>
        </row>
        <row r="2649">
          <cell r="C2649" t="str">
            <v>D 20.640.702</v>
          </cell>
          <cell r="D2649" t="str">
            <v>4851</v>
          </cell>
          <cell r="E2649" t="str">
            <v>15</v>
          </cell>
          <cell r="F2649" t="str">
            <v>1</v>
          </cell>
          <cell r="G2649" t="str">
            <v>01</v>
          </cell>
          <cell r="H2649" t="str">
            <v>01</v>
          </cell>
          <cell r="I2649" t="str">
            <v>1</v>
          </cell>
          <cell r="J2649">
            <v>1</v>
          </cell>
          <cell r="K2649">
            <v>1.7999999999999999E-2</v>
          </cell>
          <cell r="L2649">
            <v>1.7999999999999999E-2</v>
          </cell>
          <cell r="M2649" t="str">
            <v>KG</v>
          </cell>
          <cell r="N2649">
            <v>0</v>
          </cell>
          <cell r="P2649" t="str">
            <v>22326122472F382V05</v>
          </cell>
          <cell r="Q2649" t="str">
            <v>4010105054712</v>
          </cell>
          <cell r="R2649" t="str">
            <v>3</v>
          </cell>
          <cell r="S2649" t="str">
            <v>223</v>
          </cell>
          <cell r="T2649" t="str">
            <v>02</v>
          </cell>
          <cell r="U2649" t="str">
            <v>29</v>
          </cell>
          <cell r="V2649" t="str">
            <v>85365080</v>
          </cell>
          <cell r="W2649" t="str">
            <v>DE</v>
          </cell>
          <cell r="X2649" t="str">
            <v>C</v>
          </cell>
          <cell r="Y2649" t="str">
            <v>606</v>
          </cell>
          <cell r="Z2649" t="str">
            <v>EA</v>
          </cell>
          <cell r="AA2649">
            <v>1</v>
          </cell>
          <cell r="AB2649" t="str">
            <v>20 X 65  X 65</v>
          </cell>
          <cell r="AE2649" t="str">
            <v>STK</v>
          </cell>
          <cell r="AF2649">
            <v>1</v>
          </cell>
          <cell r="AG2649">
            <v>19</v>
          </cell>
          <cell r="AH2649">
            <v>1</v>
          </cell>
          <cell r="AI2649" t="str">
            <v>STK</v>
          </cell>
          <cell r="AJ2649" t="str">
            <v>PEHA Elektro GmbH &amp; Co. KG</v>
          </cell>
          <cell r="AK2649" t="str">
            <v>PEHA Elektro GmbH &amp; Co. KG</v>
          </cell>
        </row>
        <row r="2650">
          <cell r="C2650" t="str">
            <v>D 20.642.702</v>
          </cell>
          <cell r="D2650" t="str">
            <v>4851</v>
          </cell>
          <cell r="E2650" t="str">
            <v>15</v>
          </cell>
          <cell r="F2650" t="str">
            <v>18</v>
          </cell>
          <cell r="G2650" t="str">
            <v>18</v>
          </cell>
          <cell r="H2650" t="str">
            <v>18</v>
          </cell>
          <cell r="I2650" t="str">
            <v>18</v>
          </cell>
          <cell r="J2650">
            <v>1</v>
          </cell>
          <cell r="K2650">
            <v>1.9E-2</v>
          </cell>
          <cell r="L2650">
            <v>1.9E-2</v>
          </cell>
          <cell r="M2650" t="str">
            <v>KG</v>
          </cell>
          <cell r="N2650">
            <v>0</v>
          </cell>
          <cell r="P2650" t="str">
            <v>22326122472F382V05</v>
          </cell>
          <cell r="Q2650" t="str">
            <v>4010105054811</v>
          </cell>
          <cell r="R2650" t="str">
            <v>4</v>
          </cell>
          <cell r="S2650" t="str">
            <v>223</v>
          </cell>
          <cell r="T2650" t="str">
            <v>02</v>
          </cell>
          <cell r="U2650" t="str">
            <v>29</v>
          </cell>
          <cell r="V2650" t="str">
            <v>85365080</v>
          </cell>
          <cell r="W2650" t="str">
            <v>DE</v>
          </cell>
          <cell r="X2650" t="str">
            <v>C</v>
          </cell>
          <cell r="Y2650" t="str">
            <v>606</v>
          </cell>
          <cell r="Z2650" t="str">
            <v>EA</v>
          </cell>
          <cell r="AA2650">
            <v>1</v>
          </cell>
          <cell r="AB2650" t="str">
            <v>15 X 60  X 60</v>
          </cell>
          <cell r="AE2650" t="str">
            <v>STK</v>
          </cell>
          <cell r="AF2650">
            <v>1</v>
          </cell>
          <cell r="AG2650">
            <v>19</v>
          </cell>
          <cell r="AH2650">
            <v>1</v>
          </cell>
          <cell r="AI2650" t="str">
            <v>STK</v>
          </cell>
          <cell r="AJ2650" t="str">
            <v>PEHA Elektro GmbH &amp; Co. KG</v>
          </cell>
          <cell r="AK2650" t="str">
            <v>PEHA Elektro GmbH &amp; Co. KG</v>
          </cell>
        </row>
        <row r="2651">
          <cell r="C2651" t="str">
            <v>D 20.642.702 GLK</v>
          </cell>
          <cell r="D2651" t="str">
            <v>4851</v>
          </cell>
          <cell r="E2651" t="str">
            <v>15</v>
          </cell>
          <cell r="F2651" t="str">
            <v>1</v>
          </cell>
          <cell r="G2651" t="str">
            <v>01</v>
          </cell>
          <cell r="H2651" t="str">
            <v>01</v>
          </cell>
          <cell r="I2651" t="str">
            <v>1</v>
          </cell>
          <cell r="J2651">
            <v>1</v>
          </cell>
          <cell r="K2651">
            <v>0.02</v>
          </cell>
          <cell r="L2651">
            <v>0.02</v>
          </cell>
          <cell r="M2651" t="str">
            <v>KG</v>
          </cell>
          <cell r="N2651">
            <v>0</v>
          </cell>
          <cell r="P2651" t="str">
            <v>22326122472F382V05</v>
          </cell>
          <cell r="Q2651" t="str">
            <v>4010105054910</v>
          </cell>
          <cell r="R2651" t="str">
            <v>3</v>
          </cell>
          <cell r="S2651" t="str">
            <v>223</v>
          </cell>
          <cell r="T2651" t="str">
            <v>02</v>
          </cell>
          <cell r="U2651" t="str">
            <v>29</v>
          </cell>
          <cell r="V2651" t="str">
            <v>85365080</v>
          </cell>
          <cell r="W2651" t="str">
            <v>DE</v>
          </cell>
          <cell r="X2651" t="str">
            <v>C</v>
          </cell>
          <cell r="Y2651" t="str">
            <v>606</v>
          </cell>
          <cell r="Z2651" t="str">
            <v>EA</v>
          </cell>
          <cell r="AA2651">
            <v>1</v>
          </cell>
          <cell r="AB2651" t="str">
            <v>60 X 60  X 18</v>
          </cell>
          <cell r="AE2651" t="str">
            <v>STK</v>
          </cell>
          <cell r="AF2651">
            <v>1</v>
          </cell>
          <cell r="AG2651">
            <v>19</v>
          </cell>
          <cell r="AH2651">
            <v>1</v>
          </cell>
          <cell r="AI2651" t="str">
            <v>STK</v>
          </cell>
          <cell r="AJ2651" t="str">
            <v>PEHA Elektro GmbH &amp; Co. KG</v>
          </cell>
          <cell r="AK2651" t="str">
            <v>PEHA Elektro GmbH &amp; Co. KG</v>
          </cell>
        </row>
        <row r="2652">
          <cell r="C2652" t="str">
            <v>D 20.642.702 GLK NA</v>
          </cell>
          <cell r="D2652" t="str">
            <v>4851</v>
          </cell>
          <cell r="E2652" t="str">
            <v>15</v>
          </cell>
          <cell r="F2652" t="str">
            <v>18</v>
          </cell>
          <cell r="G2652" t="str">
            <v>18</v>
          </cell>
          <cell r="H2652" t="str">
            <v>18</v>
          </cell>
          <cell r="I2652" t="str">
            <v>18</v>
          </cell>
          <cell r="J2652">
            <v>1</v>
          </cell>
          <cell r="K2652">
            <v>1.7999999999999999E-2</v>
          </cell>
          <cell r="L2652">
            <v>1.7999999999999999E-2</v>
          </cell>
          <cell r="M2652" t="str">
            <v>KG</v>
          </cell>
          <cell r="N2652">
            <v>0</v>
          </cell>
          <cell r="P2652" t="str">
            <v>22326122472F382V05</v>
          </cell>
          <cell r="Q2652" t="str">
            <v>4010105055016</v>
          </cell>
          <cell r="R2652" t="str">
            <v>4</v>
          </cell>
          <cell r="S2652" t="str">
            <v>223</v>
          </cell>
          <cell r="T2652" t="str">
            <v>02</v>
          </cell>
          <cell r="U2652" t="str">
            <v>29</v>
          </cell>
          <cell r="V2652" t="str">
            <v>85365080</v>
          </cell>
          <cell r="W2652" t="str">
            <v>DE</v>
          </cell>
          <cell r="X2652" t="str">
            <v>C</v>
          </cell>
          <cell r="Y2652" t="str">
            <v>606</v>
          </cell>
          <cell r="Z2652" t="str">
            <v>EA</v>
          </cell>
          <cell r="AA2652">
            <v>1</v>
          </cell>
          <cell r="AB2652" t="str">
            <v>60 X 60  X 15</v>
          </cell>
          <cell r="AE2652" t="str">
            <v>STK</v>
          </cell>
          <cell r="AF2652">
            <v>1</v>
          </cell>
          <cell r="AG2652">
            <v>19</v>
          </cell>
          <cell r="AH2652">
            <v>1</v>
          </cell>
          <cell r="AI2652" t="str">
            <v>STK</v>
          </cell>
          <cell r="AJ2652" t="str">
            <v>PEHA Elektro GmbH &amp; Co. KG</v>
          </cell>
          <cell r="AK2652" t="str">
            <v>PEHA Elektro GmbH &amp; Co. KG</v>
          </cell>
        </row>
        <row r="2653">
          <cell r="C2653" t="str">
            <v>D 20.644.702</v>
          </cell>
          <cell r="D2653" t="str">
            <v>4851</v>
          </cell>
          <cell r="E2653" t="str">
            <v>15</v>
          </cell>
          <cell r="F2653" t="str">
            <v>1</v>
          </cell>
          <cell r="G2653" t="str">
            <v>01</v>
          </cell>
          <cell r="H2653" t="str">
            <v>01</v>
          </cell>
          <cell r="I2653" t="str">
            <v>1</v>
          </cell>
          <cell r="J2653">
            <v>1</v>
          </cell>
          <cell r="K2653">
            <v>0.02</v>
          </cell>
          <cell r="L2653">
            <v>0.02</v>
          </cell>
          <cell r="M2653" t="str">
            <v>KG</v>
          </cell>
          <cell r="N2653">
            <v>0</v>
          </cell>
          <cell r="P2653" t="str">
            <v>22326122472F382V05</v>
          </cell>
          <cell r="Q2653" t="str">
            <v>4010105055115</v>
          </cell>
          <cell r="R2653" t="str">
            <v>4</v>
          </cell>
          <cell r="S2653" t="str">
            <v>223</v>
          </cell>
          <cell r="T2653" t="str">
            <v>02</v>
          </cell>
          <cell r="U2653" t="str">
            <v>29</v>
          </cell>
          <cell r="V2653" t="str">
            <v>85365080</v>
          </cell>
          <cell r="W2653" t="str">
            <v>DE</v>
          </cell>
          <cell r="X2653" t="str">
            <v>C</v>
          </cell>
          <cell r="Y2653" t="str">
            <v>606</v>
          </cell>
          <cell r="Z2653" t="str">
            <v>EA</v>
          </cell>
          <cell r="AA2653">
            <v>1</v>
          </cell>
          <cell r="AB2653" t="str">
            <v>60 X 60  X 15</v>
          </cell>
          <cell r="AE2653" t="str">
            <v>STK</v>
          </cell>
          <cell r="AF2653">
            <v>1</v>
          </cell>
          <cell r="AG2653">
            <v>19</v>
          </cell>
          <cell r="AH2653">
            <v>1</v>
          </cell>
          <cell r="AI2653" t="str">
            <v>STK</v>
          </cell>
          <cell r="AJ2653" t="str">
            <v>PEHA Elektro GmbH &amp; Co. KG</v>
          </cell>
          <cell r="AK2653" t="str">
            <v>PEHA Elektro GmbH &amp; Co. KG</v>
          </cell>
        </row>
        <row r="2654">
          <cell r="C2654" t="str">
            <v>D 20.645.702</v>
          </cell>
          <cell r="D2654" t="str">
            <v>4851</v>
          </cell>
          <cell r="E2654" t="str">
            <v>15</v>
          </cell>
          <cell r="F2654" t="str">
            <v>1</v>
          </cell>
          <cell r="G2654" t="str">
            <v>01</v>
          </cell>
          <cell r="H2654" t="str">
            <v>01</v>
          </cell>
          <cell r="I2654" t="str">
            <v>1</v>
          </cell>
          <cell r="J2654">
            <v>1</v>
          </cell>
          <cell r="K2654">
            <v>0.02</v>
          </cell>
          <cell r="L2654">
            <v>0.02</v>
          </cell>
          <cell r="M2654" t="str">
            <v>KG</v>
          </cell>
          <cell r="N2654">
            <v>0</v>
          </cell>
          <cell r="P2654" t="str">
            <v>22326122472F382V05</v>
          </cell>
          <cell r="Q2654" t="str">
            <v>4010105055214</v>
          </cell>
          <cell r="R2654" t="str">
            <v>3</v>
          </cell>
          <cell r="S2654" t="str">
            <v>223</v>
          </cell>
          <cell r="T2654" t="str">
            <v>02</v>
          </cell>
          <cell r="U2654" t="str">
            <v>29</v>
          </cell>
          <cell r="V2654" t="str">
            <v>85365080</v>
          </cell>
          <cell r="W2654" t="str">
            <v>DE</v>
          </cell>
          <cell r="X2654" t="str">
            <v>C</v>
          </cell>
          <cell r="Y2654" t="str">
            <v>606</v>
          </cell>
          <cell r="Z2654" t="str">
            <v>EA</v>
          </cell>
          <cell r="AA2654">
            <v>1</v>
          </cell>
          <cell r="AB2654" t="str">
            <v>60 X 60  X 20</v>
          </cell>
          <cell r="AE2654" t="str">
            <v>STK</v>
          </cell>
          <cell r="AF2654">
            <v>1</v>
          </cell>
          <cell r="AG2654">
            <v>19</v>
          </cell>
          <cell r="AH2654">
            <v>1</v>
          </cell>
          <cell r="AI2654" t="str">
            <v>STK</v>
          </cell>
          <cell r="AJ2654" t="str">
            <v>PEHA Elektro GmbH &amp; Co. KG</v>
          </cell>
          <cell r="AK2654" t="str">
            <v>PEHA Elektro GmbH &amp; Co. KG</v>
          </cell>
        </row>
        <row r="2655">
          <cell r="C2655" t="str">
            <v>D 20.244.702 JR</v>
          </cell>
          <cell r="D2655" t="str">
            <v>4851</v>
          </cell>
          <cell r="E2655" t="str">
            <v>15</v>
          </cell>
          <cell r="F2655" t="str">
            <v>1</v>
          </cell>
          <cell r="G2655" t="str">
            <v>01</v>
          </cell>
          <cell r="H2655" t="str">
            <v>01</v>
          </cell>
          <cell r="I2655" t="str">
            <v>1</v>
          </cell>
          <cell r="J2655">
            <v>1</v>
          </cell>
          <cell r="K2655">
            <v>0.02</v>
          </cell>
          <cell r="L2655">
            <v>1.9E-2</v>
          </cell>
          <cell r="M2655" t="str">
            <v>KG</v>
          </cell>
          <cell r="N2655">
            <v>0</v>
          </cell>
          <cell r="P2655" t="str">
            <v>22326122472F382V05</v>
          </cell>
          <cell r="Q2655" t="str">
            <v>4010105055313</v>
          </cell>
          <cell r="R2655" t="str">
            <v>4</v>
          </cell>
          <cell r="S2655" t="str">
            <v>223</v>
          </cell>
          <cell r="T2655" t="str">
            <v>02</v>
          </cell>
          <cell r="U2655" t="str">
            <v>28</v>
          </cell>
          <cell r="V2655" t="str">
            <v>85365080</v>
          </cell>
          <cell r="W2655" t="str">
            <v>DE</v>
          </cell>
          <cell r="X2655" t="str">
            <v>C</v>
          </cell>
          <cell r="Y2655" t="str">
            <v>606</v>
          </cell>
          <cell r="Z2655" t="str">
            <v>EA</v>
          </cell>
          <cell r="AA2655">
            <v>1</v>
          </cell>
          <cell r="AB2655" t="str">
            <v>60 X 60 X 25</v>
          </cell>
          <cell r="AE2655" t="str">
            <v>STK</v>
          </cell>
          <cell r="AF2655">
            <v>1</v>
          </cell>
          <cell r="AG2655">
            <v>19</v>
          </cell>
          <cell r="AH2655">
            <v>1</v>
          </cell>
          <cell r="AI2655" t="str">
            <v>STK</v>
          </cell>
          <cell r="AJ2655" t="str">
            <v>PEHA Elektro GmbH &amp; Co. KG</v>
          </cell>
          <cell r="AK2655" t="str">
            <v>PEHA Elektro GmbH &amp; Co. KG</v>
          </cell>
        </row>
        <row r="2656">
          <cell r="C2656" t="str">
            <v>D 20.244.702 T</v>
          </cell>
          <cell r="D2656" t="str">
            <v>4851</v>
          </cell>
          <cell r="E2656" t="str">
            <v>15</v>
          </cell>
          <cell r="F2656" t="str">
            <v>1</v>
          </cell>
          <cell r="G2656" t="str">
            <v>01</v>
          </cell>
          <cell r="H2656" t="str">
            <v>01</v>
          </cell>
          <cell r="I2656" t="str">
            <v>1</v>
          </cell>
          <cell r="J2656">
            <v>1</v>
          </cell>
          <cell r="K2656">
            <v>1.9E-2</v>
          </cell>
          <cell r="L2656">
            <v>1.9E-2</v>
          </cell>
          <cell r="M2656" t="str">
            <v>KG</v>
          </cell>
          <cell r="N2656">
            <v>0</v>
          </cell>
          <cell r="P2656" t="str">
            <v>22326122472F382V05</v>
          </cell>
          <cell r="Q2656" t="str">
            <v>4010105055412</v>
          </cell>
          <cell r="R2656" t="str">
            <v>4</v>
          </cell>
          <cell r="S2656" t="str">
            <v>223</v>
          </cell>
          <cell r="T2656" t="str">
            <v>02</v>
          </cell>
          <cell r="U2656" t="str">
            <v>28</v>
          </cell>
          <cell r="V2656" t="str">
            <v>85365080</v>
          </cell>
          <cell r="W2656" t="str">
            <v>DE</v>
          </cell>
          <cell r="X2656" t="str">
            <v>C</v>
          </cell>
          <cell r="Y2656" t="str">
            <v>606</v>
          </cell>
          <cell r="Z2656" t="str">
            <v>EA</v>
          </cell>
          <cell r="AA2656">
            <v>1</v>
          </cell>
          <cell r="AB2656" t="str">
            <v>60 X 60  X 17</v>
          </cell>
          <cell r="AE2656" t="str">
            <v>STK</v>
          </cell>
          <cell r="AF2656">
            <v>1</v>
          </cell>
          <cell r="AG2656">
            <v>19</v>
          </cell>
          <cell r="AH2656">
            <v>1</v>
          </cell>
          <cell r="AI2656" t="str">
            <v>STK</v>
          </cell>
          <cell r="AJ2656" t="str">
            <v>PEHA Elektro GmbH &amp; Co. KG</v>
          </cell>
          <cell r="AK2656" t="str">
            <v>PEHA Elektro GmbH &amp; Co. KG</v>
          </cell>
        </row>
        <row r="2657">
          <cell r="C2657" t="str">
            <v>D 20.245.702 T</v>
          </cell>
          <cell r="D2657" t="str">
            <v>4851</v>
          </cell>
          <cell r="E2657" t="str">
            <v>15</v>
          </cell>
          <cell r="F2657" t="str">
            <v>1</v>
          </cell>
          <cell r="G2657" t="str">
            <v>01</v>
          </cell>
          <cell r="H2657" t="str">
            <v>01</v>
          </cell>
          <cell r="I2657" t="str">
            <v>1</v>
          </cell>
          <cell r="J2657">
            <v>1</v>
          </cell>
          <cell r="K2657">
            <v>1.4999999999999999E-2</v>
          </cell>
          <cell r="L2657">
            <v>1.2999999999999999E-2</v>
          </cell>
          <cell r="M2657" t="str">
            <v>KG</v>
          </cell>
          <cell r="N2657">
            <v>0</v>
          </cell>
          <cell r="P2657" t="str">
            <v>22326122472F382V05</v>
          </cell>
          <cell r="Q2657" t="str">
            <v>4010105055511</v>
          </cell>
          <cell r="R2657" t="str">
            <v>4</v>
          </cell>
          <cell r="S2657" t="str">
            <v>223</v>
          </cell>
          <cell r="T2657" t="str">
            <v>02</v>
          </cell>
          <cell r="U2657" t="str">
            <v>28</v>
          </cell>
          <cell r="V2657" t="str">
            <v>85365080</v>
          </cell>
          <cell r="W2657" t="str">
            <v>DE</v>
          </cell>
          <cell r="X2657" t="str">
            <v>C</v>
          </cell>
          <cell r="Y2657" t="str">
            <v>606</v>
          </cell>
          <cell r="Z2657" t="str">
            <v>EA</v>
          </cell>
          <cell r="AA2657">
            <v>1</v>
          </cell>
          <cell r="AB2657" t="str">
            <v>60 X 60  X 15</v>
          </cell>
          <cell r="AE2657" t="str">
            <v>STK</v>
          </cell>
          <cell r="AF2657">
            <v>1</v>
          </cell>
          <cell r="AG2657">
            <v>19</v>
          </cell>
          <cell r="AH2657">
            <v>1</v>
          </cell>
          <cell r="AI2657" t="str">
            <v>STK</v>
          </cell>
          <cell r="AJ2657" t="str">
            <v>PEHA Elektro GmbH &amp; Co. KG</v>
          </cell>
          <cell r="AK2657" t="str">
            <v>PEHA Elektro GmbH &amp; Co. KG</v>
          </cell>
        </row>
        <row r="2658">
          <cell r="C2658" t="str">
            <v>D 20.690.702 O.H.</v>
          </cell>
          <cell r="D2658" t="str">
            <v>4851</v>
          </cell>
          <cell r="E2658" t="str">
            <v>15</v>
          </cell>
          <cell r="F2658" t="str">
            <v>18</v>
          </cell>
          <cell r="G2658" t="str">
            <v>18</v>
          </cell>
          <cell r="H2658" t="str">
            <v>18</v>
          </cell>
          <cell r="I2658" t="str">
            <v>18</v>
          </cell>
          <cell r="J2658">
            <v>1</v>
          </cell>
          <cell r="K2658">
            <v>6.6000000000000003E-2</v>
          </cell>
          <cell r="L2658">
            <v>6.6000000000000003E-2</v>
          </cell>
          <cell r="M2658" t="str">
            <v>KG</v>
          </cell>
          <cell r="N2658">
            <v>0</v>
          </cell>
          <cell r="P2658" t="str">
            <v>22326122472F382V05</v>
          </cell>
          <cell r="Q2658" t="str">
            <v>4010105055719</v>
          </cell>
          <cell r="R2658" t="str">
            <v>4</v>
          </cell>
          <cell r="S2658" t="str">
            <v>223</v>
          </cell>
          <cell r="T2658" t="str">
            <v>02</v>
          </cell>
          <cell r="U2658" t="str">
            <v>28</v>
          </cell>
          <cell r="V2658" t="str">
            <v>85389099</v>
          </cell>
          <cell r="W2658" t="str">
            <v>DE</v>
          </cell>
          <cell r="X2658" t="str">
            <v>C</v>
          </cell>
          <cell r="Y2658" t="str">
            <v>606</v>
          </cell>
          <cell r="Z2658" t="str">
            <v>EA</v>
          </cell>
          <cell r="AA2658">
            <v>1</v>
          </cell>
          <cell r="AB2658" t="str">
            <v>40 X 70  X 70</v>
          </cell>
          <cell r="AE2658" t="str">
            <v>STK</v>
          </cell>
          <cell r="AF2658">
            <v>1</v>
          </cell>
          <cell r="AG2658">
            <v>19</v>
          </cell>
          <cell r="AH2658">
            <v>1</v>
          </cell>
          <cell r="AI2658" t="str">
            <v>STK</v>
          </cell>
          <cell r="AJ2658" t="str">
            <v>PEHA Elektro GmbH &amp; Co. KG</v>
          </cell>
          <cell r="AK2658" t="str">
            <v>PEHA Elektro GmbH &amp; Co. KG</v>
          </cell>
        </row>
        <row r="2659">
          <cell r="C2659" t="str">
            <v>B 20.6571.702 SI</v>
          </cell>
          <cell r="D2659" t="str">
            <v>4851</v>
          </cell>
          <cell r="E2659" t="str">
            <v>15</v>
          </cell>
          <cell r="F2659" t="str">
            <v>1</v>
          </cell>
          <cell r="G2659" t="str">
            <v>01</v>
          </cell>
          <cell r="H2659" t="str">
            <v>01</v>
          </cell>
          <cell r="I2659" t="str">
            <v>1</v>
          </cell>
          <cell r="J2659">
            <v>1</v>
          </cell>
          <cell r="K2659">
            <v>6.6000000000000003E-2</v>
          </cell>
          <cell r="L2659">
            <v>6.6000000000000003E-2</v>
          </cell>
          <cell r="M2659" t="str">
            <v>KG</v>
          </cell>
          <cell r="N2659">
            <v>0</v>
          </cell>
          <cell r="P2659" t="str">
            <v>22326122472F382V05</v>
          </cell>
          <cell r="Q2659" t="str">
            <v>4010105056044</v>
          </cell>
          <cell r="R2659" t="str">
            <v>4</v>
          </cell>
          <cell r="S2659" t="str">
            <v>223</v>
          </cell>
          <cell r="T2659" t="str">
            <v>02</v>
          </cell>
          <cell r="U2659" t="str">
            <v>28</v>
          </cell>
          <cell r="V2659" t="str">
            <v>85366990</v>
          </cell>
          <cell r="W2659" t="str">
            <v>DE</v>
          </cell>
          <cell r="X2659" t="str">
            <v>C</v>
          </cell>
          <cell r="Y2659" t="str">
            <v>606</v>
          </cell>
          <cell r="Z2659" t="str">
            <v>EA</v>
          </cell>
          <cell r="AA2659">
            <v>1</v>
          </cell>
          <cell r="AB2659" t="str">
            <v>223 X 153 X 078</v>
          </cell>
          <cell r="AE2659" t="str">
            <v>STK</v>
          </cell>
          <cell r="AF2659">
            <v>1</v>
          </cell>
          <cell r="AG2659">
            <v>19</v>
          </cell>
          <cell r="AH2659">
            <v>1</v>
          </cell>
          <cell r="AI2659" t="str">
            <v>STK</v>
          </cell>
          <cell r="AJ2659" t="str">
            <v>PEHA Elektro GmbH &amp; Co. KG</v>
          </cell>
          <cell r="AK2659" t="str">
            <v>PEHA Elektro GmbH &amp; Co. KG</v>
          </cell>
        </row>
        <row r="2660">
          <cell r="C2660" t="str">
            <v>B 20.6671.702 SI</v>
          </cell>
          <cell r="D2660" t="str">
            <v>4851</v>
          </cell>
          <cell r="E2660" t="str">
            <v>15</v>
          </cell>
          <cell r="F2660" t="str">
            <v>1</v>
          </cell>
          <cell r="G2660" t="str">
            <v>01</v>
          </cell>
          <cell r="H2660" t="str">
            <v>01</v>
          </cell>
          <cell r="I2660" t="str">
            <v>1</v>
          </cell>
          <cell r="J2660">
            <v>1</v>
          </cell>
          <cell r="K2660">
            <v>6.6000000000000003E-2</v>
          </cell>
          <cell r="L2660">
            <v>6.6000000000000003E-2</v>
          </cell>
          <cell r="M2660" t="str">
            <v>KG</v>
          </cell>
          <cell r="N2660">
            <v>0</v>
          </cell>
          <cell r="P2660" t="str">
            <v>22326122472F382V05</v>
          </cell>
          <cell r="Q2660" t="str">
            <v>4010105056143</v>
          </cell>
          <cell r="R2660" t="str">
            <v>4</v>
          </cell>
          <cell r="S2660" t="str">
            <v>223</v>
          </cell>
          <cell r="T2660" t="str">
            <v>02</v>
          </cell>
          <cell r="U2660" t="str">
            <v>28</v>
          </cell>
          <cell r="V2660" t="str">
            <v>85366990</v>
          </cell>
          <cell r="W2660" t="str">
            <v>DE</v>
          </cell>
          <cell r="X2660" t="str">
            <v>C</v>
          </cell>
          <cell r="Y2660" t="str">
            <v>606</v>
          </cell>
          <cell r="Z2660" t="str">
            <v>EA</v>
          </cell>
          <cell r="AA2660">
            <v>1</v>
          </cell>
          <cell r="AB2660" t="str">
            <v>223 X 153 X 078</v>
          </cell>
          <cell r="AE2660" t="str">
            <v>STK</v>
          </cell>
          <cell r="AF2660">
            <v>1</v>
          </cell>
          <cell r="AG2660">
            <v>19</v>
          </cell>
          <cell r="AH2660">
            <v>1</v>
          </cell>
          <cell r="AI2660" t="str">
            <v>STK</v>
          </cell>
          <cell r="AJ2660" t="str">
            <v>PEHA Elektro GmbH &amp; Co. KG</v>
          </cell>
          <cell r="AK2660" t="str">
            <v>PEHA Elektro GmbH &amp; Co. KG</v>
          </cell>
        </row>
        <row r="2661">
          <cell r="C2661" t="str">
            <v>D 20.1932.702</v>
          </cell>
          <cell r="D2661" t="str">
            <v>4851</v>
          </cell>
          <cell r="E2661" t="str">
            <v>15</v>
          </cell>
          <cell r="F2661" t="str">
            <v>18</v>
          </cell>
          <cell r="G2661" t="str">
            <v>18</v>
          </cell>
          <cell r="H2661" t="str">
            <v>18</v>
          </cell>
          <cell r="I2661" t="str">
            <v>18</v>
          </cell>
          <cell r="J2661">
            <v>1</v>
          </cell>
          <cell r="K2661">
            <v>6.5000000000000002E-2</v>
          </cell>
          <cell r="L2661">
            <v>6.5000000000000002E-2</v>
          </cell>
          <cell r="M2661" t="str">
            <v>KG</v>
          </cell>
          <cell r="N2661">
            <v>0</v>
          </cell>
          <cell r="P2661" t="str">
            <v>22326122472F382V05</v>
          </cell>
          <cell r="Q2661" t="str">
            <v>4010105056211</v>
          </cell>
          <cell r="R2661" t="str">
            <v>4</v>
          </cell>
          <cell r="S2661" t="str">
            <v>223</v>
          </cell>
          <cell r="T2661" t="str">
            <v>02</v>
          </cell>
          <cell r="U2661" t="str">
            <v>28</v>
          </cell>
          <cell r="V2661" t="str">
            <v>85366990</v>
          </cell>
          <cell r="W2661" t="str">
            <v>DE</v>
          </cell>
          <cell r="X2661" t="str">
            <v>C</v>
          </cell>
          <cell r="Y2661" t="str">
            <v>606</v>
          </cell>
          <cell r="Z2661" t="str">
            <v>EA</v>
          </cell>
          <cell r="AA2661">
            <v>1</v>
          </cell>
          <cell r="AB2661" t="str">
            <v>40 X 70  X 70</v>
          </cell>
          <cell r="AE2661" t="str">
            <v>STK</v>
          </cell>
          <cell r="AF2661">
            <v>1</v>
          </cell>
          <cell r="AG2661">
            <v>19</v>
          </cell>
          <cell r="AH2661">
            <v>1</v>
          </cell>
          <cell r="AI2661" t="str">
            <v>STK</v>
          </cell>
          <cell r="AJ2661" t="str">
            <v>PEHA Elektro GmbH &amp; Co. KG</v>
          </cell>
          <cell r="AK2661" t="str">
            <v>PEHA Elektro GmbH &amp; Co. KG</v>
          </cell>
        </row>
        <row r="2662">
          <cell r="C2662" t="str">
            <v>D 20.6511.702</v>
          </cell>
          <cell r="D2662" t="str">
            <v>4851</v>
          </cell>
          <cell r="E2662" t="str">
            <v>15</v>
          </cell>
          <cell r="F2662" t="str">
            <v>1</v>
          </cell>
          <cell r="G2662" t="str">
            <v>01</v>
          </cell>
          <cell r="H2662" t="str">
            <v>01</v>
          </cell>
          <cell r="I2662" t="str">
            <v>1</v>
          </cell>
          <cell r="J2662">
            <v>1</v>
          </cell>
          <cell r="K2662">
            <v>8.3000000000000004E-2</v>
          </cell>
          <cell r="L2662">
            <v>8.3000000000000004E-2</v>
          </cell>
          <cell r="M2662" t="str">
            <v>KG</v>
          </cell>
          <cell r="N2662">
            <v>0</v>
          </cell>
          <cell r="P2662" t="str">
            <v>22326122472F382V05</v>
          </cell>
          <cell r="Q2662" t="str">
            <v>4010105056310</v>
          </cell>
          <cell r="R2662" t="str">
            <v>4</v>
          </cell>
          <cell r="S2662" t="str">
            <v>223</v>
          </cell>
          <cell r="T2662" t="str">
            <v>02</v>
          </cell>
          <cell r="U2662" t="str">
            <v>28</v>
          </cell>
          <cell r="V2662" t="str">
            <v>85366990</v>
          </cell>
          <cell r="W2662" t="str">
            <v>DE</v>
          </cell>
          <cell r="X2662" t="str">
            <v>W</v>
          </cell>
          <cell r="Y2662" t="str">
            <v>606</v>
          </cell>
          <cell r="Z2662" t="str">
            <v>EA</v>
          </cell>
          <cell r="AA2662">
            <v>1</v>
          </cell>
          <cell r="AB2662" t="str">
            <v>223 X 153 X 078</v>
          </cell>
          <cell r="AE2662" t="str">
            <v>STK</v>
          </cell>
          <cell r="AF2662">
            <v>1</v>
          </cell>
          <cell r="AG2662">
            <v>19</v>
          </cell>
          <cell r="AH2662">
            <v>1</v>
          </cell>
          <cell r="AI2662" t="str">
            <v>STK</v>
          </cell>
          <cell r="AJ2662" t="str">
            <v>PEHA Elektro GmbH &amp; Co. KG</v>
          </cell>
          <cell r="AK2662" t="str">
            <v>PEHA Elektro GmbH &amp; Co. KG</v>
          </cell>
        </row>
        <row r="2663">
          <cell r="C2663" t="str">
            <v>H 20.6511.702</v>
          </cell>
          <cell r="D2663" t="str">
            <v>4851</v>
          </cell>
          <cell r="E2663" t="str">
            <v>15</v>
          </cell>
          <cell r="F2663" t="str">
            <v>1</v>
          </cell>
          <cell r="G2663" t="str">
            <v>01</v>
          </cell>
          <cell r="H2663" t="str">
            <v>01</v>
          </cell>
          <cell r="I2663" t="str">
            <v>1</v>
          </cell>
          <cell r="J2663">
            <v>1</v>
          </cell>
          <cell r="K2663">
            <v>7.6999999999999999E-2</v>
          </cell>
          <cell r="L2663">
            <v>7.6999999999999999E-2</v>
          </cell>
          <cell r="M2663" t="str">
            <v>KG</v>
          </cell>
          <cell r="N2663">
            <v>0</v>
          </cell>
          <cell r="P2663" t="str">
            <v>22326122472F382V05</v>
          </cell>
          <cell r="Q2663" t="str">
            <v>4010105056327</v>
          </cell>
          <cell r="R2663" t="str">
            <v>4</v>
          </cell>
          <cell r="S2663" t="str">
            <v>223</v>
          </cell>
          <cell r="T2663" t="str">
            <v>02</v>
          </cell>
          <cell r="U2663" t="str">
            <v>28</v>
          </cell>
          <cell r="V2663" t="str">
            <v>85366990</v>
          </cell>
          <cell r="W2663" t="str">
            <v>DE</v>
          </cell>
          <cell r="X2663" t="str">
            <v>W</v>
          </cell>
          <cell r="Y2663" t="str">
            <v>606</v>
          </cell>
          <cell r="Z2663" t="str">
            <v>EA</v>
          </cell>
          <cell r="AA2663">
            <v>1</v>
          </cell>
          <cell r="AB2663" t="str">
            <v>70 X 70  X 45</v>
          </cell>
          <cell r="AE2663" t="str">
            <v>STK</v>
          </cell>
          <cell r="AF2663">
            <v>1</v>
          </cell>
          <cell r="AG2663">
            <v>19</v>
          </cell>
          <cell r="AH2663">
            <v>1</v>
          </cell>
          <cell r="AI2663" t="str">
            <v>STK</v>
          </cell>
          <cell r="AJ2663" t="str">
            <v>PEHA Elektro GmbH &amp; Co. KG</v>
          </cell>
          <cell r="AK2663" t="str">
            <v>PEHA Elektro GmbH &amp; Co. KG</v>
          </cell>
        </row>
        <row r="2664">
          <cell r="C2664" t="str">
            <v>D 20.6611.702</v>
          </cell>
          <cell r="D2664" t="str">
            <v>4851</v>
          </cell>
          <cell r="E2664" t="str">
            <v>15</v>
          </cell>
          <cell r="F2664" t="str">
            <v>1</v>
          </cell>
          <cell r="G2664" t="str">
            <v>01</v>
          </cell>
          <cell r="H2664" t="str">
            <v>02</v>
          </cell>
          <cell r="I2664" t="str">
            <v>2</v>
          </cell>
          <cell r="J2664">
            <v>1</v>
          </cell>
          <cell r="K2664">
            <v>7.6999999999999999E-2</v>
          </cell>
          <cell r="L2664">
            <v>7.6999999999999999E-2</v>
          </cell>
          <cell r="M2664" t="str">
            <v>KG</v>
          </cell>
          <cell r="N2664">
            <v>0</v>
          </cell>
          <cell r="P2664" t="str">
            <v>22326122472F382V05</v>
          </cell>
          <cell r="Q2664" t="str">
            <v>4010105056334</v>
          </cell>
          <cell r="R2664" t="str">
            <v>3</v>
          </cell>
          <cell r="S2664" t="str">
            <v>223</v>
          </cell>
          <cell r="T2664" t="str">
            <v>02</v>
          </cell>
          <cell r="V2664" t="str">
            <v>85366990</v>
          </cell>
          <cell r="W2664" t="str">
            <v>DE</v>
          </cell>
          <cell r="X2664" t="str">
            <v>C</v>
          </cell>
          <cell r="Y2664" t="str">
            <v>992</v>
          </cell>
          <cell r="Z2664" t="str">
            <v>EA</v>
          </cell>
          <cell r="AA2664">
            <v>1</v>
          </cell>
          <cell r="AB2664" t="str">
            <v>223 X 153 X 078</v>
          </cell>
          <cell r="AE2664" t="str">
            <v>STK</v>
          </cell>
          <cell r="AF2664">
            <v>1</v>
          </cell>
          <cell r="AG2664">
            <v>19</v>
          </cell>
          <cell r="AH2664">
            <v>1</v>
          </cell>
          <cell r="AI2664" t="str">
            <v>STK</v>
          </cell>
          <cell r="AJ2664" t="str">
            <v>PEHA Elektro GmbH &amp; Co. KG</v>
          </cell>
          <cell r="AK2664" t="str">
            <v>PEHA Elektro GmbH &amp; Co. KG</v>
          </cell>
        </row>
        <row r="2665">
          <cell r="C2665" t="str">
            <v>D 20.6511.702 K</v>
          </cell>
          <cell r="D2665" t="str">
            <v>4851</v>
          </cell>
          <cell r="E2665" t="str">
            <v>15</v>
          </cell>
          <cell r="F2665" t="str">
            <v>1</v>
          </cell>
          <cell r="G2665" t="str">
            <v>01</v>
          </cell>
          <cell r="H2665" t="str">
            <v>01</v>
          </cell>
          <cell r="I2665" t="str">
            <v>1</v>
          </cell>
          <cell r="J2665">
            <v>1</v>
          </cell>
          <cell r="K2665">
            <v>0.09</v>
          </cell>
          <cell r="L2665">
            <v>0.09</v>
          </cell>
          <cell r="M2665" t="str">
            <v>KG</v>
          </cell>
          <cell r="N2665">
            <v>0</v>
          </cell>
          <cell r="P2665" t="str">
            <v>22326122472F382V05</v>
          </cell>
          <cell r="Q2665" t="str">
            <v>4010105056419</v>
          </cell>
          <cell r="R2665" t="str">
            <v>4</v>
          </cell>
          <cell r="S2665" t="str">
            <v>223</v>
          </cell>
          <cell r="T2665" t="str">
            <v>02</v>
          </cell>
          <cell r="U2665" t="str">
            <v>28</v>
          </cell>
          <cell r="V2665" t="str">
            <v>85366990</v>
          </cell>
          <cell r="W2665" t="str">
            <v>DE</v>
          </cell>
          <cell r="X2665" t="str">
            <v>W</v>
          </cell>
          <cell r="Y2665" t="str">
            <v>606</v>
          </cell>
          <cell r="Z2665" t="str">
            <v>EA</v>
          </cell>
          <cell r="AA2665">
            <v>1</v>
          </cell>
          <cell r="AB2665" t="str">
            <v>70 X 70  X 48</v>
          </cell>
          <cell r="AE2665" t="str">
            <v>STK</v>
          </cell>
          <cell r="AF2665">
            <v>1</v>
          </cell>
          <cell r="AG2665">
            <v>19</v>
          </cell>
          <cell r="AH2665">
            <v>1</v>
          </cell>
          <cell r="AI2665" t="str">
            <v>STK</v>
          </cell>
          <cell r="AJ2665" t="str">
            <v>PEHA Elektro GmbH &amp; Co. KG</v>
          </cell>
          <cell r="AK2665" t="str">
            <v>PEHA Elektro GmbH &amp; Co. KG</v>
          </cell>
        </row>
        <row r="2666">
          <cell r="C2666" t="str">
            <v>H 20.6511.702 K</v>
          </cell>
          <cell r="D2666" t="str">
            <v>4851</v>
          </cell>
          <cell r="E2666" t="str">
            <v>15</v>
          </cell>
          <cell r="F2666" t="str">
            <v>1</v>
          </cell>
          <cell r="G2666" t="str">
            <v>01</v>
          </cell>
          <cell r="H2666" t="str">
            <v>18</v>
          </cell>
          <cell r="I2666" t="str">
            <v>18</v>
          </cell>
          <cell r="J2666">
            <v>1</v>
          </cell>
          <cell r="K2666">
            <v>8.5000000000000006E-2</v>
          </cell>
          <cell r="L2666">
            <v>8.5000000000000006E-2</v>
          </cell>
          <cell r="M2666" t="str">
            <v>KG</v>
          </cell>
          <cell r="N2666">
            <v>0</v>
          </cell>
          <cell r="P2666" t="str">
            <v>22326122472F382V05</v>
          </cell>
          <cell r="Q2666" t="str">
            <v>4010105056426</v>
          </cell>
          <cell r="R2666" t="str">
            <v>4</v>
          </cell>
          <cell r="S2666" t="str">
            <v>223</v>
          </cell>
          <cell r="T2666" t="str">
            <v>02</v>
          </cell>
          <cell r="U2666" t="str">
            <v>28</v>
          </cell>
          <cell r="V2666" t="str">
            <v>85366990</v>
          </cell>
          <cell r="W2666" t="str">
            <v>DE</v>
          </cell>
          <cell r="X2666" t="str">
            <v>C</v>
          </cell>
          <cell r="Y2666" t="str">
            <v>606</v>
          </cell>
          <cell r="Z2666" t="str">
            <v>EA</v>
          </cell>
          <cell r="AA2666">
            <v>1</v>
          </cell>
          <cell r="AB2666" t="str">
            <v>70 X 70  X 52</v>
          </cell>
          <cell r="AE2666" t="str">
            <v>STK</v>
          </cell>
          <cell r="AF2666">
            <v>1</v>
          </cell>
          <cell r="AG2666">
            <v>19</v>
          </cell>
          <cell r="AH2666">
            <v>1</v>
          </cell>
          <cell r="AI2666" t="str">
            <v>STK</v>
          </cell>
          <cell r="AJ2666" t="str">
            <v>PEHA Elektro GmbH &amp; Co. KG</v>
          </cell>
          <cell r="AK2666" t="str">
            <v>PEHA Elektro GmbH &amp; Co. KG</v>
          </cell>
        </row>
        <row r="2667">
          <cell r="C2667" t="str">
            <v>D 20.6511.702 NA</v>
          </cell>
          <cell r="D2667" t="str">
            <v>4851</v>
          </cell>
          <cell r="E2667" t="str">
            <v>15</v>
          </cell>
          <cell r="F2667" t="str">
            <v>1</v>
          </cell>
          <cell r="G2667" t="str">
            <v>01</v>
          </cell>
          <cell r="H2667" t="str">
            <v>01</v>
          </cell>
          <cell r="I2667" t="str">
            <v>1</v>
          </cell>
          <cell r="J2667">
            <v>1</v>
          </cell>
          <cell r="K2667">
            <v>0.08</v>
          </cell>
          <cell r="L2667">
            <v>0.08</v>
          </cell>
          <cell r="M2667" t="str">
            <v>KG</v>
          </cell>
          <cell r="N2667">
            <v>0</v>
          </cell>
          <cell r="P2667" t="str">
            <v>22326122472F382V05</v>
          </cell>
          <cell r="Q2667" t="str">
            <v>4010105056518</v>
          </cell>
          <cell r="R2667" t="str">
            <v>4</v>
          </cell>
          <cell r="S2667" t="str">
            <v>223</v>
          </cell>
          <cell r="T2667" t="str">
            <v>02</v>
          </cell>
          <cell r="U2667" t="str">
            <v>28</v>
          </cell>
          <cell r="V2667" t="str">
            <v>85366990</v>
          </cell>
          <cell r="W2667" t="str">
            <v>DE</v>
          </cell>
          <cell r="X2667" t="str">
            <v>C</v>
          </cell>
          <cell r="Y2667" t="str">
            <v>606</v>
          </cell>
          <cell r="Z2667" t="str">
            <v>EA</v>
          </cell>
          <cell r="AA2667">
            <v>1</v>
          </cell>
          <cell r="AB2667" t="str">
            <v>60 X 60 X 45</v>
          </cell>
          <cell r="AE2667" t="str">
            <v>STK</v>
          </cell>
          <cell r="AF2667">
            <v>1</v>
          </cell>
          <cell r="AG2667">
            <v>19</v>
          </cell>
          <cell r="AH2667">
            <v>1</v>
          </cell>
          <cell r="AI2667" t="str">
            <v>STK</v>
          </cell>
          <cell r="AJ2667" t="str">
            <v>PEHA Elektro GmbH &amp; Co. KG</v>
          </cell>
          <cell r="AK2667" t="str">
            <v>PEHA Elektro GmbH &amp; Co. KG</v>
          </cell>
        </row>
        <row r="2668">
          <cell r="C2668" t="str">
            <v>H 20.6511.702 NA</v>
          </cell>
          <cell r="D2668" t="str">
            <v>4851</v>
          </cell>
          <cell r="E2668" t="str">
            <v>15</v>
          </cell>
          <cell r="F2668" t="str">
            <v>1</v>
          </cell>
          <cell r="G2668" t="str">
            <v>01</v>
          </cell>
          <cell r="H2668" t="str">
            <v>01</v>
          </cell>
          <cell r="I2668" t="str">
            <v>1</v>
          </cell>
          <cell r="J2668">
            <v>1</v>
          </cell>
          <cell r="K2668">
            <v>7.0000000000000007E-2</v>
          </cell>
          <cell r="L2668">
            <v>7.0000000000000007E-2</v>
          </cell>
          <cell r="M2668" t="str">
            <v>KG</v>
          </cell>
          <cell r="N2668">
            <v>0</v>
          </cell>
          <cell r="P2668" t="str">
            <v>22326122472F382V05</v>
          </cell>
          <cell r="Q2668" t="str">
            <v>4010105056525</v>
          </cell>
          <cell r="R2668" t="str">
            <v>4</v>
          </cell>
          <cell r="S2668" t="str">
            <v>223</v>
          </cell>
          <cell r="T2668" t="str">
            <v>02</v>
          </cell>
          <cell r="U2668" t="str">
            <v>28</v>
          </cell>
          <cell r="V2668" t="str">
            <v>85366990</v>
          </cell>
          <cell r="W2668" t="str">
            <v>DE</v>
          </cell>
          <cell r="X2668" t="str">
            <v>C</v>
          </cell>
          <cell r="Y2668" t="str">
            <v>606</v>
          </cell>
          <cell r="Z2668" t="str">
            <v>EA</v>
          </cell>
          <cell r="AA2668">
            <v>1</v>
          </cell>
          <cell r="AB2668" t="str">
            <v>70 X 70  X 41</v>
          </cell>
          <cell r="AE2668" t="str">
            <v>STK</v>
          </cell>
          <cell r="AF2668">
            <v>1</v>
          </cell>
          <cell r="AG2668">
            <v>19</v>
          </cell>
          <cell r="AH2668">
            <v>1</v>
          </cell>
          <cell r="AI2668" t="str">
            <v>STK</v>
          </cell>
          <cell r="AJ2668" t="str">
            <v>PEHA Elektro GmbH &amp; Co. KG</v>
          </cell>
          <cell r="AK2668" t="str">
            <v>PEHA Elektro GmbH &amp; Co. KG</v>
          </cell>
        </row>
        <row r="2669">
          <cell r="C2669" t="str">
            <v>D 20.6611.702 GLK</v>
          </cell>
          <cell r="D2669" t="str">
            <v>4851</v>
          </cell>
          <cell r="E2669" t="str">
            <v>15</v>
          </cell>
          <cell r="F2669" t="str">
            <v>1</v>
          </cell>
          <cell r="G2669" t="str">
            <v>01</v>
          </cell>
          <cell r="H2669" t="str">
            <v>01</v>
          </cell>
          <cell r="I2669" t="str">
            <v>1</v>
          </cell>
          <cell r="J2669">
            <v>1</v>
          </cell>
          <cell r="K2669">
            <v>0.08</v>
          </cell>
          <cell r="L2669">
            <v>0.08</v>
          </cell>
          <cell r="M2669" t="str">
            <v>KG</v>
          </cell>
          <cell r="N2669">
            <v>0</v>
          </cell>
          <cell r="P2669" t="str">
            <v>22326122472F382V05</v>
          </cell>
          <cell r="Q2669" t="str">
            <v>4010105056617</v>
          </cell>
          <cell r="R2669" t="str">
            <v>4</v>
          </cell>
          <cell r="S2669" t="str">
            <v>223</v>
          </cell>
          <cell r="T2669" t="str">
            <v>02</v>
          </cell>
          <cell r="U2669" t="str">
            <v>28</v>
          </cell>
          <cell r="V2669" t="str">
            <v>85366990</v>
          </cell>
          <cell r="W2669" t="str">
            <v>DE</v>
          </cell>
          <cell r="X2669" t="str">
            <v>C</v>
          </cell>
          <cell r="Y2669" t="str">
            <v>606</v>
          </cell>
          <cell r="Z2669" t="str">
            <v>EA</v>
          </cell>
          <cell r="AA2669">
            <v>1</v>
          </cell>
          <cell r="AB2669" t="str">
            <v>50 X 70  X 70</v>
          </cell>
          <cell r="AE2669" t="str">
            <v>STK</v>
          </cell>
          <cell r="AF2669">
            <v>1</v>
          </cell>
          <cell r="AG2669">
            <v>19</v>
          </cell>
          <cell r="AH2669">
            <v>1</v>
          </cell>
          <cell r="AI2669" t="str">
            <v>STK</v>
          </cell>
          <cell r="AJ2669" t="str">
            <v>PEHA Elektro GmbH &amp; Co. KG</v>
          </cell>
          <cell r="AK2669" t="str">
            <v>PEHA Elektro GmbH &amp; Co. KG</v>
          </cell>
        </row>
        <row r="2670">
          <cell r="C2670" t="str">
            <v>H 20.6611.702 GLK</v>
          </cell>
          <cell r="D2670" t="str">
            <v>4851</v>
          </cell>
          <cell r="E2670" t="str">
            <v>15</v>
          </cell>
          <cell r="F2670" t="str">
            <v>2</v>
          </cell>
          <cell r="G2670" t="str">
            <v>10</v>
          </cell>
          <cell r="H2670" t="str">
            <v>10</v>
          </cell>
          <cell r="I2670" t="str">
            <v>2</v>
          </cell>
          <cell r="J2670">
            <v>1</v>
          </cell>
          <cell r="K2670">
            <v>0.08</v>
          </cell>
          <cell r="L2670">
            <v>0.08</v>
          </cell>
          <cell r="M2670" t="str">
            <v>KG</v>
          </cell>
          <cell r="N2670">
            <v>0</v>
          </cell>
          <cell r="P2670" t="str">
            <v>22326122472F382V05</v>
          </cell>
          <cell r="Q2670" t="str">
            <v>4010105056624</v>
          </cell>
          <cell r="R2670" t="str">
            <v>4</v>
          </cell>
          <cell r="S2670" t="str">
            <v>223</v>
          </cell>
          <cell r="T2670" t="str">
            <v>02</v>
          </cell>
          <cell r="U2670" t="str">
            <v>28</v>
          </cell>
          <cell r="V2670" t="str">
            <v>85366990</v>
          </cell>
          <cell r="W2670" t="str">
            <v>DE</v>
          </cell>
          <cell r="X2670" t="str">
            <v>C</v>
          </cell>
          <cell r="Y2670" t="str">
            <v>606</v>
          </cell>
          <cell r="Z2670" t="str">
            <v>EA</v>
          </cell>
          <cell r="AA2670">
            <v>1</v>
          </cell>
          <cell r="AB2670" t="str">
            <v>223 X 153 X 078</v>
          </cell>
          <cell r="AE2670" t="str">
            <v>STK</v>
          </cell>
          <cell r="AF2670">
            <v>1</v>
          </cell>
          <cell r="AG2670">
            <v>19</v>
          </cell>
          <cell r="AH2670">
            <v>1</v>
          </cell>
          <cell r="AI2670" t="str">
            <v>STK</v>
          </cell>
          <cell r="AJ2670" t="str">
            <v>PEHA Elektro GmbH &amp; Co. KG</v>
          </cell>
          <cell r="AK2670" t="str">
            <v>PEHA Elektro GmbH &amp; Co. KG</v>
          </cell>
        </row>
        <row r="2671">
          <cell r="C2671" t="str">
            <v>D 20.6611.702 OKS</v>
          </cell>
          <cell r="D2671" t="str">
            <v>4851</v>
          </cell>
          <cell r="E2671" t="str">
            <v>15</v>
          </cell>
          <cell r="F2671" t="str">
            <v>1</v>
          </cell>
          <cell r="G2671" t="str">
            <v>01</v>
          </cell>
          <cell r="H2671" t="str">
            <v>02</v>
          </cell>
          <cell r="I2671" t="str">
            <v>2</v>
          </cell>
          <cell r="J2671">
            <v>1</v>
          </cell>
          <cell r="K2671">
            <v>0.08</v>
          </cell>
          <cell r="L2671">
            <v>0.08</v>
          </cell>
          <cell r="M2671" t="str">
            <v>KG</v>
          </cell>
          <cell r="N2671">
            <v>0</v>
          </cell>
          <cell r="P2671" t="str">
            <v>22326122472F382V05</v>
          </cell>
          <cell r="Q2671" t="str">
            <v>4010105056631</v>
          </cell>
          <cell r="R2671" t="str">
            <v>3</v>
          </cell>
          <cell r="S2671" t="str">
            <v>223</v>
          </cell>
          <cell r="T2671" t="str">
            <v>02</v>
          </cell>
          <cell r="V2671" t="str">
            <v>85366990</v>
          </cell>
          <cell r="W2671" t="str">
            <v>DE</v>
          </cell>
          <cell r="X2671" t="str">
            <v>C</v>
          </cell>
          <cell r="Y2671" t="str">
            <v>992</v>
          </cell>
          <cell r="Z2671" t="str">
            <v>EA</v>
          </cell>
          <cell r="AA2671">
            <v>1</v>
          </cell>
          <cell r="AB2671" t="str">
            <v>223 X 153 X 078</v>
          </cell>
          <cell r="AE2671" t="str">
            <v>STK</v>
          </cell>
          <cell r="AF2671">
            <v>1</v>
          </cell>
          <cell r="AG2671">
            <v>19</v>
          </cell>
          <cell r="AH2671">
            <v>1</v>
          </cell>
          <cell r="AI2671" t="str">
            <v>STK</v>
          </cell>
          <cell r="AJ2671" t="str">
            <v>PEHA Elektro GmbH &amp; Co. KG</v>
          </cell>
          <cell r="AK2671" t="str">
            <v>PEHA Elektro GmbH &amp; Co. KG</v>
          </cell>
        </row>
        <row r="2672">
          <cell r="C2672" t="str">
            <v>D 20.6511.702 WI</v>
          </cell>
          <cell r="D2672" t="str">
            <v>4851</v>
          </cell>
          <cell r="E2672" t="str">
            <v>15</v>
          </cell>
          <cell r="F2672" t="str">
            <v>2</v>
          </cell>
          <cell r="G2672" t="str">
            <v>02</v>
          </cell>
          <cell r="H2672" t="str">
            <v>02</v>
          </cell>
          <cell r="I2672" t="str">
            <v>2</v>
          </cell>
          <cell r="J2672">
            <v>1</v>
          </cell>
          <cell r="K2672">
            <v>0.08</v>
          </cell>
          <cell r="L2672">
            <v>0.08</v>
          </cell>
          <cell r="M2672" t="str">
            <v>KG</v>
          </cell>
          <cell r="N2672">
            <v>0</v>
          </cell>
          <cell r="P2672" t="str">
            <v>22326122472F382V05</v>
          </cell>
          <cell r="Q2672" t="str">
            <v>4010105056815</v>
          </cell>
          <cell r="R2672" t="str">
            <v>4</v>
          </cell>
          <cell r="S2672" t="str">
            <v>223</v>
          </cell>
          <cell r="T2672" t="str">
            <v>02</v>
          </cell>
          <cell r="U2672" t="str">
            <v>28</v>
          </cell>
          <cell r="V2672" t="str">
            <v>85366990</v>
          </cell>
          <cell r="W2672" t="str">
            <v>DE</v>
          </cell>
          <cell r="X2672" t="str">
            <v>C</v>
          </cell>
          <cell r="Y2672" t="str">
            <v>606</v>
          </cell>
          <cell r="Z2672" t="str">
            <v>EA</v>
          </cell>
          <cell r="AA2672">
            <v>1</v>
          </cell>
          <cell r="AB2672" t="str">
            <v>223 X 153 X 078</v>
          </cell>
          <cell r="AE2672" t="str">
            <v>STK</v>
          </cell>
          <cell r="AF2672">
            <v>1</v>
          </cell>
          <cell r="AG2672">
            <v>19</v>
          </cell>
          <cell r="AH2672">
            <v>1</v>
          </cell>
          <cell r="AI2672" t="str">
            <v>STK</v>
          </cell>
          <cell r="AJ2672" t="str">
            <v>PEHA Elektro GmbH &amp; Co. KG</v>
          </cell>
          <cell r="AK2672" t="str">
            <v>PEHA Elektro GmbH &amp; Co. KG</v>
          </cell>
        </row>
        <row r="2673">
          <cell r="C2673" t="str">
            <v>D 20.6671.702 DK</v>
          </cell>
          <cell r="D2673" t="str">
            <v>4851</v>
          </cell>
          <cell r="E2673" t="str">
            <v>15</v>
          </cell>
          <cell r="F2673" t="str">
            <v>18</v>
          </cell>
          <cell r="G2673" t="str">
            <v>18</v>
          </cell>
          <cell r="H2673" t="str">
            <v>18</v>
          </cell>
          <cell r="I2673" t="str">
            <v>18</v>
          </cell>
          <cell r="J2673">
            <v>1</v>
          </cell>
          <cell r="K2673">
            <v>7.3999999999999996E-2</v>
          </cell>
          <cell r="L2673">
            <v>7.3999999999999996E-2</v>
          </cell>
          <cell r="M2673" t="str">
            <v>KG</v>
          </cell>
          <cell r="N2673">
            <v>0</v>
          </cell>
          <cell r="P2673" t="str">
            <v>22326122472F382V05</v>
          </cell>
          <cell r="Q2673" t="str">
            <v>4010105056914</v>
          </cell>
          <cell r="R2673" t="str">
            <v>4</v>
          </cell>
          <cell r="S2673" t="str">
            <v>223</v>
          </cell>
          <cell r="T2673" t="str">
            <v>02</v>
          </cell>
          <cell r="V2673" t="str">
            <v>85366990</v>
          </cell>
          <cell r="W2673" t="str">
            <v>DE</v>
          </cell>
          <cell r="X2673" t="str">
            <v>C</v>
          </cell>
          <cell r="Y2673" t="str">
            <v>606</v>
          </cell>
          <cell r="Z2673" t="str">
            <v>EA</v>
          </cell>
          <cell r="AA2673">
            <v>1</v>
          </cell>
          <cell r="AB2673" t="str">
            <v>68 X 68  X 35</v>
          </cell>
          <cell r="AE2673" t="str">
            <v>STK</v>
          </cell>
          <cell r="AF2673">
            <v>1</v>
          </cell>
          <cell r="AG2673">
            <v>19</v>
          </cell>
          <cell r="AH2673">
            <v>1</v>
          </cell>
          <cell r="AI2673" t="str">
            <v>STK</v>
          </cell>
          <cell r="AJ2673" t="str">
            <v>PEHA Elektro GmbH &amp; Co. KG</v>
          </cell>
          <cell r="AK2673" t="str">
            <v>PEHA Elektro GmbH &amp; Co. KG</v>
          </cell>
        </row>
        <row r="2674">
          <cell r="C2674" t="str">
            <v>D 20.670.702 ZV</v>
          </cell>
          <cell r="D2674" t="str">
            <v>4851</v>
          </cell>
          <cell r="E2674" t="str">
            <v>15</v>
          </cell>
          <cell r="F2674" t="str">
            <v>1</v>
          </cell>
          <cell r="G2674" t="str">
            <v>01</v>
          </cell>
          <cell r="H2674" t="str">
            <v>01</v>
          </cell>
          <cell r="I2674" t="str">
            <v>1</v>
          </cell>
          <cell r="J2674">
            <v>1</v>
          </cell>
          <cell r="K2674">
            <v>4.0000000000000001E-3</v>
          </cell>
          <cell r="L2674">
            <v>4.0000000000000001E-3</v>
          </cell>
          <cell r="M2674" t="str">
            <v>KG</v>
          </cell>
          <cell r="N2674">
            <v>0</v>
          </cell>
          <cell r="P2674" t="str">
            <v>22326122472F382V05</v>
          </cell>
          <cell r="Q2674" t="str">
            <v>4010105057218</v>
          </cell>
          <cell r="R2674" t="str">
            <v>4</v>
          </cell>
          <cell r="S2674" t="str">
            <v>223</v>
          </cell>
          <cell r="T2674" t="str">
            <v>02</v>
          </cell>
          <cell r="U2674" t="str">
            <v>28</v>
          </cell>
          <cell r="V2674" t="str">
            <v>85389099</v>
          </cell>
          <cell r="W2674" t="str">
            <v>DE</v>
          </cell>
          <cell r="X2674" t="str">
            <v>C</v>
          </cell>
          <cell r="Y2674" t="str">
            <v>606</v>
          </cell>
          <cell r="Z2674" t="str">
            <v>EA</v>
          </cell>
          <cell r="AA2674">
            <v>1</v>
          </cell>
          <cell r="AB2674" t="str">
            <v>10 X 60  X 60</v>
          </cell>
          <cell r="AE2674" t="str">
            <v>STK</v>
          </cell>
          <cell r="AF2674">
            <v>1</v>
          </cell>
          <cell r="AG2674">
            <v>19</v>
          </cell>
          <cell r="AH2674">
            <v>1</v>
          </cell>
          <cell r="AI2674" t="str">
            <v>STK</v>
          </cell>
          <cell r="AJ2674" t="str">
            <v>PEHA Elektro GmbH &amp; Co. KG</v>
          </cell>
          <cell r="AK2674" t="str">
            <v>PEHA Elektro GmbH &amp; Co. KG</v>
          </cell>
        </row>
        <row r="2675">
          <cell r="C2675" t="str">
            <v>D 20.677.702</v>
          </cell>
          <cell r="D2675" t="str">
            <v>4851</v>
          </cell>
          <cell r="E2675" t="str">
            <v>15</v>
          </cell>
          <cell r="F2675" t="str">
            <v>1</v>
          </cell>
          <cell r="G2675" t="str">
            <v>01</v>
          </cell>
          <cell r="H2675" t="str">
            <v>01</v>
          </cell>
          <cell r="I2675" t="str">
            <v>1</v>
          </cell>
          <cell r="J2675">
            <v>1</v>
          </cell>
          <cell r="K2675">
            <v>5.6000000000000001E-2</v>
          </cell>
          <cell r="L2675">
            <v>5.6000000000000001E-2</v>
          </cell>
          <cell r="M2675" t="str">
            <v>KG</v>
          </cell>
          <cell r="N2675">
            <v>0</v>
          </cell>
          <cell r="P2675" t="str">
            <v>22326122472F382V05</v>
          </cell>
          <cell r="Q2675" t="str">
            <v>4010105057317</v>
          </cell>
          <cell r="R2675" t="str">
            <v>4</v>
          </cell>
          <cell r="S2675" t="str">
            <v>223</v>
          </cell>
          <cell r="T2675" t="str">
            <v>02</v>
          </cell>
          <cell r="U2675" t="str">
            <v>28</v>
          </cell>
          <cell r="V2675" t="str">
            <v>85389099</v>
          </cell>
          <cell r="W2675" t="str">
            <v>DE</v>
          </cell>
          <cell r="X2675" t="str">
            <v>W</v>
          </cell>
          <cell r="Y2675" t="str">
            <v>606</v>
          </cell>
          <cell r="Z2675" t="str">
            <v>EA</v>
          </cell>
          <cell r="AA2675">
            <v>1</v>
          </cell>
          <cell r="AB2675" t="str">
            <v>45 X 70  X 70</v>
          </cell>
          <cell r="AE2675" t="str">
            <v>STK</v>
          </cell>
          <cell r="AF2675">
            <v>1</v>
          </cell>
          <cell r="AG2675">
            <v>19</v>
          </cell>
          <cell r="AH2675">
            <v>1</v>
          </cell>
          <cell r="AI2675" t="str">
            <v>STK</v>
          </cell>
          <cell r="AJ2675" t="str">
            <v>PEHA Elektro GmbH &amp; Co. KG</v>
          </cell>
          <cell r="AK2675" t="str">
            <v>PEHA Elektro GmbH &amp; Co. KG</v>
          </cell>
        </row>
        <row r="2676">
          <cell r="C2676" t="str">
            <v>H 20.677.702</v>
          </cell>
          <cell r="D2676" t="str">
            <v>4851</v>
          </cell>
          <cell r="E2676" t="str">
            <v>15</v>
          </cell>
          <cell r="F2676" t="str">
            <v>1</v>
          </cell>
          <cell r="G2676" t="str">
            <v>01</v>
          </cell>
          <cell r="H2676" t="str">
            <v>18</v>
          </cell>
          <cell r="I2676" t="str">
            <v>18</v>
          </cell>
          <cell r="J2676">
            <v>1</v>
          </cell>
          <cell r="K2676">
            <v>3.7999999999999999E-2</v>
          </cell>
          <cell r="L2676">
            <v>3.7999999999999999E-2</v>
          </cell>
          <cell r="M2676" t="str">
            <v>KG</v>
          </cell>
          <cell r="N2676">
            <v>0</v>
          </cell>
          <cell r="P2676" t="str">
            <v>22326122472F382V05</v>
          </cell>
          <cell r="Q2676" t="str">
            <v>4010105057324</v>
          </cell>
          <cell r="R2676" t="str">
            <v>4</v>
          </cell>
          <cell r="S2676" t="str">
            <v>223</v>
          </cell>
          <cell r="T2676" t="str">
            <v>02</v>
          </cell>
          <cell r="V2676" t="str">
            <v>85389099</v>
          </cell>
          <cell r="W2676" t="str">
            <v>DE</v>
          </cell>
          <cell r="X2676" t="str">
            <v>C</v>
          </cell>
          <cell r="Y2676" t="str">
            <v>606</v>
          </cell>
          <cell r="Z2676" t="str">
            <v>EA</v>
          </cell>
          <cell r="AA2676">
            <v>1</v>
          </cell>
          <cell r="AB2676" t="str">
            <v>70 X 70  X 10</v>
          </cell>
          <cell r="AE2676" t="str">
            <v>STK</v>
          </cell>
          <cell r="AF2676">
            <v>1</v>
          </cell>
          <cell r="AG2676">
            <v>19</v>
          </cell>
          <cell r="AH2676">
            <v>1</v>
          </cell>
          <cell r="AI2676" t="str">
            <v>STK</v>
          </cell>
          <cell r="AJ2676" t="str">
            <v>PEHA Elektro GmbH &amp; Co. KG</v>
          </cell>
          <cell r="AK2676" t="str">
            <v>PEHA Elektro GmbH &amp; Co. KG</v>
          </cell>
        </row>
        <row r="2677">
          <cell r="C2677" t="str">
            <v>D 20.677.702 DIO</v>
          </cell>
          <cell r="D2677" t="str">
            <v>4851</v>
          </cell>
          <cell r="E2677" t="str">
            <v>15</v>
          </cell>
          <cell r="F2677" t="str">
            <v>18</v>
          </cell>
          <cell r="G2677" t="str">
            <v>18</v>
          </cell>
          <cell r="H2677" t="str">
            <v>18</v>
          </cell>
          <cell r="I2677" t="str">
            <v>18</v>
          </cell>
          <cell r="J2677">
            <v>1</v>
          </cell>
          <cell r="K2677">
            <v>6.4000000000000001E-2</v>
          </cell>
          <cell r="L2677">
            <v>6.4000000000000001E-2</v>
          </cell>
          <cell r="M2677" t="str">
            <v>KG</v>
          </cell>
          <cell r="N2677">
            <v>0</v>
          </cell>
          <cell r="P2677" t="str">
            <v>22326122472F382V05</v>
          </cell>
          <cell r="Q2677" t="str">
            <v>4010105057416</v>
          </cell>
          <cell r="R2677" t="str">
            <v>4</v>
          </cell>
          <cell r="S2677" t="str">
            <v>223</v>
          </cell>
          <cell r="T2677" t="str">
            <v>02</v>
          </cell>
          <cell r="U2677" t="str">
            <v>28</v>
          </cell>
          <cell r="V2677" t="str">
            <v>85389099</v>
          </cell>
          <cell r="W2677" t="str">
            <v>DE</v>
          </cell>
          <cell r="X2677" t="str">
            <v>C</v>
          </cell>
          <cell r="Y2677" t="str">
            <v>606</v>
          </cell>
          <cell r="Z2677" t="str">
            <v>EA</v>
          </cell>
          <cell r="AA2677">
            <v>1</v>
          </cell>
          <cell r="AB2677" t="str">
            <v>44 X 70  X 70</v>
          </cell>
          <cell r="AE2677" t="str">
            <v>STK</v>
          </cell>
          <cell r="AF2677">
            <v>1</v>
          </cell>
          <cell r="AG2677">
            <v>19</v>
          </cell>
          <cell r="AH2677">
            <v>1</v>
          </cell>
          <cell r="AI2677" t="str">
            <v>STK</v>
          </cell>
          <cell r="AJ2677" t="str">
            <v>PEHA Elektro GmbH &amp; Co. KG</v>
          </cell>
          <cell r="AK2677" t="str">
            <v>PEHA Elektro GmbH &amp; Co. KG</v>
          </cell>
        </row>
        <row r="2678">
          <cell r="C2678" t="str">
            <v>H 20.677.702 DIO</v>
          </cell>
          <cell r="D2678" t="str">
            <v>4851</v>
          </cell>
          <cell r="E2678" t="str">
            <v>15</v>
          </cell>
          <cell r="F2678" t="str">
            <v>1</v>
          </cell>
          <cell r="G2678" t="str">
            <v>10</v>
          </cell>
          <cell r="H2678" t="str">
            <v>10</v>
          </cell>
          <cell r="I2678" t="str">
            <v>2</v>
          </cell>
          <cell r="J2678">
            <v>1</v>
          </cell>
          <cell r="K2678">
            <v>6.4000000000000001E-2</v>
          </cell>
          <cell r="L2678">
            <v>6.4000000000000001E-2</v>
          </cell>
          <cell r="M2678" t="str">
            <v>KG</v>
          </cell>
          <cell r="N2678">
            <v>0</v>
          </cell>
          <cell r="P2678" t="str">
            <v>22326122472F382V05</v>
          </cell>
          <cell r="Q2678" t="str">
            <v>4010105057423</v>
          </cell>
          <cell r="R2678" t="str">
            <v>4</v>
          </cell>
          <cell r="S2678" t="str">
            <v>223</v>
          </cell>
          <cell r="T2678" t="str">
            <v>02</v>
          </cell>
          <cell r="V2678" t="str">
            <v>85389099</v>
          </cell>
          <cell r="W2678" t="str">
            <v>DE</v>
          </cell>
          <cell r="X2678" t="str">
            <v>C</v>
          </cell>
          <cell r="Y2678" t="str">
            <v>606</v>
          </cell>
          <cell r="Z2678" t="str">
            <v>EA</v>
          </cell>
          <cell r="AA2678">
            <v>1</v>
          </cell>
          <cell r="AB2678" t="str">
            <v>132 X 087 X 090</v>
          </cell>
          <cell r="AE2678" t="str">
            <v>STK</v>
          </cell>
          <cell r="AF2678">
            <v>1</v>
          </cell>
          <cell r="AG2678">
            <v>19</v>
          </cell>
          <cell r="AH2678">
            <v>1</v>
          </cell>
          <cell r="AI2678" t="str">
            <v>STK</v>
          </cell>
          <cell r="AJ2678" t="str">
            <v>PEHA Elektro GmbH &amp; Co. KG</v>
          </cell>
          <cell r="AK2678" t="str">
            <v>PEHA Elektro GmbH &amp; Co. KG</v>
          </cell>
        </row>
        <row r="2679">
          <cell r="C2679" t="str">
            <v>D 20.677.702-Z</v>
          </cell>
          <cell r="D2679" t="str">
            <v>4851</v>
          </cell>
          <cell r="E2679" t="str">
            <v>15</v>
          </cell>
          <cell r="F2679" t="str">
            <v>1</v>
          </cell>
          <cell r="G2679" t="str">
            <v>01</v>
          </cell>
          <cell r="H2679" t="str">
            <v>01</v>
          </cell>
          <cell r="I2679" t="str">
            <v>1</v>
          </cell>
          <cell r="J2679">
            <v>1</v>
          </cell>
          <cell r="K2679">
            <v>3.5000000000000003E-2</v>
          </cell>
          <cell r="L2679">
            <v>0.03</v>
          </cell>
          <cell r="M2679" t="str">
            <v>KG</v>
          </cell>
          <cell r="N2679">
            <v>0</v>
          </cell>
          <cell r="P2679" t="str">
            <v>22326122472F382V05</v>
          </cell>
          <cell r="Q2679" t="str">
            <v>4010105057515</v>
          </cell>
          <cell r="R2679" t="str">
            <v>4</v>
          </cell>
          <cell r="S2679" t="str">
            <v>223</v>
          </cell>
          <cell r="T2679" t="str">
            <v>02</v>
          </cell>
          <cell r="U2679" t="str">
            <v>28</v>
          </cell>
          <cell r="V2679" t="str">
            <v>85389099</v>
          </cell>
          <cell r="W2679" t="str">
            <v>DE</v>
          </cell>
          <cell r="X2679" t="str">
            <v>C</v>
          </cell>
          <cell r="Y2679" t="str">
            <v>606</v>
          </cell>
          <cell r="Z2679" t="str">
            <v>EA</v>
          </cell>
          <cell r="AA2679">
            <v>1</v>
          </cell>
          <cell r="AB2679" t="str">
            <v>10 X 70  X 70</v>
          </cell>
          <cell r="AE2679" t="str">
            <v>STK</v>
          </cell>
          <cell r="AF2679">
            <v>1</v>
          </cell>
          <cell r="AG2679">
            <v>19</v>
          </cell>
          <cell r="AH2679">
            <v>1</v>
          </cell>
          <cell r="AI2679" t="str">
            <v>STK</v>
          </cell>
          <cell r="AJ2679" t="str">
            <v>PEHA Elektro GmbH &amp; Co. KG</v>
          </cell>
          <cell r="AK2679" t="str">
            <v>PEHA Elektro GmbH &amp; Co. KG</v>
          </cell>
        </row>
        <row r="2680">
          <cell r="C2680" t="str">
            <v>D 20.610.702 AT</v>
          </cell>
          <cell r="D2680" t="str">
            <v>4851</v>
          </cell>
          <cell r="E2680" t="str">
            <v>15</v>
          </cell>
          <cell r="F2680" t="str">
            <v>1</v>
          </cell>
          <cell r="G2680" t="str">
            <v>01</v>
          </cell>
          <cell r="H2680" t="str">
            <v>01</v>
          </cell>
          <cell r="I2680" t="str">
            <v>1</v>
          </cell>
          <cell r="J2680">
            <v>1</v>
          </cell>
          <cell r="K2680">
            <v>0.02</v>
          </cell>
          <cell r="L2680">
            <v>0.02</v>
          </cell>
          <cell r="M2680" t="str">
            <v>KG</v>
          </cell>
          <cell r="N2680">
            <v>0</v>
          </cell>
          <cell r="P2680" t="str">
            <v>22326122472F382V05</v>
          </cell>
          <cell r="Q2680" t="str">
            <v>4010105057713</v>
          </cell>
          <cell r="R2680" t="str">
            <v>4</v>
          </cell>
          <cell r="S2680" t="str">
            <v>223</v>
          </cell>
          <cell r="T2680" t="str">
            <v>02</v>
          </cell>
          <cell r="U2680" t="str">
            <v>29</v>
          </cell>
          <cell r="V2680" t="str">
            <v>85389099</v>
          </cell>
          <cell r="W2680" t="str">
            <v>DE</v>
          </cell>
          <cell r="X2680" t="str">
            <v>C</v>
          </cell>
          <cell r="Y2680" t="str">
            <v>606</v>
          </cell>
          <cell r="Z2680" t="str">
            <v>EA</v>
          </cell>
          <cell r="AA2680">
            <v>1</v>
          </cell>
          <cell r="AB2680" t="str">
            <v>70 X 70  X 47</v>
          </cell>
          <cell r="AE2680" t="str">
            <v>STK</v>
          </cell>
          <cell r="AF2680">
            <v>1</v>
          </cell>
          <cell r="AG2680">
            <v>19</v>
          </cell>
          <cell r="AH2680">
            <v>1</v>
          </cell>
          <cell r="AI2680" t="str">
            <v>STK</v>
          </cell>
          <cell r="AJ2680" t="str">
            <v>PEHA Elektro GmbH &amp; Co. KG</v>
          </cell>
          <cell r="AK2680" t="str">
            <v>PEHA Elektro GmbH &amp; Co. KG</v>
          </cell>
        </row>
        <row r="2681">
          <cell r="C2681" t="str">
            <v>D 20.610.702 J</v>
          </cell>
          <cell r="D2681" t="str">
            <v>4851</v>
          </cell>
          <cell r="E2681" t="str">
            <v>15</v>
          </cell>
          <cell r="F2681" t="str">
            <v>1</v>
          </cell>
          <cell r="G2681" t="str">
            <v>01</v>
          </cell>
          <cell r="H2681" t="str">
            <v>01</v>
          </cell>
          <cell r="I2681" t="str">
            <v>1</v>
          </cell>
          <cell r="J2681">
            <v>1</v>
          </cell>
          <cell r="K2681">
            <v>1.9E-2</v>
          </cell>
          <cell r="L2681">
            <v>1.9E-2</v>
          </cell>
          <cell r="M2681" t="str">
            <v>KG</v>
          </cell>
          <cell r="N2681">
            <v>0</v>
          </cell>
          <cell r="P2681" t="str">
            <v>22326122472F382V05</v>
          </cell>
          <cell r="Q2681" t="str">
            <v>4010105057911</v>
          </cell>
          <cell r="R2681" t="str">
            <v>4</v>
          </cell>
          <cell r="S2681" t="str">
            <v>223</v>
          </cell>
          <cell r="T2681" t="str">
            <v>02</v>
          </cell>
          <cell r="U2681" t="str">
            <v>29</v>
          </cell>
          <cell r="V2681" t="str">
            <v>85389099</v>
          </cell>
          <cell r="W2681" t="str">
            <v>DE</v>
          </cell>
          <cell r="X2681" t="str">
            <v>C</v>
          </cell>
          <cell r="Y2681" t="str">
            <v>606</v>
          </cell>
          <cell r="Z2681" t="str">
            <v>EA</v>
          </cell>
          <cell r="AA2681">
            <v>1</v>
          </cell>
          <cell r="AB2681" t="str">
            <v>24 X 60  X 60</v>
          </cell>
          <cell r="AE2681" t="str">
            <v>STK</v>
          </cell>
          <cell r="AF2681">
            <v>1</v>
          </cell>
          <cell r="AG2681">
            <v>19</v>
          </cell>
          <cell r="AH2681">
            <v>1</v>
          </cell>
          <cell r="AI2681" t="str">
            <v>STK</v>
          </cell>
          <cell r="AJ2681" t="str">
            <v>PEHA Elektro GmbH &amp; Co. KG</v>
          </cell>
          <cell r="AK2681" t="str">
            <v>PEHA Elektro GmbH &amp; Co. KG</v>
          </cell>
        </row>
        <row r="2682">
          <cell r="C2682" t="str">
            <v>D 20.610.702 MJ1 NA</v>
          </cell>
          <cell r="D2682" t="str">
            <v>4851</v>
          </cell>
          <cell r="E2682" t="str">
            <v>15</v>
          </cell>
          <cell r="F2682" t="str">
            <v>1</v>
          </cell>
          <cell r="G2682" t="str">
            <v>01</v>
          </cell>
          <cell r="H2682" t="str">
            <v>01</v>
          </cell>
          <cell r="I2682" t="str">
            <v>1</v>
          </cell>
          <cell r="J2682">
            <v>1</v>
          </cell>
          <cell r="K2682">
            <v>1.4E-2</v>
          </cell>
          <cell r="L2682">
            <v>1.4E-2</v>
          </cell>
          <cell r="M2682" t="str">
            <v>KG</v>
          </cell>
          <cell r="N2682">
            <v>0</v>
          </cell>
          <cell r="P2682" t="str">
            <v>22326122472F382V05</v>
          </cell>
          <cell r="Q2682" t="str">
            <v>4010105058116</v>
          </cell>
          <cell r="R2682" t="str">
            <v>4</v>
          </cell>
          <cell r="S2682" t="str">
            <v>223</v>
          </cell>
          <cell r="T2682" t="str">
            <v>02</v>
          </cell>
          <cell r="U2682" t="str">
            <v>29</v>
          </cell>
          <cell r="V2682" t="str">
            <v>85389099</v>
          </cell>
          <cell r="W2682" t="str">
            <v>DE</v>
          </cell>
          <cell r="X2682" t="str">
            <v>C</v>
          </cell>
          <cell r="Y2682" t="str">
            <v>606</v>
          </cell>
          <cell r="Z2682" t="str">
            <v>EA</v>
          </cell>
          <cell r="AA2682">
            <v>1</v>
          </cell>
          <cell r="AB2682" t="str">
            <v>10 X 60  X 60</v>
          </cell>
          <cell r="AE2682" t="str">
            <v>STK</v>
          </cell>
          <cell r="AF2682">
            <v>1</v>
          </cell>
          <cell r="AG2682">
            <v>19</v>
          </cell>
          <cell r="AH2682">
            <v>1</v>
          </cell>
          <cell r="AI2682" t="str">
            <v>STK</v>
          </cell>
          <cell r="AJ2682" t="str">
            <v>PEHA Elektro GmbH &amp; Co. KG</v>
          </cell>
          <cell r="AK2682" t="str">
            <v>PEHA Elektro GmbH &amp; Co. KG</v>
          </cell>
        </row>
        <row r="2683">
          <cell r="C2683" t="str">
            <v>D 20.610.702 MJ2 NA</v>
          </cell>
          <cell r="D2683" t="str">
            <v>4851</v>
          </cell>
          <cell r="E2683" t="str">
            <v>15</v>
          </cell>
          <cell r="F2683" t="str">
            <v>1</v>
          </cell>
          <cell r="G2683" t="str">
            <v>01</v>
          </cell>
          <cell r="H2683" t="str">
            <v>01</v>
          </cell>
          <cell r="I2683" t="str">
            <v>1</v>
          </cell>
          <cell r="J2683">
            <v>1</v>
          </cell>
          <cell r="K2683">
            <v>1.4E-2</v>
          </cell>
          <cell r="L2683">
            <v>1.4E-2</v>
          </cell>
          <cell r="M2683" t="str">
            <v>KG</v>
          </cell>
          <cell r="N2683">
            <v>0</v>
          </cell>
          <cell r="P2683" t="str">
            <v>22326122472F382V05</v>
          </cell>
          <cell r="Q2683" t="str">
            <v>4010105058215</v>
          </cell>
          <cell r="R2683" t="str">
            <v>4</v>
          </cell>
          <cell r="S2683" t="str">
            <v>223</v>
          </cell>
          <cell r="T2683" t="str">
            <v>02</v>
          </cell>
          <cell r="U2683" t="str">
            <v>29</v>
          </cell>
          <cell r="V2683" t="str">
            <v>85389099</v>
          </cell>
          <cell r="W2683" t="str">
            <v>HU</v>
          </cell>
          <cell r="X2683" t="str">
            <v>C</v>
          </cell>
          <cell r="Y2683" t="str">
            <v>606</v>
          </cell>
          <cell r="Z2683" t="str">
            <v>EA</v>
          </cell>
          <cell r="AA2683">
            <v>1</v>
          </cell>
          <cell r="AB2683" t="str">
            <v>089 X 089 X 074</v>
          </cell>
          <cell r="AE2683" t="str">
            <v>STK</v>
          </cell>
          <cell r="AF2683">
            <v>1</v>
          </cell>
          <cell r="AG2683">
            <v>19</v>
          </cell>
          <cell r="AH2683">
            <v>1</v>
          </cell>
          <cell r="AI2683" t="str">
            <v>STK</v>
          </cell>
          <cell r="AJ2683" t="str">
            <v>PEHA Elektro GmbH &amp; Co. KG</v>
          </cell>
          <cell r="AK2683" t="str">
            <v>PEHA Elektro GmbH &amp; Co. KG</v>
          </cell>
        </row>
        <row r="2684">
          <cell r="C2684" t="str">
            <v>D 20.610.702 S3</v>
          </cell>
          <cell r="D2684" t="str">
            <v>4851</v>
          </cell>
          <cell r="E2684" t="str">
            <v>15</v>
          </cell>
          <cell r="F2684" t="str">
            <v>1</v>
          </cell>
          <cell r="G2684" t="str">
            <v>01</v>
          </cell>
          <cell r="H2684" t="str">
            <v>01</v>
          </cell>
          <cell r="I2684" t="str">
            <v>1</v>
          </cell>
          <cell r="J2684">
            <v>1</v>
          </cell>
          <cell r="K2684">
            <v>1.9E-2</v>
          </cell>
          <cell r="L2684">
            <v>1.9E-2</v>
          </cell>
          <cell r="M2684" t="str">
            <v>KG</v>
          </cell>
          <cell r="N2684">
            <v>0</v>
          </cell>
          <cell r="P2684" t="str">
            <v>22326122472F382V05</v>
          </cell>
          <cell r="Q2684" t="str">
            <v>4010105058413</v>
          </cell>
          <cell r="R2684" t="str">
            <v>4</v>
          </cell>
          <cell r="S2684" t="str">
            <v>223</v>
          </cell>
          <cell r="T2684" t="str">
            <v>02</v>
          </cell>
          <cell r="U2684" t="str">
            <v>29</v>
          </cell>
          <cell r="V2684" t="str">
            <v>85389099</v>
          </cell>
          <cell r="W2684" t="str">
            <v>DE</v>
          </cell>
          <cell r="X2684" t="str">
            <v>C</v>
          </cell>
          <cell r="Y2684" t="str">
            <v>606</v>
          </cell>
          <cell r="Z2684" t="str">
            <v>EA</v>
          </cell>
          <cell r="AA2684">
            <v>1</v>
          </cell>
          <cell r="AB2684" t="str">
            <v>20 X 60  X 60</v>
          </cell>
          <cell r="AE2684" t="str">
            <v>STK</v>
          </cell>
          <cell r="AF2684">
            <v>1</v>
          </cell>
          <cell r="AG2684">
            <v>19</v>
          </cell>
          <cell r="AH2684">
            <v>1</v>
          </cell>
          <cell r="AI2684" t="str">
            <v>STK</v>
          </cell>
          <cell r="AJ2684" t="str">
            <v>PEHA Elektro GmbH &amp; Co. KG</v>
          </cell>
          <cell r="AK2684" t="str">
            <v>PEHA Elektro GmbH &amp; Co. KG</v>
          </cell>
        </row>
        <row r="2685">
          <cell r="C2685" t="str">
            <v>D 20.610.702 TAE</v>
          </cell>
          <cell r="D2685" t="str">
            <v>4851</v>
          </cell>
          <cell r="E2685" t="str">
            <v>15</v>
          </cell>
          <cell r="F2685" t="str">
            <v>1</v>
          </cell>
          <cell r="G2685" t="str">
            <v>01</v>
          </cell>
          <cell r="H2685" t="str">
            <v>01</v>
          </cell>
          <cell r="I2685" t="str">
            <v>1</v>
          </cell>
          <cell r="J2685">
            <v>1</v>
          </cell>
          <cell r="K2685">
            <v>1.2E-2</v>
          </cell>
          <cell r="L2685">
            <v>1.0999999999999999E-2</v>
          </cell>
          <cell r="M2685" t="str">
            <v>KG</v>
          </cell>
          <cell r="N2685">
            <v>0</v>
          </cell>
          <cell r="P2685" t="str">
            <v>22326122472F382V05</v>
          </cell>
          <cell r="Q2685" t="str">
            <v>4010105058611</v>
          </cell>
          <cell r="R2685" t="str">
            <v>3</v>
          </cell>
          <cell r="S2685" t="str">
            <v>223</v>
          </cell>
          <cell r="T2685" t="str">
            <v>02</v>
          </cell>
          <cell r="U2685" t="str">
            <v>29</v>
          </cell>
          <cell r="V2685" t="str">
            <v>85389099</v>
          </cell>
          <cell r="W2685" t="str">
            <v>DE</v>
          </cell>
          <cell r="X2685" t="str">
            <v>C</v>
          </cell>
          <cell r="Y2685" t="str">
            <v>606</v>
          </cell>
          <cell r="Z2685" t="str">
            <v>EA</v>
          </cell>
          <cell r="AA2685">
            <v>1</v>
          </cell>
          <cell r="AB2685" t="str">
            <v>60 X 60 X 5</v>
          </cell>
          <cell r="AE2685" t="str">
            <v>STK</v>
          </cell>
          <cell r="AF2685">
            <v>1</v>
          </cell>
          <cell r="AG2685">
            <v>19</v>
          </cell>
          <cell r="AH2685">
            <v>1</v>
          </cell>
          <cell r="AI2685" t="str">
            <v>STK</v>
          </cell>
          <cell r="AJ2685" t="str">
            <v>PEHA Elektro GmbH &amp; Co. KG</v>
          </cell>
          <cell r="AK2685" t="str">
            <v>PEHA Elektro GmbH &amp; Co. KG</v>
          </cell>
        </row>
        <row r="2686">
          <cell r="C2686" t="str">
            <v>D 20.610.702 TDO</v>
          </cell>
          <cell r="D2686" t="str">
            <v>4851</v>
          </cell>
          <cell r="E2686" t="str">
            <v>15</v>
          </cell>
          <cell r="F2686" t="str">
            <v>1</v>
          </cell>
          <cell r="G2686" t="str">
            <v>01</v>
          </cell>
          <cell r="H2686" t="str">
            <v>01</v>
          </cell>
          <cell r="I2686" t="str">
            <v>1</v>
          </cell>
          <cell r="J2686">
            <v>1</v>
          </cell>
          <cell r="K2686">
            <v>8.9999999999999993E-3</v>
          </cell>
          <cell r="L2686">
            <v>8.9999999999999993E-3</v>
          </cell>
          <cell r="M2686" t="str">
            <v>KG</v>
          </cell>
          <cell r="N2686">
            <v>0</v>
          </cell>
          <cell r="P2686" t="str">
            <v>22326122472F382V05</v>
          </cell>
          <cell r="Q2686" t="str">
            <v>4010105058710</v>
          </cell>
          <cell r="R2686" t="str">
            <v>4</v>
          </cell>
          <cell r="S2686" t="str">
            <v>223</v>
          </cell>
          <cell r="T2686" t="str">
            <v>02</v>
          </cell>
          <cell r="U2686" t="str">
            <v>29</v>
          </cell>
          <cell r="V2686" t="str">
            <v>85389099</v>
          </cell>
          <cell r="W2686" t="str">
            <v>DE</v>
          </cell>
          <cell r="X2686" t="str">
            <v>C</v>
          </cell>
          <cell r="Y2686" t="str">
            <v>606</v>
          </cell>
          <cell r="Z2686" t="str">
            <v>EA</v>
          </cell>
          <cell r="AA2686">
            <v>1</v>
          </cell>
          <cell r="AB2686" t="str">
            <v>6 X 60  X 60</v>
          </cell>
          <cell r="AE2686" t="str">
            <v>STK</v>
          </cell>
          <cell r="AF2686">
            <v>1</v>
          </cell>
          <cell r="AG2686">
            <v>19</v>
          </cell>
          <cell r="AH2686">
            <v>1</v>
          </cell>
          <cell r="AI2686" t="str">
            <v>STK</v>
          </cell>
          <cell r="AJ2686" t="str">
            <v>PEHA Elektro GmbH &amp; Co. KG</v>
          </cell>
          <cell r="AK2686" t="str">
            <v>PEHA Elektro GmbH &amp; Co. KG</v>
          </cell>
        </row>
        <row r="2687">
          <cell r="C2687" t="str">
            <v>D 20.610.702 TV</v>
          </cell>
          <cell r="D2687" t="str">
            <v>4851</v>
          </cell>
          <cell r="E2687" t="str">
            <v>15</v>
          </cell>
          <cell r="F2687" t="str">
            <v>1</v>
          </cell>
          <cell r="G2687" t="str">
            <v>01</v>
          </cell>
          <cell r="H2687" t="str">
            <v>01</v>
          </cell>
          <cell r="I2687" t="str">
            <v>1</v>
          </cell>
          <cell r="J2687">
            <v>1</v>
          </cell>
          <cell r="K2687">
            <v>0.01</v>
          </cell>
          <cell r="L2687">
            <v>0.01</v>
          </cell>
          <cell r="M2687" t="str">
            <v>KG</v>
          </cell>
          <cell r="N2687">
            <v>0</v>
          </cell>
          <cell r="P2687" t="str">
            <v>22326122472F382V05</v>
          </cell>
          <cell r="Q2687" t="str">
            <v>4010105058819</v>
          </cell>
          <cell r="R2687" t="str">
            <v>4</v>
          </cell>
          <cell r="S2687" t="str">
            <v>223</v>
          </cell>
          <cell r="T2687" t="str">
            <v>02</v>
          </cell>
          <cell r="U2687" t="str">
            <v>29</v>
          </cell>
          <cell r="V2687" t="str">
            <v>85389099</v>
          </cell>
          <cell r="W2687" t="str">
            <v>DE</v>
          </cell>
          <cell r="X2687" t="str">
            <v>W</v>
          </cell>
          <cell r="Y2687" t="str">
            <v>606</v>
          </cell>
          <cell r="Z2687" t="str">
            <v>EA</v>
          </cell>
          <cell r="AA2687">
            <v>1</v>
          </cell>
          <cell r="AB2687" t="str">
            <v>60 X 60  X 5</v>
          </cell>
          <cell r="AE2687" t="str">
            <v>STK</v>
          </cell>
          <cell r="AF2687">
            <v>1</v>
          </cell>
          <cell r="AG2687">
            <v>19</v>
          </cell>
          <cell r="AH2687">
            <v>1</v>
          </cell>
          <cell r="AI2687" t="str">
            <v>STK</v>
          </cell>
          <cell r="AJ2687" t="str">
            <v>PEHA Elektro GmbH &amp; Co. KG</v>
          </cell>
          <cell r="AK2687" t="str">
            <v>PEHA Elektro GmbH &amp; Co. KG</v>
          </cell>
        </row>
        <row r="2688">
          <cell r="C2688" t="str">
            <v>D 20.610.702 UAE/1 NA</v>
          </cell>
          <cell r="D2688" t="str">
            <v>4851</v>
          </cell>
          <cell r="E2688" t="str">
            <v>15</v>
          </cell>
          <cell r="F2688" t="str">
            <v>1</v>
          </cell>
          <cell r="G2688" t="str">
            <v>01</v>
          </cell>
          <cell r="H2688" t="str">
            <v>01</v>
          </cell>
          <cell r="I2688" t="str">
            <v>1</v>
          </cell>
          <cell r="J2688">
            <v>1</v>
          </cell>
          <cell r="K2688">
            <v>1.0999999999999999E-2</v>
          </cell>
          <cell r="L2688">
            <v>1.0999999999999999E-2</v>
          </cell>
          <cell r="M2688" t="str">
            <v>KG</v>
          </cell>
          <cell r="N2688">
            <v>0</v>
          </cell>
          <cell r="P2688" t="str">
            <v>22326122472F382V05</v>
          </cell>
          <cell r="Q2688" t="str">
            <v>4010105058918</v>
          </cell>
          <cell r="R2688" t="str">
            <v>3</v>
          </cell>
          <cell r="S2688" t="str">
            <v>223</v>
          </cell>
          <cell r="T2688" t="str">
            <v>02</v>
          </cell>
          <cell r="U2688" t="str">
            <v>29</v>
          </cell>
          <cell r="V2688" t="str">
            <v>85389099</v>
          </cell>
          <cell r="W2688" t="str">
            <v>DE</v>
          </cell>
          <cell r="X2688" t="str">
            <v>C</v>
          </cell>
          <cell r="Y2688" t="str">
            <v>606</v>
          </cell>
          <cell r="Z2688" t="str">
            <v>EA</v>
          </cell>
          <cell r="AA2688">
            <v>1</v>
          </cell>
          <cell r="AB2688" t="str">
            <v>60 X 60  X 14</v>
          </cell>
          <cell r="AE2688" t="str">
            <v>STK</v>
          </cell>
          <cell r="AF2688">
            <v>1</v>
          </cell>
          <cell r="AG2688">
            <v>19</v>
          </cell>
          <cell r="AH2688">
            <v>1</v>
          </cell>
          <cell r="AI2688" t="str">
            <v>STK</v>
          </cell>
          <cell r="AJ2688" t="str">
            <v>PEHA Elektro GmbH &amp; Co. KG</v>
          </cell>
          <cell r="AK2688" t="str">
            <v>PEHA Elektro GmbH &amp; Co. KG</v>
          </cell>
        </row>
        <row r="2689">
          <cell r="C2689" t="str">
            <v>D 20.610.702 UAE/2 NA</v>
          </cell>
          <cell r="D2689" t="str">
            <v>4851</v>
          </cell>
          <cell r="E2689" t="str">
            <v>15</v>
          </cell>
          <cell r="F2689" t="str">
            <v>1</v>
          </cell>
          <cell r="G2689" t="str">
            <v>01</v>
          </cell>
          <cell r="H2689" t="str">
            <v>01</v>
          </cell>
          <cell r="I2689" t="str">
            <v>1</v>
          </cell>
          <cell r="J2689">
            <v>1</v>
          </cell>
          <cell r="K2689">
            <v>1.2E-2</v>
          </cell>
          <cell r="L2689">
            <v>1.2E-2</v>
          </cell>
          <cell r="M2689" t="str">
            <v>KG</v>
          </cell>
          <cell r="N2689">
            <v>0</v>
          </cell>
          <cell r="P2689" t="str">
            <v>22326122472F382V05</v>
          </cell>
          <cell r="Q2689" t="str">
            <v>4010105059014</v>
          </cell>
          <cell r="R2689" t="str">
            <v>3</v>
          </cell>
          <cell r="S2689" t="str">
            <v>223</v>
          </cell>
          <cell r="T2689" t="str">
            <v>02</v>
          </cell>
          <cell r="U2689" t="str">
            <v>29</v>
          </cell>
          <cell r="V2689" t="str">
            <v>85389099</v>
          </cell>
          <cell r="W2689" t="str">
            <v>DE</v>
          </cell>
          <cell r="X2689" t="str">
            <v>C</v>
          </cell>
          <cell r="Y2689" t="str">
            <v>606</v>
          </cell>
          <cell r="Z2689" t="str">
            <v>EA</v>
          </cell>
          <cell r="AA2689">
            <v>1</v>
          </cell>
          <cell r="AB2689" t="str">
            <v>14 X 60  X 60</v>
          </cell>
          <cell r="AE2689" t="str">
            <v>STK</v>
          </cell>
          <cell r="AF2689">
            <v>1</v>
          </cell>
          <cell r="AG2689">
            <v>19</v>
          </cell>
          <cell r="AH2689">
            <v>1</v>
          </cell>
          <cell r="AI2689" t="str">
            <v>STK</v>
          </cell>
          <cell r="AJ2689" t="str">
            <v>PEHA Elektro GmbH &amp; Co. KG</v>
          </cell>
          <cell r="AK2689" t="str">
            <v>PEHA Elektro GmbH &amp; Co. KG</v>
          </cell>
        </row>
        <row r="2690">
          <cell r="C2690" t="str">
            <v>D 20.610.702 Z/120</v>
          </cell>
          <cell r="D2690" t="str">
            <v>4851</v>
          </cell>
          <cell r="E2690" t="str">
            <v>15</v>
          </cell>
          <cell r="F2690" t="str">
            <v>1</v>
          </cell>
          <cell r="G2690" t="str">
            <v>01</v>
          </cell>
          <cell r="H2690" t="str">
            <v>01</v>
          </cell>
          <cell r="I2690" t="str">
            <v>1</v>
          </cell>
          <cell r="J2690">
            <v>1</v>
          </cell>
          <cell r="K2690">
            <v>1.9E-2</v>
          </cell>
          <cell r="L2690">
            <v>1.9E-2</v>
          </cell>
          <cell r="M2690" t="str">
            <v>KG</v>
          </cell>
          <cell r="N2690">
            <v>0</v>
          </cell>
          <cell r="P2690" t="str">
            <v>22326122472F382V05</v>
          </cell>
          <cell r="Q2690" t="str">
            <v>4010105059113</v>
          </cell>
          <cell r="R2690" t="str">
            <v>4</v>
          </cell>
          <cell r="S2690" t="str">
            <v>223</v>
          </cell>
          <cell r="T2690" t="str">
            <v>02</v>
          </cell>
          <cell r="U2690" t="str">
            <v>29</v>
          </cell>
          <cell r="V2690" t="str">
            <v>85389099</v>
          </cell>
          <cell r="W2690" t="str">
            <v>DE</v>
          </cell>
          <cell r="X2690" t="str">
            <v>C</v>
          </cell>
          <cell r="Y2690" t="str">
            <v>606</v>
          </cell>
          <cell r="Z2690" t="str">
            <v>EA</v>
          </cell>
          <cell r="AA2690">
            <v>1</v>
          </cell>
          <cell r="AB2690" t="str">
            <v>25 X 60  X 60</v>
          </cell>
          <cell r="AE2690" t="str">
            <v>STK</v>
          </cell>
          <cell r="AF2690">
            <v>1</v>
          </cell>
          <cell r="AG2690">
            <v>19</v>
          </cell>
          <cell r="AH2690">
            <v>1</v>
          </cell>
          <cell r="AI2690" t="str">
            <v>STK</v>
          </cell>
          <cell r="AJ2690" t="str">
            <v>PEHA Elektro GmbH &amp; Co. KG</v>
          </cell>
          <cell r="AK2690" t="str">
            <v>PEHA Elektro GmbH &amp; Co. KG</v>
          </cell>
        </row>
        <row r="2691">
          <cell r="C2691" t="str">
            <v>D 20.610.702 Z/15</v>
          </cell>
          <cell r="D2691" t="str">
            <v>4851</v>
          </cell>
          <cell r="E2691" t="str">
            <v>15</v>
          </cell>
          <cell r="F2691" t="str">
            <v>1</v>
          </cell>
          <cell r="G2691" t="str">
            <v>01</v>
          </cell>
          <cell r="H2691" t="str">
            <v>01</v>
          </cell>
          <cell r="I2691" t="str">
            <v>1</v>
          </cell>
          <cell r="J2691">
            <v>1</v>
          </cell>
          <cell r="K2691">
            <v>1.7999999999999999E-2</v>
          </cell>
          <cell r="L2691">
            <v>1.7999999999999999E-2</v>
          </cell>
          <cell r="M2691" t="str">
            <v>KG</v>
          </cell>
          <cell r="N2691">
            <v>0</v>
          </cell>
          <cell r="P2691" t="str">
            <v>22326122472F382V05</v>
          </cell>
          <cell r="Q2691" t="str">
            <v>4010105059212</v>
          </cell>
          <cell r="R2691" t="str">
            <v>4</v>
          </cell>
          <cell r="S2691" t="str">
            <v>223</v>
          </cell>
          <cell r="T2691" t="str">
            <v>02</v>
          </cell>
          <cell r="U2691" t="str">
            <v>29</v>
          </cell>
          <cell r="V2691" t="str">
            <v>85389099</v>
          </cell>
          <cell r="W2691" t="str">
            <v>DE</v>
          </cell>
          <cell r="X2691" t="str">
            <v>C</v>
          </cell>
          <cell r="Y2691" t="str">
            <v>606</v>
          </cell>
          <cell r="Z2691" t="str">
            <v>EA</v>
          </cell>
          <cell r="AA2691">
            <v>1</v>
          </cell>
          <cell r="AB2691" t="str">
            <v>21 X 60  X 60</v>
          </cell>
          <cell r="AE2691" t="str">
            <v>STK</v>
          </cell>
          <cell r="AF2691">
            <v>1</v>
          </cell>
          <cell r="AG2691">
            <v>19</v>
          </cell>
          <cell r="AH2691">
            <v>1</v>
          </cell>
          <cell r="AI2691" t="str">
            <v>STK</v>
          </cell>
          <cell r="AJ2691" t="str">
            <v>PEHA Elektro GmbH &amp; Co. KG</v>
          </cell>
          <cell r="AK2691" t="str">
            <v>PEHA Elektro GmbH &amp; Co. KG</v>
          </cell>
        </row>
        <row r="2692">
          <cell r="C2692" t="str">
            <v>H 20.610.702 S 123</v>
          </cell>
          <cell r="D2692" t="str">
            <v>4851</v>
          </cell>
          <cell r="E2692" t="str">
            <v>15</v>
          </cell>
          <cell r="F2692" t="str">
            <v>18</v>
          </cell>
          <cell r="G2692" t="str">
            <v>18</v>
          </cell>
          <cell r="H2692" t="str">
            <v>18</v>
          </cell>
          <cell r="I2692" t="str">
            <v>18</v>
          </cell>
          <cell r="J2692">
            <v>1</v>
          </cell>
          <cell r="K2692">
            <v>1.4999999999999999E-2</v>
          </cell>
          <cell r="L2692">
            <v>1.4999999999999999E-2</v>
          </cell>
          <cell r="M2692" t="str">
            <v>KG</v>
          </cell>
          <cell r="N2692">
            <v>0</v>
          </cell>
          <cell r="P2692" t="str">
            <v>22326122472F382V05</v>
          </cell>
          <cell r="Q2692" t="str">
            <v>4010105060829</v>
          </cell>
          <cell r="R2692" t="str">
            <v>4</v>
          </cell>
          <cell r="S2692" t="str">
            <v>223</v>
          </cell>
          <cell r="T2692" t="str">
            <v>02</v>
          </cell>
          <cell r="V2692" t="str">
            <v>85389099</v>
          </cell>
          <cell r="W2692" t="str">
            <v>DE</v>
          </cell>
          <cell r="X2692" t="str">
            <v>C</v>
          </cell>
          <cell r="Y2692" t="str">
            <v>606</v>
          </cell>
          <cell r="Z2692" t="str">
            <v>EA</v>
          </cell>
          <cell r="AA2692">
            <v>1</v>
          </cell>
          <cell r="AB2692" t="str">
            <v>65 X 68  X 20</v>
          </cell>
          <cell r="AE2692" t="str">
            <v>STK</v>
          </cell>
          <cell r="AF2692">
            <v>1</v>
          </cell>
          <cell r="AG2692">
            <v>19</v>
          </cell>
          <cell r="AH2692">
            <v>1</v>
          </cell>
          <cell r="AI2692" t="str">
            <v>STK</v>
          </cell>
          <cell r="AJ2692" t="str">
            <v>PEHA Elektro GmbH &amp; Co. KG</v>
          </cell>
          <cell r="AK2692" t="str">
            <v>PEHA Elektro GmbH &amp; Co. KG</v>
          </cell>
        </row>
        <row r="2693">
          <cell r="C2693" t="str">
            <v>D 20.692.702</v>
          </cell>
          <cell r="D2693" t="str">
            <v>4851</v>
          </cell>
          <cell r="E2693" t="str">
            <v>15</v>
          </cell>
          <cell r="F2693" t="str">
            <v>1</v>
          </cell>
          <cell r="G2693" t="str">
            <v>01</v>
          </cell>
          <cell r="H2693" t="str">
            <v>01</v>
          </cell>
          <cell r="I2693" t="str">
            <v>1</v>
          </cell>
          <cell r="J2693">
            <v>1</v>
          </cell>
          <cell r="K2693">
            <v>0.115</v>
          </cell>
          <cell r="L2693">
            <v>0.115</v>
          </cell>
          <cell r="M2693" t="str">
            <v>KG</v>
          </cell>
          <cell r="N2693">
            <v>0</v>
          </cell>
          <cell r="P2693" t="str">
            <v>22326122472F382V05</v>
          </cell>
          <cell r="Q2693" t="str">
            <v>4010105061017</v>
          </cell>
          <cell r="R2693" t="str">
            <v>4</v>
          </cell>
          <cell r="S2693" t="str">
            <v>223</v>
          </cell>
          <cell r="T2693" t="str">
            <v>02</v>
          </cell>
          <cell r="U2693" t="str">
            <v>21</v>
          </cell>
          <cell r="V2693" t="str">
            <v>85389099</v>
          </cell>
          <cell r="W2693" t="str">
            <v>DE</v>
          </cell>
          <cell r="X2693" t="str">
            <v>C</v>
          </cell>
          <cell r="Y2693" t="str">
            <v>606</v>
          </cell>
          <cell r="Z2693" t="str">
            <v>EA</v>
          </cell>
          <cell r="AA2693">
            <v>1</v>
          </cell>
          <cell r="AB2693" t="str">
            <v>150 X 80  X 40</v>
          </cell>
          <cell r="AE2693" t="str">
            <v>STK</v>
          </cell>
          <cell r="AF2693">
            <v>1</v>
          </cell>
          <cell r="AG2693">
            <v>19</v>
          </cell>
          <cell r="AH2693">
            <v>1</v>
          </cell>
          <cell r="AI2693" t="str">
            <v>STK</v>
          </cell>
          <cell r="AJ2693" t="str">
            <v>PEHA Elektro GmbH &amp; Co. KG</v>
          </cell>
          <cell r="AK2693" t="str">
            <v>PEHA Elektro GmbH &amp; Co. KG</v>
          </cell>
        </row>
        <row r="2694">
          <cell r="C2694" t="str">
            <v>D 20.610.702 ST</v>
          </cell>
          <cell r="D2694" t="str">
            <v>4851</v>
          </cell>
          <cell r="E2694" t="str">
            <v>15</v>
          </cell>
          <cell r="F2694" t="str">
            <v>1</v>
          </cell>
          <cell r="G2694" t="str">
            <v>10</v>
          </cell>
          <cell r="H2694" t="str">
            <v>10</v>
          </cell>
          <cell r="I2694" t="str">
            <v>2</v>
          </cell>
          <cell r="J2694">
            <v>1</v>
          </cell>
          <cell r="K2694">
            <v>0.115</v>
          </cell>
          <cell r="L2694">
            <v>0.115</v>
          </cell>
          <cell r="M2694" t="str">
            <v>KG</v>
          </cell>
          <cell r="N2694">
            <v>0</v>
          </cell>
          <cell r="P2694" t="str">
            <v>22326122472F382V05</v>
          </cell>
          <cell r="Q2694" t="str">
            <v>4010105061611</v>
          </cell>
          <cell r="R2694" t="str">
            <v>4</v>
          </cell>
          <cell r="S2694" t="str">
            <v>223</v>
          </cell>
          <cell r="T2694" t="str">
            <v>02</v>
          </cell>
          <cell r="U2694" t="str">
            <v>29</v>
          </cell>
          <cell r="V2694" t="str">
            <v>85366990</v>
          </cell>
          <cell r="W2694" t="str">
            <v>DE</v>
          </cell>
          <cell r="X2694" t="str">
            <v>C</v>
          </cell>
          <cell r="Y2694" t="str">
            <v>606</v>
          </cell>
          <cell r="Z2694" t="str">
            <v>EA</v>
          </cell>
          <cell r="AA2694">
            <v>1</v>
          </cell>
          <cell r="AB2694" t="str">
            <v>089 X 089 X 074</v>
          </cell>
          <cell r="AE2694" t="str">
            <v>STK</v>
          </cell>
          <cell r="AF2694">
            <v>1</v>
          </cell>
          <cell r="AG2694">
            <v>19</v>
          </cell>
          <cell r="AH2694">
            <v>1</v>
          </cell>
          <cell r="AI2694" t="str">
            <v>STK</v>
          </cell>
          <cell r="AJ2694" t="str">
            <v>PEHA Elektro GmbH &amp; Co. KG</v>
          </cell>
          <cell r="AK2694" t="str">
            <v>PEHA Elektro GmbH &amp; Co. KG</v>
          </cell>
        </row>
        <row r="2695">
          <cell r="C2695" t="str">
            <v>D 20.525.702</v>
          </cell>
          <cell r="D2695" t="str">
            <v>4851</v>
          </cell>
          <cell r="E2695" t="str">
            <v>15</v>
          </cell>
          <cell r="F2695" t="str">
            <v>1</v>
          </cell>
          <cell r="G2695" t="str">
            <v>01</v>
          </cell>
          <cell r="H2695" t="str">
            <v>01</v>
          </cell>
          <cell r="I2695" t="str">
            <v>1</v>
          </cell>
          <cell r="J2695">
            <v>1</v>
          </cell>
          <cell r="K2695">
            <v>0.115</v>
          </cell>
          <cell r="L2695">
            <v>0.115</v>
          </cell>
          <cell r="M2695" t="str">
            <v>KG</v>
          </cell>
          <cell r="N2695">
            <v>0</v>
          </cell>
          <cell r="P2695" t="str">
            <v>22326122472F382V05</v>
          </cell>
          <cell r="Q2695" t="str">
            <v>4010105061918</v>
          </cell>
          <cell r="R2695" t="str">
            <v>4</v>
          </cell>
          <cell r="S2695" t="str">
            <v>223</v>
          </cell>
          <cell r="T2695" t="str">
            <v>02</v>
          </cell>
          <cell r="U2695" t="str">
            <v>29</v>
          </cell>
          <cell r="V2695" t="str">
            <v>85365080</v>
          </cell>
          <cell r="W2695" t="str">
            <v>DE</v>
          </cell>
          <cell r="X2695" t="str">
            <v>C</v>
          </cell>
          <cell r="Y2695" t="str">
            <v>606</v>
          </cell>
          <cell r="Z2695" t="str">
            <v>EA</v>
          </cell>
          <cell r="AA2695">
            <v>1</v>
          </cell>
          <cell r="AB2695" t="str">
            <v>089 X 089 X 074</v>
          </cell>
          <cell r="AE2695" t="str">
            <v>STK</v>
          </cell>
          <cell r="AF2695">
            <v>1</v>
          </cell>
          <cell r="AG2695">
            <v>19</v>
          </cell>
          <cell r="AH2695">
            <v>1</v>
          </cell>
          <cell r="AI2695" t="str">
            <v>STK</v>
          </cell>
          <cell r="AJ2695" t="str">
            <v>PEHA Elektro GmbH &amp; Co. KG</v>
          </cell>
          <cell r="AK2695" t="str">
            <v>PEHA Elektro GmbH &amp; Co. KG</v>
          </cell>
        </row>
        <row r="2696">
          <cell r="C2696" t="str">
            <v>D 95.640.70 BLL</v>
          </cell>
          <cell r="D2696" t="str">
            <v>4851</v>
          </cell>
          <cell r="E2696" t="str">
            <v>15</v>
          </cell>
          <cell r="F2696" t="str">
            <v>1</v>
          </cell>
          <cell r="G2696" t="str">
            <v>02</v>
          </cell>
          <cell r="H2696" t="str">
            <v>02</v>
          </cell>
          <cell r="I2696" t="str">
            <v>2</v>
          </cell>
          <cell r="J2696">
            <v>1</v>
          </cell>
          <cell r="K2696">
            <v>0.115</v>
          </cell>
          <cell r="L2696">
            <v>0.115</v>
          </cell>
          <cell r="M2696" t="str">
            <v>KG</v>
          </cell>
          <cell r="N2696">
            <v>0</v>
          </cell>
          <cell r="P2696" t="str">
            <v>22326122472F382U45</v>
          </cell>
          <cell r="Q2696" t="str">
            <v>4010105068054</v>
          </cell>
          <cell r="R2696" t="str">
            <v>4</v>
          </cell>
          <cell r="S2696" t="str">
            <v>223</v>
          </cell>
          <cell r="T2696" t="str">
            <v>02</v>
          </cell>
          <cell r="U2696" t="str">
            <v>27</v>
          </cell>
          <cell r="V2696" t="str">
            <v>85365080</v>
          </cell>
          <cell r="W2696" t="str">
            <v>DE</v>
          </cell>
          <cell r="X2696" t="str">
            <v>C</v>
          </cell>
          <cell r="Y2696" t="str">
            <v>606</v>
          </cell>
          <cell r="Z2696" t="str">
            <v>EA</v>
          </cell>
          <cell r="AA2696">
            <v>1</v>
          </cell>
          <cell r="AB2696" t="str">
            <v>193 X 090 X 090</v>
          </cell>
          <cell r="AE2696" t="str">
            <v>STK</v>
          </cell>
          <cell r="AF2696">
            <v>1</v>
          </cell>
          <cell r="AG2696">
            <v>19</v>
          </cell>
          <cell r="AH2696">
            <v>1</v>
          </cell>
          <cell r="AI2696" t="str">
            <v>STK</v>
          </cell>
          <cell r="AJ2696" t="str">
            <v>PEHA Elektro GmbH &amp; Co. KG</v>
          </cell>
          <cell r="AK2696" t="str">
            <v>PEHA Elektro GmbH &amp; Co. KG</v>
          </cell>
        </row>
        <row r="2697">
          <cell r="C2697" t="str">
            <v>D 20.640.702 GLK BLL</v>
          </cell>
          <cell r="D2697" t="str">
            <v>4851</v>
          </cell>
          <cell r="E2697" t="str">
            <v>15</v>
          </cell>
          <cell r="F2697" t="str">
            <v>1</v>
          </cell>
          <cell r="G2697" t="str">
            <v>01</v>
          </cell>
          <cell r="H2697" t="str">
            <v>02</v>
          </cell>
          <cell r="I2697" t="str">
            <v>2</v>
          </cell>
          <cell r="J2697">
            <v>1</v>
          </cell>
          <cell r="K2697">
            <v>0.115</v>
          </cell>
          <cell r="L2697">
            <v>0.115</v>
          </cell>
          <cell r="M2697" t="str">
            <v>KG</v>
          </cell>
          <cell r="N2697">
            <v>0</v>
          </cell>
          <cell r="P2697" t="str">
            <v>22326122472F382V05</v>
          </cell>
          <cell r="Q2697" t="str">
            <v>4010105068757</v>
          </cell>
          <cell r="R2697" t="str">
            <v>4</v>
          </cell>
          <cell r="S2697" t="str">
            <v>223</v>
          </cell>
          <cell r="T2697" t="str">
            <v>02</v>
          </cell>
          <cell r="U2697" t="str">
            <v>29</v>
          </cell>
          <cell r="V2697" t="str">
            <v>85365080</v>
          </cell>
          <cell r="W2697" t="str">
            <v>DE</v>
          </cell>
          <cell r="X2697" t="str">
            <v>C</v>
          </cell>
          <cell r="Y2697" t="str">
            <v>606</v>
          </cell>
          <cell r="Z2697" t="str">
            <v>EA</v>
          </cell>
          <cell r="AA2697">
            <v>1</v>
          </cell>
          <cell r="AB2697" t="str">
            <v>193 X 90 X 90</v>
          </cell>
          <cell r="AE2697" t="str">
            <v>STK</v>
          </cell>
          <cell r="AF2697">
            <v>1</v>
          </cell>
          <cell r="AG2697">
            <v>19</v>
          </cell>
          <cell r="AH2697">
            <v>1</v>
          </cell>
          <cell r="AI2697" t="str">
            <v>STK</v>
          </cell>
          <cell r="AJ2697" t="str">
            <v>PEHA Elektro GmbH &amp; Co. KG</v>
          </cell>
          <cell r="AK2697" t="str">
            <v>PEHA Elektro GmbH &amp; Co. KG</v>
          </cell>
        </row>
        <row r="2698">
          <cell r="C2698" t="str">
            <v>D 20.640.192 GLK BLL</v>
          </cell>
          <cell r="D2698" t="str">
            <v>4851</v>
          </cell>
          <cell r="E2698" t="str">
            <v>15</v>
          </cell>
          <cell r="F2698" t="str">
            <v>1</v>
          </cell>
          <cell r="G2698" t="str">
            <v>01</v>
          </cell>
          <cell r="H2698" t="str">
            <v>02</v>
          </cell>
          <cell r="I2698" t="str">
            <v>2</v>
          </cell>
          <cell r="J2698">
            <v>1</v>
          </cell>
          <cell r="K2698">
            <v>0.115</v>
          </cell>
          <cell r="L2698">
            <v>0.115</v>
          </cell>
          <cell r="M2698" t="str">
            <v>KG</v>
          </cell>
          <cell r="N2698">
            <v>0</v>
          </cell>
          <cell r="P2698" t="str">
            <v>22326122472F382V05</v>
          </cell>
          <cell r="Q2698" t="str">
            <v>4010105068771</v>
          </cell>
          <cell r="R2698" t="str">
            <v>4</v>
          </cell>
          <cell r="S2698" t="str">
            <v>223</v>
          </cell>
          <cell r="T2698" t="str">
            <v>02</v>
          </cell>
          <cell r="U2698" t="str">
            <v>29</v>
          </cell>
          <cell r="V2698" t="str">
            <v>85365080</v>
          </cell>
          <cell r="W2698" t="str">
            <v>DE</v>
          </cell>
          <cell r="X2698" t="str">
            <v>C</v>
          </cell>
          <cell r="Y2698" t="str">
            <v>606</v>
          </cell>
          <cell r="Z2698" t="str">
            <v>EA</v>
          </cell>
          <cell r="AA2698">
            <v>1</v>
          </cell>
          <cell r="AB2698" t="str">
            <v>193 X 90 X 90</v>
          </cell>
          <cell r="AE2698" t="str">
            <v>STK</v>
          </cell>
          <cell r="AF2698">
            <v>1</v>
          </cell>
          <cell r="AG2698">
            <v>19</v>
          </cell>
          <cell r="AH2698">
            <v>1</v>
          </cell>
          <cell r="AI2698" t="str">
            <v>STK</v>
          </cell>
          <cell r="AJ2698" t="str">
            <v>PEHA Elektro GmbH &amp; Co. KG</v>
          </cell>
          <cell r="AK2698" t="str">
            <v>PEHA Elektro GmbH &amp; Co. KG</v>
          </cell>
        </row>
        <row r="2699">
          <cell r="C2699" t="str">
            <v>D 20.640.702 GLK DND</v>
          </cell>
          <cell r="D2699" t="str">
            <v>4851</v>
          </cell>
          <cell r="E2699" t="str">
            <v>15</v>
          </cell>
          <cell r="F2699" t="str">
            <v>1</v>
          </cell>
          <cell r="G2699" t="str">
            <v>01</v>
          </cell>
          <cell r="H2699" t="str">
            <v>02</v>
          </cell>
          <cell r="I2699" t="str">
            <v>2</v>
          </cell>
          <cell r="J2699">
            <v>1</v>
          </cell>
          <cell r="K2699">
            <v>0.115</v>
          </cell>
          <cell r="L2699">
            <v>0.115</v>
          </cell>
          <cell r="M2699" t="str">
            <v>KG</v>
          </cell>
          <cell r="N2699">
            <v>0</v>
          </cell>
          <cell r="P2699" t="str">
            <v>22326122472F382V05</v>
          </cell>
          <cell r="Q2699" t="str">
            <v>4010105068832</v>
          </cell>
          <cell r="R2699" t="str">
            <v>4</v>
          </cell>
          <cell r="S2699" t="str">
            <v>223</v>
          </cell>
          <cell r="T2699" t="str">
            <v>02</v>
          </cell>
          <cell r="U2699" t="str">
            <v>29</v>
          </cell>
          <cell r="V2699" t="str">
            <v>85365080</v>
          </cell>
          <cell r="W2699" t="str">
            <v>DE</v>
          </cell>
          <cell r="X2699" t="str">
            <v>C</v>
          </cell>
          <cell r="Y2699" t="str">
            <v>606</v>
          </cell>
          <cell r="Z2699" t="str">
            <v>EA</v>
          </cell>
          <cell r="AA2699">
            <v>1</v>
          </cell>
          <cell r="AB2699" t="str">
            <v>193 X 90 X 90</v>
          </cell>
          <cell r="AE2699" t="str">
            <v>STK</v>
          </cell>
          <cell r="AF2699">
            <v>1</v>
          </cell>
          <cell r="AG2699">
            <v>19</v>
          </cell>
          <cell r="AH2699">
            <v>1</v>
          </cell>
          <cell r="AI2699" t="str">
            <v>STK</v>
          </cell>
          <cell r="AJ2699" t="str">
            <v>PEHA Elektro GmbH &amp; Co. KG</v>
          </cell>
          <cell r="AK2699" t="str">
            <v>PEHA Elektro GmbH &amp; Co. KG</v>
          </cell>
        </row>
        <row r="2700">
          <cell r="C2700" t="str">
            <v>D 20.640.192 GLK DND</v>
          </cell>
          <cell r="D2700" t="str">
            <v>4851</v>
          </cell>
          <cell r="E2700" t="str">
            <v>15</v>
          </cell>
          <cell r="F2700" t="str">
            <v>1</v>
          </cell>
          <cell r="G2700" t="str">
            <v>01</v>
          </cell>
          <cell r="H2700" t="str">
            <v>02</v>
          </cell>
          <cell r="I2700" t="str">
            <v>2</v>
          </cell>
          <cell r="J2700">
            <v>1</v>
          </cell>
          <cell r="K2700">
            <v>0.115</v>
          </cell>
          <cell r="L2700">
            <v>0.115</v>
          </cell>
          <cell r="M2700" t="str">
            <v>KG</v>
          </cell>
          <cell r="N2700">
            <v>0</v>
          </cell>
          <cell r="P2700" t="str">
            <v>22326122472F382V05</v>
          </cell>
          <cell r="Q2700" t="str">
            <v>4010105068856</v>
          </cell>
          <cell r="R2700" t="str">
            <v>4</v>
          </cell>
          <cell r="S2700" t="str">
            <v>223</v>
          </cell>
          <cell r="T2700" t="str">
            <v>02</v>
          </cell>
          <cell r="U2700" t="str">
            <v>29</v>
          </cell>
          <cell r="V2700" t="str">
            <v>85365080</v>
          </cell>
          <cell r="W2700" t="str">
            <v>DE</v>
          </cell>
          <cell r="X2700" t="str">
            <v>C</v>
          </cell>
          <cell r="Y2700" t="str">
            <v>606</v>
          </cell>
          <cell r="Z2700" t="str">
            <v>EA</v>
          </cell>
          <cell r="AA2700">
            <v>1</v>
          </cell>
          <cell r="AB2700" t="str">
            <v>193 X 90 X 90</v>
          </cell>
          <cell r="AE2700" t="str">
            <v>STK</v>
          </cell>
          <cell r="AF2700">
            <v>1</v>
          </cell>
          <cell r="AG2700">
            <v>19</v>
          </cell>
          <cell r="AH2700">
            <v>1</v>
          </cell>
          <cell r="AI2700" t="str">
            <v>STK</v>
          </cell>
          <cell r="AJ2700" t="str">
            <v>PEHA Elektro GmbH &amp; Co. KG</v>
          </cell>
          <cell r="AK2700" t="str">
            <v>PEHA Elektro GmbH &amp; Co. KG</v>
          </cell>
        </row>
        <row r="2701">
          <cell r="C2701" t="str">
            <v>D 95.640.70 GLK</v>
          </cell>
          <cell r="D2701" t="str">
            <v>4851</v>
          </cell>
          <cell r="E2701" t="str">
            <v>15</v>
          </cell>
          <cell r="F2701" t="str">
            <v>1</v>
          </cell>
          <cell r="G2701" t="str">
            <v>02</v>
          </cell>
          <cell r="H2701" t="str">
            <v>02</v>
          </cell>
          <cell r="I2701" t="str">
            <v>2</v>
          </cell>
          <cell r="J2701">
            <v>1</v>
          </cell>
          <cell r="K2701">
            <v>0.115</v>
          </cell>
          <cell r="L2701">
            <v>0.115</v>
          </cell>
          <cell r="M2701" t="str">
            <v>KG</v>
          </cell>
          <cell r="N2701">
            <v>0</v>
          </cell>
          <cell r="P2701" t="str">
            <v>22326122472F382U45</v>
          </cell>
          <cell r="Q2701" t="str">
            <v>4010105068931</v>
          </cell>
          <cell r="R2701" t="str">
            <v>4</v>
          </cell>
          <cell r="S2701" t="str">
            <v>223</v>
          </cell>
          <cell r="T2701" t="str">
            <v>02</v>
          </cell>
          <cell r="U2701" t="str">
            <v>27</v>
          </cell>
          <cell r="V2701" t="str">
            <v>85365080</v>
          </cell>
          <cell r="W2701" t="str">
            <v>DE</v>
          </cell>
          <cell r="X2701" t="str">
            <v>C</v>
          </cell>
          <cell r="Y2701" t="str">
            <v>606</v>
          </cell>
          <cell r="Z2701" t="str">
            <v>EA</v>
          </cell>
          <cell r="AA2701">
            <v>1</v>
          </cell>
          <cell r="AB2701" t="str">
            <v>193 X 90 X 90</v>
          </cell>
          <cell r="AE2701" t="str">
            <v>STK</v>
          </cell>
          <cell r="AF2701">
            <v>1</v>
          </cell>
          <cell r="AG2701">
            <v>19</v>
          </cell>
          <cell r="AH2701">
            <v>1</v>
          </cell>
          <cell r="AI2701" t="str">
            <v>STK</v>
          </cell>
          <cell r="AJ2701" t="str">
            <v>PEHA Elektro GmbH &amp; Co. KG</v>
          </cell>
          <cell r="AK2701" t="str">
            <v>PEHA Elektro GmbH &amp; Co. KG</v>
          </cell>
        </row>
        <row r="2702">
          <cell r="C2702" t="str">
            <v>D 95.640.19 GLK</v>
          </cell>
          <cell r="D2702" t="str">
            <v>4851</v>
          </cell>
          <cell r="E2702" t="str">
            <v>15</v>
          </cell>
          <cell r="F2702" t="str">
            <v>1</v>
          </cell>
          <cell r="G2702" t="str">
            <v>02</v>
          </cell>
          <cell r="H2702" t="str">
            <v>02</v>
          </cell>
          <cell r="I2702" t="str">
            <v>2</v>
          </cell>
          <cell r="J2702">
            <v>1</v>
          </cell>
          <cell r="K2702">
            <v>0.115</v>
          </cell>
          <cell r="L2702">
            <v>0.115</v>
          </cell>
          <cell r="M2702" t="str">
            <v>KG</v>
          </cell>
          <cell r="N2702">
            <v>0</v>
          </cell>
          <cell r="P2702" t="str">
            <v>22326122472F382U45</v>
          </cell>
          <cell r="Q2702" t="str">
            <v>4010105068955</v>
          </cell>
          <cell r="R2702" t="str">
            <v>4</v>
          </cell>
          <cell r="S2702" t="str">
            <v>223</v>
          </cell>
          <cell r="T2702" t="str">
            <v>02</v>
          </cell>
          <cell r="U2702" t="str">
            <v>27</v>
          </cell>
          <cell r="V2702" t="str">
            <v>85365080</v>
          </cell>
          <cell r="W2702" t="str">
            <v>DE</v>
          </cell>
          <cell r="X2702" t="str">
            <v>C</v>
          </cell>
          <cell r="Y2702" t="str">
            <v>606</v>
          </cell>
          <cell r="Z2702" t="str">
            <v>EA</v>
          </cell>
          <cell r="AA2702">
            <v>1</v>
          </cell>
          <cell r="AB2702" t="str">
            <v>193 X 90 X 90</v>
          </cell>
          <cell r="AE2702" t="str">
            <v>STK</v>
          </cell>
          <cell r="AF2702">
            <v>1</v>
          </cell>
          <cell r="AG2702">
            <v>19</v>
          </cell>
          <cell r="AH2702">
            <v>1</v>
          </cell>
          <cell r="AI2702" t="str">
            <v>STK</v>
          </cell>
          <cell r="AJ2702" t="str">
            <v>PEHA Elektro GmbH &amp; Co. KG</v>
          </cell>
          <cell r="AK2702" t="str">
            <v>PEHA Elektro GmbH &amp; Co. KG</v>
          </cell>
        </row>
        <row r="2703">
          <cell r="C2703" t="str">
            <v>D 95.640.26 GLK</v>
          </cell>
          <cell r="D2703" t="str">
            <v>4851</v>
          </cell>
          <cell r="E2703" t="str">
            <v>15</v>
          </cell>
          <cell r="F2703" t="str">
            <v>1</v>
          </cell>
          <cell r="G2703" t="str">
            <v>02</v>
          </cell>
          <cell r="H2703" t="str">
            <v>02</v>
          </cell>
          <cell r="I2703" t="str">
            <v>2</v>
          </cell>
          <cell r="J2703">
            <v>1</v>
          </cell>
          <cell r="K2703">
            <v>0.115</v>
          </cell>
          <cell r="L2703">
            <v>0.115</v>
          </cell>
          <cell r="M2703" t="str">
            <v>KG</v>
          </cell>
          <cell r="N2703">
            <v>0</v>
          </cell>
          <cell r="P2703" t="str">
            <v>22326122472F382U45</v>
          </cell>
          <cell r="Q2703" t="str">
            <v>4010105068979</v>
          </cell>
          <cell r="R2703" t="str">
            <v>4</v>
          </cell>
          <cell r="S2703" t="str">
            <v>223</v>
          </cell>
          <cell r="T2703" t="str">
            <v>02</v>
          </cell>
          <cell r="U2703" t="str">
            <v>27</v>
          </cell>
          <cell r="V2703" t="str">
            <v>85365080</v>
          </cell>
          <cell r="W2703" t="str">
            <v>DE</v>
          </cell>
          <cell r="X2703" t="str">
            <v>C</v>
          </cell>
          <cell r="Y2703" t="str">
            <v>606</v>
          </cell>
          <cell r="Z2703" t="str">
            <v>EA</v>
          </cell>
          <cell r="AA2703">
            <v>1</v>
          </cell>
          <cell r="AB2703" t="str">
            <v>193 X 90 X 90</v>
          </cell>
          <cell r="AE2703" t="str">
            <v>STK</v>
          </cell>
          <cell r="AF2703">
            <v>1</v>
          </cell>
          <cell r="AG2703">
            <v>19</v>
          </cell>
          <cell r="AH2703">
            <v>1</v>
          </cell>
          <cell r="AI2703" t="str">
            <v>STK</v>
          </cell>
          <cell r="AJ2703" t="str">
            <v>PEHA Elektro GmbH &amp; Co. KG</v>
          </cell>
          <cell r="AK2703" t="str">
            <v>PEHA Elektro GmbH &amp; Co. KG</v>
          </cell>
        </row>
        <row r="2704">
          <cell r="C2704" t="str">
            <v>D 95.640.19 BLL</v>
          </cell>
          <cell r="D2704" t="str">
            <v>4851</v>
          </cell>
          <cell r="E2704" t="str">
            <v>15</v>
          </cell>
          <cell r="F2704" t="str">
            <v>1</v>
          </cell>
          <cell r="G2704" t="str">
            <v>02</v>
          </cell>
          <cell r="H2704" t="str">
            <v>02</v>
          </cell>
          <cell r="I2704" t="str">
            <v>2</v>
          </cell>
          <cell r="J2704">
            <v>1</v>
          </cell>
          <cell r="K2704">
            <v>0.115</v>
          </cell>
          <cell r="L2704">
            <v>0.115</v>
          </cell>
          <cell r="M2704" t="str">
            <v>KG</v>
          </cell>
          <cell r="N2704">
            <v>0</v>
          </cell>
          <cell r="P2704" t="str">
            <v>22326122472F382U45</v>
          </cell>
          <cell r="Q2704" t="str">
            <v>4010105069075</v>
          </cell>
          <cell r="R2704" t="str">
            <v>4</v>
          </cell>
          <cell r="S2704" t="str">
            <v>223</v>
          </cell>
          <cell r="T2704" t="str">
            <v>02</v>
          </cell>
          <cell r="U2704" t="str">
            <v>27</v>
          </cell>
          <cell r="V2704" t="str">
            <v>85365080</v>
          </cell>
          <cell r="W2704" t="str">
            <v>DE</v>
          </cell>
          <cell r="X2704" t="str">
            <v>C</v>
          </cell>
          <cell r="Y2704" t="str">
            <v>606</v>
          </cell>
          <cell r="Z2704" t="str">
            <v>EA</v>
          </cell>
          <cell r="AA2704">
            <v>1</v>
          </cell>
          <cell r="AB2704" t="str">
            <v>193 X 090 X 090</v>
          </cell>
          <cell r="AE2704" t="str">
            <v>STK</v>
          </cell>
          <cell r="AF2704">
            <v>1</v>
          </cell>
          <cell r="AG2704">
            <v>19</v>
          </cell>
          <cell r="AH2704">
            <v>1</v>
          </cell>
          <cell r="AI2704" t="str">
            <v>STK</v>
          </cell>
          <cell r="AJ2704" t="str">
            <v>PEHA Elektro GmbH &amp; Co. KG</v>
          </cell>
          <cell r="AK2704" t="str">
            <v>PEHA Elektro GmbH &amp; Co. KG</v>
          </cell>
        </row>
        <row r="2705">
          <cell r="C2705" t="str">
            <v>D 95.640.26 BLL</v>
          </cell>
          <cell r="D2705" t="str">
            <v>4851</v>
          </cell>
          <cell r="E2705" t="str">
            <v>15</v>
          </cell>
          <cell r="F2705" t="str">
            <v>1</v>
          </cell>
          <cell r="G2705" t="str">
            <v>02</v>
          </cell>
          <cell r="H2705" t="str">
            <v>02</v>
          </cell>
          <cell r="I2705" t="str">
            <v>2</v>
          </cell>
          <cell r="J2705">
            <v>1</v>
          </cell>
          <cell r="K2705">
            <v>0.115</v>
          </cell>
          <cell r="L2705">
            <v>0.115</v>
          </cell>
          <cell r="M2705" t="str">
            <v>KG</v>
          </cell>
          <cell r="N2705">
            <v>0</v>
          </cell>
          <cell r="P2705" t="str">
            <v>22326122472F382U45</v>
          </cell>
          <cell r="Q2705" t="str">
            <v>4010105069112</v>
          </cell>
          <cell r="R2705" t="str">
            <v>4</v>
          </cell>
          <cell r="S2705" t="str">
            <v>223</v>
          </cell>
          <cell r="T2705" t="str">
            <v>02</v>
          </cell>
          <cell r="U2705" t="str">
            <v>27</v>
          </cell>
          <cell r="V2705" t="str">
            <v>85365080</v>
          </cell>
          <cell r="W2705" t="str">
            <v>DE</v>
          </cell>
          <cell r="X2705" t="str">
            <v>C</v>
          </cell>
          <cell r="Y2705" t="str">
            <v>606</v>
          </cell>
          <cell r="Z2705" t="str">
            <v>EA</v>
          </cell>
          <cell r="AA2705">
            <v>1</v>
          </cell>
          <cell r="AB2705" t="str">
            <v>193 X 090 X 090</v>
          </cell>
          <cell r="AE2705" t="str">
            <v>STK</v>
          </cell>
          <cell r="AF2705">
            <v>1</v>
          </cell>
          <cell r="AG2705">
            <v>19</v>
          </cell>
          <cell r="AH2705">
            <v>1</v>
          </cell>
          <cell r="AI2705" t="str">
            <v>STK</v>
          </cell>
          <cell r="AJ2705" t="str">
            <v>PEHA Elektro GmbH &amp; Co. KG</v>
          </cell>
          <cell r="AK2705" t="str">
            <v>PEHA Elektro GmbH &amp; Co. KG</v>
          </cell>
        </row>
        <row r="2706">
          <cell r="C2706" t="str">
            <v>D 20.640.192 BLL</v>
          </cell>
          <cell r="D2706" t="str">
            <v>4851</v>
          </cell>
          <cell r="E2706" t="str">
            <v>15</v>
          </cell>
          <cell r="F2706" t="str">
            <v>1</v>
          </cell>
          <cell r="G2706" t="str">
            <v>01</v>
          </cell>
          <cell r="H2706" t="str">
            <v>02</v>
          </cell>
          <cell r="I2706" t="str">
            <v>2</v>
          </cell>
          <cell r="J2706">
            <v>1</v>
          </cell>
          <cell r="K2706">
            <v>0.115</v>
          </cell>
          <cell r="L2706">
            <v>0.115</v>
          </cell>
          <cell r="M2706" t="str">
            <v>KG</v>
          </cell>
          <cell r="N2706">
            <v>0</v>
          </cell>
          <cell r="P2706" t="str">
            <v>22326122472F382V05</v>
          </cell>
          <cell r="Q2706" t="str">
            <v>4010105069273</v>
          </cell>
          <cell r="R2706" t="str">
            <v>4</v>
          </cell>
          <cell r="S2706" t="str">
            <v>223</v>
          </cell>
          <cell r="T2706" t="str">
            <v>02</v>
          </cell>
          <cell r="U2706" t="str">
            <v>29</v>
          </cell>
          <cell r="V2706" t="str">
            <v>85365080</v>
          </cell>
          <cell r="W2706" t="str">
            <v>DE</v>
          </cell>
          <cell r="X2706" t="str">
            <v>C</v>
          </cell>
          <cell r="Y2706" t="str">
            <v>606</v>
          </cell>
          <cell r="Z2706" t="str">
            <v>EA</v>
          </cell>
          <cell r="AA2706">
            <v>1</v>
          </cell>
          <cell r="AB2706" t="str">
            <v>193 X 090 X 090</v>
          </cell>
          <cell r="AE2706" t="str">
            <v>STK</v>
          </cell>
          <cell r="AF2706">
            <v>1</v>
          </cell>
          <cell r="AG2706">
            <v>19</v>
          </cell>
          <cell r="AH2706">
            <v>1</v>
          </cell>
          <cell r="AI2706" t="str">
            <v>STK</v>
          </cell>
          <cell r="AJ2706" t="str">
            <v>PEHA Elektro GmbH &amp; Co. KG</v>
          </cell>
          <cell r="AK2706" t="str">
            <v>PEHA Elektro GmbH &amp; Co. KG</v>
          </cell>
        </row>
        <row r="2707">
          <cell r="C2707" t="str">
            <v>D 20.640.702 BLL</v>
          </cell>
          <cell r="D2707" t="str">
            <v>4851</v>
          </cell>
          <cell r="E2707" t="str">
            <v>15</v>
          </cell>
          <cell r="F2707" t="str">
            <v>1</v>
          </cell>
          <cell r="G2707" t="str">
            <v>01</v>
          </cell>
          <cell r="H2707" t="str">
            <v>02</v>
          </cell>
          <cell r="I2707" t="str">
            <v>2</v>
          </cell>
          <cell r="J2707">
            <v>1</v>
          </cell>
          <cell r="K2707">
            <v>0.115</v>
          </cell>
          <cell r="L2707">
            <v>0.115</v>
          </cell>
          <cell r="M2707" t="str">
            <v>KG</v>
          </cell>
          <cell r="N2707">
            <v>0</v>
          </cell>
          <cell r="P2707" t="str">
            <v>22326122472F382V05</v>
          </cell>
          <cell r="Q2707" t="str">
            <v>4010105069310</v>
          </cell>
          <cell r="R2707" t="str">
            <v>4</v>
          </cell>
          <cell r="S2707" t="str">
            <v>223</v>
          </cell>
          <cell r="T2707" t="str">
            <v>02</v>
          </cell>
          <cell r="U2707" t="str">
            <v>29</v>
          </cell>
          <cell r="V2707" t="str">
            <v>85365080</v>
          </cell>
          <cell r="W2707" t="str">
            <v>DE</v>
          </cell>
          <cell r="X2707" t="str">
            <v>C</v>
          </cell>
          <cell r="Y2707" t="str">
            <v>606</v>
          </cell>
          <cell r="Z2707" t="str">
            <v>EA</v>
          </cell>
          <cell r="AA2707">
            <v>1</v>
          </cell>
          <cell r="AB2707" t="str">
            <v>193 X 090 X 090</v>
          </cell>
          <cell r="AE2707" t="str">
            <v>STK</v>
          </cell>
          <cell r="AF2707">
            <v>1</v>
          </cell>
          <cell r="AG2707">
            <v>19</v>
          </cell>
          <cell r="AH2707">
            <v>1</v>
          </cell>
          <cell r="AI2707" t="str">
            <v>STK</v>
          </cell>
          <cell r="AJ2707" t="str">
            <v>PEHA Elektro GmbH &amp; Co. KG</v>
          </cell>
          <cell r="AK2707" t="str">
            <v>PEHA Elektro GmbH &amp; Co. KG</v>
          </cell>
        </row>
        <row r="2708">
          <cell r="C2708" t="str">
            <v>D 20.640.702 GLK</v>
          </cell>
          <cell r="D2708" t="str">
            <v>4851</v>
          </cell>
          <cell r="E2708" t="str">
            <v>15</v>
          </cell>
          <cell r="F2708" t="str">
            <v>1</v>
          </cell>
          <cell r="G2708" t="str">
            <v>01</v>
          </cell>
          <cell r="H2708" t="str">
            <v>02</v>
          </cell>
          <cell r="I2708" t="str">
            <v>2</v>
          </cell>
          <cell r="J2708">
            <v>1</v>
          </cell>
          <cell r="K2708">
            <v>1.6E-2</v>
          </cell>
          <cell r="L2708">
            <v>1.2999999999999999E-2</v>
          </cell>
          <cell r="M2708" t="str">
            <v>KG</v>
          </cell>
          <cell r="N2708">
            <v>0</v>
          </cell>
          <cell r="P2708" t="str">
            <v>22326122472F382V05</v>
          </cell>
          <cell r="Q2708" t="str">
            <v>4010105070019</v>
          </cell>
          <cell r="R2708" t="str">
            <v>4</v>
          </cell>
          <cell r="S2708" t="str">
            <v>223</v>
          </cell>
          <cell r="T2708" t="str">
            <v>02</v>
          </cell>
          <cell r="U2708" t="str">
            <v>29</v>
          </cell>
          <cell r="V2708" t="str">
            <v>85365080</v>
          </cell>
          <cell r="W2708" t="str">
            <v>DE</v>
          </cell>
          <cell r="X2708" t="str">
            <v>C</v>
          </cell>
          <cell r="Y2708" t="str">
            <v>606</v>
          </cell>
          <cell r="Z2708" t="str">
            <v>EA</v>
          </cell>
          <cell r="AA2708">
            <v>1</v>
          </cell>
          <cell r="AB2708" t="str">
            <v>193 X 90 X 90</v>
          </cell>
          <cell r="AE2708" t="str">
            <v>STK</v>
          </cell>
          <cell r="AF2708">
            <v>1</v>
          </cell>
          <cell r="AG2708">
            <v>19</v>
          </cell>
          <cell r="AH2708">
            <v>1</v>
          </cell>
          <cell r="AI2708" t="str">
            <v>STK</v>
          </cell>
          <cell r="AJ2708" t="str">
            <v>PEHA Elektro GmbH &amp; Co. KG</v>
          </cell>
          <cell r="AK2708" t="str">
            <v>PEHA Elektro GmbH &amp; Co. KG</v>
          </cell>
        </row>
        <row r="2709">
          <cell r="C2709" t="str">
            <v>D 20.640.192 GLK</v>
          </cell>
          <cell r="D2709" t="str">
            <v>4851</v>
          </cell>
          <cell r="E2709" t="str">
            <v>15</v>
          </cell>
          <cell r="F2709" t="str">
            <v>1</v>
          </cell>
          <cell r="G2709" t="str">
            <v>01</v>
          </cell>
          <cell r="H2709" t="str">
            <v>02</v>
          </cell>
          <cell r="I2709" t="str">
            <v>2</v>
          </cell>
          <cell r="J2709">
            <v>1</v>
          </cell>
          <cell r="K2709">
            <v>1.6E-2</v>
          </cell>
          <cell r="L2709">
            <v>1.2999999999999999E-2</v>
          </cell>
          <cell r="M2709" t="str">
            <v>KG</v>
          </cell>
          <cell r="N2709">
            <v>0</v>
          </cell>
          <cell r="P2709" t="str">
            <v>22326122472F382V05</v>
          </cell>
          <cell r="Q2709" t="str">
            <v>4010105070057</v>
          </cell>
          <cell r="R2709" t="str">
            <v>4</v>
          </cell>
          <cell r="S2709" t="str">
            <v>223</v>
          </cell>
          <cell r="T2709" t="str">
            <v>02</v>
          </cell>
          <cell r="U2709" t="str">
            <v>29</v>
          </cell>
          <cell r="V2709" t="str">
            <v>85365080</v>
          </cell>
          <cell r="W2709" t="str">
            <v>DE</v>
          </cell>
          <cell r="X2709" t="str">
            <v>C</v>
          </cell>
          <cell r="Y2709" t="str">
            <v>606</v>
          </cell>
          <cell r="Z2709" t="str">
            <v>EA</v>
          </cell>
          <cell r="AA2709">
            <v>1</v>
          </cell>
          <cell r="AB2709" t="str">
            <v>193 X 90 X 90</v>
          </cell>
          <cell r="AE2709" t="str">
            <v>STK</v>
          </cell>
          <cell r="AF2709">
            <v>1</v>
          </cell>
          <cell r="AG2709">
            <v>19</v>
          </cell>
          <cell r="AH2709">
            <v>1</v>
          </cell>
          <cell r="AI2709" t="str">
            <v>STK</v>
          </cell>
          <cell r="AJ2709" t="str">
            <v>PEHA Elektro GmbH &amp; Co. KG</v>
          </cell>
          <cell r="AK2709" t="str">
            <v>PEHA Elektro GmbH &amp; Co. KG</v>
          </cell>
        </row>
        <row r="2710">
          <cell r="C2710" t="str">
            <v>D 20.242.192 GLK</v>
          </cell>
          <cell r="D2710" t="str">
            <v>4851</v>
          </cell>
          <cell r="E2710" t="str">
            <v>15</v>
          </cell>
          <cell r="F2710" t="str">
            <v>1</v>
          </cell>
          <cell r="G2710" t="str">
            <v>02</v>
          </cell>
          <cell r="H2710" t="str">
            <v>02</v>
          </cell>
          <cell r="I2710" t="str">
            <v>2</v>
          </cell>
          <cell r="J2710">
            <v>1</v>
          </cell>
          <cell r="K2710">
            <v>1.7999999999999999E-2</v>
          </cell>
          <cell r="L2710">
            <v>1.7999999999999999E-2</v>
          </cell>
          <cell r="M2710" t="str">
            <v>KG</v>
          </cell>
          <cell r="N2710">
            <v>0</v>
          </cell>
          <cell r="P2710" t="str">
            <v>22326122472F382V05</v>
          </cell>
          <cell r="Q2710" t="str">
            <v>4010105070118</v>
          </cell>
          <cell r="R2710" t="str">
            <v>4</v>
          </cell>
          <cell r="S2710" t="str">
            <v>223</v>
          </cell>
          <cell r="T2710" t="str">
            <v>02</v>
          </cell>
          <cell r="U2710" t="str">
            <v>28</v>
          </cell>
          <cell r="V2710" t="str">
            <v>85365080</v>
          </cell>
          <cell r="W2710" t="str">
            <v>DE</v>
          </cell>
          <cell r="X2710" t="str">
            <v>C</v>
          </cell>
          <cell r="Y2710" t="str">
            <v>606</v>
          </cell>
          <cell r="Z2710" t="str">
            <v>EA</v>
          </cell>
          <cell r="AA2710">
            <v>1</v>
          </cell>
          <cell r="AB2710" t="str">
            <v>193 X 90 X 90</v>
          </cell>
          <cell r="AE2710" t="str">
            <v>STK</v>
          </cell>
          <cell r="AF2710">
            <v>1</v>
          </cell>
          <cell r="AG2710">
            <v>19</v>
          </cell>
          <cell r="AH2710">
            <v>1</v>
          </cell>
          <cell r="AI2710" t="str">
            <v>STK</v>
          </cell>
          <cell r="AJ2710" t="str">
            <v>PEHA Elektro GmbH &amp; Co. KG</v>
          </cell>
          <cell r="AK2710" t="str">
            <v>PEHA Elektro GmbH &amp; Co. KG</v>
          </cell>
        </row>
        <row r="2711">
          <cell r="C2711" t="str">
            <v>D 20.242.702 GLK</v>
          </cell>
          <cell r="D2711" t="str">
            <v>4851</v>
          </cell>
          <cell r="E2711" t="str">
            <v>15</v>
          </cell>
          <cell r="F2711" t="str">
            <v>1</v>
          </cell>
          <cell r="G2711" t="str">
            <v>01</v>
          </cell>
          <cell r="H2711" t="str">
            <v>08</v>
          </cell>
          <cell r="I2711" t="str">
            <v>18</v>
          </cell>
          <cell r="J2711">
            <v>1</v>
          </cell>
          <cell r="K2711">
            <v>1.7000000000000001E-2</v>
          </cell>
          <cell r="L2711">
            <v>1.7000000000000001E-2</v>
          </cell>
          <cell r="M2711" t="str">
            <v>KG</v>
          </cell>
          <cell r="N2711">
            <v>0</v>
          </cell>
          <cell r="P2711" t="str">
            <v>22326122472F382V05</v>
          </cell>
          <cell r="Q2711" t="str">
            <v>4010105070132</v>
          </cell>
          <cell r="R2711" t="str">
            <v>3</v>
          </cell>
          <cell r="S2711" t="str">
            <v>223</v>
          </cell>
          <cell r="T2711" t="str">
            <v>02</v>
          </cell>
          <cell r="U2711" t="str">
            <v>28</v>
          </cell>
          <cell r="V2711" t="str">
            <v>85365080</v>
          </cell>
          <cell r="W2711" t="str">
            <v>DE</v>
          </cell>
          <cell r="X2711" t="str">
            <v>C</v>
          </cell>
          <cell r="Y2711" t="str">
            <v>606</v>
          </cell>
          <cell r="Z2711" t="str">
            <v>EA</v>
          </cell>
          <cell r="AA2711">
            <v>1</v>
          </cell>
          <cell r="AB2711" t="str">
            <v>60 X 60  X 25</v>
          </cell>
          <cell r="AE2711" t="str">
            <v>STK</v>
          </cell>
          <cell r="AF2711">
            <v>1</v>
          </cell>
          <cell r="AG2711">
            <v>19</v>
          </cell>
          <cell r="AH2711">
            <v>1</v>
          </cell>
          <cell r="AI2711" t="str">
            <v>STK</v>
          </cell>
          <cell r="AJ2711" t="str">
            <v>PEHA Elektro GmbH &amp; Co. KG</v>
          </cell>
          <cell r="AK2711" t="str">
            <v>PEHA Elektro GmbH &amp; Co. KG</v>
          </cell>
        </row>
        <row r="2712">
          <cell r="C2712" t="str">
            <v>D 20.671.422 T</v>
          </cell>
          <cell r="D2712" t="str">
            <v>4851</v>
          </cell>
          <cell r="E2712" t="str">
            <v>15</v>
          </cell>
          <cell r="F2712" t="str">
            <v>2</v>
          </cell>
          <cell r="G2712" t="str">
            <v>02</v>
          </cell>
          <cell r="H2712" t="str">
            <v>02</v>
          </cell>
          <cell r="I2712" t="str">
            <v>2</v>
          </cell>
          <cell r="J2712">
            <v>1</v>
          </cell>
          <cell r="K2712">
            <v>0.105</v>
          </cell>
          <cell r="L2712">
            <v>0.105</v>
          </cell>
          <cell r="M2712" t="str">
            <v>KG</v>
          </cell>
          <cell r="N2712">
            <v>0</v>
          </cell>
          <cell r="P2712" t="str">
            <v>22326122472F282V06</v>
          </cell>
          <cell r="Q2712" t="str">
            <v>4010105072112</v>
          </cell>
          <cell r="R2712" t="str">
            <v>4</v>
          </cell>
          <cell r="S2712" t="str">
            <v>223</v>
          </cell>
          <cell r="T2712" t="str">
            <v>02</v>
          </cell>
          <cell r="U2712" t="str">
            <v>29</v>
          </cell>
          <cell r="V2712" t="str">
            <v>85389099</v>
          </cell>
          <cell r="W2712" t="str">
            <v>DE</v>
          </cell>
          <cell r="X2712" t="str">
            <v>C</v>
          </cell>
          <cell r="Y2712" t="str">
            <v>606</v>
          </cell>
          <cell r="Z2712" t="str">
            <v>EA</v>
          </cell>
          <cell r="AA2712">
            <v>1</v>
          </cell>
          <cell r="AB2712" t="str">
            <v>162 X 112 X 090</v>
          </cell>
          <cell r="AE2712" t="str">
            <v>STK</v>
          </cell>
          <cell r="AF2712">
            <v>1</v>
          </cell>
          <cell r="AG2712">
            <v>19</v>
          </cell>
          <cell r="AH2712">
            <v>1</v>
          </cell>
          <cell r="AI2712" t="str">
            <v>STK</v>
          </cell>
          <cell r="AJ2712" t="str">
            <v>PEHA Elektro GmbH &amp; Co. KG</v>
          </cell>
          <cell r="AK2712" t="str">
            <v>PEHA Elektro GmbH &amp; Co. KG</v>
          </cell>
        </row>
        <row r="2713">
          <cell r="C2713" t="str">
            <v>H 20.6612/682.022 NA GE</v>
          </cell>
          <cell r="D2713" t="str">
            <v>4851</v>
          </cell>
          <cell r="E2713" t="str">
            <v>15</v>
          </cell>
          <cell r="F2713" t="str">
            <v>1</v>
          </cell>
          <cell r="G2713" t="str">
            <v>01</v>
          </cell>
          <cell r="H2713" t="str">
            <v>01</v>
          </cell>
          <cell r="I2713" t="str">
            <v>1</v>
          </cell>
          <cell r="J2713">
            <v>1</v>
          </cell>
          <cell r="K2713">
            <v>0.36</v>
          </cell>
          <cell r="L2713">
            <v>0.36</v>
          </cell>
          <cell r="M2713" t="str">
            <v>KG</v>
          </cell>
          <cell r="N2713">
            <v>0</v>
          </cell>
          <cell r="P2713" t="str">
            <v>22326122472F382V05</v>
          </cell>
          <cell r="Q2713" t="str">
            <v>4010105074222</v>
          </cell>
          <cell r="R2713" t="str">
            <v>4</v>
          </cell>
          <cell r="S2713" t="str">
            <v>223</v>
          </cell>
          <cell r="T2713" t="str">
            <v>02</v>
          </cell>
          <cell r="V2713" t="str">
            <v>85366990</v>
          </cell>
          <cell r="W2713" t="str">
            <v>DE</v>
          </cell>
          <cell r="X2713" t="str">
            <v>C</v>
          </cell>
          <cell r="Y2713" t="str">
            <v>606</v>
          </cell>
          <cell r="Z2713" t="str">
            <v>EA</v>
          </cell>
          <cell r="AA2713">
            <v>1</v>
          </cell>
          <cell r="AB2713" t="str">
            <v>165 X 110 X 90</v>
          </cell>
          <cell r="AE2713" t="str">
            <v>STK</v>
          </cell>
          <cell r="AF2713">
            <v>1</v>
          </cell>
          <cell r="AG2713">
            <v>19</v>
          </cell>
          <cell r="AH2713">
            <v>1</v>
          </cell>
          <cell r="AI2713" t="str">
            <v>STK</v>
          </cell>
          <cell r="AJ2713" t="str">
            <v>PEHA Elektro GmbH &amp; Co. KG</v>
          </cell>
          <cell r="AK2713" t="str">
            <v>PEHA Elektro GmbH &amp; Co. KG</v>
          </cell>
        </row>
        <row r="2714">
          <cell r="C2714" t="str">
            <v>H 20.6613/683.022 NA GE</v>
          </cell>
          <cell r="D2714" t="str">
            <v>4851</v>
          </cell>
          <cell r="E2714" t="str">
            <v>15</v>
          </cell>
          <cell r="F2714" t="str">
            <v>1</v>
          </cell>
          <cell r="G2714" t="str">
            <v>01</v>
          </cell>
          <cell r="H2714" t="str">
            <v>01</v>
          </cell>
          <cell r="I2714" t="str">
            <v>1</v>
          </cell>
          <cell r="J2714">
            <v>1</v>
          </cell>
          <cell r="K2714">
            <v>0.36</v>
          </cell>
          <cell r="L2714">
            <v>0.36</v>
          </cell>
          <cell r="M2714" t="str">
            <v>KG</v>
          </cell>
          <cell r="N2714">
            <v>0</v>
          </cell>
          <cell r="P2714" t="str">
            <v>22326122472F382V05</v>
          </cell>
          <cell r="Q2714" t="str">
            <v>4010105074239</v>
          </cell>
          <cell r="R2714" t="str">
            <v>4</v>
          </cell>
          <cell r="S2714" t="str">
            <v>223</v>
          </cell>
          <cell r="T2714" t="str">
            <v>02</v>
          </cell>
          <cell r="V2714" t="str">
            <v>85366990</v>
          </cell>
          <cell r="W2714" t="str">
            <v>DE</v>
          </cell>
          <cell r="X2714" t="str">
            <v>C</v>
          </cell>
          <cell r="Y2714" t="str">
            <v>606</v>
          </cell>
          <cell r="Z2714" t="str">
            <v>EA</v>
          </cell>
          <cell r="AA2714">
            <v>1</v>
          </cell>
          <cell r="AB2714" t="str">
            <v>244 X 086 X 088</v>
          </cell>
          <cell r="AE2714" t="str">
            <v>STK</v>
          </cell>
          <cell r="AF2714">
            <v>1</v>
          </cell>
          <cell r="AG2714">
            <v>19</v>
          </cell>
          <cell r="AH2714">
            <v>1</v>
          </cell>
          <cell r="AI2714" t="str">
            <v>STK</v>
          </cell>
          <cell r="AJ2714" t="str">
            <v>PEHA Elektro GmbH &amp; Co. KG</v>
          </cell>
          <cell r="AK2714" t="str">
            <v>PEHA Elektro GmbH &amp; Co. KG</v>
          </cell>
        </row>
        <row r="2715">
          <cell r="C2715" t="str">
            <v>H 20.6612/682.022 NALEDGE</v>
          </cell>
          <cell r="D2715" t="str">
            <v>4851</v>
          </cell>
          <cell r="E2715" t="str">
            <v>15</v>
          </cell>
          <cell r="F2715" t="str">
            <v>1</v>
          </cell>
          <cell r="G2715" t="str">
            <v>01</v>
          </cell>
          <cell r="H2715" t="str">
            <v>01</v>
          </cell>
          <cell r="I2715" t="str">
            <v>1</v>
          </cell>
          <cell r="J2715">
            <v>1</v>
          </cell>
          <cell r="K2715">
            <v>0.37</v>
          </cell>
          <cell r="L2715">
            <v>0.37</v>
          </cell>
          <cell r="M2715" t="str">
            <v>KG</v>
          </cell>
          <cell r="N2715">
            <v>0</v>
          </cell>
          <cell r="P2715" t="str">
            <v>22326122472F382V05</v>
          </cell>
          <cell r="Q2715" t="str">
            <v>4010105074246</v>
          </cell>
          <cell r="R2715" t="str">
            <v>4</v>
          </cell>
          <cell r="S2715" t="str">
            <v>223</v>
          </cell>
          <cell r="T2715" t="str">
            <v>02</v>
          </cell>
          <cell r="V2715" t="str">
            <v>85366990</v>
          </cell>
          <cell r="W2715" t="str">
            <v>DE</v>
          </cell>
          <cell r="X2715" t="str">
            <v>C</v>
          </cell>
          <cell r="Y2715" t="str">
            <v>606</v>
          </cell>
          <cell r="Z2715" t="str">
            <v>EA</v>
          </cell>
          <cell r="AA2715">
            <v>1</v>
          </cell>
          <cell r="AB2715" t="str">
            <v>164 X 111  X 96</v>
          </cell>
          <cell r="AE2715" t="str">
            <v>STK</v>
          </cell>
          <cell r="AF2715">
            <v>1</v>
          </cell>
          <cell r="AG2715">
            <v>19</v>
          </cell>
          <cell r="AH2715">
            <v>1</v>
          </cell>
          <cell r="AI2715" t="str">
            <v>STK</v>
          </cell>
          <cell r="AJ2715" t="str">
            <v>PEHA Elektro GmbH &amp; Co. KG</v>
          </cell>
          <cell r="AK2715" t="str">
            <v>PEHA Elektro GmbH &amp; Co. KG</v>
          </cell>
        </row>
        <row r="2716">
          <cell r="C2716" t="str">
            <v>H 20.6613/683.022 NALEDGE</v>
          </cell>
          <cell r="D2716" t="str">
            <v>4851</v>
          </cell>
          <cell r="E2716" t="str">
            <v>15</v>
          </cell>
          <cell r="F2716" t="str">
            <v>1</v>
          </cell>
          <cell r="G2716" t="str">
            <v>01</v>
          </cell>
          <cell r="H2716" t="str">
            <v>02</v>
          </cell>
          <cell r="I2716" t="str">
            <v>2</v>
          </cell>
          <cell r="J2716">
            <v>1</v>
          </cell>
          <cell r="K2716">
            <v>0.37</v>
          </cell>
          <cell r="L2716">
            <v>0.37</v>
          </cell>
          <cell r="M2716" t="str">
            <v>KG</v>
          </cell>
          <cell r="N2716">
            <v>0</v>
          </cell>
          <cell r="P2716" t="str">
            <v>22326122472F382V05</v>
          </cell>
          <cell r="Q2716" t="str">
            <v>4010105074253</v>
          </cell>
          <cell r="R2716" t="str">
            <v>4</v>
          </cell>
          <cell r="S2716" t="str">
            <v>223</v>
          </cell>
          <cell r="T2716" t="str">
            <v>02</v>
          </cell>
          <cell r="V2716" t="str">
            <v>85366990</v>
          </cell>
          <cell r="W2716" t="str">
            <v>DE</v>
          </cell>
          <cell r="X2716" t="str">
            <v>C</v>
          </cell>
          <cell r="Y2716" t="str">
            <v>606</v>
          </cell>
          <cell r="Z2716" t="str">
            <v>EA</v>
          </cell>
          <cell r="AA2716">
            <v>1</v>
          </cell>
          <cell r="AB2716" t="str">
            <v>244 X 086 X 088</v>
          </cell>
          <cell r="AE2716" t="str">
            <v>STK</v>
          </cell>
          <cell r="AF2716">
            <v>1</v>
          </cell>
          <cell r="AG2716">
            <v>19</v>
          </cell>
          <cell r="AH2716">
            <v>1</v>
          </cell>
          <cell r="AI2716" t="str">
            <v>STK</v>
          </cell>
          <cell r="AJ2716" t="str">
            <v>PEHA Elektro GmbH &amp; Co. KG</v>
          </cell>
          <cell r="AK2716" t="str">
            <v>PEHA Elektro GmbH &amp; Co. KG</v>
          </cell>
        </row>
        <row r="2717">
          <cell r="C2717" t="str">
            <v>H 20.6612/682.022 NA WN</v>
          </cell>
          <cell r="D2717" t="str">
            <v>4851</v>
          </cell>
          <cell r="E2717" t="str">
            <v>15</v>
          </cell>
          <cell r="F2717" t="str">
            <v>1</v>
          </cell>
          <cell r="G2717" t="str">
            <v>01</v>
          </cell>
          <cell r="H2717" t="str">
            <v>01</v>
          </cell>
          <cell r="I2717" t="str">
            <v>1</v>
          </cell>
          <cell r="J2717">
            <v>1</v>
          </cell>
          <cell r="K2717">
            <v>0.37</v>
          </cell>
          <cell r="L2717">
            <v>0.37</v>
          </cell>
          <cell r="M2717" t="str">
            <v>KG</v>
          </cell>
          <cell r="N2717">
            <v>0</v>
          </cell>
          <cell r="P2717" t="str">
            <v>22326122472F382V05</v>
          </cell>
          <cell r="Q2717" t="str">
            <v>4010105074260</v>
          </cell>
          <cell r="R2717" t="str">
            <v>4</v>
          </cell>
          <cell r="S2717" t="str">
            <v>223</v>
          </cell>
          <cell r="T2717" t="str">
            <v>02</v>
          </cell>
          <cell r="V2717" t="str">
            <v>85366990</v>
          </cell>
          <cell r="W2717" t="str">
            <v>DE</v>
          </cell>
          <cell r="X2717" t="str">
            <v>C</v>
          </cell>
          <cell r="Y2717" t="str">
            <v>606</v>
          </cell>
          <cell r="Z2717" t="str">
            <v>EA</v>
          </cell>
          <cell r="AA2717">
            <v>1</v>
          </cell>
          <cell r="AB2717" t="str">
            <v>162 X 112 X 090</v>
          </cell>
          <cell r="AE2717" t="str">
            <v>STK</v>
          </cell>
          <cell r="AF2717">
            <v>1</v>
          </cell>
          <cell r="AG2717">
            <v>19</v>
          </cell>
          <cell r="AH2717">
            <v>1</v>
          </cell>
          <cell r="AI2717" t="str">
            <v>STK</v>
          </cell>
          <cell r="AJ2717" t="str">
            <v>PEHA Elektro GmbH &amp; Co. KG</v>
          </cell>
          <cell r="AK2717" t="str">
            <v>PEHA Elektro GmbH &amp; Co. KG</v>
          </cell>
        </row>
        <row r="2718">
          <cell r="C2718" t="str">
            <v>H 20.6613/683.022 NA WN</v>
          </cell>
          <cell r="D2718" t="str">
            <v>4851</v>
          </cell>
          <cell r="E2718" t="str">
            <v>15</v>
          </cell>
          <cell r="F2718" t="str">
            <v>1</v>
          </cell>
          <cell r="G2718" t="str">
            <v>01</v>
          </cell>
          <cell r="H2718" t="str">
            <v>01</v>
          </cell>
          <cell r="I2718" t="str">
            <v>1</v>
          </cell>
          <cell r="J2718">
            <v>1</v>
          </cell>
          <cell r="K2718">
            <v>0.37</v>
          </cell>
          <cell r="L2718">
            <v>0.37</v>
          </cell>
          <cell r="M2718" t="str">
            <v>KG</v>
          </cell>
          <cell r="N2718">
            <v>0</v>
          </cell>
          <cell r="P2718" t="str">
            <v>22326122472F382V05</v>
          </cell>
          <cell r="Q2718" t="str">
            <v>4010105074277</v>
          </cell>
          <cell r="R2718" t="str">
            <v>4</v>
          </cell>
          <cell r="S2718" t="str">
            <v>223</v>
          </cell>
          <cell r="T2718" t="str">
            <v>02</v>
          </cell>
          <cell r="V2718" t="str">
            <v>85366990</v>
          </cell>
          <cell r="W2718" t="str">
            <v>DE</v>
          </cell>
          <cell r="X2718" t="str">
            <v>C</v>
          </cell>
          <cell r="Y2718" t="str">
            <v>606</v>
          </cell>
          <cell r="Z2718" t="str">
            <v>EA</v>
          </cell>
          <cell r="AA2718">
            <v>1</v>
          </cell>
          <cell r="AB2718" t="str">
            <v>244 X 086 X 088</v>
          </cell>
          <cell r="AE2718" t="str">
            <v>STK</v>
          </cell>
          <cell r="AF2718">
            <v>1</v>
          </cell>
          <cell r="AG2718">
            <v>19</v>
          </cell>
          <cell r="AH2718">
            <v>1</v>
          </cell>
          <cell r="AI2718" t="str">
            <v>STK</v>
          </cell>
          <cell r="AJ2718" t="str">
            <v>PEHA Elektro GmbH &amp; Co. KG</v>
          </cell>
          <cell r="AK2718" t="str">
            <v>PEHA Elektro GmbH &amp; Co. KG</v>
          </cell>
        </row>
        <row r="2719">
          <cell r="C2719" t="str">
            <v>H 20.6612/682.022 NALEDWN</v>
          </cell>
          <cell r="D2719" t="str">
            <v>4851</v>
          </cell>
          <cell r="E2719" t="str">
            <v>15</v>
          </cell>
          <cell r="F2719" t="str">
            <v>1</v>
          </cell>
          <cell r="G2719" t="str">
            <v>01</v>
          </cell>
          <cell r="H2719" t="str">
            <v>02</v>
          </cell>
          <cell r="I2719" t="str">
            <v>2</v>
          </cell>
          <cell r="J2719">
            <v>1</v>
          </cell>
          <cell r="K2719">
            <v>0.37</v>
          </cell>
          <cell r="L2719">
            <v>0.37</v>
          </cell>
          <cell r="M2719" t="str">
            <v>KG</v>
          </cell>
          <cell r="N2719">
            <v>0</v>
          </cell>
          <cell r="P2719" t="str">
            <v>22326122472F382V05</v>
          </cell>
          <cell r="Q2719" t="str">
            <v>4010105074284</v>
          </cell>
          <cell r="R2719" t="str">
            <v>4</v>
          </cell>
          <cell r="S2719" t="str">
            <v>223</v>
          </cell>
          <cell r="T2719" t="str">
            <v>02</v>
          </cell>
          <cell r="V2719" t="str">
            <v>85366990</v>
          </cell>
          <cell r="W2719" t="str">
            <v>DE</v>
          </cell>
          <cell r="X2719" t="str">
            <v>C</v>
          </cell>
          <cell r="Y2719" t="str">
            <v>606</v>
          </cell>
          <cell r="Z2719" t="str">
            <v>EA</v>
          </cell>
          <cell r="AA2719">
            <v>1</v>
          </cell>
          <cell r="AB2719" t="str">
            <v>162 X 112 X 090</v>
          </cell>
          <cell r="AE2719" t="str">
            <v>STK</v>
          </cell>
          <cell r="AF2719">
            <v>1</v>
          </cell>
          <cell r="AG2719">
            <v>19</v>
          </cell>
          <cell r="AH2719">
            <v>1</v>
          </cell>
          <cell r="AI2719" t="str">
            <v>STK</v>
          </cell>
          <cell r="AJ2719" t="str">
            <v>PEHA Elektro GmbH &amp; Co. KG</v>
          </cell>
          <cell r="AK2719" t="str">
            <v>PEHA Elektro GmbH &amp; Co. KG</v>
          </cell>
        </row>
        <row r="2720">
          <cell r="C2720" t="str">
            <v>H 20.6613/683.022 NALEDWN</v>
          </cell>
          <cell r="D2720" t="str">
            <v>4851</v>
          </cell>
          <cell r="E2720" t="str">
            <v>15</v>
          </cell>
          <cell r="F2720" t="str">
            <v>1</v>
          </cell>
          <cell r="G2720" t="str">
            <v>01</v>
          </cell>
          <cell r="H2720" t="str">
            <v>02</v>
          </cell>
          <cell r="I2720" t="str">
            <v>2</v>
          </cell>
          <cell r="J2720">
            <v>1</v>
          </cell>
          <cell r="K2720">
            <v>0.37</v>
          </cell>
          <cell r="L2720">
            <v>0.37</v>
          </cell>
          <cell r="M2720" t="str">
            <v>KG</v>
          </cell>
          <cell r="N2720">
            <v>0</v>
          </cell>
          <cell r="P2720" t="str">
            <v>22326122472F382V05</v>
          </cell>
          <cell r="Q2720" t="str">
            <v>4010105074291</v>
          </cell>
          <cell r="R2720" t="str">
            <v>4</v>
          </cell>
          <cell r="S2720" t="str">
            <v>223</v>
          </cell>
          <cell r="T2720" t="str">
            <v>02</v>
          </cell>
          <cell r="V2720" t="str">
            <v>85366990</v>
          </cell>
          <cell r="W2720" t="str">
            <v>DE</v>
          </cell>
          <cell r="X2720" t="str">
            <v>C</v>
          </cell>
          <cell r="Y2720" t="str">
            <v>606</v>
          </cell>
          <cell r="Z2720" t="str">
            <v>EA</v>
          </cell>
          <cell r="AA2720">
            <v>1</v>
          </cell>
          <cell r="AB2720" t="str">
            <v>244 X 086 X 088</v>
          </cell>
          <cell r="AE2720" t="str">
            <v>STK</v>
          </cell>
          <cell r="AF2720">
            <v>1</v>
          </cell>
          <cell r="AG2720">
            <v>19</v>
          </cell>
          <cell r="AH2720">
            <v>1</v>
          </cell>
          <cell r="AI2720" t="str">
            <v>STK</v>
          </cell>
          <cell r="AJ2720" t="str">
            <v>PEHA Elektro GmbH &amp; Co. KG</v>
          </cell>
          <cell r="AK2720" t="str">
            <v>PEHA Elektro GmbH &amp; Co. KG</v>
          </cell>
        </row>
        <row r="2721">
          <cell r="C2721" t="str">
            <v>H 20.6612/682.332 NALEDGE</v>
          </cell>
          <cell r="D2721" t="str">
            <v>4851</v>
          </cell>
          <cell r="E2721" t="str">
            <v>15</v>
          </cell>
          <cell r="F2721" t="str">
            <v>1</v>
          </cell>
          <cell r="G2721" t="str">
            <v>01</v>
          </cell>
          <cell r="H2721" t="str">
            <v>02</v>
          </cell>
          <cell r="I2721" t="str">
            <v>2</v>
          </cell>
          <cell r="J2721">
            <v>1</v>
          </cell>
          <cell r="K2721">
            <v>0.37</v>
          </cell>
          <cell r="L2721">
            <v>0.37</v>
          </cell>
          <cell r="M2721" t="str">
            <v>KG</v>
          </cell>
          <cell r="N2721">
            <v>0</v>
          </cell>
          <cell r="P2721" t="str">
            <v>22326122472F382U48</v>
          </cell>
          <cell r="Q2721" t="str">
            <v>4010105074307</v>
          </cell>
          <cell r="R2721" t="str">
            <v>4</v>
          </cell>
          <cell r="S2721" t="str">
            <v>223</v>
          </cell>
          <cell r="T2721" t="str">
            <v>02</v>
          </cell>
          <cell r="V2721" t="str">
            <v>85366990</v>
          </cell>
          <cell r="W2721" t="str">
            <v>DE</v>
          </cell>
          <cell r="X2721" t="str">
            <v>C</v>
          </cell>
          <cell r="Y2721" t="str">
            <v>606</v>
          </cell>
          <cell r="Z2721" t="str">
            <v>EA</v>
          </cell>
          <cell r="AA2721">
            <v>1</v>
          </cell>
          <cell r="AB2721" t="str">
            <v>162 X 112 X 090</v>
          </cell>
          <cell r="AE2721" t="str">
            <v>STK</v>
          </cell>
          <cell r="AF2721">
            <v>1</v>
          </cell>
          <cell r="AG2721">
            <v>19</v>
          </cell>
          <cell r="AH2721">
            <v>1</v>
          </cell>
          <cell r="AI2721" t="str">
            <v>STK</v>
          </cell>
          <cell r="AJ2721" t="str">
            <v>PEHA Elektro GmbH &amp; Co. KG</v>
          </cell>
          <cell r="AK2721" t="str">
            <v>PEHA Elektro GmbH &amp; Co. KG</v>
          </cell>
        </row>
        <row r="2722">
          <cell r="C2722" t="str">
            <v>H 20.6613/683.332 NALEDGE</v>
          </cell>
          <cell r="D2722" t="str">
            <v>4851</v>
          </cell>
          <cell r="E2722" t="str">
            <v>15</v>
          </cell>
          <cell r="F2722" t="str">
            <v>1</v>
          </cell>
          <cell r="G2722" t="str">
            <v>01</v>
          </cell>
          <cell r="H2722" t="str">
            <v>02</v>
          </cell>
          <cell r="I2722" t="str">
            <v>2</v>
          </cell>
          <cell r="J2722">
            <v>1</v>
          </cell>
          <cell r="K2722">
            <v>0.37</v>
          </cell>
          <cell r="L2722">
            <v>0.37</v>
          </cell>
          <cell r="M2722" t="str">
            <v>KG</v>
          </cell>
          <cell r="N2722">
            <v>0</v>
          </cell>
          <cell r="P2722" t="str">
            <v>22326122472F382U48</v>
          </cell>
          <cell r="Q2722" t="str">
            <v>4010105074314</v>
          </cell>
          <cell r="R2722" t="str">
            <v>4</v>
          </cell>
          <cell r="S2722" t="str">
            <v>223</v>
          </cell>
          <cell r="T2722" t="str">
            <v>02</v>
          </cell>
          <cell r="V2722" t="str">
            <v>85366990</v>
          </cell>
          <cell r="W2722" t="str">
            <v>DE</v>
          </cell>
          <cell r="X2722" t="str">
            <v>C</v>
          </cell>
          <cell r="Y2722" t="str">
            <v>606</v>
          </cell>
          <cell r="Z2722" t="str">
            <v>EA</v>
          </cell>
          <cell r="AA2722">
            <v>1</v>
          </cell>
          <cell r="AB2722" t="str">
            <v>244 X 086 X 088</v>
          </cell>
          <cell r="AE2722" t="str">
            <v>STK</v>
          </cell>
          <cell r="AF2722">
            <v>1</v>
          </cell>
          <cell r="AG2722">
            <v>19</v>
          </cell>
          <cell r="AH2722">
            <v>1</v>
          </cell>
          <cell r="AI2722" t="str">
            <v>STK</v>
          </cell>
          <cell r="AJ2722" t="str">
            <v>PEHA Elektro GmbH &amp; Co. KG</v>
          </cell>
          <cell r="AK2722" t="str">
            <v>PEHA Elektro GmbH &amp; Co. KG</v>
          </cell>
        </row>
        <row r="2723">
          <cell r="C2723" t="str">
            <v>H 20.6612/682.422 NALEDGE</v>
          </cell>
          <cell r="D2723" t="str">
            <v>4851</v>
          </cell>
          <cell r="E2723" t="str">
            <v>15</v>
          </cell>
          <cell r="F2723" t="str">
            <v>1</v>
          </cell>
          <cell r="G2723" t="str">
            <v>01</v>
          </cell>
          <cell r="H2723" t="str">
            <v>01</v>
          </cell>
          <cell r="I2723" t="str">
            <v>1</v>
          </cell>
          <cell r="J2723">
            <v>1</v>
          </cell>
          <cell r="K2723">
            <v>0.37</v>
          </cell>
          <cell r="L2723">
            <v>0.37</v>
          </cell>
          <cell r="M2723" t="str">
            <v>KG</v>
          </cell>
          <cell r="N2723">
            <v>0</v>
          </cell>
          <cell r="P2723" t="str">
            <v>22326122472F382U48</v>
          </cell>
          <cell r="Q2723" t="str">
            <v>4010105074321</v>
          </cell>
          <cell r="R2723" t="str">
            <v>4</v>
          </cell>
          <cell r="S2723" t="str">
            <v>223</v>
          </cell>
          <cell r="T2723" t="str">
            <v>02</v>
          </cell>
          <cell r="V2723" t="str">
            <v>85366990</v>
          </cell>
          <cell r="W2723" t="str">
            <v>DE</v>
          </cell>
          <cell r="X2723" t="str">
            <v>C</v>
          </cell>
          <cell r="Y2723" t="str">
            <v>606</v>
          </cell>
          <cell r="Z2723" t="str">
            <v>EA</v>
          </cell>
          <cell r="AA2723">
            <v>1</v>
          </cell>
          <cell r="AB2723" t="str">
            <v>162 X 112 X 090</v>
          </cell>
          <cell r="AE2723" t="str">
            <v>STK</v>
          </cell>
          <cell r="AF2723">
            <v>1</v>
          </cell>
          <cell r="AG2723">
            <v>19</v>
          </cell>
          <cell r="AH2723">
            <v>1</v>
          </cell>
          <cell r="AI2723" t="str">
            <v>STK</v>
          </cell>
          <cell r="AJ2723" t="str">
            <v>PEHA Elektro GmbH &amp; Co. KG</v>
          </cell>
          <cell r="AK2723" t="str">
            <v>PEHA Elektro GmbH &amp; Co. KG</v>
          </cell>
        </row>
        <row r="2724">
          <cell r="C2724" t="str">
            <v>H 20.6613/683.422 NALEDGE</v>
          </cell>
          <cell r="D2724" t="str">
            <v>4851</v>
          </cell>
          <cell r="E2724" t="str">
            <v>15</v>
          </cell>
          <cell r="F2724" t="str">
            <v>1</v>
          </cell>
          <cell r="G2724" t="str">
            <v>01</v>
          </cell>
          <cell r="H2724" t="str">
            <v>01</v>
          </cell>
          <cell r="I2724" t="str">
            <v>1</v>
          </cell>
          <cell r="J2724">
            <v>1</v>
          </cell>
          <cell r="K2724">
            <v>0.37</v>
          </cell>
          <cell r="L2724">
            <v>0.37</v>
          </cell>
          <cell r="M2724" t="str">
            <v>KG</v>
          </cell>
          <cell r="N2724">
            <v>0</v>
          </cell>
          <cell r="P2724" t="str">
            <v>22326122472F382U48</v>
          </cell>
          <cell r="Q2724" t="str">
            <v>4010105074338</v>
          </cell>
          <cell r="R2724" t="str">
            <v>4</v>
          </cell>
          <cell r="S2724" t="str">
            <v>223</v>
          </cell>
          <cell r="T2724" t="str">
            <v>02</v>
          </cell>
          <cell r="V2724" t="str">
            <v>85366990</v>
          </cell>
          <cell r="W2724" t="str">
            <v>DE</v>
          </cell>
          <cell r="X2724" t="str">
            <v>C</v>
          </cell>
          <cell r="Y2724" t="str">
            <v>606</v>
          </cell>
          <cell r="Z2724" t="str">
            <v>EA</v>
          </cell>
          <cell r="AA2724">
            <v>1</v>
          </cell>
          <cell r="AB2724" t="str">
            <v>244 X 086 X 088</v>
          </cell>
          <cell r="AE2724" t="str">
            <v>STK</v>
          </cell>
          <cell r="AF2724">
            <v>1</v>
          </cell>
          <cell r="AG2724">
            <v>19</v>
          </cell>
          <cell r="AH2724">
            <v>1</v>
          </cell>
          <cell r="AI2724" t="str">
            <v>STK</v>
          </cell>
          <cell r="AJ2724" t="str">
            <v>PEHA Elektro GmbH &amp; Co. KG</v>
          </cell>
          <cell r="AK2724" t="str">
            <v>PEHA Elektro GmbH &amp; Co. KG</v>
          </cell>
        </row>
        <row r="2725">
          <cell r="C2725" t="str">
            <v>H 20.6612/682.332 NALEDWN</v>
          </cell>
          <cell r="D2725" t="str">
            <v>4851</v>
          </cell>
          <cell r="E2725" t="str">
            <v>15</v>
          </cell>
          <cell r="F2725" t="str">
            <v>1</v>
          </cell>
          <cell r="G2725" t="str">
            <v>01</v>
          </cell>
          <cell r="H2725" t="str">
            <v>02</v>
          </cell>
          <cell r="I2725" t="str">
            <v>2</v>
          </cell>
          <cell r="J2725">
            <v>1</v>
          </cell>
          <cell r="K2725">
            <v>0.37</v>
          </cell>
          <cell r="L2725">
            <v>0.37</v>
          </cell>
          <cell r="M2725" t="str">
            <v>KG</v>
          </cell>
          <cell r="N2725">
            <v>0</v>
          </cell>
          <cell r="P2725" t="str">
            <v>22326122472F382U48</v>
          </cell>
          <cell r="Q2725" t="str">
            <v>4010105074345</v>
          </cell>
          <cell r="R2725" t="str">
            <v>4</v>
          </cell>
          <cell r="S2725" t="str">
            <v>223</v>
          </cell>
          <cell r="T2725" t="str">
            <v>02</v>
          </cell>
          <cell r="V2725" t="str">
            <v>85366990</v>
          </cell>
          <cell r="W2725" t="str">
            <v>DE</v>
          </cell>
          <cell r="X2725" t="str">
            <v>C</v>
          </cell>
          <cell r="Y2725" t="str">
            <v>606</v>
          </cell>
          <cell r="Z2725" t="str">
            <v>EA</v>
          </cell>
          <cell r="AA2725">
            <v>1</v>
          </cell>
          <cell r="AB2725" t="str">
            <v>162 X 112 X 090</v>
          </cell>
          <cell r="AE2725" t="str">
            <v>STK</v>
          </cell>
          <cell r="AF2725">
            <v>1</v>
          </cell>
          <cell r="AG2725">
            <v>19</v>
          </cell>
          <cell r="AH2725">
            <v>1</v>
          </cell>
          <cell r="AI2725" t="str">
            <v>STK</v>
          </cell>
          <cell r="AJ2725" t="str">
            <v>PEHA Elektro GmbH &amp; Co. KG</v>
          </cell>
          <cell r="AK2725" t="str">
            <v>PEHA Elektro GmbH &amp; Co. KG</v>
          </cell>
        </row>
        <row r="2726">
          <cell r="C2726" t="str">
            <v>H 20.6613/683.332 NALEDWN</v>
          </cell>
          <cell r="D2726" t="str">
            <v>4851</v>
          </cell>
          <cell r="E2726" t="str">
            <v>15</v>
          </cell>
          <cell r="F2726" t="str">
            <v>1</v>
          </cell>
          <cell r="G2726" t="str">
            <v>01</v>
          </cell>
          <cell r="H2726" t="str">
            <v>02</v>
          </cell>
          <cell r="I2726" t="str">
            <v>2</v>
          </cell>
          <cell r="J2726">
            <v>1</v>
          </cell>
          <cell r="K2726">
            <v>0.37</v>
          </cell>
          <cell r="L2726">
            <v>0.37</v>
          </cell>
          <cell r="M2726" t="str">
            <v>KG</v>
          </cell>
          <cell r="N2726">
            <v>0</v>
          </cell>
          <cell r="P2726" t="str">
            <v>22326122472F382U48</v>
          </cell>
          <cell r="Q2726" t="str">
            <v>4010105074352</v>
          </cell>
          <cell r="R2726" t="str">
            <v>4</v>
          </cell>
          <cell r="S2726" t="str">
            <v>223</v>
          </cell>
          <cell r="T2726" t="str">
            <v>02</v>
          </cell>
          <cell r="V2726" t="str">
            <v>85366990</v>
          </cell>
          <cell r="W2726" t="str">
            <v>DE</v>
          </cell>
          <cell r="X2726" t="str">
            <v>C</v>
          </cell>
          <cell r="Y2726" t="str">
            <v>606</v>
          </cell>
          <cell r="Z2726" t="str">
            <v>EA</v>
          </cell>
          <cell r="AA2726">
            <v>1</v>
          </cell>
          <cell r="AB2726" t="str">
            <v>244 X 086 X 088</v>
          </cell>
          <cell r="AE2726" t="str">
            <v>STK</v>
          </cell>
          <cell r="AF2726">
            <v>1</v>
          </cell>
          <cell r="AG2726">
            <v>19</v>
          </cell>
          <cell r="AH2726">
            <v>1</v>
          </cell>
          <cell r="AI2726" t="str">
            <v>STK</v>
          </cell>
          <cell r="AJ2726" t="str">
            <v>PEHA Elektro GmbH &amp; Co. KG</v>
          </cell>
          <cell r="AK2726" t="str">
            <v>PEHA Elektro GmbH &amp; Co. KG</v>
          </cell>
        </row>
        <row r="2727">
          <cell r="C2727" t="str">
            <v>H 20.6612/682.422 NALEDWN</v>
          </cell>
          <cell r="D2727" t="str">
            <v>4851</v>
          </cell>
          <cell r="E2727" t="str">
            <v>15</v>
          </cell>
          <cell r="F2727" t="str">
            <v>1</v>
          </cell>
          <cell r="G2727" t="str">
            <v>01</v>
          </cell>
          <cell r="H2727" t="str">
            <v>02</v>
          </cell>
          <cell r="I2727" t="str">
            <v>2</v>
          </cell>
          <cell r="J2727">
            <v>1</v>
          </cell>
          <cell r="K2727">
            <v>0.37</v>
          </cell>
          <cell r="L2727">
            <v>0.37</v>
          </cell>
          <cell r="M2727" t="str">
            <v>KG</v>
          </cell>
          <cell r="N2727">
            <v>0</v>
          </cell>
          <cell r="P2727" t="str">
            <v>22326122472F382U48</v>
          </cell>
          <cell r="Q2727" t="str">
            <v>4010105074369</v>
          </cell>
          <cell r="R2727" t="str">
            <v>4</v>
          </cell>
          <cell r="S2727" t="str">
            <v>223</v>
          </cell>
          <cell r="T2727" t="str">
            <v>02</v>
          </cell>
          <cell r="V2727" t="str">
            <v>85366990</v>
          </cell>
          <cell r="W2727" t="str">
            <v>DE</v>
          </cell>
          <cell r="X2727" t="str">
            <v>C</v>
          </cell>
          <cell r="Y2727" t="str">
            <v>606</v>
          </cell>
          <cell r="Z2727" t="str">
            <v>EA</v>
          </cell>
          <cell r="AA2727">
            <v>1</v>
          </cell>
          <cell r="AB2727" t="str">
            <v>162 X 112 X 090</v>
          </cell>
          <cell r="AE2727" t="str">
            <v>STK</v>
          </cell>
          <cell r="AF2727">
            <v>1</v>
          </cell>
          <cell r="AG2727">
            <v>19</v>
          </cell>
          <cell r="AH2727">
            <v>1</v>
          </cell>
          <cell r="AI2727" t="str">
            <v>STK</v>
          </cell>
          <cell r="AJ2727" t="str">
            <v>PEHA Elektro GmbH &amp; Co. KG</v>
          </cell>
          <cell r="AK2727" t="str">
            <v>PEHA Elektro GmbH &amp; Co. KG</v>
          </cell>
        </row>
        <row r="2728">
          <cell r="C2728" t="str">
            <v>H 20.6613/683.422 NALEDWN</v>
          </cell>
          <cell r="D2728" t="str">
            <v>4851</v>
          </cell>
          <cell r="E2728" t="str">
            <v>15</v>
          </cell>
          <cell r="F2728" t="str">
            <v>1</v>
          </cell>
          <cell r="G2728" t="str">
            <v>01</v>
          </cell>
          <cell r="H2728" t="str">
            <v>02</v>
          </cell>
          <cell r="I2728" t="str">
            <v>2</v>
          </cell>
          <cell r="J2728">
            <v>1</v>
          </cell>
          <cell r="K2728">
            <v>0.37</v>
          </cell>
          <cell r="L2728">
            <v>0.37</v>
          </cell>
          <cell r="M2728" t="str">
            <v>KG</v>
          </cell>
          <cell r="N2728">
            <v>0</v>
          </cell>
          <cell r="P2728" t="str">
            <v>22326122472F382U48</v>
          </cell>
          <cell r="Q2728" t="str">
            <v>4010105074376</v>
          </cell>
          <cell r="R2728" t="str">
            <v>4</v>
          </cell>
          <cell r="S2728" t="str">
            <v>223</v>
          </cell>
          <cell r="T2728" t="str">
            <v>02</v>
          </cell>
          <cell r="V2728" t="str">
            <v>85366990</v>
          </cell>
          <cell r="W2728" t="str">
            <v>DE</v>
          </cell>
          <cell r="X2728" t="str">
            <v>C</v>
          </cell>
          <cell r="Y2728" t="str">
            <v>606</v>
          </cell>
          <cell r="Z2728" t="str">
            <v>EA</v>
          </cell>
          <cell r="AA2728">
            <v>1</v>
          </cell>
          <cell r="AB2728" t="str">
            <v>244 X 086 X 088</v>
          </cell>
          <cell r="AE2728" t="str">
            <v>STK</v>
          </cell>
          <cell r="AF2728">
            <v>1</v>
          </cell>
          <cell r="AG2728">
            <v>19</v>
          </cell>
          <cell r="AH2728">
            <v>1</v>
          </cell>
          <cell r="AI2728" t="str">
            <v>STK</v>
          </cell>
          <cell r="AJ2728" t="str">
            <v>PEHA Elektro GmbH &amp; Co. KG</v>
          </cell>
          <cell r="AK2728" t="str">
            <v>PEHA Elektro GmbH &amp; Co. KG</v>
          </cell>
        </row>
        <row r="2729">
          <cell r="C2729" t="str">
            <v>H 20.6611/671.022 NA GE</v>
          </cell>
          <cell r="D2729" t="str">
            <v>4851</v>
          </cell>
          <cell r="E2729" t="str">
            <v>15</v>
          </cell>
          <cell r="F2729" t="str">
            <v>1</v>
          </cell>
          <cell r="G2729" t="str">
            <v>01</v>
          </cell>
          <cell r="H2729" t="str">
            <v>02</v>
          </cell>
          <cell r="I2729" t="str">
            <v>2</v>
          </cell>
          <cell r="J2729">
            <v>1</v>
          </cell>
          <cell r="K2729">
            <v>0.38</v>
          </cell>
          <cell r="L2729">
            <v>0.38</v>
          </cell>
          <cell r="M2729" t="str">
            <v>KG</v>
          </cell>
          <cell r="N2729">
            <v>0</v>
          </cell>
          <cell r="P2729" t="str">
            <v>22326122472F382V05</v>
          </cell>
          <cell r="Q2729" t="str">
            <v>4010105074611</v>
          </cell>
          <cell r="R2729" t="str">
            <v>4</v>
          </cell>
          <cell r="S2729" t="str">
            <v>223</v>
          </cell>
          <cell r="T2729" t="str">
            <v>02</v>
          </cell>
          <cell r="V2729" t="str">
            <v>85366990</v>
          </cell>
          <cell r="W2729" t="str">
            <v>DE</v>
          </cell>
          <cell r="X2729" t="str">
            <v>C</v>
          </cell>
          <cell r="Y2729" t="str">
            <v>606</v>
          </cell>
          <cell r="Z2729" t="str">
            <v>EA</v>
          </cell>
          <cell r="AA2729">
            <v>1</v>
          </cell>
          <cell r="AB2729" t="str">
            <v>132 X 087 X 090</v>
          </cell>
          <cell r="AE2729" t="str">
            <v>STK</v>
          </cell>
          <cell r="AF2729">
            <v>1</v>
          </cell>
          <cell r="AG2729">
            <v>19</v>
          </cell>
          <cell r="AH2729">
            <v>1</v>
          </cell>
          <cell r="AI2729" t="str">
            <v>STK</v>
          </cell>
          <cell r="AJ2729" t="str">
            <v>PEHA Elektro GmbH &amp; Co. KG</v>
          </cell>
          <cell r="AK2729" t="str">
            <v>PEHA Elektro GmbH &amp; Co. KG</v>
          </cell>
        </row>
        <row r="2730">
          <cell r="C2730" t="str">
            <v>H 20.6611/671.422 NA GE</v>
          </cell>
          <cell r="D2730" t="str">
            <v>4851</v>
          </cell>
          <cell r="E2730" t="str">
            <v>15</v>
          </cell>
          <cell r="F2730" t="str">
            <v>1</v>
          </cell>
          <cell r="G2730" t="str">
            <v>01</v>
          </cell>
          <cell r="H2730" t="str">
            <v>02</v>
          </cell>
          <cell r="I2730" t="str">
            <v>2</v>
          </cell>
          <cell r="J2730">
            <v>1</v>
          </cell>
          <cell r="K2730">
            <v>0.38</v>
          </cell>
          <cell r="L2730">
            <v>0.38</v>
          </cell>
          <cell r="M2730" t="str">
            <v>KG</v>
          </cell>
          <cell r="N2730">
            <v>0</v>
          </cell>
          <cell r="P2730" t="str">
            <v>22326122472F382U48</v>
          </cell>
          <cell r="Q2730" t="str">
            <v>4010105074628</v>
          </cell>
          <cell r="R2730" t="str">
            <v>4</v>
          </cell>
          <cell r="S2730" t="str">
            <v>223</v>
          </cell>
          <cell r="T2730" t="str">
            <v>02</v>
          </cell>
          <cell r="V2730" t="str">
            <v>85366990</v>
          </cell>
          <cell r="W2730" t="str">
            <v>DE</v>
          </cell>
          <cell r="X2730" t="str">
            <v>C</v>
          </cell>
          <cell r="Y2730" t="str">
            <v>606</v>
          </cell>
          <cell r="Z2730" t="str">
            <v>EA</v>
          </cell>
          <cell r="AA2730">
            <v>1</v>
          </cell>
          <cell r="AB2730" t="str">
            <v>132 X 087 X 090</v>
          </cell>
          <cell r="AE2730" t="str">
            <v>STK</v>
          </cell>
          <cell r="AF2730">
            <v>1</v>
          </cell>
          <cell r="AG2730">
            <v>19</v>
          </cell>
          <cell r="AH2730">
            <v>1</v>
          </cell>
          <cell r="AI2730" t="str">
            <v>STK</v>
          </cell>
          <cell r="AJ2730" t="str">
            <v>PEHA Elektro GmbH &amp; Co. KG</v>
          </cell>
          <cell r="AK2730" t="str">
            <v>PEHA Elektro GmbH &amp; Co. KG</v>
          </cell>
        </row>
        <row r="2731">
          <cell r="C2731" t="str">
            <v>H 20.6611/671.312 NA GE</v>
          </cell>
          <cell r="D2731" t="str">
            <v>4851</v>
          </cell>
          <cell r="E2731" t="str">
            <v>15</v>
          </cell>
          <cell r="F2731" t="str">
            <v>1</v>
          </cell>
          <cell r="G2731" t="str">
            <v>01</v>
          </cell>
          <cell r="H2731" t="str">
            <v>02</v>
          </cell>
          <cell r="I2731" t="str">
            <v>2</v>
          </cell>
          <cell r="J2731">
            <v>1</v>
          </cell>
          <cell r="K2731">
            <v>0.38</v>
          </cell>
          <cell r="L2731">
            <v>0.38</v>
          </cell>
          <cell r="M2731" t="str">
            <v>KG</v>
          </cell>
          <cell r="N2731">
            <v>0</v>
          </cell>
          <cell r="P2731" t="str">
            <v>22326122472F382U48</v>
          </cell>
          <cell r="Q2731" t="str">
            <v>4010105074635</v>
          </cell>
          <cell r="R2731" t="str">
            <v>4</v>
          </cell>
          <cell r="S2731" t="str">
            <v>223</v>
          </cell>
          <cell r="T2731" t="str">
            <v>02</v>
          </cell>
          <cell r="V2731" t="str">
            <v>85366990</v>
          </cell>
          <cell r="W2731" t="str">
            <v>DE</v>
          </cell>
          <cell r="X2731" t="str">
            <v>C</v>
          </cell>
          <cell r="Y2731" t="str">
            <v>606</v>
          </cell>
          <cell r="Z2731" t="str">
            <v>EA</v>
          </cell>
          <cell r="AA2731">
            <v>1</v>
          </cell>
          <cell r="AB2731" t="str">
            <v>132 X 087 X 090</v>
          </cell>
          <cell r="AE2731" t="str">
            <v>STK</v>
          </cell>
          <cell r="AF2731">
            <v>1</v>
          </cell>
          <cell r="AG2731">
            <v>19</v>
          </cell>
          <cell r="AH2731">
            <v>1</v>
          </cell>
          <cell r="AI2731" t="str">
            <v>STK</v>
          </cell>
          <cell r="AJ2731" t="str">
            <v>PEHA Elektro GmbH &amp; Co. KG</v>
          </cell>
          <cell r="AK2731" t="str">
            <v>PEHA Elektro GmbH &amp; Co. KG</v>
          </cell>
        </row>
        <row r="2732">
          <cell r="C2732" t="str">
            <v>H 20.6612/682.422 NA GE</v>
          </cell>
          <cell r="D2732" t="str">
            <v>4851</v>
          </cell>
          <cell r="E2732" t="str">
            <v>15</v>
          </cell>
          <cell r="F2732" t="str">
            <v>1</v>
          </cell>
          <cell r="G2732" t="str">
            <v>01</v>
          </cell>
          <cell r="H2732" t="str">
            <v>02</v>
          </cell>
          <cell r="I2732" t="str">
            <v>2</v>
          </cell>
          <cell r="J2732">
            <v>1</v>
          </cell>
          <cell r="K2732">
            <v>0.38</v>
          </cell>
          <cell r="L2732">
            <v>0.38</v>
          </cell>
          <cell r="M2732" t="str">
            <v>KG</v>
          </cell>
          <cell r="N2732">
            <v>0</v>
          </cell>
          <cell r="P2732" t="str">
            <v>22326122472F382U48</v>
          </cell>
          <cell r="Q2732" t="str">
            <v>4010105074642</v>
          </cell>
          <cell r="R2732" t="str">
            <v>4</v>
          </cell>
          <cell r="S2732" t="str">
            <v>223</v>
          </cell>
          <cell r="T2732" t="str">
            <v>02</v>
          </cell>
          <cell r="V2732" t="str">
            <v>85366990</v>
          </cell>
          <cell r="W2732" t="str">
            <v>DE</v>
          </cell>
          <cell r="X2732" t="str">
            <v>C</v>
          </cell>
          <cell r="Y2732" t="str">
            <v>606</v>
          </cell>
          <cell r="Z2732" t="str">
            <v>EA</v>
          </cell>
          <cell r="AA2732">
            <v>1</v>
          </cell>
          <cell r="AB2732" t="str">
            <v>162 X 112 X 090</v>
          </cell>
          <cell r="AE2732" t="str">
            <v>STK</v>
          </cell>
          <cell r="AF2732">
            <v>1</v>
          </cell>
          <cell r="AG2732">
            <v>19</v>
          </cell>
          <cell r="AH2732">
            <v>1</v>
          </cell>
          <cell r="AI2732" t="str">
            <v>STK</v>
          </cell>
          <cell r="AJ2732" t="str">
            <v>PEHA Elektro GmbH &amp; Co. KG</v>
          </cell>
          <cell r="AK2732" t="str">
            <v>PEHA Elektro GmbH &amp; Co. KG</v>
          </cell>
        </row>
        <row r="2733">
          <cell r="C2733" t="str">
            <v>H 20.6612/682.312 NA GE</v>
          </cell>
          <cell r="D2733" t="str">
            <v>4851</v>
          </cell>
          <cell r="E2733" t="str">
            <v>15</v>
          </cell>
          <cell r="F2733" t="str">
            <v>1</v>
          </cell>
          <cell r="G2733" t="str">
            <v>01</v>
          </cell>
          <cell r="H2733" t="str">
            <v>02</v>
          </cell>
          <cell r="I2733" t="str">
            <v>2</v>
          </cell>
          <cell r="J2733">
            <v>1</v>
          </cell>
          <cell r="K2733">
            <v>0.38</v>
          </cell>
          <cell r="L2733">
            <v>0.38</v>
          </cell>
          <cell r="M2733" t="str">
            <v>KG</v>
          </cell>
          <cell r="N2733">
            <v>0</v>
          </cell>
          <cell r="P2733" t="str">
            <v>22326122472F382U48</v>
          </cell>
          <cell r="Q2733" t="str">
            <v>4010105074659</v>
          </cell>
          <cell r="R2733" t="str">
            <v>4</v>
          </cell>
          <cell r="S2733" t="str">
            <v>223</v>
          </cell>
          <cell r="T2733" t="str">
            <v>02</v>
          </cell>
          <cell r="V2733" t="str">
            <v>85366990</v>
          </cell>
          <cell r="W2733" t="str">
            <v>DE</v>
          </cell>
          <cell r="X2733" t="str">
            <v>C</v>
          </cell>
          <cell r="Y2733" t="str">
            <v>606</v>
          </cell>
          <cell r="Z2733" t="str">
            <v>EA</v>
          </cell>
          <cell r="AA2733">
            <v>1</v>
          </cell>
          <cell r="AB2733" t="str">
            <v>162 X 112 X 090</v>
          </cell>
          <cell r="AE2733" t="str">
            <v>STK</v>
          </cell>
          <cell r="AF2733">
            <v>1</v>
          </cell>
          <cell r="AG2733">
            <v>19</v>
          </cell>
          <cell r="AH2733">
            <v>1</v>
          </cell>
          <cell r="AI2733" t="str">
            <v>STK</v>
          </cell>
          <cell r="AJ2733" t="str">
            <v>PEHA Elektro GmbH &amp; Co. KG</v>
          </cell>
          <cell r="AK2733" t="str">
            <v>PEHA Elektro GmbH &amp; Co. KG</v>
          </cell>
        </row>
        <row r="2734">
          <cell r="C2734" t="str">
            <v>H 20.6613/683.422 NA GE</v>
          </cell>
          <cell r="D2734" t="str">
            <v>4851</v>
          </cell>
          <cell r="E2734" t="str">
            <v>15</v>
          </cell>
          <cell r="F2734" t="str">
            <v>1</v>
          </cell>
          <cell r="G2734" t="str">
            <v>01</v>
          </cell>
          <cell r="H2734" t="str">
            <v>02</v>
          </cell>
          <cell r="I2734" t="str">
            <v>2</v>
          </cell>
          <cell r="J2734">
            <v>1</v>
          </cell>
          <cell r="K2734">
            <v>0.38</v>
          </cell>
          <cell r="L2734">
            <v>0.38</v>
          </cell>
          <cell r="M2734" t="str">
            <v>KG</v>
          </cell>
          <cell r="N2734">
            <v>0</v>
          </cell>
          <cell r="P2734" t="str">
            <v>22326122472F382U48</v>
          </cell>
          <cell r="Q2734" t="str">
            <v>4010105074666</v>
          </cell>
          <cell r="R2734" t="str">
            <v>4</v>
          </cell>
          <cell r="S2734" t="str">
            <v>223</v>
          </cell>
          <cell r="T2734" t="str">
            <v>02</v>
          </cell>
          <cell r="V2734" t="str">
            <v>85366990</v>
          </cell>
          <cell r="W2734" t="str">
            <v>DE</v>
          </cell>
          <cell r="X2734" t="str">
            <v>C</v>
          </cell>
          <cell r="Y2734" t="str">
            <v>606</v>
          </cell>
          <cell r="Z2734" t="str">
            <v>EA</v>
          </cell>
          <cell r="AA2734">
            <v>1</v>
          </cell>
          <cell r="AB2734" t="str">
            <v>244 X 086 X 088</v>
          </cell>
          <cell r="AE2734" t="str">
            <v>STK</v>
          </cell>
          <cell r="AF2734">
            <v>1</v>
          </cell>
          <cell r="AG2734">
            <v>19</v>
          </cell>
          <cell r="AH2734">
            <v>1</v>
          </cell>
          <cell r="AI2734" t="str">
            <v>STK</v>
          </cell>
          <cell r="AJ2734" t="str">
            <v>PEHA Elektro GmbH &amp; Co. KG</v>
          </cell>
          <cell r="AK2734" t="str">
            <v>PEHA Elektro GmbH &amp; Co. KG</v>
          </cell>
        </row>
        <row r="2735">
          <cell r="C2735" t="str">
            <v>H 20.6613/683.312 NA GE</v>
          </cell>
          <cell r="D2735" t="str">
            <v>4851</v>
          </cell>
          <cell r="E2735" t="str">
            <v>15</v>
          </cell>
          <cell r="F2735" t="str">
            <v>1</v>
          </cell>
          <cell r="G2735" t="str">
            <v>01</v>
          </cell>
          <cell r="H2735" t="str">
            <v>02</v>
          </cell>
          <cell r="I2735" t="str">
            <v>2</v>
          </cell>
          <cell r="J2735">
            <v>1</v>
          </cell>
          <cell r="K2735">
            <v>0.38</v>
          </cell>
          <cell r="L2735">
            <v>0.38</v>
          </cell>
          <cell r="M2735" t="str">
            <v>KG</v>
          </cell>
          <cell r="N2735">
            <v>0</v>
          </cell>
          <cell r="P2735" t="str">
            <v>22326122472F382U48</v>
          </cell>
          <cell r="Q2735" t="str">
            <v>4010105074673</v>
          </cell>
          <cell r="R2735" t="str">
            <v>4</v>
          </cell>
          <cell r="S2735" t="str">
            <v>223</v>
          </cell>
          <cell r="T2735" t="str">
            <v>02</v>
          </cell>
          <cell r="V2735" t="str">
            <v>85366990</v>
          </cell>
          <cell r="W2735" t="str">
            <v>DE</v>
          </cell>
          <cell r="X2735" t="str">
            <v>C</v>
          </cell>
          <cell r="Y2735" t="str">
            <v>606</v>
          </cell>
          <cell r="Z2735" t="str">
            <v>EA</v>
          </cell>
          <cell r="AA2735">
            <v>1</v>
          </cell>
          <cell r="AB2735" t="str">
            <v>244 X 086 X 088</v>
          </cell>
          <cell r="AE2735" t="str">
            <v>STK</v>
          </cell>
          <cell r="AF2735">
            <v>1</v>
          </cell>
          <cell r="AG2735">
            <v>19</v>
          </cell>
          <cell r="AH2735">
            <v>1</v>
          </cell>
          <cell r="AI2735" t="str">
            <v>STK</v>
          </cell>
          <cell r="AJ2735" t="str">
            <v>PEHA Elektro GmbH &amp; Co. KG</v>
          </cell>
          <cell r="AK2735" t="str">
            <v>PEHA Elektro GmbH &amp; Co. KG</v>
          </cell>
        </row>
        <row r="2736">
          <cell r="C2736" t="str">
            <v>D 20.540.702 GLK BLL</v>
          </cell>
          <cell r="D2736" t="str">
            <v>4851</v>
          </cell>
          <cell r="E2736" t="str">
            <v>15</v>
          </cell>
          <cell r="F2736" t="str">
            <v>1</v>
          </cell>
          <cell r="G2736" t="str">
            <v>01</v>
          </cell>
          <cell r="H2736" t="str">
            <v>08</v>
          </cell>
          <cell r="I2736" t="str">
            <v>8</v>
          </cell>
          <cell r="J2736">
            <v>1</v>
          </cell>
          <cell r="K2736">
            <v>2.1999999999999999E-2</v>
          </cell>
          <cell r="L2736">
            <v>2.1999999999999999E-2</v>
          </cell>
          <cell r="M2736" t="str">
            <v>KG</v>
          </cell>
          <cell r="N2736">
            <v>0</v>
          </cell>
          <cell r="P2736" t="str">
            <v>22326122472F382V05</v>
          </cell>
          <cell r="Q2736" t="str">
            <v>4010105075717</v>
          </cell>
          <cell r="R2736" t="str">
            <v>3</v>
          </cell>
          <cell r="S2736" t="str">
            <v>223</v>
          </cell>
          <cell r="T2736" t="str">
            <v>02</v>
          </cell>
          <cell r="U2736" t="str">
            <v>29</v>
          </cell>
          <cell r="V2736" t="str">
            <v>85365080</v>
          </cell>
          <cell r="W2736" t="str">
            <v>DE</v>
          </cell>
          <cell r="X2736" t="str">
            <v>C</v>
          </cell>
          <cell r="Y2736" t="str">
            <v>606</v>
          </cell>
          <cell r="Z2736" t="str">
            <v>EA</v>
          </cell>
          <cell r="AA2736">
            <v>1</v>
          </cell>
          <cell r="AB2736" t="str">
            <v>60 X 60  X 28</v>
          </cell>
          <cell r="AE2736" t="str">
            <v>STK</v>
          </cell>
          <cell r="AF2736">
            <v>1</v>
          </cell>
          <cell r="AG2736">
            <v>19</v>
          </cell>
          <cell r="AH2736">
            <v>1</v>
          </cell>
          <cell r="AI2736" t="str">
            <v>STK</v>
          </cell>
          <cell r="AJ2736" t="str">
            <v>PEHA Elektro GmbH &amp; Co. KG</v>
          </cell>
          <cell r="AK2736" t="str">
            <v>PEHA Elektro GmbH &amp; Co. KG</v>
          </cell>
        </row>
        <row r="2737">
          <cell r="C2737" t="str">
            <v>D 20.540.192 GLK BLL</v>
          </cell>
          <cell r="D2737" t="str">
            <v>4851</v>
          </cell>
          <cell r="E2737" t="str">
            <v>15</v>
          </cell>
          <cell r="F2737" t="str">
            <v>1</v>
          </cell>
          <cell r="G2737" t="str">
            <v>01</v>
          </cell>
          <cell r="H2737" t="str">
            <v>08</v>
          </cell>
          <cell r="I2737" t="str">
            <v>8</v>
          </cell>
          <cell r="J2737">
            <v>1</v>
          </cell>
          <cell r="K2737">
            <v>0.02</v>
          </cell>
          <cell r="L2737">
            <v>0.02</v>
          </cell>
          <cell r="M2737" t="str">
            <v>KG</v>
          </cell>
          <cell r="N2737">
            <v>0</v>
          </cell>
          <cell r="P2737" t="str">
            <v>22326122472F382V05</v>
          </cell>
          <cell r="Q2737" t="str">
            <v>4010105075731</v>
          </cell>
          <cell r="R2737" t="str">
            <v>4</v>
          </cell>
          <cell r="S2737" t="str">
            <v>223</v>
          </cell>
          <cell r="T2737" t="str">
            <v>02</v>
          </cell>
          <cell r="U2737" t="str">
            <v>29</v>
          </cell>
          <cell r="V2737" t="str">
            <v>85365080</v>
          </cell>
          <cell r="W2737" t="str">
            <v>DE</v>
          </cell>
          <cell r="X2737" t="str">
            <v>C</v>
          </cell>
          <cell r="Y2737" t="str">
            <v>606</v>
          </cell>
          <cell r="Z2737" t="str">
            <v>EA</v>
          </cell>
          <cell r="AA2737">
            <v>1</v>
          </cell>
          <cell r="AB2737" t="str">
            <v>23 X 60  X 60</v>
          </cell>
          <cell r="AE2737" t="str">
            <v>STK</v>
          </cell>
          <cell r="AF2737">
            <v>1</v>
          </cell>
          <cell r="AG2737">
            <v>19</v>
          </cell>
          <cell r="AH2737">
            <v>1</v>
          </cell>
          <cell r="AI2737" t="str">
            <v>STK</v>
          </cell>
          <cell r="AJ2737" t="str">
            <v>PEHA Elektro GmbH &amp; Co. KG</v>
          </cell>
          <cell r="AK2737" t="str">
            <v>PEHA Elektro GmbH &amp; Co. KG</v>
          </cell>
        </row>
        <row r="2738">
          <cell r="C2738" t="str">
            <v>D 20.540.702 GLK DND</v>
          </cell>
          <cell r="D2738" t="str">
            <v>4851</v>
          </cell>
          <cell r="E2738" t="str">
            <v>15</v>
          </cell>
          <cell r="F2738" t="str">
            <v>1</v>
          </cell>
          <cell r="G2738" t="str">
            <v>01</v>
          </cell>
          <cell r="H2738" t="str">
            <v>08</v>
          </cell>
          <cell r="I2738" t="str">
            <v>8</v>
          </cell>
          <cell r="J2738">
            <v>1</v>
          </cell>
          <cell r="K2738">
            <v>2.1000000000000001E-2</v>
          </cell>
          <cell r="L2738">
            <v>2.1000000000000001E-2</v>
          </cell>
          <cell r="M2738" t="str">
            <v>KG</v>
          </cell>
          <cell r="N2738">
            <v>0</v>
          </cell>
          <cell r="P2738" t="str">
            <v>22326122472F382V05</v>
          </cell>
          <cell r="Q2738" t="str">
            <v>4010105075748</v>
          </cell>
          <cell r="R2738" t="str">
            <v>3</v>
          </cell>
          <cell r="S2738" t="str">
            <v>223</v>
          </cell>
          <cell r="T2738" t="str">
            <v>02</v>
          </cell>
          <cell r="U2738" t="str">
            <v>29</v>
          </cell>
          <cell r="V2738" t="str">
            <v>85365080</v>
          </cell>
          <cell r="W2738" t="str">
            <v>DE</v>
          </cell>
          <cell r="X2738" t="str">
            <v>C</v>
          </cell>
          <cell r="Y2738" t="str">
            <v>606</v>
          </cell>
          <cell r="Z2738" t="str">
            <v>EA</v>
          </cell>
          <cell r="AA2738">
            <v>1</v>
          </cell>
          <cell r="AB2738" t="str">
            <v>60 X 60  X 30</v>
          </cell>
          <cell r="AE2738" t="str">
            <v>STK</v>
          </cell>
          <cell r="AF2738">
            <v>1</v>
          </cell>
          <cell r="AG2738">
            <v>19</v>
          </cell>
          <cell r="AH2738">
            <v>1</v>
          </cell>
          <cell r="AI2738" t="str">
            <v>STK</v>
          </cell>
          <cell r="AJ2738" t="str">
            <v>PEHA Elektro GmbH &amp; Co. KG</v>
          </cell>
          <cell r="AK2738" t="str">
            <v>PEHA Elektro GmbH &amp; Co. KG</v>
          </cell>
        </row>
        <row r="2739">
          <cell r="C2739" t="str">
            <v>D 20.540.192 GLK DND</v>
          </cell>
          <cell r="D2739" t="str">
            <v>4851</v>
          </cell>
          <cell r="E2739" t="str">
            <v>15</v>
          </cell>
          <cell r="F2739" t="str">
            <v>1</v>
          </cell>
          <cell r="G2739" t="str">
            <v>01</v>
          </cell>
          <cell r="H2739" t="str">
            <v>08</v>
          </cell>
          <cell r="I2739" t="str">
            <v>8</v>
          </cell>
          <cell r="J2739">
            <v>1</v>
          </cell>
          <cell r="K2739">
            <v>0.02</v>
          </cell>
          <cell r="L2739">
            <v>0.02</v>
          </cell>
          <cell r="M2739" t="str">
            <v>KG</v>
          </cell>
          <cell r="N2739">
            <v>0</v>
          </cell>
          <cell r="P2739" t="str">
            <v>22326122472F382V05</v>
          </cell>
          <cell r="Q2739" t="str">
            <v>4010105075762</v>
          </cell>
          <cell r="R2739" t="str">
            <v>4</v>
          </cell>
          <cell r="S2739" t="str">
            <v>223</v>
          </cell>
          <cell r="T2739" t="str">
            <v>02</v>
          </cell>
          <cell r="U2739" t="str">
            <v>29</v>
          </cell>
          <cell r="V2739" t="str">
            <v>85365080</v>
          </cell>
          <cell r="W2739" t="str">
            <v>DE</v>
          </cell>
          <cell r="X2739" t="str">
            <v>C</v>
          </cell>
          <cell r="Y2739" t="str">
            <v>606</v>
          </cell>
          <cell r="Z2739" t="str">
            <v>EA</v>
          </cell>
          <cell r="AA2739">
            <v>1</v>
          </cell>
          <cell r="AB2739" t="str">
            <v>59 X 59  X 26</v>
          </cell>
          <cell r="AE2739" t="str">
            <v>STK</v>
          </cell>
          <cell r="AF2739">
            <v>1</v>
          </cell>
          <cell r="AG2739">
            <v>19</v>
          </cell>
          <cell r="AH2739">
            <v>1</v>
          </cell>
          <cell r="AI2739" t="str">
            <v>STK</v>
          </cell>
          <cell r="AJ2739" t="str">
            <v>PEHA Elektro GmbH &amp; Co. KG</v>
          </cell>
          <cell r="AK2739" t="str">
            <v>PEHA Elektro GmbH &amp; Co. KG</v>
          </cell>
        </row>
        <row r="2740">
          <cell r="C2740" t="str">
            <v>D 90.640.19/HEDTEC</v>
          </cell>
          <cell r="D2740" t="str">
            <v>4851</v>
          </cell>
          <cell r="E2740" t="str">
            <v>15</v>
          </cell>
          <cell r="F2740" t="str">
            <v>2</v>
          </cell>
          <cell r="G2740" t="str">
            <v>02</v>
          </cell>
          <cell r="H2740" t="str">
            <v>02</v>
          </cell>
          <cell r="I2740" t="str">
            <v>2</v>
          </cell>
          <cell r="J2740">
            <v>1</v>
          </cell>
          <cell r="K2740">
            <v>0.02</v>
          </cell>
          <cell r="L2740">
            <v>0.02</v>
          </cell>
          <cell r="M2740" t="str">
            <v>KG</v>
          </cell>
          <cell r="N2740">
            <v>0</v>
          </cell>
          <cell r="P2740" t="str">
            <v>22326122472F382V05</v>
          </cell>
          <cell r="Q2740" t="str">
            <v>4010105083316</v>
          </cell>
          <cell r="R2740" t="str">
            <v>4</v>
          </cell>
          <cell r="S2740" t="str">
            <v>223</v>
          </cell>
          <cell r="T2740" t="str">
            <v>02</v>
          </cell>
          <cell r="U2740" t="str">
            <v>18</v>
          </cell>
          <cell r="V2740" t="str">
            <v>85365080</v>
          </cell>
          <cell r="W2740" t="str">
            <v>DE</v>
          </cell>
          <cell r="X2740" t="str">
            <v>C</v>
          </cell>
          <cell r="Y2740" t="str">
            <v>606</v>
          </cell>
          <cell r="Z2740" t="str">
            <v>EA</v>
          </cell>
          <cell r="AA2740">
            <v>1</v>
          </cell>
          <cell r="AB2740" t="str">
            <v>075 X 075 X 075</v>
          </cell>
          <cell r="AE2740" t="str">
            <v>STK</v>
          </cell>
          <cell r="AF2740">
            <v>1</v>
          </cell>
          <cell r="AG2740">
            <v>19</v>
          </cell>
          <cell r="AH2740">
            <v>1</v>
          </cell>
          <cell r="AI2740" t="str">
            <v>STK</v>
          </cell>
          <cell r="AJ2740" t="str">
            <v>PEHA Elektro GmbH &amp; Co. KG</v>
          </cell>
          <cell r="AK2740" t="str">
            <v>PEHA Elektro GmbH &amp; Co. KG</v>
          </cell>
        </row>
        <row r="2741">
          <cell r="C2741" t="str">
            <v>D 90.610.60 AT/HEDTEC</v>
          </cell>
          <cell r="D2741" t="str">
            <v>4851</v>
          </cell>
          <cell r="E2741" t="str">
            <v>15</v>
          </cell>
          <cell r="F2741" t="str">
            <v>2</v>
          </cell>
          <cell r="G2741" t="str">
            <v>02</v>
          </cell>
          <cell r="H2741" t="str">
            <v>02</v>
          </cell>
          <cell r="I2741" t="str">
            <v>2</v>
          </cell>
          <cell r="J2741">
            <v>1</v>
          </cell>
          <cell r="K2741">
            <v>0.02</v>
          </cell>
          <cell r="L2741">
            <v>0.02</v>
          </cell>
          <cell r="M2741" t="str">
            <v>KG</v>
          </cell>
          <cell r="N2741">
            <v>0</v>
          </cell>
          <cell r="P2741" t="str">
            <v>22326122472F382V05</v>
          </cell>
          <cell r="Q2741" t="str">
            <v>4010105083712</v>
          </cell>
          <cell r="R2741" t="str">
            <v>4</v>
          </cell>
          <cell r="S2741" t="str">
            <v>223</v>
          </cell>
          <cell r="T2741" t="str">
            <v>02</v>
          </cell>
          <cell r="U2741" t="str">
            <v>18</v>
          </cell>
          <cell r="V2741" t="str">
            <v>85389099</v>
          </cell>
          <cell r="W2741" t="str">
            <v>DE</v>
          </cell>
          <cell r="X2741" t="str">
            <v>C</v>
          </cell>
          <cell r="Y2741" t="str">
            <v>606</v>
          </cell>
          <cell r="Z2741" t="str">
            <v>EA</v>
          </cell>
          <cell r="AA2741">
            <v>1</v>
          </cell>
          <cell r="AB2741" t="str">
            <v>158 X 087 X 076</v>
          </cell>
          <cell r="AE2741" t="str">
            <v>STK</v>
          </cell>
          <cell r="AF2741">
            <v>1</v>
          </cell>
          <cell r="AG2741">
            <v>19</v>
          </cell>
          <cell r="AH2741">
            <v>1</v>
          </cell>
          <cell r="AI2741" t="str">
            <v>STK</v>
          </cell>
          <cell r="AJ2741" t="str">
            <v>PEHA Elektro GmbH &amp; Co. KG</v>
          </cell>
          <cell r="AK2741" t="str">
            <v>PEHA Elektro GmbH &amp; Co. KG</v>
          </cell>
        </row>
        <row r="2742">
          <cell r="C2742" t="str">
            <v>D 20.540.76</v>
          </cell>
          <cell r="D2742" t="str">
            <v>4851</v>
          </cell>
          <cell r="E2742" t="str">
            <v>15</v>
          </cell>
          <cell r="F2742" t="str">
            <v>1</v>
          </cell>
          <cell r="G2742" t="str">
            <v>10</v>
          </cell>
          <cell r="H2742" t="str">
            <v>10</v>
          </cell>
          <cell r="I2742" t="str">
            <v>2</v>
          </cell>
          <cell r="J2742">
            <v>1</v>
          </cell>
          <cell r="K2742">
            <v>0.11700000000000001</v>
          </cell>
          <cell r="L2742">
            <v>0.11700000000000001</v>
          </cell>
          <cell r="M2742" t="str">
            <v>KG</v>
          </cell>
          <cell r="N2742">
            <v>0</v>
          </cell>
          <cell r="P2742" t="str">
            <v>22326122472F382U40</v>
          </cell>
          <cell r="Q2742" t="str">
            <v>4010105090017</v>
          </cell>
          <cell r="R2742" t="str">
            <v>4</v>
          </cell>
          <cell r="S2742" t="str">
            <v>223</v>
          </cell>
          <cell r="T2742" t="str">
            <v>02</v>
          </cell>
          <cell r="U2742" t="str">
            <v>29</v>
          </cell>
          <cell r="V2742" t="str">
            <v>85365080</v>
          </cell>
          <cell r="W2742" t="str">
            <v>DE</v>
          </cell>
          <cell r="X2742" t="str">
            <v>C</v>
          </cell>
          <cell r="Y2742" t="str">
            <v>606</v>
          </cell>
          <cell r="Z2742" t="str">
            <v>EA</v>
          </cell>
          <cell r="AA2742">
            <v>1</v>
          </cell>
          <cell r="AB2742" t="str">
            <v>244 X 086 X 088</v>
          </cell>
          <cell r="AE2742" t="str">
            <v>STK</v>
          </cell>
          <cell r="AF2742">
            <v>1</v>
          </cell>
          <cell r="AG2742">
            <v>19</v>
          </cell>
          <cell r="AH2742">
            <v>1</v>
          </cell>
          <cell r="AI2742" t="str">
            <v>STK</v>
          </cell>
          <cell r="AJ2742" t="str">
            <v>PEHA Elektro GmbH &amp; Co. KG</v>
          </cell>
          <cell r="AK2742" t="str">
            <v>PEHA Elektro GmbH &amp; Co. KG</v>
          </cell>
        </row>
        <row r="2743">
          <cell r="C2743" t="str">
            <v>D 20.540.76 GLK</v>
          </cell>
          <cell r="D2743" t="str">
            <v>4851</v>
          </cell>
          <cell r="E2743" t="str">
            <v>15</v>
          </cell>
          <cell r="F2743" t="str">
            <v>1</v>
          </cell>
          <cell r="G2743" t="str">
            <v>10</v>
          </cell>
          <cell r="H2743" t="str">
            <v>10</v>
          </cell>
          <cell r="I2743" t="str">
            <v>2</v>
          </cell>
          <cell r="J2743">
            <v>1</v>
          </cell>
          <cell r="K2743">
            <v>0.11700000000000001</v>
          </cell>
          <cell r="L2743">
            <v>0.11700000000000001</v>
          </cell>
          <cell r="M2743" t="str">
            <v>KG</v>
          </cell>
          <cell r="N2743">
            <v>0</v>
          </cell>
          <cell r="P2743" t="str">
            <v>22326122472F382U40</v>
          </cell>
          <cell r="Q2743" t="str">
            <v>4010105090116</v>
          </cell>
          <cell r="R2743" t="str">
            <v>4</v>
          </cell>
          <cell r="S2743" t="str">
            <v>223</v>
          </cell>
          <cell r="T2743" t="str">
            <v>02</v>
          </cell>
          <cell r="U2743" t="str">
            <v>29</v>
          </cell>
          <cell r="V2743" t="str">
            <v>85365080</v>
          </cell>
          <cell r="W2743" t="str">
            <v>DE</v>
          </cell>
          <cell r="X2743" t="str">
            <v>C</v>
          </cell>
          <cell r="Y2743" t="str">
            <v>606</v>
          </cell>
          <cell r="Z2743" t="str">
            <v>EA</v>
          </cell>
          <cell r="AA2743">
            <v>1</v>
          </cell>
          <cell r="AB2743" t="str">
            <v>244 X 086 X 088</v>
          </cell>
          <cell r="AE2743" t="str">
            <v>STK</v>
          </cell>
          <cell r="AF2743">
            <v>1</v>
          </cell>
          <cell r="AG2743">
            <v>19</v>
          </cell>
          <cell r="AH2743">
            <v>1</v>
          </cell>
          <cell r="AI2743" t="str">
            <v>STK</v>
          </cell>
          <cell r="AJ2743" t="str">
            <v>PEHA Elektro GmbH &amp; Co. KG</v>
          </cell>
          <cell r="AK2743" t="str">
            <v>PEHA Elektro GmbH &amp; Co. KG</v>
          </cell>
        </row>
        <row r="2744">
          <cell r="C2744" t="str">
            <v>D 20.545.76</v>
          </cell>
          <cell r="D2744" t="str">
            <v>4851</v>
          </cell>
          <cell r="E2744" t="str">
            <v>15</v>
          </cell>
          <cell r="F2744" t="str">
            <v>1</v>
          </cell>
          <cell r="G2744" t="str">
            <v>10</v>
          </cell>
          <cell r="H2744" t="str">
            <v>10</v>
          </cell>
          <cell r="I2744" t="str">
            <v>2</v>
          </cell>
          <cell r="J2744">
            <v>1</v>
          </cell>
          <cell r="K2744">
            <v>0.11700000000000001</v>
          </cell>
          <cell r="L2744">
            <v>0.11700000000000001</v>
          </cell>
          <cell r="M2744" t="str">
            <v>KG</v>
          </cell>
          <cell r="N2744">
            <v>0</v>
          </cell>
          <cell r="P2744" t="str">
            <v>22326122472F382U40</v>
          </cell>
          <cell r="Q2744" t="str">
            <v>4010105090215</v>
          </cell>
          <cell r="R2744" t="str">
            <v>4</v>
          </cell>
          <cell r="S2744" t="str">
            <v>223</v>
          </cell>
          <cell r="T2744" t="str">
            <v>02</v>
          </cell>
          <cell r="U2744" t="str">
            <v>29</v>
          </cell>
          <cell r="V2744" t="str">
            <v>85365080</v>
          </cell>
          <cell r="W2744" t="str">
            <v>DE</v>
          </cell>
          <cell r="X2744" t="str">
            <v>C</v>
          </cell>
          <cell r="Y2744" t="str">
            <v>606</v>
          </cell>
          <cell r="Z2744" t="str">
            <v>EA</v>
          </cell>
          <cell r="AA2744">
            <v>1</v>
          </cell>
          <cell r="AB2744" t="str">
            <v>193 X 090 X 090</v>
          </cell>
          <cell r="AE2744" t="str">
            <v>STK</v>
          </cell>
          <cell r="AF2744">
            <v>1</v>
          </cell>
          <cell r="AG2744">
            <v>19</v>
          </cell>
          <cell r="AH2744">
            <v>1</v>
          </cell>
          <cell r="AI2744" t="str">
            <v>STK</v>
          </cell>
          <cell r="AJ2744" t="str">
            <v>PEHA Elektro GmbH &amp; Co. KG</v>
          </cell>
          <cell r="AK2744" t="str">
            <v>PEHA Elektro GmbH &amp; Co. KG</v>
          </cell>
        </row>
        <row r="2745">
          <cell r="C2745" t="str">
            <v>D 20.640.76</v>
          </cell>
          <cell r="D2745" t="str">
            <v>4851</v>
          </cell>
          <cell r="E2745" t="str">
            <v>15</v>
          </cell>
          <cell r="F2745" t="str">
            <v>2</v>
          </cell>
          <cell r="G2745" t="str">
            <v>10</v>
          </cell>
          <cell r="H2745" t="str">
            <v>10</v>
          </cell>
          <cell r="I2745" t="str">
            <v>2</v>
          </cell>
          <cell r="J2745">
            <v>1</v>
          </cell>
          <cell r="K2745">
            <v>0.11700000000000001</v>
          </cell>
          <cell r="L2745">
            <v>0.11700000000000001</v>
          </cell>
          <cell r="M2745" t="str">
            <v>KG</v>
          </cell>
          <cell r="N2745">
            <v>0</v>
          </cell>
          <cell r="P2745" t="str">
            <v>22326122472F382U40</v>
          </cell>
          <cell r="Q2745" t="str">
            <v>4010105090314</v>
          </cell>
          <cell r="R2745" t="str">
            <v>4</v>
          </cell>
          <cell r="S2745" t="str">
            <v>223</v>
          </cell>
          <cell r="T2745" t="str">
            <v>02</v>
          </cell>
          <cell r="U2745" t="str">
            <v>29</v>
          </cell>
          <cell r="V2745" t="str">
            <v>85365080</v>
          </cell>
          <cell r="W2745" t="str">
            <v>DE</v>
          </cell>
          <cell r="X2745" t="str">
            <v>C</v>
          </cell>
          <cell r="Y2745" t="str">
            <v>606</v>
          </cell>
          <cell r="Z2745" t="str">
            <v>EA</v>
          </cell>
          <cell r="AA2745">
            <v>1</v>
          </cell>
          <cell r="AB2745" t="str">
            <v>193 X 90 X 90</v>
          </cell>
          <cell r="AE2745" t="str">
            <v>STK</v>
          </cell>
          <cell r="AF2745">
            <v>1</v>
          </cell>
          <cell r="AG2745">
            <v>19</v>
          </cell>
          <cell r="AH2745">
            <v>1</v>
          </cell>
          <cell r="AI2745" t="str">
            <v>STK</v>
          </cell>
          <cell r="AJ2745" t="str">
            <v>PEHA Elektro GmbH &amp; Co. KG</v>
          </cell>
          <cell r="AK2745" t="str">
            <v>PEHA Elektro GmbH &amp; Co. KG</v>
          </cell>
        </row>
        <row r="2746">
          <cell r="C2746" t="str">
            <v>D 20.645.76</v>
          </cell>
          <cell r="D2746" t="str">
            <v>4851</v>
          </cell>
          <cell r="E2746" t="str">
            <v>15</v>
          </cell>
          <cell r="F2746" t="str">
            <v>1</v>
          </cell>
          <cell r="G2746" t="str">
            <v>10</v>
          </cell>
          <cell r="H2746" t="str">
            <v>10</v>
          </cell>
          <cell r="I2746" t="str">
            <v>2</v>
          </cell>
          <cell r="J2746">
            <v>1</v>
          </cell>
          <cell r="K2746">
            <v>0.11700000000000001</v>
          </cell>
          <cell r="L2746">
            <v>0.11700000000000001</v>
          </cell>
          <cell r="M2746" t="str">
            <v>KG</v>
          </cell>
          <cell r="N2746">
            <v>0</v>
          </cell>
          <cell r="P2746" t="str">
            <v>22326122472F382U40</v>
          </cell>
          <cell r="Q2746" t="str">
            <v>4010105090413</v>
          </cell>
          <cell r="R2746" t="str">
            <v>4</v>
          </cell>
          <cell r="S2746" t="str">
            <v>223</v>
          </cell>
          <cell r="T2746" t="str">
            <v>02</v>
          </cell>
          <cell r="U2746" t="str">
            <v>29</v>
          </cell>
          <cell r="V2746" t="str">
            <v>85365080</v>
          </cell>
          <cell r="W2746" t="str">
            <v>DE</v>
          </cell>
          <cell r="X2746" t="str">
            <v>C</v>
          </cell>
          <cell r="Y2746" t="str">
            <v>606</v>
          </cell>
          <cell r="Z2746" t="str">
            <v>EA</v>
          </cell>
          <cell r="AA2746">
            <v>1</v>
          </cell>
          <cell r="AB2746" t="str">
            <v>193 X 90 X 90</v>
          </cell>
          <cell r="AE2746" t="str">
            <v>STK</v>
          </cell>
          <cell r="AF2746">
            <v>1</v>
          </cell>
          <cell r="AG2746">
            <v>19</v>
          </cell>
          <cell r="AH2746">
            <v>1</v>
          </cell>
          <cell r="AI2746" t="str">
            <v>STK</v>
          </cell>
          <cell r="AJ2746" t="str">
            <v>PEHA Elektro GmbH &amp; Co. KG</v>
          </cell>
          <cell r="AK2746" t="str">
            <v>PEHA Elektro GmbH &amp; Co. KG</v>
          </cell>
        </row>
        <row r="2747">
          <cell r="C2747" t="str">
            <v>D 20.677.76</v>
          </cell>
          <cell r="D2747" t="str">
            <v>4851</v>
          </cell>
          <cell r="E2747" t="str">
            <v>15</v>
          </cell>
          <cell r="F2747" t="str">
            <v>1</v>
          </cell>
          <cell r="G2747" t="str">
            <v>10</v>
          </cell>
          <cell r="H2747" t="str">
            <v>10</v>
          </cell>
          <cell r="I2747" t="str">
            <v>2</v>
          </cell>
          <cell r="J2747">
            <v>1</v>
          </cell>
          <cell r="K2747">
            <v>0.11700000000000001</v>
          </cell>
          <cell r="L2747">
            <v>0.11700000000000001</v>
          </cell>
          <cell r="M2747" t="str">
            <v>KG</v>
          </cell>
          <cell r="N2747">
            <v>0</v>
          </cell>
          <cell r="P2747" t="str">
            <v>22326122472F382U40</v>
          </cell>
          <cell r="Q2747" t="str">
            <v>4010105090512</v>
          </cell>
          <cell r="R2747" t="str">
            <v>4</v>
          </cell>
          <cell r="S2747" t="str">
            <v>223</v>
          </cell>
          <cell r="T2747" t="str">
            <v>02</v>
          </cell>
          <cell r="U2747" t="str">
            <v>29</v>
          </cell>
          <cell r="V2747" t="str">
            <v>85389099</v>
          </cell>
          <cell r="W2747" t="str">
            <v>DE</v>
          </cell>
          <cell r="X2747" t="str">
            <v>C</v>
          </cell>
          <cell r="Y2747" t="str">
            <v>606</v>
          </cell>
          <cell r="Z2747" t="str">
            <v>EA</v>
          </cell>
          <cell r="AA2747">
            <v>1</v>
          </cell>
          <cell r="AB2747" t="str">
            <v>275 X 185 X 92</v>
          </cell>
          <cell r="AE2747" t="str">
            <v>STK</v>
          </cell>
          <cell r="AF2747">
            <v>1</v>
          </cell>
          <cell r="AG2747">
            <v>19</v>
          </cell>
          <cell r="AH2747">
            <v>1</v>
          </cell>
          <cell r="AI2747" t="str">
            <v>STK</v>
          </cell>
          <cell r="AJ2747" t="str">
            <v>PEHA Elektro GmbH &amp; Co. KG</v>
          </cell>
          <cell r="AK2747" t="str">
            <v>PEHA Elektro GmbH &amp; Co. KG</v>
          </cell>
        </row>
        <row r="2748">
          <cell r="C2748" t="str">
            <v>D 20.610.76 J</v>
          </cell>
          <cell r="D2748" t="str">
            <v>4851</v>
          </cell>
          <cell r="E2748" t="str">
            <v>15</v>
          </cell>
          <cell r="F2748" t="str">
            <v>1</v>
          </cell>
          <cell r="G2748" t="str">
            <v>10</v>
          </cell>
          <cell r="H2748" t="str">
            <v>10</v>
          </cell>
          <cell r="I2748" t="str">
            <v>2</v>
          </cell>
          <cell r="J2748">
            <v>1</v>
          </cell>
          <cell r="K2748">
            <v>0.11700000000000001</v>
          </cell>
          <cell r="L2748">
            <v>0.11700000000000001</v>
          </cell>
          <cell r="M2748" t="str">
            <v>KG</v>
          </cell>
          <cell r="N2748">
            <v>0</v>
          </cell>
          <cell r="P2748" t="str">
            <v>22326122472F382U40</v>
          </cell>
          <cell r="Q2748" t="str">
            <v>4010105090611</v>
          </cell>
          <cell r="R2748" t="str">
            <v>4</v>
          </cell>
          <cell r="S2748" t="str">
            <v>223</v>
          </cell>
          <cell r="T2748" t="str">
            <v>02</v>
          </cell>
          <cell r="U2748" t="str">
            <v>29</v>
          </cell>
          <cell r="V2748" t="str">
            <v>85389099</v>
          </cell>
          <cell r="W2748" t="str">
            <v>DE</v>
          </cell>
          <cell r="X2748" t="str">
            <v>C</v>
          </cell>
          <cell r="Y2748" t="str">
            <v>606</v>
          </cell>
          <cell r="Z2748" t="str">
            <v>EA</v>
          </cell>
          <cell r="AA2748">
            <v>1</v>
          </cell>
          <cell r="AB2748" t="str">
            <v>193 X 90 X 90</v>
          </cell>
          <cell r="AE2748" t="str">
            <v>STK</v>
          </cell>
          <cell r="AF2748">
            <v>1</v>
          </cell>
          <cell r="AG2748">
            <v>19</v>
          </cell>
          <cell r="AH2748">
            <v>1</v>
          </cell>
          <cell r="AI2748" t="str">
            <v>STK</v>
          </cell>
          <cell r="AJ2748" t="str">
            <v>PEHA Elektro GmbH &amp; Co. KG</v>
          </cell>
          <cell r="AK2748" t="str">
            <v>PEHA Elektro GmbH &amp; Co. KG</v>
          </cell>
        </row>
        <row r="2749">
          <cell r="C2749" t="str">
            <v>D 20.610.76 TV</v>
          </cell>
          <cell r="D2749" t="str">
            <v>4851</v>
          </cell>
          <cell r="E2749" t="str">
            <v>15</v>
          </cell>
          <cell r="F2749" t="str">
            <v>1</v>
          </cell>
          <cell r="G2749" t="str">
            <v>10</v>
          </cell>
          <cell r="H2749" t="str">
            <v>10</v>
          </cell>
          <cell r="I2749" t="str">
            <v>2</v>
          </cell>
          <cell r="J2749">
            <v>1</v>
          </cell>
          <cell r="K2749">
            <v>0.11700000000000001</v>
          </cell>
          <cell r="L2749">
            <v>0.11700000000000001</v>
          </cell>
          <cell r="M2749" t="str">
            <v>KG</v>
          </cell>
          <cell r="N2749">
            <v>0</v>
          </cell>
          <cell r="P2749" t="str">
            <v>22326122472F382U40</v>
          </cell>
          <cell r="Q2749" t="str">
            <v>4010105091519</v>
          </cell>
          <cell r="R2749" t="str">
            <v>4</v>
          </cell>
          <cell r="S2749" t="str">
            <v>223</v>
          </cell>
          <cell r="T2749" t="str">
            <v>02</v>
          </cell>
          <cell r="U2749" t="str">
            <v>29</v>
          </cell>
          <cell r="V2749" t="str">
            <v>85366990</v>
          </cell>
          <cell r="W2749" t="str">
            <v>DE</v>
          </cell>
          <cell r="X2749" t="str">
            <v>C</v>
          </cell>
          <cell r="Y2749" t="str">
            <v>606</v>
          </cell>
          <cell r="Z2749" t="str">
            <v>EA</v>
          </cell>
          <cell r="AA2749">
            <v>1</v>
          </cell>
          <cell r="AB2749" t="str">
            <v>89 X 89 X 74</v>
          </cell>
          <cell r="AE2749" t="str">
            <v>STK</v>
          </cell>
          <cell r="AF2749">
            <v>1</v>
          </cell>
          <cell r="AG2749">
            <v>19</v>
          </cell>
          <cell r="AH2749">
            <v>1</v>
          </cell>
          <cell r="AI2749" t="str">
            <v>STK</v>
          </cell>
          <cell r="AJ2749" t="str">
            <v>PEHA Elektro GmbH &amp; Co. KG</v>
          </cell>
          <cell r="AK2749" t="str">
            <v>PEHA Elektro GmbH &amp; Co. KG</v>
          </cell>
        </row>
        <row r="2750">
          <cell r="C2750" t="str">
            <v>D 20.610.76 UAE/1 NA</v>
          </cell>
          <cell r="D2750" t="str">
            <v>4851</v>
          </cell>
          <cell r="E2750" t="str">
            <v>15</v>
          </cell>
          <cell r="F2750" t="str">
            <v>1</v>
          </cell>
          <cell r="G2750" t="str">
            <v>10</v>
          </cell>
          <cell r="H2750" t="str">
            <v>10</v>
          </cell>
          <cell r="I2750" t="str">
            <v>2</v>
          </cell>
          <cell r="J2750">
            <v>1</v>
          </cell>
          <cell r="K2750">
            <v>0.11700000000000001</v>
          </cell>
          <cell r="L2750">
            <v>0.11700000000000001</v>
          </cell>
          <cell r="M2750" t="str">
            <v>KG</v>
          </cell>
          <cell r="N2750">
            <v>0</v>
          </cell>
          <cell r="P2750" t="str">
            <v>22326122472F382U40</v>
          </cell>
          <cell r="Q2750" t="str">
            <v>4010105091618</v>
          </cell>
          <cell r="R2750" t="str">
            <v>4</v>
          </cell>
          <cell r="S2750" t="str">
            <v>223</v>
          </cell>
          <cell r="T2750" t="str">
            <v>02</v>
          </cell>
          <cell r="U2750" t="str">
            <v>29</v>
          </cell>
          <cell r="V2750" t="str">
            <v>85389099</v>
          </cell>
          <cell r="W2750" t="str">
            <v>DE</v>
          </cell>
          <cell r="X2750" t="str">
            <v>C</v>
          </cell>
          <cell r="Y2750" t="str">
            <v>606</v>
          </cell>
          <cell r="Z2750" t="str">
            <v>EA</v>
          </cell>
          <cell r="AA2750">
            <v>1</v>
          </cell>
          <cell r="AB2750" t="str">
            <v>132 X 87 X 90</v>
          </cell>
          <cell r="AE2750" t="str">
            <v>STK</v>
          </cell>
          <cell r="AF2750">
            <v>1</v>
          </cell>
          <cell r="AG2750">
            <v>19</v>
          </cell>
          <cell r="AH2750">
            <v>1</v>
          </cell>
          <cell r="AI2750" t="str">
            <v>STK</v>
          </cell>
          <cell r="AJ2750" t="str">
            <v>PEHA Elektro GmbH &amp; Co. KG</v>
          </cell>
          <cell r="AK2750" t="str">
            <v>PEHA Elektro GmbH &amp; Co. KG</v>
          </cell>
        </row>
        <row r="2751">
          <cell r="C2751" t="str">
            <v>D 20.610.76 UAE/2 NA</v>
          </cell>
          <cell r="D2751" t="str">
            <v>4851</v>
          </cell>
          <cell r="E2751" t="str">
            <v>15</v>
          </cell>
          <cell r="F2751" t="str">
            <v>1</v>
          </cell>
          <cell r="G2751" t="str">
            <v>10</v>
          </cell>
          <cell r="H2751" t="str">
            <v>10</v>
          </cell>
          <cell r="I2751" t="str">
            <v>2</v>
          </cell>
          <cell r="J2751">
            <v>1</v>
          </cell>
          <cell r="K2751">
            <v>0.11700000000000001</v>
          </cell>
          <cell r="L2751">
            <v>0.11700000000000001</v>
          </cell>
          <cell r="M2751" t="str">
            <v>KG</v>
          </cell>
          <cell r="N2751">
            <v>0</v>
          </cell>
          <cell r="P2751" t="str">
            <v>22326122472F382U40</v>
          </cell>
          <cell r="Q2751" t="str">
            <v>4010105091717</v>
          </cell>
          <cell r="R2751" t="str">
            <v>4</v>
          </cell>
          <cell r="S2751" t="str">
            <v>223</v>
          </cell>
          <cell r="T2751" t="str">
            <v>02</v>
          </cell>
          <cell r="U2751" t="str">
            <v>29</v>
          </cell>
          <cell r="V2751" t="str">
            <v>85389099</v>
          </cell>
          <cell r="W2751" t="str">
            <v>DE</v>
          </cell>
          <cell r="X2751" t="str">
            <v>C</v>
          </cell>
          <cell r="Y2751" t="str">
            <v>606</v>
          </cell>
          <cell r="Z2751" t="str">
            <v>EA</v>
          </cell>
          <cell r="AA2751">
            <v>1</v>
          </cell>
          <cell r="AB2751" t="str">
            <v>132 X 87 X 90</v>
          </cell>
          <cell r="AE2751" t="str">
            <v>STK</v>
          </cell>
          <cell r="AF2751">
            <v>1</v>
          </cell>
          <cell r="AG2751">
            <v>19</v>
          </cell>
          <cell r="AH2751">
            <v>1</v>
          </cell>
          <cell r="AI2751" t="str">
            <v>STK</v>
          </cell>
          <cell r="AJ2751" t="str">
            <v>PEHA Elektro GmbH &amp; Co. KG</v>
          </cell>
          <cell r="AK2751" t="str">
            <v>PEHA Elektro GmbH &amp; Co. KG</v>
          </cell>
        </row>
        <row r="2752">
          <cell r="C2752" t="str">
            <v>D 20.571.76 T</v>
          </cell>
          <cell r="D2752" t="str">
            <v>4851</v>
          </cell>
          <cell r="E2752" t="str">
            <v>15</v>
          </cell>
          <cell r="F2752" t="str">
            <v>1</v>
          </cell>
          <cell r="G2752" t="str">
            <v>10</v>
          </cell>
          <cell r="H2752" t="str">
            <v>10</v>
          </cell>
          <cell r="I2752" t="str">
            <v>2</v>
          </cell>
          <cell r="J2752">
            <v>1</v>
          </cell>
          <cell r="K2752">
            <v>0.11700000000000001</v>
          </cell>
          <cell r="L2752">
            <v>0.11700000000000001</v>
          </cell>
          <cell r="M2752" t="str">
            <v>KG</v>
          </cell>
          <cell r="N2752">
            <v>0</v>
          </cell>
          <cell r="P2752" t="str">
            <v>22326122472F382U40</v>
          </cell>
          <cell r="Q2752" t="str">
            <v>4010105092110</v>
          </cell>
          <cell r="R2752" t="str">
            <v>4</v>
          </cell>
          <cell r="S2752" t="str">
            <v>223</v>
          </cell>
          <cell r="T2752" t="str">
            <v>02</v>
          </cell>
          <cell r="U2752" t="str">
            <v>29</v>
          </cell>
          <cell r="V2752" t="str">
            <v>85389099</v>
          </cell>
          <cell r="W2752" t="str">
            <v>DE</v>
          </cell>
          <cell r="X2752" t="str">
            <v>C</v>
          </cell>
          <cell r="Y2752" t="str">
            <v>606</v>
          </cell>
          <cell r="Z2752" t="str">
            <v>EA</v>
          </cell>
          <cell r="AA2752">
            <v>1</v>
          </cell>
          <cell r="AB2752" t="str">
            <v>132 X 087 X 090</v>
          </cell>
          <cell r="AE2752" t="str">
            <v>STK</v>
          </cell>
          <cell r="AF2752">
            <v>1</v>
          </cell>
          <cell r="AG2752">
            <v>19</v>
          </cell>
          <cell r="AH2752">
            <v>1</v>
          </cell>
          <cell r="AI2752" t="str">
            <v>STK</v>
          </cell>
          <cell r="AJ2752" t="str">
            <v>PEHA Elektro GmbH &amp; Co. KG</v>
          </cell>
          <cell r="AK2752" t="str">
            <v>PEHA Elektro GmbH &amp; Co. KG</v>
          </cell>
        </row>
        <row r="2753">
          <cell r="C2753" t="str">
            <v>D 20.572.76 T</v>
          </cell>
          <cell r="D2753" t="str">
            <v>4851</v>
          </cell>
          <cell r="E2753" t="str">
            <v>15</v>
          </cell>
          <cell r="F2753" t="str">
            <v>1</v>
          </cell>
          <cell r="G2753" t="str">
            <v>10</v>
          </cell>
          <cell r="H2753" t="str">
            <v>10</v>
          </cell>
          <cell r="I2753" t="str">
            <v>2</v>
          </cell>
          <cell r="J2753">
            <v>1</v>
          </cell>
          <cell r="K2753">
            <v>0.11700000000000001</v>
          </cell>
          <cell r="L2753">
            <v>0.11700000000000001</v>
          </cell>
          <cell r="M2753" t="str">
            <v>KG</v>
          </cell>
          <cell r="N2753">
            <v>0</v>
          </cell>
          <cell r="P2753" t="str">
            <v>22326122472F382U40</v>
          </cell>
          <cell r="Q2753" t="str">
            <v>4010105092219</v>
          </cell>
          <cell r="R2753" t="str">
            <v>4</v>
          </cell>
          <cell r="S2753" t="str">
            <v>223</v>
          </cell>
          <cell r="T2753" t="str">
            <v>02</v>
          </cell>
          <cell r="U2753" t="str">
            <v>29</v>
          </cell>
          <cell r="V2753" t="str">
            <v>85389099</v>
          </cell>
          <cell r="W2753" t="str">
            <v>DE</v>
          </cell>
          <cell r="X2753" t="str">
            <v>C</v>
          </cell>
          <cell r="Y2753" t="str">
            <v>606</v>
          </cell>
          <cell r="Z2753" t="str">
            <v>EA</v>
          </cell>
          <cell r="AA2753">
            <v>1</v>
          </cell>
          <cell r="AB2753" t="str">
            <v>162 X 112 X 090</v>
          </cell>
          <cell r="AE2753" t="str">
            <v>STK</v>
          </cell>
          <cell r="AF2753">
            <v>1</v>
          </cell>
          <cell r="AG2753">
            <v>19</v>
          </cell>
          <cell r="AH2753">
            <v>1</v>
          </cell>
          <cell r="AI2753" t="str">
            <v>STK</v>
          </cell>
          <cell r="AJ2753" t="str">
            <v>PEHA Elektro GmbH &amp; Co. KG</v>
          </cell>
          <cell r="AK2753" t="str">
            <v>PEHA Elektro GmbH &amp; Co. KG</v>
          </cell>
        </row>
        <row r="2754">
          <cell r="C2754" t="str">
            <v>D 20.573.76 T</v>
          </cell>
          <cell r="D2754" t="str">
            <v>4851</v>
          </cell>
          <cell r="E2754" t="str">
            <v>15</v>
          </cell>
          <cell r="F2754" t="str">
            <v>1</v>
          </cell>
          <cell r="G2754" t="str">
            <v>10</v>
          </cell>
          <cell r="H2754" t="str">
            <v>10</v>
          </cell>
          <cell r="I2754" t="str">
            <v>2</v>
          </cell>
          <cell r="J2754">
            <v>1</v>
          </cell>
          <cell r="K2754">
            <v>0.11700000000000001</v>
          </cell>
          <cell r="L2754">
            <v>0.11700000000000001</v>
          </cell>
          <cell r="M2754" t="str">
            <v>KG</v>
          </cell>
          <cell r="N2754">
            <v>0</v>
          </cell>
          <cell r="P2754" t="str">
            <v>22326122472F382U40</v>
          </cell>
          <cell r="Q2754" t="str">
            <v>4010105092318</v>
          </cell>
          <cell r="R2754" t="str">
            <v>4</v>
          </cell>
          <cell r="S2754" t="str">
            <v>223</v>
          </cell>
          <cell r="T2754" t="str">
            <v>02</v>
          </cell>
          <cell r="U2754" t="str">
            <v>29</v>
          </cell>
          <cell r="V2754" t="str">
            <v>85389099</v>
          </cell>
          <cell r="W2754" t="str">
            <v>DE</v>
          </cell>
          <cell r="X2754" t="str">
            <v>C</v>
          </cell>
          <cell r="Y2754" t="str">
            <v>606</v>
          </cell>
          <cell r="Z2754" t="str">
            <v>EA</v>
          </cell>
          <cell r="AA2754">
            <v>1</v>
          </cell>
          <cell r="AB2754" t="str">
            <v>244 X 086 X 088</v>
          </cell>
          <cell r="AE2754" t="str">
            <v>STK</v>
          </cell>
          <cell r="AF2754">
            <v>1</v>
          </cell>
          <cell r="AG2754">
            <v>19</v>
          </cell>
          <cell r="AH2754">
            <v>1</v>
          </cell>
          <cell r="AI2754" t="str">
            <v>STK</v>
          </cell>
          <cell r="AJ2754" t="str">
            <v>PEHA Elektro GmbH &amp; Co. KG</v>
          </cell>
          <cell r="AK2754" t="str">
            <v>PEHA Elektro GmbH &amp; Co. KG</v>
          </cell>
        </row>
        <row r="2755">
          <cell r="C2755" t="str">
            <v>D 20.574.76 T</v>
          </cell>
          <cell r="D2755" t="str">
            <v>4851</v>
          </cell>
          <cell r="E2755" t="str">
            <v>15</v>
          </cell>
          <cell r="F2755" t="str">
            <v>1</v>
          </cell>
          <cell r="G2755" t="str">
            <v>10</v>
          </cell>
          <cell r="H2755" t="str">
            <v>10</v>
          </cell>
          <cell r="I2755" t="str">
            <v>2</v>
          </cell>
          <cell r="J2755">
            <v>1</v>
          </cell>
          <cell r="K2755">
            <v>0.11700000000000001</v>
          </cell>
          <cell r="L2755">
            <v>0.11700000000000001</v>
          </cell>
          <cell r="M2755" t="str">
            <v>KG</v>
          </cell>
          <cell r="N2755">
            <v>0</v>
          </cell>
          <cell r="P2755" t="str">
            <v>22326122472F382U40</v>
          </cell>
          <cell r="Q2755" t="str">
            <v>4010105092417</v>
          </cell>
          <cell r="R2755" t="str">
            <v>4</v>
          </cell>
          <cell r="S2755" t="str">
            <v>223</v>
          </cell>
          <cell r="T2755" t="str">
            <v>02</v>
          </cell>
          <cell r="U2755" t="str">
            <v>29</v>
          </cell>
          <cell r="V2755" t="str">
            <v>85389099</v>
          </cell>
          <cell r="W2755" t="str">
            <v>DE</v>
          </cell>
          <cell r="X2755" t="str">
            <v>C</v>
          </cell>
          <cell r="Y2755" t="str">
            <v>606</v>
          </cell>
          <cell r="Z2755" t="str">
            <v>EA</v>
          </cell>
          <cell r="AA2755">
            <v>1</v>
          </cell>
          <cell r="AB2755" t="str">
            <v>312 X 83 X 85</v>
          </cell>
          <cell r="AE2755" t="str">
            <v>STK</v>
          </cell>
          <cell r="AF2755">
            <v>1</v>
          </cell>
          <cell r="AG2755">
            <v>19</v>
          </cell>
          <cell r="AH2755">
            <v>1</v>
          </cell>
          <cell r="AI2755" t="str">
            <v>STK</v>
          </cell>
          <cell r="AJ2755" t="str">
            <v>PEHA Elektro GmbH &amp; Co. KG</v>
          </cell>
          <cell r="AK2755" t="str">
            <v>PEHA Elektro GmbH &amp; Co. KG</v>
          </cell>
        </row>
        <row r="2756">
          <cell r="C2756" t="str">
            <v>D 20.575.76 T</v>
          </cell>
          <cell r="D2756" t="str">
            <v>4851</v>
          </cell>
          <cell r="E2756" t="str">
            <v>15</v>
          </cell>
          <cell r="F2756" t="str">
            <v>1</v>
          </cell>
          <cell r="G2756" t="str">
            <v>10</v>
          </cell>
          <cell r="H2756" t="str">
            <v>10</v>
          </cell>
          <cell r="I2756" t="str">
            <v>2</v>
          </cell>
          <cell r="J2756">
            <v>1</v>
          </cell>
          <cell r="K2756">
            <v>0.11700000000000001</v>
          </cell>
          <cell r="L2756">
            <v>0.11700000000000001</v>
          </cell>
          <cell r="M2756" t="str">
            <v>KG</v>
          </cell>
          <cell r="N2756">
            <v>0</v>
          </cell>
          <cell r="P2756" t="str">
            <v>22326122472F382U40</v>
          </cell>
          <cell r="Q2756" t="str">
            <v>4010105092516</v>
          </cell>
          <cell r="R2756" t="str">
            <v>4</v>
          </cell>
          <cell r="S2756" t="str">
            <v>223</v>
          </cell>
          <cell r="T2756" t="str">
            <v>02</v>
          </cell>
          <cell r="U2756" t="str">
            <v>29</v>
          </cell>
          <cell r="V2756" t="str">
            <v>85389099</v>
          </cell>
          <cell r="W2756" t="str">
            <v>DE</v>
          </cell>
          <cell r="X2756" t="str">
            <v>C</v>
          </cell>
          <cell r="Y2756" t="str">
            <v>606</v>
          </cell>
          <cell r="Z2756" t="str">
            <v>EA</v>
          </cell>
          <cell r="AA2756">
            <v>1</v>
          </cell>
          <cell r="AB2756" t="str">
            <v>385 X 90 X 45</v>
          </cell>
          <cell r="AE2756" t="str">
            <v>STK</v>
          </cell>
          <cell r="AF2756">
            <v>1</v>
          </cell>
          <cell r="AG2756">
            <v>19</v>
          </cell>
          <cell r="AH2756">
            <v>1</v>
          </cell>
          <cell r="AI2756" t="str">
            <v>STK</v>
          </cell>
          <cell r="AJ2756" t="str">
            <v>PEHA Elektro GmbH &amp; Co. KG</v>
          </cell>
          <cell r="AK2756" t="str">
            <v>PEHA Elektro GmbH &amp; Co. KG</v>
          </cell>
        </row>
        <row r="2757">
          <cell r="C2757" t="str">
            <v>D 20.6511.76</v>
          </cell>
          <cell r="D2757" t="str">
            <v>4851</v>
          </cell>
          <cell r="E2757" t="str">
            <v>15</v>
          </cell>
          <cell r="F2757" t="str">
            <v>2</v>
          </cell>
          <cell r="G2757" t="str">
            <v>10</v>
          </cell>
          <cell r="H2757" t="str">
            <v>10</v>
          </cell>
          <cell r="I2757" t="str">
            <v>2</v>
          </cell>
          <cell r="J2757">
            <v>1</v>
          </cell>
          <cell r="K2757">
            <v>0.11700000000000001</v>
          </cell>
          <cell r="L2757">
            <v>0.11700000000000001</v>
          </cell>
          <cell r="M2757" t="str">
            <v>KG</v>
          </cell>
          <cell r="N2757">
            <v>0</v>
          </cell>
          <cell r="P2757" t="str">
            <v>22326122472F382U40</v>
          </cell>
          <cell r="Q2757" t="str">
            <v>4010105092615</v>
          </cell>
          <cell r="R2757" t="str">
            <v>4</v>
          </cell>
          <cell r="S2757" t="str">
            <v>223</v>
          </cell>
          <cell r="T2757" t="str">
            <v>02</v>
          </cell>
          <cell r="U2757" t="str">
            <v>29</v>
          </cell>
          <cell r="V2757" t="str">
            <v>85366990</v>
          </cell>
          <cell r="W2757" t="str">
            <v>DE</v>
          </cell>
          <cell r="X2757" t="str">
            <v>C</v>
          </cell>
          <cell r="Y2757" t="str">
            <v>606</v>
          </cell>
          <cell r="Z2757" t="str">
            <v>EA</v>
          </cell>
          <cell r="AA2757">
            <v>1</v>
          </cell>
          <cell r="AB2757" t="str">
            <v>223 X 153 X 078</v>
          </cell>
          <cell r="AE2757" t="str">
            <v>STK</v>
          </cell>
          <cell r="AF2757">
            <v>1</v>
          </cell>
          <cell r="AG2757">
            <v>19</v>
          </cell>
          <cell r="AH2757">
            <v>1</v>
          </cell>
          <cell r="AI2757" t="str">
            <v>STK</v>
          </cell>
          <cell r="AJ2757" t="str">
            <v>PEHA Elektro GmbH &amp; Co. KG</v>
          </cell>
          <cell r="AK2757" t="str">
            <v>PEHA Elektro GmbH &amp; Co. KG</v>
          </cell>
        </row>
        <row r="2758">
          <cell r="C2758" t="str">
            <v>D 20.6511.76 OKS</v>
          </cell>
          <cell r="D2758" t="str">
            <v>4851</v>
          </cell>
          <cell r="E2758" t="str">
            <v>15</v>
          </cell>
          <cell r="F2758" t="str">
            <v>2</v>
          </cell>
          <cell r="G2758" t="str">
            <v>10</v>
          </cell>
          <cell r="H2758" t="str">
            <v>10</v>
          </cell>
          <cell r="I2758" t="str">
            <v>2</v>
          </cell>
          <cell r="J2758">
            <v>1</v>
          </cell>
          <cell r="K2758">
            <v>0.11700000000000001</v>
          </cell>
          <cell r="L2758">
            <v>0.11700000000000001</v>
          </cell>
          <cell r="M2758" t="str">
            <v>KG</v>
          </cell>
          <cell r="N2758">
            <v>0</v>
          </cell>
          <cell r="P2758" t="str">
            <v>22326122472F382U40</v>
          </cell>
          <cell r="Q2758" t="str">
            <v>4010105092813</v>
          </cell>
          <cell r="R2758" t="str">
            <v>4</v>
          </cell>
          <cell r="S2758" t="str">
            <v>223</v>
          </cell>
          <cell r="T2758" t="str">
            <v>02</v>
          </cell>
          <cell r="V2758" t="str">
            <v>85366990</v>
          </cell>
          <cell r="W2758" t="str">
            <v>DE</v>
          </cell>
          <cell r="X2758" t="str">
            <v>C</v>
          </cell>
          <cell r="Y2758" t="str">
            <v>606</v>
          </cell>
          <cell r="Z2758" t="str">
            <v>EA</v>
          </cell>
          <cell r="AA2758">
            <v>1</v>
          </cell>
          <cell r="AB2758" t="str">
            <v>223 X 153 X 78</v>
          </cell>
          <cell r="AE2758" t="str">
            <v>STK</v>
          </cell>
          <cell r="AF2758">
            <v>1</v>
          </cell>
          <cell r="AG2758">
            <v>19</v>
          </cell>
          <cell r="AH2758">
            <v>1</v>
          </cell>
          <cell r="AI2758" t="str">
            <v>STK</v>
          </cell>
          <cell r="AJ2758" t="str">
            <v>PEHA Elektro GmbH &amp; Co. KG</v>
          </cell>
          <cell r="AK2758" t="str">
            <v>PEHA Elektro GmbH &amp; Co. KG</v>
          </cell>
        </row>
        <row r="2759">
          <cell r="C2759" t="str">
            <v>D 20.540.76 K</v>
          </cell>
          <cell r="D2759" t="str">
            <v>4851</v>
          </cell>
          <cell r="E2759" t="str">
            <v>15</v>
          </cell>
          <cell r="F2759" t="str">
            <v>1</v>
          </cell>
          <cell r="G2759" t="str">
            <v>10</v>
          </cell>
          <cell r="H2759" t="str">
            <v>10</v>
          </cell>
          <cell r="I2759" t="str">
            <v>2</v>
          </cell>
          <cell r="J2759">
            <v>1</v>
          </cell>
          <cell r="K2759">
            <v>0.11700000000000001</v>
          </cell>
          <cell r="L2759">
            <v>0.11700000000000001</v>
          </cell>
          <cell r="M2759" t="str">
            <v>KG</v>
          </cell>
          <cell r="N2759">
            <v>0</v>
          </cell>
          <cell r="P2759" t="str">
            <v>22326122472F382U40</v>
          </cell>
          <cell r="Q2759" t="str">
            <v>4010105093414</v>
          </cell>
          <cell r="R2759" t="str">
            <v>4</v>
          </cell>
          <cell r="S2759" t="str">
            <v>223</v>
          </cell>
          <cell r="T2759" t="str">
            <v>02</v>
          </cell>
          <cell r="U2759" t="str">
            <v>29</v>
          </cell>
          <cell r="V2759" t="str">
            <v>85365080</v>
          </cell>
          <cell r="W2759" t="str">
            <v>DE</v>
          </cell>
          <cell r="X2759" t="str">
            <v>C</v>
          </cell>
          <cell r="Y2759" t="str">
            <v>606</v>
          </cell>
          <cell r="Z2759" t="str">
            <v>EA</v>
          </cell>
          <cell r="AA2759">
            <v>1</v>
          </cell>
          <cell r="AB2759" t="str">
            <v>193 X 90 X 90</v>
          </cell>
          <cell r="AE2759" t="str">
            <v>STK</v>
          </cell>
          <cell r="AF2759">
            <v>1</v>
          </cell>
          <cell r="AG2759">
            <v>19</v>
          </cell>
          <cell r="AH2759">
            <v>1</v>
          </cell>
          <cell r="AI2759" t="str">
            <v>STK</v>
          </cell>
          <cell r="AJ2759" t="str">
            <v>PEHA Elektro GmbH &amp; Co. KG</v>
          </cell>
          <cell r="AK2759" t="str">
            <v>PEHA Elektro GmbH &amp; Co. KG</v>
          </cell>
        </row>
        <row r="2760">
          <cell r="C2760" t="str">
            <v>D 20.540.76 L</v>
          </cell>
          <cell r="D2760" t="str">
            <v>4851</v>
          </cell>
          <cell r="E2760" t="str">
            <v>15</v>
          </cell>
          <cell r="F2760" t="str">
            <v>1</v>
          </cell>
          <cell r="G2760" t="str">
            <v>10</v>
          </cell>
          <cell r="H2760" t="str">
            <v>10</v>
          </cell>
          <cell r="I2760" t="str">
            <v>2</v>
          </cell>
          <cell r="J2760">
            <v>1</v>
          </cell>
          <cell r="K2760">
            <v>0.11700000000000001</v>
          </cell>
          <cell r="L2760">
            <v>0.11700000000000001</v>
          </cell>
          <cell r="M2760" t="str">
            <v>KG</v>
          </cell>
          <cell r="N2760">
            <v>0</v>
          </cell>
          <cell r="P2760" t="str">
            <v>22326122472F382U40</v>
          </cell>
          <cell r="Q2760" t="str">
            <v>4010105093513</v>
          </cell>
          <cell r="R2760" t="str">
            <v>4</v>
          </cell>
          <cell r="S2760" t="str">
            <v>223</v>
          </cell>
          <cell r="T2760" t="str">
            <v>02</v>
          </cell>
          <cell r="U2760" t="str">
            <v>29</v>
          </cell>
          <cell r="V2760" t="str">
            <v>85365080</v>
          </cell>
          <cell r="W2760" t="str">
            <v>DE</v>
          </cell>
          <cell r="X2760" t="str">
            <v>C</v>
          </cell>
          <cell r="Y2760" t="str">
            <v>606</v>
          </cell>
          <cell r="Z2760" t="str">
            <v>EA</v>
          </cell>
          <cell r="AA2760">
            <v>1</v>
          </cell>
          <cell r="AB2760" t="str">
            <v>193 X 90 X 90</v>
          </cell>
          <cell r="AE2760" t="str">
            <v>STK</v>
          </cell>
          <cell r="AF2760">
            <v>1</v>
          </cell>
          <cell r="AG2760">
            <v>19</v>
          </cell>
          <cell r="AH2760">
            <v>1</v>
          </cell>
          <cell r="AI2760" t="str">
            <v>STK</v>
          </cell>
          <cell r="AJ2760" t="str">
            <v>PEHA Elektro GmbH &amp; Co. KG</v>
          </cell>
          <cell r="AK2760" t="str">
            <v>PEHA Elektro GmbH &amp; Co. KG</v>
          </cell>
        </row>
        <row r="2761">
          <cell r="C2761" t="str">
            <v>D 20.540.76 T</v>
          </cell>
          <cell r="D2761" t="str">
            <v>4851</v>
          </cell>
          <cell r="E2761" t="str">
            <v>15</v>
          </cell>
          <cell r="F2761" t="str">
            <v>1</v>
          </cell>
          <cell r="G2761" t="str">
            <v>10</v>
          </cell>
          <cell r="H2761" t="str">
            <v>10</v>
          </cell>
          <cell r="I2761" t="str">
            <v>2</v>
          </cell>
          <cell r="J2761">
            <v>1</v>
          </cell>
          <cell r="K2761">
            <v>0.11700000000000001</v>
          </cell>
          <cell r="L2761">
            <v>0.11700000000000001</v>
          </cell>
          <cell r="M2761" t="str">
            <v>KG</v>
          </cell>
          <cell r="N2761">
            <v>0</v>
          </cell>
          <cell r="P2761" t="str">
            <v>22326122472F382U40</v>
          </cell>
          <cell r="Q2761" t="str">
            <v>4010105093711</v>
          </cell>
          <cell r="R2761" t="str">
            <v>4</v>
          </cell>
          <cell r="S2761" t="str">
            <v>223</v>
          </cell>
          <cell r="T2761" t="str">
            <v>02</v>
          </cell>
          <cell r="U2761" t="str">
            <v>29</v>
          </cell>
          <cell r="V2761" t="str">
            <v>85365080</v>
          </cell>
          <cell r="W2761" t="str">
            <v>DE</v>
          </cell>
          <cell r="X2761" t="str">
            <v>C</v>
          </cell>
          <cell r="Y2761" t="str">
            <v>606</v>
          </cell>
          <cell r="Z2761" t="str">
            <v>EA</v>
          </cell>
          <cell r="AA2761">
            <v>1</v>
          </cell>
          <cell r="AB2761" t="str">
            <v>193 X 90 X 90</v>
          </cell>
          <cell r="AE2761" t="str">
            <v>STK</v>
          </cell>
          <cell r="AF2761">
            <v>1</v>
          </cell>
          <cell r="AG2761">
            <v>19</v>
          </cell>
          <cell r="AH2761">
            <v>1</v>
          </cell>
          <cell r="AI2761" t="str">
            <v>STK</v>
          </cell>
          <cell r="AJ2761" t="str">
            <v>PEHA Elektro GmbH &amp; Co. KG</v>
          </cell>
          <cell r="AK2761" t="str">
            <v>PEHA Elektro GmbH &amp; Co. KG</v>
          </cell>
        </row>
        <row r="2762">
          <cell r="C2762" t="str">
            <v>D 20.610.76 AT</v>
          </cell>
          <cell r="D2762" t="str">
            <v>4851</v>
          </cell>
          <cell r="E2762" t="str">
            <v>15</v>
          </cell>
          <cell r="F2762" t="str">
            <v>1</v>
          </cell>
          <cell r="G2762" t="str">
            <v>10</v>
          </cell>
          <cell r="H2762" t="str">
            <v>10</v>
          </cell>
          <cell r="I2762" t="str">
            <v>2</v>
          </cell>
          <cell r="J2762">
            <v>1</v>
          </cell>
          <cell r="K2762">
            <v>0.11700000000000001</v>
          </cell>
          <cell r="L2762">
            <v>0.11700000000000001</v>
          </cell>
          <cell r="M2762" t="str">
            <v>KG</v>
          </cell>
          <cell r="N2762">
            <v>0</v>
          </cell>
          <cell r="P2762" t="str">
            <v>22326122472F382U40</v>
          </cell>
          <cell r="Q2762" t="str">
            <v>4010105093919</v>
          </cell>
          <cell r="R2762" t="str">
            <v>4</v>
          </cell>
          <cell r="S2762" t="str">
            <v>223</v>
          </cell>
          <cell r="T2762" t="str">
            <v>02</v>
          </cell>
          <cell r="U2762" t="str">
            <v>29</v>
          </cell>
          <cell r="V2762" t="str">
            <v>85389099</v>
          </cell>
          <cell r="W2762" t="str">
            <v>DE</v>
          </cell>
          <cell r="X2762" t="str">
            <v>C</v>
          </cell>
          <cell r="Y2762" t="str">
            <v>606</v>
          </cell>
          <cell r="Z2762" t="str">
            <v>EA</v>
          </cell>
          <cell r="AA2762">
            <v>1</v>
          </cell>
          <cell r="AB2762" t="str">
            <v>158 X 87 X 76</v>
          </cell>
          <cell r="AE2762" t="str">
            <v>STK</v>
          </cell>
          <cell r="AF2762">
            <v>1</v>
          </cell>
          <cell r="AG2762">
            <v>19</v>
          </cell>
          <cell r="AH2762">
            <v>1</v>
          </cell>
          <cell r="AI2762" t="str">
            <v>STK</v>
          </cell>
          <cell r="AJ2762" t="str">
            <v>PEHA Elektro GmbH &amp; Co. KG</v>
          </cell>
          <cell r="AK2762" t="str">
            <v>PEHA Elektro GmbH &amp; Co. KG</v>
          </cell>
        </row>
        <row r="2763">
          <cell r="C2763" t="str">
            <v>D 20.677.76 DIO</v>
          </cell>
          <cell r="D2763" t="str">
            <v>4851</v>
          </cell>
          <cell r="E2763" t="str">
            <v>15</v>
          </cell>
          <cell r="F2763" t="str">
            <v>1</v>
          </cell>
          <cell r="G2763" t="str">
            <v>10</v>
          </cell>
          <cell r="H2763" t="str">
            <v>10</v>
          </cell>
          <cell r="I2763" t="str">
            <v>2</v>
          </cell>
          <cell r="J2763">
            <v>1</v>
          </cell>
          <cell r="K2763">
            <v>0.11700000000000001</v>
          </cell>
          <cell r="L2763">
            <v>0.11700000000000001</v>
          </cell>
          <cell r="M2763" t="str">
            <v>KG</v>
          </cell>
          <cell r="N2763">
            <v>0</v>
          </cell>
          <cell r="P2763" t="str">
            <v>22326122472F382U40</v>
          </cell>
          <cell r="Q2763" t="str">
            <v>4010105094510</v>
          </cell>
          <cell r="R2763" t="str">
            <v>4</v>
          </cell>
          <cell r="S2763" t="str">
            <v>223</v>
          </cell>
          <cell r="T2763" t="str">
            <v>02</v>
          </cell>
          <cell r="U2763" t="str">
            <v>29</v>
          </cell>
          <cell r="V2763" t="str">
            <v>85389099</v>
          </cell>
          <cell r="W2763" t="str">
            <v>DE</v>
          </cell>
          <cell r="X2763" t="str">
            <v>C</v>
          </cell>
          <cell r="Y2763" t="str">
            <v>606</v>
          </cell>
          <cell r="Z2763" t="str">
            <v>EA</v>
          </cell>
          <cell r="AA2763">
            <v>1</v>
          </cell>
          <cell r="AB2763" t="str">
            <v>223 X 153 X 78</v>
          </cell>
          <cell r="AE2763" t="str">
            <v>STK</v>
          </cell>
          <cell r="AF2763">
            <v>1</v>
          </cell>
          <cell r="AG2763">
            <v>19</v>
          </cell>
          <cell r="AH2763">
            <v>1</v>
          </cell>
          <cell r="AI2763" t="str">
            <v>STK</v>
          </cell>
          <cell r="AJ2763" t="str">
            <v>PEHA Elektro GmbH &amp; Co. KG</v>
          </cell>
          <cell r="AK2763" t="str">
            <v>PEHA Elektro GmbH &amp; Co. KG</v>
          </cell>
        </row>
        <row r="2764">
          <cell r="C2764" t="str">
            <v>D 20.677.76-Z</v>
          </cell>
          <cell r="D2764" t="str">
            <v>4851</v>
          </cell>
          <cell r="E2764" t="str">
            <v>15</v>
          </cell>
          <cell r="F2764" t="str">
            <v>1</v>
          </cell>
          <cell r="G2764" t="str">
            <v>10</v>
          </cell>
          <cell r="H2764" t="str">
            <v>10</v>
          </cell>
          <cell r="I2764" t="str">
            <v>2</v>
          </cell>
          <cell r="J2764">
            <v>1</v>
          </cell>
          <cell r="K2764">
            <v>0.11700000000000001</v>
          </cell>
          <cell r="L2764">
            <v>0.11700000000000001</v>
          </cell>
          <cell r="M2764" t="str">
            <v>KG</v>
          </cell>
          <cell r="N2764">
            <v>0</v>
          </cell>
          <cell r="P2764" t="str">
            <v>22326122472F382U40</v>
          </cell>
          <cell r="Q2764" t="str">
            <v>4010105094619</v>
          </cell>
          <cell r="R2764" t="str">
            <v>4</v>
          </cell>
          <cell r="S2764" t="str">
            <v>223</v>
          </cell>
          <cell r="T2764" t="str">
            <v>02</v>
          </cell>
          <cell r="U2764" t="str">
            <v>29</v>
          </cell>
          <cell r="V2764" t="str">
            <v>85389099</v>
          </cell>
          <cell r="W2764" t="str">
            <v>DE</v>
          </cell>
          <cell r="X2764" t="str">
            <v>C</v>
          </cell>
          <cell r="Y2764" t="str">
            <v>606</v>
          </cell>
          <cell r="Z2764" t="str">
            <v>EA</v>
          </cell>
          <cell r="AA2764">
            <v>1</v>
          </cell>
          <cell r="AB2764" t="str">
            <v>158 X 87 X 76</v>
          </cell>
          <cell r="AE2764" t="str">
            <v>STK</v>
          </cell>
          <cell r="AF2764">
            <v>1</v>
          </cell>
          <cell r="AG2764">
            <v>19</v>
          </cell>
          <cell r="AH2764">
            <v>1</v>
          </cell>
          <cell r="AI2764" t="str">
            <v>STK</v>
          </cell>
          <cell r="AJ2764" t="str">
            <v>PEHA Elektro GmbH &amp; Co. KG</v>
          </cell>
          <cell r="AK2764" t="str">
            <v>PEHA Elektro GmbH &amp; Co. KG</v>
          </cell>
        </row>
        <row r="2765">
          <cell r="C2765" t="str">
            <v>D 90.691.07/S-DPROF</v>
          </cell>
          <cell r="D2765" t="str">
            <v>4851</v>
          </cell>
          <cell r="E2765" t="str">
            <v>15</v>
          </cell>
          <cell r="F2765" t="str">
            <v>1</v>
          </cell>
          <cell r="G2765" t="str">
            <v>01</v>
          </cell>
          <cell r="H2765" t="str">
            <v>01</v>
          </cell>
          <cell r="I2765" t="str">
            <v>1</v>
          </cell>
          <cell r="J2765">
            <v>1</v>
          </cell>
          <cell r="K2765">
            <v>6.7000000000000004E-2</v>
          </cell>
          <cell r="L2765">
            <v>6.7000000000000004E-2</v>
          </cell>
          <cell r="M2765" t="str">
            <v>KG</v>
          </cell>
          <cell r="N2765">
            <v>0</v>
          </cell>
          <cell r="P2765" t="str">
            <v>22326122472F382V05</v>
          </cell>
          <cell r="Q2765" t="str">
            <v>4001869093529</v>
          </cell>
          <cell r="R2765" t="str">
            <v>4</v>
          </cell>
          <cell r="S2765" t="str">
            <v>223</v>
          </cell>
          <cell r="T2765" t="str">
            <v>02</v>
          </cell>
          <cell r="V2765" t="str">
            <v>85389099</v>
          </cell>
          <cell r="W2765" t="str">
            <v>DE</v>
          </cell>
          <cell r="X2765" t="str">
            <v>C</v>
          </cell>
          <cell r="Y2765" t="str">
            <v>606</v>
          </cell>
          <cell r="Z2765" t="str">
            <v>EA</v>
          </cell>
          <cell r="AA2765">
            <v>1</v>
          </cell>
          <cell r="AB2765" t="str">
            <v>42 X 80  X 80</v>
          </cell>
          <cell r="AE2765" t="str">
            <v>STK</v>
          </cell>
          <cell r="AF2765">
            <v>1</v>
          </cell>
          <cell r="AG2765">
            <v>19</v>
          </cell>
          <cell r="AH2765">
            <v>1</v>
          </cell>
          <cell r="AI2765" t="str">
            <v>STK</v>
          </cell>
          <cell r="AJ2765" t="str">
            <v>PEHA Elektro GmbH &amp; Co. KG</v>
          </cell>
          <cell r="AK2765" t="str">
            <v>PEHA Elektro GmbH &amp; Co. KG</v>
          </cell>
        </row>
        <row r="2766">
          <cell r="C2766" t="str">
            <v>D 90.692.07/S-DPROF</v>
          </cell>
          <cell r="D2766" t="str">
            <v>4851</v>
          </cell>
          <cell r="E2766" t="str">
            <v>15</v>
          </cell>
          <cell r="F2766" t="str">
            <v>1</v>
          </cell>
          <cell r="G2766" t="str">
            <v>01</v>
          </cell>
          <cell r="H2766" t="str">
            <v>01</v>
          </cell>
          <cell r="I2766" t="str">
            <v>1</v>
          </cell>
          <cell r="J2766">
            <v>1</v>
          </cell>
          <cell r="K2766">
            <v>0.1</v>
          </cell>
          <cell r="L2766">
            <v>0.1</v>
          </cell>
          <cell r="M2766" t="str">
            <v>KG</v>
          </cell>
          <cell r="N2766">
            <v>0</v>
          </cell>
          <cell r="P2766" t="str">
            <v>22326122472F382V05</v>
          </cell>
          <cell r="Q2766" t="str">
            <v>4001869093536</v>
          </cell>
          <cell r="R2766" t="str">
            <v>4</v>
          </cell>
          <cell r="S2766" t="str">
            <v>223</v>
          </cell>
          <cell r="T2766" t="str">
            <v>02</v>
          </cell>
          <cell r="V2766" t="str">
            <v>85389099</v>
          </cell>
          <cell r="W2766" t="str">
            <v>DE</v>
          </cell>
          <cell r="X2766" t="str">
            <v>C</v>
          </cell>
          <cell r="Y2766" t="str">
            <v>606</v>
          </cell>
          <cell r="Z2766" t="str">
            <v>EA</v>
          </cell>
          <cell r="AA2766">
            <v>1</v>
          </cell>
          <cell r="AB2766" t="str">
            <v>150 X 80 X 40</v>
          </cell>
          <cell r="AE2766" t="str">
            <v>STK</v>
          </cell>
          <cell r="AF2766">
            <v>1</v>
          </cell>
          <cell r="AG2766">
            <v>19</v>
          </cell>
          <cell r="AH2766">
            <v>1</v>
          </cell>
          <cell r="AI2766" t="str">
            <v>STK</v>
          </cell>
          <cell r="AJ2766" t="str">
            <v>PEHA Elektro GmbH &amp; Co. KG</v>
          </cell>
          <cell r="AK2766" t="str">
            <v>PEHA Elektro GmbH &amp; Co. KG</v>
          </cell>
        </row>
        <row r="2767">
          <cell r="C2767" t="str">
            <v>D 20.571.52.02</v>
          </cell>
          <cell r="D2767" t="str">
            <v>4851</v>
          </cell>
          <cell r="E2767" t="str">
            <v>15</v>
          </cell>
          <cell r="F2767" t="str">
            <v>1</v>
          </cell>
          <cell r="G2767" t="str">
            <v>01</v>
          </cell>
          <cell r="H2767" t="str">
            <v>01</v>
          </cell>
          <cell r="I2767" t="str">
            <v>1</v>
          </cell>
          <cell r="J2767">
            <v>1</v>
          </cell>
          <cell r="K2767">
            <v>9.1999999999999998E-2</v>
          </cell>
          <cell r="L2767">
            <v>9.1999999999999998E-2</v>
          </cell>
          <cell r="M2767" t="str">
            <v>KG</v>
          </cell>
          <cell r="N2767">
            <v>0</v>
          </cell>
          <cell r="P2767" t="str">
            <v>22326122472F382U40</v>
          </cell>
          <cell r="Q2767" t="str">
            <v>4010105100013</v>
          </cell>
          <cell r="R2767" t="str">
            <v>3</v>
          </cell>
          <cell r="S2767" t="str">
            <v>223</v>
          </cell>
          <cell r="T2767" t="str">
            <v>02</v>
          </cell>
          <cell r="U2767" t="str">
            <v>28</v>
          </cell>
          <cell r="V2767" t="str">
            <v>85389099</v>
          </cell>
          <cell r="W2767" t="str">
            <v>DE</v>
          </cell>
          <cell r="X2767" t="str">
            <v>W</v>
          </cell>
          <cell r="Y2767" t="str">
            <v>606</v>
          </cell>
          <cell r="Z2767" t="str">
            <v>EA</v>
          </cell>
          <cell r="AA2767">
            <v>1</v>
          </cell>
          <cell r="AB2767" t="str">
            <v>185 X 95  X 30</v>
          </cell>
          <cell r="AE2767" t="str">
            <v>STK</v>
          </cell>
          <cell r="AF2767">
            <v>1</v>
          </cell>
          <cell r="AG2767">
            <v>19</v>
          </cell>
          <cell r="AH2767">
            <v>1</v>
          </cell>
          <cell r="AI2767" t="str">
            <v>STK</v>
          </cell>
          <cell r="AJ2767" t="str">
            <v>PEHA Elektro GmbH &amp; Co. KG</v>
          </cell>
          <cell r="AK2767" t="str">
            <v>PEHA Elektro GmbH &amp; Co. KG</v>
          </cell>
        </row>
        <row r="2768">
          <cell r="C2768" t="str">
            <v>D 20.572.52.02</v>
          </cell>
          <cell r="D2768" t="str">
            <v>4851</v>
          </cell>
          <cell r="E2768" t="str">
            <v>15</v>
          </cell>
          <cell r="F2768" t="str">
            <v>1</v>
          </cell>
          <cell r="G2768" t="str">
            <v>01</v>
          </cell>
          <cell r="H2768" t="str">
            <v>01</v>
          </cell>
          <cell r="I2768" t="str">
            <v>1</v>
          </cell>
          <cell r="J2768">
            <v>1</v>
          </cell>
          <cell r="K2768">
            <v>0.13600000000000001</v>
          </cell>
          <cell r="L2768">
            <v>0.13600000000000001</v>
          </cell>
          <cell r="M2768" t="str">
            <v>KG</v>
          </cell>
          <cell r="N2768">
            <v>0</v>
          </cell>
          <cell r="P2768" t="str">
            <v>22326122472F382U40</v>
          </cell>
          <cell r="Q2768" t="str">
            <v>4010105100112</v>
          </cell>
          <cell r="R2768" t="str">
            <v>3</v>
          </cell>
          <cell r="S2768" t="str">
            <v>223</v>
          </cell>
          <cell r="T2768" t="str">
            <v>02</v>
          </cell>
          <cell r="U2768" t="str">
            <v>28</v>
          </cell>
          <cell r="V2768" t="str">
            <v>85389099</v>
          </cell>
          <cell r="W2768" t="str">
            <v>DE</v>
          </cell>
          <cell r="X2768" t="str">
            <v>W</v>
          </cell>
          <cell r="Y2768" t="str">
            <v>606</v>
          </cell>
          <cell r="Z2768" t="str">
            <v>EA</v>
          </cell>
          <cell r="AA2768">
            <v>1</v>
          </cell>
          <cell r="AB2768" t="str">
            <v>185 X 95  X 25</v>
          </cell>
          <cell r="AE2768" t="str">
            <v>STK</v>
          </cell>
          <cell r="AF2768">
            <v>1</v>
          </cell>
          <cell r="AG2768">
            <v>19</v>
          </cell>
          <cell r="AH2768">
            <v>1</v>
          </cell>
          <cell r="AI2768" t="str">
            <v>STK</v>
          </cell>
          <cell r="AJ2768" t="str">
            <v>PEHA Elektro GmbH &amp; Co. KG</v>
          </cell>
          <cell r="AK2768" t="str">
            <v>PEHA Elektro GmbH &amp; Co. KG</v>
          </cell>
        </row>
        <row r="2769">
          <cell r="C2769" t="str">
            <v>D 20.573.52.02</v>
          </cell>
          <cell r="D2769" t="str">
            <v>4851</v>
          </cell>
          <cell r="E2769" t="str">
            <v>15</v>
          </cell>
          <cell r="F2769" t="str">
            <v>1</v>
          </cell>
          <cell r="G2769" t="str">
            <v>01</v>
          </cell>
          <cell r="H2769" t="str">
            <v>01</v>
          </cell>
          <cell r="I2769" t="str">
            <v>1</v>
          </cell>
          <cell r="J2769">
            <v>1</v>
          </cell>
          <cell r="K2769">
            <v>0.19</v>
          </cell>
          <cell r="L2769">
            <v>0.19</v>
          </cell>
          <cell r="M2769" t="str">
            <v>KG</v>
          </cell>
          <cell r="N2769">
            <v>0</v>
          </cell>
          <cell r="P2769" t="str">
            <v>22326122472F382U40</v>
          </cell>
          <cell r="Q2769" t="str">
            <v>4010105100211</v>
          </cell>
          <cell r="R2769" t="str">
            <v>3</v>
          </cell>
          <cell r="S2769" t="str">
            <v>223</v>
          </cell>
          <cell r="T2769" t="str">
            <v>02</v>
          </cell>
          <cell r="U2769" t="str">
            <v>28</v>
          </cell>
          <cell r="V2769" t="str">
            <v>85389099</v>
          </cell>
          <cell r="W2769" t="str">
            <v>DE</v>
          </cell>
          <cell r="X2769" t="str">
            <v>W</v>
          </cell>
          <cell r="Y2769" t="str">
            <v>606</v>
          </cell>
          <cell r="Z2769" t="str">
            <v>EA</v>
          </cell>
          <cell r="AA2769">
            <v>1</v>
          </cell>
          <cell r="AB2769" t="str">
            <v>252 X 89  X 27</v>
          </cell>
          <cell r="AE2769" t="str">
            <v>STK</v>
          </cell>
          <cell r="AF2769">
            <v>1</v>
          </cell>
          <cell r="AG2769">
            <v>19</v>
          </cell>
          <cell r="AH2769">
            <v>1</v>
          </cell>
          <cell r="AI2769" t="str">
            <v>STK</v>
          </cell>
          <cell r="AJ2769" t="str">
            <v>PEHA Elektro GmbH &amp; Co. KG</v>
          </cell>
          <cell r="AK2769" t="str">
            <v>PEHA Elektro GmbH &amp; Co. KG</v>
          </cell>
        </row>
        <row r="2770">
          <cell r="C2770" t="str">
            <v>D 20.574.52.02</v>
          </cell>
          <cell r="D2770" t="str">
            <v>4851</v>
          </cell>
          <cell r="E2770" t="str">
            <v>15</v>
          </cell>
          <cell r="F2770" t="str">
            <v>1</v>
          </cell>
          <cell r="G2770" t="str">
            <v>01</v>
          </cell>
          <cell r="H2770" t="str">
            <v>01</v>
          </cell>
          <cell r="I2770" t="str">
            <v>1</v>
          </cell>
          <cell r="J2770">
            <v>1</v>
          </cell>
          <cell r="K2770">
            <v>0.248</v>
          </cell>
          <cell r="L2770">
            <v>0.248</v>
          </cell>
          <cell r="M2770" t="str">
            <v>KG</v>
          </cell>
          <cell r="N2770">
            <v>0</v>
          </cell>
          <cell r="P2770" t="str">
            <v>22326122472F382U40</v>
          </cell>
          <cell r="Q2770" t="str">
            <v>4010105100310</v>
          </cell>
          <cell r="R2770" t="str">
            <v>3</v>
          </cell>
          <cell r="S2770" t="str">
            <v>223</v>
          </cell>
          <cell r="T2770" t="str">
            <v>02</v>
          </cell>
          <cell r="U2770" t="str">
            <v>28</v>
          </cell>
          <cell r="V2770" t="str">
            <v>85389099</v>
          </cell>
          <cell r="W2770" t="str">
            <v>DE</v>
          </cell>
          <cell r="X2770" t="str">
            <v>W</v>
          </cell>
          <cell r="Y2770" t="str">
            <v>606</v>
          </cell>
          <cell r="Z2770" t="str">
            <v>EA</v>
          </cell>
          <cell r="AA2770">
            <v>1</v>
          </cell>
          <cell r="AB2770" t="str">
            <v>400 X 90  X 27</v>
          </cell>
          <cell r="AE2770" t="str">
            <v>STK</v>
          </cell>
          <cell r="AF2770">
            <v>1</v>
          </cell>
          <cell r="AG2770">
            <v>19</v>
          </cell>
          <cell r="AH2770">
            <v>1</v>
          </cell>
          <cell r="AI2770" t="str">
            <v>STK</v>
          </cell>
          <cell r="AJ2770" t="str">
            <v>PEHA Elektro GmbH &amp; Co. KG</v>
          </cell>
          <cell r="AK2770" t="str">
            <v>PEHA Elektro GmbH &amp; Co. KG</v>
          </cell>
        </row>
        <row r="2771">
          <cell r="C2771" t="str">
            <v>D 20.575.52.02</v>
          </cell>
          <cell r="D2771" t="str">
            <v>4851</v>
          </cell>
          <cell r="E2771" t="str">
            <v>15</v>
          </cell>
          <cell r="F2771" t="str">
            <v>1</v>
          </cell>
          <cell r="G2771" t="str">
            <v>01</v>
          </cell>
          <cell r="H2771" t="str">
            <v>01</v>
          </cell>
          <cell r="I2771" t="str">
            <v>1</v>
          </cell>
          <cell r="J2771">
            <v>1</v>
          </cell>
          <cell r="K2771">
            <v>0.28999999999999998</v>
          </cell>
          <cell r="L2771">
            <v>0.28999999999999998</v>
          </cell>
          <cell r="M2771" t="str">
            <v>KG</v>
          </cell>
          <cell r="N2771">
            <v>0</v>
          </cell>
          <cell r="P2771" t="str">
            <v>22326122472F382U40</v>
          </cell>
          <cell r="Q2771" t="str">
            <v>4010105100419</v>
          </cell>
          <cell r="R2771" t="str">
            <v>3</v>
          </cell>
          <cell r="S2771" t="str">
            <v>223</v>
          </cell>
          <cell r="T2771" t="str">
            <v>02</v>
          </cell>
          <cell r="U2771" t="str">
            <v>28</v>
          </cell>
          <cell r="V2771" t="str">
            <v>85389099</v>
          </cell>
          <cell r="W2771" t="str">
            <v>HU</v>
          </cell>
          <cell r="X2771" t="str">
            <v>C</v>
          </cell>
          <cell r="Y2771" t="str">
            <v>606</v>
          </cell>
          <cell r="Z2771" t="str">
            <v>EA</v>
          </cell>
          <cell r="AA2771">
            <v>1</v>
          </cell>
          <cell r="AB2771" t="str">
            <v>400 X 90  X 25</v>
          </cell>
          <cell r="AE2771" t="str">
            <v>STK</v>
          </cell>
          <cell r="AF2771">
            <v>1</v>
          </cell>
          <cell r="AG2771">
            <v>19</v>
          </cell>
          <cell r="AH2771">
            <v>1</v>
          </cell>
          <cell r="AI2771" t="str">
            <v>STK</v>
          </cell>
          <cell r="AJ2771" t="str">
            <v>PEHA Elektro GmbH &amp; Co. KG</v>
          </cell>
          <cell r="AK2771" t="str">
            <v>PEHA Elektro GmbH &amp; Co. KG</v>
          </cell>
        </row>
        <row r="2772">
          <cell r="C2772" t="str">
            <v>D 20.702 JR</v>
          </cell>
          <cell r="D2772" t="str">
            <v>4851</v>
          </cell>
          <cell r="E2772" t="str">
            <v>15</v>
          </cell>
          <cell r="F2772" t="str">
            <v>1</v>
          </cell>
          <cell r="G2772" t="str">
            <v>01</v>
          </cell>
          <cell r="H2772" t="str">
            <v>01</v>
          </cell>
          <cell r="I2772" t="str">
            <v>1</v>
          </cell>
          <cell r="J2772">
            <v>1</v>
          </cell>
          <cell r="K2772">
            <v>3.0000000000000001E-3</v>
          </cell>
          <cell r="L2772">
            <v>3.0000000000000001E-3</v>
          </cell>
          <cell r="M2772" t="str">
            <v>KG</v>
          </cell>
          <cell r="N2772">
            <v>0</v>
          </cell>
          <cell r="P2772" t="str">
            <v>22326122472F382V05</v>
          </cell>
          <cell r="Q2772" t="str">
            <v>4010105100617</v>
          </cell>
          <cell r="R2772" t="str">
            <v>4</v>
          </cell>
          <cell r="S2772" t="str">
            <v>223</v>
          </cell>
          <cell r="T2772" t="str">
            <v>02</v>
          </cell>
          <cell r="U2772" t="str">
            <v>29</v>
          </cell>
          <cell r="V2772" t="str">
            <v>85389099</v>
          </cell>
          <cell r="W2772" t="str">
            <v>DE</v>
          </cell>
          <cell r="X2772" t="str">
            <v>C</v>
          </cell>
          <cell r="Y2772" t="str">
            <v>606</v>
          </cell>
          <cell r="Z2772" t="str">
            <v>EA</v>
          </cell>
          <cell r="AA2772">
            <v>1</v>
          </cell>
          <cell r="AB2772" t="str">
            <v>8 X 60  X 60</v>
          </cell>
          <cell r="AE2772" t="str">
            <v>STK</v>
          </cell>
          <cell r="AF2772">
            <v>1</v>
          </cell>
          <cell r="AG2772">
            <v>19</v>
          </cell>
          <cell r="AH2772">
            <v>1</v>
          </cell>
          <cell r="AI2772" t="str">
            <v>STK</v>
          </cell>
          <cell r="AJ2772" t="str">
            <v>PEHA Elektro GmbH &amp; Co. KG</v>
          </cell>
          <cell r="AK2772" t="str">
            <v>PEHA Elektro GmbH &amp; Co. KG</v>
          </cell>
        </row>
        <row r="2773">
          <cell r="C2773" t="str">
            <v>D 20.192 JR</v>
          </cell>
          <cell r="D2773" t="str">
            <v>4851</v>
          </cell>
          <cell r="E2773" t="str">
            <v>15</v>
          </cell>
          <cell r="F2773" t="str">
            <v>1</v>
          </cell>
          <cell r="G2773" t="str">
            <v>01</v>
          </cell>
          <cell r="H2773" t="str">
            <v>01</v>
          </cell>
          <cell r="I2773" t="str">
            <v>1</v>
          </cell>
          <cell r="J2773">
            <v>1</v>
          </cell>
          <cell r="K2773">
            <v>3.0000000000000001E-3</v>
          </cell>
          <cell r="L2773">
            <v>3.0000000000000001E-3</v>
          </cell>
          <cell r="M2773" t="str">
            <v>KG</v>
          </cell>
          <cell r="N2773">
            <v>0</v>
          </cell>
          <cell r="P2773" t="str">
            <v>22326122472F382V05</v>
          </cell>
          <cell r="Q2773" t="str">
            <v>4010105100716</v>
          </cell>
          <cell r="R2773" t="str">
            <v>4</v>
          </cell>
          <cell r="S2773" t="str">
            <v>223</v>
          </cell>
          <cell r="T2773" t="str">
            <v>02</v>
          </cell>
          <cell r="U2773" t="str">
            <v>29</v>
          </cell>
          <cell r="V2773" t="str">
            <v>85389099</v>
          </cell>
          <cell r="W2773" t="str">
            <v>DE</v>
          </cell>
          <cell r="X2773" t="str">
            <v>C</v>
          </cell>
          <cell r="Y2773" t="str">
            <v>606</v>
          </cell>
          <cell r="Z2773" t="str">
            <v>EA</v>
          </cell>
          <cell r="AA2773">
            <v>1</v>
          </cell>
          <cell r="AB2773" t="str">
            <v>60 X 60  X 5</v>
          </cell>
          <cell r="AE2773" t="str">
            <v>STK</v>
          </cell>
          <cell r="AF2773">
            <v>1</v>
          </cell>
          <cell r="AG2773">
            <v>19</v>
          </cell>
          <cell r="AH2773">
            <v>1</v>
          </cell>
          <cell r="AI2773" t="str">
            <v>STK</v>
          </cell>
          <cell r="AJ2773" t="str">
            <v>PEHA Elektro GmbH &amp; Co. KG</v>
          </cell>
          <cell r="AK2773" t="str">
            <v>PEHA Elektro GmbH &amp; Co. KG</v>
          </cell>
        </row>
        <row r="2774">
          <cell r="C2774" t="str">
            <v>D 20.571.53.02</v>
          </cell>
          <cell r="D2774" t="str">
            <v>4851</v>
          </cell>
          <cell r="E2774" t="str">
            <v>15</v>
          </cell>
          <cell r="F2774" t="str">
            <v>1</v>
          </cell>
          <cell r="G2774" t="str">
            <v>01</v>
          </cell>
          <cell r="H2774" t="str">
            <v>01</v>
          </cell>
          <cell r="I2774" t="str">
            <v>1</v>
          </cell>
          <cell r="J2774">
            <v>1</v>
          </cell>
          <cell r="K2774">
            <v>3.0000000000000001E-3</v>
          </cell>
          <cell r="L2774">
            <v>3.0000000000000001E-3</v>
          </cell>
          <cell r="M2774" t="str">
            <v>KG</v>
          </cell>
          <cell r="N2774">
            <v>0</v>
          </cell>
          <cell r="P2774" t="str">
            <v>22326122472F382U40</v>
          </cell>
          <cell r="Q2774" t="str">
            <v>4010105100815</v>
          </cell>
          <cell r="R2774" t="str">
            <v>3</v>
          </cell>
          <cell r="S2774" t="str">
            <v>223</v>
          </cell>
          <cell r="T2774" t="str">
            <v>02</v>
          </cell>
          <cell r="U2774" t="str">
            <v>28</v>
          </cell>
          <cell r="V2774" t="str">
            <v>85389099</v>
          </cell>
          <cell r="W2774" t="str">
            <v>HU</v>
          </cell>
          <cell r="X2774" t="str">
            <v>C</v>
          </cell>
          <cell r="Y2774" t="str">
            <v>606</v>
          </cell>
          <cell r="Z2774" t="str">
            <v>EA</v>
          </cell>
          <cell r="AA2774">
            <v>1</v>
          </cell>
          <cell r="AB2774" t="str">
            <v>184 X 90 X 25</v>
          </cell>
          <cell r="AE2774" t="str">
            <v>STK</v>
          </cell>
          <cell r="AF2774">
            <v>1</v>
          </cell>
          <cell r="AG2774">
            <v>19</v>
          </cell>
          <cell r="AH2774">
            <v>1</v>
          </cell>
          <cell r="AI2774" t="str">
            <v>STK</v>
          </cell>
          <cell r="AJ2774" t="str">
            <v>PEHA Elektro GmbH &amp; Co. KG</v>
          </cell>
          <cell r="AK2774" t="str">
            <v>PEHA Elektro GmbH &amp; Co. KG</v>
          </cell>
        </row>
        <row r="2775">
          <cell r="C2775" t="str">
            <v>D 20.572.53.02</v>
          </cell>
          <cell r="D2775" t="str">
            <v>4851</v>
          </cell>
          <cell r="E2775" t="str">
            <v>15</v>
          </cell>
          <cell r="F2775" t="str">
            <v>1</v>
          </cell>
          <cell r="G2775" t="str">
            <v>01</v>
          </cell>
          <cell r="H2775" t="str">
            <v>01</v>
          </cell>
          <cell r="I2775" t="str">
            <v>1</v>
          </cell>
          <cell r="J2775">
            <v>1</v>
          </cell>
          <cell r="K2775">
            <v>3.0000000000000001E-3</v>
          </cell>
          <cell r="L2775">
            <v>3.0000000000000001E-3</v>
          </cell>
          <cell r="M2775" t="str">
            <v>KG</v>
          </cell>
          <cell r="N2775">
            <v>0</v>
          </cell>
          <cell r="P2775" t="str">
            <v>22326122472F382U40</v>
          </cell>
          <cell r="Q2775" t="str">
            <v>4010105100914</v>
          </cell>
          <cell r="R2775" t="str">
            <v>3</v>
          </cell>
          <cell r="S2775" t="str">
            <v>223</v>
          </cell>
          <cell r="T2775" t="str">
            <v>02</v>
          </cell>
          <cell r="U2775" t="str">
            <v>28</v>
          </cell>
          <cell r="V2775" t="str">
            <v>85389099</v>
          </cell>
          <cell r="W2775" t="str">
            <v>HU</v>
          </cell>
          <cell r="X2775" t="str">
            <v>C</v>
          </cell>
          <cell r="Y2775" t="str">
            <v>606</v>
          </cell>
          <cell r="Z2775" t="str">
            <v>EA</v>
          </cell>
          <cell r="AA2775">
            <v>1</v>
          </cell>
          <cell r="AB2775" t="str">
            <v>184 X 90 X 25</v>
          </cell>
          <cell r="AE2775" t="str">
            <v>STK</v>
          </cell>
          <cell r="AF2775">
            <v>1</v>
          </cell>
          <cell r="AG2775">
            <v>19</v>
          </cell>
          <cell r="AH2775">
            <v>1</v>
          </cell>
          <cell r="AI2775" t="str">
            <v>STK</v>
          </cell>
          <cell r="AJ2775" t="str">
            <v>PEHA Elektro GmbH &amp; Co. KG</v>
          </cell>
          <cell r="AK2775" t="str">
            <v>PEHA Elektro GmbH &amp; Co. KG</v>
          </cell>
        </row>
        <row r="2776">
          <cell r="C2776" t="str">
            <v>D 20.573.53.02</v>
          </cell>
          <cell r="D2776" t="str">
            <v>4851</v>
          </cell>
          <cell r="E2776" t="str">
            <v>15</v>
          </cell>
          <cell r="F2776" t="str">
            <v>1</v>
          </cell>
          <cell r="G2776" t="str">
            <v>18</v>
          </cell>
          <cell r="H2776" t="str">
            <v>18</v>
          </cell>
          <cell r="I2776" t="str">
            <v>18</v>
          </cell>
          <cell r="J2776">
            <v>1</v>
          </cell>
          <cell r="K2776">
            <v>8.5000000000000006E-2</v>
          </cell>
          <cell r="L2776">
            <v>8.5000000000000006E-2</v>
          </cell>
          <cell r="M2776" t="str">
            <v>KG</v>
          </cell>
          <cell r="N2776">
            <v>0</v>
          </cell>
          <cell r="P2776" t="str">
            <v>22326122472F382U40</v>
          </cell>
          <cell r="Q2776" t="str">
            <v>4010105101010</v>
          </cell>
          <cell r="R2776" t="str">
            <v>4</v>
          </cell>
          <cell r="S2776" t="str">
            <v>223</v>
          </cell>
          <cell r="T2776" t="str">
            <v>02</v>
          </cell>
          <cell r="U2776" t="str">
            <v>28</v>
          </cell>
          <cell r="V2776" t="str">
            <v>85389099</v>
          </cell>
          <cell r="W2776" t="str">
            <v>DE</v>
          </cell>
          <cell r="X2776" t="str">
            <v>W</v>
          </cell>
          <cell r="Y2776" t="str">
            <v>606</v>
          </cell>
          <cell r="Z2776" t="str">
            <v>EA</v>
          </cell>
          <cell r="AA2776">
            <v>1</v>
          </cell>
          <cell r="AB2776" t="str">
            <v>255 X 91  X 31</v>
          </cell>
          <cell r="AE2776" t="str">
            <v>STK</v>
          </cell>
          <cell r="AF2776">
            <v>1</v>
          </cell>
          <cell r="AG2776">
            <v>19</v>
          </cell>
          <cell r="AH2776">
            <v>1</v>
          </cell>
          <cell r="AI2776" t="str">
            <v>STK</v>
          </cell>
          <cell r="AJ2776" t="str">
            <v>PEHA Elektro GmbH &amp; Co. KG</v>
          </cell>
          <cell r="AK2776" t="str">
            <v>PEHA Elektro GmbH &amp; Co. KG</v>
          </cell>
        </row>
        <row r="2777">
          <cell r="C2777" t="str">
            <v>D 20.574.53.02</v>
          </cell>
          <cell r="D2777" t="str">
            <v>4851</v>
          </cell>
          <cell r="E2777" t="str">
            <v>15</v>
          </cell>
          <cell r="F2777" t="str">
            <v>1</v>
          </cell>
          <cell r="G2777" t="str">
            <v>18</v>
          </cell>
          <cell r="H2777" t="str">
            <v>18</v>
          </cell>
          <cell r="I2777" t="str">
            <v>18</v>
          </cell>
          <cell r="J2777">
            <v>1</v>
          </cell>
          <cell r="K2777">
            <v>0.24199999999999999</v>
          </cell>
          <cell r="L2777">
            <v>0.24099999999999999</v>
          </cell>
          <cell r="M2777" t="str">
            <v>KG</v>
          </cell>
          <cell r="N2777">
            <v>0</v>
          </cell>
          <cell r="P2777" t="str">
            <v>22326122472F382U40</v>
          </cell>
          <cell r="Q2777" t="str">
            <v>4010105101119</v>
          </cell>
          <cell r="R2777" t="str">
            <v>4</v>
          </cell>
          <cell r="S2777" t="str">
            <v>223</v>
          </cell>
          <cell r="T2777" t="str">
            <v>02</v>
          </cell>
          <cell r="U2777" t="str">
            <v>28</v>
          </cell>
          <cell r="V2777" t="str">
            <v>85389099</v>
          </cell>
          <cell r="W2777" t="str">
            <v>DE</v>
          </cell>
          <cell r="X2777" t="str">
            <v>W</v>
          </cell>
          <cell r="Y2777" t="str">
            <v>606</v>
          </cell>
          <cell r="Z2777" t="str">
            <v>EA</v>
          </cell>
          <cell r="AA2777">
            <v>1</v>
          </cell>
          <cell r="AB2777" t="str">
            <v>400 X 90  X 25</v>
          </cell>
          <cell r="AE2777" t="str">
            <v>STK</v>
          </cell>
          <cell r="AF2777">
            <v>1</v>
          </cell>
          <cell r="AG2777">
            <v>19</v>
          </cell>
          <cell r="AH2777">
            <v>1</v>
          </cell>
          <cell r="AI2777" t="str">
            <v>STK</v>
          </cell>
          <cell r="AJ2777" t="str">
            <v>PEHA Elektro GmbH &amp; Co. KG</v>
          </cell>
          <cell r="AK2777" t="str">
            <v>PEHA Elektro GmbH &amp; Co. KG</v>
          </cell>
        </row>
        <row r="2778">
          <cell r="C2778" t="str">
            <v>D 20.575.53.02</v>
          </cell>
          <cell r="D2778" t="str">
            <v>4851</v>
          </cell>
          <cell r="E2778" t="str">
            <v>15</v>
          </cell>
          <cell r="F2778" t="str">
            <v>1</v>
          </cell>
          <cell r="G2778" t="str">
            <v>02</v>
          </cell>
          <cell r="H2778" t="str">
            <v>02</v>
          </cell>
          <cell r="I2778" t="str">
            <v>2</v>
          </cell>
          <cell r="J2778">
            <v>1</v>
          </cell>
          <cell r="K2778">
            <v>0.24199999999999999</v>
          </cell>
          <cell r="L2778">
            <v>0.24099999999999999</v>
          </cell>
          <cell r="M2778" t="str">
            <v>KG</v>
          </cell>
          <cell r="N2778">
            <v>0</v>
          </cell>
          <cell r="P2778" t="str">
            <v>22326122472F382U40</v>
          </cell>
          <cell r="Q2778" t="str">
            <v>4010105101218</v>
          </cell>
          <cell r="R2778" t="str">
            <v>4</v>
          </cell>
          <cell r="S2778" t="str">
            <v>223</v>
          </cell>
          <cell r="T2778" t="str">
            <v>02</v>
          </cell>
          <cell r="U2778" t="str">
            <v>28</v>
          </cell>
          <cell r="V2778" t="str">
            <v>85389099</v>
          </cell>
          <cell r="W2778" t="str">
            <v>DE</v>
          </cell>
          <cell r="X2778" t="str">
            <v>W</v>
          </cell>
          <cell r="Y2778" t="str">
            <v>606</v>
          </cell>
          <cell r="Z2778" t="str">
            <v>EA</v>
          </cell>
          <cell r="AA2778">
            <v>1</v>
          </cell>
          <cell r="AE2778" t="str">
            <v>STK</v>
          </cell>
          <cell r="AF2778">
            <v>1</v>
          </cell>
          <cell r="AG2778">
            <v>19</v>
          </cell>
          <cell r="AH2778">
            <v>1</v>
          </cell>
          <cell r="AI2778" t="str">
            <v>STK</v>
          </cell>
          <cell r="AJ2778" t="str">
            <v>PEHA Elektro GmbH &amp; Co. KG</v>
          </cell>
          <cell r="AK2778" t="str">
            <v>PEHA Elektro GmbH &amp; Co. KG</v>
          </cell>
        </row>
        <row r="2779">
          <cell r="C2779" t="str">
            <v>D 20.571.51.70</v>
          </cell>
          <cell r="D2779" t="str">
            <v>4851</v>
          </cell>
          <cell r="E2779" t="str">
            <v>15</v>
          </cell>
          <cell r="F2779" t="str">
            <v>1</v>
          </cell>
          <cell r="G2779" t="str">
            <v>01</v>
          </cell>
          <cell r="H2779" t="str">
            <v>01</v>
          </cell>
          <cell r="I2779" t="str">
            <v>1</v>
          </cell>
          <cell r="J2779">
            <v>1</v>
          </cell>
          <cell r="K2779">
            <v>9.2999999999999999E-2</v>
          </cell>
          <cell r="L2779">
            <v>9.2999999999999999E-2</v>
          </cell>
          <cell r="M2779" t="str">
            <v>KG</v>
          </cell>
          <cell r="N2779">
            <v>0</v>
          </cell>
          <cell r="P2779" t="str">
            <v>22326122472F382U40</v>
          </cell>
          <cell r="Q2779" t="str">
            <v>4010105101317</v>
          </cell>
          <cell r="R2779" t="str">
            <v>3</v>
          </cell>
          <cell r="S2779" t="str">
            <v>223</v>
          </cell>
          <cell r="T2779" t="str">
            <v>02</v>
          </cell>
          <cell r="U2779" t="str">
            <v>29</v>
          </cell>
          <cell r="V2779" t="str">
            <v>85389099</v>
          </cell>
          <cell r="W2779" t="str">
            <v>DE</v>
          </cell>
          <cell r="X2779" t="str">
            <v>W</v>
          </cell>
          <cell r="Y2779" t="str">
            <v>606</v>
          </cell>
          <cell r="Z2779" t="str">
            <v>EA</v>
          </cell>
          <cell r="AA2779">
            <v>1</v>
          </cell>
          <cell r="AB2779" t="str">
            <v>180 X 85  X 25</v>
          </cell>
          <cell r="AE2779" t="str">
            <v>STK</v>
          </cell>
          <cell r="AF2779">
            <v>1</v>
          </cell>
          <cell r="AG2779">
            <v>19</v>
          </cell>
          <cell r="AH2779">
            <v>1</v>
          </cell>
          <cell r="AI2779" t="str">
            <v>STK</v>
          </cell>
          <cell r="AJ2779" t="str">
            <v>PEHA Elektro GmbH &amp; Co. KG</v>
          </cell>
          <cell r="AK2779" t="str">
            <v>PEHA Elektro GmbH &amp; Co. KG</v>
          </cell>
        </row>
        <row r="2780">
          <cell r="C2780" t="str">
            <v>D 20.572.51.70</v>
          </cell>
          <cell r="D2780" t="str">
            <v>4851</v>
          </cell>
          <cell r="E2780" t="str">
            <v>15</v>
          </cell>
          <cell r="F2780" t="str">
            <v>1</v>
          </cell>
          <cell r="G2780" t="str">
            <v>01</v>
          </cell>
          <cell r="H2780" t="str">
            <v>01</v>
          </cell>
          <cell r="I2780" t="str">
            <v>1</v>
          </cell>
          <cell r="J2780">
            <v>1</v>
          </cell>
          <cell r="K2780">
            <v>0.14000000000000001</v>
          </cell>
          <cell r="L2780">
            <v>0.14000000000000001</v>
          </cell>
          <cell r="M2780" t="str">
            <v>KG</v>
          </cell>
          <cell r="N2780">
            <v>0</v>
          </cell>
          <cell r="P2780" t="str">
            <v>22326122472F382U40</v>
          </cell>
          <cell r="Q2780" t="str">
            <v>4010105101416</v>
          </cell>
          <cell r="R2780" t="str">
            <v>3</v>
          </cell>
          <cell r="S2780" t="str">
            <v>223</v>
          </cell>
          <cell r="T2780" t="str">
            <v>02</v>
          </cell>
          <cell r="U2780" t="str">
            <v>29</v>
          </cell>
          <cell r="V2780" t="str">
            <v>85389099</v>
          </cell>
          <cell r="W2780" t="str">
            <v>DE</v>
          </cell>
          <cell r="X2780" t="str">
            <v>W</v>
          </cell>
          <cell r="Y2780" t="str">
            <v>606</v>
          </cell>
          <cell r="Z2780" t="str">
            <v>EA</v>
          </cell>
          <cell r="AA2780">
            <v>1</v>
          </cell>
          <cell r="AB2780" t="str">
            <v>185 X 90 X 25</v>
          </cell>
          <cell r="AE2780" t="str">
            <v>STK</v>
          </cell>
          <cell r="AF2780">
            <v>1</v>
          </cell>
          <cell r="AG2780">
            <v>19</v>
          </cell>
          <cell r="AH2780">
            <v>1</v>
          </cell>
          <cell r="AI2780" t="str">
            <v>STK</v>
          </cell>
          <cell r="AJ2780" t="str">
            <v>PEHA Elektro GmbH &amp; Co. KG</v>
          </cell>
          <cell r="AK2780" t="str">
            <v>PEHA Elektro GmbH &amp; Co. KG</v>
          </cell>
        </row>
        <row r="2781">
          <cell r="C2781" t="str">
            <v>D 20.573.51.70</v>
          </cell>
          <cell r="D2781" t="str">
            <v>4851</v>
          </cell>
          <cell r="E2781" t="str">
            <v>15</v>
          </cell>
          <cell r="F2781" t="str">
            <v>1</v>
          </cell>
          <cell r="G2781" t="str">
            <v>01</v>
          </cell>
          <cell r="H2781" t="str">
            <v>01</v>
          </cell>
          <cell r="I2781" t="str">
            <v>1</v>
          </cell>
          <cell r="J2781">
            <v>1</v>
          </cell>
          <cell r="K2781">
            <v>0.05</v>
          </cell>
          <cell r="L2781">
            <v>0.05</v>
          </cell>
          <cell r="M2781" t="str">
            <v>KG</v>
          </cell>
          <cell r="N2781">
            <v>0</v>
          </cell>
          <cell r="P2781" t="str">
            <v>22326122472F382U40</v>
          </cell>
          <cell r="Q2781" t="str">
            <v>4010105101515</v>
          </cell>
          <cell r="R2781" t="str">
            <v>3</v>
          </cell>
          <cell r="S2781" t="str">
            <v>223</v>
          </cell>
          <cell r="T2781" t="str">
            <v>02</v>
          </cell>
          <cell r="U2781" t="str">
            <v>29</v>
          </cell>
          <cell r="V2781" t="str">
            <v>85389099</v>
          </cell>
          <cell r="W2781" t="str">
            <v>DE</v>
          </cell>
          <cell r="X2781" t="str">
            <v>W</v>
          </cell>
          <cell r="Y2781" t="str">
            <v>606</v>
          </cell>
          <cell r="Z2781" t="str">
            <v>EA</v>
          </cell>
          <cell r="AA2781">
            <v>1</v>
          </cell>
          <cell r="AB2781" t="str">
            <v>250 X 90  X 25</v>
          </cell>
          <cell r="AE2781" t="str">
            <v>STK</v>
          </cell>
          <cell r="AF2781">
            <v>1</v>
          </cell>
          <cell r="AG2781">
            <v>19</v>
          </cell>
          <cell r="AH2781">
            <v>1</v>
          </cell>
          <cell r="AI2781" t="str">
            <v>STK</v>
          </cell>
          <cell r="AJ2781" t="str">
            <v>PEHA Elektro GmbH &amp; Co. KG</v>
          </cell>
          <cell r="AK2781" t="str">
            <v>PEHA Elektro GmbH &amp; Co. KG</v>
          </cell>
        </row>
        <row r="2782">
          <cell r="C2782" t="str">
            <v>D 20.574.51.70</v>
          </cell>
          <cell r="D2782" t="str">
            <v>4851</v>
          </cell>
          <cell r="E2782" t="str">
            <v>15</v>
          </cell>
          <cell r="F2782" t="str">
            <v>1</v>
          </cell>
          <cell r="G2782" t="str">
            <v>01</v>
          </cell>
          <cell r="H2782" t="str">
            <v>01</v>
          </cell>
          <cell r="I2782" t="str">
            <v>1</v>
          </cell>
          <cell r="J2782">
            <v>1</v>
          </cell>
          <cell r="K2782">
            <v>0.26</v>
          </cell>
          <cell r="L2782">
            <v>0.26</v>
          </cell>
          <cell r="M2782" t="str">
            <v>KG</v>
          </cell>
          <cell r="N2782">
            <v>0</v>
          </cell>
          <cell r="P2782" t="str">
            <v>22326122472F382U41</v>
          </cell>
          <cell r="Q2782" t="str">
            <v>4010105101614</v>
          </cell>
          <cell r="R2782" t="str">
            <v>3</v>
          </cell>
          <cell r="S2782" t="str">
            <v>223</v>
          </cell>
          <cell r="T2782" t="str">
            <v>02</v>
          </cell>
          <cell r="U2782" t="str">
            <v>29</v>
          </cell>
          <cell r="V2782" t="str">
            <v>85389099</v>
          </cell>
          <cell r="W2782" t="str">
            <v>HU</v>
          </cell>
          <cell r="X2782" t="str">
            <v>W</v>
          </cell>
          <cell r="Y2782" t="str">
            <v>606</v>
          </cell>
          <cell r="Z2782" t="str">
            <v>EA</v>
          </cell>
          <cell r="AA2782">
            <v>1</v>
          </cell>
          <cell r="AB2782" t="str">
            <v>400 X 90 X 25</v>
          </cell>
          <cell r="AE2782" t="str">
            <v>STK</v>
          </cell>
          <cell r="AF2782">
            <v>1</v>
          </cell>
          <cell r="AG2782">
            <v>19</v>
          </cell>
          <cell r="AH2782">
            <v>1</v>
          </cell>
          <cell r="AI2782" t="str">
            <v>STK</v>
          </cell>
          <cell r="AJ2782" t="str">
            <v>PEHA Elektro GmbH &amp; Co. KG</v>
          </cell>
          <cell r="AK2782" t="str">
            <v>PEHA Elektro GmbH &amp; Co. KG</v>
          </cell>
        </row>
        <row r="2783">
          <cell r="C2783" t="str">
            <v>D 20.575.51.70</v>
          </cell>
          <cell r="D2783" t="str">
            <v>4851</v>
          </cell>
          <cell r="E2783" t="str">
            <v>15</v>
          </cell>
          <cell r="F2783" t="str">
            <v>1</v>
          </cell>
          <cell r="G2783" t="str">
            <v>01</v>
          </cell>
          <cell r="H2783" t="str">
            <v>01</v>
          </cell>
          <cell r="I2783" t="str">
            <v>1</v>
          </cell>
          <cell r="J2783">
            <v>1</v>
          </cell>
          <cell r="K2783">
            <v>0.3</v>
          </cell>
          <cell r="L2783">
            <v>0.3</v>
          </cell>
          <cell r="M2783" t="str">
            <v>KG</v>
          </cell>
          <cell r="N2783">
            <v>0</v>
          </cell>
          <cell r="P2783" t="str">
            <v>22326122472F382U40</v>
          </cell>
          <cell r="Q2783" t="str">
            <v>4010105101713</v>
          </cell>
          <cell r="R2783" t="str">
            <v>3</v>
          </cell>
          <cell r="S2783" t="str">
            <v>223</v>
          </cell>
          <cell r="T2783" t="str">
            <v>02</v>
          </cell>
          <cell r="U2783" t="str">
            <v>29</v>
          </cell>
          <cell r="V2783" t="str">
            <v>85389099</v>
          </cell>
          <cell r="W2783" t="str">
            <v>DE</v>
          </cell>
          <cell r="X2783" t="str">
            <v>C</v>
          </cell>
          <cell r="Y2783" t="str">
            <v>606</v>
          </cell>
          <cell r="Z2783" t="str">
            <v>EA</v>
          </cell>
          <cell r="AA2783">
            <v>1</v>
          </cell>
          <cell r="AB2783" t="str">
            <v>400 X 90 X 20</v>
          </cell>
          <cell r="AE2783" t="str">
            <v>STK</v>
          </cell>
          <cell r="AF2783">
            <v>1</v>
          </cell>
          <cell r="AG2783">
            <v>19</v>
          </cell>
          <cell r="AH2783">
            <v>1</v>
          </cell>
          <cell r="AI2783" t="str">
            <v>STK</v>
          </cell>
          <cell r="AJ2783" t="str">
            <v>PEHA Elektro GmbH &amp; Co. KG</v>
          </cell>
          <cell r="AK2783" t="str">
            <v>PEHA Elektro GmbH &amp; Co. KG</v>
          </cell>
        </row>
        <row r="2784">
          <cell r="C2784" t="str">
            <v>D 20.571.52.46</v>
          </cell>
          <cell r="D2784" t="str">
            <v>4851</v>
          </cell>
          <cell r="E2784" t="str">
            <v>15</v>
          </cell>
          <cell r="F2784" t="str">
            <v>1</v>
          </cell>
          <cell r="G2784" t="str">
            <v>01</v>
          </cell>
          <cell r="H2784" t="str">
            <v>01</v>
          </cell>
          <cell r="I2784" t="str">
            <v>1</v>
          </cell>
          <cell r="J2784">
            <v>1</v>
          </cell>
          <cell r="K2784">
            <v>9.0999999999999998E-2</v>
          </cell>
          <cell r="L2784">
            <v>9.0999999999999998E-2</v>
          </cell>
          <cell r="M2784" t="str">
            <v>KG</v>
          </cell>
          <cell r="N2784">
            <v>0</v>
          </cell>
          <cell r="P2784" t="str">
            <v>22326122472F382U40</v>
          </cell>
          <cell r="Q2784" t="str">
            <v>4010105101812</v>
          </cell>
          <cell r="R2784" t="str">
            <v>3</v>
          </cell>
          <cell r="S2784" t="str">
            <v>223</v>
          </cell>
          <cell r="T2784" t="str">
            <v>02</v>
          </cell>
          <cell r="U2784" t="str">
            <v>29</v>
          </cell>
          <cell r="V2784" t="str">
            <v>85389099</v>
          </cell>
          <cell r="W2784" t="str">
            <v>DE</v>
          </cell>
          <cell r="X2784" t="str">
            <v>W</v>
          </cell>
          <cell r="Y2784" t="str">
            <v>606</v>
          </cell>
          <cell r="Z2784" t="str">
            <v>EA</v>
          </cell>
          <cell r="AA2784">
            <v>1</v>
          </cell>
          <cell r="AB2784" t="str">
            <v>185 X 90  X 20</v>
          </cell>
          <cell r="AE2784" t="str">
            <v>STK</v>
          </cell>
          <cell r="AF2784">
            <v>1</v>
          </cell>
          <cell r="AG2784">
            <v>19</v>
          </cell>
          <cell r="AH2784">
            <v>1</v>
          </cell>
          <cell r="AI2784" t="str">
            <v>STK</v>
          </cell>
          <cell r="AJ2784" t="str">
            <v>PEHA Elektro GmbH &amp; Co. KG</v>
          </cell>
          <cell r="AK2784" t="str">
            <v>PEHA Elektro GmbH &amp; Co. KG</v>
          </cell>
        </row>
        <row r="2785">
          <cell r="C2785" t="str">
            <v>D 20.572.52.46</v>
          </cell>
          <cell r="D2785" t="str">
            <v>4851</v>
          </cell>
          <cell r="E2785" t="str">
            <v>15</v>
          </cell>
          <cell r="F2785" t="str">
            <v>1</v>
          </cell>
          <cell r="G2785" t="str">
            <v>01</v>
          </cell>
          <cell r="H2785" t="str">
            <v>01</v>
          </cell>
          <cell r="I2785" t="str">
            <v>1</v>
          </cell>
          <cell r="J2785">
            <v>1</v>
          </cell>
          <cell r="K2785">
            <v>0.13500000000000001</v>
          </cell>
          <cell r="L2785">
            <v>0.13500000000000001</v>
          </cell>
          <cell r="M2785" t="str">
            <v>KG</v>
          </cell>
          <cell r="N2785">
            <v>0</v>
          </cell>
          <cell r="P2785" t="str">
            <v>22326122472F382U40</v>
          </cell>
          <cell r="Q2785" t="str">
            <v>4010105101911</v>
          </cell>
          <cell r="R2785" t="str">
            <v>3</v>
          </cell>
          <cell r="S2785" t="str">
            <v>223</v>
          </cell>
          <cell r="T2785" t="str">
            <v>02</v>
          </cell>
          <cell r="U2785" t="str">
            <v>29</v>
          </cell>
          <cell r="V2785" t="str">
            <v>85389099</v>
          </cell>
          <cell r="W2785" t="str">
            <v>DE</v>
          </cell>
          <cell r="X2785" t="str">
            <v>C</v>
          </cell>
          <cell r="Y2785" t="str">
            <v>606</v>
          </cell>
          <cell r="Z2785" t="str">
            <v>EA</v>
          </cell>
          <cell r="AA2785">
            <v>1</v>
          </cell>
          <cell r="AB2785" t="str">
            <v>184 X 90 X 25</v>
          </cell>
          <cell r="AE2785" t="str">
            <v>STK</v>
          </cell>
          <cell r="AF2785">
            <v>1</v>
          </cell>
          <cell r="AG2785">
            <v>19</v>
          </cell>
          <cell r="AH2785">
            <v>1</v>
          </cell>
          <cell r="AI2785" t="str">
            <v>STK</v>
          </cell>
          <cell r="AJ2785" t="str">
            <v>PEHA Elektro GmbH &amp; Co. KG</v>
          </cell>
          <cell r="AK2785" t="str">
            <v>PEHA Elektro GmbH &amp; Co. KG</v>
          </cell>
        </row>
        <row r="2786">
          <cell r="C2786" t="str">
            <v>D 20.573.52.46</v>
          </cell>
          <cell r="D2786" t="str">
            <v>4851</v>
          </cell>
          <cell r="E2786" t="str">
            <v>15</v>
          </cell>
          <cell r="F2786" t="str">
            <v>1</v>
          </cell>
          <cell r="G2786" t="str">
            <v>01</v>
          </cell>
          <cell r="H2786" t="str">
            <v>01</v>
          </cell>
          <cell r="I2786" t="str">
            <v>1</v>
          </cell>
          <cell r="J2786">
            <v>1</v>
          </cell>
          <cell r="K2786">
            <v>0.187</v>
          </cell>
          <cell r="L2786">
            <v>0.186</v>
          </cell>
          <cell r="M2786" t="str">
            <v>KG</v>
          </cell>
          <cell r="N2786">
            <v>0</v>
          </cell>
          <cell r="P2786" t="str">
            <v>22326122472F382U40</v>
          </cell>
          <cell r="Q2786" t="str">
            <v>4010105102017</v>
          </cell>
          <cell r="R2786" t="str">
            <v>4</v>
          </cell>
          <cell r="S2786" t="str">
            <v>223</v>
          </cell>
          <cell r="T2786" t="str">
            <v>02</v>
          </cell>
          <cell r="U2786" t="str">
            <v>29</v>
          </cell>
          <cell r="V2786" t="str">
            <v>85389099</v>
          </cell>
          <cell r="W2786" t="str">
            <v>HU</v>
          </cell>
          <cell r="X2786" t="str">
            <v>C</v>
          </cell>
          <cell r="Y2786" t="str">
            <v>606</v>
          </cell>
          <cell r="Z2786" t="str">
            <v>EA</v>
          </cell>
          <cell r="AA2786">
            <v>1</v>
          </cell>
          <cell r="AE2786" t="str">
            <v>STK</v>
          </cell>
          <cell r="AF2786">
            <v>1</v>
          </cell>
          <cell r="AG2786">
            <v>19</v>
          </cell>
          <cell r="AH2786">
            <v>1</v>
          </cell>
          <cell r="AI2786" t="str">
            <v>STK</v>
          </cell>
          <cell r="AJ2786" t="str">
            <v>PEHA Elektro GmbH &amp; Co. KG</v>
          </cell>
          <cell r="AK2786" t="str">
            <v>PEHA Elektro GmbH &amp; Co. KG</v>
          </cell>
        </row>
        <row r="2787">
          <cell r="C2787" t="str">
            <v>D 20.574.52.46</v>
          </cell>
          <cell r="D2787" t="str">
            <v>4851</v>
          </cell>
          <cell r="E2787" t="str">
            <v>15</v>
          </cell>
          <cell r="F2787" t="str">
            <v>1</v>
          </cell>
          <cell r="G2787" t="str">
            <v>01</v>
          </cell>
          <cell r="H2787" t="str">
            <v>01</v>
          </cell>
          <cell r="I2787" t="str">
            <v>1</v>
          </cell>
          <cell r="J2787">
            <v>1</v>
          </cell>
          <cell r="K2787">
            <v>0.247</v>
          </cell>
          <cell r="L2787">
            <v>0.247</v>
          </cell>
          <cell r="M2787" t="str">
            <v>KG</v>
          </cell>
          <cell r="N2787">
            <v>0</v>
          </cell>
          <cell r="P2787" t="str">
            <v>22326122472F382U40</v>
          </cell>
          <cell r="Q2787" t="str">
            <v>4010105102116</v>
          </cell>
          <cell r="R2787" t="str">
            <v>4</v>
          </cell>
          <cell r="S2787" t="str">
            <v>223</v>
          </cell>
          <cell r="T2787" t="str">
            <v>02</v>
          </cell>
          <cell r="U2787" t="str">
            <v>29</v>
          </cell>
          <cell r="V2787" t="str">
            <v>85389099</v>
          </cell>
          <cell r="W2787" t="str">
            <v>DE</v>
          </cell>
          <cell r="X2787" t="str">
            <v>C</v>
          </cell>
          <cell r="Y2787" t="str">
            <v>606</v>
          </cell>
          <cell r="Z2787" t="str">
            <v>EA</v>
          </cell>
          <cell r="AA2787">
            <v>1</v>
          </cell>
          <cell r="AB2787" t="str">
            <v>90 X 400  X 25</v>
          </cell>
          <cell r="AE2787" t="str">
            <v>STK</v>
          </cell>
          <cell r="AF2787">
            <v>1</v>
          </cell>
          <cell r="AG2787">
            <v>19</v>
          </cell>
          <cell r="AH2787">
            <v>1</v>
          </cell>
          <cell r="AI2787" t="str">
            <v>STK</v>
          </cell>
          <cell r="AJ2787" t="str">
            <v>PEHA Elektro GmbH &amp; Co. KG</v>
          </cell>
          <cell r="AK2787" t="str">
            <v>PEHA Elektro GmbH &amp; Co. KG</v>
          </cell>
        </row>
        <row r="2788">
          <cell r="C2788" t="str">
            <v>D 20.575.52.46</v>
          </cell>
          <cell r="D2788" t="str">
            <v>4851</v>
          </cell>
          <cell r="E2788" t="str">
            <v>15</v>
          </cell>
          <cell r="F2788" t="str">
            <v>1</v>
          </cell>
          <cell r="G2788" t="str">
            <v>01</v>
          </cell>
          <cell r="H2788" t="str">
            <v>01</v>
          </cell>
          <cell r="I2788" t="str">
            <v>1</v>
          </cell>
          <cell r="J2788">
            <v>1</v>
          </cell>
          <cell r="K2788">
            <v>0.12</v>
          </cell>
          <cell r="L2788">
            <v>0.12</v>
          </cell>
          <cell r="M2788" t="str">
            <v>KG</v>
          </cell>
          <cell r="N2788">
            <v>0</v>
          </cell>
          <cell r="P2788" t="str">
            <v>22326122472F382U40</v>
          </cell>
          <cell r="Q2788" t="str">
            <v>4010105102314</v>
          </cell>
          <cell r="R2788" t="str">
            <v>4</v>
          </cell>
          <cell r="S2788" t="str">
            <v>223</v>
          </cell>
          <cell r="T2788" t="str">
            <v>02</v>
          </cell>
          <cell r="U2788" t="str">
            <v>29</v>
          </cell>
          <cell r="V2788" t="str">
            <v>85389099</v>
          </cell>
          <cell r="W2788" t="str">
            <v>HU</v>
          </cell>
          <cell r="X2788" t="str">
            <v>C</v>
          </cell>
          <cell r="Y2788" t="str">
            <v>606</v>
          </cell>
          <cell r="Z2788" t="str">
            <v>EA</v>
          </cell>
          <cell r="AA2788">
            <v>1</v>
          </cell>
          <cell r="AE2788" t="str">
            <v>STK</v>
          </cell>
          <cell r="AF2788">
            <v>1</v>
          </cell>
          <cell r="AG2788">
            <v>19</v>
          </cell>
          <cell r="AH2788">
            <v>1</v>
          </cell>
          <cell r="AI2788" t="str">
            <v>STK</v>
          </cell>
          <cell r="AJ2788" t="str">
            <v>PEHA Elektro GmbH &amp; Co. KG</v>
          </cell>
          <cell r="AK2788" t="str">
            <v>PEHA Elektro GmbH &amp; Co. KG</v>
          </cell>
        </row>
        <row r="2789">
          <cell r="C2789" t="str">
            <v>D 20.571.53.70</v>
          </cell>
          <cell r="D2789" t="str">
            <v>4851</v>
          </cell>
          <cell r="E2789" t="str">
            <v>15</v>
          </cell>
          <cell r="F2789" t="str">
            <v>1</v>
          </cell>
          <cell r="G2789" t="str">
            <v>01</v>
          </cell>
          <cell r="H2789" t="str">
            <v>01</v>
          </cell>
          <cell r="I2789" t="str">
            <v>1</v>
          </cell>
          <cell r="J2789">
            <v>1</v>
          </cell>
          <cell r="K2789">
            <v>0.08</v>
          </cell>
          <cell r="L2789">
            <v>0.08</v>
          </cell>
          <cell r="M2789" t="str">
            <v>KG</v>
          </cell>
          <cell r="N2789">
            <v>0</v>
          </cell>
          <cell r="P2789" t="str">
            <v>22326122472F382U40</v>
          </cell>
          <cell r="Q2789" t="str">
            <v>4010105102413</v>
          </cell>
          <cell r="R2789" t="str">
            <v>3</v>
          </cell>
          <cell r="S2789" t="str">
            <v>223</v>
          </cell>
          <cell r="T2789" t="str">
            <v>02</v>
          </cell>
          <cell r="U2789" t="str">
            <v>29</v>
          </cell>
          <cell r="V2789" t="str">
            <v>85389099</v>
          </cell>
          <cell r="W2789" t="str">
            <v>DE</v>
          </cell>
          <cell r="X2789" t="str">
            <v>W</v>
          </cell>
          <cell r="Y2789" t="str">
            <v>606</v>
          </cell>
          <cell r="Z2789" t="str">
            <v>EA</v>
          </cell>
          <cell r="AA2789">
            <v>1</v>
          </cell>
          <cell r="AB2789" t="str">
            <v>185 X 85 X 20</v>
          </cell>
          <cell r="AE2789" t="str">
            <v>STK</v>
          </cell>
          <cell r="AF2789">
            <v>1</v>
          </cell>
          <cell r="AG2789">
            <v>19</v>
          </cell>
          <cell r="AH2789">
            <v>1</v>
          </cell>
          <cell r="AI2789" t="str">
            <v>STK</v>
          </cell>
          <cell r="AJ2789" t="str">
            <v>PEHA Elektro GmbH &amp; Co. KG</v>
          </cell>
          <cell r="AK2789" t="str">
            <v>PEHA Elektro GmbH &amp; Co. KG</v>
          </cell>
        </row>
        <row r="2790">
          <cell r="C2790" t="str">
            <v>D 20.572.53.70</v>
          </cell>
          <cell r="D2790" t="str">
            <v>4851</v>
          </cell>
          <cell r="E2790" t="str">
            <v>15</v>
          </cell>
          <cell r="F2790" t="str">
            <v>1</v>
          </cell>
          <cell r="G2790" t="str">
            <v>01</v>
          </cell>
          <cell r="H2790" t="str">
            <v>01</v>
          </cell>
          <cell r="I2790" t="str">
            <v>1</v>
          </cell>
          <cell r="J2790">
            <v>1</v>
          </cell>
          <cell r="K2790">
            <v>0.13400000000000001</v>
          </cell>
          <cell r="L2790">
            <v>0.13300000000000001</v>
          </cell>
          <cell r="M2790" t="str">
            <v>KG</v>
          </cell>
          <cell r="N2790">
            <v>0</v>
          </cell>
          <cell r="P2790" t="str">
            <v>22326122472F382U40</v>
          </cell>
          <cell r="Q2790" t="str">
            <v>4010105102710</v>
          </cell>
          <cell r="R2790" t="str">
            <v>3</v>
          </cell>
          <cell r="S2790" t="str">
            <v>223</v>
          </cell>
          <cell r="T2790" t="str">
            <v>02</v>
          </cell>
          <cell r="U2790" t="str">
            <v>29</v>
          </cell>
          <cell r="V2790" t="str">
            <v>85389099</v>
          </cell>
          <cell r="W2790" t="str">
            <v>DE</v>
          </cell>
          <cell r="X2790" t="str">
            <v>W</v>
          </cell>
          <cell r="Y2790" t="str">
            <v>606</v>
          </cell>
          <cell r="Z2790" t="str">
            <v>EA</v>
          </cell>
          <cell r="AA2790">
            <v>1</v>
          </cell>
          <cell r="AB2790" t="str">
            <v>184 X 90 X 25</v>
          </cell>
          <cell r="AE2790" t="str">
            <v>STK</v>
          </cell>
          <cell r="AF2790">
            <v>1</v>
          </cell>
          <cell r="AG2790">
            <v>19</v>
          </cell>
          <cell r="AH2790">
            <v>1</v>
          </cell>
          <cell r="AI2790" t="str">
            <v>STK</v>
          </cell>
          <cell r="AJ2790" t="str">
            <v>PEHA Elektro GmbH &amp; Co. KG</v>
          </cell>
          <cell r="AK2790" t="str">
            <v>PEHA Elektro GmbH &amp; Co. KG</v>
          </cell>
        </row>
        <row r="2791">
          <cell r="C2791" t="str">
            <v>D 20.573.53.70</v>
          </cell>
          <cell r="D2791" t="str">
            <v>4851</v>
          </cell>
          <cell r="E2791" t="str">
            <v>15</v>
          </cell>
          <cell r="F2791" t="str">
            <v>1</v>
          </cell>
          <cell r="G2791" t="str">
            <v>01</v>
          </cell>
          <cell r="H2791" t="str">
            <v>01</v>
          </cell>
          <cell r="I2791" t="str">
            <v>1</v>
          </cell>
          <cell r="J2791">
            <v>1</v>
          </cell>
          <cell r="K2791">
            <v>0.186</v>
          </cell>
          <cell r="L2791">
            <v>0.186</v>
          </cell>
          <cell r="M2791" t="str">
            <v>KG</v>
          </cell>
          <cell r="N2791">
            <v>0</v>
          </cell>
          <cell r="P2791" t="str">
            <v>22326122472F382U40</v>
          </cell>
          <cell r="Q2791" t="str">
            <v>4010105102819</v>
          </cell>
          <cell r="R2791" t="str">
            <v>4</v>
          </cell>
          <cell r="S2791" t="str">
            <v>223</v>
          </cell>
          <cell r="T2791" t="str">
            <v>02</v>
          </cell>
          <cell r="U2791" t="str">
            <v>29</v>
          </cell>
          <cell r="V2791" t="str">
            <v>85389099</v>
          </cell>
          <cell r="W2791" t="str">
            <v>DE</v>
          </cell>
          <cell r="X2791" t="str">
            <v>W</v>
          </cell>
          <cell r="Y2791" t="str">
            <v>606</v>
          </cell>
          <cell r="Z2791" t="str">
            <v>EA</v>
          </cell>
          <cell r="AA2791">
            <v>1</v>
          </cell>
          <cell r="AB2791" t="str">
            <v>250 X 90  X 25</v>
          </cell>
          <cell r="AE2791" t="str">
            <v>STK</v>
          </cell>
          <cell r="AF2791">
            <v>1</v>
          </cell>
          <cell r="AG2791">
            <v>19</v>
          </cell>
          <cell r="AH2791">
            <v>1</v>
          </cell>
          <cell r="AI2791" t="str">
            <v>STK</v>
          </cell>
          <cell r="AJ2791" t="str">
            <v>PEHA Elektro GmbH &amp; Co. KG</v>
          </cell>
          <cell r="AK2791" t="str">
            <v>PEHA Elektro GmbH &amp; Co. KG</v>
          </cell>
        </row>
        <row r="2792">
          <cell r="C2792" t="str">
            <v>D 20.574.53.70</v>
          </cell>
          <cell r="D2792" t="str">
            <v>4851</v>
          </cell>
          <cell r="E2792" t="str">
            <v>15</v>
          </cell>
          <cell r="F2792" t="str">
            <v>1</v>
          </cell>
          <cell r="G2792" t="str">
            <v>01</v>
          </cell>
          <cell r="H2792" t="str">
            <v>01</v>
          </cell>
          <cell r="I2792" t="str">
            <v>1</v>
          </cell>
          <cell r="J2792">
            <v>1</v>
          </cell>
          <cell r="K2792">
            <v>0.248</v>
          </cell>
          <cell r="L2792">
            <v>0.248</v>
          </cell>
          <cell r="M2792" t="str">
            <v>KG</v>
          </cell>
          <cell r="N2792">
            <v>0</v>
          </cell>
          <cell r="P2792" t="str">
            <v>22326122472F382U40</v>
          </cell>
          <cell r="Q2792" t="str">
            <v>4010105102918</v>
          </cell>
          <cell r="R2792" t="str">
            <v>4</v>
          </cell>
          <cell r="S2792" t="str">
            <v>223</v>
          </cell>
          <cell r="T2792" t="str">
            <v>02</v>
          </cell>
          <cell r="U2792" t="str">
            <v>29</v>
          </cell>
          <cell r="V2792" t="str">
            <v>85389099</v>
          </cell>
          <cell r="W2792" t="str">
            <v>DE</v>
          </cell>
          <cell r="X2792" t="str">
            <v>C</v>
          </cell>
          <cell r="Y2792" t="str">
            <v>606</v>
          </cell>
          <cell r="Z2792" t="str">
            <v>EA</v>
          </cell>
          <cell r="AA2792">
            <v>1</v>
          </cell>
          <cell r="AB2792" t="str">
            <v>400 X 90  X 25</v>
          </cell>
          <cell r="AE2792" t="str">
            <v>STK</v>
          </cell>
          <cell r="AF2792">
            <v>1</v>
          </cell>
          <cell r="AG2792">
            <v>19</v>
          </cell>
          <cell r="AH2792">
            <v>1</v>
          </cell>
          <cell r="AI2792" t="str">
            <v>STK</v>
          </cell>
          <cell r="AJ2792" t="str">
            <v>PEHA Elektro GmbH &amp; Co. KG</v>
          </cell>
          <cell r="AK2792" t="str">
            <v>PEHA Elektro GmbH &amp; Co. KG</v>
          </cell>
        </row>
        <row r="2793">
          <cell r="C2793" t="str">
            <v>D 20.575.53.70</v>
          </cell>
          <cell r="D2793" t="str">
            <v>4851</v>
          </cell>
          <cell r="E2793" t="str">
            <v>15</v>
          </cell>
          <cell r="F2793" t="str">
            <v>1</v>
          </cell>
          <cell r="G2793" t="str">
            <v>01</v>
          </cell>
          <cell r="H2793" t="str">
            <v>01</v>
          </cell>
          <cell r="I2793" t="str">
            <v>1</v>
          </cell>
          <cell r="J2793">
            <v>1</v>
          </cell>
          <cell r="K2793">
            <v>0.248</v>
          </cell>
          <cell r="L2793">
            <v>0.248</v>
          </cell>
          <cell r="M2793" t="str">
            <v>KG</v>
          </cell>
          <cell r="N2793">
            <v>0</v>
          </cell>
          <cell r="P2793" t="str">
            <v>22326122472F382U40</v>
          </cell>
          <cell r="Q2793" t="str">
            <v>4010105103014</v>
          </cell>
          <cell r="R2793" t="str">
            <v>4</v>
          </cell>
          <cell r="S2793" t="str">
            <v>223</v>
          </cell>
          <cell r="T2793" t="str">
            <v>02</v>
          </cell>
          <cell r="U2793" t="str">
            <v>29</v>
          </cell>
          <cell r="V2793" t="str">
            <v>85389099</v>
          </cell>
          <cell r="W2793" t="str">
            <v>HU</v>
          </cell>
          <cell r="X2793" t="str">
            <v>C</v>
          </cell>
          <cell r="Y2793" t="str">
            <v>606</v>
          </cell>
          <cell r="Z2793" t="str">
            <v>EA</v>
          </cell>
          <cell r="AA2793">
            <v>1</v>
          </cell>
          <cell r="AE2793" t="str">
            <v>STK</v>
          </cell>
          <cell r="AF2793">
            <v>1</v>
          </cell>
          <cell r="AG2793">
            <v>19</v>
          </cell>
          <cell r="AH2793">
            <v>1</v>
          </cell>
          <cell r="AI2793" t="str">
            <v>STK</v>
          </cell>
          <cell r="AJ2793" t="str">
            <v>PEHA Elektro GmbH &amp; Co. KG</v>
          </cell>
          <cell r="AK2793" t="str">
            <v>PEHA Elektro GmbH &amp; Co. KG</v>
          </cell>
        </row>
        <row r="2794">
          <cell r="C2794" t="str">
            <v>D 20.571.54.21</v>
          </cell>
          <cell r="D2794" t="str">
            <v>4851</v>
          </cell>
          <cell r="E2794" t="str">
            <v>15</v>
          </cell>
          <cell r="F2794" t="str">
            <v>1</v>
          </cell>
          <cell r="G2794" t="str">
            <v>18</v>
          </cell>
          <cell r="H2794" t="str">
            <v>18</v>
          </cell>
          <cell r="I2794" t="str">
            <v>18</v>
          </cell>
          <cell r="J2794">
            <v>1</v>
          </cell>
          <cell r="K2794">
            <v>0.02</v>
          </cell>
          <cell r="L2794">
            <v>0.02</v>
          </cell>
          <cell r="M2794" t="str">
            <v>KG</v>
          </cell>
          <cell r="N2794">
            <v>0</v>
          </cell>
          <cell r="P2794" t="str">
            <v>22326122472F382U40</v>
          </cell>
          <cell r="Q2794" t="str">
            <v>4010105103113</v>
          </cell>
          <cell r="R2794" t="str">
            <v>4</v>
          </cell>
          <cell r="S2794" t="str">
            <v>223</v>
          </cell>
          <cell r="T2794" t="str">
            <v>02</v>
          </cell>
          <cell r="U2794" t="str">
            <v>29</v>
          </cell>
          <cell r="V2794" t="str">
            <v>85389099</v>
          </cell>
          <cell r="W2794" t="str">
            <v>DE</v>
          </cell>
          <cell r="X2794" t="str">
            <v>C</v>
          </cell>
          <cell r="Y2794" t="str">
            <v>606</v>
          </cell>
          <cell r="Z2794" t="str">
            <v>EA</v>
          </cell>
          <cell r="AA2794">
            <v>1</v>
          </cell>
          <cell r="AB2794" t="str">
            <v>53 X 53 X 28</v>
          </cell>
          <cell r="AE2794" t="str">
            <v>STK</v>
          </cell>
          <cell r="AF2794">
            <v>1</v>
          </cell>
          <cell r="AG2794">
            <v>19</v>
          </cell>
          <cell r="AH2794">
            <v>1</v>
          </cell>
          <cell r="AI2794" t="str">
            <v>STK</v>
          </cell>
          <cell r="AJ2794" t="str">
            <v>PEHA Elektro GmbH &amp; Co. KG</v>
          </cell>
          <cell r="AK2794" t="str">
            <v>PEHA Elektro GmbH &amp; Co. KG</v>
          </cell>
        </row>
        <row r="2795">
          <cell r="C2795" t="str">
            <v>D 20.572.54.21</v>
          </cell>
          <cell r="D2795" t="str">
            <v>4851</v>
          </cell>
          <cell r="E2795" t="str">
            <v>15</v>
          </cell>
          <cell r="F2795" t="str">
            <v>1</v>
          </cell>
          <cell r="G2795" t="str">
            <v>02</v>
          </cell>
          <cell r="H2795" t="str">
            <v>02</v>
          </cell>
          <cell r="I2795" t="str">
            <v>2</v>
          </cell>
          <cell r="J2795">
            <v>1</v>
          </cell>
          <cell r="K2795">
            <v>7.3999999999999996E-2</v>
          </cell>
          <cell r="L2795">
            <v>7.3999999999999996E-2</v>
          </cell>
          <cell r="M2795" t="str">
            <v>KG</v>
          </cell>
          <cell r="N2795">
            <v>0</v>
          </cell>
          <cell r="P2795" t="str">
            <v>22326122472F382U40</v>
          </cell>
          <cell r="Q2795" t="str">
            <v>4010105103410</v>
          </cell>
          <cell r="R2795" t="str">
            <v>4</v>
          </cell>
          <cell r="S2795" t="str">
            <v>223</v>
          </cell>
          <cell r="T2795" t="str">
            <v>02</v>
          </cell>
          <cell r="U2795" t="str">
            <v>29</v>
          </cell>
          <cell r="V2795" t="str">
            <v>85389099</v>
          </cell>
          <cell r="W2795" t="str">
            <v>DE</v>
          </cell>
          <cell r="X2795" t="str">
            <v>W</v>
          </cell>
          <cell r="Y2795" t="str">
            <v>606</v>
          </cell>
          <cell r="Z2795" t="str">
            <v>EA</v>
          </cell>
          <cell r="AA2795">
            <v>1</v>
          </cell>
          <cell r="AB2795" t="str">
            <v>184 X 90 X 25</v>
          </cell>
          <cell r="AE2795" t="str">
            <v>STK</v>
          </cell>
          <cell r="AF2795">
            <v>1</v>
          </cell>
          <cell r="AG2795">
            <v>19</v>
          </cell>
          <cell r="AH2795">
            <v>1</v>
          </cell>
          <cell r="AI2795" t="str">
            <v>STK</v>
          </cell>
          <cell r="AJ2795" t="str">
            <v>PEHA Elektro GmbH &amp; Co. KG</v>
          </cell>
          <cell r="AK2795" t="str">
            <v>PEHA Elektro GmbH &amp; Co. KG</v>
          </cell>
        </row>
        <row r="2796">
          <cell r="C2796" t="str">
            <v>D 20.573.54.21</v>
          </cell>
          <cell r="D2796" t="str">
            <v>4851</v>
          </cell>
          <cell r="E2796" t="str">
            <v>15</v>
          </cell>
          <cell r="F2796" t="str">
            <v>1</v>
          </cell>
          <cell r="G2796" t="str">
            <v>18</v>
          </cell>
          <cell r="H2796" t="str">
            <v>18</v>
          </cell>
          <cell r="I2796" t="str">
            <v>18</v>
          </cell>
          <cell r="J2796">
            <v>1</v>
          </cell>
          <cell r="K2796">
            <v>0.19400000000000001</v>
          </cell>
          <cell r="L2796">
            <v>0.19400000000000001</v>
          </cell>
          <cell r="M2796" t="str">
            <v>KG</v>
          </cell>
          <cell r="N2796">
            <v>0</v>
          </cell>
          <cell r="P2796" t="str">
            <v>22326122472F382U40</v>
          </cell>
          <cell r="Q2796" t="str">
            <v>4010105103519</v>
          </cell>
          <cell r="R2796" t="str">
            <v>4</v>
          </cell>
          <cell r="S2796" t="str">
            <v>223</v>
          </cell>
          <cell r="T2796" t="str">
            <v>02</v>
          </cell>
          <cell r="U2796" t="str">
            <v>29</v>
          </cell>
          <cell r="V2796" t="str">
            <v>85389099</v>
          </cell>
          <cell r="W2796" t="str">
            <v>DE</v>
          </cell>
          <cell r="X2796" t="str">
            <v>C</v>
          </cell>
          <cell r="Y2796" t="str">
            <v>606</v>
          </cell>
          <cell r="Z2796" t="str">
            <v>EA</v>
          </cell>
          <cell r="AA2796">
            <v>1</v>
          </cell>
          <cell r="AB2796" t="str">
            <v>250 X 90  X 25</v>
          </cell>
          <cell r="AE2796" t="str">
            <v>STK</v>
          </cell>
          <cell r="AF2796">
            <v>1</v>
          </cell>
          <cell r="AG2796">
            <v>19</v>
          </cell>
          <cell r="AH2796">
            <v>1</v>
          </cell>
          <cell r="AI2796" t="str">
            <v>STK</v>
          </cell>
          <cell r="AJ2796" t="str">
            <v>PEHA Elektro GmbH &amp; Co. KG</v>
          </cell>
          <cell r="AK2796" t="str">
            <v>PEHA Elektro GmbH &amp; Co. KG</v>
          </cell>
        </row>
        <row r="2797">
          <cell r="C2797" t="str">
            <v>D 20.574.54.21</v>
          </cell>
          <cell r="D2797" t="str">
            <v>4851</v>
          </cell>
          <cell r="E2797" t="str">
            <v>15</v>
          </cell>
          <cell r="F2797" t="str">
            <v>1</v>
          </cell>
          <cell r="G2797" t="str">
            <v>18</v>
          </cell>
          <cell r="H2797" t="str">
            <v>18</v>
          </cell>
          <cell r="I2797" t="str">
            <v>18</v>
          </cell>
          <cell r="J2797">
            <v>1</v>
          </cell>
          <cell r="K2797">
            <v>0.17</v>
          </cell>
          <cell r="L2797">
            <v>0.17</v>
          </cell>
          <cell r="M2797" t="str">
            <v>KG</v>
          </cell>
          <cell r="N2797">
            <v>0</v>
          </cell>
          <cell r="P2797" t="str">
            <v>22326122472F382U40</v>
          </cell>
          <cell r="Q2797" t="str">
            <v>4010105103618</v>
          </cell>
          <cell r="R2797" t="str">
            <v>4</v>
          </cell>
          <cell r="S2797" t="str">
            <v>223</v>
          </cell>
          <cell r="T2797" t="str">
            <v>02</v>
          </cell>
          <cell r="U2797" t="str">
            <v>29</v>
          </cell>
          <cell r="V2797" t="str">
            <v>85389099</v>
          </cell>
          <cell r="W2797" t="str">
            <v>DE</v>
          </cell>
          <cell r="X2797" t="str">
            <v>W</v>
          </cell>
          <cell r="Y2797" t="str">
            <v>606</v>
          </cell>
          <cell r="Z2797" t="str">
            <v>EA</v>
          </cell>
          <cell r="AA2797">
            <v>1</v>
          </cell>
          <cell r="AB2797" t="str">
            <v>400 X 90  X 25</v>
          </cell>
          <cell r="AE2797" t="str">
            <v>STK</v>
          </cell>
          <cell r="AF2797">
            <v>1</v>
          </cell>
          <cell r="AG2797">
            <v>19</v>
          </cell>
          <cell r="AH2797">
            <v>1</v>
          </cell>
          <cell r="AI2797" t="str">
            <v>STK</v>
          </cell>
          <cell r="AJ2797" t="str">
            <v>PEHA Elektro GmbH &amp; Co. KG</v>
          </cell>
          <cell r="AK2797" t="str">
            <v>PEHA Elektro GmbH &amp; Co. KG</v>
          </cell>
        </row>
        <row r="2798">
          <cell r="C2798" t="str">
            <v>D 20.575.54.21</v>
          </cell>
          <cell r="D2798" t="str">
            <v>4851</v>
          </cell>
          <cell r="E2798" t="str">
            <v>15</v>
          </cell>
          <cell r="F2798" t="str">
            <v>1</v>
          </cell>
          <cell r="G2798" t="str">
            <v>02</v>
          </cell>
          <cell r="H2798" t="str">
            <v>02</v>
          </cell>
          <cell r="I2798" t="str">
            <v>2</v>
          </cell>
          <cell r="J2798">
            <v>1</v>
          </cell>
          <cell r="K2798">
            <v>0.17</v>
          </cell>
          <cell r="L2798">
            <v>0.17</v>
          </cell>
          <cell r="M2798" t="str">
            <v>KG</v>
          </cell>
          <cell r="N2798">
            <v>0</v>
          </cell>
          <cell r="P2798" t="str">
            <v>22326122472F382U40</v>
          </cell>
          <cell r="Q2798" t="str">
            <v>4010105103717</v>
          </cell>
          <cell r="R2798" t="str">
            <v>4</v>
          </cell>
          <cell r="S2798" t="str">
            <v>223</v>
          </cell>
          <cell r="T2798" t="str">
            <v>02</v>
          </cell>
          <cell r="U2798" t="str">
            <v>29</v>
          </cell>
          <cell r="V2798" t="str">
            <v>85389099</v>
          </cell>
          <cell r="W2798" t="str">
            <v>DE</v>
          </cell>
          <cell r="X2798" t="str">
            <v>C</v>
          </cell>
          <cell r="Y2798" t="str">
            <v>606</v>
          </cell>
          <cell r="Z2798" t="str">
            <v>EA</v>
          </cell>
          <cell r="AA2798">
            <v>1</v>
          </cell>
          <cell r="AE2798" t="str">
            <v>STK</v>
          </cell>
          <cell r="AF2798">
            <v>1</v>
          </cell>
          <cell r="AG2798">
            <v>19</v>
          </cell>
          <cell r="AH2798">
            <v>1</v>
          </cell>
          <cell r="AI2798" t="str">
            <v>STK</v>
          </cell>
          <cell r="AJ2798" t="str">
            <v>PEHA Elektro GmbH &amp; Co. KG</v>
          </cell>
          <cell r="AK2798" t="str">
            <v>PEHA Elektro GmbH &amp; Co. KG</v>
          </cell>
        </row>
        <row r="2799">
          <cell r="C2799" t="str">
            <v>D 20.540.21</v>
          </cell>
          <cell r="D2799" t="str">
            <v>4851</v>
          </cell>
          <cell r="E2799" t="str">
            <v>15</v>
          </cell>
          <cell r="F2799" t="str">
            <v>1</v>
          </cell>
          <cell r="G2799" t="str">
            <v>01</v>
          </cell>
          <cell r="H2799" t="str">
            <v>01</v>
          </cell>
          <cell r="I2799" t="str">
            <v>1</v>
          </cell>
          <cell r="J2799">
            <v>1</v>
          </cell>
          <cell r="K2799">
            <v>0.02</v>
          </cell>
          <cell r="L2799">
            <v>0.02</v>
          </cell>
          <cell r="M2799" t="str">
            <v>KG</v>
          </cell>
          <cell r="N2799">
            <v>0</v>
          </cell>
          <cell r="P2799" t="str">
            <v>22326122472F382U40</v>
          </cell>
          <cell r="Q2799" t="str">
            <v>4010105105216</v>
          </cell>
          <cell r="R2799" t="str">
            <v>4</v>
          </cell>
          <cell r="S2799" t="str">
            <v>223</v>
          </cell>
          <cell r="T2799" t="str">
            <v>02</v>
          </cell>
          <cell r="U2799" t="str">
            <v>29</v>
          </cell>
          <cell r="V2799" t="str">
            <v>85365080</v>
          </cell>
          <cell r="W2799" t="str">
            <v>DE</v>
          </cell>
          <cell r="X2799" t="str">
            <v>W</v>
          </cell>
          <cell r="Y2799" t="str">
            <v>606</v>
          </cell>
          <cell r="Z2799" t="str">
            <v>EA</v>
          </cell>
          <cell r="AA2799">
            <v>1</v>
          </cell>
          <cell r="AB2799" t="str">
            <v>60 X 60 X 30</v>
          </cell>
          <cell r="AE2799" t="str">
            <v>STK</v>
          </cell>
          <cell r="AF2799">
            <v>1</v>
          </cell>
          <cell r="AG2799">
            <v>19</v>
          </cell>
          <cell r="AH2799">
            <v>1</v>
          </cell>
          <cell r="AI2799" t="str">
            <v>STK</v>
          </cell>
          <cell r="AJ2799" t="str">
            <v>PEHA Elektro GmbH &amp; Co. KG</v>
          </cell>
          <cell r="AK2799" t="str">
            <v>PEHA Elektro GmbH &amp; Co. KG</v>
          </cell>
        </row>
        <row r="2800">
          <cell r="C2800" t="str">
            <v>D 20.542.21</v>
          </cell>
          <cell r="D2800" t="str">
            <v>4851</v>
          </cell>
          <cell r="E2800" t="str">
            <v>15</v>
          </cell>
          <cell r="F2800" t="str">
            <v>1</v>
          </cell>
          <cell r="G2800" t="str">
            <v>01</v>
          </cell>
          <cell r="H2800" t="str">
            <v>01</v>
          </cell>
          <cell r="I2800" t="str">
            <v>1</v>
          </cell>
          <cell r="J2800">
            <v>1</v>
          </cell>
          <cell r="K2800">
            <v>2.1000000000000001E-2</v>
          </cell>
          <cell r="L2800">
            <v>2.1000000000000001E-2</v>
          </cell>
          <cell r="M2800" t="str">
            <v>KG</v>
          </cell>
          <cell r="N2800">
            <v>0</v>
          </cell>
          <cell r="P2800" t="str">
            <v>22326122472F382U40</v>
          </cell>
          <cell r="Q2800" t="str">
            <v>4010105105315</v>
          </cell>
          <cell r="R2800" t="str">
            <v>4</v>
          </cell>
          <cell r="S2800" t="str">
            <v>223</v>
          </cell>
          <cell r="T2800" t="str">
            <v>02</v>
          </cell>
          <cell r="U2800" t="str">
            <v>29</v>
          </cell>
          <cell r="V2800" t="str">
            <v>85365080</v>
          </cell>
          <cell r="W2800" t="str">
            <v>DE</v>
          </cell>
          <cell r="X2800" t="str">
            <v>C</v>
          </cell>
          <cell r="Y2800" t="str">
            <v>606</v>
          </cell>
          <cell r="Z2800" t="str">
            <v>EA</v>
          </cell>
          <cell r="AA2800">
            <v>1</v>
          </cell>
          <cell r="AB2800" t="str">
            <v>60 X 60  X 30</v>
          </cell>
          <cell r="AE2800" t="str">
            <v>STK</v>
          </cell>
          <cell r="AF2800">
            <v>1</v>
          </cell>
          <cell r="AG2800">
            <v>19</v>
          </cell>
          <cell r="AH2800">
            <v>1</v>
          </cell>
          <cell r="AI2800" t="str">
            <v>STK</v>
          </cell>
          <cell r="AJ2800" t="str">
            <v>PEHA Elektro GmbH &amp; Co. KG</v>
          </cell>
          <cell r="AK2800" t="str">
            <v>PEHA Elektro GmbH &amp; Co. KG</v>
          </cell>
        </row>
        <row r="2801">
          <cell r="C2801" t="str">
            <v>D 20.545.21</v>
          </cell>
          <cell r="D2801" t="str">
            <v>4851</v>
          </cell>
          <cell r="E2801" t="str">
            <v>15</v>
          </cell>
          <cell r="F2801" t="str">
            <v>1</v>
          </cell>
          <cell r="G2801" t="str">
            <v>01</v>
          </cell>
          <cell r="H2801" t="str">
            <v>01</v>
          </cell>
          <cell r="I2801" t="str">
            <v>1</v>
          </cell>
          <cell r="J2801">
            <v>1</v>
          </cell>
          <cell r="K2801">
            <v>1.6E-2</v>
          </cell>
          <cell r="L2801">
            <v>1.6E-2</v>
          </cell>
          <cell r="M2801" t="str">
            <v>KG</v>
          </cell>
          <cell r="N2801">
            <v>0</v>
          </cell>
          <cell r="P2801" t="str">
            <v>22326122472F382U40</v>
          </cell>
          <cell r="Q2801" t="str">
            <v>4010105105414</v>
          </cell>
          <cell r="R2801" t="str">
            <v>4</v>
          </cell>
          <cell r="S2801" t="str">
            <v>223</v>
          </cell>
          <cell r="T2801" t="str">
            <v>02</v>
          </cell>
          <cell r="U2801" t="str">
            <v>29</v>
          </cell>
          <cell r="V2801" t="str">
            <v>85365080</v>
          </cell>
          <cell r="W2801" t="str">
            <v>DE</v>
          </cell>
          <cell r="X2801" t="str">
            <v>W</v>
          </cell>
          <cell r="Y2801" t="str">
            <v>606</v>
          </cell>
          <cell r="Z2801" t="str">
            <v>EA</v>
          </cell>
          <cell r="AA2801">
            <v>1</v>
          </cell>
          <cell r="AB2801" t="str">
            <v>60 X 60  X 20</v>
          </cell>
          <cell r="AE2801" t="str">
            <v>STK</v>
          </cell>
          <cell r="AF2801">
            <v>1</v>
          </cell>
          <cell r="AG2801">
            <v>19</v>
          </cell>
          <cell r="AH2801">
            <v>1</v>
          </cell>
          <cell r="AI2801" t="str">
            <v>STK</v>
          </cell>
          <cell r="AJ2801" t="str">
            <v>PEHA Elektro GmbH &amp; Co. KG</v>
          </cell>
          <cell r="AK2801" t="str">
            <v>PEHA Elektro GmbH &amp; Co. KG</v>
          </cell>
        </row>
        <row r="2802">
          <cell r="C2802" t="str">
            <v>D 20.540.21 GLK</v>
          </cell>
          <cell r="D2802" t="str">
            <v>4851</v>
          </cell>
          <cell r="E2802" t="str">
            <v>15</v>
          </cell>
          <cell r="F2802" t="str">
            <v>1</v>
          </cell>
          <cell r="G2802" t="str">
            <v>01</v>
          </cell>
          <cell r="H2802" t="str">
            <v>01</v>
          </cell>
          <cell r="I2802" t="str">
            <v>1</v>
          </cell>
          <cell r="J2802">
            <v>1</v>
          </cell>
          <cell r="K2802">
            <v>0.02</v>
          </cell>
          <cell r="L2802">
            <v>0.02</v>
          </cell>
          <cell r="M2802" t="str">
            <v>KG</v>
          </cell>
          <cell r="N2802">
            <v>0</v>
          </cell>
          <cell r="P2802" t="str">
            <v>22326122472F382U40</v>
          </cell>
          <cell r="Q2802" t="str">
            <v>4010105105612</v>
          </cell>
          <cell r="R2802" t="str">
            <v>4</v>
          </cell>
          <cell r="S2802" t="str">
            <v>223</v>
          </cell>
          <cell r="T2802" t="str">
            <v>02</v>
          </cell>
          <cell r="U2802" t="str">
            <v>29</v>
          </cell>
          <cell r="V2802" t="str">
            <v>85365080</v>
          </cell>
          <cell r="W2802" t="str">
            <v>DE</v>
          </cell>
          <cell r="X2802" t="str">
            <v>W</v>
          </cell>
          <cell r="Y2802" t="str">
            <v>606</v>
          </cell>
          <cell r="Z2802" t="str">
            <v>EA</v>
          </cell>
          <cell r="AA2802">
            <v>1</v>
          </cell>
          <cell r="AB2802" t="str">
            <v>244 X 086 X 088</v>
          </cell>
          <cell r="AE2802" t="str">
            <v>STK</v>
          </cell>
          <cell r="AF2802">
            <v>1</v>
          </cell>
          <cell r="AG2802">
            <v>19</v>
          </cell>
          <cell r="AH2802">
            <v>1</v>
          </cell>
          <cell r="AI2802" t="str">
            <v>STK</v>
          </cell>
          <cell r="AJ2802" t="str">
            <v>PEHA Elektro GmbH &amp; Co. KG</v>
          </cell>
          <cell r="AK2802" t="str">
            <v>PEHA Elektro GmbH &amp; Co. KG</v>
          </cell>
        </row>
        <row r="2803">
          <cell r="C2803" t="str">
            <v>D 20.542.21 GLK</v>
          </cell>
          <cell r="D2803" t="str">
            <v>4851</v>
          </cell>
          <cell r="E2803" t="str">
            <v>15</v>
          </cell>
          <cell r="F2803" t="str">
            <v>1</v>
          </cell>
          <cell r="G2803" t="str">
            <v>01</v>
          </cell>
          <cell r="H2803" t="str">
            <v>01</v>
          </cell>
          <cell r="I2803" t="str">
            <v>1</v>
          </cell>
          <cell r="J2803">
            <v>1</v>
          </cell>
          <cell r="K2803">
            <v>2.1999999999999999E-2</v>
          </cell>
          <cell r="L2803">
            <v>2.1000000000000001E-2</v>
          </cell>
          <cell r="M2803" t="str">
            <v>KG</v>
          </cell>
          <cell r="N2803">
            <v>0</v>
          </cell>
          <cell r="P2803" t="str">
            <v>22326122472F382U40</v>
          </cell>
          <cell r="Q2803" t="str">
            <v>4010105105711</v>
          </cell>
          <cell r="R2803" t="str">
            <v>4</v>
          </cell>
          <cell r="S2803" t="str">
            <v>223</v>
          </cell>
          <cell r="T2803" t="str">
            <v>02</v>
          </cell>
          <cell r="U2803" t="str">
            <v>29</v>
          </cell>
          <cell r="V2803" t="str">
            <v>85365080</v>
          </cell>
          <cell r="W2803" t="str">
            <v>DE</v>
          </cell>
          <cell r="X2803" t="str">
            <v>C</v>
          </cell>
          <cell r="Y2803" t="str">
            <v>606</v>
          </cell>
          <cell r="Z2803" t="str">
            <v>EA</v>
          </cell>
          <cell r="AA2803">
            <v>1</v>
          </cell>
          <cell r="AB2803" t="str">
            <v>60 X 60  X 26</v>
          </cell>
          <cell r="AE2803" t="str">
            <v>STK</v>
          </cell>
          <cell r="AF2803">
            <v>1</v>
          </cell>
          <cell r="AG2803">
            <v>19</v>
          </cell>
          <cell r="AH2803">
            <v>1</v>
          </cell>
          <cell r="AI2803" t="str">
            <v>STK</v>
          </cell>
          <cell r="AJ2803" t="str">
            <v>PEHA Elektro GmbH &amp; Co. KG</v>
          </cell>
          <cell r="AK2803" t="str">
            <v>PEHA Elektro GmbH &amp; Co. KG</v>
          </cell>
        </row>
        <row r="2804">
          <cell r="C2804" t="str">
            <v>D 20.540.21 L</v>
          </cell>
          <cell r="D2804" t="str">
            <v>4851</v>
          </cell>
          <cell r="E2804" t="str">
            <v>15</v>
          </cell>
          <cell r="F2804" t="str">
            <v>1</v>
          </cell>
          <cell r="G2804" t="str">
            <v>01</v>
          </cell>
          <cell r="H2804" t="str">
            <v>01</v>
          </cell>
          <cell r="I2804" t="str">
            <v>1</v>
          </cell>
          <cell r="J2804">
            <v>1</v>
          </cell>
          <cell r="K2804">
            <v>0.02</v>
          </cell>
          <cell r="L2804">
            <v>0.02</v>
          </cell>
          <cell r="M2804" t="str">
            <v>KG</v>
          </cell>
          <cell r="N2804">
            <v>0</v>
          </cell>
          <cell r="P2804" t="str">
            <v>22326122472F382U40</v>
          </cell>
          <cell r="Q2804" t="str">
            <v>4010105105810</v>
          </cell>
          <cell r="R2804" t="str">
            <v>4</v>
          </cell>
          <cell r="S2804" t="str">
            <v>223</v>
          </cell>
          <cell r="T2804" t="str">
            <v>02</v>
          </cell>
          <cell r="U2804" t="str">
            <v>29</v>
          </cell>
          <cell r="V2804" t="str">
            <v>85365080</v>
          </cell>
          <cell r="W2804" t="str">
            <v>DE</v>
          </cell>
          <cell r="X2804" t="str">
            <v>C</v>
          </cell>
          <cell r="Y2804" t="str">
            <v>606</v>
          </cell>
          <cell r="Z2804" t="str">
            <v>EA</v>
          </cell>
          <cell r="AA2804">
            <v>1</v>
          </cell>
          <cell r="AB2804" t="str">
            <v>30 X 60  X 60</v>
          </cell>
          <cell r="AE2804" t="str">
            <v>STK</v>
          </cell>
          <cell r="AF2804">
            <v>1</v>
          </cell>
          <cell r="AG2804">
            <v>19</v>
          </cell>
          <cell r="AH2804">
            <v>1</v>
          </cell>
          <cell r="AI2804" t="str">
            <v>STK</v>
          </cell>
          <cell r="AJ2804" t="str">
            <v>PEHA Elektro GmbH &amp; Co. KG</v>
          </cell>
          <cell r="AK2804" t="str">
            <v>PEHA Elektro GmbH &amp; Co. KG</v>
          </cell>
        </row>
        <row r="2805">
          <cell r="C2805" t="str">
            <v>D 20.540.21 K</v>
          </cell>
          <cell r="D2805" t="str">
            <v>4851</v>
          </cell>
          <cell r="E2805" t="str">
            <v>15</v>
          </cell>
          <cell r="F2805" t="str">
            <v>1</v>
          </cell>
          <cell r="G2805" t="str">
            <v>01</v>
          </cell>
          <cell r="H2805" t="str">
            <v>01</v>
          </cell>
          <cell r="I2805" t="str">
            <v>1</v>
          </cell>
          <cell r="J2805">
            <v>1</v>
          </cell>
          <cell r="K2805">
            <v>0.02</v>
          </cell>
          <cell r="L2805">
            <v>0.02</v>
          </cell>
          <cell r="M2805" t="str">
            <v>KG</v>
          </cell>
          <cell r="N2805">
            <v>0</v>
          </cell>
          <cell r="P2805" t="str">
            <v>22326122472F382U40</v>
          </cell>
          <cell r="Q2805" t="str">
            <v>4010105105919</v>
          </cell>
          <cell r="R2805" t="str">
            <v>4</v>
          </cell>
          <cell r="S2805" t="str">
            <v>223</v>
          </cell>
          <cell r="T2805" t="str">
            <v>02</v>
          </cell>
          <cell r="U2805" t="str">
            <v>29</v>
          </cell>
          <cell r="V2805" t="str">
            <v>85365080</v>
          </cell>
          <cell r="W2805" t="str">
            <v>DE</v>
          </cell>
          <cell r="X2805" t="str">
            <v>C</v>
          </cell>
          <cell r="Y2805" t="str">
            <v>606</v>
          </cell>
          <cell r="Z2805" t="str">
            <v>EA</v>
          </cell>
          <cell r="AA2805">
            <v>1</v>
          </cell>
          <cell r="AB2805" t="str">
            <v>59 X 59  X 28</v>
          </cell>
          <cell r="AE2805" t="str">
            <v>STK</v>
          </cell>
          <cell r="AF2805">
            <v>1</v>
          </cell>
          <cell r="AG2805">
            <v>19</v>
          </cell>
          <cell r="AH2805">
            <v>1</v>
          </cell>
          <cell r="AI2805" t="str">
            <v>STK</v>
          </cell>
          <cell r="AJ2805" t="str">
            <v>PEHA Elektro GmbH &amp; Co. KG</v>
          </cell>
          <cell r="AK2805" t="str">
            <v>PEHA Elektro GmbH &amp; Co. KG</v>
          </cell>
        </row>
        <row r="2806">
          <cell r="C2806" t="str">
            <v>D 20.540.21 T</v>
          </cell>
          <cell r="D2806" t="str">
            <v>4851</v>
          </cell>
          <cell r="E2806" t="str">
            <v>15</v>
          </cell>
          <cell r="F2806" t="str">
            <v>1</v>
          </cell>
          <cell r="G2806" t="str">
            <v>01</v>
          </cell>
          <cell r="H2806" t="str">
            <v>01</v>
          </cell>
          <cell r="I2806" t="str">
            <v>1</v>
          </cell>
          <cell r="J2806">
            <v>1</v>
          </cell>
          <cell r="K2806">
            <v>0.02</v>
          </cell>
          <cell r="L2806">
            <v>0.02</v>
          </cell>
          <cell r="M2806" t="str">
            <v>KG</v>
          </cell>
          <cell r="N2806">
            <v>0</v>
          </cell>
          <cell r="P2806" t="str">
            <v>22326122472F382U40</v>
          </cell>
          <cell r="Q2806" t="str">
            <v>4010105106015</v>
          </cell>
          <cell r="R2806" t="str">
            <v>4</v>
          </cell>
          <cell r="S2806" t="str">
            <v>223</v>
          </cell>
          <cell r="T2806" t="str">
            <v>02</v>
          </cell>
          <cell r="U2806" t="str">
            <v>29</v>
          </cell>
          <cell r="V2806" t="str">
            <v>85365080</v>
          </cell>
          <cell r="W2806" t="str">
            <v>DE</v>
          </cell>
          <cell r="X2806" t="str">
            <v>C</v>
          </cell>
          <cell r="Y2806" t="str">
            <v>606</v>
          </cell>
          <cell r="Z2806" t="str">
            <v>EA</v>
          </cell>
          <cell r="AA2806">
            <v>1</v>
          </cell>
          <cell r="AB2806" t="str">
            <v>58 X 58  X 27</v>
          </cell>
          <cell r="AE2806" t="str">
            <v>STK</v>
          </cell>
          <cell r="AF2806">
            <v>1</v>
          </cell>
          <cell r="AG2806">
            <v>19</v>
          </cell>
          <cell r="AH2806">
            <v>1</v>
          </cell>
          <cell r="AI2806" t="str">
            <v>STK</v>
          </cell>
          <cell r="AJ2806" t="str">
            <v>PEHA Elektro GmbH &amp; Co. KG</v>
          </cell>
          <cell r="AK2806" t="str">
            <v>PEHA Elektro GmbH &amp; Co. KG</v>
          </cell>
        </row>
        <row r="2807">
          <cell r="C2807" t="str">
            <v>D 20.544.21</v>
          </cell>
          <cell r="D2807" t="str">
            <v>4851</v>
          </cell>
          <cell r="E2807" t="str">
            <v>15</v>
          </cell>
          <cell r="F2807" t="str">
            <v>1</v>
          </cell>
          <cell r="G2807" t="str">
            <v>01</v>
          </cell>
          <cell r="H2807" t="str">
            <v>01</v>
          </cell>
          <cell r="I2807" t="str">
            <v>1</v>
          </cell>
          <cell r="J2807">
            <v>1</v>
          </cell>
          <cell r="K2807">
            <v>0.02</v>
          </cell>
          <cell r="L2807">
            <v>0.02</v>
          </cell>
          <cell r="M2807" t="str">
            <v>KG</v>
          </cell>
          <cell r="N2807">
            <v>0</v>
          </cell>
          <cell r="P2807" t="str">
            <v>22326122472F382U40</v>
          </cell>
          <cell r="Q2807" t="str">
            <v>4010105106619</v>
          </cell>
          <cell r="R2807" t="str">
            <v>4</v>
          </cell>
          <cell r="S2807" t="str">
            <v>223</v>
          </cell>
          <cell r="T2807" t="str">
            <v>02</v>
          </cell>
          <cell r="U2807" t="str">
            <v>29</v>
          </cell>
          <cell r="V2807" t="str">
            <v>85365080</v>
          </cell>
          <cell r="W2807" t="str">
            <v>DE</v>
          </cell>
          <cell r="X2807" t="str">
            <v>W</v>
          </cell>
          <cell r="Y2807" t="str">
            <v>606</v>
          </cell>
          <cell r="Z2807" t="str">
            <v>EA</v>
          </cell>
          <cell r="AA2807">
            <v>1</v>
          </cell>
          <cell r="AB2807" t="str">
            <v>60 X 60 X 20</v>
          </cell>
          <cell r="AE2807" t="str">
            <v>STK</v>
          </cell>
          <cell r="AF2807">
            <v>1</v>
          </cell>
          <cell r="AG2807">
            <v>19</v>
          </cell>
          <cell r="AH2807">
            <v>1</v>
          </cell>
          <cell r="AI2807" t="str">
            <v>STK</v>
          </cell>
          <cell r="AJ2807" t="str">
            <v>PEHA Elektro GmbH &amp; Co. KG</v>
          </cell>
          <cell r="AK2807" t="str">
            <v>PEHA Elektro GmbH &amp; Co. KG</v>
          </cell>
        </row>
        <row r="2808">
          <cell r="C2808" t="str">
            <v>D 20.540.21 NA</v>
          </cell>
          <cell r="D2808" t="str">
            <v>4851</v>
          </cell>
          <cell r="E2808" t="str">
            <v>15</v>
          </cell>
          <cell r="F2808" t="str">
            <v>1</v>
          </cell>
          <cell r="G2808" t="str">
            <v>01</v>
          </cell>
          <cell r="H2808" t="str">
            <v>01</v>
          </cell>
          <cell r="I2808" t="str">
            <v>1</v>
          </cell>
          <cell r="J2808">
            <v>1</v>
          </cell>
          <cell r="K2808">
            <v>0.02</v>
          </cell>
          <cell r="L2808">
            <v>1.7999999999999999E-2</v>
          </cell>
          <cell r="M2808" t="str">
            <v>KG</v>
          </cell>
          <cell r="N2808">
            <v>0</v>
          </cell>
          <cell r="P2808" t="str">
            <v>22326122472F382U40</v>
          </cell>
          <cell r="Q2808" t="str">
            <v>4010105106718</v>
          </cell>
          <cell r="R2808" t="str">
            <v>4</v>
          </cell>
          <cell r="S2808" t="str">
            <v>223</v>
          </cell>
          <cell r="T2808" t="str">
            <v>02</v>
          </cell>
          <cell r="U2808" t="str">
            <v>29</v>
          </cell>
          <cell r="V2808" t="str">
            <v>85365080</v>
          </cell>
          <cell r="W2808" t="str">
            <v>DE</v>
          </cell>
          <cell r="X2808" t="str">
            <v>C</v>
          </cell>
          <cell r="Y2808" t="str">
            <v>606</v>
          </cell>
          <cell r="Z2808" t="str">
            <v>EA</v>
          </cell>
          <cell r="AA2808">
            <v>1</v>
          </cell>
          <cell r="AB2808" t="str">
            <v>25 X 60  X 60</v>
          </cell>
          <cell r="AE2808" t="str">
            <v>STK</v>
          </cell>
          <cell r="AF2808">
            <v>1</v>
          </cell>
          <cell r="AG2808">
            <v>19</v>
          </cell>
          <cell r="AH2808">
            <v>1</v>
          </cell>
          <cell r="AI2808" t="str">
            <v>STK</v>
          </cell>
          <cell r="AJ2808" t="str">
            <v>PEHA Elektro GmbH &amp; Co. KG</v>
          </cell>
          <cell r="AK2808" t="str">
            <v>PEHA Elektro GmbH &amp; Co. KG</v>
          </cell>
        </row>
        <row r="2809">
          <cell r="C2809" t="str">
            <v>D 20.542.21 NA</v>
          </cell>
          <cell r="D2809" t="str">
            <v>4851</v>
          </cell>
          <cell r="E2809" t="str">
            <v>15</v>
          </cell>
          <cell r="F2809" t="str">
            <v>1</v>
          </cell>
          <cell r="G2809" t="str">
            <v>01</v>
          </cell>
          <cell r="H2809" t="str">
            <v>01</v>
          </cell>
          <cell r="I2809" t="str">
            <v>1</v>
          </cell>
          <cell r="J2809">
            <v>1</v>
          </cell>
          <cell r="K2809">
            <v>0.02</v>
          </cell>
          <cell r="L2809">
            <v>0.02</v>
          </cell>
          <cell r="M2809" t="str">
            <v>KG</v>
          </cell>
          <cell r="N2809">
            <v>0</v>
          </cell>
          <cell r="P2809" t="str">
            <v>22326122472F382U40</v>
          </cell>
          <cell r="Q2809" t="str">
            <v>4010105106817</v>
          </cell>
          <cell r="R2809" t="str">
            <v>4</v>
          </cell>
          <cell r="S2809" t="str">
            <v>223</v>
          </cell>
          <cell r="T2809" t="str">
            <v>02</v>
          </cell>
          <cell r="U2809" t="str">
            <v>29</v>
          </cell>
          <cell r="V2809" t="str">
            <v>85365080</v>
          </cell>
          <cell r="W2809" t="str">
            <v>DE</v>
          </cell>
          <cell r="X2809" t="str">
            <v>C</v>
          </cell>
          <cell r="Y2809" t="str">
            <v>606</v>
          </cell>
          <cell r="Z2809" t="str">
            <v>EA</v>
          </cell>
          <cell r="AA2809">
            <v>1</v>
          </cell>
          <cell r="AB2809" t="str">
            <v>60 X 60  X 30</v>
          </cell>
          <cell r="AE2809" t="str">
            <v>STK</v>
          </cell>
          <cell r="AF2809">
            <v>1</v>
          </cell>
          <cell r="AG2809">
            <v>19</v>
          </cell>
          <cell r="AH2809">
            <v>1</v>
          </cell>
          <cell r="AI2809" t="str">
            <v>STK</v>
          </cell>
          <cell r="AJ2809" t="str">
            <v>PEHA Elektro GmbH &amp; Co. KG</v>
          </cell>
          <cell r="AK2809" t="str">
            <v>PEHA Elektro GmbH &amp; Co. KG</v>
          </cell>
        </row>
        <row r="2810">
          <cell r="C2810" t="str">
            <v>D 20.540.21 GLK NA</v>
          </cell>
          <cell r="D2810" t="str">
            <v>4851</v>
          </cell>
          <cell r="E2810" t="str">
            <v>15</v>
          </cell>
          <cell r="F2810" t="str">
            <v>1</v>
          </cell>
          <cell r="G2810" t="str">
            <v>01</v>
          </cell>
          <cell r="H2810" t="str">
            <v>01</v>
          </cell>
          <cell r="I2810" t="str">
            <v>1</v>
          </cell>
          <cell r="J2810">
            <v>1</v>
          </cell>
          <cell r="K2810">
            <v>0.02</v>
          </cell>
          <cell r="L2810">
            <v>0.02</v>
          </cell>
          <cell r="M2810" t="str">
            <v>KG</v>
          </cell>
          <cell r="N2810">
            <v>0</v>
          </cell>
          <cell r="P2810" t="str">
            <v>22326122472F382U40</v>
          </cell>
          <cell r="Q2810" t="str">
            <v>4010105106916</v>
          </cell>
          <cell r="R2810" t="str">
            <v>4</v>
          </cell>
          <cell r="S2810" t="str">
            <v>223</v>
          </cell>
          <cell r="T2810" t="str">
            <v>02</v>
          </cell>
          <cell r="U2810" t="str">
            <v>29</v>
          </cell>
          <cell r="V2810" t="str">
            <v>85365080</v>
          </cell>
          <cell r="W2810" t="str">
            <v>DE</v>
          </cell>
          <cell r="X2810" t="str">
            <v>C</v>
          </cell>
          <cell r="Y2810" t="str">
            <v>606</v>
          </cell>
          <cell r="Z2810" t="str">
            <v>EA</v>
          </cell>
          <cell r="AA2810">
            <v>1</v>
          </cell>
          <cell r="AB2810" t="str">
            <v>60 X 60  X 30</v>
          </cell>
          <cell r="AE2810" t="str">
            <v>STK</v>
          </cell>
          <cell r="AF2810">
            <v>1</v>
          </cell>
          <cell r="AG2810">
            <v>19</v>
          </cell>
          <cell r="AH2810">
            <v>1</v>
          </cell>
          <cell r="AI2810" t="str">
            <v>STK</v>
          </cell>
          <cell r="AJ2810" t="str">
            <v>PEHA Elektro GmbH &amp; Co. KG</v>
          </cell>
          <cell r="AK2810" t="str">
            <v>PEHA Elektro GmbH &amp; Co. KG</v>
          </cell>
        </row>
        <row r="2811">
          <cell r="C2811" t="str">
            <v>D 20.540.70</v>
          </cell>
          <cell r="D2811" t="str">
            <v>4851</v>
          </cell>
          <cell r="E2811" t="str">
            <v>15</v>
          </cell>
          <cell r="F2811" t="str">
            <v>1</v>
          </cell>
          <cell r="G2811" t="str">
            <v>01</v>
          </cell>
          <cell r="H2811" t="str">
            <v>01</v>
          </cell>
          <cell r="I2811" t="str">
            <v>1</v>
          </cell>
          <cell r="J2811">
            <v>1</v>
          </cell>
          <cell r="K2811">
            <v>2.1000000000000001E-2</v>
          </cell>
          <cell r="L2811">
            <v>2.1000000000000001E-2</v>
          </cell>
          <cell r="M2811" t="str">
            <v>KG</v>
          </cell>
          <cell r="N2811">
            <v>0</v>
          </cell>
          <cell r="P2811" t="str">
            <v>22326122472F382U40</v>
          </cell>
          <cell r="Q2811" t="str">
            <v>4010105107012</v>
          </cell>
          <cell r="R2811" t="str">
            <v>3</v>
          </cell>
          <cell r="S2811" t="str">
            <v>223</v>
          </cell>
          <cell r="T2811" t="str">
            <v>02</v>
          </cell>
          <cell r="U2811" t="str">
            <v>29</v>
          </cell>
          <cell r="V2811" t="str">
            <v>85365080</v>
          </cell>
          <cell r="W2811" t="str">
            <v>DE</v>
          </cell>
          <cell r="X2811" t="str">
            <v>W</v>
          </cell>
          <cell r="Y2811" t="str">
            <v>606</v>
          </cell>
          <cell r="Z2811" t="str">
            <v>EA</v>
          </cell>
          <cell r="AA2811">
            <v>1</v>
          </cell>
          <cell r="AB2811" t="str">
            <v>193 X 90 X 90</v>
          </cell>
          <cell r="AE2811" t="str">
            <v>STK</v>
          </cell>
          <cell r="AF2811">
            <v>1</v>
          </cell>
          <cell r="AG2811">
            <v>19</v>
          </cell>
          <cell r="AH2811">
            <v>1</v>
          </cell>
          <cell r="AI2811" t="str">
            <v>STK</v>
          </cell>
          <cell r="AJ2811" t="str">
            <v>PEHA Elektro GmbH &amp; Co. KG</v>
          </cell>
          <cell r="AK2811" t="str">
            <v>PEHA Elektro GmbH &amp; Co. KG</v>
          </cell>
        </row>
        <row r="2812">
          <cell r="C2812" t="str">
            <v>D 20.540.70/MWZ</v>
          </cell>
          <cell r="D2812" t="str">
            <v>4851</v>
          </cell>
          <cell r="E2812" t="str">
            <v>15</v>
          </cell>
          <cell r="F2812" t="str">
            <v>8</v>
          </cell>
          <cell r="G2812" t="str">
            <v>08</v>
          </cell>
          <cell r="H2812" t="str">
            <v>08</v>
          </cell>
          <cell r="I2812" t="str">
            <v>8</v>
          </cell>
          <cell r="J2812">
            <v>1</v>
          </cell>
          <cell r="K2812">
            <v>0.02</v>
          </cell>
          <cell r="L2812">
            <v>1.7999999999999999E-2</v>
          </cell>
          <cell r="M2812" t="str">
            <v>KG</v>
          </cell>
          <cell r="N2812">
            <v>0</v>
          </cell>
          <cell r="P2812" t="str">
            <v>22326122472F382U40</v>
          </cell>
          <cell r="Q2812" t="str">
            <v>4010105107029</v>
          </cell>
          <cell r="R2812" t="str">
            <v>4</v>
          </cell>
          <cell r="S2812" t="str">
            <v>223</v>
          </cell>
          <cell r="T2812" t="str">
            <v>02</v>
          </cell>
          <cell r="V2812" t="str">
            <v>85365080</v>
          </cell>
          <cell r="W2812" t="str">
            <v>DE</v>
          </cell>
          <cell r="X2812" t="str">
            <v>C</v>
          </cell>
          <cell r="Y2812" t="str">
            <v>606</v>
          </cell>
          <cell r="Z2812" t="str">
            <v>EA</v>
          </cell>
          <cell r="AA2812">
            <v>1</v>
          </cell>
          <cell r="AB2812" t="str">
            <v>244 X 086 X 088</v>
          </cell>
          <cell r="AE2812" t="str">
            <v>STK</v>
          </cell>
          <cell r="AF2812">
            <v>1</v>
          </cell>
          <cell r="AG2812">
            <v>19</v>
          </cell>
          <cell r="AH2812">
            <v>1</v>
          </cell>
          <cell r="AI2812" t="str">
            <v>STK</v>
          </cell>
          <cell r="AJ2812" t="str">
            <v>PEHA Elektro GmbH &amp; Co. KG</v>
          </cell>
          <cell r="AK2812" t="str">
            <v>PEHA Elektro GmbH &amp; Co. KG</v>
          </cell>
        </row>
        <row r="2813">
          <cell r="C2813" t="str">
            <v>D 20.542.70</v>
          </cell>
          <cell r="D2813" t="str">
            <v>4851</v>
          </cell>
          <cell r="E2813" t="str">
            <v>15</v>
          </cell>
          <cell r="F2813" t="str">
            <v>1</v>
          </cell>
          <cell r="G2813" t="str">
            <v>01</v>
          </cell>
          <cell r="H2813" t="str">
            <v>01</v>
          </cell>
          <cell r="I2813" t="str">
            <v>1</v>
          </cell>
          <cell r="J2813">
            <v>1</v>
          </cell>
          <cell r="K2813">
            <v>0.02</v>
          </cell>
          <cell r="L2813">
            <v>0.02</v>
          </cell>
          <cell r="M2813" t="str">
            <v>KG</v>
          </cell>
          <cell r="N2813">
            <v>0</v>
          </cell>
          <cell r="P2813" t="str">
            <v>22326122472F382U40</v>
          </cell>
          <cell r="Q2813" t="str">
            <v>4010105107210</v>
          </cell>
          <cell r="R2813" t="str">
            <v>4</v>
          </cell>
          <cell r="S2813" t="str">
            <v>223</v>
          </cell>
          <cell r="T2813" t="str">
            <v>02</v>
          </cell>
          <cell r="U2813" t="str">
            <v>29</v>
          </cell>
          <cell r="V2813" t="str">
            <v>85365080</v>
          </cell>
          <cell r="W2813" t="str">
            <v>DE</v>
          </cell>
          <cell r="X2813" t="str">
            <v>C</v>
          </cell>
          <cell r="Y2813" t="str">
            <v>606</v>
          </cell>
          <cell r="Z2813" t="str">
            <v>EA</v>
          </cell>
          <cell r="AA2813">
            <v>1</v>
          </cell>
          <cell r="AB2813" t="str">
            <v>60 X 60 X 20</v>
          </cell>
          <cell r="AE2813" t="str">
            <v>STK</v>
          </cell>
          <cell r="AF2813">
            <v>1</v>
          </cell>
          <cell r="AG2813">
            <v>19</v>
          </cell>
          <cell r="AH2813">
            <v>1</v>
          </cell>
          <cell r="AI2813" t="str">
            <v>STK</v>
          </cell>
          <cell r="AJ2813" t="str">
            <v>PEHA Elektro GmbH &amp; Co. KG</v>
          </cell>
          <cell r="AK2813" t="str">
            <v>PEHA Elektro GmbH &amp; Co. KG</v>
          </cell>
        </row>
        <row r="2814">
          <cell r="C2814" t="str">
            <v>D 20.545.70</v>
          </cell>
          <cell r="D2814" t="str">
            <v>4851</v>
          </cell>
          <cell r="E2814" t="str">
            <v>15</v>
          </cell>
          <cell r="F2814" t="str">
            <v>1</v>
          </cell>
          <cell r="G2814" t="str">
            <v>01</v>
          </cell>
          <cell r="H2814" t="str">
            <v>01</v>
          </cell>
          <cell r="I2814" t="str">
            <v>1</v>
          </cell>
          <cell r="J2814">
            <v>1</v>
          </cell>
          <cell r="K2814">
            <v>1.7999999999999999E-2</v>
          </cell>
          <cell r="L2814">
            <v>1.7999999999999999E-2</v>
          </cell>
          <cell r="M2814" t="str">
            <v>KG</v>
          </cell>
          <cell r="N2814">
            <v>0</v>
          </cell>
          <cell r="P2814" t="str">
            <v>22326122472F382U40</v>
          </cell>
          <cell r="Q2814" t="str">
            <v>4010105107319</v>
          </cell>
          <cell r="R2814" t="str">
            <v>3</v>
          </cell>
          <cell r="S2814" t="str">
            <v>223</v>
          </cell>
          <cell r="T2814" t="str">
            <v>02</v>
          </cell>
          <cell r="U2814" t="str">
            <v>29</v>
          </cell>
          <cell r="V2814" t="str">
            <v>85365080</v>
          </cell>
          <cell r="W2814" t="str">
            <v>DE</v>
          </cell>
          <cell r="X2814" t="str">
            <v>W</v>
          </cell>
          <cell r="Y2814" t="str">
            <v>606</v>
          </cell>
          <cell r="Z2814" t="str">
            <v>EA</v>
          </cell>
          <cell r="AA2814">
            <v>1</v>
          </cell>
          <cell r="AB2814" t="str">
            <v>193 X 90 X 90</v>
          </cell>
          <cell r="AE2814" t="str">
            <v>STK</v>
          </cell>
          <cell r="AF2814">
            <v>1</v>
          </cell>
          <cell r="AG2814">
            <v>19</v>
          </cell>
          <cell r="AH2814">
            <v>1</v>
          </cell>
          <cell r="AI2814" t="str">
            <v>STK</v>
          </cell>
          <cell r="AJ2814" t="str">
            <v>PEHA Elektro GmbH &amp; Co. KG</v>
          </cell>
          <cell r="AK2814" t="str">
            <v>PEHA Elektro GmbH &amp; Co. KG</v>
          </cell>
        </row>
        <row r="2815">
          <cell r="C2815" t="str">
            <v>D 20.545.70/MWZ</v>
          </cell>
          <cell r="D2815" t="str">
            <v>4851</v>
          </cell>
          <cell r="E2815" t="str">
            <v>15</v>
          </cell>
          <cell r="F2815" t="str">
            <v>8</v>
          </cell>
          <cell r="G2815" t="str">
            <v>08</v>
          </cell>
          <cell r="H2815" t="str">
            <v>08</v>
          </cell>
          <cell r="I2815" t="str">
            <v>8</v>
          </cell>
          <cell r="J2815">
            <v>1</v>
          </cell>
          <cell r="K2815">
            <v>1.7999999999999999E-2</v>
          </cell>
          <cell r="L2815">
            <v>1.7999999999999999E-2</v>
          </cell>
          <cell r="M2815" t="str">
            <v>KG</v>
          </cell>
          <cell r="N2815">
            <v>0</v>
          </cell>
          <cell r="P2815" t="str">
            <v>22326122472F382U40</v>
          </cell>
          <cell r="Q2815" t="str">
            <v>4010105107326</v>
          </cell>
          <cell r="R2815" t="str">
            <v>4</v>
          </cell>
          <cell r="S2815" t="str">
            <v>223</v>
          </cell>
          <cell r="T2815" t="str">
            <v>02</v>
          </cell>
          <cell r="U2815" t="str">
            <v>29</v>
          </cell>
          <cell r="V2815" t="str">
            <v>85365080</v>
          </cell>
          <cell r="W2815" t="str">
            <v>DE</v>
          </cell>
          <cell r="X2815" t="str">
            <v>C</v>
          </cell>
          <cell r="Y2815" t="str">
            <v>606</v>
          </cell>
          <cell r="Z2815" t="str">
            <v>EA</v>
          </cell>
          <cell r="AA2815">
            <v>1</v>
          </cell>
          <cell r="AB2815" t="str">
            <v>193 X 090 X 090</v>
          </cell>
          <cell r="AE2815" t="str">
            <v>STK</v>
          </cell>
          <cell r="AF2815">
            <v>1</v>
          </cell>
          <cell r="AG2815">
            <v>19</v>
          </cell>
          <cell r="AH2815">
            <v>1</v>
          </cell>
          <cell r="AI2815" t="str">
            <v>STK</v>
          </cell>
          <cell r="AJ2815" t="str">
            <v>PEHA Elektro GmbH &amp; Co. KG</v>
          </cell>
          <cell r="AK2815" t="str">
            <v>PEHA Elektro GmbH &amp; Co. KG</v>
          </cell>
        </row>
        <row r="2816">
          <cell r="C2816" t="str">
            <v>D 20.540.70 GLK</v>
          </cell>
          <cell r="D2816" t="str">
            <v>4851</v>
          </cell>
          <cell r="E2816" t="str">
            <v>15</v>
          </cell>
          <cell r="F2816" t="str">
            <v>1</v>
          </cell>
          <cell r="G2816" t="str">
            <v>01</v>
          </cell>
          <cell r="H2816" t="str">
            <v>01</v>
          </cell>
          <cell r="I2816" t="str">
            <v>1</v>
          </cell>
          <cell r="J2816">
            <v>1</v>
          </cell>
          <cell r="K2816">
            <v>0.02</v>
          </cell>
          <cell r="L2816">
            <v>0.02</v>
          </cell>
          <cell r="M2816" t="str">
            <v>KG</v>
          </cell>
          <cell r="N2816">
            <v>0</v>
          </cell>
          <cell r="P2816" t="str">
            <v>22326122472F382U40</v>
          </cell>
          <cell r="Q2816" t="str">
            <v>4010105107418</v>
          </cell>
          <cell r="R2816" t="str">
            <v>3</v>
          </cell>
          <cell r="S2816" t="str">
            <v>223</v>
          </cell>
          <cell r="T2816" t="str">
            <v>02</v>
          </cell>
          <cell r="U2816" t="str">
            <v>29</v>
          </cell>
          <cell r="V2816" t="str">
            <v>85365080</v>
          </cell>
          <cell r="W2816" t="str">
            <v>DE</v>
          </cell>
          <cell r="X2816" t="str">
            <v>W</v>
          </cell>
          <cell r="Y2816" t="str">
            <v>606</v>
          </cell>
          <cell r="Z2816" t="str">
            <v>EA</v>
          </cell>
          <cell r="AA2816">
            <v>1</v>
          </cell>
          <cell r="AB2816" t="str">
            <v>193 X 90 X 90</v>
          </cell>
          <cell r="AE2816" t="str">
            <v>STK</v>
          </cell>
          <cell r="AF2816">
            <v>1</v>
          </cell>
          <cell r="AG2816">
            <v>19</v>
          </cell>
          <cell r="AH2816">
            <v>1</v>
          </cell>
          <cell r="AI2816" t="str">
            <v>STK</v>
          </cell>
          <cell r="AJ2816" t="str">
            <v>PEHA Elektro GmbH &amp; Co. KG</v>
          </cell>
          <cell r="AK2816" t="str">
            <v>PEHA Elektro GmbH &amp; Co. KG</v>
          </cell>
        </row>
        <row r="2817">
          <cell r="C2817" t="str">
            <v>D 20.542.70 GLK</v>
          </cell>
          <cell r="D2817" t="str">
            <v>4851</v>
          </cell>
          <cell r="E2817" t="str">
            <v>15</v>
          </cell>
          <cell r="F2817" t="str">
            <v>1</v>
          </cell>
          <cell r="G2817" t="str">
            <v>01</v>
          </cell>
          <cell r="H2817" t="str">
            <v>01</v>
          </cell>
          <cell r="I2817" t="str">
            <v>1</v>
          </cell>
          <cell r="J2817">
            <v>1</v>
          </cell>
          <cell r="K2817">
            <v>2.1000000000000001E-2</v>
          </cell>
          <cell r="L2817">
            <v>2.1000000000000001E-2</v>
          </cell>
          <cell r="M2817" t="str">
            <v>KG</v>
          </cell>
          <cell r="N2817">
            <v>0</v>
          </cell>
          <cell r="P2817" t="str">
            <v>22326122472F382U40</v>
          </cell>
          <cell r="Q2817" t="str">
            <v>4010105107517</v>
          </cell>
          <cell r="R2817" t="str">
            <v>4</v>
          </cell>
          <cell r="S2817" t="str">
            <v>223</v>
          </cell>
          <cell r="T2817" t="str">
            <v>02</v>
          </cell>
          <cell r="U2817" t="str">
            <v>29</v>
          </cell>
          <cell r="V2817" t="str">
            <v>85365080</v>
          </cell>
          <cell r="W2817" t="str">
            <v>DE</v>
          </cell>
          <cell r="X2817" t="str">
            <v>C</v>
          </cell>
          <cell r="Y2817" t="str">
            <v>606</v>
          </cell>
          <cell r="Z2817" t="str">
            <v>EA</v>
          </cell>
          <cell r="AA2817">
            <v>1</v>
          </cell>
          <cell r="AB2817" t="str">
            <v>23 X 59  X 59</v>
          </cell>
          <cell r="AE2817" t="str">
            <v>STK</v>
          </cell>
          <cell r="AF2817">
            <v>1</v>
          </cell>
          <cell r="AG2817">
            <v>19</v>
          </cell>
          <cell r="AH2817">
            <v>1</v>
          </cell>
          <cell r="AI2817" t="str">
            <v>STK</v>
          </cell>
          <cell r="AJ2817" t="str">
            <v>PEHA Elektro GmbH &amp; Co. KG</v>
          </cell>
          <cell r="AK2817" t="str">
            <v>PEHA Elektro GmbH &amp; Co. KG</v>
          </cell>
        </row>
        <row r="2818">
          <cell r="C2818" t="str">
            <v>D 20.540.70 L</v>
          </cell>
          <cell r="D2818" t="str">
            <v>4851</v>
          </cell>
          <cell r="E2818" t="str">
            <v>15</v>
          </cell>
          <cell r="F2818" t="str">
            <v>1</v>
          </cell>
          <cell r="G2818" t="str">
            <v>01</v>
          </cell>
          <cell r="H2818" t="str">
            <v>01</v>
          </cell>
          <cell r="I2818" t="str">
            <v>1</v>
          </cell>
          <cell r="J2818">
            <v>1</v>
          </cell>
          <cell r="K2818">
            <v>0.02</v>
          </cell>
          <cell r="L2818">
            <v>1.9E-2</v>
          </cell>
          <cell r="M2818" t="str">
            <v>KG</v>
          </cell>
          <cell r="N2818">
            <v>0</v>
          </cell>
          <cell r="P2818" t="str">
            <v>22326122472F382U40</v>
          </cell>
          <cell r="Q2818" t="str">
            <v>4010105107616</v>
          </cell>
          <cell r="R2818" t="str">
            <v>4</v>
          </cell>
          <cell r="S2818" t="str">
            <v>223</v>
          </cell>
          <cell r="T2818" t="str">
            <v>02</v>
          </cell>
          <cell r="U2818" t="str">
            <v>29</v>
          </cell>
          <cell r="V2818" t="str">
            <v>85365080</v>
          </cell>
          <cell r="W2818" t="str">
            <v>DE</v>
          </cell>
          <cell r="X2818" t="str">
            <v>C</v>
          </cell>
          <cell r="Y2818" t="str">
            <v>606</v>
          </cell>
          <cell r="Z2818" t="str">
            <v>EA</v>
          </cell>
          <cell r="AA2818">
            <v>1</v>
          </cell>
          <cell r="AB2818" t="str">
            <v>25 X 60  X 60</v>
          </cell>
          <cell r="AE2818" t="str">
            <v>STK</v>
          </cell>
          <cell r="AF2818">
            <v>1</v>
          </cell>
          <cell r="AG2818">
            <v>19</v>
          </cell>
          <cell r="AH2818">
            <v>1</v>
          </cell>
          <cell r="AI2818" t="str">
            <v>STK</v>
          </cell>
          <cell r="AJ2818" t="str">
            <v>PEHA Elektro GmbH &amp; Co. KG</v>
          </cell>
          <cell r="AK2818" t="str">
            <v>PEHA Elektro GmbH &amp; Co. KG</v>
          </cell>
        </row>
        <row r="2819">
          <cell r="C2819" t="str">
            <v>D 20.540.70 K</v>
          </cell>
          <cell r="D2819" t="str">
            <v>4851</v>
          </cell>
          <cell r="E2819" t="str">
            <v>15</v>
          </cell>
          <cell r="F2819" t="str">
            <v>1</v>
          </cell>
          <cell r="G2819" t="str">
            <v>01</v>
          </cell>
          <cell r="H2819" t="str">
            <v>01</v>
          </cell>
          <cell r="I2819" t="str">
            <v>1</v>
          </cell>
          <cell r="J2819">
            <v>1</v>
          </cell>
          <cell r="K2819">
            <v>0.02</v>
          </cell>
          <cell r="L2819">
            <v>0.02</v>
          </cell>
          <cell r="M2819" t="str">
            <v>KG</v>
          </cell>
          <cell r="N2819">
            <v>0</v>
          </cell>
          <cell r="P2819" t="str">
            <v>22326122472F382U40</v>
          </cell>
          <cell r="Q2819" t="str">
            <v>4010105107715</v>
          </cell>
          <cell r="R2819" t="str">
            <v>3</v>
          </cell>
          <cell r="S2819" t="str">
            <v>223</v>
          </cell>
          <cell r="T2819" t="str">
            <v>02</v>
          </cell>
          <cell r="U2819" t="str">
            <v>29</v>
          </cell>
          <cell r="V2819" t="str">
            <v>85365080</v>
          </cell>
          <cell r="W2819" t="str">
            <v>DE</v>
          </cell>
          <cell r="X2819" t="str">
            <v>C</v>
          </cell>
          <cell r="Y2819" t="str">
            <v>606</v>
          </cell>
          <cell r="Z2819" t="str">
            <v>EA</v>
          </cell>
          <cell r="AA2819">
            <v>1</v>
          </cell>
          <cell r="AB2819" t="str">
            <v>60 X 60  X 30</v>
          </cell>
          <cell r="AE2819" t="str">
            <v>STK</v>
          </cell>
          <cell r="AF2819">
            <v>1</v>
          </cell>
          <cell r="AG2819">
            <v>19</v>
          </cell>
          <cell r="AH2819">
            <v>1</v>
          </cell>
          <cell r="AI2819" t="str">
            <v>STK</v>
          </cell>
          <cell r="AJ2819" t="str">
            <v>PEHA Elektro GmbH &amp; Co. KG</v>
          </cell>
          <cell r="AK2819" t="str">
            <v>PEHA Elektro GmbH &amp; Co. KG</v>
          </cell>
        </row>
        <row r="2820">
          <cell r="C2820" t="str">
            <v>D 20.540.70 T</v>
          </cell>
          <cell r="D2820" t="str">
            <v>4851</v>
          </cell>
          <cell r="E2820" t="str">
            <v>15</v>
          </cell>
          <cell r="F2820" t="str">
            <v>1</v>
          </cell>
          <cell r="G2820" t="str">
            <v>01</v>
          </cell>
          <cell r="H2820" t="str">
            <v>01</v>
          </cell>
          <cell r="I2820" t="str">
            <v>1</v>
          </cell>
          <cell r="J2820">
            <v>1</v>
          </cell>
          <cell r="K2820">
            <v>2.3E-2</v>
          </cell>
          <cell r="L2820">
            <v>2.3E-2</v>
          </cell>
          <cell r="M2820" t="str">
            <v>KG</v>
          </cell>
          <cell r="N2820">
            <v>0</v>
          </cell>
          <cell r="P2820" t="str">
            <v>22326122472F382U40</v>
          </cell>
          <cell r="Q2820" t="str">
            <v>4010105107814</v>
          </cell>
          <cell r="R2820" t="str">
            <v>4</v>
          </cell>
          <cell r="S2820" t="str">
            <v>223</v>
          </cell>
          <cell r="T2820" t="str">
            <v>02</v>
          </cell>
          <cell r="U2820" t="str">
            <v>29</v>
          </cell>
          <cell r="V2820" t="str">
            <v>85365080</v>
          </cell>
          <cell r="W2820" t="str">
            <v>DE</v>
          </cell>
          <cell r="X2820" t="str">
            <v>C</v>
          </cell>
          <cell r="Y2820" t="str">
            <v>606</v>
          </cell>
          <cell r="Z2820" t="str">
            <v>EA</v>
          </cell>
          <cell r="AA2820">
            <v>1</v>
          </cell>
          <cell r="AB2820" t="str">
            <v>60 X 60  X 30</v>
          </cell>
          <cell r="AE2820" t="str">
            <v>STK</v>
          </cell>
          <cell r="AF2820">
            <v>1</v>
          </cell>
          <cell r="AG2820">
            <v>19</v>
          </cell>
          <cell r="AH2820">
            <v>1</v>
          </cell>
          <cell r="AI2820" t="str">
            <v>STK</v>
          </cell>
          <cell r="AJ2820" t="str">
            <v>PEHA Elektro GmbH &amp; Co. KG</v>
          </cell>
          <cell r="AK2820" t="str">
            <v>PEHA Elektro GmbH &amp; Co. KG</v>
          </cell>
        </row>
        <row r="2821">
          <cell r="C2821" t="str">
            <v>D 20.544.70</v>
          </cell>
          <cell r="D2821" t="str">
            <v>4851</v>
          </cell>
          <cell r="E2821" t="str">
            <v>15</v>
          </cell>
          <cell r="F2821" t="str">
            <v>1</v>
          </cell>
          <cell r="G2821" t="str">
            <v>01</v>
          </cell>
          <cell r="H2821" t="str">
            <v>01</v>
          </cell>
          <cell r="I2821" t="str">
            <v>1</v>
          </cell>
          <cell r="J2821">
            <v>1</v>
          </cell>
          <cell r="K2821">
            <v>1.7999999999999999E-2</v>
          </cell>
          <cell r="L2821">
            <v>1.7999999999999999E-2</v>
          </cell>
          <cell r="M2821" t="str">
            <v>KG</v>
          </cell>
          <cell r="N2821">
            <v>0</v>
          </cell>
          <cell r="P2821" t="str">
            <v>22326122472F382U40</v>
          </cell>
          <cell r="Q2821" t="str">
            <v>4010105107913</v>
          </cell>
          <cell r="R2821" t="str">
            <v>4</v>
          </cell>
          <cell r="S2821" t="str">
            <v>223</v>
          </cell>
          <cell r="T2821" t="str">
            <v>02</v>
          </cell>
          <cell r="U2821" t="str">
            <v>29</v>
          </cell>
          <cell r="V2821" t="str">
            <v>85365080</v>
          </cell>
          <cell r="W2821" t="str">
            <v>DE</v>
          </cell>
          <cell r="X2821" t="str">
            <v>C</v>
          </cell>
          <cell r="Y2821" t="str">
            <v>606</v>
          </cell>
          <cell r="Z2821" t="str">
            <v>EA</v>
          </cell>
          <cell r="AA2821">
            <v>1</v>
          </cell>
          <cell r="AB2821" t="str">
            <v>75 X 70  X 20</v>
          </cell>
          <cell r="AE2821" t="str">
            <v>STK</v>
          </cell>
          <cell r="AF2821">
            <v>1</v>
          </cell>
          <cell r="AG2821">
            <v>19</v>
          </cell>
          <cell r="AH2821">
            <v>1</v>
          </cell>
          <cell r="AI2821" t="str">
            <v>STK</v>
          </cell>
          <cell r="AJ2821" t="str">
            <v>PEHA Elektro GmbH &amp; Co. KG</v>
          </cell>
          <cell r="AK2821" t="str">
            <v>PEHA Elektro GmbH &amp; Co. KG</v>
          </cell>
        </row>
        <row r="2822">
          <cell r="C2822" t="str">
            <v>D 20.540.70 NA</v>
          </cell>
          <cell r="D2822" t="str">
            <v>4851</v>
          </cell>
          <cell r="E2822" t="str">
            <v>15</v>
          </cell>
          <cell r="F2822" t="str">
            <v>1</v>
          </cell>
          <cell r="G2822" t="str">
            <v>01</v>
          </cell>
          <cell r="H2822" t="str">
            <v>01</v>
          </cell>
          <cell r="I2822" t="str">
            <v>1</v>
          </cell>
          <cell r="J2822">
            <v>1</v>
          </cell>
          <cell r="K2822">
            <v>0.02</v>
          </cell>
          <cell r="L2822">
            <v>0.02</v>
          </cell>
          <cell r="M2822" t="str">
            <v>KG</v>
          </cell>
          <cell r="N2822">
            <v>0</v>
          </cell>
          <cell r="P2822" t="str">
            <v>22326122472F382U40</v>
          </cell>
          <cell r="Q2822" t="str">
            <v>4010105108019</v>
          </cell>
          <cell r="R2822" t="str">
            <v>4</v>
          </cell>
          <cell r="S2822" t="str">
            <v>223</v>
          </cell>
          <cell r="T2822" t="str">
            <v>02</v>
          </cell>
          <cell r="U2822" t="str">
            <v>29</v>
          </cell>
          <cell r="V2822" t="str">
            <v>85365080</v>
          </cell>
          <cell r="W2822" t="str">
            <v>DE</v>
          </cell>
          <cell r="X2822" t="str">
            <v>C</v>
          </cell>
          <cell r="Y2822" t="str">
            <v>606</v>
          </cell>
          <cell r="Z2822" t="str">
            <v>EA</v>
          </cell>
          <cell r="AA2822">
            <v>1</v>
          </cell>
          <cell r="AB2822" t="str">
            <v>60 X 60  X 25</v>
          </cell>
          <cell r="AE2822" t="str">
            <v>STK</v>
          </cell>
          <cell r="AF2822">
            <v>1</v>
          </cell>
          <cell r="AG2822">
            <v>19</v>
          </cell>
          <cell r="AH2822">
            <v>1</v>
          </cell>
          <cell r="AI2822" t="str">
            <v>STK</v>
          </cell>
          <cell r="AJ2822" t="str">
            <v>PEHA Elektro GmbH &amp; Co. KG</v>
          </cell>
          <cell r="AK2822" t="str">
            <v>PEHA Elektro GmbH &amp; Co. KG</v>
          </cell>
        </row>
        <row r="2823">
          <cell r="C2823" t="str">
            <v>D 20.542.70 NA</v>
          </cell>
          <cell r="D2823" t="str">
            <v>4851</v>
          </cell>
          <cell r="E2823" t="str">
            <v>15</v>
          </cell>
          <cell r="F2823" t="str">
            <v>1</v>
          </cell>
          <cell r="G2823" t="str">
            <v>01</v>
          </cell>
          <cell r="H2823" t="str">
            <v>01</v>
          </cell>
          <cell r="I2823" t="str">
            <v>1</v>
          </cell>
          <cell r="J2823">
            <v>1</v>
          </cell>
          <cell r="K2823">
            <v>0.02</v>
          </cell>
          <cell r="L2823">
            <v>1.9E-2</v>
          </cell>
          <cell r="M2823" t="str">
            <v>KG</v>
          </cell>
          <cell r="N2823">
            <v>0</v>
          </cell>
          <cell r="P2823" t="str">
            <v>22326122472F382U40</v>
          </cell>
          <cell r="Q2823" t="str">
            <v>4010105108118</v>
          </cell>
          <cell r="R2823" t="str">
            <v>4</v>
          </cell>
          <cell r="S2823" t="str">
            <v>223</v>
          </cell>
          <cell r="T2823" t="str">
            <v>02</v>
          </cell>
          <cell r="U2823" t="str">
            <v>29</v>
          </cell>
          <cell r="V2823" t="str">
            <v>85365080</v>
          </cell>
          <cell r="W2823" t="str">
            <v>DE</v>
          </cell>
          <cell r="X2823" t="str">
            <v>C</v>
          </cell>
          <cell r="Y2823" t="str">
            <v>606</v>
          </cell>
          <cell r="Z2823" t="str">
            <v>EA</v>
          </cell>
          <cell r="AA2823">
            <v>1</v>
          </cell>
          <cell r="AB2823" t="str">
            <v>25 X 60  X 60</v>
          </cell>
          <cell r="AE2823" t="str">
            <v>STK</v>
          </cell>
          <cell r="AF2823">
            <v>1</v>
          </cell>
          <cell r="AG2823">
            <v>19</v>
          </cell>
          <cell r="AH2823">
            <v>1</v>
          </cell>
          <cell r="AI2823" t="str">
            <v>STK</v>
          </cell>
          <cell r="AJ2823" t="str">
            <v>PEHA Elektro GmbH &amp; Co. KG</v>
          </cell>
          <cell r="AK2823" t="str">
            <v>PEHA Elektro GmbH &amp; Co. KG</v>
          </cell>
        </row>
        <row r="2824">
          <cell r="C2824" t="str">
            <v>D 20.540.70 GLK NA</v>
          </cell>
          <cell r="D2824" t="str">
            <v>4851</v>
          </cell>
          <cell r="E2824" t="str">
            <v>15</v>
          </cell>
          <cell r="F2824" t="str">
            <v>1</v>
          </cell>
          <cell r="G2824" t="str">
            <v>01</v>
          </cell>
          <cell r="H2824" t="str">
            <v>01</v>
          </cell>
          <cell r="I2824" t="str">
            <v>1</v>
          </cell>
          <cell r="J2824">
            <v>1</v>
          </cell>
          <cell r="K2824">
            <v>0.02</v>
          </cell>
          <cell r="L2824">
            <v>1.9E-2</v>
          </cell>
          <cell r="M2824" t="str">
            <v>KG</v>
          </cell>
          <cell r="N2824">
            <v>0</v>
          </cell>
          <cell r="P2824" t="str">
            <v>22326122472F382U40</v>
          </cell>
          <cell r="Q2824" t="str">
            <v>4010105108217</v>
          </cell>
          <cell r="R2824" t="str">
            <v>4</v>
          </cell>
          <cell r="S2824" t="str">
            <v>223</v>
          </cell>
          <cell r="T2824" t="str">
            <v>02</v>
          </cell>
          <cell r="U2824" t="str">
            <v>29</v>
          </cell>
          <cell r="V2824" t="str">
            <v>85365080</v>
          </cell>
          <cell r="W2824" t="str">
            <v>DE</v>
          </cell>
          <cell r="X2824" t="str">
            <v>W</v>
          </cell>
          <cell r="Y2824" t="str">
            <v>606</v>
          </cell>
          <cell r="Z2824" t="str">
            <v>EA</v>
          </cell>
          <cell r="AA2824">
            <v>1</v>
          </cell>
          <cell r="AB2824" t="str">
            <v>244 X 086 X 088</v>
          </cell>
          <cell r="AE2824" t="str">
            <v>STK</v>
          </cell>
          <cell r="AF2824">
            <v>1</v>
          </cell>
          <cell r="AG2824">
            <v>19</v>
          </cell>
          <cell r="AH2824">
            <v>1</v>
          </cell>
          <cell r="AI2824" t="str">
            <v>STK</v>
          </cell>
          <cell r="AJ2824" t="str">
            <v>PEHA Elektro GmbH &amp; Co. KG</v>
          </cell>
          <cell r="AK2824" t="str">
            <v>PEHA Elektro GmbH &amp; Co. KG</v>
          </cell>
        </row>
        <row r="2825">
          <cell r="C2825" t="str">
            <v>D 20.542.21 GLK NA</v>
          </cell>
          <cell r="D2825" t="str">
            <v>4851</v>
          </cell>
          <cell r="E2825" t="str">
            <v>15</v>
          </cell>
          <cell r="F2825" t="str">
            <v>1</v>
          </cell>
          <cell r="G2825" t="str">
            <v>01</v>
          </cell>
          <cell r="H2825" t="str">
            <v>01</v>
          </cell>
          <cell r="I2825" t="str">
            <v>1</v>
          </cell>
          <cell r="J2825">
            <v>1</v>
          </cell>
          <cell r="K2825">
            <v>0.02</v>
          </cell>
          <cell r="L2825">
            <v>0.02</v>
          </cell>
          <cell r="M2825" t="str">
            <v>KG</v>
          </cell>
          <cell r="N2825">
            <v>0</v>
          </cell>
          <cell r="P2825" t="str">
            <v>22326122472F382U40</v>
          </cell>
          <cell r="Q2825" t="str">
            <v>4010105109115</v>
          </cell>
          <cell r="R2825" t="str">
            <v>4</v>
          </cell>
          <cell r="S2825" t="str">
            <v>223</v>
          </cell>
          <cell r="T2825" t="str">
            <v>02</v>
          </cell>
          <cell r="U2825" t="str">
            <v>29</v>
          </cell>
          <cell r="V2825" t="str">
            <v>85365080</v>
          </cell>
          <cell r="W2825" t="str">
            <v>DE</v>
          </cell>
          <cell r="X2825" t="str">
            <v>C</v>
          </cell>
          <cell r="Y2825" t="str">
            <v>606</v>
          </cell>
          <cell r="Z2825" t="str">
            <v>EA</v>
          </cell>
          <cell r="AA2825">
            <v>1</v>
          </cell>
          <cell r="AB2825" t="str">
            <v>25 X 60  X 60</v>
          </cell>
          <cell r="AE2825" t="str">
            <v>STK</v>
          </cell>
          <cell r="AF2825">
            <v>1</v>
          </cell>
          <cell r="AG2825">
            <v>19</v>
          </cell>
          <cell r="AH2825">
            <v>1</v>
          </cell>
          <cell r="AI2825" t="str">
            <v>STK</v>
          </cell>
          <cell r="AJ2825" t="str">
            <v>PEHA Elektro GmbH &amp; Co. KG</v>
          </cell>
          <cell r="AK2825" t="str">
            <v>PEHA Elektro GmbH &amp; Co. KG</v>
          </cell>
        </row>
        <row r="2826">
          <cell r="C2826" t="str">
            <v>D 20.640.21</v>
          </cell>
          <cell r="D2826" t="str">
            <v>4851</v>
          </cell>
          <cell r="E2826" t="str">
            <v>15</v>
          </cell>
          <cell r="F2826" t="str">
            <v>1</v>
          </cell>
          <cell r="G2826" t="str">
            <v>01</v>
          </cell>
          <cell r="H2826" t="str">
            <v>01</v>
          </cell>
          <cell r="I2826" t="str">
            <v>1</v>
          </cell>
          <cell r="J2826">
            <v>1</v>
          </cell>
          <cell r="K2826">
            <v>1.7000000000000001E-2</v>
          </cell>
          <cell r="L2826">
            <v>1.7000000000000001E-2</v>
          </cell>
          <cell r="M2826" t="str">
            <v>KG</v>
          </cell>
          <cell r="N2826">
            <v>0</v>
          </cell>
          <cell r="P2826" t="str">
            <v>22326122472F382U40</v>
          </cell>
          <cell r="Q2826" t="str">
            <v>4010105109214</v>
          </cell>
          <cell r="R2826" t="str">
            <v>3</v>
          </cell>
          <cell r="S2826" t="str">
            <v>223</v>
          </cell>
          <cell r="T2826" t="str">
            <v>02</v>
          </cell>
          <cell r="U2826" t="str">
            <v>29</v>
          </cell>
          <cell r="V2826" t="str">
            <v>85365080</v>
          </cell>
          <cell r="W2826" t="str">
            <v>DE</v>
          </cell>
          <cell r="X2826" t="str">
            <v>C</v>
          </cell>
          <cell r="Y2826" t="str">
            <v>606</v>
          </cell>
          <cell r="Z2826" t="str">
            <v>EA</v>
          </cell>
          <cell r="AA2826">
            <v>1</v>
          </cell>
          <cell r="AB2826" t="str">
            <v>60 X 60  X 15</v>
          </cell>
          <cell r="AE2826" t="str">
            <v>STK</v>
          </cell>
          <cell r="AF2826">
            <v>1</v>
          </cell>
          <cell r="AG2826">
            <v>19</v>
          </cell>
          <cell r="AH2826">
            <v>1</v>
          </cell>
          <cell r="AI2826" t="str">
            <v>STK</v>
          </cell>
          <cell r="AJ2826" t="str">
            <v>PEHA Elektro GmbH &amp; Co. KG</v>
          </cell>
          <cell r="AK2826" t="str">
            <v>PEHA Elektro GmbH &amp; Co. KG</v>
          </cell>
        </row>
        <row r="2827">
          <cell r="C2827" t="str">
            <v>D 20.642.21</v>
          </cell>
          <cell r="D2827" t="str">
            <v>4851</v>
          </cell>
          <cell r="E2827" t="str">
            <v>15</v>
          </cell>
          <cell r="F2827" t="str">
            <v>18</v>
          </cell>
          <cell r="G2827" t="str">
            <v>18</v>
          </cell>
          <cell r="H2827" t="str">
            <v>18</v>
          </cell>
          <cell r="I2827" t="str">
            <v>18</v>
          </cell>
          <cell r="J2827">
            <v>1</v>
          </cell>
          <cell r="K2827">
            <v>1.7999999999999999E-2</v>
          </cell>
          <cell r="L2827">
            <v>1.7999999999999999E-2</v>
          </cell>
          <cell r="M2827" t="str">
            <v>KG</v>
          </cell>
          <cell r="N2827">
            <v>0</v>
          </cell>
          <cell r="P2827" t="str">
            <v>22326122472F382U40</v>
          </cell>
          <cell r="Q2827" t="str">
            <v>4010105109313</v>
          </cell>
          <cell r="R2827" t="str">
            <v>4</v>
          </cell>
          <cell r="S2827" t="str">
            <v>223</v>
          </cell>
          <cell r="T2827" t="str">
            <v>02</v>
          </cell>
          <cell r="U2827" t="str">
            <v>29</v>
          </cell>
          <cell r="V2827" t="str">
            <v>85365080</v>
          </cell>
          <cell r="W2827" t="str">
            <v>DE</v>
          </cell>
          <cell r="X2827" t="str">
            <v>C</v>
          </cell>
          <cell r="Y2827" t="str">
            <v>606</v>
          </cell>
          <cell r="Z2827" t="str">
            <v>EA</v>
          </cell>
          <cell r="AA2827">
            <v>1</v>
          </cell>
          <cell r="AB2827" t="str">
            <v>21 X 60  X 60</v>
          </cell>
          <cell r="AE2827" t="str">
            <v>STK</v>
          </cell>
          <cell r="AF2827">
            <v>1</v>
          </cell>
          <cell r="AG2827">
            <v>19</v>
          </cell>
          <cell r="AH2827">
            <v>1</v>
          </cell>
          <cell r="AI2827" t="str">
            <v>STK</v>
          </cell>
          <cell r="AJ2827" t="str">
            <v>PEHA Elektro GmbH &amp; Co. KG</v>
          </cell>
          <cell r="AK2827" t="str">
            <v>PEHA Elektro GmbH &amp; Co. KG</v>
          </cell>
        </row>
        <row r="2828">
          <cell r="C2828" t="str">
            <v>D 20.645.21</v>
          </cell>
          <cell r="D2828" t="str">
            <v>4851</v>
          </cell>
          <cell r="E2828" t="str">
            <v>15</v>
          </cell>
          <cell r="F2828" t="str">
            <v>1</v>
          </cell>
          <cell r="G2828" t="str">
            <v>01</v>
          </cell>
          <cell r="H2828" t="str">
            <v>01</v>
          </cell>
          <cell r="I2828" t="str">
            <v>1</v>
          </cell>
          <cell r="J2828">
            <v>1</v>
          </cell>
          <cell r="K2828">
            <v>1.7999999999999999E-2</v>
          </cell>
          <cell r="L2828">
            <v>1.7999999999999999E-2</v>
          </cell>
          <cell r="M2828" t="str">
            <v>KG</v>
          </cell>
          <cell r="N2828">
            <v>0</v>
          </cell>
          <cell r="P2828" t="str">
            <v>22326122472F382U40</v>
          </cell>
          <cell r="Q2828" t="str">
            <v>4010105109412</v>
          </cell>
          <cell r="R2828" t="str">
            <v>3</v>
          </cell>
          <cell r="S2828" t="str">
            <v>223</v>
          </cell>
          <cell r="T2828" t="str">
            <v>02</v>
          </cell>
          <cell r="U2828" t="str">
            <v>29</v>
          </cell>
          <cell r="V2828" t="str">
            <v>85365080</v>
          </cell>
          <cell r="W2828" t="str">
            <v>DE</v>
          </cell>
          <cell r="X2828" t="str">
            <v>C</v>
          </cell>
          <cell r="Y2828" t="str">
            <v>606</v>
          </cell>
          <cell r="Z2828" t="str">
            <v>EA</v>
          </cell>
          <cell r="AA2828">
            <v>1</v>
          </cell>
          <cell r="AB2828" t="str">
            <v>193 X 90 X 90</v>
          </cell>
          <cell r="AE2828" t="str">
            <v>STK</v>
          </cell>
          <cell r="AF2828">
            <v>1</v>
          </cell>
          <cell r="AG2828">
            <v>19</v>
          </cell>
          <cell r="AH2828">
            <v>1</v>
          </cell>
          <cell r="AI2828" t="str">
            <v>STK</v>
          </cell>
          <cell r="AJ2828" t="str">
            <v>PEHA Elektro GmbH &amp; Co. KG</v>
          </cell>
          <cell r="AK2828" t="str">
            <v>PEHA Elektro GmbH &amp; Co. KG</v>
          </cell>
        </row>
        <row r="2829">
          <cell r="C2829" t="str">
            <v>D 20.642.21 GLK</v>
          </cell>
          <cell r="D2829" t="str">
            <v>4851</v>
          </cell>
          <cell r="E2829" t="str">
            <v>15</v>
          </cell>
          <cell r="F2829" t="str">
            <v>1</v>
          </cell>
          <cell r="G2829" t="str">
            <v>01</v>
          </cell>
          <cell r="H2829" t="str">
            <v>01</v>
          </cell>
          <cell r="I2829" t="str">
            <v>1</v>
          </cell>
          <cell r="J2829">
            <v>1</v>
          </cell>
          <cell r="K2829">
            <v>1.7000000000000001E-2</v>
          </cell>
          <cell r="L2829">
            <v>1.7000000000000001E-2</v>
          </cell>
          <cell r="M2829" t="str">
            <v>KG</v>
          </cell>
          <cell r="N2829">
            <v>0</v>
          </cell>
          <cell r="P2829" t="str">
            <v>22326122472F382U40</v>
          </cell>
          <cell r="Q2829" t="str">
            <v>4010105110012</v>
          </cell>
          <cell r="R2829" t="str">
            <v>4</v>
          </cell>
          <cell r="S2829" t="str">
            <v>223</v>
          </cell>
          <cell r="T2829" t="str">
            <v>02</v>
          </cell>
          <cell r="U2829" t="str">
            <v>29</v>
          </cell>
          <cell r="V2829" t="str">
            <v>85365080</v>
          </cell>
          <cell r="W2829" t="str">
            <v>DE</v>
          </cell>
          <cell r="X2829" t="str">
            <v>C</v>
          </cell>
          <cell r="Y2829" t="str">
            <v>606</v>
          </cell>
          <cell r="Z2829" t="str">
            <v>EA</v>
          </cell>
          <cell r="AA2829">
            <v>1</v>
          </cell>
          <cell r="AB2829" t="str">
            <v>55 X 55  X 10</v>
          </cell>
          <cell r="AE2829" t="str">
            <v>STK</v>
          </cell>
          <cell r="AF2829">
            <v>1</v>
          </cell>
          <cell r="AG2829">
            <v>19</v>
          </cell>
          <cell r="AH2829">
            <v>1</v>
          </cell>
          <cell r="AI2829" t="str">
            <v>STK</v>
          </cell>
          <cell r="AJ2829" t="str">
            <v>PEHA Elektro GmbH &amp; Co. KG</v>
          </cell>
          <cell r="AK2829" t="str">
            <v>PEHA Elektro GmbH &amp; Co. KG</v>
          </cell>
        </row>
        <row r="2830">
          <cell r="C2830" t="str">
            <v>D 20.644.21</v>
          </cell>
          <cell r="D2830" t="str">
            <v>4851</v>
          </cell>
          <cell r="E2830" t="str">
            <v>15</v>
          </cell>
          <cell r="F2830" t="str">
            <v>1</v>
          </cell>
          <cell r="G2830" t="str">
            <v>01</v>
          </cell>
          <cell r="H2830" t="str">
            <v>01</v>
          </cell>
          <cell r="I2830" t="str">
            <v>1</v>
          </cell>
          <cell r="J2830">
            <v>1</v>
          </cell>
          <cell r="K2830">
            <v>1.7999999999999999E-2</v>
          </cell>
          <cell r="L2830">
            <v>1.7999999999999999E-2</v>
          </cell>
          <cell r="M2830" t="str">
            <v>KG</v>
          </cell>
          <cell r="N2830">
            <v>0</v>
          </cell>
          <cell r="P2830" t="str">
            <v>22326122472F382U40</v>
          </cell>
          <cell r="Q2830" t="str">
            <v>4010105110111</v>
          </cell>
          <cell r="R2830" t="str">
            <v>4</v>
          </cell>
          <cell r="S2830" t="str">
            <v>223</v>
          </cell>
          <cell r="T2830" t="str">
            <v>02</v>
          </cell>
          <cell r="U2830" t="str">
            <v>29</v>
          </cell>
          <cell r="V2830" t="str">
            <v>85365080</v>
          </cell>
          <cell r="W2830" t="str">
            <v>DE</v>
          </cell>
          <cell r="X2830" t="str">
            <v>C</v>
          </cell>
          <cell r="Y2830" t="str">
            <v>606</v>
          </cell>
          <cell r="Z2830" t="str">
            <v>EA</v>
          </cell>
          <cell r="AA2830">
            <v>1</v>
          </cell>
          <cell r="AB2830" t="str">
            <v>60 X 60  X 18</v>
          </cell>
          <cell r="AE2830" t="str">
            <v>STK</v>
          </cell>
          <cell r="AF2830">
            <v>1</v>
          </cell>
          <cell r="AG2830">
            <v>19</v>
          </cell>
          <cell r="AH2830">
            <v>1</v>
          </cell>
          <cell r="AI2830" t="str">
            <v>STK</v>
          </cell>
          <cell r="AJ2830" t="str">
            <v>PEHA Elektro GmbH &amp; Co. KG</v>
          </cell>
          <cell r="AK2830" t="str">
            <v>PEHA Elektro GmbH &amp; Co. KG</v>
          </cell>
        </row>
        <row r="2831">
          <cell r="C2831" t="str">
            <v>D 20.642.21 GLK NA</v>
          </cell>
          <cell r="D2831" t="str">
            <v>4851</v>
          </cell>
          <cell r="E2831" t="str">
            <v>15</v>
          </cell>
          <cell r="F2831" t="str">
            <v>18</v>
          </cell>
          <cell r="G2831" t="str">
            <v>18</v>
          </cell>
          <cell r="H2831" t="str">
            <v>18</v>
          </cell>
          <cell r="I2831" t="str">
            <v>18</v>
          </cell>
          <cell r="J2831">
            <v>1</v>
          </cell>
          <cell r="K2831">
            <v>1.7000000000000001E-2</v>
          </cell>
          <cell r="L2831">
            <v>1.7000000000000001E-2</v>
          </cell>
          <cell r="M2831" t="str">
            <v>KG</v>
          </cell>
          <cell r="N2831">
            <v>0</v>
          </cell>
          <cell r="P2831" t="str">
            <v>22326122472F382U40</v>
          </cell>
          <cell r="Q2831" t="str">
            <v>4010105111118</v>
          </cell>
          <cell r="R2831" t="str">
            <v>4</v>
          </cell>
          <cell r="S2831" t="str">
            <v>223</v>
          </cell>
          <cell r="T2831" t="str">
            <v>02</v>
          </cell>
          <cell r="U2831" t="str">
            <v>29</v>
          </cell>
          <cell r="V2831" t="str">
            <v>85365080</v>
          </cell>
          <cell r="W2831" t="str">
            <v>DE</v>
          </cell>
          <cell r="X2831" t="str">
            <v>C</v>
          </cell>
          <cell r="Y2831" t="str">
            <v>606</v>
          </cell>
          <cell r="Z2831" t="str">
            <v>EA</v>
          </cell>
          <cell r="AA2831">
            <v>1</v>
          </cell>
          <cell r="AB2831" t="str">
            <v>60 X 60  X 15</v>
          </cell>
          <cell r="AE2831" t="str">
            <v>STK</v>
          </cell>
          <cell r="AF2831">
            <v>1</v>
          </cell>
          <cell r="AG2831">
            <v>19</v>
          </cell>
          <cell r="AH2831">
            <v>1</v>
          </cell>
          <cell r="AI2831" t="str">
            <v>STK</v>
          </cell>
          <cell r="AJ2831" t="str">
            <v>PEHA Elektro GmbH &amp; Co. KG</v>
          </cell>
          <cell r="AK2831" t="str">
            <v>PEHA Elektro GmbH &amp; Co. KG</v>
          </cell>
        </row>
        <row r="2832">
          <cell r="C2832" t="str">
            <v>D 20.542.70 GLK NA</v>
          </cell>
          <cell r="D2832" t="str">
            <v>4851</v>
          </cell>
          <cell r="E2832" t="str">
            <v>15</v>
          </cell>
          <cell r="F2832" t="str">
            <v>1</v>
          </cell>
          <cell r="G2832" t="str">
            <v>01</v>
          </cell>
          <cell r="H2832" t="str">
            <v>01</v>
          </cell>
          <cell r="I2832" t="str">
            <v>1</v>
          </cell>
          <cell r="J2832">
            <v>1</v>
          </cell>
          <cell r="K2832">
            <v>2.1000000000000001E-2</v>
          </cell>
          <cell r="L2832">
            <v>2.1000000000000001E-2</v>
          </cell>
          <cell r="M2832" t="str">
            <v>KG</v>
          </cell>
          <cell r="N2832">
            <v>0</v>
          </cell>
          <cell r="P2832" t="str">
            <v>22326122472F382U40</v>
          </cell>
          <cell r="Q2832" t="str">
            <v>4010105111217</v>
          </cell>
          <cell r="R2832" t="str">
            <v>4</v>
          </cell>
          <cell r="S2832" t="str">
            <v>223</v>
          </cell>
          <cell r="T2832" t="str">
            <v>02</v>
          </cell>
          <cell r="U2832" t="str">
            <v>29</v>
          </cell>
          <cell r="V2832" t="str">
            <v>85365080</v>
          </cell>
          <cell r="W2832" t="str">
            <v>DE</v>
          </cell>
          <cell r="X2832" t="str">
            <v>C</v>
          </cell>
          <cell r="Y2832" t="str">
            <v>606</v>
          </cell>
          <cell r="Z2832" t="str">
            <v>EA</v>
          </cell>
          <cell r="AA2832">
            <v>1</v>
          </cell>
          <cell r="AB2832" t="str">
            <v>27 X 60  X 60</v>
          </cell>
          <cell r="AE2832" t="str">
            <v>STK</v>
          </cell>
          <cell r="AF2832">
            <v>1</v>
          </cell>
          <cell r="AG2832">
            <v>19</v>
          </cell>
          <cell r="AH2832">
            <v>1</v>
          </cell>
          <cell r="AI2832" t="str">
            <v>STK</v>
          </cell>
          <cell r="AJ2832" t="str">
            <v>PEHA Elektro GmbH &amp; Co. KG</v>
          </cell>
          <cell r="AK2832" t="str">
            <v>PEHA Elektro GmbH &amp; Co. KG</v>
          </cell>
        </row>
        <row r="2833">
          <cell r="C2833" t="str">
            <v>D 20.640.70</v>
          </cell>
          <cell r="D2833" t="str">
            <v>4851</v>
          </cell>
          <cell r="E2833" t="str">
            <v>15</v>
          </cell>
          <cell r="F2833" t="str">
            <v>1</v>
          </cell>
          <cell r="G2833" t="str">
            <v>01</v>
          </cell>
          <cell r="H2833" t="str">
            <v>01</v>
          </cell>
          <cell r="I2833" t="str">
            <v>1</v>
          </cell>
          <cell r="J2833">
            <v>1</v>
          </cell>
          <cell r="K2833">
            <v>1.7999999999999999E-2</v>
          </cell>
          <cell r="L2833">
            <v>1.7999999999999999E-2</v>
          </cell>
          <cell r="M2833" t="str">
            <v>KG</v>
          </cell>
          <cell r="N2833">
            <v>0</v>
          </cell>
          <cell r="P2833" t="str">
            <v>22326122472F382U40</v>
          </cell>
          <cell r="Q2833" t="str">
            <v>4010105111316</v>
          </cell>
          <cell r="R2833" t="str">
            <v>3</v>
          </cell>
          <cell r="S2833" t="str">
            <v>223</v>
          </cell>
          <cell r="T2833" t="str">
            <v>02</v>
          </cell>
          <cell r="U2833" t="str">
            <v>29</v>
          </cell>
          <cell r="V2833" t="str">
            <v>85365080</v>
          </cell>
          <cell r="W2833" t="str">
            <v>DE</v>
          </cell>
          <cell r="X2833" t="str">
            <v>C</v>
          </cell>
          <cell r="Y2833" t="str">
            <v>606</v>
          </cell>
          <cell r="Z2833" t="str">
            <v>EA</v>
          </cell>
          <cell r="AA2833">
            <v>1</v>
          </cell>
          <cell r="AB2833" t="str">
            <v>60 X 60  X 20</v>
          </cell>
          <cell r="AE2833" t="str">
            <v>STK</v>
          </cell>
          <cell r="AF2833">
            <v>1</v>
          </cell>
          <cell r="AG2833">
            <v>19</v>
          </cell>
          <cell r="AH2833">
            <v>1</v>
          </cell>
          <cell r="AI2833" t="str">
            <v>STK</v>
          </cell>
          <cell r="AJ2833" t="str">
            <v>PEHA Elektro GmbH &amp; Co. KG</v>
          </cell>
          <cell r="AK2833" t="str">
            <v>PEHA Elektro GmbH &amp; Co. KG</v>
          </cell>
        </row>
        <row r="2834">
          <cell r="C2834" t="str">
            <v>D 20.642.70</v>
          </cell>
          <cell r="D2834" t="str">
            <v>4851</v>
          </cell>
          <cell r="E2834" t="str">
            <v>15</v>
          </cell>
          <cell r="F2834" t="str">
            <v>18</v>
          </cell>
          <cell r="G2834" t="str">
            <v>18</v>
          </cell>
          <cell r="H2834" t="str">
            <v>18</v>
          </cell>
          <cell r="I2834" t="str">
            <v>18</v>
          </cell>
          <cell r="J2834">
            <v>1</v>
          </cell>
          <cell r="K2834">
            <v>0.02</v>
          </cell>
          <cell r="L2834">
            <v>0.02</v>
          </cell>
          <cell r="M2834" t="str">
            <v>KG</v>
          </cell>
          <cell r="N2834">
            <v>0</v>
          </cell>
          <cell r="P2834" t="str">
            <v>22326122472F382U40</v>
          </cell>
          <cell r="Q2834" t="str">
            <v>4010105111415</v>
          </cell>
          <cell r="R2834" t="str">
            <v>4</v>
          </cell>
          <cell r="S2834" t="str">
            <v>223</v>
          </cell>
          <cell r="T2834" t="str">
            <v>02</v>
          </cell>
          <cell r="U2834" t="str">
            <v>29</v>
          </cell>
          <cell r="V2834" t="str">
            <v>85365080</v>
          </cell>
          <cell r="W2834" t="str">
            <v>DE</v>
          </cell>
          <cell r="X2834" t="str">
            <v>C</v>
          </cell>
          <cell r="Y2834" t="str">
            <v>606</v>
          </cell>
          <cell r="Z2834" t="str">
            <v>EA</v>
          </cell>
          <cell r="AA2834">
            <v>1</v>
          </cell>
          <cell r="AB2834" t="str">
            <v>59 X 59  X 17</v>
          </cell>
          <cell r="AE2834" t="str">
            <v>STK</v>
          </cell>
          <cell r="AF2834">
            <v>1</v>
          </cell>
          <cell r="AG2834">
            <v>19</v>
          </cell>
          <cell r="AH2834">
            <v>1</v>
          </cell>
          <cell r="AI2834" t="str">
            <v>STK</v>
          </cell>
          <cell r="AJ2834" t="str">
            <v>PEHA Elektro GmbH &amp; Co. KG</v>
          </cell>
          <cell r="AK2834" t="str">
            <v>PEHA Elektro GmbH &amp; Co. KG</v>
          </cell>
        </row>
        <row r="2835">
          <cell r="C2835" t="str">
            <v>D 20.645.70</v>
          </cell>
          <cell r="D2835" t="str">
            <v>4851</v>
          </cell>
          <cell r="E2835" t="str">
            <v>15</v>
          </cell>
          <cell r="F2835" t="str">
            <v>1</v>
          </cell>
          <cell r="G2835" t="str">
            <v>01</v>
          </cell>
          <cell r="H2835" t="str">
            <v>01</v>
          </cell>
          <cell r="I2835" t="str">
            <v>1</v>
          </cell>
          <cell r="J2835">
            <v>1</v>
          </cell>
          <cell r="K2835">
            <v>1.7999999999999999E-2</v>
          </cell>
          <cell r="L2835">
            <v>1.7999999999999999E-2</v>
          </cell>
          <cell r="M2835" t="str">
            <v>KG</v>
          </cell>
          <cell r="N2835">
            <v>0</v>
          </cell>
          <cell r="P2835" t="str">
            <v>22326122472F382U40</v>
          </cell>
          <cell r="Q2835" t="str">
            <v>4010105111514</v>
          </cell>
          <cell r="R2835" t="str">
            <v>3</v>
          </cell>
          <cell r="S2835" t="str">
            <v>223</v>
          </cell>
          <cell r="T2835" t="str">
            <v>02</v>
          </cell>
          <cell r="U2835" t="str">
            <v>29</v>
          </cell>
          <cell r="V2835" t="str">
            <v>85365080</v>
          </cell>
          <cell r="W2835" t="str">
            <v>DE</v>
          </cell>
          <cell r="X2835" t="str">
            <v>C</v>
          </cell>
          <cell r="Y2835" t="str">
            <v>606</v>
          </cell>
          <cell r="Z2835" t="str">
            <v>EA</v>
          </cell>
          <cell r="AA2835">
            <v>1</v>
          </cell>
          <cell r="AB2835" t="str">
            <v>20 X 60  X 60</v>
          </cell>
          <cell r="AE2835" t="str">
            <v>STK</v>
          </cell>
          <cell r="AF2835">
            <v>1</v>
          </cell>
          <cell r="AG2835">
            <v>19</v>
          </cell>
          <cell r="AH2835">
            <v>1</v>
          </cell>
          <cell r="AI2835" t="str">
            <v>STK</v>
          </cell>
          <cell r="AJ2835" t="str">
            <v>PEHA Elektro GmbH &amp; Co. KG</v>
          </cell>
          <cell r="AK2835" t="str">
            <v>PEHA Elektro GmbH &amp; Co. KG</v>
          </cell>
        </row>
        <row r="2836">
          <cell r="C2836" t="str">
            <v>D 20.642.70 GLK</v>
          </cell>
          <cell r="D2836" t="str">
            <v>4851</v>
          </cell>
          <cell r="E2836" t="str">
            <v>15</v>
          </cell>
          <cell r="F2836" t="str">
            <v>1</v>
          </cell>
          <cell r="G2836" t="str">
            <v>01</v>
          </cell>
          <cell r="H2836" t="str">
            <v>01</v>
          </cell>
          <cell r="I2836" t="str">
            <v>1</v>
          </cell>
          <cell r="J2836">
            <v>1</v>
          </cell>
          <cell r="K2836">
            <v>1.7999999999999999E-2</v>
          </cell>
          <cell r="L2836">
            <v>1.7999999999999999E-2</v>
          </cell>
          <cell r="M2836" t="str">
            <v>KG</v>
          </cell>
          <cell r="N2836">
            <v>0</v>
          </cell>
          <cell r="P2836" t="str">
            <v>22326122472F382U40</v>
          </cell>
          <cell r="Q2836" t="str">
            <v>4010105111712</v>
          </cell>
          <cell r="R2836" t="str">
            <v>4</v>
          </cell>
          <cell r="S2836" t="str">
            <v>223</v>
          </cell>
          <cell r="T2836" t="str">
            <v>02</v>
          </cell>
          <cell r="U2836" t="str">
            <v>29</v>
          </cell>
          <cell r="V2836" t="str">
            <v>85365080</v>
          </cell>
          <cell r="W2836" t="str">
            <v>DE</v>
          </cell>
          <cell r="X2836" t="str">
            <v>C</v>
          </cell>
          <cell r="Y2836" t="str">
            <v>606</v>
          </cell>
          <cell r="Z2836" t="str">
            <v>EA</v>
          </cell>
          <cell r="AA2836">
            <v>1</v>
          </cell>
          <cell r="AB2836" t="str">
            <v>193 X 090 X 090</v>
          </cell>
          <cell r="AE2836" t="str">
            <v>STK</v>
          </cell>
          <cell r="AF2836">
            <v>1</v>
          </cell>
          <cell r="AG2836">
            <v>19</v>
          </cell>
          <cell r="AH2836">
            <v>1</v>
          </cell>
          <cell r="AI2836" t="str">
            <v>STK</v>
          </cell>
          <cell r="AJ2836" t="str">
            <v>PEHA Elektro GmbH &amp; Co. KG</v>
          </cell>
          <cell r="AK2836" t="str">
            <v>PEHA Elektro GmbH &amp; Co. KG</v>
          </cell>
        </row>
        <row r="2837">
          <cell r="C2837" t="str">
            <v>D 20.644.70</v>
          </cell>
          <cell r="D2837" t="str">
            <v>4851</v>
          </cell>
          <cell r="E2837" t="str">
            <v>15</v>
          </cell>
          <cell r="F2837" t="str">
            <v>1</v>
          </cell>
          <cell r="G2837" t="str">
            <v>01</v>
          </cell>
          <cell r="H2837" t="str">
            <v>01</v>
          </cell>
          <cell r="I2837" t="str">
            <v>1</v>
          </cell>
          <cell r="J2837">
            <v>1</v>
          </cell>
          <cell r="K2837">
            <v>0.02</v>
          </cell>
          <cell r="L2837">
            <v>0.02</v>
          </cell>
          <cell r="M2837" t="str">
            <v>KG</v>
          </cell>
          <cell r="N2837">
            <v>0</v>
          </cell>
          <cell r="P2837" t="str">
            <v>22326122472F382U40</v>
          </cell>
          <cell r="Q2837" t="str">
            <v>4010105111811</v>
          </cell>
          <cell r="R2837" t="str">
            <v>4</v>
          </cell>
          <cell r="S2837" t="str">
            <v>223</v>
          </cell>
          <cell r="T2837" t="str">
            <v>02</v>
          </cell>
          <cell r="U2837" t="str">
            <v>29</v>
          </cell>
          <cell r="V2837" t="str">
            <v>85365080</v>
          </cell>
          <cell r="W2837" t="str">
            <v>DE</v>
          </cell>
          <cell r="X2837" t="str">
            <v>W</v>
          </cell>
          <cell r="Y2837" t="str">
            <v>606</v>
          </cell>
          <cell r="Z2837" t="str">
            <v>EA</v>
          </cell>
          <cell r="AA2837">
            <v>1</v>
          </cell>
          <cell r="AB2837" t="str">
            <v>45 X 45 X 15</v>
          </cell>
          <cell r="AE2837" t="str">
            <v>STK</v>
          </cell>
          <cell r="AF2837">
            <v>1</v>
          </cell>
          <cell r="AG2837">
            <v>19</v>
          </cell>
          <cell r="AH2837">
            <v>1</v>
          </cell>
          <cell r="AI2837" t="str">
            <v>STK</v>
          </cell>
          <cell r="AJ2837" t="str">
            <v>PEHA Elektro GmbH &amp; Co. KG</v>
          </cell>
          <cell r="AK2837" t="str">
            <v>PEHA Elektro GmbH &amp; Co. KG</v>
          </cell>
        </row>
        <row r="2838">
          <cell r="C2838" t="str">
            <v>D 20.642.70 GLK NA</v>
          </cell>
          <cell r="D2838" t="str">
            <v>4851</v>
          </cell>
          <cell r="E2838" t="str">
            <v>15</v>
          </cell>
          <cell r="F2838" t="str">
            <v>18</v>
          </cell>
          <cell r="G2838" t="str">
            <v>18</v>
          </cell>
          <cell r="H2838" t="str">
            <v>18</v>
          </cell>
          <cell r="I2838" t="str">
            <v>18</v>
          </cell>
          <cell r="J2838">
            <v>1</v>
          </cell>
          <cell r="K2838">
            <v>1.6E-2</v>
          </cell>
          <cell r="L2838">
            <v>1.6E-2</v>
          </cell>
          <cell r="M2838" t="str">
            <v>KG</v>
          </cell>
          <cell r="N2838">
            <v>0</v>
          </cell>
          <cell r="P2838" t="str">
            <v>22326122472F382U40</v>
          </cell>
          <cell r="Q2838" t="str">
            <v>4010105112412</v>
          </cell>
          <cell r="R2838" t="str">
            <v>4</v>
          </cell>
          <cell r="S2838" t="str">
            <v>223</v>
          </cell>
          <cell r="T2838" t="str">
            <v>02</v>
          </cell>
          <cell r="U2838" t="str">
            <v>29</v>
          </cell>
          <cell r="V2838" t="str">
            <v>85365080</v>
          </cell>
          <cell r="W2838" t="str">
            <v>DE</v>
          </cell>
          <cell r="X2838" t="str">
            <v>C</v>
          </cell>
          <cell r="Y2838" t="str">
            <v>606</v>
          </cell>
          <cell r="Z2838" t="str">
            <v>EA</v>
          </cell>
          <cell r="AA2838">
            <v>1</v>
          </cell>
          <cell r="AB2838" t="str">
            <v>60 X 60  X 18</v>
          </cell>
          <cell r="AE2838" t="str">
            <v>STK</v>
          </cell>
          <cell r="AF2838">
            <v>1</v>
          </cell>
          <cell r="AG2838">
            <v>19</v>
          </cell>
          <cell r="AH2838">
            <v>1</v>
          </cell>
          <cell r="AI2838" t="str">
            <v>STK</v>
          </cell>
          <cell r="AJ2838" t="str">
            <v>PEHA Elektro GmbH &amp; Co. KG</v>
          </cell>
          <cell r="AK2838" t="str">
            <v>PEHA Elektro GmbH &amp; Co. KG</v>
          </cell>
        </row>
        <row r="2839">
          <cell r="C2839" t="str">
            <v>D 20.610.31 B</v>
          </cell>
          <cell r="D2839" t="str">
            <v>4851</v>
          </cell>
          <cell r="E2839" t="str">
            <v>15</v>
          </cell>
          <cell r="F2839" t="str">
            <v>1</v>
          </cell>
          <cell r="G2839" t="str">
            <v>01</v>
          </cell>
          <cell r="H2839" t="str">
            <v>01</v>
          </cell>
          <cell r="I2839" t="str">
            <v>1</v>
          </cell>
          <cell r="J2839">
            <v>1</v>
          </cell>
          <cell r="K2839">
            <v>1.4999999999999999E-2</v>
          </cell>
          <cell r="L2839">
            <v>1.4999999999999999E-2</v>
          </cell>
          <cell r="M2839" t="str">
            <v>KG</v>
          </cell>
          <cell r="N2839">
            <v>0</v>
          </cell>
          <cell r="P2839" t="str">
            <v>22326122472F382U40</v>
          </cell>
          <cell r="Q2839" t="str">
            <v>4010105113716</v>
          </cell>
          <cell r="R2839" t="str">
            <v>4</v>
          </cell>
          <cell r="S2839" t="str">
            <v>223</v>
          </cell>
          <cell r="T2839" t="str">
            <v>02</v>
          </cell>
          <cell r="U2839" t="str">
            <v>29</v>
          </cell>
          <cell r="V2839" t="str">
            <v>85389099</v>
          </cell>
          <cell r="W2839" t="str">
            <v>DE</v>
          </cell>
          <cell r="X2839" t="str">
            <v>C</v>
          </cell>
          <cell r="Y2839" t="str">
            <v>606</v>
          </cell>
          <cell r="Z2839" t="str">
            <v>EA</v>
          </cell>
          <cell r="AA2839">
            <v>1</v>
          </cell>
          <cell r="AB2839" t="str">
            <v>158 X 087 X 076</v>
          </cell>
          <cell r="AE2839" t="str">
            <v>STK</v>
          </cell>
          <cell r="AF2839">
            <v>1</v>
          </cell>
          <cell r="AG2839">
            <v>19</v>
          </cell>
          <cell r="AH2839">
            <v>1</v>
          </cell>
          <cell r="AI2839" t="str">
            <v>STK</v>
          </cell>
          <cell r="AJ2839" t="str">
            <v>PEHA Elektro GmbH &amp; Co. KG</v>
          </cell>
          <cell r="AK2839" t="str">
            <v>PEHA Elektro GmbH &amp; Co. KG</v>
          </cell>
        </row>
        <row r="2840">
          <cell r="C2840" t="str">
            <v>D 20.456.192 EMO HC PF</v>
          </cell>
          <cell r="D2840" t="str">
            <v>4851</v>
          </cell>
          <cell r="E2840" t="str">
            <v>15</v>
          </cell>
          <cell r="F2840" t="str">
            <v>1</v>
          </cell>
          <cell r="G2840" t="str">
            <v>02</v>
          </cell>
          <cell r="H2840" t="str">
            <v>02</v>
          </cell>
          <cell r="I2840" t="str">
            <v>2</v>
          </cell>
          <cell r="J2840">
            <v>1</v>
          </cell>
          <cell r="K2840">
            <v>7.3999999999999996E-2</v>
          </cell>
          <cell r="L2840">
            <v>7.3999999999999996E-2</v>
          </cell>
          <cell r="M2840" t="str">
            <v>KG</v>
          </cell>
          <cell r="N2840">
            <v>0</v>
          </cell>
          <cell r="P2840" t="str">
            <v>22326122472F382U43</v>
          </cell>
          <cell r="Q2840" t="str">
            <v>4010105115932</v>
          </cell>
          <cell r="R2840" t="str">
            <v>4</v>
          </cell>
          <cell r="S2840" t="str">
            <v>223</v>
          </cell>
          <cell r="T2840" t="str">
            <v>02</v>
          </cell>
          <cell r="V2840" t="str">
            <v>85365080</v>
          </cell>
          <cell r="W2840" t="str">
            <v>DE</v>
          </cell>
          <cell r="X2840" t="str">
            <v>C</v>
          </cell>
          <cell r="Y2840" t="str">
            <v>606</v>
          </cell>
          <cell r="Z2840" t="str">
            <v>EA</v>
          </cell>
          <cell r="AA2840">
            <v>1</v>
          </cell>
          <cell r="AB2840" t="str">
            <v>275 X 185 X 092</v>
          </cell>
          <cell r="AE2840" t="str">
            <v>STK</v>
          </cell>
          <cell r="AF2840">
            <v>1</v>
          </cell>
          <cell r="AG2840">
            <v>19</v>
          </cell>
          <cell r="AH2840">
            <v>1</v>
          </cell>
          <cell r="AI2840" t="str">
            <v>STK</v>
          </cell>
          <cell r="AJ2840" t="str">
            <v>PEHA Elektro GmbH &amp; Co. KG</v>
          </cell>
          <cell r="AK2840" t="str">
            <v>PEHA Elektro GmbH &amp; Co. KG</v>
          </cell>
        </row>
        <row r="2841">
          <cell r="C2841" t="str">
            <v>D 20.456.702 EMO HC PF</v>
          </cell>
          <cell r="D2841" t="str">
            <v>4851</v>
          </cell>
          <cell r="E2841" t="str">
            <v>15</v>
          </cell>
          <cell r="F2841" t="str">
            <v>1</v>
          </cell>
          <cell r="G2841" t="str">
            <v>02</v>
          </cell>
          <cell r="H2841" t="str">
            <v>02</v>
          </cell>
          <cell r="I2841" t="str">
            <v>2</v>
          </cell>
          <cell r="J2841">
            <v>1</v>
          </cell>
          <cell r="K2841">
            <v>7.3999999999999996E-2</v>
          </cell>
          <cell r="L2841">
            <v>7.3999999999999996E-2</v>
          </cell>
          <cell r="M2841" t="str">
            <v>KG</v>
          </cell>
          <cell r="N2841">
            <v>0</v>
          </cell>
          <cell r="P2841" t="str">
            <v>22326122472F382U43</v>
          </cell>
          <cell r="Q2841" t="str">
            <v>4010105115956</v>
          </cell>
          <cell r="R2841" t="str">
            <v>4</v>
          </cell>
          <cell r="S2841" t="str">
            <v>223</v>
          </cell>
          <cell r="T2841" t="str">
            <v>02</v>
          </cell>
          <cell r="V2841" t="str">
            <v>85365080</v>
          </cell>
          <cell r="W2841" t="str">
            <v>DE</v>
          </cell>
          <cell r="X2841" t="str">
            <v>C</v>
          </cell>
          <cell r="Y2841" t="str">
            <v>606</v>
          </cell>
          <cell r="Z2841" t="str">
            <v>EA</v>
          </cell>
          <cell r="AA2841">
            <v>1</v>
          </cell>
          <cell r="AB2841" t="str">
            <v>275 X 185 X 092</v>
          </cell>
          <cell r="AE2841" t="str">
            <v>STK</v>
          </cell>
          <cell r="AF2841">
            <v>1</v>
          </cell>
          <cell r="AG2841">
            <v>19</v>
          </cell>
          <cell r="AH2841">
            <v>1</v>
          </cell>
          <cell r="AI2841" t="str">
            <v>STK</v>
          </cell>
          <cell r="AJ2841" t="str">
            <v>PEHA Elektro GmbH &amp; Co. KG</v>
          </cell>
          <cell r="AK2841" t="str">
            <v>PEHA Elektro GmbH &amp; Co. KG</v>
          </cell>
        </row>
        <row r="2842">
          <cell r="C2842" t="str">
            <v>D 20.600.702 EMO</v>
          </cell>
          <cell r="D2842" t="str">
            <v>4851</v>
          </cell>
          <cell r="E2842" t="str">
            <v>15</v>
          </cell>
          <cell r="F2842" t="str">
            <v>1</v>
          </cell>
          <cell r="G2842" t="str">
            <v>01</v>
          </cell>
          <cell r="H2842" t="str">
            <v>08</v>
          </cell>
          <cell r="I2842" t="str">
            <v>8</v>
          </cell>
          <cell r="J2842">
            <v>1</v>
          </cell>
          <cell r="K2842">
            <v>3.5999999999999997E-2</v>
          </cell>
          <cell r="L2842">
            <v>3.5999999999999997E-2</v>
          </cell>
          <cell r="M2842" t="str">
            <v>KG</v>
          </cell>
          <cell r="N2842">
            <v>0</v>
          </cell>
          <cell r="P2842" t="str">
            <v>22326122472F382V05</v>
          </cell>
          <cell r="Q2842" t="str">
            <v>4010105116571</v>
          </cell>
          <cell r="R2842" t="str">
            <v>3</v>
          </cell>
          <cell r="S2842" t="str">
            <v>223</v>
          </cell>
          <cell r="T2842" t="str">
            <v>02</v>
          </cell>
          <cell r="V2842" t="str">
            <v>85389099</v>
          </cell>
          <cell r="W2842" t="str">
            <v>DE</v>
          </cell>
          <cell r="X2842" t="str">
            <v>C</v>
          </cell>
          <cell r="Y2842" t="str">
            <v>606</v>
          </cell>
          <cell r="Z2842" t="str">
            <v>EA</v>
          </cell>
          <cell r="AA2842">
            <v>1</v>
          </cell>
          <cell r="AB2842" t="str">
            <v>70 X 70  X 40</v>
          </cell>
          <cell r="AE2842" t="str">
            <v>STK</v>
          </cell>
          <cell r="AF2842">
            <v>1</v>
          </cell>
          <cell r="AG2842">
            <v>19</v>
          </cell>
          <cell r="AH2842">
            <v>1</v>
          </cell>
          <cell r="AI2842" t="str">
            <v>STK</v>
          </cell>
          <cell r="AJ2842" t="str">
            <v>PEHA Elektro GmbH &amp; Co. KG</v>
          </cell>
          <cell r="AK2842" t="str">
            <v>PEHA Elektro GmbH &amp; Co. KG</v>
          </cell>
        </row>
        <row r="2843">
          <cell r="C2843" t="str">
            <v>D 20.456.192 EMO HC</v>
          </cell>
          <cell r="D2843" t="str">
            <v>4851</v>
          </cell>
          <cell r="E2843" t="str">
            <v>15</v>
          </cell>
          <cell r="F2843" t="str">
            <v>1</v>
          </cell>
          <cell r="G2843" t="str">
            <v>02</v>
          </cell>
          <cell r="H2843" t="str">
            <v>02</v>
          </cell>
          <cell r="I2843" t="str">
            <v>2</v>
          </cell>
          <cell r="J2843">
            <v>1</v>
          </cell>
          <cell r="K2843">
            <v>8.3000000000000004E-2</v>
          </cell>
          <cell r="L2843">
            <v>8.3000000000000004E-2</v>
          </cell>
          <cell r="M2843" t="str">
            <v>KG</v>
          </cell>
          <cell r="N2843">
            <v>0</v>
          </cell>
          <cell r="P2843" t="str">
            <v>22326122472F382U43</v>
          </cell>
          <cell r="Q2843" t="str">
            <v>4010105116632</v>
          </cell>
          <cell r="R2843" t="str">
            <v>4</v>
          </cell>
          <cell r="S2843" t="str">
            <v>223</v>
          </cell>
          <cell r="T2843" t="str">
            <v>02</v>
          </cell>
          <cell r="V2843" t="str">
            <v>85365080</v>
          </cell>
          <cell r="W2843" t="str">
            <v>DE</v>
          </cell>
          <cell r="X2843" t="str">
            <v>C</v>
          </cell>
          <cell r="Y2843" t="str">
            <v>606</v>
          </cell>
          <cell r="Z2843" t="str">
            <v>EA</v>
          </cell>
          <cell r="AA2843">
            <v>1</v>
          </cell>
          <cell r="AB2843" t="str">
            <v>275 X 185 X 092</v>
          </cell>
          <cell r="AE2843" t="str">
            <v>STK</v>
          </cell>
          <cell r="AF2843">
            <v>1</v>
          </cell>
          <cell r="AG2843">
            <v>19</v>
          </cell>
          <cell r="AH2843">
            <v>1</v>
          </cell>
          <cell r="AI2843" t="str">
            <v>STK</v>
          </cell>
          <cell r="AJ2843" t="str">
            <v>PEHA Elektro GmbH &amp; Co. KG</v>
          </cell>
          <cell r="AK2843" t="str">
            <v>PEHA Elektro GmbH &amp; Co. KG</v>
          </cell>
        </row>
        <row r="2844">
          <cell r="C2844" t="str">
            <v>D 20.552.192 BSP</v>
          </cell>
          <cell r="D2844" t="str">
            <v>4851</v>
          </cell>
          <cell r="E2844" t="str">
            <v>15</v>
          </cell>
          <cell r="F2844" t="str">
            <v>9</v>
          </cell>
          <cell r="G2844" t="str">
            <v>01</v>
          </cell>
          <cell r="H2844" t="str">
            <v>01</v>
          </cell>
          <cell r="I2844" t="str">
            <v>1</v>
          </cell>
          <cell r="J2844">
            <v>1</v>
          </cell>
          <cell r="K2844">
            <v>8.3000000000000004E-2</v>
          </cell>
          <cell r="L2844">
            <v>8.3000000000000004E-2</v>
          </cell>
          <cell r="M2844" t="str">
            <v>KG</v>
          </cell>
          <cell r="N2844">
            <v>0</v>
          </cell>
          <cell r="P2844" t="str">
            <v>22326122472F382U43</v>
          </cell>
          <cell r="Q2844" t="str">
            <v>4010105116656</v>
          </cell>
          <cell r="R2844" t="str">
            <v>4</v>
          </cell>
          <cell r="S2844" t="str">
            <v>223</v>
          </cell>
          <cell r="T2844" t="str">
            <v>02</v>
          </cell>
          <cell r="U2844" t="str">
            <v>28</v>
          </cell>
          <cell r="V2844" t="str">
            <v>85366990</v>
          </cell>
          <cell r="W2844" t="str">
            <v>DE</v>
          </cell>
          <cell r="X2844" t="str">
            <v>C</v>
          </cell>
          <cell r="Y2844" t="str">
            <v>606</v>
          </cell>
          <cell r="Z2844" t="str">
            <v>EA</v>
          </cell>
          <cell r="AA2844">
            <v>1</v>
          </cell>
          <cell r="AB2844" t="str">
            <v>223 X 153 X 078</v>
          </cell>
          <cell r="AE2844" t="str">
            <v>STK</v>
          </cell>
          <cell r="AF2844">
            <v>1</v>
          </cell>
          <cell r="AG2844">
            <v>19</v>
          </cell>
          <cell r="AH2844">
            <v>1</v>
          </cell>
          <cell r="AI2844" t="str">
            <v>STK</v>
          </cell>
          <cell r="AJ2844" t="str">
            <v>PEHA Elektro GmbH &amp; Co. KG</v>
          </cell>
          <cell r="AK2844" t="str">
            <v>PEHA Elektro GmbH &amp; Co. KG</v>
          </cell>
        </row>
        <row r="2845">
          <cell r="C2845" t="str">
            <v>D 20.554.192 BSP</v>
          </cell>
          <cell r="D2845" t="str">
            <v>4851</v>
          </cell>
          <cell r="E2845" t="str">
            <v>15</v>
          </cell>
          <cell r="F2845" t="str">
            <v>9</v>
          </cell>
          <cell r="G2845" t="str">
            <v>01</v>
          </cell>
          <cell r="H2845" t="str">
            <v>01</v>
          </cell>
          <cell r="I2845" t="str">
            <v>1</v>
          </cell>
          <cell r="J2845">
            <v>1</v>
          </cell>
          <cell r="K2845">
            <v>8.3000000000000004E-2</v>
          </cell>
          <cell r="L2845">
            <v>8.3000000000000004E-2</v>
          </cell>
          <cell r="M2845" t="str">
            <v>KG</v>
          </cell>
          <cell r="N2845">
            <v>0</v>
          </cell>
          <cell r="P2845" t="str">
            <v>22326122472F382U43</v>
          </cell>
          <cell r="Q2845" t="str">
            <v>4010105116670</v>
          </cell>
          <cell r="R2845" t="str">
            <v>4</v>
          </cell>
          <cell r="S2845" t="str">
            <v>223</v>
          </cell>
          <cell r="T2845" t="str">
            <v>02</v>
          </cell>
          <cell r="U2845" t="str">
            <v>28</v>
          </cell>
          <cell r="V2845" t="str">
            <v>85366990</v>
          </cell>
          <cell r="W2845" t="str">
            <v>DE</v>
          </cell>
          <cell r="X2845" t="str">
            <v>C</v>
          </cell>
          <cell r="Y2845" t="str">
            <v>606</v>
          </cell>
          <cell r="Z2845" t="str">
            <v>EA</v>
          </cell>
          <cell r="AA2845">
            <v>1</v>
          </cell>
          <cell r="AB2845" t="str">
            <v>223 X 153 X 078</v>
          </cell>
          <cell r="AE2845" t="str">
            <v>STK</v>
          </cell>
          <cell r="AF2845">
            <v>1</v>
          </cell>
          <cell r="AG2845">
            <v>19</v>
          </cell>
          <cell r="AH2845">
            <v>1</v>
          </cell>
          <cell r="AI2845" t="str">
            <v>STK</v>
          </cell>
          <cell r="AJ2845" t="str">
            <v>PEHA Elektro GmbH &amp; Co. KG</v>
          </cell>
          <cell r="AK2845" t="str">
            <v>PEHA Elektro GmbH &amp; Co. KG</v>
          </cell>
        </row>
        <row r="2846">
          <cell r="C2846" t="str">
            <v>D 20.6671.192 GB SSO</v>
          </cell>
          <cell r="D2846" t="str">
            <v>4851</v>
          </cell>
          <cell r="E2846" t="str">
            <v>15</v>
          </cell>
          <cell r="F2846" t="str">
            <v>1</v>
          </cell>
          <cell r="G2846" t="str">
            <v>02</v>
          </cell>
          <cell r="H2846" t="str">
            <v>02</v>
          </cell>
          <cell r="I2846" t="str">
            <v>2</v>
          </cell>
          <cell r="J2846">
            <v>1</v>
          </cell>
          <cell r="K2846">
            <v>0.02</v>
          </cell>
          <cell r="L2846">
            <v>0.02</v>
          </cell>
          <cell r="M2846" t="str">
            <v>KG</v>
          </cell>
          <cell r="N2846">
            <v>0</v>
          </cell>
          <cell r="P2846" t="str">
            <v>22326122472F382U43</v>
          </cell>
          <cell r="Q2846" t="str">
            <v>4010105116731</v>
          </cell>
          <cell r="R2846" t="str">
            <v>4</v>
          </cell>
          <cell r="S2846" t="str">
            <v>223</v>
          </cell>
          <cell r="T2846" t="str">
            <v>02</v>
          </cell>
          <cell r="U2846" t="str">
            <v>29</v>
          </cell>
          <cell r="V2846" t="str">
            <v>85366990</v>
          </cell>
          <cell r="W2846" t="str">
            <v>DE</v>
          </cell>
          <cell r="X2846" t="str">
            <v>C</v>
          </cell>
          <cell r="Y2846" t="str">
            <v>606</v>
          </cell>
          <cell r="Z2846" t="str">
            <v>EA</v>
          </cell>
          <cell r="AA2846">
            <v>1</v>
          </cell>
          <cell r="AB2846" t="str">
            <v>223 X 153 X 078</v>
          </cell>
          <cell r="AE2846" t="str">
            <v>STK</v>
          </cell>
          <cell r="AF2846">
            <v>1</v>
          </cell>
          <cell r="AG2846">
            <v>19</v>
          </cell>
          <cell r="AH2846">
            <v>1</v>
          </cell>
          <cell r="AI2846" t="str">
            <v>STK</v>
          </cell>
          <cell r="AJ2846" t="str">
            <v>PEHA Elektro GmbH &amp; Co. KG</v>
          </cell>
          <cell r="AK2846" t="str">
            <v>PEHA Elektro GmbH &amp; Co. KG</v>
          </cell>
        </row>
        <row r="2847">
          <cell r="C2847" t="str">
            <v>D 20.6671.192 GB SSO GLK</v>
          </cell>
          <cell r="D2847" t="str">
            <v>4851</v>
          </cell>
          <cell r="E2847" t="str">
            <v>15</v>
          </cell>
          <cell r="F2847" t="str">
            <v>1</v>
          </cell>
          <cell r="G2847" t="str">
            <v>02</v>
          </cell>
          <cell r="H2847" t="str">
            <v>02</v>
          </cell>
          <cell r="I2847" t="str">
            <v>2</v>
          </cell>
          <cell r="J2847">
            <v>1</v>
          </cell>
          <cell r="K2847">
            <v>0.02</v>
          </cell>
          <cell r="L2847">
            <v>0.02</v>
          </cell>
          <cell r="M2847" t="str">
            <v>KG</v>
          </cell>
          <cell r="N2847">
            <v>0</v>
          </cell>
          <cell r="P2847" t="str">
            <v>22326122472F382U43</v>
          </cell>
          <cell r="Q2847" t="str">
            <v>4010105116755</v>
          </cell>
          <cell r="R2847" t="str">
            <v>4</v>
          </cell>
          <cell r="S2847" t="str">
            <v>223</v>
          </cell>
          <cell r="T2847" t="str">
            <v>02</v>
          </cell>
          <cell r="U2847" t="str">
            <v>29</v>
          </cell>
          <cell r="V2847" t="str">
            <v>85366990</v>
          </cell>
          <cell r="W2847" t="str">
            <v>DE</v>
          </cell>
          <cell r="X2847" t="str">
            <v>C</v>
          </cell>
          <cell r="Y2847" t="str">
            <v>606</v>
          </cell>
          <cell r="Z2847" t="str">
            <v>EA</v>
          </cell>
          <cell r="AA2847">
            <v>1</v>
          </cell>
          <cell r="AB2847" t="str">
            <v>223 X 153 X 078</v>
          </cell>
          <cell r="AE2847" t="str">
            <v>STK</v>
          </cell>
          <cell r="AF2847">
            <v>1</v>
          </cell>
          <cell r="AG2847">
            <v>19</v>
          </cell>
          <cell r="AH2847">
            <v>1</v>
          </cell>
          <cell r="AI2847" t="str">
            <v>STK</v>
          </cell>
          <cell r="AJ2847" t="str">
            <v>PEHA Elektro GmbH &amp; Co. KG</v>
          </cell>
          <cell r="AK2847" t="str">
            <v>PEHA Elektro GmbH &amp; Co. KG</v>
          </cell>
        </row>
        <row r="2848">
          <cell r="C2848" t="str">
            <v>D 20.600.192 EMO</v>
          </cell>
          <cell r="D2848" t="str">
            <v>4851</v>
          </cell>
          <cell r="E2848" t="str">
            <v>15</v>
          </cell>
          <cell r="F2848" t="str">
            <v>1</v>
          </cell>
          <cell r="G2848" t="str">
            <v>02</v>
          </cell>
          <cell r="H2848" t="str">
            <v>02</v>
          </cell>
          <cell r="I2848" t="str">
            <v>2</v>
          </cell>
          <cell r="J2848">
            <v>1</v>
          </cell>
          <cell r="K2848">
            <v>0.01</v>
          </cell>
          <cell r="L2848">
            <v>0.01</v>
          </cell>
          <cell r="M2848" t="str">
            <v>KG</v>
          </cell>
          <cell r="N2848">
            <v>0</v>
          </cell>
          <cell r="P2848" t="str">
            <v>22326122472F382U40</v>
          </cell>
          <cell r="Q2848" t="str">
            <v>4010105116939</v>
          </cell>
          <cell r="R2848" t="str">
            <v>4</v>
          </cell>
          <cell r="S2848" t="str">
            <v>223</v>
          </cell>
          <cell r="T2848" t="str">
            <v>02</v>
          </cell>
          <cell r="V2848" t="str">
            <v>85389099</v>
          </cell>
          <cell r="W2848" t="str">
            <v>DE</v>
          </cell>
          <cell r="X2848" t="str">
            <v>C</v>
          </cell>
          <cell r="Y2848" t="str">
            <v>606</v>
          </cell>
          <cell r="Z2848" t="str">
            <v>EA</v>
          </cell>
          <cell r="AA2848">
            <v>1</v>
          </cell>
          <cell r="AB2848" t="str">
            <v>223 X 153 X 078</v>
          </cell>
          <cell r="AE2848" t="str">
            <v>STK</v>
          </cell>
          <cell r="AF2848">
            <v>1</v>
          </cell>
          <cell r="AG2848">
            <v>19</v>
          </cell>
          <cell r="AH2848">
            <v>1</v>
          </cell>
          <cell r="AI2848" t="str">
            <v>STK</v>
          </cell>
          <cell r="AJ2848" t="str">
            <v>PEHA Elektro GmbH &amp; Co. KG</v>
          </cell>
          <cell r="AK2848" t="str">
            <v>PEHA Elektro GmbH &amp; Co. KG</v>
          </cell>
        </row>
        <row r="2849">
          <cell r="C2849" t="str">
            <v>D 20.552.192 DND</v>
          </cell>
          <cell r="D2849" t="str">
            <v>4851</v>
          </cell>
          <cell r="E2849" t="str">
            <v>15</v>
          </cell>
          <cell r="F2849" t="str">
            <v>9</v>
          </cell>
          <cell r="G2849" t="str">
            <v>01</v>
          </cell>
          <cell r="H2849" t="str">
            <v>01</v>
          </cell>
          <cell r="I2849" t="str">
            <v>1</v>
          </cell>
          <cell r="J2849">
            <v>1</v>
          </cell>
          <cell r="K2849">
            <v>7.0000000000000007E-2</v>
          </cell>
          <cell r="L2849">
            <v>7.0000000000000007E-2</v>
          </cell>
          <cell r="M2849" t="str">
            <v>KG</v>
          </cell>
          <cell r="N2849">
            <v>0</v>
          </cell>
          <cell r="P2849" t="str">
            <v>22326122472F382U43</v>
          </cell>
          <cell r="Q2849" t="str">
            <v>4010105117158</v>
          </cell>
          <cell r="R2849" t="str">
            <v>4</v>
          </cell>
          <cell r="S2849" t="str">
            <v>223</v>
          </cell>
          <cell r="T2849" t="str">
            <v>02</v>
          </cell>
          <cell r="U2849" t="str">
            <v>28</v>
          </cell>
          <cell r="V2849" t="str">
            <v>85366990</v>
          </cell>
          <cell r="W2849" t="str">
            <v>DE</v>
          </cell>
          <cell r="X2849" t="str">
            <v>C</v>
          </cell>
          <cell r="Y2849" t="str">
            <v>606</v>
          </cell>
          <cell r="Z2849" t="str">
            <v>EA</v>
          </cell>
          <cell r="AA2849">
            <v>1</v>
          </cell>
          <cell r="AE2849" t="str">
            <v>STK</v>
          </cell>
          <cell r="AF2849">
            <v>1</v>
          </cell>
          <cell r="AG2849">
            <v>19</v>
          </cell>
          <cell r="AH2849">
            <v>1</v>
          </cell>
          <cell r="AI2849" t="str">
            <v>STK</v>
          </cell>
          <cell r="AJ2849" t="str">
            <v>PEHA Elektro GmbH &amp; Co. KG</v>
          </cell>
          <cell r="AK2849" t="str">
            <v>PEHA Elektro GmbH &amp; Co. KG</v>
          </cell>
        </row>
        <row r="2850">
          <cell r="C2850" t="str">
            <v>D 20.552.702 DND</v>
          </cell>
          <cell r="D2850" t="str">
            <v>4851</v>
          </cell>
          <cell r="E2850" t="str">
            <v>15</v>
          </cell>
          <cell r="F2850" t="str">
            <v>9</v>
          </cell>
          <cell r="G2850" t="str">
            <v>01</v>
          </cell>
          <cell r="H2850" t="str">
            <v>01</v>
          </cell>
          <cell r="I2850" t="str">
            <v>1</v>
          </cell>
          <cell r="J2850">
            <v>1</v>
          </cell>
          <cell r="K2850">
            <v>7.0000000000000007E-2</v>
          </cell>
          <cell r="L2850">
            <v>7.0000000000000007E-2</v>
          </cell>
          <cell r="M2850" t="str">
            <v>KG</v>
          </cell>
          <cell r="N2850">
            <v>0</v>
          </cell>
          <cell r="P2850" t="str">
            <v>22326122472F382U43</v>
          </cell>
          <cell r="Q2850" t="str">
            <v>4010105117172</v>
          </cell>
          <cell r="R2850" t="str">
            <v>4</v>
          </cell>
          <cell r="S2850" t="str">
            <v>223</v>
          </cell>
          <cell r="T2850" t="str">
            <v>02</v>
          </cell>
          <cell r="U2850" t="str">
            <v>28</v>
          </cell>
          <cell r="V2850" t="str">
            <v>85366990</v>
          </cell>
          <cell r="W2850" t="str">
            <v>DE</v>
          </cell>
          <cell r="X2850" t="str">
            <v>C</v>
          </cell>
          <cell r="Y2850" t="str">
            <v>606</v>
          </cell>
          <cell r="Z2850" t="str">
            <v>EA</v>
          </cell>
          <cell r="AA2850">
            <v>1</v>
          </cell>
          <cell r="AE2850" t="str">
            <v>STK</v>
          </cell>
          <cell r="AF2850">
            <v>1</v>
          </cell>
          <cell r="AG2850">
            <v>19</v>
          </cell>
          <cell r="AH2850">
            <v>1</v>
          </cell>
          <cell r="AI2850" t="str">
            <v>STK</v>
          </cell>
          <cell r="AJ2850" t="str">
            <v>PEHA Elektro GmbH &amp; Co. KG</v>
          </cell>
          <cell r="AK2850" t="str">
            <v>PEHA Elektro GmbH &amp; Co. KG</v>
          </cell>
        </row>
        <row r="2851">
          <cell r="C2851" t="str">
            <v>D 20.510.50</v>
          </cell>
          <cell r="D2851" t="str">
            <v>4851</v>
          </cell>
          <cell r="E2851" t="str">
            <v>15</v>
          </cell>
          <cell r="F2851" t="str">
            <v>1</v>
          </cell>
          <cell r="G2851" t="str">
            <v>01</v>
          </cell>
          <cell r="H2851" t="str">
            <v>01</v>
          </cell>
          <cell r="I2851" t="str">
            <v>1</v>
          </cell>
          <cell r="J2851">
            <v>1</v>
          </cell>
          <cell r="K2851">
            <v>8.9999999999999993E-3</v>
          </cell>
          <cell r="L2851">
            <v>8.9999999999999993E-3</v>
          </cell>
          <cell r="M2851" t="str">
            <v>KG</v>
          </cell>
          <cell r="N2851">
            <v>0</v>
          </cell>
          <cell r="P2851" t="str">
            <v>22326122472F382U40</v>
          </cell>
          <cell r="Q2851" t="str">
            <v>4010105120110</v>
          </cell>
          <cell r="R2851" t="str">
            <v>4</v>
          </cell>
          <cell r="S2851" t="str">
            <v>223</v>
          </cell>
          <cell r="T2851" t="str">
            <v>02</v>
          </cell>
          <cell r="U2851" t="str">
            <v>29</v>
          </cell>
          <cell r="V2851" t="str">
            <v>85389099</v>
          </cell>
          <cell r="W2851" t="str">
            <v>DE</v>
          </cell>
          <cell r="X2851" t="str">
            <v>C</v>
          </cell>
          <cell r="Y2851" t="str">
            <v>606</v>
          </cell>
          <cell r="Z2851" t="str">
            <v>EA</v>
          </cell>
          <cell r="AA2851">
            <v>1</v>
          </cell>
          <cell r="AB2851" t="str">
            <v>158 X 087 X 076</v>
          </cell>
          <cell r="AE2851" t="str">
            <v>STK</v>
          </cell>
          <cell r="AF2851">
            <v>1</v>
          </cell>
          <cell r="AG2851">
            <v>19</v>
          </cell>
          <cell r="AH2851">
            <v>1</v>
          </cell>
          <cell r="AI2851" t="str">
            <v>STK</v>
          </cell>
          <cell r="AJ2851" t="str">
            <v>PEHA Elektro GmbH &amp; Co. KG</v>
          </cell>
          <cell r="AK2851" t="str">
            <v>PEHA Elektro GmbH &amp; Co. KG</v>
          </cell>
        </row>
        <row r="2852">
          <cell r="C2852" t="str">
            <v>D 20.510.56</v>
          </cell>
          <cell r="D2852" t="str">
            <v>4851</v>
          </cell>
          <cell r="E2852" t="str">
            <v>15</v>
          </cell>
          <cell r="F2852" t="str">
            <v>1</v>
          </cell>
          <cell r="G2852" t="str">
            <v>01</v>
          </cell>
          <cell r="H2852" t="str">
            <v>01</v>
          </cell>
          <cell r="I2852" t="str">
            <v>1</v>
          </cell>
          <cell r="J2852">
            <v>1</v>
          </cell>
          <cell r="K2852">
            <v>0.01</v>
          </cell>
          <cell r="L2852">
            <v>0.01</v>
          </cell>
          <cell r="M2852" t="str">
            <v>KG</v>
          </cell>
          <cell r="N2852">
            <v>0</v>
          </cell>
          <cell r="P2852" t="str">
            <v>22326122472F382U40</v>
          </cell>
          <cell r="Q2852" t="str">
            <v>4010105120219</v>
          </cell>
          <cell r="R2852" t="str">
            <v>3</v>
          </cell>
          <cell r="S2852" t="str">
            <v>223</v>
          </cell>
          <cell r="T2852" t="str">
            <v>02</v>
          </cell>
          <cell r="U2852" t="str">
            <v>29</v>
          </cell>
          <cell r="V2852" t="str">
            <v>85389099</v>
          </cell>
          <cell r="W2852" t="str">
            <v>DE</v>
          </cell>
          <cell r="X2852" t="str">
            <v>C</v>
          </cell>
          <cell r="Y2852" t="str">
            <v>606</v>
          </cell>
          <cell r="Z2852" t="str">
            <v>EA</v>
          </cell>
          <cell r="AA2852">
            <v>1</v>
          </cell>
          <cell r="AB2852" t="str">
            <v>158 X 87 X 76</v>
          </cell>
          <cell r="AE2852" t="str">
            <v>STK</v>
          </cell>
          <cell r="AF2852">
            <v>1</v>
          </cell>
          <cell r="AG2852">
            <v>19</v>
          </cell>
          <cell r="AH2852">
            <v>1</v>
          </cell>
          <cell r="AI2852" t="str">
            <v>STK</v>
          </cell>
          <cell r="AJ2852" t="str">
            <v>PEHA Elektro GmbH &amp; Co. KG</v>
          </cell>
          <cell r="AK2852" t="str">
            <v>PEHA Elektro GmbH &amp; Co. KG</v>
          </cell>
        </row>
        <row r="2853">
          <cell r="C2853" t="str">
            <v>B 20.6671.21 SI</v>
          </cell>
          <cell r="D2853" t="str">
            <v>4851</v>
          </cell>
          <cell r="E2853" t="str">
            <v>15</v>
          </cell>
          <cell r="F2853" t="str">
            <v>1</v>
          </cell>
          <cell r="G2853" t="str">
            <v>01</v>
          </cell>
          <cell r="H2853" t="str">
            <v>01</v>
          </cell>
          <cell r="I2853" t="str">
            <v>1</v>
          </cell>
          <cell r="J2853">
            <v>1</v>
          </cell>
          <cell r="K2853">
            <v>0.08</v>
          </cell>
          <cell r="L2853">
            <v>0.08</v>
          </cell>
          <cell r="M2853" t="str">
            <v>KG</v>
          </cell>
          <cell r="N2853">
            <v>0</v>
          </cell>
          <cell r="P2853" t="str">
            <v>22326122472F382U40</v>
          </cell>
          <cell r="Q2853" t="str">
            <v>4010105120646</v>
          </cell>
          <cell r="R2853" t="str">
            <v>4</v>
          </cell>
          <cell r="S2853" t="str">
            <v>223</v>
          </cell>
          <cell r="T2853" t="str">
            <v>02</v>
          </cell>
          <cell r="U2853" t="str">
            <v>29</v>
          </cell>
          <cell r="V2853" t="str">
            <v>85366990</v>
          </cell>
          <cell r="W2853" t="str">
            <v>DE</v>
          </cell>
          <cell r="X2853" t="str">
            <v>C</v>
          </cell>
          <cell r="Y2853" t="str">
            <v>606</v>
          </cell>
          <cell r="Z2853" t="str">
            <v>EA</v>
          </cell>
          <cell r="AA2853">
            <v>1</v>
          </cell>
          <cell r="AB2853" t="str">
            <v>65 X 65  X 40</v>
          </cell>
          <cell r="AE2853" t="str">
            <v>STK</v>
          </cell>
          <cell r="AF2853">
            <v>1</v>
          </cell>
          <cell r="AG2853">
            <v>19</v>
          </cell>
          <cell r="AH2853">
            <v>1</v>
          </cell>
          <cell r="AI2853" t="str">
            <v>STK</v>
          </cell>
          <cell r="AJ2853" t="str">
            <v>PEHA Elektro GmbH &amp; Co. KG</v>
          </cell>
          <cell r="AK2853" t="str">
            <v>PEHA Elektro GmbH &amp; Co. KG</v>
          </cell>
        </row>
        <row r="2854">
          <cell r="C2854" t="str">
            <v>D 20.1932.21</v>
          </cell>
          <cell r="D2854" t="str">
            <v>4851</v>
          </cell>
          <cell r="E2854" t="str">
            <v>15</v>
          </cell>
          <cell r="F2854" t="str">
            <v>18</v>
          </cell>
          <cell r="G2854" t="str">
            <v>18</v>
          </cell>
          <cell r="H2854" t="str">
            <v>18</v>
          </cell>
          <cell r="I2854" t="str">
            <v>18</v>
          </cell>
          <cell r="J2854">
            <v>1</v>
          </cell>
          <cell r="K2854">
            <v>7.5999999999999998E-2</v>
          </cell>
          <cell r="L2854">
            <v>7.5999999999999998E-2</v>
          </cell>
          <cell r="M2854" t="str">
            <v>KG</v>
          </cell>
          <cell r="N2854">
            <v>0</v>
          </cell>
          <cell r="P2854" t="str">
            <v>22326122472F382U40</v>
          </cell>
          <cell r="Q2854" t="str">
            <v>4010105120714</v>
          </cell>
          <cell r="R2854" t="str">
            <v>4</v>
          </cell>
          <cell r="S2854" t="str">
            <v>223</v>
          </cell>
          <cell r="T2854" t="str">
            <v>02</v>
          </cell>
          <cell r="U2854" t="str">
            <v>29</v>
          </cell>
          <cell r="V2854" t="str">
            <v>85366990</v>
          </cell>
          <cell r="W2854" t="str">
            <v>DE</v>
          </cell>
          <cell r="X2854" t="str">
            <v>C</v>
          </cell>
          <cell r="Y2854" t="str">
            <v>606</v>
          </cell>
          <cell r="Z2854" t="str">
            <v>EA</v>
          </cell>
          <cell r="AA2854">
            <v>1</v>
          </cell>
          <cell r="AB2854" t="str">
            <v>70 X 70  X 50</v>
          </cell>
          <cell r="AE2854" t="str">
            <v>STK</v>
          </cell>
          <cell r="AF2854">
            <v>1</v>
          </cell>
          <cell r="AG2854">
            <v>19</v>
          </cell>
          <cell r="AH2854">
            <v>1</v>
          </cell>
          <cell r="AI2854" t="str">
            <v>STK</v>
          </cell>
          <cell r="AJ2854" t="str">
            <v>PEHA Elektro GmbH &amp; Co. KG</v>
          </cell>
          <cell r="AK2854" t="str">
            <v>PEHA Elektro GmbH &amp; Co. KG</v>
          </cell>
        </row>
        <row r="2855">
          <cell r="C2855" t="str">
            <v>D 20.610.21 AT</v>
          </cell>
          <cell r="D2855" t="str">
            <v>4851</v>
          </cell>
          <cell r="E2855" t="str">
            <v>15</v>
          </cell>
          <cell r="F2855" t="str">
            <v>1</v>
          </cell>
          <cell r="G2855" t="str">
            <v>01</v>
          </cell>
          <cell r="H2855" t="str">
            <v>01</v>
          </cell>
          <cell r="I2855" t="str">
            <v>1</v>
          </cell>
          <cell r="J2855">
            <v>1</v>
          </cell>
          <cell r="K2855">
            <v>4.8000000000000001E-2</v>
          </cell>
          <cell r="L2855">
            <v>4.8000000000000001E-2</v>
          </cell>
          <cell r="M2855" t="str">
            <v>KG</v>
          </cell>
          <cell r="N2855">
            <v>0</v>
          </cell>
          <cell r="P2855" t="str">
            <v>22326122472F382U40</v>
          </cell>
          <cell r="Q2855" t="str">
            <v>4010105120813</v>
          </cell>
          <cell r="R2855" t="str">
            <v>4</v>
          </cell>
          <cell r="S2855" t="str">
            <v>223</v>
          </cell>
          <cell r="T2855" t="str">
            <v>02</v>
          </cell>
          <cell r="U2855" t="str">
            <v>29</v>
          </cell>
          <cell r="V2855" t="str">
            <v>85389099</v>
          </cell>
          <cell r="W2855" t="str">
            <v>DE</v>
          </cell>
          <cell r="X2855" t="str">
            <v>C</v>
          </cell>
          <cell r="Y2855" t="str">
            <v>606</v>
          </cell>
          <cell r="Z2855" t="str">
            <v>EA</v>
          </cell>
          <cell r="AA2855">
            <v>1</v>
          </cell>
          <cell r="AB2855" t="str">
            <v>35 X 70  X 70</v>
          </cell>
          <cell r="AE2855" t="str">
            <v>STK</v>
          </cell>
          <cell r="AF2855">
            <v>1</v>
          </cell>
          <cell r="AG2855">
            <v>19</v>
          </cell>
          <cell r="AH2855">
            <v>1</v>
          </cell>
          <cell r="AI2855" t="str">
            <v>STK</v>
          </cell>
          <cell r="AJ2855" t="str">
            <v>PEHA Elektro GmbH &amp; Co. KG</v>
          </cell>
          <cell r="AK2855" t="str">
            <v>PEHA Elektro GmbH &amp; Co. KG</v>
          </cell>
        </row>
        <row r="2856">
          <cell r="C2856" t="str">
            <v>D 20.610.21 LU/2</v>
          </cell>
          <cell r="D2856" t="str">
            <v>4851</v>
          </cell>
          <cell r="E2856" t="str">
            <v>15</v>
          </cell>
          <cell r="F2856" t="str">
            <v>1</v>
          </cell>
          <cell r="G2856" t="str">
            <v>01</v>
          </cell>
          <cell r="H2856" t="str">
            <v>02</v>
          </cell>
          <cell r="I2856" t="str">
            <v>2</v>
          </cell>
          <cell r="J2856">
            <v>1</v>
          </cell>
          <cell r="K2856">
            <v>4.8000000000000001E-2</v>
          </cell>
          <cell r="L2856">
            <v>4.8000000000000001E-2</v>
          </cell>
          <cell r="M2856" t="str">
            <v>KG</v>
          </cell>
          <cell r="N2856">
            <v>0</v>
          </cell>
          <cell r="P2856" t="str">
            <v>22326122472F382U40</v>
          </cell>
          <cell r="Q2856" t="str">
            <v>4010105120912</v>
          </cell>
          <cell r="R2856" t="str">
            <v>4</v>
          </cell>
          <cell r="S2856" t="str">
            <v>223</v>
          </cell>
          <cell r="T2856" t="str">
            <v>02</v>
          </cell>
          <cell r="U2856" t="str">
            <v>29</v>
          </cell>
          <cell r="V2856" t="str">
            <v>85389099</v>
          </cell>
          <cell r="W2856" t="str">
            <v>DE</v>
          </cell>
          <cell r="X2856" t="str">
            <v>C</v>
          </cell>
          <cell r="Y2856" t="str">
            <v>606</v>
          </cell>
          <cell r="Z2856" t="str">
            <v>EA</v>
          </cell>
          <cell r="AA2856">
            <v>1</v>
          </cell>
          <cell r="AB2856" t="str">
            <v>244 X 086 X 088</v>
          </cell>
          <cell r="AE2856" t="str">
            <v>STK</v>
          </cell>
          <cell r="AF2856">
            <v>1</v>
          </cell>
          <cell r="AG2856">
            <v>19</v>
          </cell>
          <cell r="AH2856">
            <v>1</v>
          </cell>
          <cell r="AI2856" t="str">
            <v>STK</v>
          </cell>
          <cell r="AJ2856" t="str">
            <v>PEHA Elektro GmbH &amp; Co. KG</v>
          </cell>
          <cell r="AK2856" t="str">
            <v>PEHA Elektro GmbH &amp; Co. KG</v>
          </cell>
        </row>
        <row r="2857">
          <cell r="C2857" t="str">
            <v>D ABD. 20.6511.702 OKS</v>
          </cell>
          <cell r="D2857" t="str">
            <v>4851</v>
          </cell>
          <cell r="E2857" t="str">
            <v>15</v>
          </cell>
          <cell r="F2857" t="str">
            <v>1</v>
          </cell>
          <cell r="G2857" t="str">
            <v>01</v>
          </cell>
          <cell r="H2857" t="str">
            <v>01</v>
          </cell>
          <cell r="I2857" t="str">
            <v>1</v>
          </cell>
          <cell r="J2857">
            <v>1</v>
          </cell>
          <cell r="K2857">
            <v>1.7000000000000001E-2</v>
          </cell>
          <cell r="L2857">
            <v>1.7000000000000001E-2</v>
          </cell>
          <cell r="M2857" t="str">
            <v>KG</v>
          </cell>
          <cell r="N2857">
            <v>0</v>
          </cell>
          <cell r="P2857" t="str">
            <v>22326122472F382V05</v>
          </cell>
          <cell r="Q2857" t="str">
            <v>4010105121063</v>
          </cell>
          <cell r="R2857" t="str">
            <v>4</v>
          </cell>
          <cell r="S2857" t="str">
            <v>223</v>
          </cell>
          <cell r="T2857" t="str">
            <v>02</v>
          </cell>
          <cell r="V2857" t="str">
            <v>85366990</v>
          </cell>
          <cell r="W2857" t="str">
            <v>DE</v>
          </cell>
          <cell r="X2857" t="str">
            <v>C</v>
          </cell>
          <cell r="Y2857" t="str">
            <v>606</v>
          </cell>
          <cell r="Z2857" t="str">
            <v>EA</v>
          </cell>
          <cell r="AA2857">
            <v>10</v>
          </cell>
          <cell r="AB2857" t="str">
            <v>60 X 60  X 30</v>
          </cell>
          <cell r="AE2857" t="str">
            <v>STK</v>
          </cell>
          <cell r="AF2857">
            <v>1</v>
          </cell>
          <cell r="AG2857">
            <v>19</v>
          </cell>
          <cell r="AH2857">
            <v>1</v>
          </cell>
          <cell r="AI2857" t="str">
            <v>STK</v>
          </cell>
          <cell r="AJ2857" t="str">
            <v>PEHA Elektro GmbH &amp; Co. KG</v>
          </cell>
          <cell r="AK2857" t="str">
            <v>PEHA Elektro GmbH &amp; Co. KG</v>
          </cell>
        </row>
        <row r="2858">
          <cell r="C2858" t="str">
            <v>D 20.610.21 J</v>
          </cell>
          <cell r="D2858" t="str">
            <v>4851</v>
          </cell>
          <cell r="E2858" t="str">
            <v>15</v>
          </cell>
          <cell r="F2858" t="str">
            <v>1</v>
          </cell>
          <cell r="G2858" t="str">
            <v>01</v>
          </cell>
          <cell r="H2858" t="str">
            <v>01</v>
          </cell>
          <cell r="I2858" t="str">
            <v>1</v>
          </cell>
          <cell r="J2858">
            <v>1</v>
          </cell>
          <cell r="K2858">
            <v>1.7999999999999999E-2</v>
          </cell>
          <cell r="L2858">
            <v>1.7999999999999999E-2</v>
          </cell>
          <cell r="M2858" t="str">
            <v>KG</v>
          </cell>
          <cell r="N2858">
            <v>0</v>
          </cell>
          <cell r="P2858" t="str">
            <v>22326122472F382U40</v>
          </cell>
          <cell r="Q2858" t="str">
            <v>4010105121117</v>
          </cell>
          <cell r="R2858" t="str">
            <v>4</v>
          </cell>
          <cell r="S2858" t="str">
            <v>223</v>
          </cell>
          <cell r="T2858" t="str">
            <v>02</v>
          </cell>
          <cell r="U2858" t="str">
            <v>29</v>
          </cell>
          <cell r="V2858" t="str">
            <v>85389099</v>
          </cell>
          <cell r="W2858" t="str">
            <v>DE</v>
          </cell>
          <cell r="X2858" t="str">
            <v>C</v>
          </cell>
          <cell r="Y2858" t="str">
            <v>606</v>
          </cell>
          <cell r="Z2858" t="str">
            <v>EA</v>
          </cell>
          <cell r="AA2858">
            <v>1</v>
          </cell>
          <cell r="AB2858" t="str">
            <v>24 X 60  X 60</v>
          </cell>
          <cell r="AE2858" t="str">
            <v>STK</v>
          </cell>
          <cell r="AF2858">
            <v>1</v>
          </cell>
          <cell r="AG2858">
            <v>19</v>
          </cell>
          <cell r="AH2858">
            <v>1</v>
          </cell>
          <cell r="AI2858" t="str">
            <v>STK</v>
          </cell>
          <cell r="AJ2858" t="str">
            <v>PEHA Elektro GmbH &amp; Co. KG</v>
          </cell>
          <cell r="AK2858" t="str">
            <v>PEHA Elektro GmbH &amp; Co. KG</v>
          </cell>
        </row>
        <row r="2859">
          <cell r="C2859" t="str">
            <v>B 20.6571.21 SI</v>
          </cell>
          <cell r="D2859" t="str">
            <v>4851</v>
          </cell>
          <cell r="E2859" t="str">
            <v>15</v>
          </cell>
          <cell r="F2859" t="str">
            <v>1</v>
          </cell>
          <cell r="G2859" t="str">
            <v>01</v>
          </cell>
          <cell r="H2859" t="str">
            <v>01</v>
          </cell>
          <cell r="I2859" t="str">
            <v>1</v>
          </cell>
          <cell r="J2859">
            <v>1</v>
          </cell>
          <cell r="K2859">
            <v>8.1000000000000003E-2</v>
          </cell>
          <cell r="L2859">
            <v>8.1000000000000003E-2</v>
          </cell>
          <cell r="M2859" t="str">
            <v>KG</v>
          </cell>
          <cell r="N2859">
            <v>0</v>
          </cell>
          <cell r="P2859" t="str">
            <v>22326122472F382U40</v>
          </cell>
          <cell r="Q2859" t="str">
            <v>4010105121247</v>
          </cell>
          <cell r="R2859" t="str">
            <v>4</v>
          </cell>
          <cell r="S2859" t="str">
            <v>223</v>
          </cell>
          <cell r="T2859" t="str">
            <v>02</v>
          </cell>
          <cell r="U2859" t="str">
            <v>29</v>
          </cell>
          <cell r="V2859" t="str">
            <v>85366990</v>
          </cell>
          <cell r="W2859" t="str">
            <v>DE</v>
          </cell>
          <cell r="X2859" t="str">
            <v>C</v>
          </cell>
          <cell r="Y2859" t="str">
            <v>606</v>
          </cell>
          <cell r="Z2859" t="str">
            <v>EA</v>
          </cell>
          <cell r="AA2859">
            <v>1</v>
          </cell>
          <cell r="AB2859" t="str">
            <v>70 X 70  X 41</v>
          </cell>
          <cell r="AE2859" t="str">
            <v>STK</v>
          </cell>
          <cell r="AF2859">
            <v>1</v>
          </cell>
          <cell r="AG2859">
            <v>19</v>
          </cell>
          <cell r="AH2859">
            <v>1</v>
          </cell>
          <cell r="AI2859" t="str">
            <v>STK</v>
          </cell>
          <cell r="AJ2859" t="str">
            <v>PEHA Elektro GmbH &amp; Co. KG</v>
          </cell>
          <cell r="AK2859" t="str">
            <v>PEHA Elektro GmbH &amp; Co. KG</v>
          </cell>
        </row>
        <row r="2860">
          <cell r="C2860" t="str">
            <v>D 20.6670.21 GB</v>
          </cell>
          <cell r="D2860" t="str">
            <v>4851</v>
          </cell>
          <cell r="E2860" t="str">
            <v>15</v>
          </cell>
          <cell r="F2860" t="str">
            <v>1</v>
          </cell>
          <cell r="G2860" t="str">
            <v>01</v>
          </cell>
          <cell r="H2860" t="str">
            <v>01</v>
          </cell>
          <cell r="I2860" t="str">
            <v>1</v>
          </cell>
          <cell r="J2860">
            <v>1</v>
          </cell>
          <cell r="K2860">
            <v>7.3999999999999996E-2</v>
          </cell>
          <cell r="L2860">
            <v>7.3999999999999996E-2</v>
          </cell>
          <cell r="M2860" t="str">
            <v>KG</v>
          </cell>
          <cell r="N2860">
            <v>0</v>
          </cell>
          <cell r="P2860" t="str">
            <v>22326122472F382U40</v>
          </cell>
          <cell r="Q2860" t="str">
            <v>4010105121414</v>
          </cell>
          <cell r="R2860" t="str">
            <v>1</v>
          </cell>
          <cell r="S2860" t="str">
            <v>223</v>
          </cell>
          <cell r="T2860" t="str">
            <v>02</v>
          </cell>
          <cell r="U2860" t="str">
            <v>29</v>
          </cell>
          <cell r="V2860" t="str">
            <v>85366990</v>
          </cell>
          <cell r="W2860" t="str">
            <v>DE</v>
          </cell>
          <cell r="X2860" t="str">
            <v>C</v>
          </cell>
          <cell r="Y2860" t="str">
            <v>606</v>
          </cell>
          <cell r="Z2860" t="str">
            <v>EA</v>
          </cell>
          <cell r="AA2860">
            <v>1</v>
          </cell>
          <cell r="AB2860" t="str">
            <v>30 X 70  X 70</v>
          </cell>
          <cell r="AE2860" t="str">
            <v>STK</v>
          </cell>
          <cell r="AF2860">
            <v>1</v>
          </cell>
          <cell r="AG2860">
            <v>19</v>
          </cell>
          <cell r="AH2860">
            <v>1</v>
          </cell>
          <cell r="AI2860" t="str">
            <v>STK</v>
          </cell>
          <cell r="AJ2860" t="str">
            <v>PEHA Elektro GmbH &amp; Co. KG</v>
          </cell>
          <cell r="AK2860" t="str">
            <v>PEHA Elektro GmbH &amp; Co. KG</v>
          </cell>
        </row>
        <row r="2861">
          <cell r="C2861" t="str">
            <v>D 20.610.21 MJ1 NA</v>
          </cell>
          <cell r="D2861" t="str">
            <v>4851</v>
          </cell>
          <cell r="E2861" t="str">
            <v>15</v>
          </cell>
          <cell r="F2861" t="str">
            <v>1</v>
          </cell>
          <cell r="G2861" t="str">
            <v>01</v>
          </cell>
          <cell r="H2861" t="str">
            <v>01</v>
          </cell>
          <cell r="I2861" t="str">
            <v>1</v>
          </cell>
          <cell r="J2861">
            <v>1</v>
          </cell>
          <cell r="K2861">
            <v>1.2999999999999999E-2</v>
          </cell>
          <cell r="L2861">
            <v>1.2999999999999999E-2</v>
          </cell>
          <cell r="M2861" t="str">
            <v>KG</v>
          </cell>
          <cell r="N2861">
            <v>0</v>
          </cell>
          <cell r="P2861" t="str">
            <v>22326122472F382U40</v>
          </cell>
          <cell r="Q2861" t="str">
            <v>4010105121513</v>
          </cell>
          <cell r="R2861" t="str">
            <v>4</v>
          </cell>
          <cell r="S2861" t="str">
            <v>223</v>
          </cell>
          <cell r="T2861" t="str">
            <v>02</v>
          </cell>
          <cell r="U2861" t="str">
            <v>29</v>
          </cell>
          <cell r="V2861" t="str">
            <v>85389099</v>
          </cell>
          <cell r="W2861" t="str">
            <v>DE</v>
          </cell>
          <cell r="X2861" t="str">
            <v>C</v>
          </cell>
          <cell r="Y2861" t="str">
            <v>606</v>
          </cell>
          <cell r="Z2861" t="str">
            <v>EA</v>
          </cell>
          <cell r="AA2861">
            <v>1</v>
          </cell>
          <cell r="AB2861" t="str">
            <v>60 X 7  X 60</v>
          </cell>
          <cell r="AE2861" t="str">
            <v>STK</v>
          </cell>
          <cell r="AF2861">
            <v>1</v>
          </cell>
          <cell r="AG2861">
            <v>19</v>
          </cell>
          <cell r="AH2861">
            <v>1</v>
          </cell>
          <cell r="AI2861" t="str">
            <v>STK</v>
          </cell>
          <cell r="AJ2861" t="str">
            <v>PEHA Elektro GmbH &amp; Co. KG</v>
          </cell>
          <cell r="AK2861" t="str">
            <v>PEHA Elektro GmbH &amp; Co. KG</v>
          </cell>
        </row>
        <row r="2862">
          <cell r="C2862" t="str">
            <v>D 20.610.21 MJ2 NA</v>
          </cell>
          <cell r="D2862" t="str">
            <v>4851</v>
          </cell>
          <cell r="E2862" t="str">
            <v>15</v>
          </cell>
          <cell r="F2862" t="str">
            <v>1</v>
          </cell>
          <cell r="G2862" t="str">
            <v>01</v>
          </cell>
          <cell r="H2862" t="str">
            <v>01</v>
          </cell>
          <cell r="I2862" t="str">
            <v>1</v>
          </cell>
          <cell r="J2862">
            <v>1</v>
          </cell>
          <cell r="K2862">
            <v>1.0999999999999999E-2</v>
          </cell>
          <cell r="L2862">
            <v>1.0999999999999999E-2</v>
          </cell>
          <cell r="M2862" t="str">
            <v>KG</v>
          </cell>
          <cell r="N2862">
            <v>0</v>
          </cell>
          <cell r="P2862" t="str">
            <v>22326122472F382U40</v>
          </cell>
          <cell r="Q2862" t="str">
            <v>4010105122411</v>
          </cell>
          <cell r="R2862" t="str">
            <v>4</v>
          </cell>
          <cell r="S2862" t="str">
            <v>223</v>
          </cell>
          <cell r="T2862" t="str">
            <v>02</v>
          </cell>
          <cell r="U2862" t="str">
            <v>29</v>
          </cell>
          <cell r="V2862" t="str">
            <v>85389099</v>
          </cell>
          <cell r="W2862" t="str">
            <v>HU</v>
          </cell>
          <cell r="X2862" t="str">
            <v>W</v>
          </cell>
          <cell r="Y2862" t="str">
            <v>606</v>
          </cell>
          <cell r="Z2862" t="str">
            <v>EA</v>
          </cell>
          <cell r="AA2862">
            <v>1</v>
          </cell>
          <cell r="AB2862" t="str">
            <v>13 X 60  X 60</v>
          </cell>
          <cell r="AE2862" t="str">
            <v>STK</v>
          </cell>
          <cell r="AF2862">
            <v>1</v>
          </cell>
          <cell r="AG2862">
            <v>19</v>
          </cell>
          <cell r="AH2862">
            <v>1</v>
          </cell>
          <cell r="AI2862" t="str">
            <v>STK</v>
          </cell>
          <cell r="AJ2862" t="str">
            <v>PEHA Elektro GmbH &amp; Co. KG</v>
          </cell>
          <cell r="AK2862" t="str">
            <v>PEHA Elektro GmbH &amp; Co. KG</v>
          </cell>
        </row>
        <row r="2863">
          <cell r="C2863" t="str">
            <v>D 20.571.57.21</v>
          </cell>
          <cell r="D2863" t="str">
            <v>4851</v>
          </cell>
          <cell r="E2863" t="str">
            <v>15</v>
          </cell>
          <cell r="F2863" t="str">
            <v>1</v>
          </cell>
          <cell r="G2863" t="str">
            <v>01</v>
          </cell>
          <cell r="H2863" t="str">
            <v>01</v>
          </cell>
          <cell r="I2863" t="str">
            <v>1</v>
          </cell>
          <cell r="J2863">
            <v>1</v>
          </cell>
          <cell r="K2863">
            <v>9.1999999999999998E-2</v>
          </cell>
          <cell r="L2863">
            <v>9.1999999999999998E-2</v>
          </cell>
          <cell r="M2863" t="str">
            <v>KG</v>
          </cell>
          <cell r="N2863">
            <v>0</v>
          </cell>
          <cell r="P2863" t="str">
            <v>22326122472F382U40</v>
          </cell>
          <cell r="Q2863" t="str">
            <v>4010105123111</v>
          </cell>
          <cell r="R2863" t="str">
            <v>3</v>
          </cell>
          <cell r="S2863" t="str">
            <v>223</v>
          </cell>
          <cell r="T2863" t="str">
            <v>02</v>
          </cell>
          <cell r="U2863" t="str">
            <v>29</v>
          </cell>
          <cell r="V2863" t="str">
            <v>85389099</v>
          </cell>
          <cell r="W2863" t="str">
            <v>DE</v>
          </cell>
          <cell r="X2863" t="str">
            <v>W</v>
          </cell>
          <cell r="Y2863" t="str">
            <v>606</v>
          </cell>
          <cell r="Z2863" t="str">
            <v>EA</v>
          </cell>
          <cell r="AA2863">
            <v>1</v>
          </cell>
          <cell r="AB2863" t="str">
            <v>90 X 185  X 30</v>
          </cell>
          <cell r="AE2863" t="str">
            <v>STK</v>
          </cell>
          <cell r="AF2863">
            <v>1</v>
          </cell>
          <cell r="AG2863">
            <v>19</v>
          </cell>
          <cell r="AH2863">
            <v>1</v>
          </cell>
          <cell r="AI2863" t="str">
            <v>STK</v>
          </cell>
          <cell r="AJ2863" t="str">
            <v>PEHA Elektro GmbH &amp; Co. KG</v>
          </cell>
          <cell r="AK2863" t="str">
            <v>PEHA Elektro GmbH &amp; Co. KG</v>
          </cell>
        </row>
        <row r="2864">
          <cell r="C2864" t="str">
            <v>D 20.610.21 S3</v>
          </cell>
          <cell r="D2864" t="str">
            <v>4851</v>
          </cell>
          <cell r="E2864" t="str">
            <v>15</v>
          </cell>
          <cell r="F2864" t="str">
            <v>1</v>
          </cell>
          <cell r="G2864" t="str">
            <v>01</v>
          </cell>
          <cell r="H2864" t="str">
            <v>01</v>
          </cell>
          <cell r="I2864" t="str">
            <v>1</v>
          </cell>
          <cell r="J2864">
            <v>1</v>
          </cell>
          <cell r="K2864">
            <v>0.02</v>
          </cell>
          <cell r="L2864">
            <v>0.02</v>
          </cell>
          <cell r="M2864" t="str">
            <v>KG</v>
          </cell>
          <cell r="N2864">
            <v>0</v>
          </cell>
          <cell r="P2864" t="str">
            <v>22326122472F382U40</v>
          </cell>
          <cell r="Q2864" t="str">
            <v>4010105123319</v>
          </cell>
          <cell r="R2864" t="str">
            <v>4</v>
          </cell>
          <cell r="S2864" t="str">
            <v>223</v>
          </cell>
          <cell r="T2864" t="str">
            <v>02</v>
          </cell>
          <cell r="U2864" t="str">
            <v>29</v>
          </cell>
          <cell r="V2864" t="str">
            <v>85389099</v>
          </cell>
          <cell r="W2864" t="str">
            <v>DE</v>
          </cell>
          <cell r="X2864" t="str">
            <v>C</v>
          </cell>
          <cell r="Y2864" t="str">
            <v>606</v>
          </cell>
          <cell r="Z2864" t="str">
            <v>EA</v>
          </cell>
          <cell r="AA2864">
            <v>1</v>
          </cell>
          <cell r="AB2864" t="str">
            <v>60 X 60  X 20</v>
          </cell>
          <cell r="AE2864" t="str">
            <v>STK</v>
          </cell>
          <cell r="AF2864">
            <v>1</v>
          </cell>
          <cell r="AG2864">
            <v>19</v>
          </cell>
          <cell r="AH2864">
            <v>1</v>
          </cell>
          <cell r="AI2864" t="str">
            <v>STK</v>
          </cell>
          <cell r="AJ2864" t="str">
            <v>PEHA Elektro GmbH &amp; Co. KG</v>
          </cell>
          <cell r="AK2864" t="str">
            <v>PEHA Elektro GmbH &amp; Co. KG</v>
          </cell>
        </row>
        <row r="2865">
          <cell r="C2865" t="str">
            <v>H 20.610.21 S 123</v>
          </cell>
          <cell r="D2865" t="str">
            <v>4851</v>
          </cell>
          <cell r="E2865" t="str">
            <v>15</v>
          </cell>
          <cell r="F2865" t="str">
            <v>2</v>
          </cell>
          <cell r="G2865" t="str">
            <v>02</v>
          </cell>
          <cell r="H2865" t="str">
            <v>02</v>
          </cell>
          <cell r="I2865" t="str">
            <v>2</v>
          </cell>
          <cell r="J2865">
            <v>1</v>
          </cell>
          <cell r="K2865">
            <v>1.7999999999999999E-2</v>
          </cell>
          <cell r="L2865">
            <v>1.7999999999999999E-2</v>
          </cell>
          <cell r="M2865" t="str">
            <v>KG</v>
          </cell>
          <cell r="N2865">
            <v>0</v>
          </cell>
          <cell r="P2865" t="str">
            <v>22326122472F382U40</v>
          </cell>
          <cell r="Q2865" t="str">
            <v>4010105123326</v>
          </cell>
          <cell r="R2865" t="str">
            <v>4</v>
          </cell>
          <cell r="S2865" t="str">
            <v>223</v>
          </cell>
          <cell r="T2865" t="str">
            <v>02</v>
          </cell>
          <cell r="V2865" t="str">
            <v>85389099</v>
          </cell>
          <cell r="W2865" t="str">
            <v>DE</v>
          </cell>
          <cell r="X2865" t="str">
            <v>C</v>
          </cell>
          <cell r="Y2865" t="str">
            <v>606</v>
          </cell>
          <cell r="Z2865" t="str">
            <v>EA</v>
          </cell>
          <cell r="AA2865">
            <v>1</v>
          </cell>
          <cell r="AB2865" t="str">
            <v>60 X 60  X 20</v>
          </cell>
          <cell r="AE2865" t="str">
            <v>STK</v>
          </cell>
          <cell r="AF2865">
            <v>1</v>
          </cell>
          <cell r="AG2865">
            <v>19</v>
          </cell>
          <cell r="AH2865">
            <v>1</v>
          </cell>
          <cell r="AI2865" t="str">
            <v>STK</v>
          </cell>
          <cell r="AJ2865" t="str">
            <v>PEHA Elektro GmbH &amp; Co. KG</v>
          </cell>
          <cell r="AK2865" t="str">
            <v>PEHA Elektro GmbH &amp; Co. KG</v>
          </cell>
        </row>
        <row r="2866">
          <cell r="C2866" t="str">
            <v>D 20.572.57.21</v>
          </cell>
          <cell r="D2866" t="str">
            <v>4851</v>
          </cell>
          <cell r="E2866" t="str">
            <v>15</v>
          </cell>
          <cell r="F2866" t="str">
            <v>1</v>
          </cell>
          <cell r="G2866" t="str">
            <v>01</v>
          </cell>
          <cell r="H2866" t="str">
            <v>01</v>
          </cell>
          <cell r="I2866" t="str">
            <v>1</v>
          </cell>
          <cell r="J2866">
            <v>1</v>
          </cell>
          <cell r="K2866">
            <v>0.14000000000000001</v>
          </cell>
          <cell r="L2866">
            <v>0.14000000000000001</v>
          </cell>
          <cell r="M2866" t="str">
            <v>KG</v>
          </cell>
          <cell r="N2866">
            <v>0</v>
          </cell>
          <cell r="P2866" t="str">
            <v>22326122472F382U40</v>
          </cell>
          <cell r="Q2866" t="str">
            <v>4010105123913</v>
          </cell>
          <cell r="R2866" t="str">
            <v>3</v>
          </cell>
          <cell r="S2866" t="str">
            <v>223</v>
          </cell>
          <cell r="T2866" t="str">
            <v>02</v>
          </cell>
          <cell r="U2866" t="str">
            <v>29</v>
          </cell>
          <cell r="V2866" t="str">
            <v>85389099</v>
          </cell>
          <cell r="W2866" t="str">
            <v>DE</v>
          </cell>
          <cell r="X2866" t="str">
            <v>W</v>
          </cell>
          <cell r="Y2866" t="str">
            <v>606</v>
          </cell>
          <cell r="Z2866" t="str">
            <v>EA</v>
          </cell>
          <cell r="AA2866">
            <v>1</v>
          </cell>
          <cell r="AB2866" t="str">
            <v>184 X 88  X 25</v>
          </cell>
          <cell r="AE2866" t="str">
            <v>STK</v>
          </cell>
          <cell r="AF2866">
            <v>1</v>
          </cell>
          <cell r="AG2866">
            <v>19</v>
          </cell>
          <cell r="AH2866">
            <v>1</v>
          </cell>
          <cell r="AI2866" t="str">
            <v>STK</v>
          </cell>
          <cell r="AJ2866" t="str">
            <v>PEHA Elektro GmbH &amp; Co. KG</v>
          </cell>
          <cell r="AK2866" t="str">
            <v>PEHA Elektro GmbH &amp; Co. KG</v>
          </cell>
        </row>
        <row r="2867">
          <cell r="C2867" t="str">
            <v>D 20.6511.21 OKS</v>
          </cell>
          <cell r="D2867" t="str">
            <v>4851</v>
          </cell>
          <cell r="E2867" t="str">
            <v>15</v>
          </cell>
          <cell r="F2867" t="str">
            <v>1</v>
          </cell>
          <cell r="G2867" t="str">
            <v>01</v>
          </cell>
          <cell r="H2867" t="str">
            <v>01</v>
          </cell>
          <cell r="I2867" t="str">
            <v>1</v>
          </cell>
          <cell r="J2867">
            <v>1</v>
          </cell>
          <cell r="K2867">
            <v>0.08</v>
          </cell>
          <cell r="L2867">
            <v>8.0000000000000002E-3</v>
          </cell>
          <cell r="M2867" t="str">
            <v>KG</v>
          </cell>
          <cell r="N2867">
            <v>0</v>
          </cell>
          <cell r="P2867" t="str">
            <v>22326122472F382U40</v>
          </cell>
          <cell r="Q2867" t="str">
            <v>4010105124712</v>
          </cell>
          <cell r="R2867" t="str">
            <v>4</v>
          </cell>
          <cell r="S2867" t="str">
            <v>223</v>
          </cell>
          <cell r="T2867" t="str">
            <v>02</v>
          </cell>
          <cell r="V2867" t="str">
            <v>85366990</v>
          </cell>
          <cell r="W2867" t="str">
            <v>DE</v>
          </cell>
          <cell r="X2867" t="str">
            <v>W</v>
          </cell>
          <cell r="Y2867" t="str">
            <v>606</v>
          </cell>
          <cell r="Z2867" t="str">
            <v>EA</v>
          </cell>
          <cell r="AA2867">
            <v>1</v>
          </cell>
          <cell r="AB2867" t="str">
            <v>70 X 70 X 50</v>
          </cell>
          <cell r="AE2867" t="str">
            <v>STK</v>
          </cell>
          <cell r="AF2867">
            <v>1</v>
          </cell>
          <cell r="AG2867">
            <v>19</v>
          </cell>
          <cell r="AH2867">
            <v>1</v>
          </cell>
          <cell r="AI2867" t="str">
            <v>STK</v>
          </cell>
          <cell r="AJ2867" t="str">
            <v>PEHA Elektro GmbH &amp; Co. KG</v>
          </cell>
          <cell r="AK2867" t="str">
            <v>PEHA Elektro GmbH &amp; Co. KG</v>
          </cell>
        </row>
        <row r="2868">
          <cell r="C2868" t="str">
            <v>D 20.6511.70 OKS</v>
          </cell>
          <cell r="D2868" t="str">
            <v>4851</v>
          </cell>
          <cell r="E2868" t="str">
            <v>15</v>
          </cell>
          <cell r="F2868" t="str">
            <v>1</v>
          </cell>
          <cell r="G2868" t="str">
            <v>01</v>
          </cell>
          <cell r="H2868" t="str">
            <v>01</v>
          </cell>
          <cell r="I2868" t="str">
            <v>1</v>
          </cell>
          <cell r="J2868">
            <v>1</v>
          </cell>
          <cell r="K2868">
            <v>0.08</v>
          </cell>
          <cell r="L2868">
            <v>7.9000000000000001E-2</v>
          </cell>
          <cell r="M2868" t="str">
            <v>KG</v>
          </cell>
          <cell r="N2868">
            <v>0</v>
          </cell>
          <cell r="P2868" t="str">
            <v>22326122472F382U40</v>
          </cell>
          <cell r="Q2868" t="str">
            <v>4010105124811</v>
          </cell>
          <cell r="R2868" t="str">
            <v>4</v>
          </cell>
          <cell r="S2868" t="str">
            <v>223</v>
          </cell>
          <cell r="T2868" t="str">
            <v>02</v>
          </cell>
          <cell r="V2868" t="str">
            <v>85366990</v>
          </cell>
          <cell r="W2868" t="str">
            <v>DE</v>
          </cell>
          <cell r="X2868" t="str">
            <v>W</v>
          </cell>
          <cell r="Y2868" t="str">
            <v>606</v>
          </cell>
          <cell r="Z2868" t="str">
            <v>EA</v>
          </cell>
          <cell r="AA2868">
            <v>1</v>
          </cell>
          <cell r="AB2868" t="str">
            <v>70 X 70 X 45</v>
          </cell>
          <cell r="AE2868" t="str">
            <v>STK</v>
          </cell>
          <cell r="AF2868">
            <v>1</v>
          </cell>
          <cell r="AG2868">
            <v>19</v>
          </cell>
          <cell r="AH2868">
            <v>1</v>
          </cell>
          <cell r="AI2868" t="str">
            <v>STK</v>
          </cell>
          <cell r="AJ2868" t="str">
            <v>PEHA Elektro GmbH &amp; Co. KG</v>
          </cell>
          <cell r="AK2868" t="str">
            <v>PEHA Elektro GmbH &amp; Co. KG</v>
          </cell>
        </row>
        <row r="2869">
          <cell r="C2869" t="str">
            <v>D 20.610.21 SC/2</v>
          </cell>
          <cell r="D2869" t="str">
            <v>4851</v>
          </cell>
          <cell r="E2869" t="str">
            <v>15</v>
          </cell>
          <cell r="F2869" t="str">
            <v>18</v>
          </cell>
          <cell r="G2869" t="str">
            <v>18</v>
          </cell>
          <cell r="H2869" t="str">
            <v>18</v>
          </cell>
          <cell r="I2869" t="str">
            <v>18</v>
          </cell>
          <cell r="J2869">
            <v>1</v>
          </cell>
          <cell r="K2869">
            <v>3.5000000000000003E-2</v>
          </cell>
          <cell r="L2869">
            <v>0.03</v>
          </cell>
          <cell r="M2869" t="str">
            <v>KG</v>
          </cell>
          <cell r="N2869">
            <v>0</v>
          </cell>
          <cell r="P2869" t="str">
            <v>22326122472F382U40</v>
          </cell>
          <cell r="Q2869" t="str">
            <v>4010105124910</v>
          </cell>
          <cell r="R2869" t="str">
            <v>4</v>
          </cell>
          <cell r="S2869" t="str">
            <v>223</v>
          </cell>
          <cell r="T2869" t="str">
            <v>02</v>
          </cell>
          <cell r="U2869" t="str">
            <v>29</v>
          </cell>
          <cell r="V2869" t="str">
            <v>85389099</v>
          </cell>
          <cell r="W2869" t="str">
            <v>DE</v>
          </cell>
          <cell r="X2869" t="str">
            <v>C</v>
          </cell>
          <cell r="Y2869" t="str">
            <v>606</v>
          </cell>
          <cell r="Z2869" t="str">
            <v>EA</v>
          </cell>
          <cell r="AA2869">
            <v>1</v>
          </cell>
          <cell r="AB2869" t="str">
            <v>70 X 70  X 21</v>
          </cell>
          <cell r="AE2869" t="str">
            <v>STK</v>
          </cell>
          <cell r="AF2869">
            <v>1</v>
          </cell>
          <cell r="AG2869">
            <v>19</v>
          </cell>
          <cell r="AH2869">
            <v>1</v>
          </cell>
          <cell r="AI2869" t="str">
            <v>STK</v>
          </cell>
          <cell r="AJ2869" t="str">
            <v>PEHA Elektro GmbH &amp; Co. KG</v>
          </cell>
          <cell r="AK2869" t="str">
            <v>PEHA Elektro GmbH &amp; Co. KG</v>
          </cell>
        </row>
        <row r="2870">
          <cell r="C2870" t="str">
            <v>D 20.610.21 TAE</v>
          </cell>
          <cell r="D2870" t="str">
            <v>4851</v>
          </cell>
          <cell r="E2870" t="str">
            <v>15</v>
          </cell>
          <cell r="F2870" t="str">
            <v>1</v>
          </cell>
          <cell r="G2870" t="str">
            <v>01</v>
          </cell>
          <cell r="H2870" t="str">
            <v>01</v>
          </cell>
          <cell r="I2870" t="str">
            <v>1</v>
          </cell>
          <cell r="J2870">
            <v>1</v>
          </cell>
          <cell r="K2870">
            <v>8.0000000000000002E-3</v>
          </cell>
          <cell r="L2870">
            <v>8.0000000000000002E-3</v>
          </cell>
          <cell r="M2870" t="str">
            <v>KG</v>
          </cell>
          <cell r="N2870">
            <v>0</v>
          </cell>
          <cell r="P2870" t="str">
            <v>22326122472F382U40</v>
          </cell>
          <cell r="Q2870" t="str">
            <v>4010105125115</v>
          </cell>
          <cell r="R2870" t="str">
            <v>3</v>
          </cell>
          <cell r="S2870" t="str">
            <v>223</v>
          </cell>
          <cell r="T2870" t="str">
            <v>02</v>
          </cell>
          <cell r="U2870" t="str">
            <v>29</v>
          </cell>
          <cell r="V2870" t="str">
            <v>85389099</v>
          </cell>
          <cell r="W2870" t="str">
            <v>DE</v>
          </cell>
          <cell r="X2870" t="str">
            <v>C</v>
          </cell>
          <cell r="Y2870" t="str">
            <v>606</v>
          </cell>
          <cell r="Z2870" t="str">
            <v>EA</v>
          </cell>
          <cell r="AA2870">
            <v>1</v>
          </cell>
          <cell r="AB2870" t="str">
            <v>89 X 89 X 74</v>
          </cell>
          <cell r="AE2870" t="str">
            <v>STK</v>
          </cell>
          <cell r="AF2870">
            <v>1</v>
          </cell>
          <cell r="AG2870">
            <v>19</v>
          </cell>
          <cell r="AH2870">
            <v>1</v>
          </cell>
          <cell r="AI2870" t="str">
            <v>STK</v>
          </cell>
          <cell r="AJ2870" t="str">
            <v>PEHA Elektro GmbH &amp; Co. KG</v>
          </cell>
          <cell r="AK2870" t="str">
            <v>PEHA Elektro GmbH &amp; Co. KG</v>
          </cell>
        </row>
        <row r="2871">
          <cell r="C2871" t="str">
            <v>D 20.573.57.21</v>
          </cell>
          <cell r="D2871" t="str">
            <v>4851</v>
          </cell>
          <cell r="E2871" t="str">
            <v>15</v>
          </cell>
          <cell r="F2871" t="str">
            <v>1</v>
          </cell>
          <cell r="G2871" t="str">
            <v>01</v>
          </cell>
          <cell r="H2871" t="str">
            <v>01</v>
          </cell>
          <cell r="I2871" t="str">
            <v>1</v>
          </cell>
          <cell r="J2871">
            <v>1</v>
          </cell>
          <cell r="K2871">
            <v>0.1</v>
          </cell>
          <cell r="L2871">
            <v>0.09</v>
          </cell>
          <cell r="M2871" t="str">
            <v>KG</v>
          </cell>
          <cell r="N2871">
            <v>0</v>
          </cell>
          <cell r="P2871" t="str">
            <v>22326122472F382U40</v>
          </cell>
          <cell r="Q2871" t="str">
            <v>4010105125313</v>
          </cell>
          <cell r="R2871" t="str">
            <v>4</v>
          </cell>
          <cell r="S2871" t="str">
            <v>223</v>
          </cell>
          <cell r="T2871" t="str">
            <v>02</v>
          </cell>
          <cell r="U2871" t="str">
            <v>29</v>
          </cell>
          <cell r="V2871" t="str">
            <v>85389099</v>
          </cell>
          <cell r="W2871" t="str">
            <v>DE</v>
          </cell>
          <cell r="X2871" t="str">
            <v>C</v>
          </cell>
          <cell r="Y2871" t="str">
            <v>606</v>
          </cell>
          <cell r="Z2871" t="str">
            <v>EA</v>
          </cell>
          <cell r="AA2871">
            <v>1</v>
          </cell>
          <cell r="AE2871" t="str">
            <v>STK</v>
          </cell>
          <cell r="AF2871">
            <v>1</v>
          </cell>
          <cell r="AG2871">
            <v>19</v>
          </cell>
          <cell r="AH2871">
            <v>1</v>
          </cell>
          <cell r="AI2871" t="str">
            <v>STK</v>
          </cell>
          <cell r="AJ2871" t="str">
            <v>PEHA Elektro GmbH &amp; Co. KG</v>
          </cell>
          <cell r="AK2871" t="str">
            <v>PEHA Elektro GmbH &amp; Co. KG</v>
          </cell>
        </row>
        <row r="2872">
          <cell r="C2872" t="str">
            <v>D 20.610.21 TDO</v>
          </cell>
          <cell r="D2872" t="str">
            <v>4851</v>
          </cell>
          <cell r="E2872" t="str">
            <v>15</v>
          </cell>
          <cell r="F2872" t="str">
            <v>1</v>
          </cell>
          <cell r="G2872" t="str">
            <v>01</v>
          </cell>
          <cell r="H2872" t="str">
            <v>01</v>
          </cell>
          <cell r="I2872" t="str">
            <v>1</v>
          </cell>
          <cell r="J2872">
            <v>1</v>
          </cell>
          <cell r="K2872">
            <v>4.3999999999999997E-2</v>
          </cell>
          <cell r="L2872">
            <v>4.3999999999999997E-2</v>
          </cell>
          <cell r="M2872" t="str">
            <v>KG</v>
          </cell>
          <cell r="N2872">
            <v>0</v>
          </cell>
          <cell r="P2872" t="str">
            <v>22326122472F382U40</v>
          </cell>
          <cell r="Q2872" t="str">
            <v>4010105125610</v>
          </cell>
          <cell r="R2872" t="str">
            <v>4</v>
          </cell>
          <cell r="S2872" t="str">
            <v>223</v>
          </cell>
          <cell r="T2872" t="str">
            <v>02</v>
          </cell>
          <cell r="U2872" t="str">
            <v>29</v>
          </cell>
          <cell r="V2872" t="str">
            <v>85366990</v>
          </cell>
          <cell r="W2872" t="str">
            <v>DE</v>
          </cell>
          <cell r="X2872" t="str">
            <v>C</v>
          </cell>
          <cell r="Y2872" t="str">
            <v>606</v>
          </cell>
          <cell r="Z2872" t="str">
            <v>EA</v>
          </cell>
          <cell r="AA2872">
            <v>1</v>
          </cell>
          <cell r="AB2872" t="str">
            <v>089 X 089 X 074</v>
          </cell>
          <cell r="AE2872" t="str">
            <v>STK</v>
          </cell>
          <cell r="AF2872">
            <v>1</v>
          </cell>
          <cell r="AG2872">
            <v>19</v>
          </cell>
          <cell r="AH2872">
            <v>1</v>
          </cell>
          <cell r="AI2872" t="str">
            <v>STK</v>
          </cell>
          <cell r="AJ2872" t="str">
            <v>PEHA Elektro GmbH &amp; Co. KG</v>
          </cell>
          <cell r="AK2872" t="str">
            <v>PEHA Elektro GmbH &amp; Co. KG</v>
          </cell>
        </row>
        <row r="2873">
          <cell r="C2873" t="str">
            <v>D 20.610.21 TV</v>
          </cell>
          <cell r="D2873" t="str">
            <v>4851</v>
          </cell>
          <cell r="E2873" t="str">
            <v>15</v>
          </cell>
          <cell r="F2873" t="str">
            <v>1</v>
          </cell>
          <cell r="G2873" t="str">
            <v>01</v>
          </cell>
          <cell r="H2873" t="str">
            <v>01</v>
          </cell>
          <cell r="I2873" t="str">
            <v>1</v>
          </cell>
          <cell r="J2873">
            <v>1</v>
          </cell>
          <cell r="K2873">
            <v>2E-3</v>
          </cell>
          <cell r="L2873">
            <v>2E-3</v>
          </cell>
          <cell r="M2873" t="str">
            <v>KG</v>
          </cell>
          <cell r="N2873">
            <v>0</v>
          </cell>
          <cell r="P2873" t="str">
            <v>22326122472F382U40</v>
          </cell>
          <cell r="Q2873" t="str">
            <v>4010105125719</v>
          </cell>
          <cell r="R2873" t="str">
            <v>4</v>
          </cell>
          <cell r="S2873" t="str">
            <v>223</v>
          </cell>
          <cell r="T2873" t="str">
            <v>02</v>
          </cell>
          <cell r="U2873" t="str">
            <v>29</v>
          </cell>
          <cell r="V2873" t="str">
            <v>85389099</v>
          </cell>
          <cell r="W2873" t="str">
            <v>DE</v>
          </cell>
          <cell r="X2873" t="str">
            <v>W</v>
          </cell>
          <cell r="Y2873" t="str">
            <v>606</v>
          </cell>
          <cell r="Z2873" t="str">
            <v>EA</v>
          </cell>
          <cell r="AA2873">
            <v>1</v>
          </cell>
          <cell r="AB2873" t="str">
            <v>60 X 60 X 10</v>
          </cell>
          <cell r="AE2873" t="str">
            <v>STK</v>
          </cell>
          <cell r="AF2873">
            <v>1</v>
          </cell>
          <cell r="AG2873">
            <v>19</v>
          </cell>
          <cell r="AH2873">
            <v>1</v>
          </cell>
          <cell r="AI2873" t="str">
            <v>STK</v>
          </cell>
          <cell r="AJ2873" t="str">
            <v>PEHA Elektro GmbH &amp; Co. KG</v>
          </cell>
          <cell r="AK2873" t="str">
            <v>PEHA Elektro GmbH &amp; Co. KG</v>
          </cell>
        </row>
        <row r="2874">
          <cell r="C2874" t="str">
            <v>D 20.610.21 TV/4A</v>
          </cell>
          <cell r="D2874" t="str">
            <v>4851</v>
          </cell>
          <cell r="E2874" t="str">
            <v>15</v>
          </cell>
          <cell r="F2874" t="str">
            <v>1</v>
          </cell>
          <cell r="G2874" t="str">
            <v>01</v>
          </cell>
          <cell r="H2874" t="str">
            <v>01</v>
          </cell>
          <cell r="I2874" t="str">
            <v>1</v>
          </cell>
          <cell r="J2874">
            <v>1</v>
          </cell>
          <cell r="K2874">
            <v>0.03</v>
          </cell>
          <cell r="L2874">
            <v>0.03</v>
          </cell>
          <cell r="M2874" t="str">
            <v>KG</v>
          </cell>
          <cell r="N2874">
            <v>0</v>
          </cell>
          <cell r="P2874" t="str">
            <v>22326122472F382U40</v>
          </cell>
          <cell r="Q2874" t="str">
            <v>4010105125818</v>
          </cell>
          <cell r="R2874" t="str">
            <v>4</v>
          </cell>
          <cell r="S2874" t="str">
            <v>223</v>
          </cell>
          <cell r="T2874" t="str">
            <v>02</v>
          </cell>
          <cell r="U2874" t="str">
            <v>29</v>
          </cell>
          <cell r="V2874" t="str">
            <v>85366990</v>
          </cell>
          <cell r="W2874" t="str">
            <v>DE</v>
          </cell>
          <cell r="X2874" t="str">
            <v>C</v>
          </cell>
          <cell r="Y2874" t="str">
            <v>606</v>
          </cell>
          <cell r="Z2874" t="str">
            <v>EA</v>
          </cell>
          <cell r="AA2874">
            <v>1</v>
          </cell>
          <cell r="AB2874" t="str">
            <v>90 X 70 X 10</v>
          </cell>
          <cell r="AE2874" t="str">
            <v>STK</v>
          </cell>
          <cell r="AF2874">
            <v>1</v>
          </cell>
          <cell r="AG2874">
            <v>19</v>
          </cell>
          <cell r="AH2874">
            <v>1</v>
          </cell>
          <cell r="AI2874" t="str">
            <v>STK</v>
          </cell>
          <cell r="AJ2874" t="str">
            <v>PEHA Elektro GmbH &amp; Co. KG</v>
          </cell>
          <cell r="AK2874" t="str">
            <v>PEHA Elektro GmbH &amp; Co. KG</v>
          </cell>
        </row>
        <row r="2875">
          <cell r="C2875" t="str">
            <v>D 20.610.21 TV/4B</v>
          </cell>
          <cell r="D2875" t="str">
            <v>4851</v>
          </cell>
          <cell r="E2875" t="str">
            <v>15</v>
          </cell>
          <cell r="F2875" t="str">
            <v>18</v>
          </cell>
          <cell r="G2875" t="str">
            <v>18</v>
          </cell>
          <cell r="H2875" t="str">
            <v>18</v>
          </cell>
          <cell r="I2875" t="str">
            <v>18</v>
          </cell>
          <cell r="J2875">
            <v>1</v>
          </cell>
          <cell r="K2875">
            <v>1.0999999999999999E-2</v>
          </cell>
          <cell r="L2875">
            <v>0.01</v>
          </cell>
          <cell r="M2875" t="str">
            <v>KG</v>
          </cell>
          <cell r="N2875">
            <v>0</v>
          </cell>
          <cell r="P2875" t="str">
            <v>22326122472F382U40</v>
          </cell>
          <cell r="Q2875" t="str">
            <v>4010105125917</v>
          </cell>
          <cell r="R2875" t="str">
            <v>4</v>
          </cell>
          <cell r="S2875" t="str">
            <v>223</v>
          </cell>
          <cell r="T2875" t="str">
            <v>02</v>
          </cell>
          <cell r="U2875" t="str">
            <v>29</v>
          </cell>
          <cell r="V2875" t="str">
            <v>85366990</v>
          </cell>
          <cell r="W2875" t="str">
            <v>DE</v>
          </cell>
          <cell r="X2875" t="str">
            <v>C</v>
          </cell>
          <cell r="Y2875" t="str">
            <v>606</v>
          </cell>
          <cell r="Z2875" t="str">
            <v>EA</v>
          </cell>
          <cell r="AA2875">
            <v>1</v>
          </cell>
          <cell r="AB2875" t="str">
            <v>60 X 7  X 60</v>
          </cell>
          <cell r="AE2875" t="str">
            <v>STK</v>
          </cell>
          <cell r="AF2875">
            <v>1</v>
          </cell>
          <cell r="AG2875">
            <v>19</v>
          </cell>
          <cell r="AH2875">
            <v>1</v>
          </cell>
          <cell r="AI2875" t="str">
            <v>STK</v>
          </cell>
          <cell r="AJ2875" t="str">
            <v>PEHA Elektro GmbH &amp; Co. KG</v>
          </cell>
          <cell r="AK2875" t="str">
            <v>PEHA Elektro GmbH &amp; Co. KG</v>
          </cell>
        </row>
        <row r="2876">
          <cell r="C2876" t="str">
            <v>D 20.610.21 UAE/1 NA</v>
          </cell>
          <cell r="D2876" t="str">
            <v>4851</v>
          </cell>
          <cell r="E2876" t="str">
            <v>15</v>
          </cell>
          <cell r="F2876" t="str">
            <v>1</v>
          </cell>
          <cell r="G2876" t="str">
            <v>01</v>
          </cell>
          <cell r="H2876" t="str">
            <v>01</v>
          </cell>
          <cell r="I2876" t="str">
            <v>1</v>
          </cell>
          <cell r="J2876">
            <v>1</v>
          </cell>
          <cell r="K2876">
            <v>0.01</v>
          </cell>
          <cell r="L2876">
            <v>0.01</v>
          </cell>
          <cell r="M2876" t="str">
            <v>KG</v>
          </cell>
          <cell r="N2876">
            <v>0</v>
          </cell>
          <cell r="P2876" t="str">
            <v>22326122472F382U40</v>
          </cell>
          <cell r="Q2876" t="str">
            <v>4010105126419</v>
          </cell>
          <cell r="R2876" t="str">
            <v>4</v>
          </cell>
          <cell r="S2876" t="str">
            <v>223</v>
          </cell>
          <cell r="T2876" t="str">
            <v>02</v>
          </cell>
          <cell r="U2876" t="str">
            <v>29</v>
          </cell>
          <cell r="V2876" t="str">
            <v>85389099</v>
          </cell>
          <cell r="W2876" t="str">
            <v>DE</v>
          </cell>
          <cell r="X2876" t="str">
            <v>W</v>
          </cell>
          <cell r="Y2876" t="str">
            <v>606</v>
          </cell>
          <cell r="Z2876" t="str">
            <v>EA</v>
          </cell>
          <cell r="AA2876">
            <v>1</v>
          </cell>
          <cell r="AB2876" t="str">
            <v>59 X 59  X 15</v>
          </cell>
          <cell r="AE2876" t="str">
            <v>STK</v>
          </cell>
          <cell r="AF2876">
            <v>1</v>
          </cell>
          <cell r="AG2876">
            <v>19</v>
          </cell>
          <cell r="AH2876">
            <v>1</v>
          </cell>
          <cell r="AI2876" t="str">
            <v>STK</v>
          </cell>
          <cell r="AJ2876" t="str">
            <v>PEHA Elektro GmbH &amp; Co. KG</v>
          </cell>
          <cell r="AK2876" t="str">
            <v>PEHA Elektro GmbH &amp; Co. KG</v>
          </cell>
        </row>
        <row r="2877">
          <cell r="C2877" t="str">
            <v>D 20.610.21 UAE/2 NA</v>
          </cell>
          <cell r="D2877" t="str">
            <v>4851</v>
          </cell>
          <cell r="E2877" t="str">
            <v>15</v>
          </cell>
          <cell r="F2877" t="str">
            <v>1</v>
          </cell>
          <cell r="G2877" t="str">
            <v>01</v>
          </cell>
          <cell r="H2877" t="str">
            <v>01</v>
          </cell>
          <cell r="I2877" t="str">
            <v>1</v>
          </cell>
          <cell r="J2877">
            <v>1</v>
          </cell>
          <cell r="K2877">
            <v>1.0999999999999999E-2</v>
          </cell>
          <cell r="L2877">
            <v>1.0999999999999999E-2</v>
          </cell>
          <cell r="M2877" t="str">
            <v>KG</v>
          </cell>
          <cell r="N2877">
            <v>0</v>
          </cell>
          <cell r="P2877" t="str">
            <v>22326122472F382U40</v>
          </cell>
          <cell r="Q2877" t="str">
            <v>4010105126518</v>
          </cell>
          <cell r="R2877" t="str">
            <v>4</v>
          </cell>
          <cell r="S2877" t="str">
            <v>223</v>
          </cell>
          <cell r="T2877" t="str">
            <v>02</v>
          </cell>
          <cell r="U2877" t="str">
            <v>29</v>
          </cell>
          <cell r="V2877" t="str">
            <v>85389099</v>
          </cell>
          <cell r="W2877" t="str">
            <v>DE</v>
          </cell>
          <cell r="X2877" t="str">
            <v>W</v>
          </cell>
          <cell r="Y2877" t="str">
            <v>606</v>
          </cell>
          <cell r="Z2877" t="str">
            <v>EA</v>
          </cell>
          <cell r="AA2877">
            <v>1</v>
          </cell>
          <cell r="AB2877" t="str">
            <v>132 X 087 X 090</v>
          </cell>
          <cell r="AE2877" t="str">
            <v>STK</v>
          </cell>
          <cell r="AF2877">
            <v>1</v>
          </cell>
          <cell r="AG2877">
            <v>19</v>
          </cell>
          <cell r="AH2877">
            <v>1</v>
          </cell>
          <cell r="AI2877" t="str">
            <v>STK</v>
          </cell>
          <cell r="AJ2877" t="str">
            <v>PEHA Elektro GmbH &amp; Co. KG</v>
          </cell>
          <cell r="AK2877" t="str">
            <v>PEHA Elektro GmbH &amp; Co. KG</v>
          </cell>
        </row>
        <row r="2878">
          <cell r="C2878" t="str">
            <v>D 20.610.21 Z/120</v>
          </cell>
          <cell r="D2878" t="str">
            <v>4851</v>
          </cell>
          <cell r="E2878" t="str">
            <v>15</v>
          </cell>
          <cell r="F2878" t="str">
            <v>1</v>
          </cell>
          <cell r="G2878" t="str">
            <v>01</v>
          </cell>
          <cell r="H2878" t="str">
            <v>01</v>
          </cell>
          <cell r="I2878" t="str">
            <v>1</v>
          </cell>
          <cell r="J2878">
            <v>1</v>
          </cell>
          <cell r="K2878">
            <v>1.9E-2</v>
          </cell>
          <cell r="L2878">
            <v>1.9E-2</v>
          </cell>
          <cell r="M2878" t="str">
            <v>KG</v>
          </cell>
          <cell r="N2878">
            <v>0</v>
          </cell>
          <cell r="P2878" t="str">
            <v>22326122472F382U40</v>
          </cell>
          <cell r="Q2878" t="str">
            <v>4010105126716</v>
          </cell>
          <cell r="R2878" t="str">
            <v>4</v>
          </cell>
          <cell r="S2878" t="str">
            <v>223</v>
          </cell>
          <cell r="T2878" t="str">
            <v>02</v>
          </cell>
          <cell r="U2878" t="str">
            <v>29</v>
          </cell>
          <cell r="V2878" t="str">
            <v>85389099</v>
          </cell>
          <cell r="W2878" t="str">
            <v>DE</v>
          </cell>
          <cell r="X2878" t="str">
            <v>C</v>
          </cell>
          <cell r="Y2878" t="str">
            <v>606</v>
          </cell>
          <cell r="Z2878" t="str">
            <v>EA</v>
          </cell>
          <cell r="AA2878">
            <v>1</v>
          </cell>
          <cell r="AB2878" t="str">
            <v>30 X 60  X 60</v>
          </cell>
          <cell r="AE2878" t="str">
            <v>STK</v>
          </cell>
          <cell r="AF2878">
            <v>1</v>
          </cell>
          <cell r="AG2878">
            <v>19</v>
          </cell>
          <cell r="AH2878">
            <v>1</v>
          </cell>
          <cell r="AI2878" t="str">
            <v>STK</v>
          </cell>
          <cell r="AJ2878" t="str">
            <v>PEHA Elektro GmbH &amp; Co. KG</v>
          </cell>
          <cell r="AK2878" t="str">
            <v>PEHA Elektro GmbH &amp; Co. KG</v>
          </cell>
        </row>
        <row r="2879">
          <cell r="C2879" t="str">
            <v>D 20.574.57.21</v>
          </cell>
          <cell r="D2879" t="str">
            <v>4851</v>
          </cell>
          <cell r="E2879" t="str">
            <v>15</v>
          </cell>
          <cell r="F2879" t="str">
            <v>1</v>
          </cell>
          <cell r="G2879" t="str">
            <v>01</v>
          </cell>
          <cell r="H2879" t="str">
            <v>01</v>
          </cell>
          <cell r="I2879" t="str">
            <v>1</v>
          </cell>
          <cell r="J2879">
            <v>1</v>
          </cell>
          <cell r="K2879">
            <v>4.3999999999999997E-2</v>
          </cell>
          <cell r="L2879">
            <v>4.3999999999999997E-2</v>
          </cell>
          <cell r="M2879" t="str">
            <v>KG</v>
          </cell>
          <cell r="N2879">
            <v>0</v>
          </cell>
          <cell r="P2879" t="str">
            <v>22326122472F382U40</v>
          </cell>
          <cell r="Q2879" t="str">
            <v>4010105127010</v>
          </cell>
          <cell r="R2879" t="str">
            <v>4</v>
          </cell>
          <cell r="S2879" t="str">
            <v>223</v>
          </cell>
          <cell r="T2879" t="str">
            <v>02</v>
          </cell>
          <cell r="U2879" t="str">
            <v>29</v>
          </cell>
          <cell r="V2879" t="str">
            <v>85389099</v>
          </cell>
          <cell r="W2879" t="str">
            <v>HU</v>
          </cell>
          <cell r="X2879" t="str">
            <v>C</v>
          </cell>
          <cell r="Y2879" t="str">
            <v>606</v>
          </cell>
          <cell r="Z2879" t="str">
            <v>EA</v>
          </cell>
          <cell r="AA2879">
            <v>1</v>
          </cell>
          <cell r="AE2879" t="str">
            <v>STK</v>
          </cell>
          <cell r="AF2879">
            <v>1</v>
          </cell>
          <cell r="AG2879">
            <v>19</v>
          </cell>
          <cell r="AH2879">
            <v>1</v>
          </cell>
          <cell r="AI2879" t="str">
            <v>STK</v>
          </cell>
          <cell r="AJ2879" t="str">
            <v>PEHA Elektro GmbH &amp; Co. KG</v>
          </cell>
          <cell r="AK2879" t="str">
            <v>PEHA Elektro GmbH &amp; Co. KG</v>
          </cell>
        </row>
        <row r="2880">
          <cell r="C2880" t="str">
            <v>D 20.610.21 Z/15</v>
          </cell>
          <cell r="D2880" t="str">
            <v>4851</v>
          </cell>
          <cell r="E2880" t="str">
            <v>15</v>
          </cell>
          <cell r="F2880" t="str">
            <v>1</v>
          </cell>
          <cell r="G2880" t="str">
            <v>01</v>
          </cell>
          <cell r="H2880" t="str">
            <v>01</v>
          </cell>
          <cell r="I2880" t="str">
            <v>1</v>
          </cell>
          <cell r="J2880">
            <v>1</v>
          </cell>
          <cell r="K2880">
            <v>1.7999999999999999E-2</v>
          </cell>
          <cell r="L2880">
            <v>1.7999999999999999E-2</v>
          </cell>
          <cell r="M2880" t="str">
            <v>KG</v>
          </cell>
          <cell r="N2880">
            <v>0</v>
          </cell>
          <cell r="P2880" t="str">
            <v>22326122472F382U40</v>
          </cell>
          <cell r="Q2880" t="str">
            <v>4010105127317</v>
          </cell>
          <cell r="R2880" t="str">
            <v>4</v>
          </cell>
          <cell r="S2880" t="str">
            <v>223</v>
          </cell>
          <cell r="T2880" t="str">
            <v>02</v>
          </cell>
          <cell r="U2880" t="str">
            <v>29</v>
          </cell>
          <cell r="V2880" t="str">
            <v>85389099</v>
          </cell>
          <cell r="W2880" t="str">
            <v>DE</v>
          </cell>
          <cell r="X2880" t="str">
            <v>C</v>
          </cell>
          <cell r="Y2880" t="str">
            <v>606</v>
          </cell>
          <cell r="Z2880" t="str">
            <v>EA</v>
          </cell>
          <cell r="AA2880">
            <v>1</v>
          </cell>
          <cell r="AB2880" t="str">
            <v>30 X 60  X 60</v>
          </cell>
          <cell r="AE2880" t="str">
            <v>STK</v>
          </cell>
          <cell r="AF2880">
            <v>1</v>
          </cell>
          <cell r="AG2880">
            <v>19</v>
          </cell>
          <cell r="AH2880">
            <v>1</v>
          </cell>
          <cell r="AI2880" t="str">
            <v>STK</v>
          </cell>
          <cell r="AJ2880" t="str">
            <v>PEHA Elektro GmbH &amp; Co. KG</v>
          </cell>
          <cell r="AK2880" t="str">
            <v>PEHA Elektro GmbH &amp; Co. KG</v>
          </cell>
        </row>
        <row r="2881">
          <cell r="C2881" t="str">
            <v>D 20.6511.21</v>
          </cell>
          <cell r="D2881" t="str">
            <v>4851</v>
          </cell>
          <cell r="E2881" t="str">
            <v>15</v>
          </cell>
          <cell r="F2881" t="str">
            <v>1</v>
          </cell>
          <cell r="G2881" t="str">
            <v>01</v>
          </cell>
          <cell r="H2881" t="str">
            <v>01</v>
          </cell>
          <cell r="I2881" t="str">
            <v>1</v>
          </cell>
          <cell r="J2881">
            <v>1</v>
          </cell>
          <cell r="K2881">
            <v>0.81</v>
          </cell>
          <cell r="L2881">
            <v>0.81</v>
          </cell>
          <cell r="M2881" t="str">
            <v>KG</v>
          </cell>
          <cell r="N2881">
            <v>0</v>
          </cell>
          <cell r="P2881" t="str">
            <v>22326122472F382U40</v>
          </cell>
          <cell r="Q2881" t="str">
            <v>4010105127416</v>
          </cell>
          <cell r="R2881" t="str">
            <v>4</v>
          </cell>
          <cell r="S2881" t="str">
            <v>223</v>
          </cell>
          <cell r="T2881" t="str">
            <v>02</v>
          </cell>
          <cell r="U2881" t="str">
            <v>29</v>
          </cell>
          <cell r="V2881" t="str">
            <v>85366990</v>
          </cell>
          <cell r="W2881" t="str">
            <v>DE</v>
          </cell>
          <cell r="X2881" t="str">
            <v>W</v>
          </cell>
          <cell r="Y2881" t="str">
            <v>606</v>
          </cell>
          <cell r="Z2881" t="str">
            <v>EA</v>
          </cell>
          <cell r="AA2881">
            <v>1</v>
          </cell>
          <cell r="AB2881" t="str">
            <v>70 X 70 X 50</v>
          </cell>
          <cell r="AE2881" t="str">
            <v>STK</v>
          </cell>
          <cell r="AF2881">
            <v>1</v>
          </cell>
          <cell r="AG2881">
            <v>19</v>
          </cell>
          <cell r="AH2881">
            <v>1</v>
          </cell>
          <cell r="AI2881" t="str">
            <v>STK</v>
          </cell>
          <cell r="AJ2881" t="str">
            <v>PEHA Elektro GmbH &amp; Co. KG</v>
          </cell>
          <cell r="AK2881" t="str">
            <v>PEHA Elektro GmbH &amp; Co. KG</v>
          </cell>
        </row>
        <row r="2882">
          <cell r="C2882" t="str">
            <v>H 20.6511.21</v>
          </cell>
          <cell r="D2882" t="str">
            <v>4851</v>
          </cell>
          <cell r="E2882" t="str">
            <v>15</v>
          </cell>
          <cell r="F2882" t="str">
            <v>1</v>
          </cell>
          <cell r="G2882" t="str">
            <v>01</v>
          </cell>
          <cell r="H2882" t="str">
            <v>01</v>
          </cell>
          <cell r="I2882" t="str">
            <v>1</v>
          </cell>
          <cell r="J2882">
            <v>1</v>
          </cell>
          <cell r="K2882">
            <v>0.02</v>
          </cell>
          <cell r="L2882">
            <v>1.9E-2</v>
          </cell>
          <cell r="M2882" t="str">
            <v>KG</v>
          </cell>
          <cell r="N2882">
            <v>0</v>
          </cell>
          <cell r="P2882" t="str">
            <v>22326122472F382U40</v>
          </cell>
          <cell r="Q2882" t="str">
            <v>4010105127423</v>
          </cell>
          <cell r="R2882" t="str">
            <v>4</v>
          </cell>
          <cell r="S2882" t="str">
            <v>223</v>
          </cell>
          <cell r="T2882" t="str">
            <v>02</v>
          </cell>
          <cell r="V2882" t="str">
            <v>85366990</v>
          </cell>
          <cell r="W2882" t="str">
            <v>DE</v>
          </cell>
          <cell r="X2882" t="str">
            <v>W</v>
          </cell>
          <cell r="Y2882" t="str">
            <v>606</v>
          </cell>
          <cell r="Z2882" t="str">
            <v>EA</v>
          </cell>
          <cell r="AA2882">
            <v>1</v>
          </cell>
          <cell r="AB2882" t="str">
            <v>70 X 40 X 75</v>
          </cell>
          <cell r="AE2882" t="str">
            <v>STK</v>
          </cell>
          <cell r="AF2882">
            <v>1</v>
          </cell>
          <cell r="AG2882">
            <v>19</v>
          </cell>
          <cell r="AH2882">
            <v>1</v>
          </cell>
          <cell r="AI2882" t="str">
            <v>STK</v>
          </cell>
          <cell r="AJ2882" t="str">
            <v>PEHA Elektro GmbH &amp; Co. KG</v>
          </cell>
          <cell r="AK2882" t="str">
            <v>PEHA Elektro GmbH &amp; Co. KG</v>
          </cell>
        </row>
        <row r="2883">
          <cell r="C2883" t="str">
            <v>D 20.575.57.21</v>
          </cell>
          <cell r="D2883" t="str">
            <v>4851</v>
          </cell>
          <cell r="E2883" t="str">
            <v>15</v>
          </cell>
          <cell r="F2883" t="str">
            <v>1</v>
          </cell>
          <cell r="G2883" t="str">
            <v>01</v>
          </cell>
          <cell r="H2883" t="str">
            <v>01</v>
          </cell>
          <cell r="I2883" t="str">
            <v>1</v>
          </cell>
          <cell r="J2883">
            <v>1</v>
          </cell>
          <cell r="K2883">
            <v>0.02</v>
          </cell>
          <cell r="L2883">
            <v>1.9E-2</v>
          </cell>
          <cell r="M2883" t="str">
            <v>KG</v>
          </cell>
          <cell r="N2883">
            <v>0</v>
          </cell>
          <cell r="P2883" t="str">
            <v>22326122472F382U40</v>
          </cell>
          <cell r="Q2883" t="str">
            <v>4010105127515</v>
          </cell>
          <cell r="R2883" t="str">
            <v>4</v>
          </cell>
          <cell r="S2883" t="str">
            <v>223</v>
          </cell>
          <cell r="T2883" t="str">
            <v>02</v>
          </cell>
          <cell r="U2883" t="str">
            <v>29</v>
          </cell>
          <cell r="V2883" t="str">
            <v>85389099</v>
          </cell>
          <cell r="W2883" t="str">
            <v>HU</v>
          </cell>
          <cell r="X2883" t="str">
            <v>C</v>
          </cell>
          <cell r="Y2883" t="str">
            <v>606</v>
          </cell>
          <cell r="Z2883" t="str">
            <v>EA</v>
          </cell>
          <cell r="AA2883">
            <v>1</v>
          </cell>
          <cell r="AE2883" t="str">
            <v>STK</v>
          </cell>
          <cell r="AF2883">
            <v>1</v>
          </cell>
          <cell r="AG2883">
            <v>19</v>
          </cell>
          <cell r="AH2883">
            <v>1</v>
          </cell>
          <cell r="AI2883" t="str">
            <v>STK</v>
          </cell>
          <cell r="AJ2883" t="str">
            <v>PEHA Elektro GmbH &amp; Co. KG</v>
          </cell>
          <cell r="AK2883" t="str">
            <v>PEHA Elektro GmbH &amp; Co. KG</v>
          </cell>
        </row>
        <row r="2884">
          <cell r="C2884" t="str">
            <v>D 20.6611.21 GLK</v>
          </cell>
          <cell r="D2884" t="str">
            <v>4851</v>
          </cell>
          <cell r="E2884" t="str">
            <v>15</v>
          </cell>
          <cell r="F2884" t="str">
            <v>1</v>
          </cell>
          <cell r="G2884" t="str">
            <v>01</v>
          </cell>
          <cell r="H2884" t="str">
            <v>01</v>
          </cell>
          <cell r="I2884" t="str">
            <v>1</v>
          </cell>
          <cell r="J2884">
            <v>1</v>
          </cell>
          <cell r="K2884">
            <v>8.2000000000000003E-2</v>
          </cell>
          <cell r="L2884">
            <v>8.2000000000000003E-2</v>
          </cell>
          <cell r="M2884" t="str">
            <v>KG</v>
          </cell>
          <cell r="N2884">
            <v>0</v>
          </cell>
          <cell r="P2884" t="str">
            <v>22326122472F382U40</v>
          </cell>
          <cell r="Q2884" t="str">
            <v>4010105127614</v>
          </cell>
          <cell r="R2884" t="str">
            <v>4</v>
          </cell>
          <cell r="S2884" t="str">
            <v>223</v>
          </cell>
          <cell r="T2884" t="str">
            <v>02</v>
          </cell>
          <cell r="U2884" t="str">
            <v>29</v>
          </cell>
          <cell r="V2884" t="str">
            <v>85366990</v>
          </cell>
          <cell r="W2884" t="str">
            <v>DE</v>
          </cell>
          <cell r="X2884" t="str">
            <v>C</v>
          </cell>
          <cell r="Y2884" t="str">
            <v>606</v>
          </cell>
          <cell r="Z2884" t="str">
            <v>EA</v>
          </cell>
          <cell r="AA2884">
            <v>1</v>
          </cell>
          <cell r="AB2884" t="str">
            <v>70 X 70  X 45</v>
          </cell>
          <cell r="AE2884" t="str">
            <v>STK</v>
          </cell>
          <cell r="AF2884">
            <v>1</v>
          </cell>
          <cell r="AG2884">
            <v>19</v>
          </cell>
          <cell r="AH2884">
            <v>1</v>
          </cell>
          <cell r="AI2884" t="str">
            <v>STK</v>
          </cell>
          <cell r="AJ2884" t="str">
            <v>PEHA Elektro GmbH &amp; Co. KG</v>
          </cell>
          <cell r="AK2884" t="str">
            <v>PEHA Elektro GmbH &amp; Co. KG</v>
          </cell>
        </row>
        <row r="2885">
          <cell r="C2885" t="str">
            <v>D 20.6511.21 K</v>
          </cell>
          <cell r="D2885" t="str">
            <v>4851</v>
          </cell>
          <cell r="E2885" t="str">
            <v>15</v>
          </cell>
          <cell r="F2885" t="str">
            <v>1</v>
          </cell>
          <cell r="G2885" t="str">
            <v>01</v>
          </cell>
          <cell r="H2885" t="str">
            <v>01</v>
          </cell>
          <cell r="I2885" t="str">
            <v>1</v>
          </cell>
          <cell r="J2885">
            <v>1</v>
          </cell>
          <cell r="K2885">
            <v>9.4E-2</v>
          </cell>
          <cell r="L2885">
            <v>9.4E-2</v>
          </cell>
          <cell r="M2885" t="str">
            <v>KG</v>
          </cell>
          <cell r="N2885">
            <v>0</v>
          </cell>
          <cell r="P2885" t="str">
            <v>22326122472F382U40</v>
          </cell>
          <cell r="Q2885" t="str">
            <v>4010105127713</v>
          </cell>
          <cell r="R2885" t="str">
            <v>4</v>
          </cell>
          <cell r="S2885" t="str">
            <v>223</v>
          </cell>
          <cell r="T2885" t="str">
            <v>02</v>
          </cell>
          <cell r="U2885" t="str">
            <v>29</v>
          </cell>
          <cell r="V2885" t="str">
            <v>85366990</v>
          </cell>
          <cell r="W2885" t="str">
            <v>DE</v>
          </cell>
          <cell r="X2885" t="str">
            <v>W</v>
          </cell>
          <cell r="Y2885" t="str">
            <v>606</v>
          </cell>
          <cell r="Z2885" t="str">
            <v>EA</v>
          </cell>
          <cell r="AA2885">
            <v>1</v>
          </cell>
          <cell r="AB2885" t="str">
            <v>70 X 70  X 45</v>
          </cell>
          <cell r="AE2885" t="str">
            <v>STK</v>
          </cell>
          <cell r="AF2885">
            <v>1</v>
          </cell>
          <cell r="AG2885">
            <v>19</v>
          </cell>
          <cell r="AH2885">
            <v>1</v>
          </cell>
          <cell r="AI2885" t="str">
            <v>STK</v>
          </cell>
          <cell r="AJ2885" t="str">
            <v>PEHA Elektro GmbH &amp; Co. KG</v>
          </cell>
          <cell r="AK2885" t="str">
            <v>PEHA Elektro GmbH &amp; Co. KG</v>
          </cell>
        </row>
        <row r="2886">
          <cell r="C2886" t="str">
            <v>H 20.6511.21 K</v>
          </cell>
          <cell r="D2886" t="str">
            <v>4851</v>
          </cell>
          <cell r="E2886" t="str">
            <v>15</v>
          </cell>
          <cell r="F2886" t="str">
            <v>1</v>
          </cell>
          <cell r="G2886" t="str">
            <v>01</v>
          </cell>
          <cell r="H2886" t="str">
            <v>01</v>
          </cell>
          <cell r="I2886" t="str">
            <v>1</v>
          </cell>
          <cell r="J2886">
            <v>1</v>
          </cell>
          <cell r="K2886">
            <v>8.5000000000000006E-2</v>
          </cell>
          <cell r="L2886">
            <v>8.5000000000000006E-2</v>
          </cell>
          <cell r="M2886" t="str">
            <v>KG</v>
          </cell>
          <cell r="N2886">
            <v>0</v>
          </cell>
          <cell r="P2886" t="str">
            <v>22326122472F382U40</v>
          </cell>
          <cell r="Q2886" t="str">
            <v>4010105127720</v>
          </cell>
          <cell r="R2886" t="str">
            <v>4</v>
          </cell>
          <cell r="S2886" t="str">
            <v>223</v>
          </cell>
          <cell r="T2886" t="str">
            <v>02</v>
          </cell>
          <cell r="V2886" t="str">
            <v>85366990</v>
          </cell>
          <cell r="W2886" t="str">
            <v>DE</v>
          </cell>
          <cell r="X2886" t="str">
            <v>W</v>
          </cell>
          <cell r="Y2886" t="str">
            <v>606</v>
          </cell>
          <cell r="Z2886" t="str">
            <v>EA</v>
          </cell>
          <cell r="AA2886">
            <v>1</v>
          </cell>
          <cell r="AB2886" t="str">
            <v>70 X 70  X 51</v>
          </cell>
          <cell r="AE2886" t="str">
            <v>STK</v>
          </cell>
          <cell r="AF2886">
            <v>1</v>
          </cell>
          <cell r="AG2886">
            <v>19</v>
          </cell>
          <cell r="AH2886">
            <v>1</v>
          </cell>
          <cell r="AI2886" t="str">
            <v>STK</v>
          </cell>
          <cell r="AJ2886" t="str">
            <v>PEHA Elektro GmbH &amp; Co. KG</v>
          </cell>
          <cell r="AK2886" t="str">
            <v>PEHA Elektro GmbH &amp; Co. KG</v>
          </cell>
        </row>
        <row r="2887">
          <cell r="C2887" t="str">
            <v>D 20.6511.21 NA</v>
          </cell>
          <cell r="D2887" t="str">
            <v>4851</v>
          </cell>
          <cell r="E2887" t="str">
            <v>15</v>
          </cell>
          <cell r="F2887" t="str">
            <v>1</v>
          </cell>
          <cell r="G2887" t="str">
            <v>01</v>
          </cell>
          <cell r="H2887" t="str">
            <v>01</v>
          </cell>
          <cell r="I2887" t="str">
            <v>1</v>
          </cell>
          <cell r="J2887">
            <v>1</v>
          </cell>
          <cell r="K2887">
            <v>8.1000000000000003E-2</v>
          </cell>
          <cell r="L2887">
            <v>8.1000000000000003E-2</v>
          </cell>
          <cell r="M2887" t="str">
            <v>KG</v>
          </cell>
          <cell r="N2887">
            <v>0</v>
          </cell>
          <cell r="P2887" t="str">
            <v>22326122472F382U40</v>
          </cell>
          <cell r="Q2887" t="str">
            <v>4010105127812</v>
          </cell>
          <cell r="R2887" t="str">
            <v>4</v>
          </cell>
          <cell r="S2887" t="str">
            <v>223</v>
          </cell>
          <cell r="T2887" t="str">
            <v>02</v>
          </cell>
          <cell r="U2887" t="str">
            <v>29</v>
          </cell>
          <cell r="V2887" t="str">
            <v>85366990</v>
          </cell>
          <cell r="W2887" t="str">
            <v>DE</v>
          </cell>
          <cell r="X2887" t="str">
            <v>C</v>
          </cell>
          <cell r="Y2887" t="str">
            <v>606</v>
          </cell>
          <cell r="Z2887" t="str">
            <v>EA</v>
          </cell>
          <cell r="AA2887">
            <v>1</v>
          </cell>
          <cell r="AB2887" t="str">
            <v>80 X 80  X 50</v>
          </cell>
          <cell r="AE2887" t="str">
            <v>STK</v>
          </cell>
          <cell r="AF2887">
            <v>1</v>
          </cell>
          <cell r="AG2887">
            <v>19</v>
          </cell>
          <cell r="AH2887">
            <v>1</v>
          </cell>
          <cell r="AI2887" t="str">
            <v>STK</v>
          </cell>
          <cell r="AJ2887" t="str">
            <v>PEHA Elektro GmbH &amp; Co. KG</v>
          </cell>
          <cell r="AK2887" t="str">
            <v>PEHA Elektro GmbH &amp; Co. KG</v>
          </cell>
        </row>
        <row r="2888">
          <cell r="C2888" t="str">
            <v>H 20.6511.21 NA</v>
          </cell>
          <cell r="D2888" t="str">
            <v>4851</v>
          </cell>
          <cell r="E2888" t="str">
            <v>15</v>
          </cell>
          <cell r="F2888" t="str">
            <v>2</v>
          </cell>
          <cell r="G2888" t="str">
            <v>10</v>
          </cell>
          <cell r="H2888" t="str">
            <v>10</v>
          </cell>
          <cell r="I2888" t="str">
            <v>2</v>
          </cell>
          <cell r="J2888">
            <v>1</v>
          </cell>
          <cell r="K2888">
            <v>8.1000000000000003E-2</v>
          </cell>
          <cell r="L2888">
            <v>8.1000000000000003E-2</v>
          </cell>
          <cell r="M2888" t="str">
            <v>KG</v>
          </cell>
          <cell r="N2888">
            <v>0</v>
          </cell>
          <cell r="P2888" t="str">
            <v>22326122472F382U40</v>
          </cell>
          <cell r="Q2888" t="str">
            <v>4010105127829</v>
          </cell>
          <cell r="R2888" t="str">
            <v>4</v>
          </cell>
          <cell r="S2888" t="str">
            <v>223</v>
          </cell>
          <cell r="T2888" t="str">
            <v>02</v>
          </cell>
          <cell r="V2888" t="str">
            <v>85366990</v>
          </cell>
          <cell r="W2888" t="str">
            <v>DE</v>
          </cell>
          <cell r="X2888" t="str">
            <v>C</v>
          </cell>
          <cell r="Y2888" t="str">
            <v>606</v>
          </cell>
          <cell r="Z2888" t="str">
            <v>EA</v>
          </cell>
          <cell r="AA2888">
            <v>1</v>
          </cell>
          <cell r="AB2888" t="str">
            <v>223 X 153 X 78</v>
          </cell>
          <cell r="AE2888" t="str">
            <v>STK</v>
          </cell>
          <cell r="AF2888">
            <v>1</v>
          </cell>
          <cell r="AG2888">
            <v>19</v>
          </cell>
          <cell r="AH2888">
            <v>1</v>
          </cell>
          <cell r="AI2888" t="str">
            <v>STK</v>
          </cell>
          <cell r="AJ2888" t="str">
            <v>PEHA Elektro GmbH &amp; Co. KG</v>
          </cell>
          <cell r="AK2888" t="str">
            <v>PEHA Elektro GmbH &amp; Co. KG</v>
          </cell>
        </row>
        <row r="2889">
          <cell r="C2889" t="str">
            <v>D 20.670.21 KH NA ZV</v>
          </cell>
          <cell r="D2889" t="str">
            <v>4851</v>
          </cell>
          <cell r="E2889" t="str">
            <v>15</v>
          </cell>
          <cell r="F2889" t="str">
            <v>18</v>
          </cell>
          <cell r="G2889" t="str">
            <v>18</v>
          </cell>
          <cell r="H2889" t="str">
            <v>18</v>
          </cell>
          <cell r="I2889" t="str">
            <v>18</v>
          </cell>
          <cell r="J2889">
            <v>1</v>
          </cell>
          <cell r="K2889">
            <v>0.02</v>
          </cell>
          <cell r="L2889">
            <v>0.02</v>
          </cell>
          <cell r="M2889" t="str">
            <v>KG</v>
          </cell>
          <cell r="N2889">
            <v>0</v>
          </cell>
          <cell r="P2889" t="str">
            <v>22326122472F382U40</v>
          </cell>
          <cell r="Q2889" t="str">
            <v>4010105128116</v>
          </cell>
          <cell r="R2889" t="str">
            <v>4</v>
          </cell>
          <cell r="S2889" t="str">
            <v>223</v>
          </cell>
          <cell r="T2889" t="str">
            <v>02</v>
          </cell>
          <cell r="U2889" t="str">
            <v>29</v>
          </cell>
          <cell r="V2889" t="str">
            <v>85389099</v>
          </cell>
          <cell r="W2889" t="str">
            <v>DE</v>
          </cell>
          <cell r="X2889" t="str">
            <v>C</v>
          </cell>
          <cell r="Y2889" t="str">
            <v>606</v>
          </cell>
          <cell r="Z2889" t="str">
            <v>EA</v>
          </cell>
          <cell r="AA2889">
            <v>1</v>
          </cell>
          <cell r="AB2889" t="str">
            <v>60 X 60  X 25</v>
          </cell>
          <cell r="AE2889" t="str">
            <v>STK</v>
          </cell>
          <cell r="AF2889">
            <v>1</v>
          </cell>
          <cell r="AG2889">
            <v>19</v>
          </cell>
          <cell r="AH2889">
            <v>1</v>
          </cell>
          <cell r="AI2889" t="str">
            <v>STK</v>
          </cell>
          <cell r="AJ2889" t="str">
            <v>PEHA Elektro GmbH &amp; Co. KG</v>
          </cell>
          <cell r="AK2889" t="str">
            <v>PEHA Elektro GmbH &amp; Co. KG</v>
          </cell>
        </row>
        <row r="2890">
          <cell r="C2890" t="str">
            <v>D 20.610.21 RDM</v>
          </cell>
          <cell r="D2890" t="str">
            <v>4851</v>
          </cell>
          <cell r="E2890" t="str">
            <v>15</v>
          </cell>
          <cell r="F2890" t="str">
            <v>1</v>
          </cell>
          <cell r="G2890" t="str">
            <v>01</v>
          </cell>
          <cell r="H2890" t="str">
            <v>01</v>
          </cell>
          <cell r="I2890" t="str">
            <v>1</v>
          </cell>
          <cell r="J2890">
            <v>1</v>
          </cell>
          <cell r="K2890">
            <v>3.4000000000000002E-2</v>
          </cell>
          <cell r="L2890">
            <v>3.4000000000000002E-2</v>
          </cell>
          <cell r="M2890" t="str">
            <v>KG</v>
          </cell>
          <cell r="N2890">
            <v>0</v>
          </cell>
          <cell r="P2890" t="str">
            <v>22326122472F382U40</v>
          </cell>
          <cell r="Q2890" t="str">
            <v>4010105128413</v>
          </cell>
          <cell r="R2890" t="str">
            <v>4</v>
          </cell>
          <cell r="S2890" t="str">
            <v>223</v>
          </cell>
          <cell r="T2890" t="str">
            <v>02</v>
          </cell>
          <cell r="U2890" t="str">
            <v>29</v>
          </cell>
          <cell r="V2890" t="str">
            <v>85389099</v>
          </cell>
          <cell r="W2890" t="str">
            <v>DE</v>
          </cell>
          <cell r="X2890" t="str">
            <v>C</v>
          </cell>
          <cell r="Y2890" t="str">
            <v>606</v>
          </cell>
          <cell r="Z2890" t="str">
            <v>EA</v>
          </cell>
          <cell r="AA2890">
            <v>1</v>
          </cell>
          <cell r="AB2890" t="str">
            <v>70 X 70  X 20</v>
          </cell>
          <cell r="AE2890" t="str">
            <v>STK</v>
          </cell>
          <cell r="AF2890">
            <v>1</v>
          </cell>
          <cell r="AG2890">
            <v>19</v>
          </cell>
          <cell r="AH2890">
            <v>1</v>
          </cell>
          <cell r="AI2890" t="str">
            <v>STK</v>
          </cell>
          <cell r="AJ2890" t="str">
            <v>PEHA Elektro GmbH &amp; Co. KG</v>
          </cell>
          <cell r="AK2890" t="str">
            <v>PEHA Elektro GmbH &amp; Co. KG</v>
          </cell>
        </row>
        <row r="2891">
          <cell r="C2891" t="str">
            <v>D 20.670.21 ZV</v>
          </cell>
          <cell r="D2891" t="str">
            <v>4851</v>
          </cell>
          <cell r="E2891" t="str">
            <v>15</v>
          </cell>
          <cell r="F2891" t="str">
            <v>1</v>
          </cell>
          <cell r="G2891" t="str">
            <v>01</v>
          </cell>
          <cell r="H2891" t="str">
            <v>01</v>
          </cell>
          <cell r="I2891" t="str">
            <v>1</v>
          </cell>
          <cell r="J2891">
            <v>1</v>
          </cell>
          <cell r="K2891">
            <v>4.0000000000000001E-3</v>
          </cell>
          <cell r="L2891">
            <v>4.0000000000000001E-3</v>
          </cell>
          <cell r="M2891" t="str">
            <v>KG</v>
          </cell>
          <cell r="N2891">
            <v>0</v>
          </cell>
          <cell r="P2891" t="str">
            <v>22326122472F382U40</v>
          </cell>
          <cell r="Q2891" t="str">
            <v>4010105129519</v>
          </cell>
          <cell r="R2891" t="str">
            <v>4</v>
          </cell>
          <cell r="S2891" t="str">
            <v>223</v>
          </cell>
          <cell r="T2891" t="str">
            <v>02</v>
          </cell>
          <cell r="U2891" t="str">
            <v>29</v>
          </cell>
          <cell r="V2891" t="str">
            <v>85389099</v>
          </cell>
          <cell r="W2891" t="str">
            <v>DE</v>
          </cell>
          <cell r="X2891" t="str">
            <v>C</v>
          </cell>
          <cell r="Y2891" t="str">
            <v>606</v>
          </cell>
          <cell r="Z2891" t="str">
            <v>EA</v>
          </cell>
          <cell r="AA2891">
            <v>1</v>
          </cell>
          <cell r="AB2891" t="str">
            <v>10 X 60  X 60</v>
          </cell>
          <cell r="AE2891" t="str">
            <v>STK</v>
          </cell>
          <cell r="AF2891">
            <v>1</v>
          </cell>
          <cell r="AG2891">
            <v>19</v>
          </cell>
          <cell r="AH2891">
            <v>1</v>
          </cell>
          <cell r="AI2891" t="str">
            <v>STK</v>
          </cell>
          <cell r="AJ2891" t="str">
            <v>PEHA Elektro GmbH &amp; Co. KG</v>
          </cell>
          <cell r="AK2891" t="str">
            <v>PEHA Elektro GmbH &amp; Co. KG</v>
          </cell>
        </row>
        <row r="2892">
          <cell r="C2892" t="str">
            <v>D 20.677.21</v>
          </cell>
          <cell r="D2892" t="str">
            <v>4851</v>
          </cell>
          <cell r="E2892" t="str">
            <v>15</v>
          </cell>
          <cell r="F2892" t="str">
            <v>1</v>
          </cell>
          <cell r="G2892" t="str">
            <v>01</v>
          </cell>
          <cell r="H2892" t="str">
            <v>01</v>
          </cell>
          <cell r="I2892" t="str">
            <v>1</v>
          </cell>
          <cell r="J2892">
            <v>1</v>
          </cell>
          <cell r="K2892">
            <v>5.5E-2</v>
          </cell>
          <cell r="L2892">
            <v>5.5E-2</v>
          </cell>
          <cell r="M2892" t="str">
            <v>KG</v>
          </cell>
          <cell r="N2892">
            <v>0</v>
          </cell>
          <cell r="P2892" t="str">
            <v>22326122472F382U40</v>
          </cell>
          <cell r="Q2892" t="str">
            <v>4010105129618</v>
          </cell>
          <cell r="R2892" t="str">
            <v>4</v>
          </cell>
          <cell r="S2892" t="str">
            <v>223</v>
          </cell>
          <cell r="T2892" t="str">
            <v>02</v>
          </cell>
          <cell r="U2892" t="str">
            <v>29</v>
          </cell>
          <cell r="V2892" t="str">
            <v>85389099</v>
          </cell>
          <cell r="W2892" t="str">
            <v>DE</v>
          </cell>
          <cell r="X2892" t="str">
            <v>W</v>
          </cell>
          <cell r="Y2892" t="str">
            <v>606</v>
          </cell>
          <cell r="Z2892" t="str">
            <v>EA</v>
          </cell>
          <cell r="AA2892">
            <v>1</v>
          </cell>
          <cell r="AB2892" t="str">
            <v>70 X 70  X 30</v>
          </cell>
          <cell r="AE2892" t="str">
            <v>STK</v>
          </cell>
          <cell r="AF2892">
            <v>1</v>
          </cell>
          <cell r="AG2892">
            <v>19</v>
          </cell>
          <cell r="AH2892">
            <v>1</v>
          </cell>
          <cell r="AI2892" t="str">
            <v>STK</v>
          </cell>
          <cell r="AJ2892" t="str">
            <v>PEHA Elektro GmbH &amp; Co. KG</v>
          </cell>
          <cell r="AK2892" t="str">
            <v>PEHA Elektro GmbH &amp; Co. KG</v>
          </cell>
        </row>
        <row r="2893">
          <cell r="C2893" t="str">
            <v>H 20.677.21</v>
          </cell>
          <cell r="D2893" t="str">
            <v>4851</v>
          </cell>
          <cell r="E2893" t="str">
            <v>15</v>
          </cell>
          <cell r="F2893" t="str">
            <v>1</v>
          </cell>
          <cell r="G2893" t="str">
            <v>01</v>
          </cell>
          <cell r="H2893" t="str">
            <v>01</v>
          </cell>
          <cell r="I2893" t="str">
            <v>1</v>
          </cell>
          <cell r="J2893">
            <v>1</v>
          </cell>
          <cell r="K2893">
            <v>3.5000000000000003E-2</v>
          </cell>
          <cell r="L2893">
            <v>3.5000000000000003E-2</v>
          </cell>
          <cell r="M2893" t="str">
            <v>KG</v>
          </cell>
          <cell r="N2893">
            <v>0</v>
          </cell>
          <cell r="P2893" t="str">
            <v>22326122472F382U40</v>
          </cell>
          <cell r="Q2893" t="str">
            <v>4010105129625</v>
          </cell>
          <cell r="R2893" t="str">
            <v>4</v>
          </cell>
          <cell r="S2893" t="str">
            <v>223</v>
          </cell>
          <cell r="T2893" t="str">
            <v>02</v>
          </cell>
          <cell r="V2893" t="str">
            <v>85389099</v>
          </cell>
          <cell r="W2893" t="str">
            <v>DE</v>
          </cell>
          <cell r="X2893" t="str">
            <v>W</v>
          </cell>
          <cell r="Y2893" t="str">
            <v>606</v>
          </cell>
          <cell r="Z2893" t="str">
            <v>EA</v>
          </cell>
          <cell r="AA2893">
            <v>1</v>
          </cell>
          <cell r="AB2893" t="str">
            <v>70 X 70  X 15</v>
          </cell>
          <cell r="AE2893" t="str">
            <v>STK</v>
          </cell>
          <cell r="AF2893">
            <v>1</v>
          </cell>
          <cell r="AG2893">
            <v>19</v>
          </cell>
          <cell r="AH2893">
            <v>1</v>
          </cell>
          <cell r="AI2893" t="str">
            <v>STK</v>
          </cell>
          <cell r="AJ2893" t="str">
            <v>PEHA Elektro GmbH &amp; Co. KG</v>
          </cell>
          <cell r="AK2893" t="str">
            <v>PEHA Elektro GmbH &amp; Co. KG</v>
          </cell>
        </row>
        <row r="2894">
          <cell r="C2894" t="str">
            <v>D 20.677.21 DIO</v>
          </cell>
          <cell r="D2894" t="str">
            <v>4851</v>
          </cell>
          <cell r="E2894" t="str">
            <v>15</v>
          </cell>
          <cell r="F2894" t="str">
            <v>2</v>
          </cell>
          <cell r="G2894" t="str">
            <v>02</v>
          </cell>
          <cell r="H2894" t="str">
            <v>02</v>
          </cell>
          <cell r="I2894" t="str">
            <v>2</v>
          </cell>
          <cell r="J2894">
            <v>1</v>
          </cell>
          <cell r="K2894">
            <v>8.7999999999999995E-2</v>
          </cell>
          <cell r="L2894">
            <v>8.7999999999999995E-2</v>
          </cell>
          <cell r="M2894" t="str">
            <v>KG</v>
          </cell>
          <cell r="N2894">
            <v>0</v>
          </cell>
          <cell r="P2894" t="str">
            <v>22326122472F382U40</v>
          </cell>
          <cell r="Q2894" t="str">
            <v>4010105130515</v>
          </cell>
          <cell r="R2894" t="str">
            <v>4</v>
          </cell>
          <cell r="S2894" t="str">
            <v>223</v>
          </cell>
          <cell r="T2894" t="str">
            <v>02</v>
          </cell>
          <cell r="U2894" t="str">
            <v>29</v>
          </cell>
          <cell r="V2894" t="str">
            <v>85389099</v>
          </cell>
          <cell r="W2894" t="str">
            <v>DE</v>
          </cell>
          <cell r="X2894" t="str">
            <v>C</v>
          </cell>
          <cell r="Y2894" t="str">
            <v>606</v>
          </cell>
          <cell r="Z2894" t="str">
            <v>EA</v>
          </cell>
          <cell r="AA2894">
            <v>1</v>
          </cell>
          <cell r="AB2894" t="str">
            <v>223 X 153 X 078</v>
          </cell>
          <cell r="AE2894" t="str">
            <v>STK</v>
          </cell>
          <cell r="AF2894">
            <v>1</v>
          </cell>
          <cell r="AG2894">
            <v>19</v>
          </cell>
          <cell r="AH2894">
            <v>1</v>
          </cell>
          <cell r="AI2894" t="str">
            <v>STK</v>
          </cell>
          <cell r="AJ2894" t="str">
            <v>PEHA Elektro GmbH &amp; Co. KG</v>
          </cell>
          <cell r="AK2894" t="str">
            <v>PEHA Elektro GmbH &amp; Co. KG</v>
          </cell>
        </row>
        <row r="2895">
          <cell r="C2895" t="str">
            <v>H 20.677.21 DIO</v>
          </cell>
          <cell r="D2895" t="str">
            <v>4851</v>
          </cell>
          <cell r="E2895" t="str">
            <v>15</v>
          </cell>
          <cell r="F2895" t="str">
            <v>1</v>
          </cell>
          <cell r="G2895" t="str">
            <v>10</v>
          </cell>
          <cell r="H2895" t="str">
            <v>10</v>
          </cell>
          <cell r="I2895" t="str">
            <v>2</v>
          </cell>
          <cell r="J2895">
            <v>1</v>
          </cell>
          <cell r="K2895">
            <v>8.7999999999999995E-2</v>
          </cell>
          <cell r="L2895">
            <v>8.7999999999999995E-2</v>
          </cell>
          <cell r="M2895" t="str">
            <v>KG</v>
          </cell>
          <cell r="N2895">
            <v>0</v>
          </cell>
          <cell r="P2895" t="str">
            <v>22326122472F382U40</v>
          </cell>
          <cell r="Q2895" t="str">
            <v>4010105130522</v>
          </cell>
          <cell r="R2895" t="str">
            <v>4</v>
          </cell>
          <cell r="S2895" t="str">
            <v>223</v>
          </cell>
          <cell r="T2895" t="str">
            <v>02</v>
          </cell>
          <cell r="V2895" t="str">
            <v>85389099</v>
          </cell>
          <cell r="W2895" t="str">
            <v>DE</v>
          </cell>
          <cell r="X2895" t="str">
            <v>C</v>
          </cell>
          <cell r="Y2895" t="str">
            <v>606</v>
          </cell>
          <cell r="Z2895" t="str">
            <v>EA</v>
          </cell>
          <cell r="AA2895">
            <v>1</v>
          </cell>
          <cell r="AB2895" t="str">
            <v>132 X 087 X 090</v>
          </cell>
          <cell r="AE2895" t="str">
            <v>STK</v>
          </cell>
          <cell r="AF2895">
            <v>1</v>
          </cell>
          <cell r="AG2895">
            <v>19</v>
          </cell>
          <cell r="AH2895">
            <v>1</v>
          </cell>
          <cell r="AI2895" t="str">
            <v>STK</v>
          </cell>
          <cell r="AJ2895" t="str">
            <v>PEHA Elektro GmbH &amp; Co. KG</v>
          </cell>
          <cell r="AK2895" t="str">
            <v>PEHA Elektro GmbH &amp; Co. KG</v>
          </cell>
        </row>
        <row r="2896">
          <cell r="C2896" t="str">
            <v>D 20.677.21-Z</v>
          </cell>
          <cell r="D2896" t="str">
            <v>4851</v>
          </cell>
          <cell r="E2896" t="str">
            <v>15</v>
          </cell>
          <cell r="F2896" t="str">
            <v>1</v>
          </cell>
          <cell r="G2896" t="str">
            <v>01</v>
          </cell>
          <cell r="H2896" t="str">
            <v>01</v>
          </cell>
          <cell r="I2896" t="str">
            <v>1</v>
          </cell>
          <cell r="J2896">
            <v>1</v>
          </cell>
          <cell r="K2896">
            <v>3.2000000000000001E-2</v>
          </cell>
          <cell r="L2896">
            <v>3.2000000000000001E-2</v>
          </cell>
          <cell r="M2896" t="str">
            <v>KG</v>
          </cell>
          <cell r="N2896">
            <v>0</v>
          </cell>
          <cell r="P2896" t="str">
            <v>22326122472F382U40</v>
          </cell>
          <cell r="Q2896" t="str">
            <v>4010105130614</v>
          </cell>
          <cell r="R2896" t="str">
            <v>4</v>
          </cell>
          <cell r="S2896" t="str">
            <v>223</v>
          </cell>
          <cell r="T2896" t="str">
            <v>02</v>
          </cell>
          <cell r="U2896" t="str">
            <v>29</v>
          </cell>
          <cell r="V2896" t="str">
            <v>85389099</v>
          </cell>
          <cell r="W2896" t="str">
            <v>DE</v>
          </cell>
          <cell r="X2896" t="str">
            <v>C</v>
          </cell>
          <cell r="Y2896" t="str">
            <v>606</v>
          </cell>
          <cell r="Z2896" t="str">
            <v>EA</v>
          </cell>
          <cell r="AA2896">
            <v>1</v>
          </cell>
          <cell r="AB2896" t="str">
            <v>70 X 70  X 13</v>
          </cell>
          <cell r="AE2896" t="str">
            <v>STK</v>
          </cell>
          <cell r="AF2896">
            <v>1</v>
          </cell>
          <cell r="AG2896">
            <v>19</v>
          </cell>
          <cell r="AH2896">
            <v>1</v>
          </cell>
          <cell r="AI2896" t="str">
            <v>STK</v>
          </cell>
          <cell r="AJ2896" t="str">
            <v>PEHA Elektro GmbH &amp; Co. KG</v>
          </cell>
          <cell r="AK2896" t="str">
            <v>PEHA Elektro GmbH &amp; Co. KG</v>
          </cell>
        </row>
        <row r="2897">
          <cell r="C2897" t="str">
            <v>D 20.690.21 O.H.</v>
          </cell>
          <cell r="D2897" t="str">
            <v>4851</v>
          </cell>
          <cell r="E2897" t="str">
            <v>15</v>
          </cell>
          <cell r="F2897" t="str">
            <v>2</v>
          </cell>
          <cell r="G2897" t="str">
            <v>02</v>
          </cell>
          <cell r="H2897" t="str">
            <v>02</v>
          </cell>
          <cell r="I2897" t="str">
            <v>2</v>
          </cell>
          <cell r="J2897">
            <v>1</v>
          </cell>
          <cell r="K2897">
            <v>0.11799999999999999</v>
          </cell>
          <cell r="L2897">
            <v>0.11799999999999999</v>
          </cell>
          <cell r="M2897" t="str">
            <v>KG</v>
          </cell>
          <cell r="N2897">
            <v>0</v>
          </cell>
          <cell r="P2897" t="str">
            <v>22326122472F382U40</v>
          </cell>
          <cell r="Q2897" t="str">
            <v>4010105130911</v>
          </cell>
          <cell r="R2897" t="str">
            <v>4</v>
          </cell>
          <cell r="S2897" t="str">
            <v>223</v>
          </cell>
          <cell r="T2897" t="str">
            <v>02</v>
          </cell>
          <cell r="U2897" t="str">
            <v>29</v>
          </cell>
          <cell r="V2897" t="str">
            <v>85389099</v>
          </cell>
          <cell r="W2897" t="str">
            <v>DE</v>
          </cell>
          <cell r="X2897" t="str">
            <v>C</v>
          </cell>
          <cell r="Y2897" t="str">
            <v>606</v>
          </cell>
          <cell r="Z2897" t="str">
            <v>EA</v>
          </cell>
          <cell r="AA2897">
            <v>1</v>
          </cell>
          <cell r="AB2897" t="str">
            <v>223 X 153 X 078</v>
          </cell>
          <cell r="AE2897" t="str">
            <v>STK</v>
          </cell>
          <cell r="AF2897">
            <v>1</v>
          </cell>
          <cell r="AG2897">
            <v>19</v>
          </cell>
          <cell r="AH2897">
            <v>1</v>
          </cell>
          <cell r="AI2897" t="str">
            <v>STK</v>
          </cell>
          <cell r="AJ2897" t="str">
            <v>PEHA Elektro GmbH &amp; Co. KG</v>
          </cell>
          <cell r="AK2897" t="str">
            <v>PEHA Elektro GmbH &amp; Co. KG</v>
          </cell>
        </row>
        <row r="2898">
          <cell r="C2898" t="str">
            <v>D 80.610 B GELB</v>
          </cell>
          <cell r="D2898" t="str">
            <v>4851</v>
          </cell>
          <cell r="E2898" t="str">
            <v>15</v>
          </cell>
          <cell r="F2898" t="str">
            <v>1</v>
          </cell>
          <cell r="G2898" t="str">
            <v>01</v>
          </cell>
          <cell r="H2898" t="str">
            <v>01</v>
          </cell>
          <cell r="I2898" t="str">
            <v>1</v>
          </cell>
          <cell r="J2898">
            <v>1</v>
          </cell>
          <cell r="K2898">
            <v>4.9000000000000002E-2</v>
          </cell>
          <cell r="L2898">
            <v>4.9000000000000002E-2</v>
          </cell>
          <cell r="M2898" t="str">
            <v>KG</v>
          </cell>
          <cell r="N2898">
            <v>0</v>
          </cell>
          <cell r="P2898" t="str">
            <v>22326122472F382P23</v>
          </cell>
          <cell r="Q2898" t="str">
            <v>4010105141719</v>
          </cell>
          <cell r="R2898" t="str">
            <v>4</v>
          </cell>
          <cell r="S2898" t="str">
            <v>223</v>
          </cell>
          <cell r="T2898" t="str">
            <v>02</v>
          </cell>
          <cell r="V2898" t="str">
            <v>85389099</v>
          </cell>
          <cell r="W2898" t="str">
            <v>DE</v>
          </cell>
          <cell r="X2898" t="str">
            <v>W</v>
          </cell>
          <cell r="Y2898" t="str">
            <v>606</v>
          </cell>
          <cell r="Z2898" t="str">
            <v>EA</v>
          </cell>
          <cell r="AA2898">
            <v>1</v>
          </cell>
          <cell r="AB2898" t="str">
            <v>158 X 087 X 076</v>
          </cell>
          <cell r="AE2898" t="str">
            <v>STK</v>
          </cell>
          <cell r="AF2898">
            <v>1</v>
          </cell>
          <cell r="AG2898">
            <v>19</v>
          </cell>
          <cell r="AH2898">
            <v>1</v>
          </cell>
          <cell r="AI2898" t="str">
            <v>STK</v>
          </cell>
          <cell r="AJ2898" t="str">
            <v>PEHA Elektro GmbH &amp; Co. KG</v>
          </cell>
          <cell r="AK2898" t="str">
            <v>PEHA Elektro GmbH &amp; Co. KG</v>
          </cell>
        </row>
        <row r="2899">
          <cell r="C2899" t="str">
            <v>D 80.610 TV BA</v>
          </cell>
          <cell r="D2899" t="str">
            <v>4851</v>
          </cell>
          <cell r="E2899" t="str">
            <v>15</v>
          </cell>
          <cell r="F2899" t="str">
            <v>2</v>
          </cell>
          <cell r="G2899" t="str">
            <v>02</v>
          </cell>
          <cell r="H2899" t="str">
            <v>02</v>
          </cell>
          <cell r="I2899" t="str">
            <v>2</v>
          </cell>
          <cell r="J2899">
            <v>1</v>
          </cell>
          <cell r="K2899">
            <v>2.1000000000000001E-2</v>
          </cell>
          <cell r="L2899">
            <v>2.1000000000000001E-2</v>
          </cell>
          <cell r="M2899" t="str">
            <v>KG</v>
          </cell>
          <cell r="N2899">
            <v>0</v>
          </cell>
          <cell r="P2899" t="str">
            <v>22326122472F382P23</v>
          </cell>
          <cell r="Q2899" t="str">
            <v>4010105143911</v>
          </cell>
          <cell r="R2899" t="str">
            <v>4</v>
          </cell>
          <cell r="S2899" t="str">
            <v>223</v>
          </cell>
          <cell r="T2899" t="str">
            <v>02</v>
          </cell>
          <cell r="V2899" t="str">
            <v>85366990</v>
          </cell>
          <cell r="W2899" t="str">
            <v>DE</v>
          </cell>
          <cell r="X2899" t="str">
            <v>C</v>
          </cell>
          <cell r="Y2899" t="str">
            <v>606</v>
          </cell>
          <cell r="Z2899" t="str">
            <v>EA</v>
          </cell>
          <cell r="AA2899">
            <v>1</v>
          </cell>
          <cell r="AB2899" t="str">
            <v>089 X 089 X 074</v>
          </cell>
          <cell r="AE2899" t="str">
            <v>STK</v>
          </cell>
          <cell r="AF2899">
            <v>1</v>
          </cell>
          <cell r="AG2899">
            <v>19</v>
          </cell>
          <cell r="AH2899">
            <v>1</v>
          </cell>
          <cell r="AI2899" t="str">
            <v>STK</v>
          </cell>
          <cell r="AJ2899" t="str">
            <v>PEHA Elektro GmbH &amp; Co. KG</v>
          </cell>
          <cell r="AK2899" t="str">
            <v>PEHA Elektro GmbH &amp; Co. KG</v>
          </cell>
        </row>
        <row r="2900">
          <cell r="C2900" t="str">
            <v>D 20.610.76 TAE</v>
          </cell>
          <cell r="D2900" t="str">
            <v>4851</v>
          </cell>
          <cell r="E2900" t="str">
            <v>15</v>
          </cell>
          <cell r="F2900" t="str">
            <v>1</v>
          </cell>
          <cell r="G2900" t="str">
            <v>10</v>
          </cell>
          <cell r="H2900" t="str">
            <v>10</v>
          </cell>
          <cell r="I2900" t="str">
            <v>2</v>
          </cell>
          <cell r="J2900">
            <v>1</v>
          </cell>
          <cell r="K2900">
            <v>1.7000000000000001E-2</v>
          </cell>
          <cell r="L2900">
            <v>1.4999999999999999E-2</v>
          </cell>
          <cell r="M2900" t="str">
            <v>KG</v>
          </cell>
          <cell r="N2900">
            <v>0</v>
          </cell>
          <cell r="P2900" t="str">
            <v>22326122472F382U40</v>
          </cell>
          <cell r="Q2900" t="str">
            <v>4010105150414</v>
          </cell>
          <cell r="R2900" t="str">
            <v>4</v>
          </cell>
          <cell r="S2900" t="str">
            <v>223</v>
          </cell>
          <cell r="T2900" t="str">
            <v>02</v>
          </cell>
          <cell r="U2900" t="str">
            <v>29</v>
          </cell>
          <cell r="V2900" t="str">
            <v>85389099</v>
          </cell>
          <cell r="W2900" t="str">
            <v>DE</v>
          </cell>
          <cell r="X2900" t="str">
            <v>C</v>
          </cell>
          <cell r="Y2900" t="str">
            <v>606</v>
          </cell>
          <cell r="Z2900" t="str">
            <v>EA</v>
          </cell>
          <cell r="AA2900">
            <v>1</v>
          </cell>
          <cell r="AB2900" t="str">
            <v>89 X 89 X 74</v>
          </cell>
          <cell r="AE2900" t="str">
            <v>STK</v>
          </cell>
          <cell r="AF2900">
            <v>1</v>
          </cell>
          <cell r="AG2900">
            <v>19</v>
          </cell>
          <cell r="AH2900">
            <v>1</v>
          </cell>
          <cell r="AI2900" t="str">
            <v>STK</v>
          </cell>
          <cell r="AJ2900" t="str">
            <v>PEHA Elektro GmbH &amp; Co. KG</v>
          </cell>
          <cell r="AK2900" t="str">
            <v>PEHA Elektro GmbH &amp; Co. KG</v>
          </cell>
        </row>
        <row r="2901">
          <cell r="C2901" t="str">
            <v>D 20.542.76 GLK</v>
          </cell>
          <cell r="D2901" t="str">
            <v>4851</v>
          </cell>
          <cell r="E2901" t="str">
            <v>15</v>
          </cell>
          <cell r="F2901" t="str">
            <v>1</v>
          </cell>
          <cell r="G2901" t="str">
            <v>10</v>
          </cell>
          <cell r="H2901" t="str">
            <v>10</v>
          </cell>
          <cell r="I2901" t="str">
            <v>2</v>
          </cell>
          <cell r="J2901">
            <v>1</v>
          </cell>
          <cell r="K2901">
            <v>2.8000000000000001E-2</v>
          </cell>
          <cell r="L2901">
            <v>2.8000000000000001E-2</v>
          </cell>
          <cell r="M2901" t="str">
            <v>KG</v>
          </cell>
          <cell r="N2901">
            <v>0</v>
          </cell>
          <cell r="P2901" t="str">
            <v>22326122472F382U40</v>
          </cell>
          <cell r="Q2901" t="str">
            <v>4010105151015</v>
          </cell>
          <cell r="R2901" t="str">
            <v>4</v>
          </cell>
          <cell r="S2901" t="str">
            <v>223</v>
          </cell>
          <cell r="T2901" t="str">
            <v>02</v>
          </cell>
          <cell r="U2901" t="str">
            <v>29</v>
          </cell>
          <cell r="V2901" t="str">
            <v>85365080</v>
          </cell>
          <cell r="W2901" t="str">
            <v>DE</v>
          </cell>
          <cell r="X2901" t="str">
            <v>C</v>
          </cell>
          <cell r="Y2901" t="str">
            <v>606</v>
          </cell>
          <cell r="Z2901" t="str">
            <v>EA</v>
          </cell>
          <cell r="AA2901">
            <v>1</v>
          </cell>
          <cell r="AB2901" t="str">
            <v>244 X 086 X 088</v>
          </cell>
          <cell r="AE2901" t="str">
            <v>STK</v>
          </cell>
          <cell r="AF2901">
            <v>1</v>
          </cell>
          <cell r="AG2901">
            <v>19</v>
          </cell>
          <cell r="AH2901">
            <v>1</v>
          </cell>
          <cell r="AI2901" t="str">
            <v>STK</v>
          </cell>
          <cell r="AJ2901" t="str">
            <v>PEHA Elektro GmbH &amp; Co. KG</v>
          </cell>
          <cell r="AK2901" t="str">
            <v>PEHA Elektro GmbH &amp; Co. KG</v>
          </cell>
        </row>
        <row r="2902">
          <cell r="C2902" t="str">
            <v>B 20.6671.70 SI</v>
          </cell>
          <cell r="D2902" t="str">
            <v>4851</v>
          </cell>
          <cell r="E2902" t="str">
            <v>15</v>
          </cell>
          <cell r="F2902" t="str">
            <v>1</v>
          </cell>
          <cell r="G2902" t="str">
            <v>01</v>
          </cell>
          <cell r="H2902" t="str">
            <v>01</v>
          </cell>
          <cell r="I2902" t="str">
            <v>1</v>
          </cell>
          <cell r="J2902">
            <v>1</v>
          </cell>
          <cell r="K2902">
            <v>8.2000000000000003E-2</v>
          </cell>
          <cell r="L2902">
            <v>8.2000000000000003E-2</v>
          </cell>
          <cell r="M2902" t="str">
            <v>KG</v>
          </cell>
          <cell r="N2902">
            <v>0</v>
          </cell>
          <cell r="P2902" t="str">
            <v>22326122472F382U40</v>
          </cell>
          <cell r="Q2902" t="str">
            <v>4010105151145</v>
          </cell>
          <cell r="R2902" t="str">
            <v>4</v>
          </cell>
          <cell r="S2902" t="str">
            <v>223</v>
          </cell>
          <cell r="T2902" t="str">
            <v>02</v>
          </cell>
          <cell r="U2902" t="str">
            <v>29</v>
          </cell>
          <cell r="V2902" t="str">
            <v>85366990</v>
          </cell>
          <cell r="W2902" t="str">
            <v>DE</v>
          </cell>
          <cell r="X2902" t="str">
            <v>C</v>
          </cell>
          <cell r="Y2902" t="str">
            <v>606</v>
          </cell>
          <cell r="Z2902" t="str">
            <v>EA</v>
          </cell>
          <cell r="AA2902">
            <v>1</v>
          </cell>
          <cell r="AB2902" t="str">
            <v>40 X 70  X 70</v>
          </cell>
          <cell r="AE2902" t="str">
            <v>STK</v>
          </cell>
          <cell r="AF2902">
            <v>1</v>
          </cell>
          <cell r="AG2902">
            <v>19</v>
          </cell>
          <cell r="AH2902">
            <v>1</v>
          </cell>
          <cell r="AI2902" t="str">
            <v>STK</v>
          </cell>
          <cell r="AJ2902" t="str">
            <v>PEHA Elektro GmbH &amp; Co. KG</v>
          </cell>
          <cell r="AK2902" t="str">
            <v>PEHA Elektro GmbH &amp; Co. KG</v>
          </cell>
        </row>
        <row r="2903">
          <cell r="C2903" t="str">
            <v>B 20.6571.76 SI</v>
          </cell>
          <cell r="D2903" t="str">
            <v>4851</v>
          </cell>
          <cell r="E2903" t="str">
            <v>15</v>
          </cell>
          <cell r="F2903" t="str">
            <v>2</v>
          </cell>
          <cell r="G2903" t="str">
            <v>10</v>
          </cell>
          <cell r="H2903" t="str">
            <v>10</v>
          </cell>
          <cell r="I2903" t="str">
            <v>2</v>
          </cell>
          <cell r="J2903">
            <v>1</v>
          </cell>
          <cell r="K2903">
            <v>2.8000000000000001E-2</v>
          </cell>
          <cell r="L2903">
            <v>2.8000000000000001E-2</v>
          </cell>
          <cell r="M2903" t="str">
            <v>KG</v>
          </cell>
          <cell r="N2903">
            <v>0</v>
          </cell>
          <cell r="P2903" t="str">
            <v>22326122472F382U40</v>
          </cell>
          <cell r="Q2903" t="str">
            <v>4010105151442</v>
          </cell>
          <cell r="R2903" t="str">
            <v>4</v>
          </cell>
          <cell r="S2903" t="str">
            <v>223</v>
          </cell>
          <cell r="T2903" t="str">
            <v>02</v>
          </cell>
          <cell r="U2903" t="str">
            <v>29</v>
          </cell>
          <cell r="V2903" t="str">
            <v>85366990</v>
          </cell>
          <cell r="W2903" t="str">
            <v>DE</v>
          </cell>
          <cell r="X2903" t="str">
            <v>C</v>
          </cell>
          <cell r="Y2903" t="str">
            <v>606</v>
          </cell>
          <cell r="Z2903" t="str">
            <v>EA</v>
          </cell>
          <cell r="AA2903">
            <v>1</v>
          </cell>
          <cell r="AB2903" t="str">
            <v>223 X 153 X 078</v>
          </cell>
          <cell r="AE2903" t="str">
            <v>STK</v>
          </cell>
          <cell r="AF2903">
            <v>1</v>
          </cell>
          <cell r="AG2903">
            <v>19</v>
          </cell>
          <cell r="AH2903">
            <v>1</v>
          </cell>
          <cell r="AI2903" t="str">
            <v>STK</v>
          </cell>
          <cell r="AJ2903" t="str">
            <v>PEHA Elektro GmbH &amp; Co. KG</v>
          </cell>
          <cell r="AK2903" t="str">
            <v>PEHA Elektro GmbH &amp; Co. KG</v>
          </cell>
        </row>
        <row r="2904">
          <cell r="C2904" t="str">
            <v>D ABD. 20.6511.21</v>
          </cell>
          <cell r="D2904" t="str">
            <v>4851</v>
          </cell>
          <cell r="E2904" t="str">
            <v>15</v>
          </cell>
          <cell r="F2904" t="str">
            <v>1</v>
          </cell>
          <cell r="G2904" t="str">
            <v>01</v>
          </cell>
          <cell r="H2904" t="str">
            <v>01</v>
          </cell>
          <cell r="I2904" t="str">
            <v>1</v>
          </cell>
          <cell r="J2904">
            <v>1</v>
          </cell>
          <cell r="K2904">
            <v>1.7999999999999999E-2</v>
          </cell>
          <cell r="L2904">
            <v>1.7999999999999999E-2</v>
          </cell>
          <cell r="M2904" t="str">
            <v>KG</v>
          </cell>
          <cell r="N2904">
            <v>0</v>
          </cell>
          <cell r="P2904" t="str">
            <v>22326122472F382U40</v>
          </cell>
          <cell r="Q2904" t="str">
            <v>4010105152012</v>
          </cell>
          <cell r="R2904" t="str">
            <v>4</v>
          </cell>
          <cell r="S2904" t="str">
            <v>223</v>
          </cell>
          <cell r="T2904" t="str">
            <v>02</v>
          </cell>
          <cell r="V2904" t="str">
            <v>85366990</v>
          </cell>
          <cell r="W2904" t="str">
            <v>DE</v>
          </cell>
          <cell r="X2904" t="str">
            <v>C</v>
          </cell>
          <cell r="Y2904" t="str">
            <v>606</v>
          </cell>
          <cell r="Z2904" t="str">
            <v>EA</v>
          </cell>
          <cell r="AA2904">
            <v>10</v>
          </cell>
          <cell r="AB2904" t="str">
            <v>60 X 60 X 27</v>
          </cell>
          <cell r="AE2904" t="str">
            <v>STK</v>
          </cell>
          <cell r="AF2904">
            <v>1</v>
          </cell>
          <cell r="AG2904">
            <v>19</v>
          </cell>
          <cell r="AH2904">
            <v>1</v>
          </cell>
          <cell r="AI2904" t="str">
            <v>STK</v>
          </cell>
          <cell r="AJ2904" t="str">
            <v>PEHA Elektro GmbH &amp; Co. KG</v>
          </cell>
          <cell r="AK2904" t="str">
            <v>PEHA Elektro GmbH &amp; Co. KG</v>
          </cell>
        </row>
        <row r="2905">
          <cell r="C2905" t="str">
            <v>D 20.1932.70</v>
          </cell>
          <cell r="D2905" t="str">
            <v>4851</v>
          </cell>
          <cell r="E2905" t="str">
            <v>15</v>
          </cell>
          <cell r="F2905" t="str">
            <v>18</v>
          </cell>
          <cell r="G2905" t="str">
            <v>18</v>
          </cell>
          <cell r="H2905" t="str">
            <v>18</v>
          </cell>
          <cell r="I2905" t="str">
            <v>18</v>
          </cell>
          <cell r="J2905">
            <v>1</v>
          </cell>
          <cell r="K2905">
            <v>7.4999999999999997E-2</v>
          </cell>
          <cell r="L2905">
            <v>7.4999999999999997E-2</v>
          </cell>
          <cell r="M2905" t="str">
            <v>KG</v>
          </cell>
          <cell r="N2905">
            <v>0</v>
          </cell>
          <cell r="P2905" t="str">
            <v>22326122472F382U40</v>
          </cell>
          <cell r="Q2905" t="str">
            <v>4010105152319</v>
          </cell>
          <cell r="R2905" t="str">
            <v>4</v>
          </cell>
          <cell r="S2905" t="str">
            <v>223</v>
          </cell>
          <cell r="T2905" t="str">
            <v>02</v>
          </cell>
          <cell r="U2905" t="str">
            <v>29</v>
          </cell>
          <cell r="V2905" t="str">
            <v>85366990</v>
          </cell>
          <cell r="W2905" t="str">
            <v>DE</v>
          </cell>
          <cell r="X2905" t="str">
            <v>C</v>
          </cell>
          <cell r="Y2905" t="str">
            <v>606</v>
          </cell>
          <cell r="Z2905" t="str">
            <v>EA</v>
          </cell>
          <cell r="AA2905">
            <v>1</v>
          </cell>
          <cell r="AB2905" t="str">
            <v>45 X 70  X 70</v>
          </cell>
          <cell r="AE2905" t="str">
            <v>STK</v>
          </cell>
          <cell r="AF2905">
            <v>1</v>
          </cell>
          <cell r="AG2905">
            <v>19</v>
          </cell>
          <cell r="AH2905">
            <v>1</v>
          </cell>
          <cell r="AI2905" t="str">
            <v>STK</v>
          </cell>
          <cell r="AJ2905" t="str">
            <v>PEHA Elektro GmbH &amp; Co. KG</v>
          </cell>
          <cell r="AK2905" t="str">
            <v>PEHA Elektro GmbH &amp; Co. KG</v>
          </cell>
        </row>
        <row r="2906">
          <cell r="C2906" t="str">
            <v>D 20.610.70 AT</v>
          </cell>
          <cell r="D2906" t="str">
            <v>4851</v>
          </cell>
          <cell r="E2906" t="str">
            <v>15</v>
          </cell>
          <cell r="F2906" t="str">
            <v>1</v>
          </cell>
          <cell r="G2906" t="str">
            <v>01</v>
          </cell>
          <cell r="H2906" t="str">
            <v>01</v>
          </cell>
          <cell r="I2906" t="str">
            <v>1</v>
          </cell>
          <cell r="J2906">
            <v>1</v>
          </cell>
          <cell r="K2906">
            <v>0.05</v>
          </cell>
          <cell r="L2906">
            <v>0.05</v>
          </cell>
          <cell r="M2906" t="str">
            <v>KG</v>
          </cell>
          <cell r="N2906">
            <v>0</v>
          </cell>
          <cell r="P2906" t="str">
            <v>22326122472F382U40</v>
          </cell>
          <cell r="Q2906" t="str">
            <v>4010105152418</v>
          </cell>
          <cell r="R2906" t="str">
            <v>4</v>
          </cell>
          <cell r="S2906" t="str">
            <v>223</v>
          </cell>
          <cell r="T2906" t="str">
            <v>02</v>
          </cell>
          <cell r="U2906" t="str">
            <v>29</v>
          </cell>
          <cell r="V2906" t="str">
            <v>85389099</v>
          </cell>
          <cell r="W2906" t="str">
            <v>DE</v>
          </cell>
          <cell r="X2906" t="str">
            <v>C</v>
          </cell>
          <cell r="Y2906" t="str">
            <v>606</v>
          </cell>
          <cell r="Z2906" t="str">
            <v>EA</v>
          </cell>
          <cell r="AA2906">
            <v>1</v>
          </cell>
          <cell r="AB2906" t="str">
            <v>70 X 70  X 40</v>
          </cell>
          <cell r="AE2906" t="str">
            <v>STK</v>
          </cell>
          <cell r="AF2906">
            <v>1</v>
          </cell>
          <cell r="AG2906">
            <v>19</v>
          </cell>
          <cell r="AH2906">
            <v>1</v>
          </cell>
          <cell r="AI2906" t="str">
            <v>STK</v>
          </cell>
          <cell r="AJ2906" t="str">
            <v>PEHA Elektro GmbH &amp; Co. KG</v>
          </cell>
          <cell r="AK2906" t="str">
            <v>PEHA Elektro GmbH &amp; Co. KG</v>
          </cell>
        </row>
        <row r="2907">
          <cell r="C2907" t="str">
            <v>D 20.610.70 LU/2</v>
          </cell>
          <cell r="D2907" t="str">
            <v>4851</v>
          </cell>
          <cell r="E2907" t="str">
            <v>15</v>
          </cell>
          <cell r="F2907" t="str">
            <v>1</v>
          </cell>
          <cell r="G2907" t="str">
            <v>01</v>
          </cell>
          <cell r="H2907" t="str">
            <v>01</v>
          </cell>
          <cell r="I2907" t="str">
            <v>1</v>
          </cell>
          <cell r="J2907">
            <v>1</v>
          </cell>
          <cell r="K2907">
            <v>3.4000000000000002E-2</v>
          </cell>
          <cell r="L2907">
            <v>3.4000000000000002E-2</v>
          </cell>
          <cell r="M2907" t="str">
            <v>KG</v>
          </cell>
          <cell r="N2907">
            <v>0</v>
          </cell>
          <cell r="P2907" t="str">
            <v>22326122472F382U40</v>
          </cell>
          <cell r="Q2907" t="str">
            <v>4010105152517</v>
          </cell>
          <cell r="R2907" t="str">
            <v>4</v>
          </cell>
          <cell r="S2907" t="str">
            <v>223</v>
          </cell>
          <cell r="T2907" t="str">
            <v>02</v>
          </cell>
          <cell r="U2907" t="str">
            <v>29</v>
          </cell>
          <cell r="V2907" t="str">
            <v>85389099</v>
          </cell>
          <cell r="W2907" t="str">
            <v>DE</v>
          </cell>
          <cell r="X2907" t="str">
            <v>C</v>
          </cell>
          <cell r="Y2907" t="str">
            <v>606</v>
          </cell>
          <cell r="Z2907" t="str">
            <v>EA</v>
          </cell>
          <cell r="AA2907">
            <v>1</v>
          </cell>
          <cell r="AB2907" t="str">
            <v>20 X 70  X 70</v>
          </cell>
          <cell r="AE2907" t="str">
            <v>STK</v>
          </cell>
          <cell r="AF2907">
            <v>1</v>
          </cell>
          <cell r="AG2907">
            <v>19</v>
          </cell>
          <cell r="AH2907">
            <v>1</v>
          </cell>
          <cell r="AI2907" t="str">
            <v>STK</v>
          </cell>
          <cell r="AJ2907" t="str">
            <v>PEHA Elektro GmbH &amp; Co. KG</v>
          </cell>
          <cell r="AK2907" t="str">
            <v>PEHA Elektro GmbH &amp; Co. KG</v>
          </cell>
        </row>
        <row r="2908">
          <cell r="C2908" t="str">
            <v>D 20.610.70 J</v>
          </cell>
          <cell r="D2908" t="str">
            <v>4851</v>
          </cell>
          <cell r="E2908" t="str">
            <v>15</v>
          </cell>
          <cell r="F2908" t="str">
            <v>1</v>
          </cell>
          <cell r="G2908" t="str">
            <v>01</v>
          </cell>
          <cell r="H2908" t="str">
            <v>01</v>
          </cell>
          <cell r="I2908" t="str">
            <v>1</v>
          </cell>
          <cell r="J2908">
            <v>1</v>
          </cell>
          <cell r="K2908">
            <v>0.02</v>
          </cell>
          <cell r="L2908">
            <v>1.9E-2</v>
          </cell>
          <cell r="M2908" t="str">
            <v>KG</v>
          </cell>
          <cell r="N2908">
            <v>0</v>
          </cell>
          <cell r="P2908" t="str">
            <v>22326122472F382U40</v>
          </cell>
          <cell r="Q2908" t="str">
            <v>4010105152616</v>
          </cell>
          <cell r="R2908" t="str">
            <v>4</v>
          </cell>
          <cell r="S2908" t="str">
            <v>223</v>
          </cell>
          <cell r="T2908" t="str">
            <v>02</v>
          </cell>
          <cell r="U2908" t="str">
            <v>29</v>
          </cell>
          <cell r="V2908" t="str">
            <v>85389099</v>
          </cell>
          <cell r="W2908" t="str">
            <v>DE</v>
          </cell>
          <cell r="X2908" t="str">
            <v>W</v>
          </cell>
          <cell r="Y2908" t="str">
            <v>606</v>
          </cell>
          <cell r="Z2908" t="str">
            <v>EA</v>
          </cell>
          <cell r="AA2908">
            <v>1</v>
          </cell>
          <cell r="AB2908" t="str">
            <v>60 X 60 X 25</v>
          </cell>
          <cell r="AE2908" t="str">
            <v>STK</v>
          </cell>
          <cell r="AF2908">
            <v>1</v>
          </cell>
          <cell r="AG2908">
            <v>19</v>
          </cell>
          <cell r="AH2908">
            <v>1</v>
          </cell>
          <cell r="AI2908" t="str">
            <v>STK</v>
          </cell>
          <cell r="AJ2908" t="str">
            <v>PEHA Elektro GmbH &amp; Co. KG</v>
          </cell>
          <cell r="AK2908" t="str">
            <v>PEHA Elektro GmbH &amp; Co. KG</v>
          </cell>
        </row>
        <row r="2909">
          <cell r="C2909" t="str">
            <v>D 20.610.70 MJ1 NA</v>
          </cell>
          <cell r="D2909" t="str">
            <v>4851</v>
          </cell>
          <cell r="E2909" t="str">
            <v>15</v>
          </cell>
          <cell r="F2909" t="str">
            <v>1</v>
          </cell>
          <cell r="G2909" t="str">
            <v>01</v>
          </cell>
          <cell r="H2909" t="str">
            <v>01</v>
          </cell>
          <cell r="I2909" t="str">
            <v>1</v>
          </cell>
          <cell r="J2909">
            <v>1</v>
          </cell>
          <cell r="K2909">
            <v>0.01</v>
          </cell>
          <cell r="L2909">
            <v>0.01</v>
          </cell>
          <cell r="M2909" t="str">
            <v>KG</v>
          </cell>
          <cell r="N2909">
            <v>0</v>
          </cell>
          <cell r="P2909" t="str">
            <v>22326122472F382U40</v>
          </cell>
          <cell r="Q2909" t="str">
            <v>4010105152715</v>
          </cell>
          <cell r="R2909" t="str">
            <v>4</v>
          </cell>
          <cell r="S2909" t="str">
            <v>223</v>
          </cell>
          <cell r="T2909" t="str">
            <v>02</v>
          </cell>
          <cell r="U2909" t="str">
            <v>29</v>
          </cell>
          <cell r="V2909" t="str">
            <v>85389099</v>
          </cell>
          <cell r="W2909" t="str">
            <v>DE</v>
          </cell>
          <cell r="X2909" t="str">
            <v>C</v>
          </cell>
          <cell r="Y2909" t="str">
            <v>606</v>
          </cell>
          <cell r="Z2909" t="str">
            <v>EA</v>
          </cell>
          <cell r="AA2909">
            <v>1</v>
          </cell>
          <cell r="AB2909" t="str">
            <v>60 X 60  X 10</v>
          </cell>
          <cell r="AE2909" t="str">
            <v>STK</v>
          </cell>
          <cell r="AF2909">
            <v>1</v>
          </cell>
          <cell r="AG2909">
            <v>19</v>
          </cell>
          <cell r="AH2909">
            <v>1</v>
          </cell>
          <cell r="AI2909" t="str">
            <v>STK</v>
          </cell>
          <cell r="AJ2909" t="str">
            <v>PEHA Elektro GmbH &amp; Co. KG</v>
          </cell>
          <cell r="AK2909" t="str">
            <v>PEHA Elektro GmbH &amp; Co. KG</v>
          </cell>
        </row>
        <row r="2910">
          <cell r="C2910" t="str">
            <v>D 20.610.70 MJ2 NA</v>
          </cell>
          <cell r="D2910" t="str">
            <v>4851</v>
          </cell>
          <cell r="E2910" t="str">
            <v>15</v>
          </cell>
          <cell r="F2910" t="str">
            <v>1</v>
          </cell>
          <cell r="G2910" t="str">
            <v>01</v>
          </cell>
          <cell r="H2910" t="str">
            <v>01</v>
          </cell>
          <cell r="I2910" t="str">
            <v>1</v>
          </cell>
          <cell r="J2910">
            <v>1</v>
          </cell>
          <cell r="K2910">
            <v>1.2999999999999999E-2</v>
          </cell>
          <cell r="L2910">
            <v>1.2999999999999999E-2</v>
          </cell>
          <cell r="M2910" t="str">
            <v>KG</v>
          </cell>
          <cell r="N2910">
            <v>0</v>
          </cell>
          <cell r="P2910" t="str">
            <v>22326122472F382U40</v>
          </cell>
          <cell r="Q2910" t="str">
            <v>4010105152814</v>
          </cell>
          <cell r="R2910" t="str">
            <v>4</v>
          </cell>
          <cell r="S2910" t="str">
            <v>223</v>
          </cell>
          <cell r="T2910" t="str">
            <v>02</v>
          </cell>
          <cell r="U2910" t="str">
            <v>29</v>
          </cell>
          <cell r="V2910" t="str">
            <v>85389099</v>
          </cell>
          <cell r="W2910" t="str">
            <v>DE</v>
          </cell>
          <cell r="X2910" t="str">
            <v>C</v>
          </cell>
          <cell r="Y2910" t="str">
            <v>606</v>
          </cell>
          <cell r="Z2910" t="str">
            <v>EA</v>
          </cell>
          <cell r="AA2910">
            <v>1</v>
          </cell>
          <cell r="AB2910" t="str">
            <v>60 X 13  X 60</v>
          </cell>
          <cell r="AE2910" t="str">
            <v>STK</v>
          </cell>
          <cell r="AF2910">
            <v>1</v>
          </cell>
          <cell r="AG2910">
            <v>19</v>
          </cell>
          <cell r="AH2910">
            <v>1</v>
          </cell>
          <cell r="AI2910" t="str">
            <v>STK</v>
          </cell>
          <cell r="AJ2910" t="str">
            <v>PEHA Elektro GmbH &amp; Co. KG</v>
          </cell>
          <cell r="AK2910" t="str">
            <v>PEHA Elektro GmbH &amp; Co. KG</v>
          </cell>
        </row>
        <row r="2911">
          <cell r="C2911" t="str">
            <v>D 20.610.70 S3</v>
          </cell>
          <cell r="D2911" t="str">
            <v>4851</v>
          </cell>
          <cell r="E2911" t="str">
            <v>15</v>
          </cell>
          <cell r="F2911" t="str">
            <v>1</v>
          </cell>
          <cell r="G2911" t="str">
            <v>01</v>
          </cell>
          <cell r="H2911" t="str">
            <v>01</v>
          </cell>
          <cell r="I2911" t="str">
            <v>1</v>
          </cell>
          <cell r="J2911">
            <v>1</v>
          </cell>
          <cell r="K2911">
            <v>0.02</v>
          </cell>
          <cell r="L2911">
            <v>0.02</v>
          </cell>
          <cell r="M2911" t="str">
            <v>KG</v>
          </cell>
          <cell r="N2911">
            <v>0</v>
          </cell>
          <cell r="P2911" t="str">
            <v>22326122472F382U40</v>
          </cell>
          <cell r="Q2911" t="str">
            <v>4010105153019</v>
          </cell>
          <cell r="R2911" t="str">
            <v>4</v>
          </cell>
          <cell r="S2911" t="str">
            <v>223</v>
          </cell>
          <cell r="T2911" t="str">
            <v>02</v>
          </cell>
          <cell r="U2911" t="str">
            <v>29</v>
          </cell>
          <cell r="V2911" t="str">
            <v>85389099</v>
          </cell>
          <cell r="W2911" t="str">
            <v>DE</v>
          </cell>
          <cell r="X2911" t="str">
            <v>C</v>
          </cell>
          <cell r="Y2911" t="str">
            <v>606</v>
          </cell>
          <cell r="Z2911" t="str">
            <v>EA</v>
          </cell>
          <cell r="AA2911">
            <v>1</v>
          </cell>
          <cell r="AB2911" t="str">
            <v>60 X 60  X 20</v>
          </cell>
          <cell r="AE2911" t="str">
            <v>STK</v>
          </cell>
          <cell r="AF2911">
            <v>1</v>
          </cell>
          <cell r="AG2911">
            <v>19</v>
          </cell>
          <cell r="AH2911">
            <v>1</v>
          </cell>
          <cell r="AI2911" t="str">
            <v>STK</v>
          </cell>
          <cell r="AJ2911" t="str">
            <v>PEHA Elektro GmbH &amp; Co. KG</v>
          </cell>
          <cell r="AK2911" t="str">
            <v>PEHA Elektro GmbH &amp; Co. KG</v>
          </cell>
        </row>
        <row r="2912">
          <cell r="C2912" t="str">
            <v>H 20.610.70 S 123</v>
          </cell>
          <cell r="D2912" t="str">
            <v>4851</v>
          </cell>
          <cell r="E2912" t="str">
            <v>15</v>
          </cell>
          <cell r="F2912" t="str">
            <v>2</v>
          </cell>
          <cell r="G2912" t="str">
            <v>02</v>
          </cell>
          <cell r="H2912" t="str">
            <v>02</v>
          </cell>
          <cell r="I2912" t="str">
            <v>2</v>
          </cell>
          <cell r="J2912">
            <v>1</v>
          </cell>
          <cell r="K2912">
            <v>0.02</v>
          </cell>
          <cell r="L2912">
            <v>0.02</v>
          </cell>
          <cell r="M2912" t="str">
            <v>KG</v>
          </cell>
          <cell r="N2912">
            <v>0</v>
          </cell>
          <cell r="P2912" t="str">
            <v>22326122472F382U40</v>
          </cell>
          <cell r="Q2912" t="str">
            <v>4010105153026</v>
          </cell>
          <cell r="R2912" t="str">
            <v>4</v>
          </cell>
          <cell r="S2912" t="str">
            <v>223</v>
          </cell>
          <cell r="T2912" t="str">
            <v>02</v>
          </cell>
          <cell r="V2912" t="str">
            <v>85389099</v>
          </cell>
          <cell r="W2912" t="str">
            <v>DE</v>
          </cell>
          <cell r="X2912" t="str">
            <v>C</v>
          </cell>
          <cell r="Y2912" t="str">
            <v>606</v>
          </cell>
          <cell r="Z2912" t="str">
            <v>EA</v>
          </cell>
          <cell r="AA2912">
            <v>1</v>
          </cell>
          <cell r="AB2912" t="str">
            <v>193 X 090 X 090</v>
          </cell>
          <cell r="AE2912" t="str">
            <v>STK</v>
          </cell>
          <cell r="AF2912">
            <v>1</v>
          </cell>
          <cell r="AG2912">
            <v>19</v>
          </cell>
          <cell r="AH2912">
            <v>1</v>
          </cell>
          <cell r="AI2912" t="str">
            <v>STK</v>
          </cell>
          <cell r="AJ2912" t="str">
            <v>PEHA Elektro GmbH &amp; Co. KG</v>
          </cell>
          <cell r="AK2912" t="str">
            <v>PEHA Elektro GmbH &amp; Co. KG</v>
          </cell>
        </row>
        <row r="2913">
          <cell r="C2913" t="str">
            <v>D 20.610.70 SC/2</v>
          </cell>
          <cell r="D2913" t="str">
            <v>4851</v>
          </cell>
          <cell r="E2913" t="str">
            <v>15</v>
          </cell>
          <cell r="F2913" t="str">
            <v>18</v>
          </cell>
          <cell r="G2913" t="str">
            <v>18</v>
          </cell>
          <cell r="H2913" t="str">
            <v>18</v>
          </cell>
          <cell r="I2913" t="str">
            <v>18</v>
          </cell>
          <cell r="J2913">
            <v>1</v>
          </cell>
          <cell r="K2913">
            <v>0.03</v>
          </cell>
          <cell r="L2913">
            <v>0.03</v>
          </cell>
          <cell r="M2913" t="str">
            <v>KG</v>
          </cell>
          <cell r="N2913">
            <v>0</v>
          </cell>
          <cell r="P2913" t="str">
            <v>22326122472F382U40</v>
          </cell>
          <cell r="Q2913" t="str">
            <v>4010105153217</v>
          </cell>
          <cell r="R2913" t="str">
            <v>4</v>
          </cell>
          <cell r="S2913" t="str">
            <v>223</v>
          </cell>
          <cell r="T2913" t="str">
            <v>02</v>
          </cell>
          <cell r="U2913" t="str">
            <v>29</v>
          </cell>
          <cell r="V2913" t="str">
            <v>85389099</v>
          </cell>
          <cell r="W2913" t="str">
            <v>DE</v>
          </cell>
          <cell r="X2913" t="str">
            <v>C</v>
          </cell>
          <cell r="Y2913" t="str">
            <v>606</v>
          </cell>
          <cell r="Z2913" t="str">
            <v>EA</v>
          </cell>
          <cell r="AA2913">
            <v>1</v>
          </cell>
          <cell r="AB2913" t="str">
            <v>70 X 70  X 21</v>
          </cell>
          <cell r="AE2913" t="str">
            <v>STK</v>
          </cell>
          <cell r="AF2913">
            <v>1</v>
          </cell>
          <cell r="AG2913">
            <v>19</v>
          </cell>
          <cell r="AH2913">
            <v>1</v>
          </cell>
          <cell r="AI2913" t="str">
            <v>STK</v>
          </cell>
          <cell r="AJ2913" t="str">
            <v>PEHA Elektro GmbH &amp; Co. KG</v>
          </cell>
          <cell r="AK2913" t="str">
            <v>PEHA Elektro GmbH &amp; Co. KG</v>
          </cell>
        </row>
        <row r="2914">
          <cell r="C2914" t="str">
            <v>D 20.610.70 TAE</v>
          </cell>
          <cell r="D2914" t="str">
            <v>4851</v>
          </cell>
          <cell r="E2914" t="str">
            <v>15</v>
          </cell>
          <cell r="F2914" t="str">
            <v>1</v>
          </cell>
          <cell r="G2914" t="str">
            <v>01</v>
          </cell>
          <cell r="H2914" t="str">
            <v>01</v>
          </cell>
          <cell r="I2914" t="str">
            <v>1</v>
          </cell>
          <cell r="J2914">
            <v>1</v>
          </cell>
          <cell r="K2914">
            <v>1.2E-2</v>
          </cell>
          <cell r="L2914">
            <v>1.2E-2</v>
          </cell>
          <cell r="M2914" t="str">
            <v>KG</v>
          </cell>
          <cell r="N2914">
            <v>0</v>
          </cell>
          <cell r="P2914" t="str">
            <v>22326122472F382U40</v>
          </cell>
          <cell r="Q2914" t="str">
            <v>4010105153415</v>
          </cell>
          <cell r="R2914" t="str">
            <v>3</v>
          </cell>
          <cell r="S2914" t="str">
            <v>223</v>
          </cell>
          <cell r="T2914" t="str">
            <v>02</v>
          </cell>
          <cell r="U2914" t="str">
            <v>29</v>
          </cell>
          <cell r="V2914" t="str">
            <v>85389099</v>
          </cell>
          <cell r="W2914" t="str">
            <v>DE</v>
          </cell>
          <cell r="X2914" t="str">
            <v>C</v>
          </cell>
          <cell r="Y2914" t="str">
            <v>606</v>
          </cell>
          <cell r="Z2914" t="str">
            <v>EA</v>
          </cell>
          <cell r="AA2914">
            <v>1</v>
          </cell>
          <cell r="AB2914" t="str">
            <v>89 X 89 X 74</v>
          </cell>
          <cell r="AE2914" t="str">
            <v>STK</v>
          </cell>
          <cell r="AF2914">
            <v>1</v>
          </cell>
          <cell r="AG2914">
            <v>19</v>
          </cell>
          <cell r="AH2914">
            <v>1</v>
          </cell>
          <cell r="AI2914" t="str">
            <v>STK</v>
          </cell>
          <cell r="AJ2914" t="str">
            <v>PEHA Elektro GmbH &amp; Co. KG</v>
          </cell>
          <cell r="AK2914" t="str">
            <v>PEHA Elektro GmbH &amp; Co. KG</v>
          </cell>
        </row>
        <row r="2915">
          <cell r="C2915" t="str">
            <v>D 20.610.70 TDO</v>
          </cell>
          <cell r="D2915" t="str">
            <v>4851</v>
          </cell>
          <cell r="E2915" t="str">
            <v>15</v>
          </cell>
          <cell r="F2915" t="str">
            <v>1</v>
          </cell>
          <cell r="G2915" t="str">
            <v>01</v>
          </cell>
          <cell r="H2915" t="str">
            <v>01</v>
          </cell>
          <cell r="I2915" t="str">
            <v>1</v>
          </cell>
          <cell r="J2915">
            <v>1</v>
          </cell>
          <cell r="K2915">
            <v>0.01</v>
          </cell>
          <cell r="L2915">
            <v>0.01</v>
          </cell>
          <cell r="M2915" t="str">
            <v>KG</v>
          </cell>
          <cell r="N2915">
            <v>0</v>
          </cell>
          <cell r="P2915" t="str">
            <v>22326122472F382U40</v>
          </cell>
          <cell r="Q2915" t="str">
            <v>4010105153613</v>
          </cell>
          <cell r="R2915" t="str">
            <v>4</v>
          </cell>
          <cell r="S2915" t="str">
            <v>223</v>
          </cell>
          <cell r="T2915" t="str">
            <v>02</v>
          </cell>
          <cell r="U2915" t="str">
            <v>29</v>
          </cell>
          <cell r="V2915" t="str">
            <v>85366990</v>
          </cell>
          <cell r="W2915" t="str">
            <v>DE</v>
          </cell>
          <cell r="X2915" t="str">
            <v>C</v>
          </cell>
          <cell r="Y2915" t="str">
            <v>606</v>
          </cell>
          <cell r="Z2915" t="str">
            <v>EA</v>
          </cell>
          <cell r="AA2915">
            <v>1</v>
          </cell>
          <cell r="AB2915" t="str">
            <v>10 X 60  X 60</v>
          </cell>
          <cell r="AE2915" t="str">
            <v>STK</v>
          </cell>
          <cell r="AF2915">
            <v>1</v>
          </cell>
          <cell r="AG2915">
            <v>19</v>
          </cell>
          <cell r="AH2915">
            <v>1</v>
          </cell>
          <cell r="AI2915" t="str">
            <v>STK</v>
          </cell>
          <cell r="AJ2915" t="str">
            <v>PEHA Elektro GmbH &amp; Co. KG</v>
          </cell>
          <cell r="AK2915" t="str">
            <v>PEHA Elektro GmbH &amp; Co. KG</v>
          </cell>
        </row>
        <row r="2916">
          <cell r="C2916" t="str">
            <v>D 20.610.70 TV</v>
          </cell>
          <cell r="D2916" t="str">
            <v>4851</v>
          </cell>
          <cell r="E2916" t="str">
            <v>15</v>
          </cell>
          <cell r="F2916" t="str">
            <v>1</v>
          </cell>
          <cell r="G2916" t="str">
            <v>01</v>
          </cell>
          <cell r="H2916" t="str">
            <v>01</v>
          </cell>
          <cell r="I2916" t="str">
            <v>1</v>
          </cell>
          <cell r="J2916">
            <v>1</v>
          </cell>
          <cell r="K2916">
            <v>1.2999999999999999E-2</v>
          </cell>
          <cell r="L2916">
            <v>1.2999999999999999E-2</v>
          </cell>
          <cell r="M2916" t="str">
            <v>KG</v>
          </cell>
          <cell r="N2916">
            <v>0</v>
          </cell>
          <cell r="P2916" t="str">
            <v>22326122472F382U40</v>
          </cell>
          <cell r="Q2916" t="str">
            <v>4010105153712</v>
          </cell>
          <cell r="R2916" t="str">
            <v>4</v>
          </cell>
          <cell r="S2916" t="str">
            <v>223</v>
          </cell>
          <cell r="T2916" t="str">
            <v>02</v>
          </cell>
          <cell r="U2916" t="str">
            <v>29</v>
          </cell>
          <cell r="V2916" t="str">
            <v>85389099</v>
          </cell>
          <cell r="W2916" t="str">
            <v>DE</v>
          </cell>
          <cell r="X2916" t="str">
            <v>W</v>
          </cell>
          <cell r="Y2916" t="str">
            <v>606</v>
          </cell>
          <cell r="Z2916" t="str">
            <v>EA</v>
          </cell>
          <cell r="AA2916">
            <v>1</v>
          </cell>
          <cell r="AB2916" t="str">
            <v>089 X 089 X 074</v>
          </cell>
          <cell r="AE2916" t="str">
            <v>STK</v>
          </cell>
          <cell r="AF2916">
            <v>1</v>
          </cell>
          <cell r="AG2916">
            <v>19</v>
          </cell>
          <cell r="AH2916">
            <v>1</v>
          </cell>
          <cell r="AI2916" t="str">
            <v>STK</v>
          </cell>
          <cell r="AJ2916" t="str">
            <v>PEHA Elektro GmbH &amp; Co. KG</v>
          </cell>
          <cell r="AK2916" t="str">
            <v>PEHA Elektro GmbH &amp; Co. KG</v>
          </cell>
        </row>
        <row r="2917">
          <cell r="C2917" t="str">
            <v>D 20.610.70 TV/4A</v>
          </cell>
          <cell r="D2917" t="str">
            <v>4851</v>
          </cell>
          <cell r="E2917" t="str">
            <v>15</v>
          </cell>
          <cell r="F2917" t="str">
            <v>1</v>
          </cell>
          <cell r="G2917" t="str">
            <v>01</v>
          </cell>
          <cell r="H2917" t="str">
            <v>01</v>
          </cell>
          <cell r="I2917" t="str">
            <v>1</v>
          </cell>
          <cell r="J2917">
            <v>1</v>
          </cell>
          <cell r="K2917">
            <v>8.9999999999999993E-3</v>
          </cell>
          <cell r="L2917">
            <v>8.9999999999999993E-3</v>
          </cell>
          <cell r="M2917" t="str">
            <v>KG</v>
          </cell>
          <cell r="N2917">
            <v>0</v>
          </cell>
          <cell r="P2917" t="str">
            <v>22326122472F382U40</v>
          </cell>
          <cell r="Q2917" t="str">
            <v>4010105153910</v>
          </cell>
          <cell r="R2917" t="str">
            <v>4</v>
          </cell>
          <cell r="S2917" t="str">
            <v>223</v>
          </cell>
          <cell r="T2917" t="str">
            <v>02</v>
          </cell>
          <cell r="U2917" t="str">
            <v>29</v>
          </cell>
          <cell r="V2917" t="str">
            <v>85366990</v>
          </cell>
          <cell r="W2917" t="str">
            <v>DE</v>
          </cell>
          <cell r="X2917" t="str">
            <v>C</v>
          </cell>
          <cell r="Y2917" t="str">
            <v>606</v>
          </cell>
          <cell r="Z2917" t="str">
            <v>EA</v>
          </cell>
          <cell r="AA2917">
            <v>1</v>
          </cell>
          <cell r="AB2917" t="str">
            <v>5 X 60  X 60</v>
          </cell>
          <cell r="AE2917" t="str">
            <v>STK</v>
          </cell>
          <cell r="AF2917">
            <v>1</v>
          </cell>
          <cell r="AG2917">
            <v>19</v>
          </cell>
          <cell r="AH2917">
            <v>1</v>
          </cell>
          <cell r="AI2917" t="str">
            <v>STK</v>
          </cell>
          <cell r="AJ2917" t="str">
            <v>PEHA Elektro GmbH &amp; Co. KG</v>
          </cell>
          <cell r="AK2917" t="str">
            <v>PEHA Elektro GmbH &amp; Co. KG</v>
          </cell>
        </row>
        <row r="2918">
          <cell r="C2918" t="str">
            <v>D 20.644.76</v>
          </cell>
          <cell r="D2918" t="str">
            <v>4851</v>
          </cell>
          <cell r="E2918" t="str">
            <v>15</v>
          </cell>
          <cell r="F2918" t="str">
            <v>1</v>
          </cell>
          <cell r="G2918" t="str">
            <v>10</v>
          </cell>
          <cell r="H2918" t="str">
            <v>10</v>
          </cell>
          <cell r="I2918" t="str">
            <v>2</v>
          </cell>
          <cell r="J2918">
            <v>1</v>
          </cell>
          <cell r="K2918">
            <v>8.9999999999999993E-3</v>
          </cell>
          <cell r="L2918">
            <v>8.9999999999999993E-3</v>
          </cell>
          <cell r="M2918" t="str">
            <v>KG</v>
          </cell>
          <cell r="N2918">
            <v>0</v>
          </cell>
          <cell r="P2918" t="str">
            <v>22326122472F382U40</v>
          </cell>
          <cell r="Q2918" t="str">
            <v>4010105154016</v>
          </cell>
          <cell r="R2918" t="str">
            <v>4</v>
          </cell>
          <cell r="S2918" t="str">
            <v>223</v>
          </cell>
          <cell r="T2918" t="str">
            <v>02</v>
          </cell>
          <cell r="U2918" t="str">
            <v>29</v>
          </cell>
          <cell r="V2918" t="str">
            <v>85365080</v>
          </cell>
          <cell r="W2918" t="str">
            <v>DE</v>
          </cell>
          <cell r="X2918" t="str">
            <v>C</v>
          </cell>
          <cell r="Y2918" t="str">
            <v>606</v>
          </cell>
          <cell r="Z2918" t="str">
            <v>EA</v>
          </cell>
          <cell r="AA2918">
            <v>1</v>
          </cell>
          <cell r="AB2918" t="str">
            <v>193 X 90 X 90</v>
          </cell>
          <cell r="AE2918" t="str">
            <v>STK</v>
          </cell>
          <cell r="AF2918">
            <v>1</v>
          </cell>
          <cell r="AG2918">
            <v>19</v>
          </cell>
          <cell r="AH2918">
            <v>1</v>
          </cell>
          <cell r="AI2918" t="str">
            <v>STK</v>
          </cell>
          <cell r="AJ2918" t="str">
            <v>PEHA Elektro GmbH &amp; Co. KG</v>
          </cell>
          <cell r="AK2918" t="str">
            <v>PEHA Elektro GmbH &amp; Co. KG</v>
          </cell>
        </row>
        <row r="2919">
          <cell r="C2919" t="str">
            <v>D 20.245.21 T</v>
          </cell>
          <cell r="D2919" t="str">
            <v>4851</v>
          </cell>
          <cell r="E2919" t="str">
            <v>15</v>
          </cell>
          <cell r="F2919" t="str">
            <v>1</v>
          </cell>
          <cell r="G2919" t="str">
            <v>01</v>
          </cell>
          <cell r="H2919" t="str">
            <v>01</v>
          </cell>
          <cell r="I2919" t="str">
            <v>1</v>
          </cell>
          <cell r="J2919">
            <v>1</v>
          </cell>
          <cell r="K2919">
            <v>1.9E-2</v>
          </cell>
          <cell r="L2919">
            <v>1.9E-2</v>
          </cell>
          <cell r="M2919" t="str">
            <v>KG</v>
          </cell>
          <cell r="N2919">
            <v>0</v>
          </cell>
          <cell r="P2919" t="str">
            <v>22326122472F382U40</v>
          </cell>
          <cell r="Q2919" t="str">
            <v>4010105154115</v>
          </cell>
          <cell r="R2919" t="str">
            <v>4</v>
          </cell>
          <cell r="S2919" t="str">
            <v>223</v>
          </cell>
          <cell r="T2919" t="str">
            <v>02</v>
          </cell>
          <cell r="U2919" t="str">
            <v>29</v>
          </cell>
          <cell r="V2919" t="str">
            <v>85365080</v>
          </cell>
          <cell r="W2919" t="str">
            <v>DE</v>
          </cell>
          <cell r="X2919" t="str">
            <v>C</v>
          </cell>
          <cell r="Y2919" t="str">
            <v>606</v>
          </cell>
          <cell r="Z2919" t="str">
            <v>EA</v>
          </cell>
          <cell r="AA2919">
            <v>1</v>
          </cell>
          <cell r="AB2919" t="str">
            <v>60 X 60  X 25</v>
          </cell>
          <cell r="AE2919" t="str">
            <v>STK</v>
          </cell>
          <cell r="AF2919">
            <v>1</v>
          </cell>
          <cell r="AG2919">
            <v>19</v>
          </cell>
          <cell r="AH2919">
            <v>1</v>
          </cell>
          <cell r="AI2919" t="str">
            <v>STK</v>
          </cell>
          <cell r="AJ2919" t="str">
            <v>PEHA Elektro GmbH &amp; Co. KG</v>
          </cell>
          <cell r="AK2919" t="str">
            <v>PEHA Elektro GmbH &amp; Co. KG</v>
          </cell>
        </row>
        <row r="2920">
          <cell r="C2920" t="str">
            <v>D 20.245.70 T</v>
          </cell>
          <cell r="D2920" t="str">
            <v>4851</v>
          </cell>
          <cell r="E2920" t="str">
            <v>15</v>
          </cell>
          <cell r="F2920" t="str">
            <v>1</v>
          </cell>
          <cell r="G2920" t="str">
            <v>01</v>
          </cell>
          <cell r="H2920" t="str">
            <v>01</v>
          </cell>
          <cell r="I2920" t="str">
            <v>1</v>
          </cell>
          <cell r="J2920">
            <v>1</v>
          </cell>
          <cell r="K2920">
            <v>1.7999999999999999E-2</v>
          </cell>
          <cell r="L2920">
            <v>1.7999999999999999E-2</v>
          </cell>
          <cell r="M2920" t="str">
            <v>KG</v>
          </cell>
          <cell r="N2920">
            <v>0</v>
          </cell>
          <cell r="P2920" t="str">
            <v>22326122472F382U40</v>
          </cell>
          <cell r="Q2920" t="str">
            <v>4010105154313</v>
          </cell>
          <cell r="R2920" t="str">
            <v>3</v>
          </cell>
          <cell r="S2920" t="str">
            <v>223</v>
          </cell>
          <cell r="T2920" t="str">
            <v>02</v>
          </cell>
          <cell r="U2920" t="str">
            <v>29</v>
          </cell>
          <cell r="V2920" t="str">
            <v>85365080</v>
          </cell>
          <cell r="W2920" t="str">
            <v>DE</v>
          </cell>
          <cell r="X2920" t="str">
            <v>C</v>
          </cell>
          <cell r="Y2920" t="str">
            <v>606</v>
          </cell>
          <cell r="Z2920" t="str">
            <v>EA</v>
          </cell>
          <cell r="AA2920">
            <v>1</v>
          </cell>
          <cell r="AB2920" t="str">
            <v>60 X 60  X 20</v>
          </cell>
          <cell r="AE2920" t="str">
            <v>STK</v>
          </cell>
          <cell r="AF2920">
            <v>1</v>
          </cell>
          <cell r="AG2920">
            <v>19</v>
          </cell>
          <cell r="AH2920">
            <v>1</v>
          </cell>
          <cell r="AI2920" t="str">
            <v>STK</v>
          </cell>
          <cell r="AJ2920" t="str">
            <v>PEHA Elektro GmbH &amp; Co. KG</v>
          </cell>
          <cell r="AK2920" t="str">
            <v>PEHA Elektro GmbH &amp; Co. KG</v>
          </cell>
        </row>
        <row r="2921">
          <cell r="C2921" t="str">
            <v>D 20.610.70 TV/4B</v>
          </cell>
          <cell r="D2921" t="str">
            <v>4851</v>
          </cell>
          <cell r="E2921" t="str">
            <v>15</v>
          </cell>
          <cell r="F2921" t="str">
            <v>18</v>
          </cell>
          <cell r="G2921" t="str">
            <v>18</v>
          </cell>
          <cell r="H2921" t="str">
            <v>18</v>
          </cell>
          <cell r="I2921" t="str">
            <v>18</v>
          </cell>
          <cell r="J2921">
            <v>1</v>
          </cell>
          <cell r="K2921">
            <v>0.01</v>
          </cell>
          <cell r="L2921">
            <v>0.01</v>
          </cell>
          <cell r="M2921" t="str">
            <v>KG</v>
          </cell>
          <cell r="N2921">
            <v>0</v>
          </cell>
          <cell r="P2921" t="str">
            <v>22326122472F382U40</v>
          </cell>
          <cell r="Q2921" t="str">
            <v>4010105154511</v>
          </cell>
          <cell r="R2921" t="str">
            <v>4</v>
          </cell>
          <cell r="S2921" t="str">
            <v>223</v>
          </cell>
          <cell r="T2921" t="str">
            <v>02</v>
          </cell>
          <cell r="U2921" t="str">
            <v>29</v>
          </cell>
          <cell r="V2921" t="str">
            <v>85366990</v>
          </cell>
          <cell r="W2921" t="str">
            <v>DE</v>
          </cell>
          <cell r="X2921" t="str">
            <v>C</v>
          </cell>
          <cell r="Y2921" t="str">
            <v>606</v>
          </cell>
          <cell r="Z2921" t="str">
            <v>EA</v>
          </cell>
          <cell r="AA2921">
            <v>1</v>
          </cell>
          <cell r="AB2921" t="str">
            <v>58 X 58  X 8</v>
          </cell>
          <cell r="AE2921" t="str">
            <v>STK</v>
          </cell>
          <cell r="AF2921">
            <v>1</v>
          </cell>
          <cell r="AG2921">
            <v>19</v>
          </cell>
          <cell r="AH2921">
            <v>1</v>
          </cell>
          <cell r="AI2921" t="str">
            <v>STK</v>
          </cell>
          <cell r="AJ2921" t="str">
            <v>PEHA Elektro GmbH &amp; Co. KG</v>
          </cell>
          <cell r="AK2921" t="str">
            <v>PEHA Elektro GmbH &amp; Co. KG</v>
          </cell>
        </row>
        <row r="2922">
          <cell r="C2922" t="str">
            <v>D 20.610.70 UAE/1 NA</v>
          </cell>
          <cell r="D2922" t="str">
            <v>4851</v>
          </cell>
          <cell r="E2922" t="str">
            <v>15</v>
          </cell>
          <cell r="F2922" t="str">
            <v>1</v>
          </cell>
          <cell r="G2922" t="str">
            <v>01</v>
          </cell>
          <cell r="H2922" t="str">
            <v>01</v>
          </cell>
          <cell r="I2922" t="str">
            <v>1</v>
          </cell>
          <cell r="J2922">
            <v>1</v>
          </cell>
          <cell r="K2922">
            <v>1.0999999999999999E-2</v>
          </cell>
          <cell r="L2922">
            <v>1.0999999999999999E-2</v>
          </cell>
          <cell r="M2922" t="str">
            <v>KG</v>
          </cell>
          <cell r="N2922">
            <v>0</v>
          </cell>
          <cell r="P2922" t="str">
            <v>22326122472F382U40</v>
          </cell>
          <cell r="Q2922" t="str">
            <v>4010105154610</v>
          </cell>
          <cell r="R2922" t="str">
            <v>3</v>
          </cell>
          <cell r="S2922" t="str">
            <v>223</v>
          </cell>
          <cell r="T2922" t="str">
            <v>02</v>
          </cell>
          <cell r="U2922" t="str">
            <v>29</v>
          </cell>
          <cell r="V2922" t="str">
            <v>85389099</v>
          </cell>
          <cell r="W2922" t="str">
            <v>DE</v>
          </cell>
          <cell r="X2922" t="str">
            <v>C</v>
          </cell>
          <cell r="Y2922" t="str">
            <v>606</v>
          </cell>
          <cell r="Z2922" t="str">
            <v>EA</v>
          </cell>
          <cell r="AA2922">
            <v>1</v>
          </cell>
          <cell r="AB2922" t="str">
            <v>132 X 87 X 90</v>
          </cell>
          <cell r="AE2922" t="str">
            <v>STK</v>
          </cell>
          <cell r="AF2922">
            <v>1</v>
          </cell>
          <cell r="AG2922">
            <v>19</v>
          </cell>
          <cell r="AH2922">
            <v>1</v>
          </cell>
          <cell r="AI2922" t="str">
            <v>STK</v>
          </cell>
          <cell r="AJ2922" t="str">
            <v>PEHA Elektro GmbH &amp; Co. KG</v>
          </cell>
          <cell r="AK2922" t="str">
            <v>PEHA Elektro GmbH &amp; Co. KG</v>
          </cell>
        </row>
        <row r="2923">
          <cell r="C2923" t="str">
            <v>D 20.610.70 UAE/2-NA</v>
          </cell>
          <cell r="D2923" t="str">
            <v>4851</v>
          </cell>
          <cell r="E2923" t="str">
            <v>15</v>
          </cell>
          <cell r="F2923" t="str">
            <v>1</v>
          </cell>
          <cell r="G2923" t="str">
            <v>01</v>
          </cell>
          <cell r="H2923" t="str">
            <v>01</v>
          </cell>
          <cell r="I2923" t="str">
            <v>1</v>
          </cell>
          <cell r="J2923">
            <v>1</v>
          </cell>
          <cell r="K2923">
            <v>1E-3</v>
          </cell>
          <cell r="L2923">
            <v>1E-3</v>
          </cell>
          <cell r="M2923" t="str">
            <v>KG</v>
          </cell>
          <cell r="N2923">
            <v>0</v>
          </cell>
          <cell r="P2923" t="str">
            <v>22326122472F382U40</v>
          </cell>
          <cell r="Q2923" t="str">
            <v>4010105154719</v>
          </cell>
          <cell r="R2923" t="str">
            <v>3</v>
          </cell>
          <cell r="S2923" t="str">
            <v>223</v>
          </cell>
          <cell r="T2923" t="str">
            <v>02</v>
          </cell>
          <cell r="U2923" t="str">
            <v>29</v>
          </cell>
          <cell r="V2923" t="str">
            <v>85389099</v>
          </cell>
          <cell r="W2923" t="str">
            <v>DE</v>
          </cell>
          <cell r="X2923" t="str">
            <v>W</v>
          </cell>
          <cell r="Y2923" t="str">
            <v>606</v>
          </cell>
          <cell r="Z2923" t="str">
            <v>EA</v>
          </cell>
          <cell r="AA2923">
            <v>1</v>
          </cell>
          <cell r="AB2923" t="str">
            <v>60 X 60 X 5</v>
          </cell>
          <cell r="AE2923" t="str">
            <v>STK</v>
          </cell>
          <cell r="AF2923">
            <v>1</v>
          </cell>
          <cell r="AG2923">
            <v>19</v>
          </cell>
          <cell r="AH2923">
            <v>1</v>
          </cell>
          <cell r="AI2923" t="str">
            <v>STK</v>
          </cell>
          <cell r="AJ2923" t="str">
            <v>PEHA Elektro GmbH &amp; Co. KG</v>
          </cell>
          <cell r="AK2923" t="str">
            <v>PEHA Elektro GmbH &amp; Co. KG</v>
          </cell>
        </row>
        <row r="2924">
          <cell r="C2924" t="str">
            <v>D 20.610.70 Z/120</v>
          </cell>
          <cell r="D2924" t="str">
            <v>4851</v>
          </cell>
          <cell r="E2924" t="str">
            <v>15</v>
          </cell>
          <cell r="F2924" t="str">
            <v>1</v>
          </cell>
          <cell r="G2924" t="str">
            <v>01</v>
          </cell>
          <cell r="H2924" t="str">
            <v>01</v>
          </cell>
          <cell r="I2924" t="str">
            <v>1</v>
          </cell>
          <cell r="J2924">
            <v>1</v>
          </cell>
          <cell r="K2924">
            <v>1.9E-2</v>
          </cell>
          <cell r="L2924">
            <v>1.9E-2</v>
          </cell>
          <cell r="M2924" t="str">
            <v>KG</v>
          </cell>
          <cell r="N2924">
            <v>0</v>
          </cell>
          <cell r="P2924" t="str">
            <v>22326122472F382U40</v>
          </cell>
          <cell r="Q2924" t="str">
            <v>4010105154917</v>
          </cell>
          <cell r="R2924" t="str">
            <v>4</v>
          </cell>
          <cell r="S2924" t="str">
            <v>223</v>
          </cell>
          <cell r="T2924" t="str">
            <v>02</v>
          </cell>
          <cell r="U2924" t="str">
            <v>29</v>
          </cell>
          <cell r="V2924" t="str">
            <v>85389099</v>
          </cell>
          <cell r="W2924" t="str">
            <v>DE</v>
          </cell>
          <cell r="X2924" t="str">
            <v>C</v>
          </cell>
          <cell r="Y2924" t="str">
            <v>606</v>
          </cell>
          <cell r="Z2924" t="str">
            <v>EA</v>
          </cell>
          <cell r="AA2924">
            <v>1</v>
          </cell>
          <cell r="AB2924" t="str">
            <v>20 X 60  X 60</v>
          </cell>
          <cell r="AE2924" t="str">
            <v>STK</v>
          </cell>
          <cell r="AF2924">
            <v>1</v>
          </cell>
          <cell r="AG2924">
            <v>19</v>
          </cell>
          <cell r="AH2924">
            <v>1</v>
          </cell>
          <cell r="AI2924" t="str">
            <v>STK</v>
          </cell>
          <cell r="AJ2924" t="str">
            <v>PEHA Elektro GmbH &amp; Co. KG</v>
          </cell>
          <cell r="AK2924" t="str">
            <v>PEHA Elektro GmbH &amp; Co. KG</v>
          </cell>
        </row>
        <row r="2925">
          <cell r="C2925" t="str">
            <v>D 20.610.70 Z/15</v>
          </cell>
          <cell r="D2925" t="str">
            <v>4851</v>
          </cell>
          <cell r="E2925" t="str">
            <v>15</v>
          </cell>
          <cell r="F2925" t="str">
            <v>1</v>
          </cell>
          <cell r="G2925" t="str">
            <v>01</v>
          </cell>
          <cell r="H2925" t="str">
            <v>01</v>
          </cell>
          <cell r="I2925" t="str">
            <v>1</v>
          </cell>
          <cell r="J2925">
            <v>1</v>
          </cell>
          <cell r="K2925">
            <v>1.7999999999999999E-2</v>
          </cell>
          <cell r="L2925">
            <v>1.7999999999999999E-2</v>
          </cell>
          <cell r="M2925" t="str">
            <v>KG</v>
          </cell>
          <cell r="N2925">
            <v>0</v>
          </cell>
          <cell r="P2925" t="str">
            <v>22326122472F382U40</v>
          </cell>
          <cell r="Q2925" t="str">
            <v>4010105155013</v>
          </cell>
          <cell r="R2925" t="str">
            <v>4</v>
          </cell>
          <cell r="S2925" t="str">
            <v>223</v>
          </cell>
          <cell r="T2925" t="str">
            <v>02</v>
          </cell>
          <cell r="U2925" t="str">
            <v>29</v>
          </cell>
          <cell r="V2925" t="str">
            <v>85389099</v>
          </cell>
          <cell r="W2925" t="str">
            <v>DE</v>
          </cell>
          <cell r="X2925" t="str">
            <v>C</v>
          </cell>
          <cell r="Y2925" t="str">
            <v>606</v>
          </cell>
          <cell r="Z2925" t="str">
            <v>EA</v>
          </cell>
          <cell r="AA2925">
            <v>1</v>
          </cell>
          <cell r="AB2925" t="str">
            <v>22 X 60  X 60</v>
          </cell>
          <cell r="AE2925" t="str">
            <v>STK</v>
          </cell>
          <cell r="AF2925">
            <v>1</v>
          </cell>
          <cell r="AG2925">
            <v>19</v>
          </cell>
          <cell r="AH2925">
            <v>1</v>
          </cell>
          <cell r="AI2925" t="str">
            <v>STK</v>
          </cell>
          <cell r="AJ2925" t="str">
            <v>PEHA Elektro GmbH &amp; Co. KG</v>
          </cell>
          <cell r="AK2925" t="str">
            <v>PEHA Elektro GmbH &amp; Co. KG</v>
          </cell>
        </row>
        <row r="2926">
          <cell r="C2926" t="str">
            <v>D 20.6511.70</v>
          </cell>
          <cell r="D2926" t="str">
            <v>4851</v>
          </cell>
          <cell r="E2926" t="str">
            <v>15</v>
          </cell>
          <cell r="F2926" t="str">
            <v>1</v>
          </cell>
          <cell r="G2926" t="str">
            <v>01</v>
          </cell>
          <cell r="H2926" t="str">
            <v>01</v>
          </cell>
          <cell r="I2926" t="str">
            <v>1</v>
          </cell>
          <cell r="J2926">
            <v>1</v>
          </cell>
          <cell r="K2926">
            <v>8.2000000000000003E-2</v>
          </cell>
          <cell r="L2926">
            <v>8.2000000000000003E-2</v>
          </cell>
          <cell r="M2926" t="str">
            <v>KG</v>
          </cell>
          <cell r="N2926">
            <v>0</v>
          </cell>
          <cell r="P2926" t="str">
            <v>22326122472F382U40</v>
          </cell>
          <cell r="Q2926" t="str">
            <v>4010105155112</v>
          </cell>
          <cell r="R2926" t="str">
            <v>4</v>
          </cell>
          <cell r="S2926" t="str">
            <v>223</v>
          </cell>
          <cell r="T2926" t="str">
            <v>02</v>
          </cell>
          <cell r="U2926" t="str">
            <v>29</v>
          </cell>
          <cell r="V2926" t="str">
            <v>85366990</v>
          </cell>
          <cell r="W2926" t="str">
            <v>DE</v>
          </cell>
          <cell r="X2926" t="str">
            <v>W</v>
          </cell>
          <cell r="Y2926" t="str">
            <v>606</v>
          </cell>
          <cell r="Z2926" t="str">
            <v>EA</v>
          </cell>
          <cell r="AA2926">
            <v>1</v>
          </cell>
          <cell r="AB2926" t="str">
            <v>60 X 60  X 50</v>
          </cell>
          <cell r="AE2926" t="str">
            <v>STK</v>
          </cell>
          <cell r="AF2926">
            <v>1</v>
          </cell>
          <cell r="AG2926">
            <v>19</v>
          </cell>
          <cell r="AH2926">
            <v>1</v>
          </cell>
          <cell r="AI2926" t="str">
            <v>STK</v>
          </cell>
          <cell r="AJ2926" t="str">
            <v>PEHA Elektro GmbH &amp; Co. KG</v>
          </cell>
          <cell r="AK2926" t="str">
            <v>PEHA Elektro GmbH &amp; Co. KG</v>
          </cell>
        </row>
        <row r="2927">
          <cell r="C2927" t="str">
            <v>H 20.6511.70</v>
          </cell>
          <cell r="D2927" t="str">
            <v>4851</v>
          </cell>
          <cell r="E2927" t="str">
            <v>15</v>
          </cell>
          <cell r="F2927" t="str">
            <v>1</v>
          </cell>
          <cell r="G2927" t="str">
            <v>01</v>
          </cell>
          <cell r="H2927" t="str">
            <v>01</v>
          </cell>
          <cell r="I2927" t="str">
            <v>1</v>
          </cell>
          <cell r="J2927">
            <v>1</v>
          </cell>
          <cell r="K2927">
            <v>0.08</v>
          </cell>
          <cell r="L2927">
            <v>7.9000000000000001E-2</v>
          </cell>
          <cell r="M2927" t="str">
            <v>KG</v>
          </cell>
          <cell r="N2927">
            <v>0</v>
          </cell>
          <cell r="P2927" t="str">
            <v>22326122472F382U40</v>
          </cell>
          <cell r="Q2927" t="str">
            <v>4010105155129</v>
          </cell>
          <cell r="R2927" t="str">
            <v>4</v>
          </cell>
          <cell r="S2927" t="str">
            <v>223</v>
          </cell>
          <cell r="T2927" t="str">
            <v>02</v>
          </cell>
          <cell r="V2927" t="str">
            <v>85366990</v>
          </cell>
          <cell r="W2927" t="str">
            <v>DE</v>
          </cell>
          <cell r="X2927" t="str">
            <v>W</v>
          </cell>
          <cell r="Y2927" t="str">
            <v>606</v>
          </cell>
          <cell r="Z2927" t="str">
            <v>EA</v>
          </cell>
          <cell r="AA2927">
            <v>1</v>
          </cell>
          <cell r="AB2927" t="str">
            <v>70 X 70 X 45</v>
          </cell>
          <cell r="AE2927" t="str">
            <v>STK</v>
          </cell>
          <cell r="AF2927">
            <v>1</v>
          </cell>
          <cell r="AG2927">
            <v>19</v>
          </cell>
          <cell r="AH2927">
            <v>1</v>
          </cell>
          <cell r="AI2927" t="str">
            <v>STK</v>
          </cell>
          <cell r="AJ2927" t="str">
            <v>PEHA Elektro GmbH &amp; Co. KG</v>
          </cell>
          <cell r="AK2927" t="str">
            <v>PEHA Elektro GmbH &amp; Co. KG</v>
          </cell>
        </row>
        <row r="2928">
          <cell r="C2928" t="str">
            <v>D 20.6511.70/MWZ</v>
          </cell>
          <cell r="D2928" t="str">
            <v>4851</v>
          </cell>
          <cell r="E2928" t="str">
            <v>15</v>
          </cell>
          <cell r="F2928" t="str">
            <v>8</v>
          </cell>
          <cell r="G2928" t="str">
            <v>08</v>
          </cell>
          <cell r="H2928" t="str">
            <v>08</v>
          </cell>
          <cell r="I2928" t="str">
            <v>8</v>
          </cell>
          <cell r="J2928">
            <v>1</v>
          </cell>
          <cell r="K2928">
            <v>0.08</v>
          </cell>
          <cell r="L2928">
            <v>7.9000000000000001E-2</v>
          </cell>
          <cell r="M2928" t="str">
            <v>KG</v>
          </cell>
          <cell r="N2928">
            <v>0</v>
          </cell>
          <cell r="P2928" t="str">
            <v>22326122472F382U40</v>
          </cell>
          <cell r="Q2928" t="str">
            <v>4010105155136</v>
          </cell>
          <cell r="R2928" t="str">
            <v>4</v>
          </cell>
          <cell r="S2928" t="str">
            <v>223</v>
          </cell>
          <cell r="T2928" t="str">
            <v>02</v>
          </cell>
          <cell r="V2928" t="str">
            <v>85366990</v>
          </cell>
          <cell r="W2928" t="str">
            <v>DE</v>
          </cell>
          <cell r="X2928" t="str">
            <v>C</v>
          </cell>
          <cell r="Y2928" t="str">
            <v>606</v>
          </cell>
          <cell r="Z2928" t="str">
            <v>EA</v>
          </cell>
          <cell r="AA2928">
            <v>1</v>
          </cell>
          <cell r="AB2928" t="str">
            <v>223 X 153 X 078</v>
          </cell>
          <cell r="AE2928" t="str">
            <v>STK</v>
          </cell>
          <cell r="AF2928">
            <v>1</v>
          </cell>
          <cell r="AG2928">
            <v>19</v>
          </cell>
          <cell r="AH2928">
            <v>1</v>
          </cell>
          <cell r="AI2928" t="str">
            <v>STK</v>
          </cell>
          <cell r="AJ2928" t="str">
            <v>PEHA Elektro GmbH &amp; Co. KG</v>
          </cell>
          <cell r="AK2928" t="str">
            <v>PEHA Elektro GmbH &amp; Co. KG</v>
          </cell>
        </row>
        <row r="2929">
          <cell r="C2929" t="str">
            <v>D 20.6611.70 GLK</v>
          </cell>
          <cell r="D2929" t="str">
            <v>4851</v>
          </cell>
          <cell r="E2929" t="str">
            <v>15</v>
          </cell>
          <cell r="F2929" t="str">
            <v>1</v>
          </cell>
          <cell r="G2929" t="str">
            <v>01</v>
          </cell>
          <cell r="H2929" t="str">
            <v>01</v>
          </cell>
          <cell r="I2929" t="str">
            <v>1</v>
          </cell>
          <cell r="J2929">
            <v>1</v>
          </cell>
          <cell r="K2929">
            <v>0.08</v>
          </cell>
          <cell r="L2929">
            <v>0.08</v>
          </cell>
          <cell r="M2929" t="str">
            <v>KG</v>
          </cell>
          <cell r="N2929">
            <v>0</v>
          </cell>
          <cell r="P2929" t="str">
            <v>22326122472F382U40</v>
          </cell>
          <cell r="Q2929" t="str">
            <v>4010105155211</v>
          </cell>
          <cell r="R2929" t="str">
            <v>4</v>
          </cell>
          <cell r="S2929" t="str">
            <v>223</v>
          </cell>
          <cell r="T2929" t="str">
            <v>02</v>
          </cell>
          <cell r="U2929" t="str">
            <v>29</v>
          </cell>
          <cell r="V2929" t="str">
            <v>85366990</v>
          </cell>
          <cell r="W2929" t="str">
            <v>DE</v>
          </cell>
          <cell r="X2929" t="str">
            <v>C</v>
          </cell>
          <cell r="Y2929" t="str">
            <v>606</v>
          </cell>
          <cell r="Z2929" t="str">
            <v>EA</v>
          </cell>
          <cell r="AA2929">
            <v>1</v>
          </cell>
          <cell r="AB2929" t="str">
            <v>105 X 73  X 46</v>
          </cell>
          <cell r="AE2929" t="str">
            <v>STK</v>
          </cell>
          <cell r="AF2929">
            <v>1</v>
          </cell>
          <cell r="AG2929">
            <v>19</v>
          </cell>
          <cell r="AH2929">
            <v>1</v>
          </cell>
          <cell r="AI2929" t="str">
            <v>STK</v>
          </cell>
          <cell r="AJ2929" t="str">
            <v>PEHA Elektro GmbH &amp; Co. KG</v>
          </cell>
          <cell r="AK2929" t="str">
            <v>PEHA Elektro GmbH &amp; Co. KG</v>
          </cell>
        </row>
        <row r="2930">
          <cell r="C2930" t="str">
            <v>H 20.6611.70 GLK</v>
          </cell>
          <cell r="D2930" t="str">
            <v>4851</v>
          </cell>
          <cell r="E2930" t="str">
            <v>15</v>
          </cell>
          <cell r="F2930" t="str">
            <v>2</v>
          </cell>
          <cell r="G2930" t="str">
            <v>10</v>
          </cell>
          <cell r="H2930" t="str">
            <v>10</v>
          </cell>
          <cell r="I2930" t="str">
            <v>2</v>
          </cell>
          <cell r="J2930">
            <v>1</v>
          </cell>
          <cell r="K2930">
            <v>0.08</v>
          </cell>
          <cell r="L2930">
            <v>0.08</v>
          </cell>
          <cell r="M2930" t="str">
            <v>KG</v>
          </cell>
          <cell r="N2930">
            <v>0</v>
          </cell>
          <cell r="P2930" t="str">
            <v>22326122472F382U40</v>
          </cell>
          <cell r="Q2930" t="str">
            <v>4010105155228</v>
          </cell>
          <cell r="R2930" t="str">
            <v>4</v>
          </cell>
          <cell r="S2930" t="str">
            <v>223</v>
          </cell>
          <cell r="T2930" t="str">
            <v>02</v>
          </cell>
          <cell r="V2930" t="str">
            <v>85366990</v>
          </cell>
          <cell r="W2930" t="str">
            <v>DE</v>
          </cell>
          <cell r="X2930" t="str">
            <v>C</v>
          </cell>
          <cell r="Y2930" t="str">
            <v>606</v>
          </cell>
          <cell r="Z2930" t="str">
            <v>EA</v>
          </cell>
          <cell r="AA2930">
            <v>1</v>
          </cell>
          <cell r="AB2930" t="str">
            <v>223 X 153 X 078</v>
          </cell>
          <cell r="AE2930" t="str">
            <v>STK</v>
          </cell>
          <cell r="AF2930">
            <v>1</v>
          </cell>
          <cell r="AG2930">
            <v>19</v>
          </cell>
          <cell r="AH2930">
            <v>1</v>
          </cell>
          <cell r="AI2930" t="str">
            <v>STK</v>
          </cell>
          <cell r="AJ2930" t="str">
            <v>PEHA Elektro GmbH &amp; Co. KG</v>
          </cell>
          <cell r="AK2930" t="str">
            <v>PEHA Elektro GmbH &amp; Co. KG</v>
          </cell>
        </row>
        <row r="2931">
          <cell r="C2931" t="str">
            <v>D 20.6511.70 K</v>
          </cell>
          <cell r="D2931" t="str">
            <v>4851</v>
          </cell>
          <cell r="E2931" t="str">
            <v>15</v>
          </cell>
          <cell r="F2931" t="str">
            <v>1</v>
          </cell>
          <cell r="G2931" t="str">
            <v>01</v>
          </cell>
          <cell r="H2931" t="str">
            <v>01</v>
          </cell>
          <cell r="I2931" t="str">
            <v>1</v>
          </cell>
          <cell r="J2931">
            <v>1</v>
          </cell>
          <cell r="K2931">
            <v>0.1</v>
          </cell>
          <cell r="L2931">
            <v>9.9000000000000005E-2</v>
          </cell>
          <cell r="M2931" t="str">
            <v>KG</v>
          </cell>
          <cell r="N2931">
            <v>0</v>
          </cell>
          <cell r="P2931" t="str">
            <v>22326122472F382U40</v>
          </cell>
          <cell r="Q2931" t="str">
            <v>4010105155310</v>
          </cell>
          <cell r="R2931" t="str">
            <v>4</v>
          </cell>
          <cell r="S2931" t="str">
            <v>223</v>
          </cell>
          <cell r="T2931" t="str">
            <v>02</v>
          </cell>
          <cell r="U2931" t="str">
            <v>29</v>
          </cell>
          <cell r="V2931" t="str">
            <v>85366990</v>
          </cell>
          <cell r="W2931" t="str">
            <v>DE</v>
          </cell>
          <cell r="X2931" t="str">
            <v>W</v>
          </cell>
          <cell r="Y2931" t="str">
            <v>606</v>
          </cell>
          <cell r="Z2931" t="str">
            <v>EA</v>
          </cell>
          <cell r="AA2931">
            <v>1</v>
          </cell>
          <cell r="AB2931" t="str">
            <v>70 X 70 X 55</v>
          </cell>
          <cell r="AE2931" t="str">
            <v>STK</v>
          </cell>
          <cell r="AF2931">
            <v>1</v>
          </cell>
          <cell r="AG2931">
            <v>19</v>
          </cell>
          <cell r="AH2931">
            <v>1</v>
          </cell>
          <cell r="AI2931" t="str">
            <v>STK</v>
          </cell>
          <cell r="AJ2931" t="str">
            <v>PEHA Elektro GmbH &amp; Co. KG</v>
          </cell>
          <cell r="AK2931" t="str">
            <v>PEHA Elektro GmbH &amp; Co. KG</v>
          </cell>
        </row>
        <row r="2932">
          <cell r="C2932" t="str">
            <v>H 20.6511.70 K</v>
          </cell>
          <cell r="D2932" t="str">
            <v>4851</v>
          </cell>
          <cell r="E2932" t="str">
            <v>15</v>
          </cell>
          <cell r="F2932" t="str">
            <v>1</v>
          </cell>
          <cell r="G2932" t="str">
            <v>01</v>
          </cell>
          <cell r="H2932" t="str">
            <v>01</v>
          </cell>
          <cell r="I2932" t="str">
            <v>1</v>
          </cell>
          <cell r="J2932">
            <v>1</v>
          </cell>
          <cell r="K2932">
            <v>7.6999999999999999E-2</v>
          </cell>
          <cell r="L2932">
            <v>7.6999999999999999E-2</v>
          </cell>
          <cell r="M2932" t="str">
            <v>KG</v>
          </cell>
          <cell r="N2932">
            <v>0</v>
          </cell>
          <cell r="P2932" t="str">
            <v>22326122472F382U40</v>
          </cell>
          <cell r="Q2932" t="str">
            <v>4010105155327</v>
          </cell>
          <cell r="R2932" t="str">
            <v>4</v>
          </cell>
          <cell r="S2932" t="str">
            <v>223</v>
          </cell>
          <cell r="T2932" t="str">
            <v>02</v>
          </cell>
          <cell r="V2932" t="str">
            <v>85366990</v>
          </cell>
          <cell r="W2932" t="str">
            <v>DE</v>
          </cell>
          <cell r="X2932" t="str">
            <v>C</v>
          </cell>
          <cell r="Y2932" t="str">
            <v>606</v>
          </cell>
          <cell r="Z2932" t="str">
            <v>EA</v>
          </cell>
          <cell r="AA2932">
            <v>1</v>
          </cell>
          <cell r="AB2932" t="str">
            <v>50 X 70  X 70</v>
          </cell>
          <cell r="AE2932" t="str">
            <v>STK</v>
          </cell>
          <cell r="AF2932">
            <v>1</v>
          </cell>
          <cell r="AG2932">
            <v>19</v>
          </cell>
          <cell r="AH2932">
            <v>1</v>
          </cell>
          <cell r="AI2932" t="str">
            <v>STK</v>
          </cell>
          <cell r="AJ2932" t="str">
            <v>PEHA Elektro GmbH &amp; Co. KG</v>
          </cell>
          <cell r="AK2932" t="str">
            <v>PEHA Elektro GmbH &amp; Co. KG</v>
          </cell>
        </row>
        <row r="2933">
          <cell r="C2933" t="str">
            <v>D 20.6511.70 NA</v>
          </cell>
          <cell r="D2933" t="str">
            <v>4851</v>
          </cell>
          <cell r="E2933" t="str">
            <v>15</v>
          </cell>
          <cell r="F2933" t="str">
            <v>1</v>
          </cell>
          <cell r="G2933" t="str">
            <v>01</v>
          </cell>
          <cell r="H2933" t="str">
            <v>01</v>
          </cell>
          <cell r="I2933" t="str">
            <v>1</v>
          </cell>
          <cell r="J2933">
            <v>1</v>
          </cell>
          <cell r="K2933">
            <v>0.08</v>
          </cell>
          <cell r="L2933">
            <v>0.08</v>
          </cell>
          <cell r="M2933" t="str">
            <v>KG</v>
          </cell>
          <cell r="N2933">
            <v>0</v>
          </cell>
          <cell r="P2933" t="str">
            <v>22326122472F382U40</v>
          </cell>
          <cell r="Q2933" t="str">
            <v>4010105155419</v>
          </cell>
          <cell r="R2933" t="str">
            <v>4</v>
          </cell>
          <cell r="S2933" t="str">
            <v>223</v>
          </cell>
          <cell r="T2933" t="str">
            <v>02</v>
          </cell>
          <cell r="U2933" t="str">
            <v>29</v>
          </cell>
          <cell r="V2933" t="str">
            <v>85366990</v>
          </cell>
          <cell r="W2933" t="str">
            <v>DE</v>
          </cell>
          <cell r="X2933" t="str">
            <v>C</v>
          </cell>
          <cell r="Y2933" t="str">
            <v>606</v>
          </cell>
          <cell r="Z2933" t="str">
            <v>EA</v>
          </cell>
          <cell r="AA2933">
            <v>1</v>
          </cell>
          <cell r="AB2933" t="str">
            <v>70 X 70  X 47</v>
          </cell>
          <cell r="AE2933" t="str">
            <v>STK</v>
          </cell>
          <cell r="AF2933">
            <v>1</v>
          </cell>
          <cell r="AG2933">
            <v>19</v>
          </cell>
          <cell r="AH2933">
            <v>1</v>
          </cell>
          <cell r="AI2933" t="str">
            <v>STK</v>
          </cell>
          <cell r="AJ2933" t="str">
            <v>PEHA Elektro GmbH &amp; Co. KG</v>
          </cell>
          <cell r="AK2933" t="str">
            <v>PEHA Elektro GmbH &amp; Co. KG</v>
          </cell>
        </row>
        <row r="2934">
          <cell r="C2934" t="str">
            <v>H 20.6511.70 NA</v>
          </cell>
          <cell r="D2934" t="str">
            <v>4851</v>
          </cell>
          <cell r="E2934" t="str">
            <v>15</v>
          </cell>
          <cell r="F2934" t="str">
            <v>1</v>
          </cell>
          <cell r="G2934" t="str">
            <v>01</v>
          </cell>
          <cell r="H2934" t="str">
            <v>01</v>
          </cell>
          <cell r="I2934" t="str">
            <v>1</v>
          </cell>
          <cell r="J2934">
            <v>1</v>
          </cell>
          <cell r="K2934">
            <v>7.4999999999999997E-2</v>
          </cell>
          <cell r="L2934">
            <v>7.4999999999999997E-2</v>
          </cell>
          <cell r="M2934" t="str">
            <v>KG</v>
          </cell>
          <cell r="N2934">
            <v>0</v>
          </cell>
          <cell r="P2934" t="str">
            <v>22326122472F382U40</v>
          </cell>
          <cell r="Q2934" t="str">
            <v>4010105155426</v>
          </cell>
          <cell r="R2934" t="str">
            <v>4</v>
          </cell>
          <cell r="S2934" t="str">
            <v>223</v>
          </cell>
          <cell r="T2934" t="str">
            <v>02</v>
          </cell>
          <cell r="V2934" t="str">
            <v>85366990</v>
          </cell>
          <cell r="W2934" t="str">
            <v>DE</v>
          </cell>
          <cell r="X2934" t="str">
            <v>C</v>
          </cell>
          <cell r="Y2934" t="str">
            <v>606</v>
          </cell>
          <cell r="Z2934" t="str">
            <v>EA</v>
          </cell>
          <cell r="AA2934">
            <v>1</v>
          </cell>
          <cell r="AB2934" t="str">
            <v>71 X 70  X 46</v>
          </cell>
          <cell r="AE2934" t="str">
            <v>STK</v>
          </cell>
          <cell r="AF2934">
            <v>1</v>
          </cell>
          <cell r="AG2934">
            <v>19</v>
          </cell>
          <cell r="AH2934">
            <v>1</v>
          </cell>
          <cell r="AI2934" t="str">
            <v>STK</v>
          </cell>
          <cell r="AJ2934" t="str">
            <v>PEHA Elektro GmbH &amp; Co. KG</v>
          </cell>
          <cell r="AK2934" t="str">
            <v>PEHA Elektro GmbH &amp; Co. KG</v>
          </cell>
        </row>
        <row r="2935">
          <cell r="C2935" t="str">
            <v>D 20.670.70 KH NA ZV</v>
          </cell>
          <cell r="D2935" t="str">
            <v>4851</v>
          </cell>
          <cell r="E2935" t="str">
            <v>15</v>
          </cell>
          <cell r="F2935" t="str">
            <v>2</v>
          </cell>
          <cell r="G2935" t="str">
            <v>02</v>
          </cell>
          <cell r="H2935" t="str">
            <v>02</v>
          </cell>
          <cell r="I2935" t="str">
            <v>2</v>
          </cell>
          <cell r="J2935">
            <v>1</v>
          </cell>
          <cell r="K2935">
            <v>7.4999999999999997E-2</v>
          </cell>
          <cell r="L2935">
            <v>7.4999999999999997E-2</v>
          </cell>
          <cell r="M2935" t="str">
            <v>KG</v>
          </cell>
          <cell r="N2935">
            <v>0</v>
          </cell>
          <cell r="P2935" t="str">
            <v>22326122472F382U40</v>
          </cell>
          <cell r="Q2935" t="str">
            <v>4010105155716</v>
          </cell>
          <cell r="R2935" t="str">
            <v>4</v>
          </cell>
          <cell r="S2935" t="str">
            <v>223</v>
          </cell>
          <cell r="T2935" t="str">
            <v>02</v>
          </cell>
          <cell r="U2935" t="str">
            <v>29</v>
          </cell>
          <cell r="V2935" t="str">
            <v>85389099</v>
          </cell>
          <cell r="W2935" t="str">
            <v>DE</v>
          </cell>
          <cell r="X2935" t="str">
            <v>C</v>
          </cell>
          <cell r="Y2935" t="str">
            <v>606</v>
          </cell>
          <cell r="Z2935" t="str">
            <v>EA</v>
          </cell>
          <cell r="AA2935">
            <v>1</v>
          </cell>
          <cell r="AB2935" t="str">
            <v>223 X 153 X 078</v>
          </cell>
          <cell r="AE2935" t="str">
            <v>STK</v>
          </cell>
          <cell r="AF2935">
            <v>1</v>
          </cell>
          <cell r="AG2935">
            <v>19</v>
          </cell>
          <cell r="AH2935">
            <v>1</v>
          </cell>
          <cell r="AI2935" t="str">
            <v>STK</v>
          </cell>
          <cell r="AJ2935" t="str">
            <v>PEHA Elektro GmbH &amp; Co. KG</v>
          </cell>
          <cell r="AK2935" t="str">
            <v>PEHA Elektro GmbH &amp; Co. KG</v>
          </cell>
        </row>
        <row r="2936">
          <cell r="C2936" t="str">
            <v>D 20.670.70 ZV</v>
          </cell>
          <cell r="D2936" t="str">
            <v>4851</v>
          </cell>
          <cell r="E2936" t="str">
            <v>15</v>
          </cell>
          <cell r="F2936" t="str">
            <v>1</v>
          </cell>
          <cell r="G2936" t="str">
            <v>01</v>
          </cell>
          <cell r="H2936" t="str">
            <v>01</v>
          </cell>
          <cell r="I2936" t="str">
            <v>1</v>
          </cell>
          <cell r="J2936">
            <v>1</v>
          </cell>
          <cell r="K2936">
            <v>5.0000000000000001E-3</v>
          </cell>
          <cell r="L2936">
            <v>5.0000000000000001E-3</v>
          </cell>
          <cell r="M2936" t="str">
            <v>KG</v>
          </cell>
          <cell r="N2936">
            <v>0</v>
          </cell>
          <cell r="P2936" t="str">
            <v>22326122472F382U40</v>
          </cell>
          <cell r="Q2936" t="str">
            <v>4010105155815</v>
          </cell>
          <cell r="R2936" t="str">
            <v>4</v>
          </cell>
          <cell r="S2936" t="str">
            <v>223</v>
          </cell>
          <cell r="T2936" t="str">
            <v>02</v>
          </cell>
          <cell r="U2936" t="str">
            <v>29</v>
          </cell>
          <cell r="V2936" t="str">
            <v>85389099</v>
          </cell>
          <cell r="W2936" t="str">
            <v>DE</v>
          </cell>
          <cell r="X2936" t="str">
            <v>C</v>
          </cell>
          <cell r="Y2936" t="str">
            <v>606</v>
          </cell>
          <cell r="Z2936" t="str">
            <v>EA</v>
          </cell>
          <cell r="AA2936">
            <v>1</v>
          </cell>
          <cell r="AB2936" t="str">
            <v>58 X 58  X 8</v>
          </cell>
          <cell r="AE2936" t="str">
            <v>STK</v>
          </cell>
          <cell r="AF2936">
            <v>1</v>
          </cell>
          <cell r="AG2936">
            <v>19</v>
          </cell>
          <cell r="AH2936">
            <v>1</v>
          </cell>
          <cell r="AI2936" t="str">
            <v>STK</v>
          </cell>
          <cell r="AJ2936" t="str">
            <v>PEHA Elektro GmbH &amp; Co. KG</v>
          </cell>
          <cell r="AK2936" t="str">
            <v>PEHA Elektro GmbH &amp; Co. KG</v>
          </cell>
        </row>
        <row r="2937">
          <cell r="C2937" t="str">
            <v>D 20.677.70</v>
          </cell>
          <cell r="D2937" t="str">
            <v>4851</v>
          </cell>
          <cell r="E2937" t="str">
            <v>15</v>
          </cell>
          <cell r="F2937" t="str">
            <v>1</v>
          </cell>
          <cell r="G2937" t="str">
            <v>01</v>
          </cell>
          <cell r="H2937" t="str">
            <v>01</v>
          </cell>
          <cell r="I2937" t="str">
            <v>1</v>
          </cell>
          <cell r="J2937">
            <v>1</v>
          </cell>
          <cell r="K2937">
            <v>0.06</v>
          </cell>
          <cell r="L2937">
            <v>0.06</v>
          </cell>
          <cell r="M2937" t="str">
            <v>KG</v>
          </cell>
          <cell r="N2937">
            <v>0</v>
          </cell>
          <cell r="P2937" t="str">
            <v>22326122472F382U40</v>
          </cell>
          <cell r="Q2937" t="str">
            <v>4010105155914</v>
          </cell>
          <cell r="R2937" t="str">
            <v>3</v>
          </cell>
          <cell r="S2937" t="str">
            <v>223</v>
          </cell>
          <cell r="T2937" t="str">
            <v>02</v>
          </cell>
          <cell r="U2937" t="str">
            <v>29</v>
          </cell>
          <cell r="V2937" t="str">
            <v>85389099</v>
          </cell>
          <cell r="W2937" t="str">
            <v>DE</v>
          </cell>
          <cell r="X2937" t="str">
            <v>W</v>
          </cell>
          <cell r="Y2937" t="str">
            <v>606</v>
          </cell>
          <cell r="Z2937" t="str">
            <v>EA</v>
          </cell>
          <cell r="AA2937">
            <v>1</v>
          </cell>
          <cell r="AB2937" t="str">
            <v>70 X 70 X 40</v>
          </cell>
          <cell r="AE2937" t="str">
            <v>STK</v>
          </cell>
          <cell r="AF2937">
            <v>1</v>
          </cell>
          <cell r="AG2937">
            <v>19</v>
          </cell>
          <cell r="AH2937">
            <v>1</v>
          </cell>
          <cell r="AI2937" t="str">
            <v>STK</v>
          </cell>
          <cell r="AJ2937" t="str">
            <v>PEHA Elektro GmbH &amp; Co. KG</v>
          </cell>
          <cell r="AK2937" t="str">
            <v>PEHA Elektro GmbH &amp; Co. KG</v>
          </cell>
        </row>
        <row r="2938">
          <cell r="C2938" t="str">
            <v>H 20.677.70</v>
          </cell>
          <cell r="D2938" t="str">
            <v>4851</v>
          </cell>
          <cell r="E2938" t="str">
            <v>15</v>
          </cell>
          <cell r="F2938" t="str">
            <v>1</v>
          </cell>
          <cell r="G2938" t="str">
            <v>01</v>
          </cell>
          <cell r="H2938" t="str">
            <v>01</v>
          </cell>
          <cell r="I2938" t="str">
            <v>1</v>
          </cell>
          <cell r="J2938">
            <v>1</v>
          </cell>
          <cell r="K2938">
            <v>3.6999999999999998E-2</v>
          </cell>
          <cell r="L2938">
            <v>3.6999999999999998E-2</v>
          </cell>
          <cell r="M2938" t="str">
            <v>KG</v>
          </cell>
          <cell r="N2938">
            <v>0</v>
          </cell>
          <cell r="P2938" t="str">
            <v>22326122472F382U40</v>
          </cell>
          <cell r="Q2938" t="str">
            <v>4010105155921</v>
          </cell>
          <cell r="R2938" t="str">
            <v>4</v>
          </cell>
          <cell r="S2938" t="str">
            <v>223</v>
          </cell>
          <cell r="T2938" t="str">
            <v>02</v>
          </cell>
          <cell r="V2938" t="str">
            <v>85389099</v>
          </cell>
          <cell r="W2938" t="str">
            <v>DE</v>
          </cell>
          <cell r="X2938" t="str">
            <v>C</v>
          </cell>
          <cell r="Y2938" t="str">
            <v>606</v>
          </cell>
          <cell r="Z2938" t="str">
            <v>EA</v>
          </cell>
          <cell r="AA2938">
            <v>1</v>
          </cell>
          <cell r="AB2938" t="str">
            <v>75 X 70  X 20</v>
          </cell>
          <cell r="AE2938" t="str">
            <v>STK</v>
          </cell>
          <cell r="AF2938">
            <v>1</v>
          </cell>
          <cell r="AG2938">
            <v>19</v>
          </cell>
          <cell r="AH2938">
            <v>1</v>
          </cell>
          <cell r="AI2938" t="str">
            <v>STK</v>
          </cell>
          <cell r="AJ2938" t="str">
            <v>PEHA Elektro GmbH &amp; Co. KG</v>
          </cell>
          <cell r="AK2938" t="str">
            <v>PEHA Elektro GmbH &amp; Co. KG</v>
          </cell>
        </row>
        <row r="2939">
          <cell r="C2939" t="str">
            <v>D 20.6671.702 GB SSO</v>
          </cell>
          <cell r="D2939" t="str">
            <v>4851</v>
          </cell>
          <cell r="E2939" t="str">
            <v>15</v>
          </cell>
          <cell r="F2939" t="str">
            <v>1</v>
          </cell>
          <cell r="G2939" t="str">
            <v>01</v>
          </cell>
          <cell r="H2939" t="str">
            <v>08</v>
          </cell>
          <cell r="I2939" t="str">
            <v>18</v>
          </cell>
          <cell r="J2939">
            <v>1</v>
          </cell>
          <cell r="K2939">
            <v>8.5000000000000006E-2</v>
          </cell>
          <cell r="L2939">
            <v>8.5000000000000006E-2</v>
          </cell>
          <cell r="M2939" t="str">
            <v>KG</v>
          </cell>
          <cell r="N2939">
            <v>0</v>
          </cell>
          <cell r="P2939" t="str">
            <v>22326122472F382U40</v>
          </cell>
          <cell r="Q2939" t="str">
            <v>4010105155945</v>
          </cell>
          <cell r="R2939" t="str">
            <v>3</v>
          </cell>
          <cell r="S2939" t="str">
            <v>223</v>
          </cell>
          <cell r="T2939" t="str">
            <v>02</v>
          </cell>
          <cell r="U2939" t="str">
            <v>29</v>
          </cell>
          <cell r="V2939" t="str">
            <v>85366990</v>
          </cell>
          <cell r="W2939" t="str">
            <v>DE</v>
          </cell>
          <cell r="X2939" t="str">
            <v>C</v>
          </cell>
          <cell r="Y2939" t="str">
            <v>606</v>
          </cell>
          <cell r="Z2939" t="str">
            <v>EA</v>
          </cell>
          <cell r="AA2939">
            <v>1</v>
          </cell>
          <cell r="AB2939" t="str">
            <v>70 X 70  X 35</v>
          </cell>
          <cell r="AE2939" t="str">
            <v>STK</v>
          </cell>
          <cell r="AF2939">
            <v>1</v>
          </cell>
          <cell r="AG2939">
            <v>19</v>
          </cell>
          <cell r="AH2939">
            <v>1</v>
          </cell>
          <cell r="AI2939" t="str">
            <v>STK</v>
          </cell>
          <cell r="AJ2939" t="str">
            <v>PEHA Elektro GmbH &amp; Co. KG</v>
          </cell>
          <cell r="AK2939" t="str">
            <v>PEHA Elektro GmbH &amp; Co. KG</v>
          </cell>
        </row>
        <row r="2940">
          <cell r="C2940" t="str">
            <v>D 20.6671.702 GB SSO GLK</v>
          </cell>
          <cell r="D2940" t="str">
            <v>4851</v>
          </cell>
          <cell r="E2940" t="str">
            <v>15</v>
          </cell>
          <cell r="F2940" t="str">
            <v>1</v>
          </cell>
          <cell r="G2940" t="str">
            <v>01</v>
          </cell>
          <cell r="H2940" t="str">
            <v>08</v>
          </cell>
          <cell r="I2940" t="str">
            <v>8</v>
          </cell>
          <cell r="J2940">
            <v>1</v>
          </cell>
          <cell r="K2940">
            <v>8.4000000000000005E-2</v>
          </cell>
          <cell r="L2940">
            <v>8.4000000000000005E-2</v>
          </cell>
          <cell r="M2940" t="str">
            <v>KG</v>
          </cell>
          <cell r="N2940">
            <v>0</v>
          </cell>
          <cell r="P2940" t="str">
            <v>22326122472F382V05</v>
          </cell>
          <cell r="Q2940" t="str">
            <v>4010105155969</v>
          </cell>
          <cell r="R2940" t="str">
            <v>3</v>
          </cell>
          <cell r="S2940" t="str">
            <v>223</v>
          </cell>
          <cell r="T2940" t="str">
            <v>02</v>
          </cell>
          <cell r="U2940" t="str">
            <v>29</v>
          </cell>
          <cell r="V2940" t="str">
            <v>85366990</v>
          </cell>
          <cell r="W2940" t="str">
            <v>DE</v>
          </cell>
          <cell r="X2940" t="str">
            <v>C</v>
          </cell>
          <cell r="Y2940" t="str">
            <v>606</v>
          </cell>
          <cell r="Z2940" t="str">
            <v>EA</v>
          </cell>
          <cell r="AA2940">
            <v>1</v>
          </cell>
          <cell r="AB2940" t="str">
            <v>35 X 70  X 70</v>
          </cell>
          <cell r="AE2940" t="str">
            <v>STK</v>
          </cell>
          <cell r="AF2940">
            <v>1</v>
          </cell>
          <cell r="AG2940">
            <v>19</v>
          </cell>
          <cell r="AH2940">
            <v>1</v>
          </cell>
          <cell r="AI2940" t="str">
            <v>STK</v>
          </cell>
          <cell r="AJ2940" t="str">
            <v>PEHA Elektro GmbH &amp; Co. KG</v>
          </cell>
          <cell r="AK2940" t="str">
            <v>PEHA Elektro GmbH &amp; Co. KG</v>
          </cell>
        </row>
        <row r="2941">
          <cell r="C2941" t="str">
            <v>D 20.552.702 BSP</v>
          </cell>
          <cell r="D2941" t="str">
            <v>4851</v>
          </cell>
          <cell r="E2941" t="str">
            <v>15</v>
          </cell>
          <cell r="F2941" t="str">
            <v>9</v>
          </cell>
          <cell r="G2941" t="str">
            <v>01</v>
          </cell>
          <cell r="H2941" t="str">
            <v>01</v>
          </cell>
          <cell r="I2941" t="str">
            <v>1</v>
          </cell>
          <cell r="J2941">
            <v>1</v>
          </cell>
          <cell r="K2941">
            <v>8.4000000000000005E-2</v>
          </cell>
          <cell r="L2941">
            <v>8.4000000000000005E-2</v>
          </cell>
          <cell r="M2941" t="str">
            <v>KG</v>
          </cell>
          <cell r="N2941">
            <v>0</v>
          </cell>
          <cell r="P2941" t="str">
            <v>22326122472F382U43</v>
          </cell>
          <cell r="Q2941" t="str">
            <v>4010105155983</v>
          </cell>
          <cell r="R2941" t="str">
            <v>4</v>
          </cell>
          <cell r="S2941" t="str">
            <v>223</v>
          </cell>
          <cell r="T2941" t="str">
            <v>02</v>
          </cell>
          <cell r="U2941" t="str">
            <v>28</v>
          </cell>
          <cell r="V2941" t="str">
            <v>85366990</v>
          </cell>
          <cell r="W2941" t="str">
            <v>DE</v>
          </cell>
          <cell r="X2941" t="str">
            <v>C</v>
          </cell>
          <cell r="Y2941" t="str">
            <v>606</v>
          </cell>
          <cell r="Z2941" t="str">
            <v>EA</v>
          </cell>
          <cell r="AA2941">
            <v>1</v>
          </cell>
          <cell r="AB2941" t="str">
            <v>223 X 153 X 078</v>
          </cell>
          <cell r="AE2941" t="str">
            <v>STK</v>
          </cell>
          <cell r="AF2941">
            <v>1</v>
          </cell>
          <cell r="AG2941">
            <v>19</v>
          </cell>
          <cell r="AH2941">
            <v>1</v>
          </cell>
          <cell r="AI2941" t="str">
            <v>STK</v>
          </cell>
          <cell r="AJ2941" t="str">
            <v>PEHA Elektro GmbH &amp; Co. KG</v>
          </cell>
          <cell r="AK2941" t="str">
            <v>PEHA Elektro GmbH &amp; Co. KG</v>
          </cell>
        </row>
        <row r="2942">
          <cell r="C2942" t="str">
            <v>D 20.554.702 BSP</v>
          </cell>
          <cell r="D2942" t="str">
            <v>4851</v>
          </cell>
          <cell r="E2942" t="str">
            <v>15</v>
          </cell>
          <cell r="F2942" t="str">
            <v>9</v>
          </cell>
          <cell r="G2942" t="str">
            <v>01</v>
          </cell>
          <cell r="H2942" t="str">
            <v>01</v>
          </cell>
          <cell r="I2942" t="str">
            <v>1</v>
          </cell>
          <cell r="J2942">
            <v>1</v>
          </cell>
          <cell r="K2942">
            <v>8.4000000000000005E-2</v>
          </cell>
          <cell r="L2942">
            <v>8.4000000000000005E-2</v>
          </cell>
          <cell r="M2942" t="str">
            <v>KG</v>
          </cell>
          <cell r="N2942">
            <v>0</v>
          </cell>
          <cell r="P2942" t="str">
            <v>22326122472F382U43</v>
          </cell>
          <cell r="Q2942" t="str">
            <v>4010105156010</v>
          </cell>
          <cell r="R2942" t="str">
            <v>4</v>
          </cell>
          <cell r="S2942" t="str">
            <v>223</v>
          </cell>
          <cell r="T2942" t="str">
            <v>02</v>
          </cell>
          <cell r="U2942" t="str">
            <v>28</v>
          </cell>
          <cell r="V2942" t="str">
            <v>85366990</v>
          </cell>
          <cell r="W2942" t="str">
            <v>DE</v>
          </cell>
          <cell r="X2942" t="str">
            <v>C</v>
          </cell>
          <cell r="Y2942" t="str">
            <v>606</v>
          </cell>
          <cell r="Z2942" t="str">
            <v>EA</v>
          </cell>
          <cell r="AA2942">
            <v>1</v>
          </cell>
          <cell r="AB2942" t="str">
            <v>223 X 153 X 078</v>
          </cell>
          <cell r="AE2942" t="str">
            <v>STK</v>
          </cell>
          <cell r="AF2942">
            <v>1</v>
          </cell>
          <cell r="AG2942">
            <v>19</v>
          </cell>
          <cell r="AH2942">
            <v>1</v>
          </cell>
          <cell r="AI2942" t="str">
            <v>STK</v>
          </cell>
          <cell r="AJ2942" t="str">
            <v>PEHA Elektro GmbH &amp; Co. KG</v>
          </cell>
          <cell r="AK2942" t="str">
            <v>PEHA Elektro GmbH &amp; Co. KG</v>
          </cell>
        </row>
        <row r="2943">
          <cell r="C2943" t="str">
            <v>B 20.6571.70 SI</v>
          </cell>
          <cell r="D2943" t="str">
            <v>4851</v>
          </cell>
          <cell r="E2943" t="str">
            <v>15</v>
          </cell>
          <cell r="F2943" t="str">
            <v>1</v>
          </cell>
          <cell r="G2943" t="str">
            <v>01</v>
          </cell>
          <cell r="H2943" t="str">
            <v>01</v>
          </cell>
          <cell r="I2943" t="str">
            <v>1</v>
          </cell>
          <cell r="J2943">
            <v>1</v>
          </cell>
          <cell r="K2943">
            <v>8.1000000000000003E-2</v>
          </cell>
          <cell r="L2943">
            <v>8.1000000000000003E-2</v>
          </cell>
          <cell r="M2943" t="str">
            <v>KG</v>
          </cell>
          <cell r="N2943">
            <v>0</v>
          </cell>
          <cell r="P2943" t="str">
            <v>22326122472F382U40</v>
          </cell>
          <cell r="Q2943" t="str">
            <v>4010105156041</v>
          </cell>
          <cell r="R2943" t="str">
            <v>4</v>
          </cell>
          <cell r="S2943" t="str">
            <v>223</v>
          </cell>
          <cell r="T2943" t="str">
            <v>02</v>
          </cell>
          <cell r="U2943" t="str">
            <v>29</v>
          </cell>
          <cell r="V2943" t="str">
            <v>85366990</v>
          </cell>
          <cell r="W2943" t="str">
            <v>DE</v>
          </cell>
          <cell r="X2943" t="str">
            <v>C</v>
          </cell>
          <cell r="Y2943" t="str">
            <v>606</v>
          </cell>
          <cell r="Z2943" t="str">
            <v>EA</v>
          </cell>
          <cell r="AA2943">
            <v>1</v>
          </cell>
          <cell r="AB2943" t="str">
            <v>42 X 70  X 70</v>
          </cell>
          <cell r="AE2943" t="str">
            <v>STK</v>
          </cell>
          <cell r="AF2943">
            <v>1</v>
          </cell>
          <cell r="AG2943">
            <v>19</v>
          </cell>
          <cell r="AH2943">
            <v>1</v>
          </cell>
          <cell r="AI2943" t="str">
            <v>STK</v>
          </cell>
          <cell r="AJ2943" t="str">
            <v>PEHA Elektro GmbH &amp; Co. KG</v>
          </cell>
          <cell r="AK2943" t="str">
            <v>PEHA Elektro GmbH &amp; Co. KG</v>
          </cell>
        </row>
        <row r="2944">
          <cell r="C2944" t="str">
            <v>D 20.1830.702 USB/HDMI</v>
          </cell>
          <cell r="D2944" t="str">
            <v>4851</v>
          </cell>
          <cell r="E2944" t="str">
            <v>15</v>
          </cell>
          <cell r="F2944" t="str">
            <v>1</v>
          </cell>
          <cell r="G2944" t="str">
            <v>10</v>
          </cell>
          <cell r="H2944" t="str">
            <v>10</v>
          </cell>
          <cell r="I2944" t="str">
            <v>2</v>
          </cell>
          <cell r="J2944">
            <v>1</v>
          </cell>
          <cell r="K2944">
            <v>8.1000000000000003E-2</v>
          </cell>
          <cell r="L2944">
            <v>8.1000000000000003E-2</v>
          </cell>
          <cell r="M2944" t="str">
            <v>KG</v>
          </cell>
          <cell r="N2944">
            <v>0</v>
          </cell>
          <cell r="P2944" t="str">
            <v>22326122472F382U40</v>
          </cell>
          <cell r="Q2944" t="str">
            <v>4010105156065</v>
          </cell>
          <cell r="R2944" t="str">
            <v>3</v>
          </cell>
          <cell r="S2944" t="str">
            <v>223</v>
          </cell>
          <cell r="T2944" t="str">
            <v>02</v>
          </cell>
          <cell r="U2944" t="str">
            <v>28</v>
          </cell>
          <cell r="V2944" t="str">
            <v>85366990</v>
          </cell>
          <cell r="W2944" t="str">
            <v>DE</v>
          </cell>
          <cell r="X2944" t="str">
            <v>C</v>
          </cell>
          <cell r="Y2944" t="str">
            <v>606</v>
          </cell>
          <cell r="Z2944" t="str">
            <v>EA</v>
          </cell>
          <cell r="AA2944">
            <v>1</v>
          </cell>
          <cell r="AE2944" t="str">
            <v>STK</v>
          </cell>
          <cell r="AF2944">
            <v>1</v>
          </cell>
          <cell r="AG2944">
            <v>19</v>
          </cell>
          <cell r="AH2944">
            <v>1</v>
          </cell>
          <cell r="AI2944" t="str">
            <v>STK</v>
          </cell>
          <cell r="AJ2944" t="str">
            <v>PEHA Elektro GmbH &amp; Co. KG</v>
          </cell>
          <cell r="AK2944" t="str">
            <v>PEHA Elektro GmbH &amp; Co. KG</v>
          </cell>
        </row>
        <row r="2945">
          <cell r="C2945" t="str">
            <v>D 20.1830.702 VGA/AUDIO</v>
          </cell>
          <cell r="D2945" t="str">
            <v>4851</v>
          </cell>
          <cell r="E2945" t="str">
            <v>15</v>
          </cell>
          <cell r="F2945" t="str">
            <v>1</v>
          </cell>
          <cell r="G2945" t="str">
            <v>10</v>
          </cell>
          <cell r="H2945" t="str">
            <v>10</v>
          </cell>
          <cell r="I2945" t="str">
            <v>2</v>
          </cell>
          <cell r="J2945">
            <v>1</v>
          </cell>
          <cell r="K2945">
            <v>8.1000000000000003E-2</v>
          </cell>
          <cell r="L2945">
            <v>8.1000000000000003E-2</v>
          </cell>
          <cell r="M2945" t="str">
            <v>KG</v>
          </cell>
          <cell r="N2945">
            <v>0</v>
          </cell>
          <cell r="P2945" t="str">
            <v>22326122472F382U40</v>
          </cell>
          <cell r="Q2945" t="str">
            <v>4010105156089</v>
          </cell>
          <cell r="R2945" t="str">
            <v>3</v>
          </cell>
          <cell r="S2945" t="str">
            <v>223</v>
          </cell>
          <cell r="T2945" t="str">
            <v>02</v>
          </cell>
          <cell r="U2945" t="str">
            <v>28</v>
          </cell>
          <cell r="V2945" t="str">
            <v>85366990</v>
          </cell>
          <cell r="W2945" t="str">
            <v>DE</v>
          </cell>
          <cell r="X2945" t="str">
            <v>C</v>
          </cell>
          <cell r="Y2945" t="str">
            <v>606</v>
          </cell>
          <cell r="Z2945" t="str">
            <v>EA</v>
          </cell>
          <cell r="AA2945">
            <v>1</v>
          </cell>
          <cell r="AE2945" t="str">
            <v>STK</v>
          </cell>
          <cell r="AF2945">
            <v>1</v>
          </cell>
          <cell r="AG2945">
            <v>19</v>
          </cell>
          <cell r="AH2945">
            <v>1</v>
          </cell>
          <cell r="AI2945" t="str">
            <v>STK</v>
          </cell>
          <cell r="AJ2945" t="str">
            <v>PEHA Elektro GmbH &amp; Co. KG</v>
          </cell>
          <cell r="AK2945" t="str">
            <v>PEHA Elektro GmbH &amp; Co. KG</v>
          </cell>
        </row>
        <row r="2946">
          <cell r="C2946" t="str">
            <v>D 20.677.70 DIO</v>
          </cell>
          <cell r="D2946" t="str">
            <v>4851</v>
          </cell>
          <cell r="E2946" t="str">
            <v>15</v>
          </cell>
          <cell r="F2946" t="str">
            <v>18</v>
          </cell>
          <cell r="G2946" t="str">
            <v>18</v>
          </cell>
          <cell r="H2946" t="str">
            <v>18</v>
          </cell>
          <cell r="I2946" t="str">
            <v>18</v>
          </cell>
          <cell r="J2946">
            <v>1</v>
          </cell>
          <cell r="K2946">
            <v>1.2999999999999999E-2</v>
          </cell>
          <cell r="L2946">
            <v>1.2999999999999999E-2</v>
          </cell>
          <cell r="M2946" t="str">
            <v>KG</v>
          </cell>
          <cell r="N2946">
            <v>0</v>
          </cell>
          <cell r="P2946" t="str">
            <v>22326122472F382U40</v>
          </cell>
          <cell r="Q2946" t="str">
            <v>4010105156119</v>
          </cell>
          <cell r="R2946" t="str">
            <v>4</v>
          </cell>
          <cell r="S2946" t="str">
            <v>223</v>
          </cell>
          <cell r="T2946" t="str">
            <v>02</v>
          </cell>
          <cell r="U2946" t="str">
            <v>29</v>
          </cell>
          <cell r="V2946" t="str">
            <v>85389099</v>
          </cell>
          <cell r="W2946" t="str">
            <v>DE</v>
          </cell>
          <cell r="X2946" t="str">
            <v>C</v>
          </cell>
          <cell r="Y2946" t="str">
            <v>606</v>
          </cell>
          <cell r="Z2946" t="str">
            <v>EA</v>
          </cell>
          <cell r="AA2946">
            <v>1</v>
          </cell>
          <cell r="AB2946" t="str">
            <v>45 X 45  X 30</v>
          </cell>
          <cell r="AE2946" t="str">
            <v>STK</v>
          </cell>
          <cell r="AF2946">
            <v>1</v>
          </cell>
          <cell r="AG2946">
            <v>19</v>
          </cell>
          <cell r="AH2946">
            <v>1</v>
          </cell>
          <cell r="AI2946" t="str">
            <v>STK</v>
          </cell>
          <cell r="AJ2946" t="str">
            <v>PEHA Elektro GmbH &amp; Co. KG</v>
          </cell>
          <cell r="AK2946" t="str">
            <v>PEHA Elektro GmbH &amp; Co. KG</v>
          </cell>
        </row>
        <row r="2947">
          <cell r="C2947" t="str">
            <v>H 20.677.70 DIO</v>
          </cell>
          <cell r="D2947" t="str">
            <v>4851</v>
          </cell>
          <cell r="E2947" t="str">
            <v>15</v>
          </cell>
          <cell r="F2947" t="str">
            <v>1</v>
          </cell>
          <cell r="G2947" t="str">
            <v>10</v>
          </cell>
          <cell r="H2947" t="str">
            <v>10</v>
          </cell>
          <cell r="I2947" t="str">
            <v>2</v>
          </cell>
          <cell r="J2947">
            <v>1</v>
          </cell>
          <cell r="K2947">
            <v>1.2999999999999999E-2</v>
          </cell>
          <cell r="L2947">
            <v>1.2999999999999999E-2</v>
          </cell>
          <cell r="M2947" t="str">
            <v>KG</v>
          </cell>
          <cell r="N2947">
            <v>0</v>
          </cell>
          <cell r="P2947" t="str">
            <v>22326122472F382U40</v>
          </cell>
          <cell r="Q2947" t="str">
            <v>4010105156126</v>
          </cell>
          <cell r="R2947" t="str">
            <v>4</v>
          </cell>
          <cell r="S2947" t="str">
            <v>223</v>
          </cell>
          <cell r="T2947" t="str">
            <v>02</v>
          </cell>
          <cell r="V2947" t="str">
            <v>85389099</v>
          </cell>
          <cell r="W2947" t="str">
            <v>DE</v>
          </cell>
          <cell r="X2947" t="str">
            <v>C</v>
          </cell>
          <cell r="Y2947" t="str">
            <v>606</v>
          </cell>
          <cell r="Z2947" t="str">
            <v>EA</v>
          </cell>
          <cell r="AA2947">
            <v>1</v>
          </cell>
          <cell r="AB2947" t="str">
            <v>132 X 87 X 90</v>
          </cell>
          <cell r="AE2947" t="str">
            <v>STK</v>
          </cell>
          <cell r="AF2947">
            <v>1</v>
          </cell>
          <cell r="AG2947">
            <v>19</v>
          </cell>
          <cell r="AH2947">
            <v>1</v>
          </cell>
          <cell r="AI2947" t="str">
            <v>STK</v>
          </cell>
          <cell r="AJ2947" t="str">
            <v>PEHA Elektro GmbH &amp; Co. KG</v>
          </cell>
          <cell r="AK2947" t="str">
            <v>PEHA Elektro GmbH &amp; Co. KG</v>
          </cell>
        </row>
        <row r="2948">
          <cell r="C2948" t="str">
            <v>D 20.456.702 EMO HC</v>
          </cell>
          <cell r="D2948" t="str">
            <v>4851</v>
          </cell>
          <cell r="E2948" t="str">
            <v>15</v>
          </cell>
          <cell r="F2948" t="str">
            <v>1</v>
          </cell>
          <cell r="G2948" t="str">
            <v>01</v>
          </cell>
          <cell r="H2948" t="str">
            <v>08</v>
          </cell>
          <cell r="I2948" t="str">
            <v>8</v>
          </cell>
          <cell r="J2948">
            <v>1</v>
          </cell>
          <cell r="K2948">
            <v>9.7000000000000003E-2</v>
          </cell>
          <cell r="L2948">
            <v>9.7000000000000003E-2</v>
          </cell>
          <cell r="M2948" t="str">
            <v>KG</v>
          </cell>
          <cell r="N2948">
            <v>0</v>
          </cell>
          <cell r="P2948" t="str">
            <v>22326122472F382U40</v>
          </cell>
          <cell r="Q2948" t="str">
            <v>4010105156140</v>
          </cell>
          <cell r="R2948" t="str">
            <v>3</v>
          </cell>
          <cell r="S2948" t="str">
            <v>223</v>
          </cell>
          <cell r="T2948" t="str">
            <v>02</v>
          </cell>
          <cell r="V2948" t="str">
            <v>85365080</v>
          </cell>
          <cell r="W2948" t="str">
            <v>DE</v>
          </cell>
          <cell r="X2948" t="str">
            <v>C</v>
          </cell>
          <cell r="Y2948" t="str">
            <v>606</v>
          </cell>
          <cell r="Z2948" t="str">
            <v>EA</v>
          </cell>
          <cell r="AA2948">
            <v>1</v>
          </cell>
          <cell r="AB2948" t="str">
            <v>55 X 70  X 70</v>
          </cell>
          <cell r="AE2948" t="str">
            <v>STK</v>
          </cell>
          <cell r="AF2948">
            <v>1</v>
          </cell>
          <cell r="AG2948">
            <v>19</v>
          </cell>
          <cell r="AH2948">
            <v>1</v>
          </cell>
          <cell r="AI2948" t="str">
            <v>STK</v>
          </cell>
          <cell r="AJ2948" t="str">
            <v>PEHA Elektro GmbH &amp; Co. KG</v>
          </cell>
          <cell r="AK2948" t="str">
            <v>PEHA Elektro GmbH &amp; Co. KG</v>
          </cell>
        </row>
        <row r="2949">
          <cell r="C2949" t="str">
            <v>D 20.677.70-Z</v>
          </cell>
          <cell r="D2949" t="str">
            <v>4851</v>
          </cell>
          <cell r="E2949" t="str">
            <v>15</v>
          </cell>
          <cell r="F2949" t="str">
            <v>1</v>
          </cell>
          <cell r="G2949" t="str">
            <v>01</v>
          </cell>
          <cell r="H2949" t="str">
            <v>01</v>
          </cell>
          <cell r="I2949" t="str">
            <v>1</v>
          </cell>
          <cell r="J2949">
            <v>1</v>
          </cell>
          <cell r="K2949">
            <v>3.5999999999999997E-2</v>
          </cell>
          <cell r="L2949">
            <v>3.5999999999999997E-2</v>
          </cell>
          <cell r="M2949" t="str">
            <v>KG</v>
          </cell>
          <cell r="N2949">
            <v>0</v>
          </cell>
          <cell r="P2949" t="str">
            <v>22326122472F382U40</v>
          </cell>
          <cell r="Q2949" t="str">
            <v>4010105156317</v>
          </cell>
          <cell r="R2949" t="str">
            <v>4</v>
          </cell>
          <cell r="S2949" t="str">
            <v>223</v>
          </cell>
          <cell r="T2949" t="str">
            <v>02</v>
          </cell>
          <cell r="U2949" t="str">
            <v>29</v>
          </cell>
          <cell r="V2949" t="str">
            <v>85389099</v>
          </cell>
          <cell r="W2949" t="str">
            <v>DE</v>
          </cell>
          <cell r="X2949" t="str">
            <v>C</v>
          </cell>
          <cell r="Y2949" t="str">
            <v>606</v>
          </cell>
          <cell r="Z2949" t="str">
            <v>EA</v>
          </cell>
          <cell r="AA2949">
            <v>1</v>
          </cell>
          <cell r="AB2949" t="str">
            <v>10 X 70  X 70</v>
          </cell>
          <cell r="AE2949" t="str">
            <v>STK</v>
          </cell>
          <cell r="AF2949">
            <v>1</v>
          </cell>
          <cell r="AG2949">
            <v>19</v>
          </cell>
          <cell r="AH2949">
            <v>1</v>
          </cell>
          <cell r="AI2949" t="str">
            <v>STK</v>
          </cell>
          <cell r="AJ2949" t="str">
            <v>PEHA Elektro GmbH &amp; Co. KG</v>
          </cell>
          <cell r="AK2949" t="str">
            <v>PEHA Elektro GmbH &amp; Co. KG</v>
          </cell>
        </row>
        <row r="2950">
          <cell r="C2950" t="str">
            <v>D 20.690.70 O.H.</v>
          </cell>
          <cell r="D2950" t="str">
            <v>4851</v>
          </cell>
          <cell r="E2950" t="str">
            <v>15</v>
          </cell>
          <cell r="F2950" t="str">
            <v>18</v>
          </cell>
          <cell r="G2950" t="str">
            <v>18</v>
          </cell>
          <cell r="H2950" t="str">
            <v>18</v>
          </cell>
          <cell r="I2950" t="str">
            <v>18</v>
          </cell>
          <cell r="J2950">
            <v>1</v>
          </cell>
          <cell r="K2950">
            <v>7.0000000000000007E-2</v>
          </cell>
          <cell r="L2950">
            <v>0.06</v>
          </cell>
          <cell r="M2950" t="str">
            <v>KG</v>
          </cell>
          <cell r="N2950">
            <v>0</v>
          </cell>
          <cell r="P2950" t="str">
            <v>22326122472F382U40</v>
          </cell>
          <cell r="Q2950" t="str">
            <v>4010105156614</v>
          </cell>
          <cell r="R2950" t="str">
            <v>4</v>
          </cell>
          <cell r="S2950" t="str">
            <v>223</v>
          </cell>
          <cell r="T2950" t="str">
            <v>02</v>
          </cell>
          <cell r="U2950" t="str">
            <v>29</v>
          </cell>
          <cell r="V2950" t="str">
            <v>85389099</v>
          </cell>
          <cell r="W2950" t="str">
            <v>DE</v>
          </cell>
          <cell r="X2950" t="str">
            <v>C</v>
          </cell>
          <cell r="Y2950" t="str">
            <v>606</v>
          </cell>
          <cell r="Z2950" t="str">
            <v>EA</v>
          </cell>
          <cell r="AA2950">
            <v>1</v>
          </cell>
          <cell r="AB2950" t="str">
            <v>70 X 70  X 39</v>
          </cell>
          <cell r="AE2950" t="str">
            <v>STK</v>
          </cell>
          <cell r="AF2950">
            <v>1</v>
          </cell>
          <cell r="AG2950">
            <v>19</v>
          </cell>
          <cell r="AH2950">
            <v>1</v>
          </cell>
          <cell r="AI2950" t="str">
            <v>STK</v>
          </cell>
          <cell r="AJ2950" t="str">
            <v>PEHA Elektro GmbH &amp; Co. KG</v>
          </cell>
          <cell r="AK2950" t="str">
            <v>PEHA Elektro GmbH &amp; Co. KG</v>
          </cell>
        </row>
        <row r="2951">
          <cell r="C2951" t="str">
            <v>D 20.6611.42 SV</v>
          </cell>
          <cell r="D2951" t="str">
            <v>4851</v>
          </cell>
          <cell r="E2951" t="str">
            <v>15</v>
          </cell>
          <cell r="F2951" t="str">
            <v>1</v>
          </cell>
          <cell r="G2951" t="str">
            <v>01</v>
          </cell>
          <cell r="H2951" t="str">
            <v>01</v>
          </cell>
          <cell r="I2951" t="str">
            <v>1</v>
          </cell>
          <cell r="J2951">
            <v>1</v>
          </cell>
          <cell r="K2951">
            <v>0.08</v>
          </cell>
          <cell r="L2951">
            <v>7.0000000000000007E-2</v>
          </cell>
          <cell r="M2951" t="str">
            <v>KG</v>
          </cell>
          <cell r="N2951">
            <v>0</v>
          </cell>
          <cell r="P2951" t="str">
            <v>22326122472F282V06</v>
          </cell>
          <cell r="Q2951" t="str">
            <v>4010105156713</v>
          </cell>
          <cell r="R2951" t="str">
            <v>4</v>
          </cell>
          <cell r="S2951" t="str">
            <v>223</v>
          </cell>
          <cell r="T2951" t="str">
            <v>02</v>
          </cell>
          <cell r="U2951" t="str">
            <v>29</v>
          </cell>
          <cell r="V2951" t="str">
            <v>85366990</v>
          </cell>
          <cell r="W2951" t="str">
            <v>DE</v>
          </cell>
          <cell r="X2951" t="str">
            <v>C</v>
          </cell>
          <cell r="Y2951" t="str">
            <v>606</v>
          </cell>
          <cell r="Z2951" t="str">
            <v>EA</v>
          </cell>
          <cell r="AA2951">
            <v>1</v>
          </cell>
          <cell r="AB2951" t="str">
            <v>70 X 60 X 65</v>
          </cell>
          <cell r="AE2951" t="str">
            <v>STK</v>
          </cell>
          <cell r="AF2951">
            <v>1</v>
          </cell>
          <cell r="AG2951">
            <v>19</v>
          </cell>
          <cell r="AH2951">
            <v>1</v>
          </cell>
          <cell r="AI2951" t="str">
            <v>STK</v>
          </cell>
          <cell r="AJ2951" t="str">
            <v>PEHA Elektro GmbH &amp; Co. KG</v>
          </cell>
          <cell r="AK2951" t="str">
            <v>PEHA Elektro GmbH &amp; Co. KG</v>
          </cell>
        </row>
        <row r="2952">
          <cell r="C2952" t="str">
            <v>D 20.6611.42 NA SV</v>
          </cell>
          <cell r="D2952" t="str">
            <v>4851</v>
          </cell>
          <cell r="E2952" t="str">
            <v>15</v>
          </cell>
          <cell r="F2952" t="str">
            <v>1</v>
          </cell>
          <cell r="G2952" t="str">
            <v>01</v>
          </cell>
          <cell r="H2952" t="str">
            <v>01</v>
          </cell>
          <cell r="I2952" t="str">
            <v>1</v>
          </cell>
          <cell r="J2952">
            <v>1</v>
          </cell>
          <cell r="K2952">
            <v>0.08</v>
          </cell>
          <cell r="L2952">
            <v>7.0000000000000007E-2</v>
          </cell>
          <cell r="M2952" t="str">
            <v>KG</v>
          </cell>
          <cell r="N2952">
            <v>0</v>
          </cell>
          <cell r="P2952" t="str">
            <v>22326122472F282V06</v>
          </cell>
          <cell r="Q2952" t="str">
            <v>4010105156812</v>
          </cell>
          <cell r="R2952" t="str">
            <v>4</v>
          </cell>
          <cell r="S2952" t="str">
            <v>223</v>
          </cell>
          <cell r="T2952" t="str">
            <v>02</v>
          </cell>
          <cell r="U2952" t="str">
            <v>29</v>
          </cell>
          <cell r="V2952" t="str">
            <v>85366990</v>
          </cell>
          <cell r="W2952" t="str">
            <v>DE</v>
          </cell>
          <cell r="X2952" t="str">
            <v>C</v>
          </cell>
          <cell r="Y2952" t="str">
            <v>606</v>
          </cell>
          <cell r="Z2952" t="str">
            <v>EA</v>
          </cell>
          <cell r="AA2952">
            <v>1</v>
          </cell>
          <cell r="AB2952" t="str">
            <v>223 X 153 X 078</v>
          </cell>
          <cell r="AE2952" t="str">
            <v>STK</v>
          </cell>
          <cell r="AF2952">
            <v>1</v>
          </cell>
          <cell r="AG2952">
            <v>19</v>
          </cell>
          <cell r="AH2952">
            <v>1</v>
          </cell>
          <cell r="AI2952" t="str">
            <v>STK</v>
          </cell>
          <cell r="AJ2952" t="str">
            <v>PEHA Elektro GmbH &amp; Co. KG</v>
          </cell>
          <cell r="AK2952" t="str">
            <v>PEHA Elektro GmbH &amp; Co. KG</v>
          </cell>
        </row>
        <row r="2953">
          <cell r="C2953" t="str">
            <v>D 20.6611.42 GLK NA SV</v>
          </cell>
          <cell r="D2953" t="str">
            <v>4851</v>
          </cell>
          <cell r="E2953" t="str">
            <v>15</v>
          </cell>
          <cell r="F2953" t="str">
            <v>1</v>
          </cell>
          <cell r="G2953" t="str">
            <v>01</v>
          </cell>
          <cell r="H2953" t="str">
            <v>01</v>
          </cell>
          <cell r="I2953" t="str">
            <v>1</v>
          </cell>
          <cell r="J2953">
            <v>1</v>
          </cell>
          <cell r="K2953">
            <v>0.08</v>
          </cell>
          <cell r="L2953">
            <v>7.0000000000000007E-2</v>
          </cell>
          <cell r="M2953" t="str">
            <v>KG</v>
          </cell>
          <cell r="N2953">
            <v>0</v>
          </cell>
          <cell r="P2953" t="str">
            <v>22326122472F282V06</v>
          </cell>
          <cell r="Q2953" t="str">
            <v>4010105157017</v>
          </cell>
          <cell r="R2953" t="str">
            <v>4</v>
          </cell>
          <cell r="S2953" t="str">
            <v>223</v>
          </cell>
          <cell r="T2953" t="str">
            <v>02</v>
          </cell>
          <cell r="U2953" t="str">
            <v>29</v>
          </cell>
          <cell r="V2953" t="str">
            <v>85366990</v>
          </cell>
          <cell r="W2953" t="str">
            <v>DE</v>
          </cell>
          <cell r="X2953" t="str">
            <v>C</v>
          </cell>
          <cell r="Y2953" t="str">
            <v>606</v>
          </cell>
          <cell r="Z2953" t="str">
            <v>EA</v>
          </cell>
          <cell r="AA2953">
            <v>1</v>
          </cell>
          <cell r="AB2953" t="str">
            <v>223 X 153 X 078</v>
          </cell>
          <cell r="AE2953" t="str">
            <v>STK</v>
          </cell>
          <cell r="AF2953">
            <v>1</v>
          </cell>
          <cell r="AG2953">
            <v>19</v>
          </cell>
          <cell r="AH2953">
            <v>1</v>
          </cell>
          <cell r="AI2953" t="str">
            <v>STK</v>
          </cell>
          <cell r="AJ2953" t="str">
            <v>PEHA Elektro GmbH &amp; Co. KG</v>
          </cell>
          <cell r="AK2953" t="str">
            <v>PEHA Elektro GmbH &amp; Co. KG</v>
          </cell>
        </row>
        <row r="2954">
          <cell r="C2954" t="str">
            <v>D 20.244.21 T</v>
          </cell>
          <cell r="D2954" t="str">
            <v>4851</v>
          </cell>
          <cell r="E2954" t="str">
            <v>15</v>
          </cell>
          <cell r="F2954" t="str">
            <v>1</v>
          </cell>
          <cell r="G2954" t="str">
            <v>01</v>
          </cell>
          <cell r="H2954" t="str">
            <v>01</v>
          </cell>
          <cell r="I2954" t="str">
            <v>1</v>
          </cell>
          <cell r="J2954">
            <v>1</v>
          </cell>
          <cell r="K2954">
            <v>0.02</v>
          </cell>
          <cell r="L2954">
            <v>1.9E-2</v>
          </cell>
          <cell r="M2954" t="str">
            <v>KG</v>
          </cell>
          <cell r="N2954">
            <v>0</v>
          </cell>
          <cell r="P2954" t="str">
            <v>22326122472F382U40</v>
          </cell>
          <cell r="Q2954" t="str">
            <v>4010105157710</v>
          </cell>
          <cell r="R2954" t="str">
            <v>4</v>
          </cell>
          <cell r="S2954" t="str">
            <v>223</v>
          </cell>
          <cell r="T2954" t="str">
            <v>02</v>
          </cell>
          <cell r="U2954" t="str">
            <v>29</v>
          </cell>
          <cell r="V2954" t="str">
            <v>85365080</v>
          </cell>
          <cell r="W2954" t="str">
            <v>DE</v>
          </cell>
          <cell r="X2954" t="str">
            <v>C</v>
          </cell>
          <cell r="Y2954" t="str">
            <v>606</v>
          </cell>
          <cell r="Z2954" t="str">
            <v>EA</v>
          </cell>
          <cell r="AA2954">
            <v>1</v>
          </cell>
          <cell r="AB2954" t="str">
            <v>193 X 090 X 090</v>
          </cell>
          <cell r="AE2954" t="str">
            <v>STK</v>
          </cell>
          <cell r="AF2954">
            <v>1</v>
          </cell>
          <cell r="AG2954">
            <v>19</v>
          </cell>
          <cell r="AH2954">
            <v>1</v>
          </cell>
          <cell r="AI2954" t="str">
            <v>STK</v>
          </cell>
          <cell r="AJ2954" t="str">
            <v>PEHA Elektro GmbH &amp; Co. KG</v>
          </cell>
          <cell r="AK2954" t="str">
            <v>PEHA Elektro GmbH &amp; Co. KG</v>
          </cell>
        </row>
        <row r="2955">
          <cell r="C2955" t="str">
            <v>D 20.244.70 T</v>
          </cell>
          <cell r="D2955" t="str">
            <v>4851</v>
          </cell>
          <cell r="E2955" t="str">
            <v>15</v>
          </cell>
          <cell r="F2955" t="str">
            <v>1</v>
          </cell>
          <cell r="G2955" t="str">
            <v>01</v>
          </cell>
          <cell r="H2955" t="str">
            <v>01</v>
          </cell>
          <cell r="I2955" t="str">
            <v>1</v>
          </cell>
          <cell r="J2955">
            <v>1</v>
          </cell>
          <cell r="K2955">
            <v>0.02</v>
          </cell>
          <cell r="L2955">
            <v>1.9E-2</v>
          </cell>
          <cell r="M2955" t="str">
            <v>KG</v>
          </cell>
          <cell r="N2955">
            <v>0</v>
          </cell>
          <cell r="P2955" t="str">
            <v>22326122472F382U40</v>
          </cell>
          <cell r="Q2955" t="str">
            <v>4010105157819</v>
          </cell>
          <cell r="R2955" t="str">
            <v>4</v>
          </cell>
          <cell r="S2955" t="str">
            <v>223</v>
          </cell>
          <cell r="T2955" t="str">
            <v>02</v>
          </cell>
          <cell r="U2955" t="str">
            <v>29</v>
          </cell>
          <cell r="V2955" t="str">
            <v>85365080</v>
          </cell>
          <cell r="W2955" t="str">
            <v>DE</v>
          </cell>
          <cell r="X2955" t="str">
            <v>C</v>
          </cell>
          <cell r="Y2955" t="str">
            <v>606</v>
          </cell>
          <cell r="Z2955" t="str">
            <v>EA</v>
          </cell>
          <cell r="AA2955">
            <v>1</v>
          </cell>
          <cell r="AB2955" t="str">
            <v>193 X 090 X 090</v>
          </cell>
          <cell r="AE2955" t="str">
            <v>STK</v>
          </cell>
          <cell r="AF2955">
            <v>1</v>
          </cell>
          <cell r="AG2955">
            <v>19</v>
          </cell>
          <cell r="AH2955">
            <v>1</v>
          </cell>
          <cell r="AI2955" t="str">
            <v>STK</v>
          </cell>
          <cell r="AJ2955" t="str">
            <v>PEHA Elektro GmbH &amp; Co. KG</v>
          </cell>
          <cell r="AK2955" t="str">
            <v>PEHA Elektro GmbH &amp; Co. KG</v>
          </cell>
        </row>
        <row r="2956">
          <cell r="C2956" t="str">
            <v>D 20.6511.42 LED/4 SV</v>
          </cell>
          <cell r="D2956" t="str">
            <v>4851</v>
          </cell>
          <cell r="E2956" t="str">
            <v>15</v>
          </cell>
          <cell r="F2956" t="str">
            <v>1</v>
          </cell>
          <cell r="G2956" t="str">
            <v>01</v>
          </cell>
          <cell r="H2956" t="str">
            <v>01</v>
          </cell>
          <cell r="I2956" t="str">
            <v>1</v>
          </cell>
          <cell r="J2956">
            <v>1</v>
          </cell>
          <cell r="K2956">
            <v>0.08</v>
          </cell>
          <cell r="L2956">
            <v>0.08</v>
          </cell>
          <cell r="M2956" t="str">
            <v>KG</v>
          </cell>
          <cell r="N2956">
            <v>0</v>
          </cell>
          <cell r="P2956" t="str">
            <v>22326122472F282V06</v>
          </cell>
          <cell r="Q2956" t="str">
            <v>4010105157918</v>
          </cell>
          <cell r="R2956" t="str">
            <v>4</v>
          </cell>
          <cell r="S2956" t="str">
            <v>223</v>
          </cell>
          <cell r="T2956" t="str">
            <v>02</v>
          </cell>
          <cell r="U2956" t="str">
            <v>29</v>
          </cell>
          <cell r="V2956" t="str">
            <v>85366990</v>
          </cell>
          <cell r="W2956" t="str">
            <v>DE</v>
          </cell>
          <cell r="X2956" t="str">
            <v>C</v>
          </cell>
          <cell r="Y2956" t="str">
            <v>606</v>
          </cell>
          <cell r="Z2956" t="str">
            <v>EA</v>
          </cell>
          <cell r="AA2956">
            <v>1</v>
          </cell>
          <cell r="AB2956" t="str">
            <v>70 X 70  X 44</v>
          </cell>
          <cell r="AE2956" t="str">
            <v>STK</v>
          </cell>
          <cell r="AF2956">
            <v>1</v>
          </cell>
          <cell r="AG2956">
            <v>19</v>
          </cell>
          <cell r="AH2956">
            <v>1</v>
          </cell>
          <cell r="AI2956" t="str">
            <v>STK</v>
          </cell>
          <cell r="AJ2956" t="str">
            <v>PEHA Elektro GmbH &amp; Co. KG</v>
          </cell>
          <cell r="AK2956" t="str">
            <v>PEHA Elektro GmbH &amp; Co. KG</v>
          </cell>
        </row>
        <row r="2957">
          <cell r="C2957" t="str">
            <v>D 20.6511.42 LED/4 NA SV</v>
          </cell>
          <cell r="D2957" t="str">
            <v>4851</v>
          </cell>
          <cell r="E2957" t="str">
            <v>15</v>
          </cell>
          <cell r="F2957" t="str">
            <v>1</v>
          </cell>
          <cell r="G2957" t="str">
            <v>01</v>
          </cell>
          <cell r="H2957" t="str">
            <v>01</v>
          </cell>
          <cell r="I2957" t="str">
            <v>1</v>
          </cell>
          <cell r="J2957">
            <v>1</v>
          </cell>
          <cell r="K2957">
            <v>0.08</v>
          </cell>
          <cell r="L2957">
            <v>0.08</v>
          </cell>
          <cell r="M2957" t="str">
            <v>KG</v>
          </cell>
          <cell r="N2957">
            <v>0</v>
          </cell>
          <cell r="P2957" t="str">
            <v>22326122472F282V06</v>
          </cell>
          <cell r="Q2957" t="str">
            <v>4010105158014</v>
          </cell>
          <cell r="R2957" t="str">
            <v>4</v>
          </cell>
          <cell r="S2957" t="str">
            <v>223</v>
          </cell>
          <cell r="T2957" t="str">
            <v>02</v>
          </cell>
          <cell r="U2957" t="str">
            <v>29</v>
          </cell>
          <cell r="V2957" t="str">
            <v>85366990</v>
          </cell>
          <cell r="W2957" t="str">
            <v>DE</v>
          </cell>
          <cell r="X2957" t="str">
            <v>C</v>
          </cell>
          <cell r="Y2957" t="str">
            <v>606</v>
          </cell>
          <cell r="Z2957" t="str">
            <v>EA</v>
          </cell>
          <cell r="AA2957">
            <v>1</v>
          </cell>
          <cell r="AB2957" t="str">
            <v>223 X 153 X 078</v>
          </cell>
          <cell r="AE2957" t="str">
            <v>STK</v>
          </cell>
          <cell r="AF2957">
            <v>1</v>
          </cell>
          <cell r="AG2957">
            <v>19</v>
          </cell>
          <cell r="AH2957">
            <v>1</v>
          </cell>
          <cell r="AI2957" t="str">
            <v>STK</v>
          </cell>
          <cell r="AJ2957" t="str">
            <v>PEHA Elektro GmbH &amp; Co. KG</v>
          </cell>
          <cell r="AK2957" t="str">
            <v>PEHA Elektro GmbH &amp; Co. KG</v>
          </cell>
        </row>
        <row r="2958">
          <cell r="C2958" t="str">
            <v>D 20.6511.33 LED/4 ZSV</v>
          </cell>
          <cell r="D2958" t="str">
            <v>4851</v>
          </cell>
          <cell r="E2958" t="str">
            <v>15</v>
          </cell>
          <cell r="F2958" t="str">
            <v>1</v>
          </cell>
          <cell r="G2958" t="str">
            <v>01</v>
          </cell>
          <cell r="H2958" t="str">
            <v>01</v>
          </cell>
          <cell r="I2958" t="str">
            <v>1</v>
          </cell>
          <cell r="J2958">
            <v>1</v>
          </cell>
          <cell r="K2958">
            <v>0.08</v>
          </cell>
          <cell r="L2958">
            <v>0.08</v>
          </cell>
          <cell r="M2958" t="str">
            <v>KG</v>
          </cell>
          <cell r="N2958">
            <v>0</v>
          </cell>
          <cell r="P2958" t="str">
            <v>22326122472F282V06</v>
          </cell>
          <cell r="Q2958" t="str">
            <v>4010105158113</v>
          </cell>
          <cell r="R2958" t="str">
            <v>4</v>
          </cell>
          <cell r="S2958" t="str">
            <v>223</v>
          </cell>
          <cell r="T2958" t="str">
            <v>02</v>
          </cell>
          <cell r="U2958" t="str">
            <v>29</v>
          </cell>
          <cell r="V2958" t="str">
            <v>85366990</v>
          </cell>
          <cell r="W2958" t="str">
            <v>DE</v>
          </cell>
          <cell r="X2958" t="str">
            <v>C</v>
          </cell>
          <cell r="Y2958" t="str">
            <v>606</v>
          </cell>
          <cell r="Z2958" t="str">
            <v>EA</v>
          </cell>
          <cell r="AA2958">
            <v>1</v>
          </cell>
          <cell r="AB2958" t="str">
            <v>223 X 153 X 078</v>
          </cell>
          <cell r="AE2958" t="str">
            <v>STK</v>
          </cell>
          <cell r="AF2958">
            <v>1</v>
          </cell>
          <cell r="AG2958">
            <v>19</v>
          </cell>
          <cell r="AH2958">
            <v>1</v>
          </cell>
          <cell r="AI2958" t="str">
            <v>STK</v>
          </cell>
          <cell r="AJ2958" t="str">
            <v>PEHA Elektro GmbH &amp; Co. KG</v>
          </cell>
          <cell r="AK2958" t="str">
            <v>PEHA Elektro GmbH &amp; Co. KG</v>
          </cell>
        </row>
        <row r="2959">
          <cell r="C2959" t="str">
            <v>D 20.6511.33 LED/4 NA ZSV</v>
          </cell>
          <cell r="D2959" t="str">
            <v>4851</v>
          </cell>
          <cell r="E2959" t="str">
            <v>15</v>
          </cell>
          <cell r="F2959" t="str">
            <v>1</v>
          </cell>
          <cell r="G2959" t="str">
            <v>01</v>
          </cell>
          <cell r="H2959" t="str">
            <v>01</v>
          </cell>
          <cell r="I2959" t="str">
            <v>1</v>
          </cell>
          <cell r="J2959">
            <v>1</v>
          </cell>
          <cell r="K2959">
            <v>0.08</v>
          </cell>
          <cell r="L2959">
            <v>0.08</v>
          </cell>
          <cell r="M2959" t="str">
            <v>KG</v>
          </cell>
          <cell r="N2959">
            <v>0</v>
          </cell>
          <cell r="P2959" t="str">
            <v>22326122472F282V06</v>
          </cell>
          <cell r="Q2959" t="str">
            <v>4010105158212</v>
          </cell>
          <cell r="R2959" t="str">
            <v>4</v>
          </cell>
          <cell r="S2959" t="str">
            <v>223</v>
          </cell>
          <cell r="T2959" t="str">
            <v>02</v>
          </cell>
          <cell r="U2959" t="str">
            <v>29</v>
          </cell>
          <cell r="V2959" t="str">
            <v>85366990</v>
          </cell>
          <cell r="W2959" t="str">
            <v>DE</v>
          </cell>
          <cell r="X2959" t="str">
            <v>C</v>
          </cell>
          <cell r="Y2959" t="str">
            <v>606</v>
          </cell>
          <cell r="Z2959" t="str">
            <v>EA</v>
          </cell>
          <cell r="AA2959">
            <v>1</v>
          </cell>
          <cell r="AB2959" t="str">
            <v>223 X 153 X 078</v>
          </cell>
          <cell r="AE2959" t="str">
            <v>STK</v>
          </cell>
          <cell r="AF2959">
            <v>1</v>
          </cell>
          <cell r="AG2959">
            <v>19</v>
          </cell>
          <cell r="AH2959">
            <v>1</v>
          </cell>
          <cell r="AI2959" t="str">
            <v>STK</v>
          </cell>
          <cell r="AJ2959" t="str">
            <v>PEHA Elektro GmbH &amp; Co. KG</v>
          </cell>
          <cell r="AK2959" t="str">
            <v>PEHA Elektro GmbH &amp; Co. KG</v>
          </cell>
        </row>
        <row r="2960">
          <cell r="C2960" t="str">
            <v>D 20.610.70 RDM</v>
          </cell>
          <cell r="D2960" t="str">
            <v>4851</v>
          </cell>
          <cell r="E2960" t="str">
            <v>15</v>
          </cell>
          <cell r="F2960" t="str">
            <v>1</v>
          </cell>
          <cell r="G2960" t="str">
            <v>01</v>
          </cell>
          <cell r="H2960" t="str">
            <v>01</v>
          </cell>
          <cell r="I2960" t="str">
            <v>1</v>
          </cell>
          <cell r="J2960">
            <v>1</v>
          </cell>
          <cell r="K2960">
            <v>3.5000000000000003E-2</v>
          </cell>
          <cell r="L2960">
            <v>3.5000000000000003E-2</v>
          </cell>
          <cell r="M2960" t="str">
            <v>KG</v>
          </cell>
          <cell r="N2960">
            <v>0</v>
          </cell>
          <cell r="P2960" t="str">
            <v>22326122472F382U40</v>
          </cell>
          <cell r="Q2960" t="str">
            <v>4010105158410</v>
          </cell>
          <cell r="R2960" t="str">
            <v>3</v>
          </cell>
          <cell r="S2960" t="str">
            <v>223</v>
          </cell>
          <cell r="T2960" t="str">
            <v>02</v>
          </cell>
          <cell r="U2960" t="str">
            <v>29</v>
          </cell>
          <cell r="V2960" t="str">
            <v>85389099</v>
          </cell>
          <cell r="W2960" t="str">
            <v>DE</v>
          </cell>
          <cell r="X2960" t="str">
            <v>C</v>
          </cell>
          <cell r="Y2960" t="str">
            <v>606</v>
          </cell>
          <cell r="Z2960" t="str">
            <v>EA</v>
          </cell>
          <cell r="AA2960">
            <v>1</v>
          </cell>
          <cell r="AB2960" t="str">
            <v>244 X 086 X 088</v>
          </cell>
          <cell r="AE2960" t="str">
            <v>STK</v>
          </cell>
          <cell r="AF2960">
            <v>1</v>
          </cell>
          <cell r="AG2960">
            <v>19</v>
          </cell>
          <cell r="AH2960">
            <v>1</v>
          </cell>
          <cell r="AI2960" t="str">
            <v>STK</v>
          </cell>
          <cell r="AJ2960" t="str">
            <v>PEHA Elektro GmbH &amp; Co. KG</v>
          </cell>
          <cell r="AK2960" t="str">
            <v>PEHA Elektro GmbH &amp; Co. KG</v>
          </cell>
        </row>
        <row r="2961">
          <cell r="C2961" t="str">
            <v>D 20.244.21 JR</v>
          </cell>
          <cell r="D2961" t="str">
            <v>4851</v>
          </cell>
          <cell r="E2961" t="str">
            <v>15</v>
          </cell>
          <cell r="F2961" t="str">
            <v>1</v>
          </cell>
          <cell r="G2961" t="str">
            <v>01</v>
          </cell>
          <cell r="H2961" t="str">
            <v>01</v>
          </cell>
          <cell r="I2961" t="str">
            <v>1</v>
          </cell>
          <cell r="J2961">
            <v>1</v>
          </cell>
          <cell r="K2961">
            <v>1.7999999999999999E-2</v>
          </cell>
          <cell r="L2961">
            <v>1.7999999999999999E-2</v>
          </cell>
          <cell r="M2961" t="str">
            <v>KG</v>
          </cell>
          <cell r="N2961">
            <v>0</v>
          </cell>
          <cell r="P2961" t="str">
            <v>22326122472F382U40</v>
          </cell>
          <cell r="Q2961" t="str">
            <v>4010105158915</v>
          </cell>
          <cell r="R2961" t="str">
            <v>4</v>
          </cell>
          <cell r="S2961" t="str">
            <v>223</v>
          </cell>
          <cell r="T2961" t="str">
            <v>02</v>
          </cell>
          <cell r="U2961" t="str">
            <v>29</v>
          </cell>
          <cell r="V2961" t="str">
            <v>85365080</v>
          </cell>
          <cell r="W2961" t="str">
            <v>DE</v>
          </cell>
          <cell r="X2961" t="str">
            <v>C</v>
          </cell>
          <cell r="Y2961" t="str">
            <v>606</v>
          </cell>
          <cell r="Z2961" t="str">
            <v>EA</v>
          </cell>
          <cell r="AA2961">
            <v>1</v>
          </cell>
          <cell r="AB2961" t="str">
            <v>193 X 090 X 090</v>
          </cell>
          <cell r="AE2961" t="str">
            <v>STK</v>
          </cell>
          <cell r="AF2961">
            <v>1</v>
          </cell>
          <cell r="AG2961">
            <v>19</v>
          </cell>
          <cell r="AH2961">
            <v>1</v>
          </cell>
          <cell r="AI2961" t="str">
            <v>STK</v>
          </cell>
          <cell r="AJ2961" t="str">
            <v>PEHA Elektro GmbH &amp; Co. KG</v>
          </cell>
          <cell r="AK2961" t="str">
            <v>PEHA Elektro GmbH &amp; Co. KG</v>
          </cell>
        </row>
        <row r="2962">
          <cell r="C2962" t="str">
            <v>D 20.244.70 JR</v>
          </cell>
          <cell r="D2962" t="str">
            <v>4851</v>
          </cell>
          <cell r="E2962" t="str">
            <v>15</v>
          </cell>
          <cell r="F2962" t="str">
            <v>1</v>
          </cell>
          <cell r="G2962" t="str">
            <v>01</v>
          </cell>
          <cell r="H2962" t="str">
            <v>01</v>
          </cell>
          <cell r="I2962" t="str">
            <v>1</v>
          </cell>
          <cell r="J2962">
            <v>1</v>
          </cell>
          <cell r="K2962">
            <v>1.9E-2</v>
          </cell>
          <cell r="L2962">
            <v>1.9E-2</v>
          </cell>
          <cell r="M2962" t="str">
            <v>KG</v>
          </cell>
          <cell r="N2962">
            <v>0</v>
          </cell>
          <cell r="P2962" t="str">
            <v>22326122472F382U40</v>
          </cell>
          <cell r="Q2962" t="str">
            <v>4010105159011</v>
          </cell>
          <cell r="R2962" t="str">
            <v>3</v>
          </cell>
          <cell r="S2962" t="str">
            <v>223</v>
          </cell>
          <cell r="T2962" t="str">
            <v>02</v>
          </cell>
          <cell r="U2962" t="str">
            <v>29</v>
          </cell>
          <cell r="V2962" t="str">
            <v>85365080</v>
          </cell>
          <cell r="W2962" t="str">
            <v>DE</v>
          </cell>
          <cell r="X2962" t="str">
            <v>C</v>
          </cell>
          <cell r="Y2962" t="str">
            <v>606</v>
          </cell>
          <cell r="Z2962" t="str">
            <v>EA</v>
          </cell>
          <cell r="AA2962">
            <v>1</v>
          </cell>
          <cell r="AB2962" t="str">
            <v>21 X 60  X 60</v>
          </cell>
          <cell r="AE2962" t="str">
            <v>STK</v>
          </cell>
          <cell r="AF2962">
            <v>1</v>
          </cell>
          <cell r="AG2962">
            <v>19</v>
          </cell>
          <cell r="AH2962">
            <v>1</v>
          </cell>
          <cell r="AI2962" t="str">
            <v>STK</v>
          </cell>
          <cell r="AJ2962" t="str">
            <v>PEHA Elektro GmbH &amp; Co. KG</v>
          </cell>
          <cell r="AK2962" t="str">
            <v>PEHA Elektro GmbH &amp; Co. KG</v>
          </cell>
        </row>
        <row r="2963">
          <cell r="C2963" t="str">
            <v>D 20.556.70 HC GLK</v>
          </cell>
          <cell r="D2963" t="str">
            <v>4851</v>
          </cell>
          <cell r="E2963" t="str">
            <v>15</v>
          </cell>
          <cell r="F2963" t="str">
            <v>1</v>
          </cell>
          <cell r="G2963" t="str">
            <v>01</v>
          </cell>
          <cell r="H2963" t="str">
            <v>01</v>
          </cell>
          <cell r="I2963" t="str">
            <v>1</v>
          </cell>
          <cell r="J2963">
            <v>1</v>
          </cell>
          <cell r="K2963">
            <v>1.9E-2</v>
          </cell>
          <cell r="L2963">
            <v>1.9E-2</v>
          </cell>
          <cell r="M2963" t="str">
            <v>KG</v>
          </cell>
          <cell r="N2963">
            <v>0</v>
          </cell>
          <cell r="P2963" t="str">
            <v>22326122472F382U40</v>
          </cell>
          <cell r="Q2963" t="str">
            <v>4010105159615</v>
          </cell>
          <cell r="R2963" t="str">
            <v>4</v>
          </cell>
          <cell r="S2963" t="str">
            <v>223</v>
          </cell>
          <cell r="T2963" t="str">
            <v>02</v>
          </cell>
          <cell r="V2963" t="str">
            <v>85365080</v>
          </cell>
          <cell r="W2963" t="str">
            <v>DE</v>
          </cell>
          <cell r="X2963" t="str">
            <v>W</v>
          </cell>
          <cell r="Y2963" t="str">
            <v>606</v>
          </cell>
          <cell r="Z2963" t="str">
            <v>EA</v>
          </cell>
          <cell r="AA2963">
            <v>1</v>
          </cell>
          <cell r="AB2963" t="str">
            <v>275 X 185 X 92</v>
          </cell>
          <cell r="AE2963" t="str">
            <v>STK</v>
          </cell>
          <cell r="AF2963">
            <v>1</v>
          </cell>
          <cell r="AG2963">
            <v>19</v>
          </cell>
          <cell r="AH2963">
            <v>1</v>
          </cell>
          <cell r="AI2963" t="str">
            <v>STK</v>
          </cell>
          <cell r="AJ2963" t="str">
            <v>PEHA Elektro GmbH &amp; Co. KG</v>
          </cell>
          <cell r="AK2963" t="str">
            <v>PEHA Elektro GmbH &amp; Co. KG</v>
          </cell>
        </row>
        <row r="2964">
          <cell r="C2964" t="str">
            <v>D 20.6671.70 DK</v>
          </cell>
          <cell r="D2964" t="str">
            <v>4851</v>
          </cell>
          <cell r="E2964" t="str">
            <v>15</v>
          </cell>
          <cell r="F2964" t="str">
            <v>18</v>
          </cell>
          <cell r="G2964" t="str">
            <v>18</v>
          </cell>
          <cell r="H2964" t="str">
            <v>18</v>
          </cell>
          <cell r="I2964" t="str">
            <v>18</v>
          </cell>
          <cell r="J2964">
            <v>1</v>
          </cell>
          <cell r="K2964">
            <v>7.6999999999999999E-2</v>
          </cell>
          <cell r="L2964">
            <v>7.6999999999999999E-2</v>
          </cell>
          <cell r="M2964" t="str">
            <v>KG</v>
          </cell>
          <cell r="N2964">
            <v>0</v>
          </cell>
          <cell r="P2964" t="str">
            <v>22326122472F382U40</v>
          </cell>
          <cell r="Q2964" t="str">
            <v>4010105159714</v>
          </cell>
          <cell r="R2964" t="str">
            <v>4</v>
          </cell>
          <cell r="S2964" t="str">
            <v>223</v>
          </cell>
          <cell r="T2964" t="str">
            <v>02</v>
          </cell>
          <cell r="V2964" t="str">
            <v>85366990</v>
          </cell>
          <cell r="W2964" t="str">
            <v>DE</v>
          </cell>
          <cell r="X2964" t="str">
            <v>C</v>
          </cell>
          <cell r="Y2964" t="str">
            <v>606</v>
          </cell>
          <cell r="Z2964" t="str">
            <v>EA</v>
          </cell>
          <cell r="AA2964">
            <v>1</v>
          </cell>
          <cell r="AB2964" t="str">
            <v>40 X 70  X 70</v>
          </cell>
          <cell r="AE2964" t="str">
            <v>STK</v>
          </cell>
          <cell r="AF2964">
            <v>1</v>
          </cell>
          <cell r="AG2964">
            <v>19</v>
          </cell>
          <cell r="AH2964">
            <v>1</v>
          </cell>
          <cell r="AI2964" t="str">
            <v>STK</v>
          </cell>
          <cell r="AJ2964" t="str">
            <v>PEHA Elektro GmbH &amp; Co. KG</v>
          </cell>
          <cell r="AK2964" t="str">
            <v>PEHA Elektro GmbH &amp; Co. KG</v>
          </cell>
        </row>
        <row r="2965">
          <cell r="C2965" t="str">
            <v>D 20.6670.70 GB</v>
          </cell>
          <cell r="D2965" t="str">
            <v>4851</v>
          </cell>
          <cell r="E2965" t="str">
            <v>15</v>
          </cell>
          <cell r="F2965" t="str">
            <v>1</v>
          </cell>
          <cell r="G2965" t="str">
            <v>01</v>
          </cell>
          <cell r="H2965" t="str">
            <v>01</v>
          </cell>
          <cell r="I2965" t="str">
            <v>1</v>
          </cell>
          <cell r="J2965">
            <v>1</v>
          </cell>
          <cell r="K2965">
            <v>7.6999999999999999E-2</v>
          </cell>
          <cell r="L2965">
            <v>7.6999999999999999E-2</v>
          </cell>
          <cell r="M2965" t="str">
            <v>KG</v>
          </cell>
          <cell r="N2965">
            <v>0</v>
          </cell>
          <cell r="P2965" t="str">
            <v>22326122472F382U40</v>
          </cell>
          <cell r="Q2965" t="str">
            <v>4010105159813</v>
          </cell>
          <cell r="R2965" t="str">
            <v>3</v>
          </cell>
          <cell r="S2965" t="str">
            <v>223</v>
          </cell>
          <cell r="T2965" t="str">
            <v>02</v>
          </cell>
          <cell r="U2965" t="str">
            <v>29</v>
          </cell>
          <cell r="V2965" t="str">
            <v>85366990</v>
          </cell>
          <cell r="W2965" t="str">
            <v>DE</v>
          </cell>
          <cell r="X2965" t="str">
            <v>C</v>
          </cell>
          <cell r="Y2965" t="str">
            <v>606</v>
          </cell>
          <cell r="Z2965" t="str">
            <v>EA</v>
          </cell>
          <cell r="AA2965">
            <v>1</v>
          </cell>
          <cell r="AB2965" t="str">
            <v>35 X 70  X 70</v>
          </cell>
          <cell r="AE2965" t="str">
            <v>STK</v>
          </cell>
          <cell r="AF2965">
            <v>1</v>
          </cell>
          <cell r="AG2965">
            <v>19</v>
          </cell>
          <cell r="AH2965">
            <v>1</v>
          </cell>
          <cell r="AI2965" t="str">
            <v>STK</v>
          </cell>
          <cell r="AJ2965" t="str">
            <v>PEHA Elektro GmbH &amp; Co. KG</v>
          </cell>
          <cell r="AK2965" t="str">
            <v>PEHA Elektro GmbH &amp; Co. KG</v>
          </cell>
        </row>
        <row r="2966">
          <cell r="C2966" t="str">
            <v>D 20.6670/15.19.70 US</v>
          </cell>
          <cell r="D2966" t="str">
            <v>4851</v>
          </cell>
          <cell r="E2966" t="str">
            <v>15</v>
          </cell>
          <cell r="F2966" t="str">
            <v>1</v>
          </cell>
          <cell r="G2966" t="str">
            <v>01</v>
          </cell>
          <cell r="H2966" t="str">
            <v>01</v>
          </cell>
          <cell r="I2966" t="str">
            <v>1</v>
          </cell>
          <cell r="J2966">
            <v>1</v>
          </cell>
          <cell r="K2966">
            <v>7.8E-2</v>
          </cell>
          <cell r="L2966">
            <v>7.8E-2</v>
          </cell>
          <cell r="M2966" t="str">
            <v>KG</v>
          </cell>
          <cell r="N2966">
            <v>0</v>
          </cell>
          <cell r="P2966" t="str">
            <v>22326122472F382U40</v>
          </cell>
          <cell r="Q2966" t="str">
            <v>4010105159912</v>
          </cell>
          <cell r="R2966" t="str">
            <v>4</v>
          </cell>
          <cell r="S2966" t="str">
            <v>223</v>
          </cell>
          <cell r="T2966" t="str">
            <v>02</v>
          </cell>
          <cell r="V2966" t="str">
            <v>85366990</v>
          </cell>
          <cell r="W2966" t="str">
            <v>DE</v>
          </cell>
          <cell r="X2966" t="str">
            <v>C</v>
          </cell>
          <cell r="Y2966" t="str">
            <v>606</v>
          </cell>
          <cell r="Z2966" t="str">
            <v>EA</v>
          </cell>
          <cell r="AA2966">
            <v>1</v>
          </cell>
          <cell r="AB2966" t="str">
            <v>40 X 70  X 70</v>
          </cell>
          <cell r="AE2966" t="str">
            <v>STK</v>
          </cell>
          <cell r="AF2966">
            <v>1</v>
          </cell>
          <cell r="AG2966">
            <v>19</v>
          </cell>
          <cell r="AH2966">
            <v>1</v>
          </cell>
          <cell r="AI2966" t="str">
            <v>STK</v>
          </cell>
          <cell r="AJ2966" t="str">
            <v>PEHA Elektro GmbH &amp; Co. KG</v>
          </cell>
          <cell r="AK2966" t="str">
            <v>PEHA Elektro GmbH &amp; Co. KG</v>
          </cell>
        </row>
        <row r="2967">
          <cell r="C2967" t="str">
            <v>D 20.6670/15.19.70 US TL</v>
          </cell>
          <cell r="D2967" t="str">
            <v>4851</v>
          </cell>
          <cell r="E2967" t="str">
            <v>15</v>
          </cell>
          <cell r="F2967" t="str">
            <v>2</v>
          </cell>
          <cell r="G2967" t="str">
            <v>02</v>
          </cell>
          <cell r="H2967" t="str">
            <v>02</v>
          </cell>
          <cell r="I2967" t="str">
            <v>2</v>
          </cell>
          <cell r="J2967">
            <v>1</v>
          </cell>
          <cell r="K2967">
            <v>7.8E-2</v>
          </cell>
          <cell r="L2967">
            <v>7.8E-2</v>
          </cell>
          <cell r="M2967" t="str">
            <v>KG</v>
          </cell>
          <cell r="N2967">
            <v>0</v>
          </cell>
          <cell r="P2967" t="str">
            <v>22326122472F382U40</v>
          </cell>
          <cell r="Q2967" t="str">
            <v>4010105160017</v>
          </cell>
          <cell r="R2967" t="str">
            <v>4</v>
          </cell>
          <cell r="S2967" t="str">
            <v>223</v>
          </cell>
          <cell r="T2967" t="str">
            <v>02</v>
          </cell>
          <cell r="V2967" t="str">
            <v>85366990</v>
          </cell>
          <cell r="W2967" t="str">
            <v>DE</v>
          </cell>
          <cell r="X2967" t="str">
            <v>W</v>
          </cell>
          <cell r="Y2967" t="str">
            <v>606</v>
          </cell>
          <cell r="Z2967" t="str">
            <v>EA</v>
          </cell>
          <cell r="AA2967">
            <v>1</v>
          </cell>
          <cell r="AB2967" t="str">
            <v>223 X 153 X 078</v>
          </cell>
          <cell r="AE2967" t="str">
            <v>STK</v>
          </cell>
          <cell r="AF2967">
            <v>1</v>
          </cell>
          <cell r="AG2967">
            <v>19</v>
          </cell>
          <cell r="AH2967">
            <v>1</v>
          </cell>
          <cell r="AI2967" t="str">
            <v>STK</v>
          </cell>
          <cell r="AJ2967" t="str">
            <v>PEHA Elektro GmbH &amp; Co. KG</v>
          </cell>
          <cell r="AK2967" t="str">
            <v>PEHA Elektro GmbH &amp; Co. KG</v>
          </cell>
        </row>
        <row r="2968">
          <cell r="C2968" t="str">
            <v>D ABD. 20.6511.70</v>
          </cell>
          <cell r="D2968" t="str">
            <v>4851</v>
          </cell>
          <cell r="E2968" t="str">
            <v>15</v>
          </cell>
          <cell r="F2968" t="str">
            <v>1</v>
          </cell>
          <cell r="G2968" t="str">
            <v>01</v>
          </cell>
          <cell r="H2968" t="str">
            <v>01</v>
          </cell>
          <cell r="I2968" t="str">
            <v>1</v>
          </cell>
          <cell r="J2968">
            <v>1</v>
          </cell>
          <cell r="K2968">
            <v>7.8E-2</v>
          </cell>
          <cell r="L2968">
            <v>7.8E-2</v>
          </cell>
          <cell r="M2968" t="str">
            <v>KG</v>
          </cell>
          <cell r="N2968">
            <v>0</v>
          </cell>
          <cell r="P2968" t="str">
            <v>22326122472F382U40</v>
          </cell>
          <cell r="Q2968" t="str">
            <v>4010105160512</v>
          </cell>
          <cell r="R2968" t="str">
            <v>4</v>
          </cell>
          <cell r="S2968" t="str">
            <v>223</v>
          </cell>
          <cell r="T2968" t="str">
            <v>02</v>
          </cell>
          <cell r="V2968" t="str">
            <v>85366990</v>
          </cell>
          <cell r="W2968" t="str">
            <v>DE</v>
          </cell>
          <cell r="X2968" t="str">
            <v>C</v>
          </cell>
          <cell r="Y2968" t="str">
            <v>606</v>
          </cell>
          <cell r="Z2968" t="str">
            <v>EA</v>
          </cell>
          <cell r="AA2968">
            <v>10</v>
          </cell>
          <cell r="AB2968" t="str">
            <v>173 X 139 X 066</v>
          </cell>
          <cell r="AE2968" t="str">
            <v>STK</v>
          </cell>
          <cell r="AF2968">
            <v>1</v>
          </cell>
          <cell r="AG2968">
            <v>19</v>
          </cell>
          <cell r="AH2968">
            <v>1</v>
          </cell>
          <cell r="AI2968" t="str">
            <v>STK</v>
          </cell>
          <cell r="AJ2968" t="str">
            <v>PEHA Elektro GmbH &amp; Co. KG</v>
          </cell>
          <cell r="AK2968" t="str">
            <v>PEHA Elektro GmbH &amp; Co. KG</v>
          </cell>
        </row>
        <row r="2969">
          <cell r="C2969" t="str">
            <v>D 20.571.150.21</v>
          </cell>
          <cell r="D2969" t="str">
            <v>4851</v>
          </cell>
          <cell r="E2969" t="str">
            <v>15</v>
          </cell>
          <cell r="F2969" t="str">
            <v>1</v>
          </cell>
          <cell r="G2969" t="str">
            <v>01</v>
          </cell>
          <cell r="H2969" t="str">
            <v>01</v>
          </cell>
          <cell r="I2969" t="str">
            <v>1</v>
          </cell>
          <cell r="J2969">
            <v>1</v>
          </cell>
          <cell r="K2969">
            <v>9.2999999999999999E-2</v>
          </cell>
          <cell r="L2969">
            <v>9.2999999999999999E-2</v>
          </cell>
          <cell r="M2969" t="str">
            <v>KG</v>
          </cell>
          <cell r="N2969">
            <v>0</v>
          </cell>
          <cell r="P2969" t="str">
            <v>22326122472F382U40</v>
          </cell>
          <cell r="Q2969" t="str">
            <v>4010105162110</v>
          </cell>
          <cell r="R2969" t="str">
            <v>3</v>
          </cell>
          <cell r="S2969" t="str">
            <v>223</v>
          </cell>
          <cell r="T2969" t="str">
            <v>02</v>
          </cell>
          <cell r="U2969" t="str">
            <v>29</v>
          </cell>
          <cell r="V2969" t="str">
            <v>85389099</v>
          </cell>
          <cell r="W2969" t="str">
            <v>DE</v>
          </cell>
          <cell r="X2969" t="str">
            <v>C</v>
          </cell>
          <cell r="Y2969" t="str">
            <v>606</v>
          </cell>
          <cell r="Z2969" t="str">
            <v>EA</v>
          </cell>
          <cell r="AA2969">
            <v>1</v>
          </cell>
          <cell r="AB2969" t="str">
            <v>90 X 185  X 25</v>
          </cell>
          <cell r="AE2969" t="str">
            <v>STK</v>
          </cell>
          <cell r="AF2969">
            <v>1</v>
          </cell>
          <cell r="AG2969">
            <v>19</v>
          </cell>
          <cell r="AH2969">
            <v>1</v>
          </cell>
          <cell r="AI2969" t="str">
            <v>STK</v>
          </cell>
          <cell r="AJ2969" t="str">
            <v>PEHA Elektro GmbH &amp; Co. KG</v>
          </cell>
          <cell r="AK2969" t="str">
            <v>PEHA Elektro GmbH &amp; Co. KG</v>
          </cell>
        </row>
        <row r="2970">
          <cell r="C2970" t="str">
            <v>D 20.572.150.21</v>
          </cell>
          <cell r="D2970" t="str">
            <v>4851</v>
          </cell>
          <cell r="E2970" t="str">
            <v>15</v>
          </cell>
          <cell r="F2970" t="str">
            <v>1</v>
          </cell>
          <cell r="G2970" t="str">
            <v>01</v>
          </cell>
          <cell r="H2970" t="str">
            <v>01</v>
          </cell>
          <cell r="I2970" t="str">
            <v>1</v>
          </cell>
          <cell r="J2970">
            <v>1</v>
          </cell>
          <cell r="K2970">
            <v>1.37</v>
          </cell>
          <cell r="L2970">
            <v>1.37</v>
          </cell>
          <cell r="M2970" t="str">
            <v>KG</v>
          </cell>
          <cell r="N2970">
            <v>0</v>
          </cell>
          <cell r="P2970" t="str">
            <v>22326122472F382U40</v>
          </cell>
          <cell r="Q2970" t="str">
            <v>4010105162219</v>
          </cell>
          <cell r="R2970" t="str">
            <v>3</v>
          </cell>
          <cell r="S2970" t="str">
            <v>223</v>
          </cell>
          <cell r="T2970" t="str">
            <v>02</v>
          </cell>
          <cell r="U2970" t="str">
            <v>29</v>
          </cell>
          <cell r="V2970" t="str">
            <v>85389099</v>
          </cell>
          <cell r="W2970" t="str">
            <v>HU</v>
          </cell>
          <cell r="X2970" t="str">
            <v>C</v>
          </cell>
          <cell r="Y2970" t="str">
            <v>606</v>
          </cell>
          <cell r="Z2970" t="str">
            <v>EA</v>
          </cell>
          <cell r="AA2970">
            <v>1</v>
          </cell>
          <cell r="AB2970" t="str">
            <v>184 X 90 X 25</v>
          </cell>
          <cell r="AE2970" t="str">
            <v>STK</v>
          </cell>
          <cell r="AF2970">
            <v>1</v>
          </cell>
          <cell r="AG2970">
            <v>19</v>
          </cell>
          <cell r="AH2970">
            <v>1</v>
          </cell>
          <cell r="AI2970" t="str">
            <v>STK</v>
          </cell>
          <cell r="AJ2970" t="str">
            <v>PEHA Elektro GmbH &amp; Co. KG</v>
          </cell>
          <cell r="AK2970" t="str">
            <v>PEHA Elektro GmbH &amp; Co. KG</v>
          </cell>
        </row>
        <row r="2971">
          <cell r="C2971" t="str">
            <v>D 20.573.150.21</v>
          </cell>
          <cell r="D2971" t="str">
            <v>4851</v>
          </cell>
          <cell r="E2971" t="str">
            <v>15</v>
          </cell>
          <cell r="F2971" t="str">
            <v>1</v>
          </cell>
          <cell r="G2971" t="str">
            <v>01</v>
          </cell>
          <cell r="H2971" t="str">
            <v>01</v>
          </cell>
          <cell r="I2971" t="str">
            <v>1</v>
          </cell>
          <cell r="J2971">
            <v>1</v>
          </cell>
          <cell r="K2971">
            <v>0.191</v>
          </cell>
          <cell r="L2971">
            <v>0.191</v>
          </cell>
          <cell r="M2971" t="str">
            <v>KG</v>
          </cell>
          <cell r="N2971">
            <v>0</v>
          </cell>
          <cell r="P2971" t="str">
            <v>22326122472F382U40</v>
          </cell>
          <cell r="Q2971" t="str">
            <v>4010105162318</v>
          </cell>
          <cell r="R2971" t="str">
            <v>4</v>
          </cell>
          <cell r="S2971" t="str">
            <v>223</v>
          </cell>
          <cell r="T2971" t="str">
            <v>02</v>
          </cell>
          <cell r="U2971" t="str">
            <v>29</v>
          </cell>
          <cell r="V2971" t="str">
            <v>85389099</v>
          </cell>
          <cell r="W2971" t="str">
            <v>HU</v>
          </cell>
          <cell r="X2971" t="str">
            <v>C</v>
          </cell>
          <cell r="Y2971" t="str">
            <v>606</v>
          </cell>
          <cell r="Z2971" t="str">
            <v>EA</v>
          </cell>
          <cell r="AA2971">
            <v>1</v>
          </cell>
          <cell r="AB2971" t="str">
            <v>250 X 90  X 25</v>
          </cell>
          <cell r="AE2971" t="str">
            <v>STK</v>
          </cell>
          <cell r="AF2971">
            <v>1</v>
          </cell>
          <cell r="AG2971">
            <v>19</v>
          </cell>
          <cell r="AH2971">
            <v>1</v>
          </cell>
          <cell r="AI2971" t="str">
            <v>STK</v>
          </cell>
          <cell r="AJ2971" t="str">
            <v>PEHA Elektro GmbH &amp; Co. KG</v>
          </cell>
          <cell r="AK2971" t="str">
            <v>PEHA Elektro GmbH &amp; Co. KG</v>
          </cell>
        </row>
        <row r="2972">
          <cell r="C2972" t="str">
            <v>D 20.6611.33 ZSV</v>
          </cell>
          <cell r="D2972" t="str">
            <v>4851</v>
          </cell>
          <cell r="E2972" t="str">
            <v>15</v>
          </cell>
          <cell r="F2972" t="str">
            <v>1</v>
          </cell>
          <cell r="G2972" t="str">
            <v>01</v>
          </cell>
          <cell r="H2972" t="str">
            <v>01</v>
          </cell>
          <cell r="I2972" t="str">
            <v>1</v>
          </cell>
          <cell r="J2972">
            <v>1</v>
          </cell>
          <cell r="K2972">
            <v>8.1000000000000003E-2</v>
          </cell>
          <cell r="L2972">
            <v>0.08</v>
          </cell>
          <cell r="M2972" t="str">
            <v>KG</v>
          </cell>
          <cell r="N2972">
            <v>0</v>
          </cell>
          <cell r="P2972" t="str">
            <v>22326122472F282V06</v>
          </cell>
          <cell r="Q2972" t="str">
            <v>4010105170719</v>
          </cell>
          <cell r="R2972" t="str">
            <v>4</v>
          </cell>
          <cell r="S2972" t="str">
            <v>223</v>
          </cell>
          <cell r="T2972" t="str">
            <v>02</v>
          </cell>
          <cell r="U2972" t="str">
            <v>29</v>
          </cell>
          <cell r="V2972" t="str">
            <v>85366990</v>
          </cell>
          <cell r="W2972" t="str">
            <v>DE</v>
          </cell>
          <cell r="X2972" t="str">
            <v>C</v>
          </cell>
          <cell r="Y2972" t="str">
            <v>606</v>
          </cell>
          <cell r="Z2972" t="str">
            <v>EA</v>
          </cell>
          <cell r="AA2972">
            <v>1</v>
          </cell>
          <cell r="AB2972" t="str">
            <v>223 X 153 X 078</v>
          </cell>
          <cell r="AE2972" t="str">
            <v>STK</v>
          </cell>
          <cell r="AF2972">
            <v>1</v>
          </cell>
          <cell r="AG2972">
            <v>19</v>
          </cell>
          <cell r="AH2972">
            <v>1</v>
          </cell>
          <cell r="AI2972" t="str">
            <v>STK</v>
          </cell>
          <cell r="AJ2972" t="str">
            <v>PEHA Elektro GmbH &amp; Co. KG</v>
          </cell>
          <cell r="AK2972" t="str">
            <v>PEHA Elektro GmbH &amp; Co. KG</v>
          </cell>
        </row>
        <row r="2973">
          <cell r="C2973" t="str">
            <v>D 20.6611.33 NA ZSV</v>
          </cell>
          <cell r="D2973" t="str">
            <v>4851</v>
          </cell>
          <cell r="E2973" t="str">
            <v>15</v>
          </cell>
          <cell r="F2973" t="str">
            <v>1</v>
          </cell>
          <cell r="G2973" t="str">
            <v>01</v>
          </cell>
          <cell r="H2973" t="str">
            <v>01</v>
          </cell>
          <cell r="I2973" t="str">
            <v>1</v>
          </cell>
          <cell r="J2973">
            <v>1</v>
          </cell>
          <cell r="K2973">
            <v>7.8E-2</v>
          </cell>
          <cell r="L2973">
            <v>7.8E-2</v>
          </cell>
          <cell r="M2973" t="str">
            <v>KG</v>
          </cell>
          <cell r="N2973">
            <v>0</v>
          </cell>
          <cell r="P2973" t="str">
            <v>22326122472F282V06</v>
          </cell>
          <cell r="Q2973" t="str">
            <v>4010105170818</v>
          </cell>
          <cell r="R2973" t="str">
            <v>4</v>
          </cell>
          <cell r="S2973" t="str">
            <v>223</v>
          </cell>
          <cell r="T2973" t="str">
            <v>02</v>
          </cell>
          <cell r="U2973" t="str">
            <v>29</v>
          </cell>
          <cell r="V2973" t="str">
            <v>85366990</v>
          </cell>
          <cell r="W2973" t="str">
            <v>DE</v>
          </cell>
          <cell r="X2973" t="str">
            <v>C</v>
          </cell>
          <cell r="Y2973" t="str">
            <v>606</v>
          </cell>
          <cell r="Z2973" t="str">
            <v>EA</v>
          </cell>
          <cell r="AA2973">
            <v>1</v>
          </cell>
          <cell r="AB2973" t="str">
            <v>223 X 153 X 078</v>
          </cell>
          <cell r="AE2973" t="str">
            <v>STK</v>
          </cell>
          <cell r="AF2973">
            <v>1</v>
          </cell>
          <cell r="AG2973">
            <v>19</v>
          </cell>
          <cell r="AH2973">
            <v>1</v>
          </cell>
          <cell r="AI2973" t="str">
            <v>STK</v>
          </cell>
          <cell r="AJ2973" t="str">
            <v>PEHA Elektro GmbH &amp; Co. KG</v>
          </cell>
          <cell r="AK2973" t="str">
            <v>PEHA Elektro GmbH &amp; Co. KG</v>
          </cell>
        </row>
        <row r="2974">
          <cell r="C2974" t="str">
            <v>D 20.6611.33 GLK ZSV</v>
          </cell>
          <cell r="D2974" t="str">
            <v>4851</v>
          </cell>
          <cell r="E2974" t="str">
            <v>15</v>
          </cell>
          <cell r="F2974" t="str">
            <v>1</v>
          </cell>
          <cell r="G2974" t="str">
            <v>01</v>
          </cell>
          <cell r="H2974" t="str">
            <v>01</v>
          </cell>
          <cell r="I2974" t="str">
            <v>1</v>
          </cell>
          <cell r="J2974">
            <v>1</v>
          </cell>
          <cell r="K2974">
            <v>7.8E-2</v>
          </cell>
          <cell r="L2974">
            <v>7.8E-2</v>
          </cell>
          <cell r="M2974" t="str">
            <v>KG</v>
          </cell>
          <cell r="N2974">
            <v>0</v>
          </cell>
          <cell r="P2974" t="str">
            <v>22326122472F282V06</v>
          </cell>
          <cell r="Q2974" t="str">
            <v>4010105170917</v>
          </cell>
          <cell r="R2974" t="str">
            <v>4</v>
          </cell>
          <cell r="S2974" t="str">
            <v>223</v>
          </cell>
          <cell r="T2974" t="str">
            <v>02</v>
          </cell>
          <cell r="U2974" t="str">
            <v>29</v>
          </cell>
          <cell r="V2974" t="str">
            <v>85366990</v>
          </cell>
          <cell r="W2974" t="str">
            <v>DE</v>
          </cell>
          <cell r="X2974" t="str">
            <v>C</v>
          </cell>
          <cell r="Y2974" t="str">
            <v>606</v>
          </cell>
          <cell r="Z2974" t="str">
            <v>EA</v>
          </cell>
          <cell r="AA2974">
            <v>1</v>
          </cell>
          <cell r="AB2974" t="str">
            <v>223 X 153 X 078</v>
          </cell>
          <cell r="AE2974" t="str">
            <v>STK</v>
          </cell>
          <cell r="AF2974">
            <v>1</v>
          </cell>
          <cell r="AG2974">
            <v>19</v>
          </cell>
          <cell r="AH2974">
            <v>1</v>
          </cell>
          <cell r="AI2974" t="str">
            <v>STK</v>
          </cell>
          <cell r="AJ2974" t="str">
            <v>PEHA Elektro GmbH &amp; Co. KG</v>
          </cell>
          <cell r="AK2974" t="str">
            <v>PEHA Elektro GmbH &amp; Co. KG</v>
          </cell>
        </row>
        <row r="2975">
          <cell r="C2975" t="str">
            <v>D 20.6611.33 GLK NA ZSV</v>
          </cell>
          <cell r="D2975" t="str">
            <v>4851</v>
          </cell>
          <cell r="E2975" t="str">
            <v>15</v>
          </cell>
          <cell r="F2975" t="str">
            <v>1</v>
          </cell>
          <cell r="G2975" t="str">
            <v>01</v>
          </cell>
          <cell r="H2975" t="str">
            <v>01</v>
          </cell>
          <cell r="I2975" t="str">
            <v>1</v>
          </cell>
          <cell r="J2975">
            <v>1</v>
          </cell>
          <cell r="K2975">
            <v>0.08</v>
          </cell>
          <cell r="L2975">
            <v>0.08</v>
          </cell>
          <cell r="M2975" t="str">
            <v>KG</v>
          </cell>
          <cell r="N2975">
            <v>0</v>
          </cell>
          <cell r="P2975" t="str">
            <v>22326122472F282V06</v>
          </cell>
          <cell r="Q2975" t="str">
            <v>4010105171013</v>
          </cell>
          <cell r="R2975" t="str">
            <v>4</v>
          </cell>
          <cell r="S2975" t="str">
            <v>223</v>
          </cell>
          <cell r="T2975" t="str">
            <v>02</v>
          </cell>
          <cell r="U2975" t="str">
            <v>29</v>
          </cell>
          <cell r="V2975" t="str">
            <v>85366990</v>
          </cell>
          <cell r="W2975" t="str">
            <v>DE</v>
          </cell>
          <cell r="X2975" t="str">
            <v>C</v>
          </cell>
          <cell r="Y2975" t="str">
            <v>606</v>
          </cell>
          <cell r="Z2975" t="str">
            <v>EA</v>
          </cell>
          <cell r="AA2975">
            <v>1</v>
          </cell>
          <cell r="AB2975" t="str">
            <v>223 X 153 X 078</v>
          </cell>
          <cell r="AE2975" t="str">
            <v>STK</v>
          </cell>
          <cell r="AF2975">
            <v>1</v>
          </cell>
          <cell r="AG2975">
            <v>19</v>
          </cell>
          <cell r="AH2975">
            <v>1</v>
          </cell>
          <cell r="AI2975" t="str">
            <v>STK</v>
          </cell>
          <cell r="AJ2975" t="str">
            <v>PEHA Elektro GmbH &amp; Co. KG</v>
          </cell>
          <cell r="AK2975" t="str">
            <v>PEHA Elektro GmbH &amp; Co. KG</v>
          </cell>
        </row>
        <row r="2976">
          <cell r="C2976" t="str">
            <v>D 20.571.70 T/MWZ</v>
          </cell>
          <cell r="D2976" t="str">
            <v>4851</v>
          </cell>
          <cell r="E2976" t="str">
            <v>15</v>
          </cell>
          <cell r="F2976" t="str">
            <v>8</v>
          </cell>
          <cell r="G2976" t="str">
            <v>08</v>
          </cell>
          <cell r="H2976" t="str">
            <v>08</v>
          </cell>
          <cell r="I2976" t="str">
            <v>8</v>
          </cell>
          <cell r="J2976">
            <v>1</v>
          </cell>
          <cell r="K2976">
            <v>7.0000000000000007E-2</v>
          </cell>
          <cell r="L2976">
            <v>7.0000000000000007E-2</v>
          </cell>
          <cell r="M2976" t="str">
            <v>KG</v>
          </cell>
          <cell r="N2976">
            <v>0</v>
          </cell>
          <cell r="P2976" t="str">
            <v>22326122472F382U40</v>
          </cell>
          <cell r="Q2976" t="str">
            <v>4010105171600</v>
          </cell>
          <cell r="R2976" t="str">
            <v>4</v>
          </cell>
          <cell r="S2976" t="str">
            <v>223</v>
          </cell>
          <cell r="T2976" t="str">
            <v>02</v>
          </cell>
          <cell r="V2976" t="str">
            <v>85389099</v>
          </cell>
          <cell r="W2976" t="str">
            <v>DE</v>
          </cell>
          <cell r="X2976" t="str">
            <v>C</v>
          </cell>
          <cell r="Y2976" t="str">
            <v>606</v>
          </cell>
          <cell r="Z2976" t="str">
            <v>EA</v>
          </cell>
          <cell r="AA2976">
            <v>1</v>
          </cell>
          <cell r="AB2976" t="str">
            <v>132 X 087 X 090</v>
          </cell>
          <cell r="AE2976" t="str">
            <v>STK</v>
          </cell>
          <cell r="AF2976">
            <v>1</v>
          </cell>
          <cell r="AG2976">
            <v>19</v>
          </cell>
          <cell r="AH2976">
            <v>1</v>
          </cell>
          <cell r="AI2976" t="str">
            <v>STK</v>
          </cell>
          <cell r="AJ2976" t="str">
            <v>PEHA Elektro GmbH &amp; Co. KG</v>
          </cell>
          <cell r="AK2976" t="str">
            <v>PEHA Elektro GmbH &amp; Co. KG</v>
          </cell>
        </row>
        <row r="2977">
          <cell r="C2977" t="str">
            <v>D 20.571.70 T</v>
          </cell>
          <cell r="D2977" t="str">
            <v>4851</v>
          </cell>
          <cell r="E2977" t="str">
            <v>15</v>
          </cell>
          <cell r="F2977" t="str">
            <v>1</v>
          </cell>
          <cell r="G2977" t="str">
            <v>01</v>
          </cell>
          <cell r="H2977" t="str">
            <v>01</v>
          </cell>
          <cell r="I2977" t="str">
            <v>1</v>
          </cell>
          <cell r="J2977">
            <v>1</v>
          </cell>
          <cell r="K2977">
            <v>1.7999999999999999E-2</v>
          </cell>
          <cell r="L2977">
            <v>1.7999999999999999E-2</v>
          </cell>
          <cell r="M2977" t="str">
            <v>KG</v>
          </cell>
          <cell r="N2977">
            <v>0</v>
          </cell>
          <cell r="P2977" t="str">
            <v>22326122472F382U40</v>
          </cell>
          <cell r="Q2977" t="str">
            <v>4010105171617</v>
          </cell>
          <cell r="R2977" t="str">
            <v>3</v>
          </cell>
          <cell r="S2977" t="str">
            <v>223</v>
          </cell>
          <cell r="T2977" t="str">
            <v>02</v>
          </cell>
          <cell r="U2977" t="str">
            <v>29</v>
          </cell>
          <cell r="V2977" t="str">
            <v>85389099</v>
          </cell>
          <cell r="W2977" t="str">
            <v>DE</v>
          </cell>
          <cell r="X2977" t="str">
            <v>W</v>
          </cell>
          <cell r="Y2977" t="str">
            <v>606</v>
          </cell>
          <cell r="Z2977" t="str">
            <v>EA</v>
          </cell>
          <cell r="AA2977">
            <v>1</v>
          </cell>
          <cell r="AB2977" t="str">
            <v>85 X 85  X 10</v>
          </cell>
          <cell r="AE2977" t="str">
            <v>STK</v>
          </cell>
          <cell r="AF2977">
            <v>1</v>
          </cell>
          <cell r="AG2977">
            <v>19</v>
          </cell>
          <cell r="AH2977">
            <v>1</v>
          </cell>
          <cell r="AI2977" t="str">
            <v>STK</v>
          </cell>
          <cell r="AJ2977" t="str">
            <v>PEHA Elektro GmbH &amp; Co. KG</v>
          </cell>
          <cell r="AK2977" t="str">
            <v>PEHA Elektro GmbH &amp; Co. KG</v>
          </cell>
        </row>
        <row r="2978">
          <cell r="C2978" t="str">
            <v>D 20.572.70 T/MWZ</v>
          </cell>
          <cell r="D2978" t="str">
            <v>4851</v>
          </cell>
          <cell r="E2978" t="str">
            <v>15</v>
          </cell>
          <cell r="F2978" t="str">
            <v>8</v>
          </cell>
          <cell r="G2978" t="str">
            <v>08</v>
          </cell>
          <cell r="H2978" t="str">
            <v>08</v>
          </cell>
          <cell r="I2978" t="str">
            <v>8</v>
          </cell>
          <cell r="J2978">
            <v>1</v>
          </cell>
          <cell r="K2978">
            <v>1.7999999999999999E-2</v>
          </cell>
          <cell r="L2978">
            <v>1.7999999999999999E-2</v>
          </cell>
          <cell r="M2978" t="str">
            <v>KG</v>
          </cell>
          <cell r="N2978">
            <v>0</v>
          </cell>
          <cell r="P2978" t="str">
            <v>22326122472F382U40</v>
          </cell>
          <cell r="Q2978" t="str">
            <v>4010105171624</v>
          </cell>
          <cell r="R2978" t="str">
            <v>4</v>
          </cell>
          <cell r="S2978" t="str">
            <v>223</v>
          </cell>
          <cell r="T2978" t="str">
            <v>02</v>
          </cell>
          <cell r="V2978" t="str">
            <v>85389099</v>
          </cell>
          <cell r="W2978" t="str">
            <v>DE</v>
          </cell>
          <cell r="X2978" t="str">
            <v>C</v>
          </cell>
          <cell r="Y2978" t="str">
            <v>606</v>
          </cell>
          <cell r="Z2978" t="str">
            <v>EA</v>
          </cell>
          <cell r="AA2978">
            <v>1</v>
          </cell>
          <cell r="AB2978" t="str">
            <v>162 X 112 X 090</v>
          </cell>
          <cell r="AE2978" t="str">
            <v>STK</v>
          </cell>
          <cell r="AF2978">
            <v>1</v>
          </cell>
          <cell r="AG2978">
            <v>19</v>
          </cell>
          <cell r="AH2978">
            <v>1</v>
          </cell>
          <cell r="AI2978" t="str">
            <v>STK</v>
          </cell>
          <cell r="AJ2978" t="str">
            <v>PEHA Elektro GmbH &amp; Co. KG</v>
          </cell>
          <cell r="AK2978" t="str">
            <v>PEHA Elektro GmbH &amp; Co. KG</v>
          </cell>
        </row>
        <row r="2979">
          <cell r="C2979" t="str">
            <v>D 20.573.70 T/MWZ</v>
          </cell>
          <cell r="D2979" t="str">
            <v>4851</v>
          </cell>
          <cell r="E2979" t="str">
            <v>15</v>
          </cell>
          <cell r="F2979" t="str">
            <v>8</v>
          </cell>
          <cell r="G2979" t="str">
            <v>08</v>
          </cell>
          <cell r="H2979" t="str">
            <v>08</v>
          </cell>
          <cell r="I2979" t="str">
            <v>8</v>
          </cell>
          <cell r="J2979">
            <v>1</v>
          </cell>
          <cell r="K2979">
            <v>1.7999999999999999E-2</v>
          </cell>
          <cell r="L2979">
            <v>1.7999999999999999E-2</v>
          </cell>
          <cell r="M2979" t="str">
            <v>KG</v>
          </cell>
          <cell r="N2979">
            <v>0</v>
          </cell>
          <cell r="P2979" t="str">
            <v>22326122472F382U40</v>
          </cell>
          <cell r="Q2979" t="str">
            <v>4010105171631</v>
          </cell>
          <cell r="R2979" t="str">
            <v>4</v>
          </cell>
          <cell r="S2979" t="str">
            <v>223</v>
          </cell>
          <cell r="T2979" t="str">
            <v>02</v>
          </cell>
          <cell r="V2979" t="str">
            <v>85389099</v>
          </cell>
          <cell r="W2979" t="str">
            <v>DE</v>
          </cell>
          <cell r="X2979" t="str">
            <v>C</v>
          </cell>
          <cell r="Y2979" t="str">
            <v>606</v>
          </cell>
          <cell r="Z2979" t="str">
            <v>EA</v>
          </cell>
          <cell r="AA2979">
            <v>1</v>
          </cell>
          <cell r="AB2979" t="str">
            <v>244 X 086 X 088</v>
          </cell>
          <cell r="AE2979" t="str">
            <v>STK</v>
          </cell>
          <cell r="AF2979">
            <v>1</v>
          </cell>
          <cell r="AG2979">
            <v>19</v>
          </cell>
          <cell r="AH2979">
            <v>1</v>
          </cell>
          <cell r="AI2979" t="str">
            <v>STK</v>
          </cell>
          <cell r="AJ2979" t="str">
            <v>PEHA Elektro GmbH &amp; Co. KG</v>
          </cell>
          <cell r="AK2979" t="str">
            <v>PEHA Elektro GmbH &amp; Co. KG</v>
          </cell>
        </row>
        <row r="2980">
          <cell r="C2980" t="str">
            <v>D 20.572.70 T</v>
          </cell>
          <cell r="D2980" t="str">
            <v>4851</v>
          </cell>
          <cell r="E2980" t="str">
            <v>15</v>
          </cell>
          <cell r="F2980" t="str">
            <v>1</v>
          </cell>
          <cell r="G2980" t="str">
            <v>01</v>
          </cell>
          <cell r="H2980" t="str">
            <v>01</v>
          </cell>
          <cell r="I2980" t="str">
            <v>1</v>
          </cell>
          <cell r="J2980">
            <v>1</v>
          </cell>
          <cell r="K2980">
            <v>3.1E-2</v>
          </cell>
          <cell r="L2980">
            <v>3.1E-2</v>
          </cell>
          <cell r="M2980" t="str">
            <v>KG</v>
          </cell>
          <cell r="N2980">
            <v>0</v>
          </cell>
          <cell r="P2980" t="str">
            <v>22326122472F382U40</v>
          </cell>
          <cell r="Q2980" t="str">
            <v>4010105171716</v>
          </cell>
          <cell r="R2980" t="str">
            <v>3</v>
          </cell>
          <cell r="S2980" t="str">
            <v>223</v>
          </cell>
          <cell r="T2980" t="str">
            <v>02</v>
          </cell>
          <cell r="U2980" t="str">
            <v>29</v>
          </cell>
          <cell r="V2980" t="str">
            <v>85389099</v>
          </cell>
          <cell r="W2980" t="str">
            <v>DE</v>
          </cell>
          <cell r="X2980" t="str">
            <v>W</v>
          </cell>
          <cell r="Y2980" t="str">
            <v>606</v>
          </cell>
          <cell r="Z2980" t="str">
            <v>EA</v>
          </cell>
          <cell r="AA2980">
            <v>1</v>
          </cell>
          <cell r="AB2980" t="str">
            <v>155 X 80  X 10</v>
          </cell>
          <cell r="AE2980" t="str">
            <v>STK</v>
          </cell>
          <cell r="AF2980">
            <v>1</v>
          </cell>
          <cell r="AG2980">
            <v>19</v>
          </cell>
          <cell r="AH2980">
            <v>1</v>
          </cell>
          <cell r="AI2980" t="str">
            <v>STK</v>
          </cell>
          <cell r="AJ2980" t="str">
            <v>PEHA Elektro GmbH &amp; Co. KG</v>
          </cell>
          <cell r="AK2980" t="str">
            <v>PEHA Elektro GmbH &amp; Co. KG</v>
          </cell>
        </row>
        <row r="2981">
          <cell r="C2981" t="str">
            <v>D 20.573.70 T</v>
          </cell>
          <cell r="D2981" t="str">
            <v>4851</v>
          </cell>
          <cell r="E2981" t="str">
            <v>15</v>
          </cell>
          <cell r="F2981" t="str">
            <v>1</v>
          </cell>
          <cell r="G2981" t="str">
            <v>01</v>
          </cell>
          <cell r="H2981" t="str">
            <v>01</v>
          </cell>
          <cell r="I2981" t="str">
            <v>1</v>
          </cell>
          <cell r="J2981">
            <v>1</v>
          </cell>
          <cell r="K2981">
            <v>4.4999999999999998E-2</v>
          </cell>
          <cell r="L2981">
            <v>4.4999999999999998E-2</v>
          </cell>
          <cell r="M2981" t="str">
            <v>KG</v>
          </cell>
          <cell r="N2981">
            <v>0</v>
          </cell>
          <cell r="P2981" t="str">
            <v>22326122472F382U40</v>
          </cell>
          <cell r="Q2981" t="str">
            <v>4010105171815</v>
          </cell>
          <cell r="R2981" t="str">
            <v>3</v>
          </cell>
          <cell r="S2981" t="str">
            <v>223</v>
          </cell>
          <cell r="T2981" t="str">
            <v>02</v>
          </cell>
          <cell r="U2981" t="str">
            <v>29</v>
          </cell>
          <cell r="V2981" t="str">
            <v>85389099</v>
          </cell>
          <cell r="W2981" t="str">
            <v>DE</v>
          </cell>
          <cell r="X2981" t="str">
            <v>W</v>
          </cell>
          <cell r="Y2981" t="str">
            <v>606</v>
          </cell>
          <cell r="Z2981" t="str">
            <v>EA</v>
          </cell>
          <cell r="AA2981">
            <v>1</v>
          </cell>
          <cell r="AB2981" t="str">
            <v>244 X 86 X 88</v>
          </cell>
          <cell r="AE2981" t="str">
            <v>STK</v>
          </cell>
          <cell r="AF2981">
            <v>1</v>
          </cell>
          <cell r="AG2981">
            <v>19</v>
          </cell>
          <cell r="AH2981">
            <v>1</v>
          </cell>
          <cell r="AI2981" t="str">
            <v>STK</v>
          </cell>
          <cell r="AJ2981" t="str">
            <v>PEHA Elektro GmbH &amp; Co. KG</v>
          </cell>
          <cell r="AK2981" t="str">
            <v>PEHA Elektro GmbH &amp; Co. KG</v>
          </cell>
        </row>
        <row r="2982">
          <cell r="C2982" t="str">
            <v>D 20.574.70 T</v>
          </cell>
          <cell r="D2982" t="str">
            <v>4851</v>
          </cell>
          <cell r="E2982" t="str">
            <v>15</v>
          </cell>
          <cell r="F2982" t="str">
            <v>1</v>
          </cell>
          <cell r="G2982" t="str">
            <v>01</v>
          </cell>
          <cell r="H2982" t="str">
            <v>01</v>
          </cell>
          <cell r="I2982" t="str">
            <v>1</v>
          </cell>
          <cell r="J2982">
            <v>1</v>
          </cell>
          <cell r="K2982">
            <v>0.06</v>
          </cell>
          <cell r="L2982">
            <v>0.06</v>
          </cell>
          <cell r="M2982" t="str">
            <v>KG</v>
          </cell>
          <cell r="N2982">
            <v>0</v>
          </cell>
          <cell r="P2982" t="str">
            <v>22326122472F382U40</v>
          </cell>
          <cell r="Q2982" t="str">
            <v>4010105171914</v>
          </cell>
          <cell r="R2982" t="str">
            <v>3</v>
          </cell>
          <cell r="S2982" t="str">
            <v>223</v>
          </cell>
          <cell r="T2982" t="str">
            <v>02</v>
          </cell>
          <cell r="U2982" t="str">
            <v>29</v>
          </cell>
          <cell r="V2982" t="str">
            <v>85389099</v>
          </cell>
          <cell r="W2982" t="str">
            <v>DE</v>
          </cell>
          <cell r="X2982" t="str">
            <v>W</v>
          </cell>
          <cell r="Y2982" t="str">
            <v>606</v>
          </cell>
          <cell r="Z2982" t="str">
            <v>EA</v>
          </cell>
          <cell r="AA2982">
            <v>1</v>
          </cell>
          <cell r="AB2982" t="str">
            <v>295 X 10 X 80</v>
          </cell>
          <cell r="AE2982" t="str">
            <v>STK</v>
          </cell>
          <cell r="AF2982">
            <v>1</v>
          </cell>
          <cell r="AG2982">
            <v>19</v>
          </cell>
          <cell r="AH2982">
            <v>1</v>
          </cell>
          <cell r="AI2982" t="str">
            <v>STK</v>
          </cell>
          <cell r="AJ2982" t="str">
            <v>PEHA Elektro GmbH &amp; Co. KG</v>
          </cell>
          <cell r="AK2982" t="str">
            <v>PEHA Elektro GmbH &amp; Co. KG</v>
          </cell>
        </row>
        <row r="2983">
          <cell r="C2983" t="str">
            <v>D 20.575.70 T</v>
          </cell>
          <cell r="D2983" t="str">
            <v>4851</v>
          </cell>
          <cell r="E2983" t="str">
            <v>15</v>
          </cell>
          <cell r="F2983" t="str">
            <v>1</v>
          </cell>
          <cell r="G2983" t="str">
            <v>01</v>
          </cell>
          <cell r="H2983" t="str">
            <v>01</v>
          </cell>
          <cell r="I2983" t="str">
            <v>1</v>
          </cell>
          <cell r="J2983">
            <v>1</v>
          </cell>
          <cell r="K2983">
            <v>6.5000000000000002E-2</v>
          </cell>
          <cell r="L2983">
            <v>6.5000000000000002E-2</v>
          </cell>
          <cell r="M2983" t="str">
            <v>KG</v>
          </cell>
          <cell r="N2983">
            <v>0</v>
          </cell>
          <cell r="P2983" t="str">
            <v>22326122472F382U40</v>
          </cell>
          <cell r="Q2983" t="str">
            <v>4010105172119</v>
          </cell>
          <cell r="R2983" t="str">
            <v>3</v>
          </cell>
          <cell r="S2983" t="str">
            <v>223</v>
          </cell>
          <cell r="T2983" t="str">
            <v>02</v>
          </cell>
          <cell r="U2983" t="str">
            <v>29</v>
          </cell>
          <cell r="V2983" t="str">
            <v>85389099</v>
          </cell>
          <cell r="W2983" t="str">
            <v>DE</v>
          </cell>
          <cell r="X2983" t="str">
            <v>W</v>
          </cell>
          <cell r="Y2983" t="str">
            <v>606</v>
          </cell>
          <cell r="Z2983" t="str">
            <v>EA</v>
          </cell>
          <cell r="AA2983">
            <v>1</v>
          </cell>
          <cell r="AB2983" t="str">
            <v>365 X 80  X 10</v>
          </cell>
          <cell r="AE2983" t="str">
            <v>STK</v>
          </cell>
          <cell r="AF2983">
            <v>1</v>
          </cell>
          <cell r="AG2983">
            <v>19</v>
          </cell>
          <cell r="AH2983">
            <v>1</v>
          </cell>
          <cell r="AI2983" t="str">
            <v>STK</v>
          </cell>
          <cell r="AJ2983" t="str">
            <v>PEHA Elektro GmbH &amp; Co. KG</v>
          </cell>
          <cell r="AK2983" t="str">
            <v>PEHA Elektro GmbH &amp; Co. KG</v>
          </cell>
        </row>
        <row r="2984">
          <cell r="C2984" t="str">
            <v>D 20.571.137.02</v>
          </cell>
          <cell r="D2984" t="str">
            <v>4851</v>
          </cell>
          <cell r="E2984" t="str">
            <v>15</v>
          </cell>
          <cell r="F2984" t="str">
            <v>1</v>
          </cell>
          <cell r="G2984" t="str">
            <v>01</v>
          </cell>
          <cell r="H2984" t="str">
            <v>01</v>
          </cell>
          <cell r="I2984" t="str">
            <v>1</v>
          </cell>
          <cell r="J2984">
            <v>1</v>
          </cell>
          <cell r="K2984">
            <v>0.1</v>
          </cell>
          <cell r="L2984">
            <v>0.1</v>
          </cell>
          <cell r="M2984" t="str">
            <v>KG</v>
          </cell>
          <cell r="N2984">
            <v>0</v>
          </cell>
          <cell r="P2984" t="str">
            <v>22326122472F382U40</v>
          </cell>
          <cell r="Q2984" t="str">
            <v>4010105173512</v>
          </cell>
          <cell r="R2984" t="str">
            <v>3</v>
          </cell>
          <cell r="S2984" t="str">
            <v>223</v>
          </cell>
          <cell r="T2984" t="str">
            <v>02</v>
          </cell>
          <cell r="U2984" t="str">
            <v>28</v>
          </cell>
          <cell r="V2984" t="str">
            <v>68021000</v>
          </cell>
          <cell r="W2984" t="str">
            <v>HU</v>
          </cell>
          <cell r="X2984" t="str">
            <v>C</v>
          </cell>
          <cell r="Y2984" t="str">
            <v>606</v>
          </cell>
          <cell r="Z2984" t="str">
            <v>EA</v>
          </cell>
          <cell r="AA2984">
            <v>1</v>
          </cell>
          <cell r="AB2984" t="str">
            <v>185 X 90  X 28</v>
          </cell>
          <cell r="AE2984" t="str">
            <v>STK</v>
          </cell>
          <cell r="AF2984">
            <v>1</v>
          </cell>
          <cell r="AG2984">
            <v>19</v>
          </cell>
          <cell r="AH2984">
            <v>1</v>
          </cell>
          <cell r="AI2984" t="str">
            <v>STK</v>
          </cell>
          <cell r="AJ2984" t="str">
            <v>PEHA Elektro GmbH &amp; Co. KG</v>
          </cell>
          <cell r="AK2984" t="str">
            <v>PEHA Elektro GmbH &amp; Co. KG</v>
          </cell>
        </row>
        <row r="2985">
          <cell r="C2985" t="str">
            <v>D 20.572.137.02</v>
          </cell>
          <cell r="D2985" t="str">
            <v>4851</v>
          </cell>
          <cell r="E2985" t="str">
            <v>15</v>
          </cell>
          <cell r="F2985" t="str">
            <v>1</v>
          </cell>
          <cell r="G2985" t="str">
            <v>01</v>
          </cell>
          <cell r="H2985" t="str">
            <v>01</v>
          </cell>
          <cell r="I2985" t="str">
            <v>1</v>
          </cell>
          <cell r="J2985">
            <v>1</v>
          </cell>
          <cell r="K2985">
            <v>0.14599999999999999</v>
          </cell>
          <cell r="L2985">
            <v>0.14599999999999999</v>
          </cell>
          <cell r="M2985" t="str">
            <v>KG</v>
          </cell>
          <cell r="N2985">
            <v>0</v>
          </cell>
          <cell r="P2985" t="str">
            <v>22326122472F382U40</v>
          </cell>
          <cell r="Q2985" t="str">
            <v>4010105173611</v>
          </cell>
          <cell r="R2985" t="str">
            <v>3</v>
          </cell>
          <cell r="S2985" t="str">
            <v>223</v>
          </cell>
          <cell r="T2985" t="str">
            <v>02</v>
          </cell>
          <cell r="U2985" t="str">
            <v>28</v>
          </cell>
          <cell r="V2985" t="str">
            <v>68021000</v>
          </cell>
          <cell r="W2985" t="str">
            <v>HU</v>
          </cell>
          <cell r="X2985" t="str">
            <v>C</v>
          </cell>
          <cell r="Y2985" t="str">
            <v>606</v>
          </cell>
          <cell r="Z2985" t="str">
            <v>EA</v>
          </cell>
          <cell r="AA2985">
            <v>1</v>
          </cell>
          <cell r="AB2985" t="str">
            <v>185 X 95  X 27</v>
          </cell>
          <cell r="AE2985" t="str">
            <v>STK</v>
          </cell>
          <cell r="AF2985">
            <v>1</v>
          </cell>
          <cell r="AG2985">
            <v>19</v>
          </cell>
          <cell r="AH2985">
            <v>1</v>
          </cell>
          <cell r="AI2985" t="str">
            <v>STK</v>
          </cell>
          <cell r="AJ2985" t="str">
            <v>PEHA Elektro GmbH &amp; Co. KG</v>
          </cell>
          <cell r="AK2985" t="str">
            <v>PEHA Elektro GmbH &amp; Co. KG</v>
          </cell>
        </row>
        <row r="2986">
          <cell r="C2986" t="str">
            <v>D 20.573.137.02</v>
          </cell>
          <cell r="D2986" t="str">
            <v>4851</v>
          </cell>
          <cell r="E2986" t="str">
            <v>15</v>
          </cell>
          <cell r="F2986" t="str">
            <v>1</v>
          </cell>
          <cell r="G2986" t="str">
            <v>01</v>
          </cell>
          <cell r="H2986" t="str">
            <v>01</v>
          </cell>
          <cell r="I2986" t="str">
            <v>1</v>
          </cell>
          <cell r="J2986">
            <v>1</v>
          </cell>
          <cell r="K2986">
            <v>2.1000000000000001E-2</v>
          </cell>
          <cell r="L2986">
            <v>2.1000000000000001E-2</v>
          </cell>
          <cell r="M2986" t="str">
            <v>KG</v>
          </cell>
          <cell r="N2986">
            <v>0</v>
          </cell>
          <cell r="P2986" t="str">
            <v>22326122472F382U40</v>
          </cell>
          <cell r="Q2986" t="str">
            <v>4010105173710</v>
          </cell>
          <cell r="R2986" t="str">
            <v>4</v>
          </cell>
          <cell r="S2986" t="str">
            <v>223</v>
          </cell>
          <cell r="T2986" t="str">
            <v>02</v>
          </cell>
          <cell r="U2986" t="str">
            <v>28</v>
          </cell>
          <cell r="V2986" t="str">
            <v>68021000</v>
          </cell>
          <cell r="W2986" t="str">
            <v>DE</v>
          </cell>
          <cell r="X2986" t="str">
            <v>C</v>
          </cell>
          <cell r="Y2986" t="str">
            <v>606</v>
          </cell>
          <cell r="Z2986" t="str">
            <v>EA</v>
          </cell>
          <cell r="AA2986">
            <v>1</v>
          </cell>
          <cell r="AB2986" t="str">
            <v>31 X 60  X 60</v>
          </cell>
          <cell r="AE2986" t="str">
            <v>STK</v>
          </cell>
          <cell r="AF2986">
            <v>1</v>
          </cell>
          <cell r="AG2986">
            <v>19</v>
          </cell>
          <cell r="AH2986">
            <v>1</v>
          </cell>
          <cell r="AI2986" t="str">
            <v>STK</v>
          </cell>
          <cell r="AJ2986" t="str">
            <v>PEHA Elektro GmbH &amp; Co. KG</v>
          </cell>
          <cell r="AK2986" t="str">
            <v>PEHA Elektro GmbH &amp; Co. KG</v>
          </cell>
        </row>
        <row r="2987">
          <cell r="C2987" t="str">
            <v>D 20.574.137.02</v>
          </cell>
          <cell r="D2987" t="str">
            <v>4851</v>
          </cell>
          <cell r="E2987" t="str">
            <v>15</v>
          </cell>
          <cell r="F2987" t="str">
            <v>1</v>
          </cell>
          <cell r="G2987" t="str">
            <v>01</v>
          </cell>
          <cell r="H2987" t="str">
            <v>01</v>
          </cell>
          <cell r="I2987" t="str">
            <v>1</v>
          </cell>
          <cell r="J2987">
            <v>1</v>
          </cell>
          <cell r="K2987">
            <v>0.28999999999999998</v>
          </cell>
          <cell r="L2987">
            <v>0.28999999999999998</v>
          </cell>
          <cell r="M2987" t="str">
            <v>KG</v>
          </cell>
          <cell r="N2987">
            <v>0</v>
          </cell>
          <cell r="P2987" t="str">
            <v>22326122472F382U40</v>
          </cell>
          <cell r="Q2987" t="str">
            <v>4010105173819</v>
          </cell>
          <cell r="R2987" t="str">
            <v>4</v>
          </cell>
          <cell r="S2987" t="str">
            <v>223</v>
          </cell>
          <cell r="T2987" t="str">
            <v>02</v>
          </cell>
          <cell r="U2987" t="str">
            <v>28</v>
          </cell>
          <cell r="V2987" t="str">
            <v>68021000</v>
          </cell>
          <cell r="W2987" t="str">
            <v>DE</v>
          </cell>
          <cell r="X2987" t="str">
            <v>C</v>
          </cell>
          <cell r="Y2987" t="str">
            <v>606</v>
          </cell>
          <cell r="Z2987" t="str">
            <v>EA</v>
          </cell>
          <cell r="AA2987">
            <v>1</v>
          </cell>
          <cell r="AB2987" t="str">
            <v>403 X 92  X 26</v>
          </cell>
          <cell r="AE2987" t="str">
            <v>STK</v>
          </cell>
          <cell r="AF2987">
            <v>1</v>
          </cell>
          <cell r="AG2987">
            <v>19</v>
          </cell>
          <cell r="AH2987">
            <v>1</v>
          </cell>
          <cell r="AI2987" t="str">
            <v>STK</v>
          </cell>
          <cell r="AJ2987" t="str">
            <v>PEHA Elektro GmbH &amp; Co. KG</v>
          </cell>
          <cell r="AK2987" t="str">
            <v>PEHA Elektro GmbH &amp; Co. KG</v>
          </cell>
        </row>
        <row r="2988">
          <cell r="C2988" t="str">
            <v>D 20.575.137.02</v>
          </cell>
          <cell r="D2988" t="str">
            <v>4851</v>
          </cell>
          <cell r="E2988" t="str">
            <v>15</v>
          </cell>
          <cell r="F2988" t="str">
            <v>1</v>
          </cell>
          <cell r="G2988" t="str">
            <v>01</v>
          </cell>
          <cell r="H2988" t="str">
            <v>01</v>
          </cell>
          <cell r="I2988" t="str">
            <v>1</v>
          </cell>
          <cell r="J2988">
            <v>1</v>
          </cell>
          <cell r="K2988">
            <v>0.34499999999999997</v>
          </cell>
          <cell r="L2988">
            <v>0.34499999999999997</v>
          </cell>
          <cell r="M2988" t="str">
            <v>KG</v>
          </cell>
          <cell r="N2988">
            <v>0</v>
          </cell>
          <cell r="P2988" t="str">
            <v>22326122472F382U40</v>
          </cell>
          <cell r="Q2988" t="str">
            <v>4010105173918</v>
          </cell>
          <cell r="R2988" t="str">
            <v>4</v>
          </cell>
          <cell r="S2988" t="str">
            <v>223</v>
          </cell>
          <cell r="T2988" t="str">
            <v>02</v>
          </cell>
          <cell r="U2988" t="str">
            <v>28</v>
          </cell>
          <cell r="V2988" t="str">
            <v>68021000</v>
          </cell>
          <cell r="W2988" t="str">
            <v>DE</v>
          </cell>
          <cell r="X2988" t="str">
            <v>C</v>
          </cell>
          <cell r="Y2988" t="str">
            <v>606</v>
          </cell>
          <cell r="Z2988" t="str">
            <v>EA</v>
          </cell>
          <cell r="AA2988">
            <v>1</v>
          </cell>
          <cell r="AB2988" t="str">
            <v>401 X 91  X 26</v>
          </cell>
          <cell r="AE2988" t="str">
            <v>STK</v>
          </cell>
          <cell r="AF2988">
            <v>1</v>
          </cell>
          <cell r="AG2988">
            <v>19</v>
          </cell>
          <cell r="AH2988">
            <v>1</v>
          </cell>
          <cell r="AI2988" t="str">
            <v>STK</v>
          </cell>
          <cell r="AJ2988" t="str">
            <v>PEHA Elektro GmbH &amp; Co. KG</v>
          </cell>
          <cell r="AK2988" t="str">
            <v>PEHA Elektro GmbH &amp; Co. KG</v>
          </cell>
        </row>
        <row r="2989">
          <cell r="C2989" t="str">
            <v>D 20.571.64 T</v>
          </cell>
          <cell r="D2989" t="str">
            <v>4851</v>
          </cell>
          <cell r="E2989" t="str">
            <v>15</v>
          </cell>
          <cell r="F2989" t="str">
            <v>1</v>
          </cell>
          <cell r="G2989" t="str">
            <v>01</v>
          </cell>
          <cell r="H2989" t="str">
            <v>01</v>
          </cell>
          <cell r="I2989" t="str">
            <v>1</v>
          </cell>
          <cell r="J2989">
            <v>1</v>
          </cell>
          <cell r="K2989">
            <v>0.02</v>
          </cell>
          <cell r="L2989">
            <v>0.02</v>
          </cell>
          <cell r="M2989" t="str">
            <v>KG</v>
          </cell>
          <cell r="N2989">
            <v>0</v>
          </cell>
          <cell r="P2989" t="str">
            <v>22326122472F382U40</v>
          </cell>
          <cell r="Q2989" t="str">
            <v>4010105174113</v>
          </cell>
          <cell r="R2989" t="str">
            <v>3</v>
          </cell>
          <cell r="S2989" t="str">
            <v>223</v>
          </cell>
          <cell r="T2989" t="str">
            <v>02</v>
          </cell>
          <cell r="U2989" t="str">
            <v>29</v>
          </cell>
          <cell r="V2989" t="str">
            <v>85389099</v>
          </cell>
          <cell r="W2989" t="str">
            <v>DE</v>
          </cell>
          <cell r="X2989" t="str">
            <v>W</v>
          </cell>
          <cell r="Y2989" t="str">
            <v>606</v>
          </cell>
          <cell r="Z2989" t="str">
            <v>EA</v>
          </cell>
          <cell r="AA2989">
            <v>1</v>
          </cell>
          <cell r="AB2989" t="str">
            <v>85 X 85 X 10</v>
          </cell>
          <cell r="AE2989" t="str">
            <v>STK</v>
          </cell>
          <cell r="AF2989">
            <v>1</v>
          </cell>
          <cell r="AG2989">
            <v>19</v>
          </cell>
          <cell r="AH2989">
            <v>1</v>
          </cell>
          <cell r="AI2989" t="str">
            <v>STK</v>
          </cell>
          <cell r="AJ2989" t="str">
            <v>PEHA Elektro GmbH &amp; Co. KG</v>
          </cell>
          <cell r="AK2989" t="str">
            <v>PEHA Elektro GmbH &amp; Co. KG</v>
          </cell>
        </row>
        <row r="2990">
          <cell r="C2990" t="str">
            <v>D 20.572.64 T</v>
          </cell>
          <cell r="D2990" t="str">
            <v>4851</v>
          </cell>
          <cell r="E2990" t="str">
            <v>15</v>
          </cell>
          <cell r="F2990" t="str">
            <v>1</v>
          </cell>
          <cell r="G2990" t="str">
            <v>01</v>
          </cell>
          <cell r="H2990" t="str">
            <v>01</v>
          </cell>
          <cell r="I2990" t="str">
            <v>1</v>
          </cell>
          <cell r="J2990">
            <v>1</v>
          </cell>
          <cell r="K2990">
            <v>0.04</v>
          </cell>
          <cell r="L2990">
            <v>0.04</v>
          </cell>
          <cell r="M2990" t="str">
            <v>KG</v>
          </cell>
          <cell r="N2990">
            <v>0</v>
          </cell>
          <cell r="P2990" t="str">
            <v>22326122472F382U40</v>
          </cell>
          <cell r="Q2990" t="str">
            <v>4010105174212</v>
          </cell>
          <cell r="R2990" t="str">
            <v>4</v>
          </cell>
          <cell r="S2990" t="str">
            <v>223</v>
          </cell>
          <cell r="T2990" t="str">
            <v>02</v>
          </cell>
          <cell r="U2990" t="str">
            <v>29</v>
          </cell>
          <cell r="V2990" t="str">
            <v>85389099</v>
          </cell>
          <cell r="W2990" t="str">
            <v>DE</v>
          </cell>
          <cell r="X2990" t="str">
            <v>W</v>
          </cell>
          <cell r="Y2990" t="str">
            <v>606</v>
          </cell>
          <cell r="Z2990" t="str">
            <v>EA</v>
          </cell>
          <cell r="AA2990">
            <v>1</v>
          </cell>
          <cell r="AB2990" t="str">
            <v>153 X 80 X 10</v>
          </cell>
          <cell r="AE2990" t="str">
            <v>STK</v>
          </cell>
          <cell r="AF2990">
            <v>1</v>
          </cell>
          <cell r="AG2990">
            <v>19</v>
          </cell>
          <cell r="AH2990">
            <v>1</v>
          </cell>
          <cell r="AI2990" t="str">
            <v>STK</v>
          </cell>
          <cell r="AJ2990" t="str">
            <v>PEHA Elektro GmbH &amp; Co. KG</v>
          </cell>
          <cell r="AK2990" t="str">
            <v>PEHA Elektro GmbH &amp; Co. KG</v>
          </cell>
        </row>
        <row r="2991">
          <cell r="C2991" t="str">
            <v>D 20.573.64 T</v>
          </cell>
          <cell r="D2991" t="str">
            <v>4851</v>
          </cell>
          <cell r="E2991" t="str">
            <v>15</v>
          </cell>
          <cell r="F2991" t="str">
            <v>1</v>
          </cell>
          <cell r="G2991" t="str">
            <v>01</v>
          </cell>
          <cell r="H2991" t="str">
            <v>01</v>
          </cell>
          <cell r="I2991" t="str">
            <v>1</v>
          </cell>
          <cell r="J2991">
            <v>1</v>
          </cell>
          <cell r="K2991">
            <v>0.01</v>
          </cell>
          <cell r="L2991">
            <v>0.01</v>
          </cell>
          <cell r="M2991" t="str">
            <v>KG</v>
          </cell>
          <cell r="N2991">
            <v>0</v>
          </cell>
          <cell r="P2991" t="str">
            <v>22326122472F382U40</v>
          </cell>
          <cell r="Q2991" t="str">
            <v>4010105174311</v>
          </cell>
          <cell r="R2991" t="str">
            <v>4</v>
          </cell>
          <cell r="S2991" t="str">
            <v>223</v>
          </cell>
          <cell r="T2991" t="str">
            <v>02</v>
          </cell>
          <cell r="U2991" t="str">
            <v>29</v>
          </cell>
          <cell r="V2991" t="str">
            <v>85389099</v>
          </cell>
          <cell r="W2991" t="str">
            <v>DE</v>
          </cell>
          <cell r="X2991" t="str">
            <v>W</v>
          </cell>
          <cell r="Y2991" t="str">
            <v>606</v>
          </cell>
          <cell r="Z2991" t="str">
            <v>EA</v>
          </cell>
          <cell r="AA2991">
            <v>1</v>
          </cell>
          <cell r="AB2991" t="str">
            <v>225 X 85 X 10</v>
          </cell>
          <cell r="AE2991" t="str">
            <v>STK</v>
          </cell>
          <cell r="AF2991">
            <v>1</v>
          </cell>
          <cell r="AG2991">
            <v>19</v>
          </cell>
          <cell r="AH2991">
            <v>1</v>
          </cell>
          <cell r="AI2991" t="str">
            <v>STK</v>
          </cell>
          <cell r="AJ2991" t="str">
            <v>PEHA Elektro GmbH &amp; Co. KG</v>
          </cell>
          <cell r="AK2991" t="str">
            <v>PEHA Elektro GmbH &amp; Co. KG</v>
          </cell>
        </row>
        <row r="2992">
          <cell r="C2992" t="str">
            <v>D 20.574.64 T</v>
          </cell>
          <cell r="D2992" t="str">
            <v>4851</v>
          </cell>
          <cell r="E2992" t="str">
            <v>15</v>
          </cell>
          <cell r="F2992" t="str">
            <v>1</v>
          </cell>
          <cell r="G2992" t="str">
            <v>01</v>
          </cell>
          <cell r="H2992" t="str">
            <v>01</v>
          </cell>
          <cell r="I2992" t="str">
            <v>1</v>
          </cell>
          <cell r="J2992">
            <v>1</v>
          </cell>
          <cell r="K2992">
            <v>0.06</v>
          </cell>
          <cell r="L2992">
            <v>0.06</v>
          </cell>
          <cell r="M2992" t="str">
            <v>KG</v>
          </cell>
          <cell r="N2992">
            <v>0</v>
          </cell>
          <cell r="P2992" t="str">
            <v>22326122472F382U40</v>
          </cell>
          <cell r="Q2992" t="str">
            <v>4010105174410</v>
          </cell>
          <cell r="R2992" t="str">
            <v>4</v>
          </cell>
          <cell r="S2992" t="str">
            <v>223</v>
          </cell>
          <cell r="T2992" t="str">
            <v>02</v>
          </cell>
          <cell r="U2992" t="str">
            <v>29</v>
          </cell>
          <cell r="V2992" t="str">
            <v>85389099</v>
          </cell>
          <cell r="W2992" t="str">
            <v>DE</v>
          </cell>
          <cell r="X2992" t="str">
            <v>W</v>
          </cell>
          <cell r="Y2992" t="str">
            <v>606</v>
          </cell>
          <cell r="Z2992" t="str">
            <v>EA</v>
          </cell>
          <cell r="AA2992">
            <v>1</v>
          </cell>
          <cell r="AB2992" t="str">
            <v>295 X 85  X 6</v>
          </cell>
          <cell r="AE2992" t="str">
            <v>STK</v>
          </cell>
          <cell r="AF2992">
            <v>1</v>
          </cell>
          <cell r="AG2992">
            <v>19</v>
          </cell>
          <cell r="AH2992">
            <v>1</v>
          </cell>
          <cell r="AI2992" t="str">
            <v>STK</v>
          </cell>
          <cell r="AJ2992" t="str">
            <v>PEHA Elektro GmbH &amp; Co. KG</v>
          </cell>
          <cell r="AK2992" t="str">
            <v>PEHA Elektro GmbH &amp; Co. KG</v>
          </cell>
        </row>
        <row r="2993">
          <cell r="C2993" t="str">
            <v>D 20.575.64 T</v>
          </cell>
          <cell r="D2993" t="str">
            <v>4851</v>
          </cell>
          <cell r="E2993" t="str">
            <v>15</v>
          </cell>
          <cell r="F2993" t="str">
            <v>1</v>
          </cell>
          <cell r="G2993" t="str">
            <v>01</v>
          </cell>
          <cell r="H2993" t="str">
            <v>01</v>
          </cell>
          <cell r="I2993" t="str">
            <v>1</v>
          </cell>
          <cell r="J2993">
            <v>1</v>
          </cell>
          <cell r="K2993">
            <v>6.7000000000000004E-2</v>
          </cell>
          <cell r="L2993">
            <v>6.7000000000000004E-2</v>
          </cell>
          <cell r="M2993" t="str">
            <v>KG</v>
          </cell>
          <cell r="N2993">
            <v>0</v>
          </cell>
          <cell r="P2993" t="str">
            <v>22326122472F382U40</v>
          </cell>
          <cell r="Q2993" t="str">
            <v>4010105174519</v>
          </cell>
          <cell r="R2993" t="str">
            <v>4</v>
          </cell>
          <cell r="S2993" t="str">
            <v>223</v>
          </cell>
          <cell r="T2993" t="str">
            <v>02</v>
          </cell>
          <cell r="U2993" t="str">
            <v>29</v>
          </cell>
          <cell r="V2993" t="str">
            <v>85389099</v>
          </cell>
          <cell r="W2993" t="str">
            <v>DE</v>
          </cell>
          <cell r="X2993" t="str">
            <v>W</v>
          </cell>
          <cell r="Y2993" t="str">
            <v>606</v>
          </cell>
          <cell r="Z2993" t="str">
            <v>EA</v>
          </cell>
          <cell r="AA2993">
            <v>1</v>
          </cell>
          <cell r="AB2993" t="str">
            <v>365 X 82  X 7</v>
          </cell>
          <cell r="AE2993" t="str">
            <v>STK</v>
          </cell>
          <cell r="AF2993">
            <v>1</v>
          </cell>
          <cell r="AG2993">
            <v>19</v>
          </cell>
          <cell r="AH2993">
            <v>1</v>
          </cell>
          <cell r="AI2993" t="str">
            <v>STK</v>
          </cell>
          <cell r="AJ2993" t="str">
            <v>PEHA Elektro GmbH &amp; Co. KG</v>
          </cell>
          <cell r="AK2993" t="str">
            <v>PEHA Elektro GmbH &amp; Co. KG</v>
          </cell>
        </row>
        <row r="2994">
          <cell r="C2994" t="str">
            <v>D 20.571.116.21</v>
          </cell>
          <cell r="D2994" t="str">
            <v>4851</v>
          </cell>
          <cell r="E2994" t="str">
            <v>15</v>
          </cell>
          <cell r="F2994" t="str">
            <v>1</v>
          </cell>
          <cell r="G2994" t="str">
            <v>01</v>
          </cell>
          <cell r="H2994" t="str">
            <v>01</v>
          </cell>
          <cell r="I2994" t="str">
            <v>1</v>
          </cell>
          <cell r="J2994">
            <v>1</v>
          </cell>
          <cell r="K2994">
            <v>0.1</v>
          </cell>
          <cell r="L2994">
            <v>0.1</v>
          </cell>
          <cell r="M2994" t="str">
            <v>KG</v>
          </cell>
          <cell r="N2994">
            <v>0</v>
          </cell>
          <cell r="P2994" t="str">
            <v>22326122472F382U40</v>
          </cell>
          <cell r="Q2994" t="str">
            <v>4010105175110</v>
          </cell>
          <cell r="R2994" t="str">
            <v>4</v>
          </cell>
          <cell r="S2994" t="str">
            <v>223</v>
          </cell>
          <cell r="T2994" t="str">
            <v>02</v>
          </cell>
          <cell r="U2994" t="str">
            <v>29</v>
          </cell>
          <cell r="V2994" t="str">
            <v>68021000</v>
          </cell>
          <cell r="W2994" t="str">
            <v>DE</v>
          </cell>
          <cell r="X2994" t="str">
            <v>C</v>
          </cell>
          <cell r="Y2994" t="str">
            <v>606</v>
          </cell>
          <cell r="Z2994" t="str">
            <v>EA</v>
          </cell>
          <cell r="AA2994">
            <v>1</v>
          </cell>
          <cell r="AB2994" t="str">
            <v>186 X 90  X 27</v>
          </cell>
          <cell r="AE2994" t="str">
            <v>STK</v>
          </cell>
          <cell r="AF2994">
            <v>1</v>
          </cell>
          <cell r="AG2994">
            <v>19</v>
          </cell>
          <cell r="AH2994">
            <v>1</v>
          </cell>
          <cell r="AI2994" t="str">
            <v>STK</v>
          </cell>
          <cell r="AJ2994" t="str">
            <v>PEHA Elektro GmbH &amp; Co. KG</v>
          </cell>
          <cell r="AK2994" t="str">
            <v>PEHA Elektro GmbH &amp; Co. KG</v>
          </cell>
        </row>
        <row r="2995">
          <cell r="C2995" t="str">
            <v>D 20.572.116.21</v>
          </cell>
          <cell r="D2995" t="str">
            <v>4851</v>
          </cell>
          <cell r="E2995" t="str">
            <v>15</v>
          </cell>
          <cell r="F2995" t="str">
            <v>1</v>
          </cell>
          <cell r="G2995" t="str">
            <v>01</v>
          </cell>
          <cell r="H2995" t="str">
            <v>01</v>
          </cell>
          <cell r="I2995" t="str">
            <v>1</v>
          </cell>
          <cell r="J2995">
            <v>1</v>
          </cell>
          <cell r="K2995">
            <v>0.1</v>
          </cell>
          <cell r="L2995">
            <v>0.1</v>
          </cell>
          <cell r="M2995" t="str">
            <v>KG</v>
          </cell>
          <cell r="N2995">
            <v>0</v>
          </cell>
          <cell r="P2995" t="str">
            <v>22326122472F382U40</v>
          </cell>
          <cell r="Q2995" t="str">
            <v>4010105175318</v>
          </cell>
          <cell r="R2995" t="str">
            <v>4</v>
          </cell>
          <cell r="S2995" t="str">
            <v>223</v>
          </cell>
          <cell r="T2995" t="str">
            <v>02</v>
          </cell>
          <cell r="U2995" t="str">
            <v>29</v>
          </cell>
          <cell r="V2995" t="str">
            <v>68021000</v>
          </cell>
          <cell r="W2995" t="str">
            <v>HU</v>
          </cell>
          <cell r="X2995" t="str">
            <v>C</v>
          </cell>
          <cell r="Y2995" t="str">
            <v>606</v>
          </cell>
          <cell r="Z2995" t="str">
            <v>EA</v>
          </cell>
          <cell r="AA2995">
            <v>1</v>
          </cell>
          <cell r="AB2995" t="str">
            <v>184 X 90 X 25</v>
          </cell>
          <cell r="AE2995" t="str">
            <v>STK</v>
          </cell>
          <cell r="AF2995">
            <v>1</v>
          </cell>
          <cell r="AG2995">
            <v>19</v>
          </cell>
          <cell r="AH2995">
            <v>1</v>
          </cell>
          <cell r="AI2995" t="str">
            <v>STK</v>
          </cell>
          <cell r="AJ2995" t="str">
            <v>PEHA Elektro GmbH &amp; Co. KG</v>
          </cell>
          <cell r="AK2995" t="str">
            <v>PEHA Elektro GmbH &amp; Co. KG</v>
          </cell>
        </row>
        <row r="2996">
          <cell r="C2996" t="str">
            <v>D 20.573.116.21</v>
          </cell>
          <cell r="D2996" t="str">
            <v>4851</v>
          </cell>
          <cell r="E2996" t="str">
            <v>15</v>
          </cell>
          <cell r="F2996" t="str">
            <v>1</v>
          </cell>
          <cell r="G2996" t="str">
            <v>01</v>
          </cell>
          <cell r="H2996" t="str">
            <v>01</v>
          </cell>
          <cell r="I2996" t="str">
            <v>1</v>
          </cell>
          <cell r="J2996">
            <v>1</v>
          </cell>
          <cell r="K2996">
            <v>0.22</v>
          </cell>
          <cell r="L2996">
            <v>0.22</v>
          </cell>
          <cell r="M2996" t="str">
            <v>KG</v>
          </cell>
          <cell r="N2996">
            <v>0</v>
          </cell>
          <cell r="P2996" t="str">
            <v>22326122472F382U40</v>
          </cell>
          <cell r="Q2996" t="str">
            <v>4010105175417</v>
          </cell>
          <cell r="R2996" t="str">
            <v>4</v>
          </cell>
          <cell r="S2996" t="str">
            <v>223</v>
          </cell>
          <cell r="T2996" t="str">
            <v>02</v>
          </cell>
          <cell r="U2996" t="str">
            <v>29</v>
          </cell>
          <cell r="V2996" t="str">
            <v>68021000</v>
          </cell>
          <cell r="W2996" t="str">
            <v>DE</v>
          </cell>
          <cell r="X2996" t="str">
            <v>C</v>
          </cell>
          <cell r="Y2996" t="str">
            <v>606</v>
          </cell>
          <cell r="Z2996" t="str">
            <v>EA</v>
          </cell>
          <cell r="AA2996">
            <v>1</v>
          </cell>
          <cell r="AB2996" t="str">
            <v>250 X 90 X 25</v>
          </cell>
          <cell r="AE2996" t="str">
            <v>STK</v>
          </cell>
          <cell r="AF2996">
            <v>1</v>
          </cell>
          <cell r="AG2996">
            <v>19</v>
          </cell>
          <cell r="AH2996">
            <v>1</v>
          </cell>
          <cell r="AI2996" t="str">
            <v>STK</v>
          </cell>
          <cell r="AJ2996" t="str">
            <v>PEHA Elektro GmbH &amp; Co. KG</v>
          </cell>
          <cell r="AK2996" t="str">
            <v>PEHA Elektro GmbH &amp; Co. KG</v>
          </cell>
        </row>
        <row r="2997">
          <cell r="C2997" t="str">
            <v>D 20.574.116.21</v>
          </cell>
          <cell r="D2997" t="str">
            <v>4851</v>
          </cell>
          <cell r="E2997" t="str">
            <v>15</v>
          </cell>
          <cell r="F2997" t="str">
            <v>1</v>
          </cell>
          <cell r="G2997" t="str">
            <v>01</v>
          </cell>
          <cell r="H2997" t="str">
            <v>01</v>
          </cell>
          <cell r="I2997" t="str">
            <v>1</v>
          </cell>
          <cell r="J2997">
            <v>1</v>
          </cell>
          <cell r="K2997">
            <v>0.27500000000000002</v>
          </cell>
          <cell r="L2997">
            <v>0.27500000000000002</v>
          </cell>
          <cell r="M2997" t="str">
            <v>KG</v>
          </cell>
          <cell r="N2997">
            <v>0</v>
          </cell>
          <cell r="P2997" t="str">
            <v>22326122472F382U40</v>
          </cell>
          <cell r="Q2997" t="str">
            <v>4010105175516</v>
          </cell>
          <cell r="R2997" t="str">
            <v>4</v>
          </cell>
          <cell r="S2997" t="str">
            <v>223</v>
          </cell>
          <cell r="T2997" t="str">
            <v>02</v>
          </cell>
          <cell r="U2997" t="str">
            <v>29</v>
          </cell>
          <cell r="V2997" t="str">
            <v>68021000</v>
          </cell>
          <cell r="W2997" t="str">
            <v>DE</v>
          </cell>
          <cell r="X2997" t="str">
            <v>C</v>
          </cell>
          <cell r="Y2997" t="str">
            <v>606</v>
          </cell>
          <cell r="Z2997" t="str">
            <v>EA</v>
          </cell>
          <cell r="AA2997">
            <v>1</v>
          </cell>
          <cell r="AB2997" t="str">
            <v>395 X 93  X 27</v>
          </cell>
          <cell r="AE2997" t="str">
            <v>STK</v>
          </cell>
          <cell r="AF2997">
            <v>1</v>
          </cell>
          <cell r="AG2997">
            <v>19</v>
          </cell>
          <cell r="AH2997">
            <v>1</v>
          </cell>
          <cell r="AI2997" t="str">
            <v>STK</v>
          </cell>
          <cell r="AJ2997" t="str">
            <v>PEHA Elektro GmbH &amp; Co. KG</v>
          </cell>
          <cell r="AK2997" t="str">
            <v>PEHA Elektro GmbH &amp; Co. KG</v>
          </cell>
        </row>
        <row r="2998">
          <cell r="C2998" t="str">
            <v>D 20.575.116.21</v>
          </cell>
          <cell r="D2998" t="str">
            <v>4851</v>
          </cell>
          <cell r="E2998" t="str">
            <v>15</v>
          </cell>
          <cell r="F2998" t="str">
            <v>1</v>
          </cell>
          <cell r="G2998" t="str">
            <v>01</v>
          </cell>
          <cell r="H2998" t="str">
            <v>01</v>
          </cell>
          <cell r="I2998" t="str">
            <v>1</v>
          </cell>
          <cell r="J2998">
            <v>1</v>
          </cell>
          <cell r="K2998">
            <v>0.32</v>
          </cell>
          <cell r="L2998">
            <v>0.32</v>
          </cell>
          <cell r="M2998" t="str">
            <v>KG</v>
          </cell>
          <cell r="N2998">
            <v>0</v>
          </cell>
          <cell r="P2998" t="str">
            <v>22326122472F382U40</v>
          </cell>
          <cell r="Q2998" t="str">
            <v>4010105175615</v>
          </cell>
          <cell r="R2998" t="str">
            <v>4</v>
          </cell>
          <cell r="S2998" t="str">
            <v>223</v>
          </cell>
          <cell r="T2998" t="str">
            <v>02</v>
          </cell>
          <cell r="U2998" t="str">
            <v>29</v>
          </cell>
          <cell r="V2998" t="str">
            <v>68021000</v>
          </cell>
          <cell r="W2998" t="str">
            <v>DE</v>
          </cell>
          <cell r="X2998" t="str">
            <v>C</v>
          </cell>
          <cell r="Y2998" t="str">
            <v>606</v>
          </cell>
          <cell r="Z2998" t="str">
            <v>EA</v>
          </cell>
          <cell r="AA2998">
            <v>1</v>
          </cell>
          <cell r="AB2998" t="str">
            <v>400 X 91  X 24</v>
          </cell>
          <cell r="AE2998" t="str">
            <v>STK</v>
          </cell>
          <cell r="AF2998">
            <v>1</v>
          </cell>
          <cell r="AG2998">
            <v>19</v>
          </cell>
          <cell r="AH2998">
            <v>1</v>
          </cell>
          <cell r="AI2998" t="str">
            <v>STK</v>
          </cell>
          <cell r="AJ2998" t="str">
            <v>PEHA Elektro GmbH &amp; Co. KG</v>
          </cell>
          <cell r="AK2998" t="str">
            <v>PEHA Elektro GmbH &amp; Co. KG</v>
          </cell>
        </row>
        <row r="2999">
          <cell r="C2999" t="str">
            <v>D 80.640 BA</v>
          </cell>
          <cell r="D2999" t="str">
            <v>4851</v>
          </cell>
          <cell r="E2999" t="str">
            <v>15</v>
          </cell>
          <cell r="F2999" t="str">
            <v>18</v>
          </cell>
          <cell r="G2999" t="str">
            <v>18</v>
          </cell>
          <cell r="H2999" t="str">
            <v>18</v>
          </cell>
          <cell r="I2999" t="str">
            <v>18</v>
          </cell>
          <cell r="J2999">
            <v>1</v>
          </cell>
          <cell r="K2999">
            <v>0.03</v>
          </cell>
          <cell r="L2999">
            <v>0.03</v>
          </cell>
          <cell r="M2999" t="str">
            <v>KG</v>
          </cell>
          <cell r="N2999">
            <v>0</v>
          </cell>
          <cell r="P2999" t="str">
            <v>22326122472F382P23</v>
          </cell>
          <cell r="Q2999" t="str">
            <v>4010105178012</v>
          </cell>
          <cell r="R2999" t="str">
            <v>4</v>
          </cell>
          <cell r="S2999" t="str">
            <v>223</v>
          </cell>
          <cell r="T2999" t="str">
            <v>02</v>
          </cell>
          <cell r="V2999" t="str">
            <v>85365080</v>
          </cell>
          <cell r="W2999" t="str">
            <v>DE</v>
          </cell>
          <cell r="X2999" t="str">
            <v>C</v>
          </cell>
          <cell r="Y2999" t="str">
            <v>606</v>
          </cell>
          <cell r="Z2999" t="str">
            <v>EA</v>
          </cell>
          <cell r="AA2999">
            <v>1</v>
          </cell>
          <cell r="AB2999" t="str">
            <v>10 X 70  X 70</v>
          </cell>
          <cell r="AE2999" t="str">
            <v>STK</v>
          </cell>
          <cell r="AF2999">
            <v>1</v>
          </cell>
          <cell r="AG2999">
            <v>19</v>
          </cell>
          <cell r="AH2999">
            <v>1</v>
          </cell>
          <cell r="AI2999" t="str">
            <v>STK</v>
          </cell>
          <cell r="AJ2999" t="str">
            <v>PEHA Elektro GmbH &amp; Co. KG</v>
          </cell>
          <cell r="AK2999" t="str">
            <v>PEHA Elektro GmbH &amp; Co. KG</v>
          </cell>
        </row>
        <row r="3000">
          <cell r="C3000" t="str">
            <v>D 80.642 BA</v>
          </cell>
          <cell r="D3000" t="str">
            <v>4851</v>
          </cell>
          <cell r="E3000" t="str">
            <v>15</v>
          </cell>
          <cell r="F3000" t="str">
            <v>2</v>
          </cell>
          <cell r="G3000" t="str">
            <v>02</v>
          </cell>
          <cell r="H3000" t="str">
            <v>02</v>
          </cell>
          <cell r="I3000" t="str">
            <v>2</v>
          </cell>
          <cell r="J3000">
            <v>1</v>
          </cell>
          <cell r="K3000">
            <v>4.4999999999999998E-2</v>
          </cell>
          <cell r="L3000">
            <v>4.3999999999999997E-2</v>
          </cell>
          <cell r="M3000" t="str">
            <v>KG</v>
          </cell>
          <cell r="N3000">
            <v>0</v>
          </cell>
          <cell r="P3000" t="str">
            <v>22326122472F382P23</v>
          </cell>
          <cell r="Q3000" t="str">
            <v>4010105178210</v>
          </cell>
          <cell r="R3000" t="str">
            <v>4</v>
          </cell>
          <cell r="S3000" t="str">
            <v>223</v>
          </cell>
          <cell r="T3000" t="str">
            <v>02</v>
          </cell>
          <cell r="V3000" t="str">
            <v>85365080</v>
          </cell>
          <cell r="W3000" t="str">
            <v>DE</v>
          </cell>
          <cell r="X3000" t="str">
            <v>C</v>
          </cell>
          <cell r="Y3000" t="str">
            <v>606</v>
          </cell>
          <cell r="Z3000" t="str">
            <v>EA</v>
          </cell>
          <cell r="AA3000">
            <v>1</v>
          </cell>
          <cell r="AB3000" t="str">
            <v>158 X 087 X 076</v>
          </cell>
          <cell r="AE3000" t="str">
            <v>STK</v>
          </cell>
          <cell r="AF3000">
            <v>1</v>
          </cell>
          <cell r="AG3000">
            <v>19</v>
          </cell>
          <cell r="AH3000">
            <v>1</v>
          </cell>
          <cell r="AI3000" t="str">
            <v>STK</v>
          </cell>
          <cell r="AJ3000" t="str">
            <v>PEHA Elektro GmbH &amp; Co. KG</v>
          </cell>
          <cell r="AK3000" t="str">
            <v>PEHA Elektro GmbH &amp; Co. KG</v>
          </cell>
        </row>
        <row r="3001">
          <cell r="C3001" t="str">
            <v>D 80.645 BA</v>
          </cell>
          <cell r="D3001" t="str">
            <v>4851</v>
          </cell>
          <cell r="E3001" t="str">
            <v>15</v>
          </cell>
          <cell r="F3001" t="str">
            <v>1</v>
          </cell>
          <cell r="G3001" t="str">
            <v>10</v>
          </cell>
          <cell r="H3001" t="str">
            <v>10</v>
          </cell>
          <cell r="I3001" t="str">
            <v>2</v>
          </cell>
          <cell r="J3001">
            <v>1</v>
          </cell>
          <cell r="K3001">
            <v>0.04</v>
          </cell>
          <cell r="L3001">
            <v>0.04</v>
          </cell>
          <cell r="M3001" t="str">
            <v>KG</v>
          </cell>
          <cell r="N3001">
            <v>0</v>
          </cell>
          <cell r="P3001" t="str">
            <v>22326122472F382P23</v>
          </cell>
          <cell r="Q3001" t="str">
            <v>4010105178517</v>
          </cell>
          <cell r="R3001" t="str">
            <v>4</v>
          </cell>
          <cell r="S3001" t="str">
            <v>223</v>
          </cell>
          <cell r="T3001" t="str">
            <v>02</v>
          </cell>
          <cell r="V3001" t="str">
            <v>85365080</v>
          </cell>
          <cell r="W3001" t="str">
            <v>DE</v>
          </cell>
          <cell r="X3001" t="str">
            <v>C</v>
          </cell>
          <cell r="Y3001" t="str">
            <v>606</v>
          </cell>
          <cell r="Z3001" t="str">
            <v>EA</v>
          </cell>
          <cell r="AA3001">
            <v>1</v>
          </cell>
          <cell r="AE3001" t="str">
            <v>STK</v>
          </cell>
          <cell r="AF3001">
            <v>1</v>
          </cell>
          <cell r="AG3001">
            <v>19</v>
          </cell>
          <cell r="AH3001">
            <v>1</v>
          </cell>
          <cell r="AI3001" t="str">
            <v>STK</v>
          </cell>
          <cell r="AJ3001" t="str">
            <v>PEHA Elektro GmbH &amp; Co. KG</v>
          </cell>
          <cell r="AK3001" t="str">
            <v>PEHA Elektro GmbH &amp; Co. KG</v>
          </cell>
        </row>
        <row r="3002">
          <cell r="C3002" t="str">
            <v>D 20.571.125.21</v>
          </cell>
          <cell r="D3002" t="str">
            <v>4851</v>
          </cell>
          <cell r="E3002" t="str">
            <v>15</v>
          </cell>
          <cell r="F3002" t="str">
            <v>1</v>
          </cell>
          <cell r="G3002" t="str">
            <v>01</v>
          </cell>
          <cell r="H3002" t="str">
            <v>01</v>
          </cell>
          <cell r="I3002" t="str">
            <v>1</v>
          </cell>
          <cell r="J3002">
            <v>1</v>
          </cell>
          <cell r="K3002">
            <v>0.44400000000000001</v>
          </cell>
          <cell r="L3002">
            <v>0.44400000000000001</v>
          </cell>
          <cell r="M3002" t="str">
            <v>KG</v>
          </cell>
          <cell r="N3002">
            <v>0</v>
          </cell>
          <cell r="P3002" t="str">
            <v>22326122472F382U40</v>
          </cell>
          <cell r="Q3002" t="str">
            <v>4010105179217</v>
          </cell>
          <cell r="R3002" t="str">
            <v>4</v>
          </cell>
          <cell r="S3002" t="str">
            <v>223</v>
          </cell>
          <cell r="T3002" t="str">
            <v>02</v>
          </cell>
          <cell r="U3002" t="str">
            <v>29</v>
          </cell>
          <cell r="V3002" t="str">
            <v>68021000</v>
          </cell>
          <cell r="W3002" t="str">
            <v>HU</v>
          </cell>
          <cell r="X3002" t="str">
            <v>C</v>
          </cell>
          <cell r="Y3002" t="str">
            <v>606</v>
          </cell>
          <cell r="Z3002" t="str">
            <v>EA</v>
          </cell>
          <cell r="AA3002">
            <v>1</v>
          </cell>
          <cell r="AB3002" t="str">
            <v>184 X 90 X 25</v>
          </cell>
          <cell r="AE3002" t="str">
            <v>STK</v>
          </cell>
          <cell r="AF3002">
            <v>1</v>
          </cell>
          <cell r="AG3002">
            <v>19</v>
          </cell>
          <cell r="AH3002">
            <v>1</v>
          </cell>
          <cell r="AI3002" t="str">
            <v>STK</v>
          </cell>
          <cell r="AJ3002" t="str">
            <v>PEHA Elektro GmbH &amp; Co. KG</v>
          </cell>
          <cell r="AK3002" t="str">
            <v>PEHA Elektro GmbH &amp; Co. KG</v>
          </cell>
        </row>
        <row r="3003">
          <cell r="C3003" t="str">
            <v>D 20.572.125.21</v>
          </cell>
          <cell r="D3003" t="str">
            <v>4851</v>
          </cell>
          <cell r="E3003" t="str">
            <v>15</v>
          </cell>
          <cell r="F3003" t="str">
            <v>1</v>
          </cell>
          <cell r="G3003" t="str">
            <v>01</v>
          </cell>
          <cell r="H3003" t="str">
            <v>01</v>
          </cell>
          <cell r="I3003" t="str">
            <v>1</v>
          </cell>
          <cell r="J3003">
            <v>1</v>
          </cell>
          <cell r="K3003">
            <v>0.12</v>
          </cell>
          <cell r="L3003">
            <v>0.12</v>
          </cell>
          <cell r="M3003" t="str">
            <v>KG</v>
          </cell>
          <cell r="N3003">
            <v>0</v>
          </cell>
          <cell r="P3003" t="str">
            <v>22326122472F382U40</v>
          </cell>
          <cell r="Q3003" t="str">
            <v>4010105179316</v>
          </cell>
          <cell r="R3003" t="str">
            <v>4</v>
          </cell>
          <cell r="S3003" t="str">
            <v>223</v>
          </cell>
          <cell r="T3003" t="str">
            <v>02</v>
          </cell>
          <cell r="U3003" t="str">
            <v>29</v>
          </cell>
          <cell r="V3003" t="str">
            <v>68021000</v>
          </cell>
          <cell r="W3003" t="str">
            <v>HU</v>
          </cell>
          <cell r="X3003" t="str">
            <v>C</v>
          </cell>
          <cell r="Y3003" t="str">
            <v>606</v>
          </cell>
          <cell r="Z3003" t="str">
            <v>EA</v>
          </cell>
          <cell r="AA3003">
            <v>1</v>
          </cell>
          <cell r="AB3003" t="str">
            <v>184 X 90 X 25</v>
          </cell>
          <cell r="AE3003" t="str">
            <v>STK</v>
          </cell>
          <cell r="AF3003">
            <v>1</v>
          </cell>
          <cell r="AG3003">
            <v>19</v>
          </cell>
          <cell r="AH3003">
            <v>1</v>
          </cell>
          <cell r="AI3003" t="str">
            <v>STK</v>
          </cell>
          <cell r="AJ3003" t="str">
            <v>PEHA Elektro GmbH &amp; Co. KG</v>
          </cell>
          <cell r="AK3003" t="str">
            <v>PEHA Elektro GmbH &amp; Co. KG</v>
          </cell>
        </row>
        <row r="3004">
          <cell r="C3004" t="str">
            <v>D 20.573.125.21</v>
          </cell>
          <cell r="D3004" t="str">
            <v>4851</v>
          </cell>
          <cell r="E3004" t="str">
            <v>15</v>
          </cell>
          <cell r="F3004" t="str">
            <v>1</v>
          </cell>
          <cell r="G3004" t="str">
            <v>01</v>
          </cell>
          <cell r="H3004" t="str">
            <v>01</v>
          </cell>
          <cell r="I3004" t="str">
            <v>1</v>
          </cell>
          <cell r="J3004">
            <v>1</v>
          </cell>
          <cell r="K3004">
            <v>0.125</v>
          </cell>
          <cell r="L3004">
            <v>0.125</v>
          </cell>
          <cell r="M3004" t="str">
            <v>KG</v>
          </cell>
          <cell r="N3004">
            <v>0</v>
          </cell>
          <cell r="P3004" t="str">
            <v>22326122472F382U40</v>
          </cell>
          <cell r="Q3004" t="str">
            <v>4010105179415</v>
          </cell>
          <cell r="R3004" t="str">
            <v>4</v>
          </cell>
          <cell r="S3004" t="str">
            <v>223</v>
          </cell>
          <cell r="T3004" t="str">
            <v>02</v>
          </cell>
          <cell r="U3004" t="str">
            <v>29</v>
          </cell>
          <cell r="V3004" t="str">
            <v>68021000</v>
          </cell>
          <cell r="W3004" t="str">
            <v>DE</v>
          </cell>
          <cell r="X3004" t="str">
            <v>C</v>
          </cell>
          <cell r="Y3004" t="str">
            <v>606</v>
          </cell>
          <cell r="Z3004" t="str">
            <v>EA</v>
          </cell>
          <cell r="AA3004">
            <v>1</v>
          </cell>
          <cell r="AE3004" t="str">
            <v>STK</v>
          </cell>
          <cell r="AF3004">
            <v>1</v>
          </cell>
          <cell r="AG3004">
            <v>19</v>
          </cell>
          <cell r="AH3004">
            <v>1</v>
          </cell>
          <cell r="AI3004" t="str">
            <v>STK</v>
          </cell>
          <cell r="AJ3004" t="str">
            <v>PEHA Elektro GmbH &amp; Co. KG</v>
          </cell>
          <cell r="AK3004" t="str">
            <v>PEHA Elektro GmbH &amp; Co. KG</v>
          </cell>
        </row>
        <row r="3005">
          <cell r="C3005" t="str">
            <v>D 20.574.125.21</v>
          </cell>
          <cell r="D3005" t="str">
            <v>4851</v>
          </cell>
          <cell r="E3005" t="str">
            <v>15</v>
          </cell>
          <cell r="F3005" t="str">
            <v>1</v>
          </cell>
          <cell r="G3005" t="str">
            <v>01</v>
          </cell>
          <cell r="H3005" t="str">
            <v>01</v>
          </cell>
          <cell r="I3005" t="str">
            <v>1</v>
          </cell>
          <cell r="J3005">
            <v>1</v>
          </cell>
          <cell r="K3005">
            <v>0.29199999999999998</v>
          </cell>
          <cell r="L3005">
            <v>0.29199999999999998</v>
          </cell>
          <cell r="M3005" t="str">
            <v>KG</v>
          </cell>
          <cell r="N3005">
            <v>0</v>
          </cell>
          <cell r="P3005" t="str">
            <v>22326122472F382U40</v>
          </cell>
          <cell r="Q3005" t="str">
            <v>4010105179514</v>
          </cell>
          <cell r="R3005" t="str">
            <v>4</v>
          </cell>
          <cell r="S3005" t="str">
            <v>223</v>
          </cell>
          <cell r="T3005" t="str">
            <v>02</v>
          </cell>
          <cell r="U3005" t="str">
            <v>29</v>
          </cell>
          <cell r="V3005" t="str">
            <v>68021000</v>
          </cell>
          <cell r="W3005" t="str">
            <v>DE</v>
          </cell>
          <cell r="X3005" t="str">
            <v>C</v>
          </cell>
          <cell r="Y3005" t="str">
            <v>606</v>
          </cell>
          <cell r="Z3005" t="str">
            <v>EA</v>
          </cell>
          <cell r="AA3005">
            <v>1</v>
          </cell>
          <cell r="AB3005" t="str">
            <v>400 X 90  X 250</v>
          </cell>
          <cell r="AE3005" t="str">
            <v>STK</v>
          </cell>
          <cell r="AF3005">
            <v>1</v>
          </cell>
          <cell r="AG3005">
            <v>19</v>
          </cell>
          <cell r="AH3005">
            <v>1</v>
          </cell>
          <cell r="AI3005" t="str">
            <v>STK</v>
          </cell>
          <cell r="AJ3005" t="str">
            <v>PEHA Elektro GmbH &amp; Co. KG</v>
          </cell>
          <cell r="AK3005" t="str">
            <v>PEHA Elektro GmbH &amp; Co. KG</v>
          </cell>
        </row>
        <row r="3006">
          <cell r="C3006" t="str">
            <v>D 20.575.125.21</v>
          </cell>
          <cell r="D3006" t="str">
            <v>4851</v>
          </cell>
          <cell r="E3006" t="str">
            <v>15</v>
          </cell>
          <cell r="F3006" t="str">
            <v>1</v>
          </cell>
          <cell r="G3006" t="str">
            <v>01</v>
          </cell>
          <cell r="H3006" t="str">
            <v>01</v>
          </cell>
          <cell r="I3006" t="str">
            <v>1</v>
          </cell>
          <cell r="J3006">
            <v>1</v>
          </cell>
          <cell r="K3006">
            <v>0.36799999999999999</v>
          </cell>
          <cell r="L3006">
            <v>0.36799999999999999</v>
          </cell>
          <cell r="M3006" t="str">
            <v>KG</v>
          </cell>
          <cell r="N3006">
            <v>0</v>
          </cell>
          <cell r="P3006" t="str">
            <v>22326122472F382U40</v>
          </cell>
          <cell r="Q3006" t="str">
            <v>4010105179613</v>
          </cell>
          <cell r="R3006" t="str">
            <v>4</v>
          </cell>
          <cell r="S3006" t="str">
            <v>223</v>
          </cell>
          <cell r="T3006" t="str">
            <v>02</v>
          </cell>
          <cell r="U3006" t="str">
            <v>29</v>
          </cell>
          <cell r="V3006" t="str">
            <v>68021000</v>
          </cell>
          <cell r="W3006" t="str">
            <v>DE</v>
          </cell>
          <cell r="X3006" t="str">
            <v>C</v>
          </cell>
          <cell r="Y3006" t="str">
            <v>606</v>
          </cell>
          <cell r="Z3006" t="str">
            <v>EA</v>
          </cell>
          <cell r="AA3006">
            <v>1</v>
          </cell>
          <cell r="AB3006" t="str">
            <v>400 X 90  X 25</v>
          </cell>
          <cell r="AE3006" t="str">
            <v>STK</v>
          </cell>
          <cell r="AF3006">
            <v>1</v>
          </cell>
          <cell r="AG3006">
            <v>19</v>
          </cell>
          <cell r="AH3006">
            <v>1</v>
          </cell>
          <cell r="AI3006" t="str">
            <v>STK</v>
          </cell>
          <cell r="AJ3006" t="str">
            <v>PEHA Elektro GmbH &amp; Co. KG</v>
          </cell>
          <cell r="AK3006" t="str">
            <v>PEHA Elektro GmbH &amp; Co. KG</v>
          </cell>
        </row>
        <row r="3007">
          <cell r="C3007" t="str">
            <v>D 20.571.111.70</v>
          </cell>
          <cell r="D3007" t="str">
            <v>4851</v>
          </cell>
          <cell r="E3007" t="str">
            <v>15</v>
          </cell>
          <cell r="F3007" t="str">
            <v>1</v>
          </cell>
          <cell r="G3007" t="str">
            <v>01</v>
          </cell>
          <cell r="H3007" t="str">
            <v>01</v>
          </cell>
          <cell r="I3007" t="str">
            <v>1</v>
          </cell>
          <cell r="J3007">
            <v>1</v>
          </cell>
          <cell r="K3007">
            <v>0.05</v>
          </cell>
          <cell r="L3007">
            <v>4.9000000000000002E-2</v>
          </cell>
          <cell r="M3007" t="str">
            <v>KG</v>
          </cell>
          <cell r="N3007">
            <v>0</v>
          </cell>
          <cell r="P3007" t="str">
            <v>22326122472F382U40</v>
          </cell>
          <cell r="Q3007" t="str">
            <v>4010105181319</v>
          </cell>
          <cell r="R3007" t="str">
            <v>4</v>
          </cell>
          <cell r="S3007" t="str">
            <v>223</v>
          </cell>
          <cell r="T3007" t="str">
            <v>02</v>
          </cell>
          <cell r="U3007" t="str">
            <v>29</v>
          </cell>
          <cell r="V3007" t="str">
            <v>68021000</v>
          </cell>
          <cell r="W3007" t="str">
            <v>HU</v>
          </cell>
          <cell r="X3007" t="str">
            <v>C</v>
          </cell>
          <cell r="Y3007" t="str">
            <v>606</v>
          </cell>
          <cell r="Z3007" t="str">
            <v>EA</v>
          </cell>
          <cell r="AA3007">
            <v>1</v>
          </cell>
          <cell r="AB3007" t="str">
            <v>184 X 90 X 25</v>
          </cell>
          <cell r="AE3007" t="str">
            <v>STK</v>
          </cell>
          <cell r="AF3007">
            <v>1</v>
          </cell>
          <cell r="AG3007">
            <v>19</v>
          </cell>
          <cell r="AH3007">
            <v>1</v>
          </cell>
          <cell r="AI3007" t="str">
            <v>STK</v>
          </cell>
          <cell r="AJ3007" t="str">
            <v>PEHA Elektro GmbH &amp; Co. KG</v>
          </cell>
          <cell r="AK3007" t="str">
            <v>PEHA Elektro GmbH &amp; Co. KG</v>
          </cell>
        </row>
        <row r="3008">
          <cell r="C3008" t="str">
            <v>D 20.572.111.70</v>
          </cell>
          <cell r="D3008" t="str">
            <v>4851</v>
          </cell>
          <cell r="E3008" t="str">
            <v>15</v>
          </cell>
          <cell r="F3008" t="str">
            <v>1</v>
          </cell>
          <cell r="G3008" t="str">
            <v>01</v>
          </cell>
          <cell r="H3008" t="str">
            <v>01</v>
          </cell>
          <cell r="I3008" t="str">
            <v>1</v>
          </cell>
          <cell r="J3008">
            <v>1</v>
          </cell>
          <cell r="K3008">
            <v>0.05</v>
          </cell>
          <cell r="L3008">
            <v>4.9000000000000002E-2</v>
          </cell>
          <cell r="M3008" t="str">
            <v>KG</v>
          </cell>
          <cell r="N3008">
            <v>0</v>
          </cell>
          <cell r="P3008" t="str">
            <v>22326122472F382U40</v>
          </cell>
          <cell r="Q3008" t="str">
            <v>4010105181418</v>
          </cell>
          <cell r="R3008" t="str">
            <v>4</v>
          </cell>
          <cell r="S3008" t="str">
            <v>223</v>
          </cell>
          <cell r="T3008" t="str">
            <v>02</v>
          </cell>
          <cell r="U3008" t="str">
            <v>29</v>
          </cell>
          <cell r="V3008" t="str">
            <v>68021000</v>
          </cell>
          <cell r="W3008" t="str">
            <v>HU</v>
          </cell>
          <cell r="X3008" t="str">
            <v>C</v>
          </cell>
          <cell r="Y3008" t="str">
            <v>606</v>
          </cell>
          <cell r="Z3008" t="str">
            <v>EA</v>
          </cell>
          <cell r="AA3008">
            <v>1</v>
          </cell>
          <cell r="AB3008" t="str">
            <v>184 X 90 X 25</v>
          </cell>
          <cell r="AE3008" t="str">
            <v>STK</v>
          </cell>
          <cell r="AF3008">
            <v>1</v>
          </cell>
          <cell r="AG3008">
            <v>19</v>
          </cell>
          <cell r="AH3008">
            <v>1</v>
          </cell>
          <cell r="AI3008" t="str">
            <v>STK</v>
          </cell>
          <cell r="AJ3008" t="str">
            <v>PEHA Elektro GmbH &amp; Co. KG</v>
          </cell>
          <cell r="AK3008" t="str">
            <v>PEHA Elektro GmbH &amp; Co. KG</v>
          </cell>
        </row>
        <row r="3009">
          <cell r="C3009" t="str">
            <v>D 20.573.111.70</v>
          </cell>
          <cell r="D3009" t="str">
            <v>4851</v>
          </cell>
          <cell r="E3009" t="str">
            <v>15</v>
          </cell>
          <cell r="F3009" t="str">
            <v>1</v>
          </cell>
          <cell r="G3009" t="str">
            <v>01</v>
          </cell>
          <cell r="H3009" t="str">
            <v>01</v>
          </cell>
          <cell r="I3009" t="str">
            <v>1</v>
          </cell>
          <cell r="J3009">
            <v>1</v>
          </cell>
          <cell r="K3009">
            <v>0.20499999999999999</v>
          </cell>
          <cell r="L3009">
            <v>0.20499999999999999</v>
          </cell>
          <cell r="M3009" t="str">
            <v>KG</v>
          </cell>
          <cell r="N3009">
            <v>0</v>
          </cell>
          <cell r="P3009" t="str">
            <v>22326122472F382U40</v>
          </cell>
          <cell r="Q3009" t="str">
            <v>4010105181517</v>
          </cell>
          <cell r="R3009" t="str">
            <v>4</v>
          </cell>
          <cell r="S3009" t="str">
            <v>223</v>
          </cell>
          <cell r="T3009" t="str">
            <v>02</v>
          </cell>
          <cell r="U3009" t="str">
            <v>29</v>
          </cell>
          <cell r="V3009" t="str">
            <v>68021000</v>
          </cell>
          <cell r="W3009" t="str">
            <v>DE</v>
          </cell>
          <cell r="X3009" t="str">
            <v>C</v>
          </cell>
          <cell r="Y3009" t="str">
            <v>606</v>
          </cell>
          <cell r="Z3009" t="str">
            <v>EA</v>
          </cell>
          <cell r="AA3009">
            <v>1</v>
          </cell>
          <cell r="AB3009" t="str">
            <v>252 X 91  X 24</v>
          </cell>
          <cell r="AE3009" t="str">
            <v>STK</v>
          </cell>
          <cell r="AF3009">
            <v>1</v>
          </cell>
          <cell r="AG3009">
            <v>19</v>
          </cell>
          <cell r="AH3009">
            <v>1</v>
          </cell>
          <cell r="AI3009" t="str">
            <v>STK</v>
          </cell>
          <cell r="AJ3009" t="str">
            <v>PEHA Elektro GmbH &amp; Co. KG</v>
          </cell>
          <cell r="AK3009" t="str">
            <v>PEHA Elektro GmbH &amp; Co. KG</v>
          </cell>
        </row>
        <row r="3010">
          <cell r="C3010" t="str">
            <v>D 20.574.111.70</v>
          </cell>
          <cell r="D3010" t="str">
            <v>4851</v>
          </cell>
          <cell r="E3010" t="str">
            <v>15</v>
          </cell>
          <cell r="F3010" t="str">
            <v>1</v>
          </cell>
          <cell r="G3010" t="str">
            <v>01</v>
          </cell>
          <cell r="H3010" t="str">
            <v>01</v>
          </cell>
          <cell r="I3010" t="str">
            <v>1</v>
          </cell>
          <cell r="J3010">
            <v>1</v>
          </cell>
          <cell r="K3010">
            <v>0.28000000000000003</v>
          </cell>
          <cell r="L3010">
            <v>0.28000000000000003</v>
          </cell>
          <cell r="M3010" t="str">
            <v>KG</v>
          </cell>
          <cell r="N3010">
            <v>0</v>
          </cell>
          <cell r="P3010" t="str">
            <v>22326122472F382U40</v>
          </cell>
          <cell r="Q3010" t="str">
            <v>4010105181616</v>
          </cell>
          <cell r="R3010" t="str">
            <v>4</v>
          </cell>
          <cell r="S3010" t="str">
            <v>223</v>
          </cell>
          <cell r="T3010" t="str">
            <v>02</v>
          </cell>
          <cell r="U3010" t="str">
            <v>29</v>
          </cell>
          <cell r="V3010" t="str">
            <v>68021000</v>
          </cell>
          <cell r="W3010" t="str">
            <v>DE</v>
          </cell>
          <cell r="X3010" t="str">
            <v>C</v>
          </cell>
          <cell r="Y3010" t="str">
            <v>606</v>
          </cell>
          <cell r="Z3010" t="str">
            <v>EA</v>
          </cell>
          <cell r="AA3010">
            <v>1</v>
          </cell>
          <cell r="AB3010" t="str">
            <v>395 X 90  X 25</v>
          </cell>
          <cell r="AE3010" t="str">
            <v>STK</v>
          </cell>
          <cell r="AF3010">
            <v>1</v>
          </cell>
          <cell r="AG3010">
            <v>19</v>
          </cell>
          <cell r="AH3010">
            <v>1</v>
          </cell>
          <cell r="AI3010" t="str">
            <v>STK</v>
          </cell>
          <cell r="AJ3010" t="str">
            <v>PEHA Elektro GmbH &amp; Co. KG</v>
          </cell>
          <cell r="AK3010" t="str">
            <v>PEHA Elektro GmbH &amp; Co. KG</v>
          </cell>
        </row>
        <row r="3011">
          <cell r="C3011" t="str">
            <v>D 20.575.111.70</v>
          </cell>
          <cell r="D3011" t="str">
            <v>4851</v>
          </cell>
          <cell r="E3011" t="str">
            <v>15</v>
          </cell>
          <cell r="F3011" t="str">
            <v>1</v>
          </cell>
          <cell r="G3011" t="str">
            <v>01</v>
          </cell>
          <cell r="H3011" t="str">
            <v>01</v>
          </cell>
          <cell r="I3011" t="str">
            <v>1</v>
          </cell>
          <cell r="J3011">
            <v>1</v>
          </cell>
          <cell r="K3011">
            <v>0.318</v>
          </cell>
          <cell r="L3011">
            <v>0.318</v>
          </cell>
          <cell r="M3011" t="str">
            <v>KG</v>
          </cell>
          <cell r="N3011">
            <v>0</v>
          </cell>
          <cell r="P3011" t="str">
            <v>22326122472F382U40</v>
          </cell>
          <cell r="Q3011" t="str">
            <v>4010105181715</v>
          </cell>
          <cell r="R3011" t="str">
            <v>4</v>
          </cell>
          <cell r="S3011" t="str">
            <v>223</v>
          </cell>
          <cell r="T3011" t="str">
            <v>02</v>
          </cell>
          <cell r="U3011" t="str">
            <v>29</v>
          </cell>
          <cell r="V3011" t="str">
            <v>68021000</v>
          </cell>
          <cell r="W3011" t="str">
            <v>DE</v>
          </cell>
          <cell r="X3011" t="str">
            <v>C</v>
          </cell>
          <cell r="Y3011" t="str">
            <v>606</v>
          </cell>
          <cell r="Z3011" t="str">
            <v>EA</v>
          </cell>
          <cell r="AA3011">
            <v>1</v>
          </cell>
          <cell r="AB3011" t="str">
            <v>400 X 90  X 25</v>
          </cell>
          <cell r="AE3011" t="str">
            <v>STK</v>
          </cell>
          <cell r="AF3011">
            <v>1</v>
          </cell>
          <cell r="AG3011">
            <v>19</v>
          </cell>
          <cell r="AH3011">
            <v>1</v>
          </cell>
          <cell r="AI3011" t="str">
            <v>STK</v>
          </cell>
          <cell r="AJ3011" t="str">
            <v>PEHA Elektro GmbH &amp; Co. KG</v>
          </cell>
          <cell r="AK3011" t="str">
            <v>PEHA Elektro GmbH &amp; Co. KG</v>
          </cell>
        </row>
        <row r="3012">
          <cell r="C3012" t="str">
            <v>D 20.571.144.70</v>
          </cell>
          <cell r="D3012" t="str">
            <v>4851</v>
          </cell>
          <cell r="E3012" t="str">
            <v>15</v>
          </cell>
          <cell r="F3012" t="str">
            <v>1</v>
          </cell>
          <cell r="G3012" t="str">
            <v>01</v>
          </cell>
          <cell r="H3012" t="str">
            <v>01</v>
          </cell>
          <cell r="I3012" t="str">
            <v>1</v>
          </cell>
          <cell r="J3012">
            <v>1</v>
          </cell>
          <cell r="K3012">
            <v>2.4E-2</v>
          </cell>
          <cell r="L3012">
            <v>2.4E-2</v>
          </cell>
          <cell r="M3012" t="str">
            <v>KG</v>
          </cell>
          <cell r="N3012">
            <v>0</v>
          </cell>
          <cell r="P3012" t="str">
            <v>22326122472F382U40</v>
          </cell>
          <cell r="Q3012" t="str">
            <v>4010105182118</v>
          </cell>
          <cell r="R3012" t="str">
            <v>4</v>
          </cell>
          <cell r="S3012" t="str">
            <v>223</v>
          </cell>
          <cell r="T3012" t="str">
            <v>02</v>
          </cell>
          <cell r="U3012" t="str">
            <v>29</v>
          </cell>
          <cell r="V3012" t="str">
            <v>68021000</v>
          </cell>
          <cell r="W3012" t="str">
            <v>DE</v>
          </cell>
          <cell r="X3012" t="str">
            <v>C</v>
          </cell>
          <cell r="Y3012" t="str">
            <v>606</v>
          </cell>
          <cell r="Z3012" t="str">
            <v>EA</v>
          </cell>
          <cell r="AA3012">
            <v>1</v>
          </cell>
          <cell r="AB3012" t="str">
            <v>184 X 90 X 25</v>
          </cell>
          <cell r="AE3012" t="str">
            <v>STK</v>
          </cell>
          <cell r="AF3012">
            <v>1</v>
          </cell>
          <cell r="AG3012">
            <v>19</v>
          </cell>
          <cell r="AH3012">
            <v>1</v>
          </cell>
          <cell r="AI3012" t="str">
            <v>STK</v>
          </cell>
          <cell r="AJ3012" t="str">
            <v>PEHA Elektro GmbH &amp; Co. KG</v>
          </cell>
          <cell r="AK3012" t="str">
            <v>PEHA Elektro GmbH &amp; Co. KG</v>
          </cell>
        </row>
        <row r="3013">
          <cell r="C3013" t="str">
            <v>D 81.642.36 NA</v>
          </cell>
          <cell r="D3013" t="str">
            <v>4851</v>
          </cell>
          <cell r="E3013" t="str">
            <v>15</v>
          </cell>
          <cell r="F3013" t="str">
            <v>1</v>
          </cell>
          <cell r="G3013" t="str">
            <v>01</v>
          </cell>
          <cell r="H3013" t="str">
            <v>01</v>
          </cell>
          <cell r="I3013" t="str">
            <v>1</v>
          </cell>
          <cell r="J3013">
            <v>1</v>
          </cell>
          <cell r="K3013">
            <v>2.5000000000000001E-2</v>
          </cell>
          <cell r="L3013">
            <v>2.5000000000000001E-2</v>
          </cell>
          <cell r="M3013" t="str">
            <v>KG</v>
          </cell>
          <cell r="N3013">
            <v>0</v>
          </cell>
          <cell r="P3013" t="str">
            <v>22326122472F282V06</v>
          </cell>
          <cell r="Q3013" t="str">
            <v>4010105182125</v>
          </cell>
          <cell r="R3013" t="str">
            <v>4</v>
          </cell>
          <cell r="S3013" t="str">
            <v>223</v>
          </cell>
          <cell r="T3013" t="str">
            <v>02</v>
          </cell>
          <cell r="V3013" t="str">
            <v>85365080</v>
          </cell>
          <cell r="W3013" t="str">
            <v>DE</v>
          </cell>
          <cell r="X3013" t="str">
            <v>C</v>
          </cell>
          <cell r="Y3013" t="str">
            <v>606</v>
          </cell>
          <cell r="Z3013" t="str">
            <v>EA</v>
          </cell>
          <cell r="AA3013">
            <v>1</v>
          </cell>
          <cell r="AB3013" t="str">
            <v>10 X 70  X 70</v>
          </cell>
          <cell r="AE3013" t="str">
            <v>STK</v>
          </cell>
          <cell r="AF3013">
            <v>1</v>
          </cell>
          <cell r="AG3013">
            <v>19</v>
          </cell>
          <cell r="AH3013">
            <v>1</v>
          </cell>
          <cell r="AI3013" t="str">
            <v>STK</v>
          </cell>
          <cell r="AJ3013" t="str">
            <v>PEHA Elektro GmbH &amp; Co. KG</v>
          </cell>
          <cell r="AK3013" t="str">
            <v>PEHA Elektro GmbH &amp; Co. KG</v>
          </cell>
        </row>
        <row r="3014">
          <cell r="C3014" t="str">
            <v>D 81.640.36 GLK NA</v>
          </cell>
          <cell r="D3014" t="str">
            <v>4851</v>
          </cell>
          <cell r="E3014" t="str">
            <v>15</v>
          </cell>
          <cell r="F3014" t="str">
            <v>1</v>
          </cell>
          <cell r="G3014" t="str">
            <v>01</v>
          </cell>
          <cell r="H3014" t="str">
            <v>01</v>
          </cell>
          <cell r="I3014" t="str">
            <v>1</v>
          </cell>
          <cell r="J3014">
            <v>1</v>
          </cell>
          <cell r="K3014">
            <v>2.5000000000000001E-2</v>
          </cell>
          <cell r="L3014">
            <v>2.5000000000000001E-2</v>
          </cell>
          <cell r="M3014" t="str">
            <v>KG</v>
          </cell>
          <cell r="N3014">
            <v>0</v>
          </cell>
          <cell r="P3014" t="str">
            <v>22326122472F282V06</v>
          </cell>
          <cell r="Q3014" t="str">
            <v>4010105182187</v>
          </cell>
          <cell r="R3014" t="str">
            <v>4</v>
          </cell>
          <cell r="S3014" t="str">
            <v>223</v>
          </cell>
          <cell r="T3014" t="str">
            <v>02</v>
          </cell>
          <cell r="V3014" t="str">
            <v>85365080</v>
          </cell>
          <cell r="W3014" t="str">
            <v>HU</v>
          </cell>
          <cell r="X3014" t="str">
            <v>C</v>
          </cell>
          <cell r="Y3014" t="str">
            <v>606</v>
          </cell>
          <cell r="Z3014" t="str">
            <v>EA</v>
          </cell>
          <cell r="AA3014">
            <v>1</v>
          </cell>
          <cell r="AB3014" t="str">
            <v>158 X 087 X 076</v>
          </cell>
          <cell r="AE3014" t="str">
            <v>STK</v>
          </cell>
          <cell r="AF3014">
            <v>1</v>
          </cell>
          <cell r="AG3014">
            <v>19</v>
          </cell>
          <cell r="AH3014">
            <v>1</v>
          </cell>
          <cell r="AI3014" t="str">
            <v>STK</v>
          </cell>
          <cell r="AJ3014" t="str">
            <v>PEHA Elektro GmbH &amp; Co. KG</v>
          </cell>
          <cell r="AK3014" t="str">
            <v>PEHA Elektro GmbH &amp; Co. KG</v>
          </cell>
        </row>
        <row r="3015">
          <cell r="C3015" t="str">
            <v>D 20.572.144.70</v>
          </cell>
          <cell r="D3015" t="str">
            <v>4851</v>
          </cell>
          <cell r="E3015" t="str">
            <v>15</v>
          </cell>
          <cell r="F3015" t="str">
            <v>1</v>
          </cell>
          <cell r="G3015" t="str">
            <v>01</v>
          </cell>
          <cell r="H3015" t="str">
            <v>01</v>
          </cell>
          <cell r="I3015" t="str">
            <v>1</v>
          </cell>
          <cell r="J3015">
            <v>1</v>
          </cell>
          <cell r="K3015">
            <v>2.5000000000000001E-2</v>
          </cell>
          <cell r="L3015">
            <v>2.5000000000000001E-2</v>
          </cell>
          <cell r="M3015" t="str">
            <v>KG</v>
          </cell>
          <cell r="N3015">
            <v>0</v>
          </cell>
          <cell r="P3015" t="str">
            <v>22326122472F382U40</v>
          </cell>
          <cell r="Q3015" t="str">
            <v>4010105182217</v>
          </cell>
          <cell r="R3015" t="str">
            <v>4</v>
          </cell>
          <cell r="S3015" t="str">
            <v>223</v>
          </cell>
          <cell r="T3015" t="str">
            <v>02</v>
          </cell>
          <cell r="U3015" t="str">
            <v>29</v>
          </cell>
          <cell r="V3015" t="str">
            <v>68021000</v>
          </cell>
          <cell r="W3015" t="str">
            <v>HU</v>
          </cell>
          <cell r="X3015" t="str">
            <v>C</v>
          </cell>
          <cell r="Y3015" t="str">
            <v>606</v>
          </cell>
          <cell r="Z3015" t="str">
            <v>EA</v>
          </cell>
          <cell r="AA3015">
            <v>1</v>
          </cell>
          <cell r="AB3015" t="str">
            <v>184 X 90 X 25</v>
          </cell>
          <cell r="AE3015" t="str">
            <v>STK</v>
          </cell>
          <cell r="AF3015">
            <v>1</v>
          </cell>
          <cell r="AG3015">
            <v>19</v>
          </cell>
          <cell r="AH3015">
            <v>1</v>
          </cell>
          <cell r="AI3015" t="str">
            <v>STK</v>
          </cell>
          <cell r="AJ3015" t="str">
            <v>PEHA Elektro GmbH &amp; Co. KG</v>
          </cell>
          <cell r="AK3015" t="str">
            <v>PEHA Elektro GmbH &amp; Co. KG</v>
          </cell>
        </row>
        <row r="3016">
          <cell r="C3016" t="str">
            <v>D 20.573.144.70</v>
          </cell>
          <cell r="D3016" t="str">
            <v>4851</v>
          </cell>
          <cell r="E3016" t="str">
            <v>15</v>
          </cell>
          <cell r="F3016" t="str">
            <v>1</v>
          </cell>
          <cell r="G3016" t="str">
            <v>01</v>
          </cell>
          <cell r="H3016" t="str">
            <v>01</v>
          </cell>
          <cell r="I3016" t="str">
            <v>1</v>
          </cell>
          <cell r="J3016">
            <v>1</v>
          </cell>
          <cell r="K3016">
            <v>2.5000000000000001E-2</v>
          </cell>
          <cell r="L3016">
            <v>2.5000000000000001E-2</v>
          </cell>
          <cell r="M3016" t="str">
            <v>KG</v>
          </cell>
          <cell r="N3016">
            <v>0</v>
          </cell>
          <cell r="P3016" t="str">
            <v>22326122472F382U40</v>
          </cell>
          <cell r="Q3016" t="str">
            <v>4010105182316</v>
          </cell>
          <cell r="R3016" t="str">
            <v>4</v>
          </cell>
          <cell r="S3016" t="str">
            <v>223</v>
          </cell>
          <cell r="T3016" t="str">
            <v>02</v>
          </cell>
          <cell r="U3016" t="str">
            <v>29</v>
          </cell>
          <cell r="V3016" t="str">
            <v>68021000</v>
          </cell>
          <cell r="W3016" t="str">
            <v>DE</v>
          </cell>
          <cell r="X3016" t="str">
            <v>C</v>
          </cell>
          <cell r="Y3016" t="str">
            <v>606</v>
          </cell>
          <cell r="Z3016" t="str">
            <v>EA</v>
          </cell>
          <cell r="AA3016">
            <v>1</v>
          </cell>
          <cell r="AE3016" t="str">
            <v>STK</v>
          </cell>
          <cell r="AF3016">
            <v>1</v>
          </cell>
          <cell r="AG3016">
            <v>19</v>
          </cell>
          <cell r="AH3016">
            <v>1</v>
          </cell>
          <cell r="AI3016" t="str">
            <v>STK</v>
          </cell>
          <cell r="AJ3016" t="str">
            <v>PEHA Elektro GmbH &amp; Co. KG</v>
          </cell>
          <cell r="AK3016" t="str">
            <v>PEHA Elektro GmbH &amp; Co. KG</v>
          </cell>
        </row>
        <row r="3017">
          <cell r="C3017" t="str">
            <v>D 20.574.144.70</v>
          </cell>
          <cell r="D3017" t="str">
            <v>4851</v>
          </cell>
          <cell r="E3017" t="str">
            <v>15</v>
          </cell>
          <cell r="F3017" t="str">
            <v>1</v>
          </cell>
          <cell r="G3017" t="str">
            <v>01</v>
          </cell>
          <cell r="H3017" t="str">
            <v>01</v>
          </cell>
          <cell r="I3017" t="str">
            <v>1</v>
          </cell>
          <cell r="J3017">
            <v>1</v>
          </cell>
          <cell r="K3017">
            <v>0.26200000000000001</v>
          </cell>
          <cell r="L3017">
            <v>0.26200000000000001</v>
          </cell>
          <cell r="M3017" t="str">
            <v>KG</v>
          </cell>
          <cell r="N3017">
            <v>0</v>
          </cell>
          <cell r="P3017" t="str">
            <v>22326122472F382U40</v>
          </cell>
          <cell r="Q3017" t="str">
            <v>4010105182415</v>
          </cell>
          <cell r="R3017" t="str">
            <v>4</v>
          </cell>
          <cell r="S3017" t="str">
            <v>223</v>
          </cell>
          <cell r="T3017" t="str">
            <v>02</v>
          </cell>
          <cell r="U3017" t="str">
            <v>29</v>
          </cell>
          <cell r="V3017" t="str">
            <v>68021000</v>
          </cell>
          <cell r="W3017" t="str">
            <v>DE</v>
          </cell>
          <cell r="X3017" t="str">
            <v>C</v>
          </cell>
          <cell r="Y3017" t="str">
            <v>606</v>
          </cell>
          <cell r="Z3017" t="str">
            <v>EA</v>
          </cell>
          <cell r="AA3017">
            <v>1</v>
          </cell>
          <cell r="AB3017" t="str">
            <v>400 X 90  X 25</v>
          </cell>
          <cell r="AE3017" t="str">
            <v>STK</v>
          </cell>
          <cell r="AF3017">
            <v>1</v>
          </cell>
          <cell r="AG3017">
            <v>19</v>
          </cell>
          <cell r="AH3017">
            <v>1</v>
          </cell>
          <cell r="AI3017" t="str">
            <v>STK</v>
          </cell>
          <cell r="AJ3017" t="str">
            <v>PEHA Elektro GmbH &amp; Co. KG</v>
          </cell>
          <cell r="AK3017" t="str">
            <v>PEHA Elektro GmbH &amp; Co. KG</v>
          </cell>
        </row>
        <row r="3018">
          <cell r="C3018" t="str">
            <v>D 20.575.144.70</v>
          </cell>
          <cell r="D3018" t="str">
            <v>4851</v>
          </cell>
          <cell r="E3018" t="str">
            <v>15</v>
          </cell>
          <cell r="F3018" t="str">
            <v>1</v>
          </cell>
          <cell r="G3018" t="str">
            <v>01</v>
          </cell>
          <cell r="H3018" t="str">
            <v>01</v>
          </cell>
          <cell r="I3018" t="str">
            <v>1</v>
          </cell>
          <cell r="J3018">
            <v>1</v>
          </cell>
          <cell r="K3018">
            <v>0.315</v>
          </cell>
          <cell r="L3018">
            <v>0.315</v>
          </cell>
          <cell r="M3018" t="str">
            <v>KG</v>
          </cell>
          <cell r="N3018">
            <v>0</v>
          </cell>
          <cell r="P3018" t="str">
            <v>22326122472F382U40</v>
          </cell>
          <cell r="Q3018" t="str">
            <v>4010105182514</v>
          </cell>
          <cell r="R3018" t="str">
            <v>4</v>
          </cell>
          <cell r="S3018" t="str">
            <v>223</v>
          </cell>
          <cell r="T3018" t="str">
            <v>02</v>
          </cell>
          <cell r="U3018" t="str">
            <v>29</v>
          </cell>
          <cell r="V3018" t="str">
            <v>68021000</v>
          </cell>
          <cell r="W3018" t="str">
            <v>DE</v>
          </cell>
          <cell r="X3018" t="str">
            <v>C</v>
          </cell>
          <cell r="Y3018" t="str">
            <v>606</v>
          </cell>
          <cell r="Z3018" t="str">
            <v>EA</v>
          </cell>
          <cell r="AA3018">
            <v>1</v>
          </cell>
          <cell r="AB3018" t="str">
            <v>390 X 90  X 26</v>
          </cell>
          <cell r="AE3018" t="str">
            <v>STK</v>
          </cell>
          <cell r="AF3018">
            <v>1</v>
          </cell>
          <cell r="AG3018">
            <v>19</v>
          </cell>
          <cell r="AH3018">
            <v>1</v>
          </cell>
          <cell r="AI3018" t="str">
            <v>STK</v>
          </cell>
          <cell r="AJ3018" t="str">
            <v>PEHA Elektro GmbH &amp; Co. KG</v>
          </cell>
          <cell r="AK3018" t="str">
            <v>PEHA Elektro GmbH &amp; Co. KG</v>
          </cell>
        </row>
        <row r="3019">
          <cell r="C3019" t="str">
            <v>D 20.671.200.702</v>
          </cell>
          <cell r="D3019" t="str">
            <v>4851</v>
          </cell>
          <cell r="E3019" t="str">
            <v>15</v>
          </cell>
          <cell r="F3019" t="str">
            <v>1</v>
          </cell>
          <cell r="G3019" t="str">
            <v>01</v>
          </cell>
          <cell r="H3019" t="str">
            <v>01</v>
          </cell>
          <cell r="I3019" t="str">
            <v>1</v>
          </cell>
          <cell r="J3019">
            <v>1</v>
          </cell>
          <cell r="K3019">
            <v>2.7E-2</v>
          </cell>
          <cell r="L3019">
            <v>2.5000000000000001E-2</v>
          </cell>
          <cell r="M3019" t="str">
            <v>KG</v>
          </cell>
          <cell r="N3019">
            <v>0</v>
          </cell>
          <cell r="P3019" t="str">
            <v>22326122472F382U40</v>
          </cell>
          <cell r="Q3019" t="str">
            <v>4010105183597</v>
          </cell>
          <cell r="R3019" t="str">
            <v>3</v>
          </cell>
          <cell r="S3019" t="str">
            <v>223</v>
          </cell>
          <cell r="T3019" t="str">
            <v>02</v>
          </cell>
          <cell r="V3019" t="str">
            <v>85389099</v>
          </cell>
          <cell r="W3019" t="str">
            <v>HU</v>
          </cell>
          <cell r="X3019" t="str">
            <v>C</v>
          </cell>
          <cell r="Y3019" t="str">
            <v>992</v>
          </cell>
          <cell r="Z3019" t="str">
            <v>EA</v>
          </cell>
          <cell r="AA3019">
            <v>1</v>
          </cell>
          <cell r="AB3019" t="str">
            <v>90 X 90 X 90</v>
          </cell>
          <cell r="AE3019" t="str">
            <v>STK</v>
          </cell>
          <cell r="AF3019">
            <v>1</v>
          </cell>
          <cell r="AG3019">
            <v>19</v>
          </cell>
          <cell r="AH3019">
            <v>1</v>
          </cell>
          <cell r="AI3019" t="str">
            <v>STK</v>
          </cell>
          <cell r="AJ3019" t="str">
            <v>PEHA Elektro GmbH &amp; Co. KG</v>
          </cell>
          <cell r="AK3019" t="str">
            <v>PEHA Elektro GmbH &amp; Co. KG</v>
          </cell>
        </row>
        <row r="3020">
          <cell r="C3020" t="str">
            <v>D 20.671.200.192</v>
          </cell>
          <cell r="D3020" t="str">
            <v>4851</v>
          </cell>
          <cell r="E3020" t="str">
            <v>15</v>
          </cell>
          <cell r="F3020" t="str">
            <v>1</v>
          </cell>
          <cell r="G3020" t="str">
            <v>01</v>
          </cell>
          <cell r="H3020" t="str">
            <v>01</v>
          </cell>
          <cell r="I3020" t="str">
            <v>1</v>
          </cell>
          <cell r="J3020">
            <v>1</v>
          </cell>
          <cell r="K3020">
            <v>0.02</v>
          </cell>
          <cell r="L3020">
            <v>1.9E-2</v>
          </cell>
          <cell r="M3020" t="str">
            <v>KG</v>
          </cell>
          <cell r="N3020">
            <v>0</v>
          </cell>
          <cell r="P3020" t="str">
            <v>22326122472F382U40</v>
          </cell>
          <cell r="Q3020" t="str">
            <v>4010105183696</v>
          </cell>
          <cell r="R3020" t="str">
            <v>3</v>
          </cell>
          <cell r="S3020" t="str">
            <v>223</v>
          </cell>
          <cell r="T3020" t="str">
            <v>02</v>
          </cell>
          <cell r="V3020" t="str">
            <v>85389099</v>
          </cell>
          <cell r="W3020" t="str">
            <v>HU</v>
          </cell>
          <cell r="X3020" t="str">
            <v>C</v>
          </cell>
          <cell r="Y3020" t="str">
            <v>992</v>
          </cell>
          <cell r="Z3020" t="str">
            <v>EA</v>
          </cell>
          <cell r="AA3020">
            <v>1</v>
          </cell>
          <cell r="AB3020" t="str">
            <v>162 X 112 X 090</v>
          </cell>
          <cell r="AE3020" t="str">
            <v>STK</v>
          </cell>
          <cell r="AF3020">
            <v>1</v>
          </cell>
          <cell r="AG3020">
            <v>19</v>
          </cell>
          <cell r="AH3020">
            <v>1</v>
          </cell>
          <cell r="AI3020" t="str">
            <v>STK</v>
          </cell>
          <cell r="AJ3020" t="str">
            <v>PEHA Elektro GmbH &amp; Co. KG</v>
          </cell>
          <cell r="AK3020" t="str">
            <v>PEHA Elektro GmbH &amp; Co. KG</v>
          </cell>
        </row>
        <row r="3021">
          <cell r="C3021" t="str">
            <v>D 20.671.201.022</v>
          </cell>
          <cell r="D3021" t="str">
            <v>4851</v>
          </cell>
          <cell r="E3021" t="str">
            <v>15</v>
          </cell>
          <cell r="F3021" t="str">
            <v>1</v>
          </cell>
          <cell r="G3021" t="str">
            <v>01</v>
          </cell>
          <cell r="H3021" t="str">
            <v>01</v>
          </cell>
          <cell r="I3021" t="str">
            <v>1</v>
          </cell>
          <cell r="J3021">
            <v>1</v>
          </cell>
          <cell r="K3021">
            <v>0.02</v>
          </cell>
          <cell r="L3021">
            <v>1.9E-2</v>
          </cell>
          <cell r="M3021" t="str">
            <v>KG</v>
          </cell>
          <cell r="N3021">
            <v>0</v>
          </cell>
          <cell r="P3021" t="str">
            <v>22326122472F382U40</v>
          </cell>
          <cell r="Q3021" t="str">
            <v>4010105183795</v>
          </cell>
          <cell r="R3021" t="str">
            <v>3</v>
          </cell>
          <cell r="S3021" t="str">
            <v>223</v>
          </cell>
          <cell r="T3021" t="str">
            <v>02</v>
          </cell>
          <cell r="V3021" t="str">
            <v>85389099</v>
          </cell>
          <cell r="W3021" t="str">
            <v>HU</v>
          </cell>
          <cell r="X3021" t="str">
            <v>C</v>
          </cell>
          <cell r="Y3021" t="str">
            <v>992</v>
          </cell>
          <cell r="Z3021" t="str">
            <v>EA</v>
          </cell>
          <cell r="AA3021">
            <v>1</v>
          </cell>
          <cell r="AB3021" t="str">
            <v>162 X 112 X 090</v>
          </cell>
          <cell r="AE3021" t="str">
            <v>STK</v>
          </cell>
          <cell r="AF3021">
            <v>1</v>
          </cell>
          <cell r="AG3021">
            <v>19</v>
          </cell>
          <cell r="AH3021">
            <v>1</v>
          </cell>
          <cell r="AI3021" t="str">
            <v>STK</v>
          </cell>
          <cell r="AJ3021" t="str">
            <v>PEHA Elektro GmbH &amp; Co. KG</v>
          </cell>
          <cell r="AK3021" t="str">
            <v>PEHA Elektro GmbH &amp; Co. KG</v>
          </cell>
        </row>
        <row r="3022">
          <cell r="C3022" t="str">
            <v>D 20.671.201.702</v>
          </cell>
          <cell r="D3022" t="str">
            <v>4851</v>
          </cell>
          <cell r="E3022" t="str">
            <v>15</v>
          </cell>
          <cell r="F3022" t="str">
            <v>1</v>
          </cell>
          <cell r="G3022" t="str">
            <v>01</v>
          </cell>
          <cell r="H3022" t="str">
            <v>01</v>
          </cell>
          <cell r="I3022" t="str">
            <v>1</v>
          </cell>
          <cell r="J3022">
            <v>1</v>
          </cell>
          <cell r="K3022">
            <v>0.02</v>
          </cell>
          <cell r="L3022">
            <v>0.02</v>
          </cell>
          <cell r="M3022" t="str">
            <v>KG</v>
          </cell>
          <cell r="N3022">
            <v>0</v>
          </cell>
          <cell r="P3022" t="str">
            <v>22326122472F382U40</v>
          </cell>
          <cell r="Q3022" t="str">
            <v>4010105183894</v>
          </cell>
          <cell r="R3022" t="str">
            <v>3</v>
          </cell>
          <cell r="S3022" t="str">
            <v>223</v>
          </cell>
          <cell r="T3022" t="str">
            <v>02</v>
          </cell>
          <cell r="V3022" t="str">
            <v>85389099</v>
          </cell>
          <cell r="W3022" t="str">
            <v>HU</v>
          </cell>
          <cell r="X3022" t="str">
            <v>C</v>
          </cell>
          <cell r="Y3022" t="str">
            <v>992</v>
          </cell>
          <cell r="Z3022" t="str">
            <v>EA</v>
          </cell>
          <cell r="AA3022">
            <v>1</v>
          </cell>
          <cell r="AB3022" t="str">
            <v>85 X 85 X 10</v>
          </cell>
          <cell r="AE3022" t="str">
            <v>STK</v>
          </cell>
          <cell r="AF3022">
            <v>1</v>
          </cell>
          <cell r="AG3022">
            <v>19</v>
          </cell>
          <cell r="AH3022">
            <v>1</v>
          </cell>
          <cell r="AI3022" t="str">
            <v>STK</v>
          </cell>
          <cell r="AJ3022" t="str">
            <v>PEHA Elektro GmbH &amp; Co. KG</v>
          </cell>
          <cell r="AK3022" t="str">
            <v>PEHA Elektro GmbH &amp; Co. KG</v>
          </cell>
        </row>
        <row r="3023">
          <cell r="C3023" t="str">
            <v>D 20.671.202.702</v>
          </cell>
          <cell r="D3023" t="str">
            <v>4851</v>
          </cell>
          <cell r="E3023" t="str">
            <v>15</v>
          </cell>
          <cell r="F3023" t="str">
            <v>1</v>
          </cell>
          <cell r="G3023" t="str">
            <v>01</v>
          </cell>
          <cell r="H3023" t="str">
            <v>01</v>
          </cell>
          <cell r="I3023" t="str">
            <v>1</v>
          </cell>
          <cell r="J3023">
            <v>1</v>
          </cell>
          <cell r="K3023">
            <v>2.5000000000000001E-2</v>
          </cell>
          <cell r="L3023">
            <v>2.5000000000000001E-2</v>
          </cell>
          <cell r="M3023" t="str">
            <v>KG</v>
          </cell>
          <cell r="N3023">
            <v>0</v>
          </cell>
          <cell r="P3023" t="str">
            <v>22326122472F382U40</v>
          </cell>
          <cell r="Q3023" t="str">
            <v>4010105183993</v>
          </cell>
          <cell r="R3023" t="str">
            <v>3</v>
          </cell>
          <cell r="S3023" t="str">
            <v>223</v>
          </cell>
          <cell r="T3023" t="str">
            <v>02</v>
          </cell>
          <cell r="V3023" t="str">
            <v>85389099</v>
          </cell>
          <cell r="W3023" t="str">
            <v>HU</v>
          </cell>
          <cell r="X3023" t="str">
            <v>C</v>
          </cell>
          <cell r="Y3023" t="str">
            <v>992</v>
          </cell>
          <cell r="Z3023" t="str">
            <v>EA</v>
          </cell>
          <cell r="AA3023">
            <v>1</v>
          </cell>
          <cell r="AB3023" t="str">
            <v>162 X 112 X 090</v>
          </cell>
          <cell r="AE3023" t="str">
            <v>STK</v>
          </cell>
          <cell r="AF3023">
            <v>1</v>
          </cell>
          <cell r="AG3023">
            <v>19</v>
          </cell>
          <cell r="AH3023">
            <v>1</v>
          </cell>
          <cell r="AI3023" t="str">
            <v>STK</v>
          </cell>
          <cell r="AJ3023" t="str">
            <v>PEHA Elektro GmbH &amp; Co. KG</v>
          </cell>
          <cell r="AK3023" t="str">
            <v>PEHA Elektro GmbH &amp; Co. KG</v>
          </cell>
        </row>
        <row r="3024">
          <cell r="C3024" t="str">
            <v>D 20.671.202.192</v>
          </cell>
          <cell r="D3024" t="str">
            <v>4851</v>
          </cell>
          <cell r="E3024" t="str">
            <v>15</v>
          </cell>
          <cell r="F3024" t="str">
            <v>1</v>
          </cell>
          <cell r="G3024" t="str">
            <v>01</v>
          </cell>
          <cell r="H3024" t="str">
            <v>01</v>
          </cell>
          <cell r="I3024" t="str">
            <v>1</v>
          </cell>
          <cell r="J3024">
            <v>1</v>
          </cell>
          <cell r="K3024">
            <v>2.5000000000000001E-2</v>
          </cell>
          <cell r="L3024">
            <v>2.5000000000000001E-2</v>
          </cell>
          <cell r="M3024" t="str">
            <v>KG</v>
          </cell>
          <cell r="N3024">
            <v>0</v>
          </cell>
          <cell r="P3024" t="str">
            <v>22326122472F382U40</v>
          </cell>
          <cell r="Q3024" t="str">
            <v>4010105184099</v>
          </cell>
          <cell r="R3024" t="str">
            <v>3</v>
          </cell>
          <cell r="S3024" t="str">
            <v>223</v>
          </cell>
          <cell r="T3024" t="str">
            <v>02</v>
          </cell>
          <cell r="V3024" t="str">
            <v>85389099</v>
          </cell>
          <cell r="W3024" t="str">
            <v>HU</v>
          </cell>
          <cell r="X3024" t="str">
            <v>C</v>
          </cell>
          <cell r="Y3024" t="str">
            <v>992</v>
          </cell>
          <cell r="Z3024" t="str">
            <v>EA</v>
          </cell>
          <cell r="AA3024">
            <v>1</v>
          </cell>
          <cell r="AB3024" t="str">
            <v>162 X 112 X 090</v>
          </cell>
          <cell r="AE3024" t="str">
            <v>STK</v>
          </cell>
          <cell r="AF3024">
            <v>1</v>
          </cell>
          <cell r="AG3024">
            <v>19</v>
          </cell>
          <cell r="AH3024">
            <v>1</v>
          </cell>
          <cell r="AI3024" t="str">
            <v>STK</v>
          </cell>
          <cell r="AJ3024" t="str">
            <v>PEHA Elektro GmbH &amp; Co. KG</v>
          </cell>
          <cell r="AK3024" t="str">
            <v>PEHA Elektro GmbH &amp; Co. KG</v>
          </cell>
        </row>
        <row r="3025">
          <cell r="C3025" t="str">
            <v>D 20.671.203.022</v>
          </cell>
          <cell r="D3025" t="str">
            <v>4851</v>
          </cell>
          <cell r="E3025" t="str">
            <v>15</v>
          </cell>
          <cell r="F3025" t="str">
            <v>1</v>
          </cell>
          <cell r="G3025" t="str">
            <v>01</v>
          </cell>
          <cell r="H3025" t="str">
            <v>01</v>
          </cell>
          <cell r="I3025" t="str">
            <v>1</v>
          </cell>
          <cell r="J3025">
            <v>1</v>
          </cell>
          <cell r="K3025">
            <v>0.02</v>
          </cell>
          <cell r="L3025">
            <v>0.02</v>
          </cell>
          <cell r="M3025" t="str">
            <v>KG</v>
          </cell>
          <cell r="N3025">
            <v>0</v>
          </cell>
          <cell r="P3025" t="str">
            <v>22326122472F382U40</v>
          </cell>
          <cell r="Q3025" t="str">
            <v>4010105184198</v>
          </cell>
          <cell r="R3025" t="str">
            <v>3</v>
          </cell>
          <cell r="S3025" t="str">
            <v>223</v>
          </cell>
          <cell r="T3025" t="str">
            <v>02</v>
          </cell>
          <cell r="V3025" t="str">
            <v>85389099</v>
          </cell>
          <cell r="W3025" t="str">
            <v>HU</v>
          </cell>
          <cell r="X3025" t="str">
            <v>C</v>
          </cell>
          <cell r="Y3025" t="str">
            <v>992</v>
          </cell>
          <cell r="Z3025" t="str">
            <v>EA</v>
          </cell>
          <cell r="AA3025">
            <v>1</v>
          </cell>
          <cell r="AB3025" t="str">
            <v>162 X 112 X 090</v>
          </cell>
          <cell r="AE3025" t="str">
            <v>STK</v>
          </cell>
          <cell r="AF3025">
            <v>1</v>
          </cell>
          <cell r="AG3025">
            <v>19</v>
          </cell>
          <cell r="AH3025">
            <v>1</v>
          </cell>
          <cell r="AI3025" t="str">
            <v>STK</v>
          </cell>
          <cell r="AJ3025" t="str">
            <v>PEHA Elektro GmbH &amp; Co. KG</v>
          </cell>
          <cell r="AK3025" t="str">
            <v>PEHA Elektro GmbH &amp; Co. KG</v>
          </cell>
        </row>
        <row r="3026">
          <cell r="C3026" t="str">
            <v>D 20.671.203.702</v>
          </cell>
          <cell r="D3026" t="str">
            <v>4851</v>
          </cell>
          <cell r="E3026" t="str">
            <v>15</v>
          </cell>
          <cell r="F3026" t="str">
            <v>1</v>
          </cell>
          <cell r="G3026" t="str">
            <v>01</v>
          </cell>
          <cell r="H3026" t="str">
            <v>01</v>
          </cell>
          <cell r="I3026" t="str">
            <v>1</v>
          </cell>
          <cell r="J3026">
            <v>1</v>
          </cell>
          <cell r="K3026">
            <v>2.5999999999999999E-2</v>
          </cell>
          <cell r="L3026">
            <v>2.5999999999999999E-2</v>
          </cell>
          <cell r="M3026" t="str">
            <v>KG</v>
          </cell>
          <cell r="N3026">
            <v>0</v>
          </cell>
          <cell r="P3026" t="str">
            <v>22326122472F382U40</v>
          </cell>
          <cell r="Q3026" t="str">
            <v>4010105184297</v>
          </cell>
          <cell r="R3026" t="str">
            <v>3</v>
          </cell>
          <cell r="S3026" t="str">
            <v>223</v>
          </cell>
          <cell r="T3026" t="str">
            <v>02</v>
          </cell>
          <cell r="V3026" t="str">
            <v>85389099</v>
          </cell>
          <cell r="W3026" t="str">
            <v>HU</v>
          </cell>
          <cell r="X3026" t="str">
            <v>C</v>
          </cell>
          <cell r="Y3026" t="str">
            <v>992</v>
          </cell>
          <cell r="Z3026" t="str">
            <v>EA</v>
          </cell>
          <cell r="AA3026">
            <v>1</v>
          </cell>
          <cell r="AB3026" t="str">
            <v>162 X 112 X 090</v>
          </cell>
          <cell r="AE3026" t="str">
            <v>STK</v>
          </cell>
          <cell r="AF3026">
            <v>1</v>
          </cell>
          <cell r="AG3026">
            <v>19</v>
          </cell>
          <cell r="AH3026">
            <v>1</v>
          </cell>
          <cell r="AI3026" t="str">
            <v>STK</v>
          </cell>
          <cell r="AJ3026" t="str">
            <v>PEHA Elektro GmbH &amp; Co. KG</v>
          </cell>
          <cell r="AK3026" t="str">
            <v>PEHA Elektro GmbH &amp; Co. KG</v>
          </cell>
        </row>
        <row r="3027">
          <cell r="C3027" t="str">
            <v>D 20.671.220.022</v>
          </cell>
          <cell r="D3027" t="str">
            <v>4851</v>
          </cell>
          <cell r="E3027" t="str">
            <v>15</v>
          </cell>
          <cell r="F3027" t="str">
            <v>1</v>
          </cell>
          <cell r="G3027" t="str">
            <v>01</v>
          </cell>
          <cell r="H3027" t="str">
            <v>01</v>
          </cell>
          <cell r="I3027" t="str">
            <v>1</v>
          </cell>
          <cell r="J3027">
            <v>1</v>
          </cell>
          <cell r="K3027">
            <v>0.45</v>
          </cell>
          <cell r="L3027">
            <v>0.45</v>
          </cell>
          <cell r="M3027" t="str">
            <v>KG</v>
          </cell>
          <cell r="N3027">
            <v>0</v>
          </cell>
          <cell r="P3027" t="str">
            <v>22326122472F382U40</v>
          </cell>
          <cell r="Q3027" t="str">
            <v>4010105184396</v>
          </cell>
          <cell r="R3027" t="str">
            <v>3</v>
          </cell>
          <cell r="S3027" t="str">
            <v>223</v>
          </cell>
          <cell r="T3027" t="str">
            <v>02</v>
          </cell>
          <cell r="V3027" t="str">
            <v>85389099</v>
          </cell>
          <cell r="W3027" t="str">
            <v>HU</v>
          </cell>
          <cell r="X3027" t="str">
            <v>C</v>
          </cell>
          <cell r="Y3027" t="str">
            <v>992</v>
          </cell>
          <cell r="Z3027" t="str">
            <v>EA</v>
          </cell>
          <cell r="AA3027">
            <v>1</v>
          </cell>
          <cell r="AB3027" t="str">
            <v>162 X 112 X 090</v>
          </cell>
          <cell r="AE3027" t="str">
            <v>STK</v>
          </cell>
          <cell r="AF3027">
            <v>1</v>
          </cell>
          <cell r="AG3027">
            <v>19</v>
          </cell>
          <cell r="AH3027">
            <v>1</v>
          </cell>
          <cell r="AI3027" t="str">
            <v>STK</v>
          </cell>
          <cell r="AJ3027" t="str">
            <v>PEHA Elektro GmbH &amp; Co. KG</v>
          </cell>
          <cell r="AK3027" t="str">
            <v>PEHA Elektro GmbH &amp; Co. KG</v>
          </cell>
        </row>
        <row r="3028">
          <cell r="C3028" t="str">
            <v>D 20.671.220.192</v>
          </cell>
          <cell r="D3028" t="str">
            <v>4851</v>
          </cell>
          <cell r="E3028" t="str">
            <v>15</v>
          </cell>
          <cell r="F3028" t="str">
            <v>1</v>
          </cell>
          <cell r="G3028" t="str">
            <v>01</v>
          </cell>
          <cell r="H3028" t="str">
            <v>01</v>
          </cell>
          <cell r="I3028" t="str">
            <v>1</v>
          </cell>
          <cell r="J3028">
            <v>1</v>
          </cell>
          <cell r="K3028">
            <v>4.9000000000000002E-2</v>
          </cell>
          <cell r="L3028">
            <v>4.9000000000000002E-2</v>
          </cell>
          <cell r="M3028" t="str">
            <v>KG</v>
          </cell>
          <cell r="N3028">
            <v>0</v>
          </cell>
          <cell r="P3028" t="str">
            <v>22326122472F382U40</v>
          </cell>
          <cell r="Q3028" t="str">
            <v>4010105184495</v>
          </cell>
          <cell r="R3028" t="str">
            <v>3</v>
          </cell>
          <cell r="S3028" t="str">
            <v>223</v>
          </cell>
          <cell r="T3028" t="str">
            <v>02</v>
          </cell>
          <cell r="V3028" t="str">
            <v>85389099</v>
          </cell>
          <cell r="W3028" t="str">
            <v>HU</v>
          </cell>
          <cell r="X3028" t="str">
            <v>C</v>
          </cell>
          <cell r="Y3028" t="str">
            <v>992</v>
          </cell>
          <cell r="Z3028" t="str">
            <v>EA</v>
          </cell>
          <cell r="AA3028">
            <v>1</v>
          </cell>
          <cell r="AB3028" t="str">
            <v>162 X 112 X 090</v>
          </cell>
          <cell r="AE3028" t="str">
            <v>STK</v>
          </cell>
          <cell r="AF3028">
            <v>1</v>
          </cell>
          <cell r="AG3028">
            <v>19</v>
          </cell>
          <cell r="AH3028">
            <v>1</v>
          </cell>
          <cell r="AI3028" t="str">
            <v>STK</v>
          </cell>
          <cell r="AJ3028" t="str">
            <v>PEHA Elektro GmbH &amp; Co. KG</v>
          </cell>
          <cell r="AK3028" t="str">
            <v>PEHA Elektro GmbH &amp; Co. KG</v>
          </cell>
        </row>
        <row r="3029">
          <cell r="C3029" t="str">
            <v>D 20.671.220.702</v>
          </cell>
          <cell r="D3029" t="str">
            <v>4851</v>
          </cell>
          <cell r="E3029" t="str">
            <v>15</v>
          </cell>
          <cell r="F3029" t="str">
            <v>1</v>
          </cell>
          <cell r="G3029" t="str">
            <v>01</v>
          </cell>
          <cell r="H3029" t="str">
            <v>01</v>
          </cell>
          <cell r="I3029" t="str">
            <v>1</v>
          </cell>
          <cell r="J3029">
            <v>1</v>
          </cell>
          <cell r="K3029">
            <v>0.04</v>
          </cell>
          <cell r="L3029">
            <v>0.04</v>
          </cell>
          <cell r="M3029" t="str">
            <v>KG</v>
          </cell>
          <cell r="N3029">
            <v>0</v>
          </cell>
          <cell r="P3029" t="str">
            <v>22326122472F382U40</v>
          </cell>
          <cell r="Q3029" t="str">
            <v>4010105184594</v>
          </cell>
          <cell r="R3029" t="str">
            <v>3</v>
          </cell>
          <cell r="S3029" t="str">
            <v>223</v>
          </cell>
          <cell r="T3029" t="str">
            <v>02</v>
          </cell>
          <cell r="V3029" t="str">
            <v>85389099</v>
          </cell>
          <cell r="W3029" t="str">
            <v>HU</v>
          </cell>
          <cell r="X3029" t="str">
            <v>C</v>
          </cell>
          <cell r="Y3029" t="str">
            <v>992</v>
          </cell>
          <cell r="Z3029" t="str">
            <v>EA</v>
          </cell>
          <cell r="AA3029">
            <v>1</v>
          </cell>
          <cell r="AB3029" t="str">
            <v>850 X 850 X 10</v>
          </cell>
          <cell r="AE3029" t="str">
            <v>STK</v>
          </cell>
          <cell r="AF3029">
            <v>1</v>
          </cell>
          <cell r="AG3029">
            <v>19</v>
          </cell>
          <cell r="AH3029">
            <v>1</v>
          </cell>
          <cell r="AI3029" t="str">
            <v>STK</v>
          </cell>
          <cell r="AJ3029" t="str">
            <v>PEHA Elektro GmbH &amp; Co. KG</v>
          </cell>
          <cell r="AK3029" t="str">
            <v>PEHA Elektro GmbH &amp; Co. KG</v>
          </cell>
        </row>
        <row r="3030">
          <cell r="C3030" t="str">
            <v>D 20.671.221.192</v>
          </cell>
          <cell r="D3030" t="str">
            <v>4851</v>
          </cell>
          <cell r="E3030" t="str">
            <v>15</v>
          </cell>
          <cell r="F3030" t="str">
            <v>1</v>
          </cell>
          <cell r="G3030" t="str">
            <v>01</v>
          </cell>
          <cell r="H3030" t="str">
            <v>01</v>
          </cell>
          <cell r="I3030" t="str">
            <v>1</v>
          </cell>
          <cell r="J3030">
            <v>1</v>
          </cell>
          <cell r="K3030">
            <v>2.5999999999999999E-2</v>
          </cell>
          <cell r="L3030">
            <v>2.5999999999999999E-2</v>
          </cell>
          <cell r="M3030" t="str">
            <v>KG</v>
          </cell>
          <cell r="N3030">
            <v>0</v>
          </cell>
          <cell r="P3030" t="str">
            <v>22326122472F382U40</v>
          </cell>
          <cell r="Q3030" t="str">
            <v>4010105184693</v>
          </cell>
          <cell r="R3030" t="str">
            <v>3</v>
          </cell>
          <cell r="S3030" t="str">
            <v>223</v>
          </cell>
          <cell r="T3030" t="str">
            <v>02</v>
          </cell>
          <cell r="V3030" t="str">
            <v>85389099</v>
          </cell>
          <cell r="W3030" t="str">
            <v>HU</v>
          </cell>
          <cell r="X3030" t="str">
            <v>C</v>
          </cell>
          <cell r="Y3030" t="str">
            <v>992</v>
          </cell>
          <cell r="Z3030" t="str">
            <v>EA</v>
          </cell>
          <cell r="AA3030">
            <v>1</v>
          </cell>
          <cell r="AB3030" t="str">
            <v>162 X 112 X 090</v>
          </cell>
          <cell r="AE3030" t="str">
            <v>STK</v>
          </cell>
          <cell r="AF3030">
            <v>1</v>
          </cell>
          <cell r="AG3030">
            <v>19</v>
          </cell>
          <cell r="AH3030">
            <v>1</v>
          </cell>
          <cell r="AI3030" t="str">
            <v>STK</v>
          </cell>
          <cell r="AJ3030" t="str">
            <v>PEHA Elektro GmbH &amp; Co. KG</v>
          </cell>
          <cell r="AK3030" t="str">
            <v>PEHA Elektro GmbH &amp; Co. KG</v>
          </cell>
        </row>
        <row r="3031">
          <cell r="C3031" t="str">
            <v>D 20.671.222.022</v>
          </cell>
          <cell r="D3031" t="str">
            <v>4851</v>
          </cell>
          <cell r="E3031" t="str">
            <v>15</v>
          </cell>
          <cell r="F3031" t="str">
            <v>1</v>
          </cell>
          <cell r="G3031" t="str">
            <v>01</v>
          </cell>
          <cell r="H3031" t="str">
            <v>01</v>
          </cell>
          <cell r="I3031" t="str">
            <v>1</v>
          </cell>
          <cell r="J3031">
            <v>1</v>
          </cell>
          <cell r="K3031">
            <v>2.8000000000000001E-2</v>
          </cell>
          <cell r="L3031">
            <v>2.7E-2</v>
          </cell>
          <cell r="M3031" t="str">
            <v>KG</v>
          </cell>
          <cell r="N3031">
            <v>0</v>
          </cell>
          <cell r="P3031" t="str">
            <v>22326122472F382U40</v>
          </cell>
          <cell r="Q3031" t="str">
            <v>4010105184792</v>
          </cell>
          <cell r="R3031" t="str">
            <v>3</v>
          </cell>
          <cell r="S3031" t="str">
            <v>223</v>
          </cell>
          <cell r="T3031" t="str">
            <v>02</v>
          </cell>
          <cell r="V3031" t="str">
            <v>85389099</v>
          </cell>
          <cell r="W3031" t="str">
            <v>HU</v>
          </cell>
          <cell r="X3031" t="str">
            <v>C</v>
          </cell>
          <cell r="Y3031" t="str">
            <v>992</v>
          </cell>
          <cell r="Z3031" t="str">
            <v>EA</v>
          </cell>
          <cell r="AA3031">
            <v>1</v>
          </cell>
          <cell r="AB3031" t="str">
            <v>162 X 112 X 090</v>
          </cell>
          <cell r="AE3031" t="str">
            <v>STK</v>
          </cell>
          <cell r="AF3031">
            <v>1</v>
          </cell>
          <cell r="AG3031">
            <v>19</v>
          </cell>
          <cell r="AH3031">
            <v>1</v>
          </cell>
          <cell r="AI3031" t="str">
            <v>STK</v>
          </cell>
          <cell r="AJ3031" t="str">
            <v>PEHA Elektro GmbH &amp; Co. KG</v>
          </cell>
          <cell r="AK3031" t="str">
            <v>PEHA Elektro GmbH &amp; Co. KG</v>
          </cell>
        </row>
        <row r="3032">
          <cell r="C3032" t="str">
            <v>D 20.671.222.192</v>
          </cell>
          <cell r="D3032" t="str">
            <v>4851</v>
          </cell>
          <cell r="E3032" t="str">
            <v>15</v>
          </cell>
          <cell r="F3032" t="str">
            <v>1</v>
          </cell>
          <cell r="G3032" t="str">
            <v>01</v>
          </cell>
          <cell r="H3032" t="str">
            <v>01</v>
          </cell>
          <cell r="I3032" t="str">
            <v>1</v>
          </cell>
          <cell r="J3032">
            <v>1</v>
          </cell>
          <cell r="K3032">
            <v>2.7E-2</v>
          </cell>
          <cell r="L3032">
            <v>2.5999999999999999E-2</v>
          </cell>
          <cell r="M3032" t="str">
            <v>KG</v>
          </cell>
          <cell r="N3032">
            <v>0</v>
          </cell>
          <cell r="P3032" t="str">
            <v>22326122472F382U40</v>
          </cell>
          <cell r="Q3032" t="str">
            <v>4010105184891</v>
          </cell>
          <cell r="R3032" t="str">
            <v>3</v>
          </cell>
          <cell r="S3032" t="str">
            <v>223</v>
          </cell>
          <cell r="T3032" t="str">
            <v>02</v>
          </cell>
          <cell r="V3032" t="str">
            <v>85389099</v>
          </cell>
          <cell r="W3032" t="str">
            <v>DE</v>
          </cell>
          <cell r="X3032" t="str">
            <v>C</v>
          </cell>
          <cell r="Y3032" t="str">
            <v>992</v>
          </cell>
          <cell r="Z3032" t="str">
            <v>EA</v>
          </cell>
          <cell r="AA3032">
            <v>1</v>
          </cell>
          <cell r="AB3032" t="str">
            <v>162 X 112 X 090</v>
          </cell>
          <cell r="AE3032" t="str">
            <v>STK</v>
          </cell>
          <cell r="AF3032">
            <v>1</v>
          </cell>
          <cell r="AG3032">
            <v>19</v>
          </cell>
          <cell r="AH3032">
            <v>1</v>
          </cell>
          <cell r="AI3032" t="str">
            <v>STK</v>
          </cell>
          <cell r="AJ3032" t="str">
            <v>PEHA Elektro GmbH &amp; Co. KG</v>
          </cell>
          <cell r="AK3032" t="str">
            <v>PEHA Elektro GmbH &amp; Co. KG</v>
          </cell>
        </row>
        <row r="3033">
          <cell r="C3033" t="str">
            <v>D 20.671.222.702</v>
          </cell>
          <cell r="D3033" t="str">
            <v>4851</v>
          </cell>
          <cell r="E3033" t="str">
            <v>15</v>
          </cell>
          <cell r="F3033" t="str">
            <v>1</v>
          </cell>
          <cell r="G3033" t="str">
            <v>01</v>
          </cell>
          <cell r="H3033" t="str">
            <v>01</v>
          </cell>
          <cell r="I3033" t="str">
            <v>1</v>
          </cell>
          <cell r="J3033">
            <v>1</v>
          </cell>
          <cell r="K3033">
            <v>2.8000000000000001E-2</v>
          </cell>
          <cell r="L3033">
            <v>2.7E-2</v>
          </cell>
          <cell r="M3033" t="str">
            <v>KG</v>
          </cell>
          <cell r="N3033">
            <v>0</v>
          </cell>
          <cell r="P3033" t="str">
            <v>22326122472F382U40</v>
          </cell>
          <cell r="Q3033" t="str">
            <v>4010105184990</v>
          </cell>
          <cell r="R3033" t="str">
            <v>3</v>
          </cell>
          <cell r="S3033" t="str">
            <v>223</v>
          </cell>
          <cell r="T3033" t="str">
            <v>02</v>
          </cell>
          <cell r="V3033" t="str">
            <v>85389099</v>
          </cell>
          <cell r="W3033" t="str">
            <v>HU</v>
          </cell>
          <cell r="X3033" t="str">
            <v>C</v>
          </cell>
          <cell r="Y3033" t="str">
            <v>992</v>
          </cell>
          <cell r="Z3033" t="str">
            <v>EA</v>
          </cell>
          <cell r="AA3033">
            <v>1</v>
          </cell>
          <cell r="AB3033" t="str">
            <v>162 X 112 X 090</v>
          </cell>
          <cell r="AE3033" t="str">
            <v>STK</v>
          </cell>
          <cell r="AF3033">
            <v>1</v>
          </cell>
          <cell r="AG3033">
            <v>19</v>
          </cell>
          <cell r="AH3033">
            <v>1</v>
          </cell>
          <cell r="AI3033" t="str">
            <v>STK</v>
          </cell>
          <cell r="AJ3033" t="str">
            <v>PEHA Elektro GmbH &amp; Co. KG</v>
          </cell>
          <cell r="AK3033" t="str">
            <v>PEHA Elektro GmbH &amp; Co. KG</v>
          </cell>
        </row>
        <row r="3034">
          <cell r="C3034" t="str">
            <v>D 20.671.223.192</v>
          </cell>
          <cell r="D3034" t="str">
            <v>4851</v>
          </cell>
          <cell r="E3034" t="str">
            <v>15</v>
          </cell>
          <cell r="F3034" t="str">
            <v>1</v>
          </cell>
          <cell r="G3034" t="str">
            <v>01</v>
          </cell>
          <cell r="H3034" t="str">
            <v>01</v>
          </cell>
          <cell r="I3034" t="str">
            <v>1</v>
          </cell>
          <cell r="J3034">
            <v>1</v>
          </cell>
          <cell r="K3034">
            <v>0.48</v>
          </cell>
          <cell r="L3034">
            <v>0.48</v>
          </cell>
          <cell r="M3034" t="str">
            <v>KG</v>
          </cell>
          <cell r="N3034">
            <v>0</v>
          </cell>
          <cell r="P3034" t="str">
            <v>22326122472F382U40</v>
          </cell>
          <cell r="Q3034" t="str">
            <v>4010105185096</v>
          </cell>
          <cell r="R3034" t="str">
            <v>3</v>
          </cell>
          <cell r="S3034" t="str">
            <v>223</v>
          </cell>
          <cell r="T3034" t="str">
            <v>02</v>
          </cell>
          <cell r="V3034" t="str">
            <v>85389099</v>
          </cell>
          <cell r="W3034" t="str">
            <v>HU</v>
          </cell>
          <cell r="X3034" t="str">
            <v>C</v>
          </cell>
          <cell r="Y3034" t="str">
            <v>992</v>
          </cell>
          <cell r="Z3034" t="str">
            <v>EA</v>
          </cell>
          <cell r="AA3034">
            <v>1</v>
          </cell>
          <cell r="AB3034" t="str">
            <v>162 X 112 X 090</v>
          </cell>
          <cell r="AE3034" t="str">
            <v>STK</v>
          </cell>
          <cell r="AF3034">
            <v>1</v>
          </cell>
          <cell r="AG3034">
            <v>19</v>
          </cell>
          <cell r="AH3034">
            <v>1</v>
          </cell>
          <cell r="AI3034" t="str">
            <v>STK</v>
          </cell>
          <cell r="AJ3034" t="str">
            <v>PEHA Elektro GmbH &amp; Co. KG</v>
          </cell>
          <cell r="AK3034" t="str">
            <v>PEHA Elektro GmbH &amp; Co. KG</v>
          </cell>
        </row>
        <row r="3035">
          <cell r="C3035" t="str">
            <v>D 20.671.240.192</v>
          </cell>
          <cell r="D3035" t="str">
            <v>4851</v>
          </cell>
          <cell r="E3035" t="str">
            <v>15</v>
          </cell>
          <cell r="F3035" t="str">
            <v>1</v>
          </cell>
          <cell r="G3035" t="str">
            <v>01</v>
          </cell>
          <cell r="H3035" t="str">
            <v>01</v>
          </cell>
          <cell r="I3035" t="str">
            <v>1</v>
          </cell>
          <cell r="J3035">
            <v>1</v>
          </cell>
          <cell r="K3035">
            <v>2.5999999999999999E-2</v>
          </cell>
          <cell r="L3035">
            <v>2.5999999999999999E-2</v>
          </cell>
          <cell r="M3035" t="str">
            <v>KG</v>
          </cell>
          <cell r="N3035">
            <v>0</v>
          </cell>
          <cell r="P3035" t="str">
            <v>22326122472F382U40</v>
          </cell>
          <cell r="Q3035" t="str">
            <v>4010105185195</v>
          </cell>
          <cell r="R3035" t="str">
            <v>3</v>
          </cell>
          <cell r="S3035" t="str">
            <v>223</v>
          </cell>
          <cell r="T3035" t="str">
            <v>02</v>
          </cell>
          <cell r="V3035" t="str">
            <v>85389099</v>
          </cell>
          <cell r="W3035" t="str">
            <v>DE</v>
          </cell>
          <cell r="X3035" t="str">
            <v>C</v>
          </cell>
          <cell r="Y3035" t="str">
            <v>992</v>
          </cell>
          <cell r="Z3035" t="str">
            <v>EA</v>
          </cell>
          <cell r="AA3035">
            <v>1</v>
          </cell>
          <cell r="AB3035" t="str">
            <v>162 X 112 X 090</v>
          </cell>
          <cell r="AE3035" t="str">
            <v>STK</v>
          </cell>
          <cell r="AF3035">
            <v>1</v>
          </cell>
          <cell r="AG3035">
            <v>19</v>
          </cell>
          <cell r="AH3035">
            <v>1</v>
          </cell>
          <cell r="AI3035" t="str">
            <v>STK</v>
          </cell>
          <cell r="AJ3035" t="str">
            <v>PEHA Elektro GmbH &amp; Co. KG</v>
          </cell>
          <cell r="AK3035" t="str">
            <v>PEHA Elektro GmbH &amp; Co. KG</v>
          </cell>
        </row>
        <row r="3036">
          <cell r="C3036" t="str">
            <v>D 20.671.241.022</v>
          </cell>
          <cell r="D3036" t="str">
            <v>4851</v>
          </cell>
          <cell r="E3036" t="str">
            <v>15</v>
          </cell>
          <cell r="F3036" t="str">
            <v>1</v>
          </cell>
          <cell r="G3036" t="str">
            <v>01</v>
          </cell>
          <cell r="H3036" t="str">
            <v>01</v>
          </cell>
          <cell r="I3036" t="str">
            <v>1</v>
          </cell>
          <cell r="J3036">
            <v>1</v>
          </cell>
          <cell r="K3036">
            <v>2.4E-2</v>
          </cell>
          <cell r="L3036">
            <v>2.4E-2</v>
          </cell>
          <cell r="M3036" t="str">
            <v>KG</v>
          </cell>
          <cell r="N3036">
            <v>0</v>
          </cell>
          <cell r="P3036" t="str">
            <v>22326122472F382U40</v>
          </cell>
          <cell r="Q3036" t="str">
            <v>4010105185294</v>
          </cell>
          <cell r="R3036" t="str">
            <v>3</v>
          </cell>
          <cell r="S3036" t="str">
            <v>223</v>
          </cell>
          <cell r="T3036" t="str">
            <v>02</v>
          </cell>
          <cell r="V3036" t="str">
            <v>85389099</v>
          </cell>
          <cell r="W3036" t="str">
            <v>HU</v>
          </cell>
          <cell r="X3036" t="str">
            <v>C</v>
          </cell>
          <cell r="Y3036" t="str">
            <v>992</v>
          </cell>
          <cell r="Z3036" t="str">
            <v>EA</v>
          </cell>
          <cell r="AA3036">
            <v>1</v>
          </cell>
          <cell r="AB3036" t="str">
            <v>162 X 112 X 090</v>
          </cell>
          <cell r="AE3036" t="str">
            <v>STK</v>
          </cell>
          <cell r="AF3036">
            <v>1</v>
          </cell>
          <cell r="AG3036">
            <v>19</v>
          </cell>
          <cell r="AH3036">
            <v>1</v>
          </cell>
          <cell r="AI3036" t="str">
            <v>STK</v>
          </cell>
          <cell r="AJ3036" t="str">
            <v>PEHA Elektro GmbH &amp; Co. KG</v>
          </cell>
          <cell r="AK3036" t="str">
            <v>PEHA Elektro GmbH &amp; Co. KG</v>
          </cell>
        </row>
        <row r="3037">
          <cell r="C3037" t="str">
            <v>D 20.671.242.702</v>
          </cell>
          <cell r="D3037" t="str">
            <v>4851</v>
          </cell>
          <cell r="E3037" t="str">
            <v>15</v>
          </cell>
          <cell r="F3037" t="str">
            <v>1</v>
          </cell>
          <cell r="G3037" t="str">
            <v>01</v>
          </cell>
          <cell r="H3037" t="str">
            <v>01</v>
          </cell>
          <cell r="I3037" t="str">
            <v>1</v>
          </cell>
          <cell r="J3037">
            <v>1</v>
          </cell>
          <cell r="K3037">
            <v>0.02</v>
          </cell>
          <cell r="L3037">
            <v>0.02</v>
          </cell>
          <cell r="M3037" t="str">
            <v>KG</v>
          </cell>
          <cell r="N3037">
            <v>0</v>
          </cell>
          <cell r="P3037" t="str">
            <v>22326122472F382U40</v>
          </cell>
          <cell r="Q3037" t="str">
            <v>4010105185393</v>
          </cell>
          <cell r="R3037" t="str">
            <v>3</v>
          </cell>
          <cell r="S3037" t="str">
            <v>223</v>
          </cell>
          <cell r="T3037" t="str">
            <v>02</v>
          </cell>
          <cell r="V3037" t="str">
            <v>85389099</v>
          </cell>
          <cell r="W3037" t="str">
            <v>HU</v>
          </cell>
          <cell r="X3037" t="str">
            <v>C</v>
          </cell>
          <cell r="Y3037" t="str">
            <v>992</v>
          </cell>
          <cell r="Z3037" t="str">
            <v>EA</v>
          </cell>
          <cell r="AA3037">
            <v>1</v>
          </cell>
          <cell r="AB3037" t="str">
            <v>85 X 85 X 10</v>
          </cell>
          <cell r="AE3037" t="str">
            <v>STK</v>
          </cell>
          <cell r="AF3037">
            <v>1</v>
          </cell>
          <cell r="AG3037">
            <v>19</v>
          </cell>
          <cell r="AH3037">
            <v>1</v>
          </cell>
          <cell r="AI3037" t="str">
            <v>STK</v>
          </cell>
          <cell r="AJ3037" t="str">
            <v>PEHA Elektro GmbH &amp; Co. KG</v>
          </cell>
          <cell r="AK3037" t="str">
            <v>PEHA Elektro GmbH &amp; Co. KG</v>
          </cell>
        </row>
        <row r="3038">
          <cell r="C3038" t="str">
            <v>D 20.671.243.022</v>
          </cell>
          <cell r="D3038" t="str">
            <v>4851</v>
          </cell>
          <cell r="E3038" t="str">
            <v>15</v>
          </cell>
          <cell r="F3038" t="str">
            <v>1</v>
          </cell>
          <cell r="G3038" t="str">
            <v>01</v>
          </cell>
          <cell r="H3038" t="str">
            <v>01</v>
          </cell>
          <cell r="I3038" t="str">
            <v>1</v>
          </cell>
          <cell r="J3038">
            <v>1</v>
          </cell>
          <cell r="K3038">
            <v>2.3E-2</v>
          </cell>
          <cell r="L3038">
            <v>2.3E-2</v>
          </cell>
          <cell r="M3038" t="str">
            <v>KG</v>
          </cell>
          <cell r="N3038">
            <v>0</v>
          </cell>
          <cell r="P3038" t="str">
            <v>22326122472F382U40</v>
          </cell>
          <cell r="Q3038" t="str">
            <v>4010105185492</v>
          </cell>
          <cell r="R3038" t="str">
            <v>3</v>
          </cell>
          <cell r="S3038" t="str">
            <v>223</v>
          </cell>
          <cell r="T3038" t="str">
            <v>02</v>
          </cell>
          <cell r="V3038" t="str">
            <v>85389099</v>
          </cell>
          <cell r="W3038" t="str">
            <v>HU</v>
          </cell>
          <cell r="X3038" t="str">
            <v>C</v>
          </cell>
          <cell r="Y3038" t="str">
            <v>992</v>
          </cell>
          <cell r="Z3038" t="str">
            <v>EA</v>
          </cell>
          <cell r="AA3038">
            <v>1</v>
          </cell>
          <cell r="AB3038" t="str">
            <v>162 X 112 X 090</v>
          </cell>
          <cell r="AE3038" t="str">
            <v>STK</v>
          </cell>
          <cell r="AF3038">
            <v>1</v>
          </cell>
          <cell r="AG3038">
            <v>19</v>
          </cell>
          <cell r="AH3038">
            <v>1</v>
          </cell>
          <cell r="AI3038" t="str">
            <v>STK</v>
          </cell>
          <cell r="AJ3038" t="str">
            <v>PEHA Elektro GmbH &amp; Co. KG</v>
          </cell>
          <cell r="AK3038" t="str">
            <v>PEHA Elektro GmbH &amp; Co. KG</v>
          </cell>
        </row>
        <row r="3039">
          <cell r="C3039" t="str">
            <v>D 20.671.244.192</v>
          </cell>
          <cell r="D3039" t="str">
            <v>4851</v>
          </cell>
          <cell r="E3039" t="str">
            <v>15</v>
          </cell>
          <cell r="F3039" t="str">
            <v>1</v>
          </cell>
          <cell r="G3039" t="str">
            <v>01</v>
          </cell>
          <cell r="H3039" t="str">
            <v>01</v>
          </cell>
          <cell r="I3039" t="str">
            <v>1</v>
          </cell>
          <cell r="J3039">
            <v>1</v>
          </cell>
          <cell r="K3039">
            <v>2.3E-2</v>
          </cell>
          <cell r="L3039">
            <v>2.3E-2</v>
          </cell>
          <cell r="M3039" t="str">
            <v>KG</v>
          </cell>
          <cell r="N3039">
            <v>0</v>
          </cell>
          <cell r="P3039" t="str">
            <v>22326122472F382U40</v>
          </cell>
          <cell r="Q3039" t="str">
            <v>4010105185591</v>
          </cell>
          <cell r="R3039" t="str">
            <v>3</v>
          </cell>
          <cell r="S3039" t="str">
            <v>223</v>
          </cell>
          <cell r="T3039" t="str">
            <v>02</v>
          </cell>
          <cell r="V3039" t="str">
            <v>85389099</v>
          </cell>
          <cell r="W3039" t="str">
            <v>HU</v>
          </cell>
          <cell r="X3039" t="str">
            <v>C</v>
          </cell>
          <cell r="Y3039" t="str">
            <v>992</v>
          </cell>
          <cell r="Z3039" t="str">
            <v>EA</v>
          </cell>
          <cell r="AA3039">
            <v>1</v>
          </cell>
          <cell r="AB3039" t="str">
            <v>162 X 112 X 090</v>
          </cell>
          <cell r="AE3039" t="str">
            <v>STK</v>
          </cell>
          <cell r="AF3039">
            <v>1</v>
          </cell>
          <cell r="AG3039">
            <v>19</v>
          </cell>
          <cell r="AH3039">
            <v>1</v>
          </cell>
          <cell r="AI3039" t="str">
            <v>STK</v>
          </cell>
          <cell r="AJ3039" t="str">
            <v>PEHA Elektro GmbH &amp; Co. KG</v>
          </cell>
          <cell r="AK3039" t="str">
            <v>PEHA Elektro GmbH &amp; Co. KG</v>
          </cell>
        </row>
        <row r="3040">
          <cell r="C3040" t="str">
            <v>D 20.672.200.702</v>
          </cell>
          <cell r="D3040" t="str">
            <v>4851</v>
          </cell>
          <cell r="E3040" t="str">
            <v>15</v>
          </cell>
          <cell r="F3040" t="str">
            <v>1</v>
          </cell>
          <cell r="G3040" t="str">
            <v>01</v>
          </cell>
          <cell r="H3040" t="str">
            <v>01</v>
          </cell>
          <cell r="I3040" t="str">
            <v>1</v>
          </cell>
          <cell r="J3040">
            <v>1</v>
          </cell>
          <cell r="K3040">
            <v>4.5999999999999999E-2</v>
          </cell>
          <cell r="L3040">
            <v>4.4999999999999998E-2</v>
          </cell>
          <cell r="M3040" t="str">
            <v>KG</v>
          </cell>
          <cell r="N3040">
            <v>0</v>
          </cell>
          <cell r="P3040" t="str">
            <v>22326122472F382U40</v>
          </cell>
          <cell r="Q3040" t="str">
            <v>4010105185690</v>
          </cell>
          <cell r="R3040" t="str">
            <v>3</v>
          </cell>
          <cell r="S3040" t="str">
            <v>223</v>
          </cell>
          <cell r="T3040" t="str">
            <v>02</v>
          </cell>
          <cell r="V3040" t="str">
            <v>85389099</v>
          </cell>
          <cell r="W3040" t="str">
            <v>HU</v>
          </cell>
          <cell r="X3040" t="str">
            <v>C</v>
          </cell>
          <cell r="Y3040" t="str">
            <v>992</v>
          </cell>
          <cell r="Z3040" t="str">
            <v>EA</v>
          </cell>
          <cell r="AA3040">
            <v>1</v>
          </cell>
          <cell r="AB3040" t="str">
            <v>162 X 112 X 090</v>
          </cell>
          <cell r="AE3040" t="str">
            <v>STK</v>
          </cell>
          <cell r="AF3040">
            <v>1</v>
          </cell>
          <cell r="AG3040">
            <v>19</v>
          </cell>
          <cell r="AH3040">
            <v>1</v>
          </cell>
          <cell r="AI3040" t="str">
            <v>STK</v>
          </cell>
          <cell r="AJ3040" t="str">
            <v>PEHA Elektro GmbH &amp; Co. KG</v>
          </cell>
          <cell r="AK3040" t="str">
            <v>PEHA Elektro GmbH &amp; Co. KG</v>
          </cell>
        </row>
        <row r="3041">
          <cell r="C3041" t="str">
            <v>D 20.672.200.192</v>
          </cell>
          <cell r="D3041" t="str">
            <v>4851</v>
          </cell>
          <cell r="E3041" t="str">
            <v>15</v>
          </cell>
          <cell r="F3041" t="str">
            <v>1</v>
          </cell>
          <cell r="G3041" t="str">
            <v>01</v>
          </cell>
          <cell r="H3041" t="str">
            <v>01</v>
          </cell>
          <cell r="I3041" t="str">
            <v>1</v>
          </cell>
          <cell r="J3041">
            <v>1</v>
          </cell>
          <cell r="K3041">
            <v>4.9000000000000002E-2</v>
          </cell>
          <cell r="L3041">
            <v>4.8000000000000001E-2</v>
          </cell>
          <cell r="M3041" t="str">
            <v>KG</v>
          </cell>
          <cell r="N3041">
            <v>0</v>
          </cell>
          <cell r="P3041" t="str">
            <v>22326122472F382U40</v>
          </cell>
          <cell r="Q3041" t="str">
            <v>4010105185799</v>
          </cell>
          <cell r="R3041" t="str">
            <v>3</v>
          </cell>
          <cell r="S3041" t="str">
            <v>223</v>
          </cell>
          <cell r="T3041" t="str">
            <v>02</v>
          </cell>
          <cell r="V3041" t="str">
            <v>85389099</v>
          </cell>
          <cell r="W3041" t="str">
            <v>HU</v>
          </cell>
          <cell r="X3041" t="str">
            <v>C</v>
          </cell>
          <cell r="Y3041" t="str">
            <v>992</v>
          </cell>
          <cell r="Z3041" t="str">
            <v>EA</v>
          </cell>
          <cell r="AA3041">
            <v>1</v>
          </cell>
          <cell r="AB3041" t="str">
            <v>162 X 112 X 090</v>
          </cell>
          <cell r="AE3041" t="str">
            <v>STK</v>
          </cell>
          <cell r="AF3041">
            <v>1</v>
          </cell>
          <cell r="AG3041">
            <v>19</v>
          </cell>
          <cell r="AH3041">
            <v>1</v>
          </cell>
          <cell r="AI3041" t="str">
            <v>STK</v>
          </cell>
          <cell r="AJ3041" t="str">
            <v>PEHA Elektro GmbH &amp; Co. KG</v>
          </cell>
          <cell r="AK3041" t="str">
            <v>PEHA Elektro GmbH &amp; Co. KG</v>
          </cell>
        </row>
        <row r="3042">
          <cell r="C3042" t="str">
            <v>D 20.672.201.022</v>
          </cell>
          <cell r="D3042" t="str">
            <v>4851</v>
          </cell>
          <cell r="E3042" t="str">
            <v>15</v>
          </cell>
          <cell r="F3042" t="str">
            <v>1</v>
          </cell>
          <cell r="G3042" t="str">
            <v>01</v>
          </cell>
          <cell r="H3042" t="str">
            <v>01</v>
          </cell>
          <cell r="I3042" t="str">
            <v>1</v>
          </cell>
          <cell r="J3042">
            <v>1</v>
          </cell>
          <cell r="K3042">
            <v>4.5999999999999999E-2</v>
          </cell>
          <cell r="L3042">
            <v>4.4999999999999998E-2</v>
          </cell>
          <cell r="M3042" t="str">
            <v>KG</v>
          </cell>
          <cell r="N3042">
            <v>0</v>
          </cell>
          <cell r="P3042" t="str">
            <v>22326122472F382U40</v>
          </cell>
          <cell r="Q3042" t="str">
            <v>4010105185898</v>
          </cell>
          <cell r="R3042" t="str">
            <v>3</v>
          </cell>
          <cell r="S3042" t="str">
            <v>223</v>
          </cell>
          <cell r="T3042" t="str">
            <v>02</v>
          </cell>
          <cell r="V3042" t="str">
            <v>85389099</v>
          </cell>
          <cell r="W3042" t="str">
            <v>HU</v>
          </cell>
          <cell r="X3042" t="str">
            <v>C</v>
          </cell>
          <cell r="Y3042" t="str">
            <v>992</v>
          </cell>
          <cell r="Z3042" t="str">
            <v>EA</v>
          </cell>
          <cell r="AA3042">
            <v>1</v>
          </cell>
          <cell r="AB3042" t="str">
            <v>162 X 112 X 090</v>
          </cell>
          <cell r="AE3042" t="str">
            <v>STK</v>
          </cell>
          <cell r="AF3042">
            <v>1</v>
          </cell>
          <cell r="AG3042">
            <v>19</v>
          </cell>
          <cell r="AH3042">
            <v>1</v>
          </cell>
          <cell r="AI3042" t="str">
            <v>STK</v>
          </cell>
          <cell r="AJ3042" t="str">
            <v>PEHA Elektro GmbH &amp; Co. KG</v>
          </cell>
          <cell r="AK3042" t="str">
            <v>PEHA Elektro GmbH &amp; Co. KG</v>
          </cell>
        </row>
        <row r="3043">
          <cell r="C3043" t="str">
            <v>D 20.672.201.702</v>
          </cell>
          <cell r="D3043" t="str">
            <v>4851</v>
          </cell>
          <cell r="E3043" t="str">
            <v>15</v>
          </cell>
          <cell r="F3043" t="str">
            <v>1</v>
          </cell>
          <cell r="G3043" t="str">
            <v>01</v>
          </cell>
          <cell r="H3043" t="str">
            <v>01</v>
          </cell>
          <cell r="I3043" t="str">
            <v>1</v>
          </cell>
          <cell r="J3043">
            <v>1</v>
          </cell>
          <cell r="K3043">
            <v>4.5999999999999999E-2</v>
          </cell>
          <cell r="L3043">
            <v>4.4999999999999998E-2</v>
          </cell>
          <cell r="M3043" t="str">
            <v>KG</v>
          </cell>
          <cell r="N3043">
            <v>0</v>
          </cell>
          <cell r="P3043" t="str">
            <v>22326122472F382U40</v>
          </cell>
          <cell r="Q3043" t="str">
            <v>4010105185997</v>
          </cell>
          <cell r="R3043" t="str">
            <v>3</v>
          </cell>
          <cell r="S3043" t="str">
            <v>223</v>
          </cell>
          <cell r="T3043" t="str">
            <v>02</v>
          </cell>
          <cell r="V3043" t="str">
            <v>85389099</v>
          </cell>
          <cell r="W3043" t="str">
            <v>HU</v>
          </cell>
          <cell r="X3043" t="str">
            <v>C</v>
          </cell>
          <cell r="Y3043" t="str">
            <v>992</v>
          </cell>
          <cell r="Z3043" t="str">
            <v>EA</v>
          </cell>
          <cell r="AA3043">
            <v>1</v>
          </cell>
          <cell r="AB3043" t="str">
            <v>162 X 112 X 090</v>
          </cell>
          <cell r="AE3043" t="str">
            <v>STK</v>
          </cell>
          <cell r="AF3043">
            <v>1</v>
          </cell>
          <cell r="AG3043">
            <v>19</v>
          </cell>
          <cell r="AH3043">
            <v>1</v>
          </cell>
          <cell r="AI3043" t="str">
            <v>STK</v>
          </cell>
          <cell r="AJ3043" t="str">
            <v>PEHA Elektro GmbH &amp; Co. KG</v>
          </cell>
          <cell r="AK3043" t="str">
            <v>PEHA Elektro GmbH &amp; Co. KG</v>
          </cell>
        </row>
        <row r="3044">
          <cell r="C3044" t="str">
            <v>D 20.672.202.702</v>
          </cell>
          <cell r="D3044" t="str">
            <v>4851</v>
          </cell>
          <cell r="E3044" t="str">
            <v>15</v>
          </cell>
          <cell r="F3044" t="str">
            <v>1</v>
          </cell>
          <cell r="G3044" t="str">
            <v>01</v>
          </cell>
          <cell r="H3044" t="str">
            <v>01</v>
          </cell>
          <cell r="I3044" t="str">
            <v>1</v>
          </cell>
          <cell r="J3044">
            <v>1</v>
          </cell>
          <cell r="K3044">
            <v>4.5999999999999999E-2</v>
          </cell>
          <cell r="L3044">
            <v>4.4999999999999998E-2</v>
          </cell>
          <cell r="M3044" t="str">
            <v>KG</v>
          </cell>
          <cell r="N3044">
            <v>0</v>
          </cell>
          <cell r="P3044" t="str">
            <v>22326122472F382U40</v>
          </cell>
          <cell r="Q3044" t="str">
            <v>4010105186093</v>
          </cell>
          <cell r="R3044" t="str">
            <v>3</v>
          </cell>
          <cell r="S3044" t="str">
            <v>223</v>
          </cell>
          <cell r="T3044" t="str">
            <v>02</v>
          </cell>
          <cell r="V3044" t="str">
            <v>85389099</v>
          </cell>
          <cell r="W3044" t="str">
            <v>DE</v>
          </cell>
          <cell r="X3044" t="str">
            <v>C</v>
          </cell>
          <cell r="Y3044" t="str">
            <v>992</v>
          </cell>
          <cell r="Z3044" t="str">
            <v>EA</v>
          </cell>
          <cell r="AA3044">
            <v>1</v>
          </cell>
          <cell r="AB3044" t="str">
            <v>162 X 112 X 090</v>
          </cell>
          <cell r="AE3044" t="str">
            <v>STK</v>
          </cell>
          <cell r="AF3044">
            <v>1</v>
          </cell>
          <cell r="AG3044">
            <v>19</v>
          </cell>
          <cell r="AH3044">
            <v>1</v>
          </cell>
          <cell r="AI3044" t="str">
            <v>STK</v>
          </cell>
          <cell r="AJ3044" t="str">
            <v>PEHA Elektro GmbH &amp; Co. KG</v>
          </cell>
          <cell r="AK3044" t="str">
            <v>PEHA Elektro GmbH &amp; Co. KG</v>
          </cell>
        </row>
        <row r="3045">
          <cell r="C3045" t="str">
            <v>D 20.672.202.192</v>
          </cell>
          <cell r="D3045" t="str">
            <v>4851</v>
          </cell>
          <cell r="E3045" t="str">
            <v>15</v>
          </cell>
          <cell r="F3045" t="str">
            <v>1</v>
          </cell>
          <cell r="G3045" t="str">
            <v>01</v>
          </cell>
          <cell r="H3045" t="str">
            <v>01</v>
          </cell>
          <cell r="I3045" t="str">
            <v>1</v>
          </cell>
          <cell r="J3045">
            <v>1</v>
          </cell>
          <cell r="K3045">
            <v>4.5999999999999999E-2</v>
          </cell>
          <cell r="L3045">
            <v>4.4999999999999998E-2</v>
          </cell>
          <cell r="M3045" t="str">
            <v>KG</v>
          </cell>
          <cell r="N3045">
            <v>0</v>
          </cell>
          <cell r="P3045" t="str">
            <v>22326122472F382U40</v>
          </cell>
          <cell r="Q3045" t="str">
            <v>4010105186192</v>
          </cell>
          <cell r="R3045" t="str">
            <v>3</v>
          </cell>
          <cell r="S3045" t="str">
            <v>223</v>
          </cell>
          <cell r="T3045" t="str">
            <v>02</v>
          </cell>
          <cell r="V3045" t="str">
            <v>85389099</v>
          </cell>
          <cell r="W3045" t="str">
            <v>HU</v>
          </cell>
          <cell r="X3045" t="str">
            <v>C</v>
          </cell>
          <cell r="Y3045" t="str">
            <v>992</v>
          </cell>
          <cell r="Z3045" t="str">
            <v>EA</v>
          </cell>
          <cell r="AA3045">
            <v>1</v>
          </cell>
          <cell r="AB3045" t="str">
            <v>162 X 112 X 090</v>
          </cell>
          <cell r="AE3045" t="str">
            <v>STK</v>
          </cell>
          <cell r="AF3045">
            <v>1</v>
          </cell>
          <cell r="AG3045">
            <v>19</v>
          </cell>
          <cell r="AH3045">
            <v>1</v>
          </cell>
          <cell r="AI3045" t="str">
            <v>STK</v>
          </cell>
          <cell r="AJ3045" t="str">
            <v>PEHA Elektro GmbH &amp; Co. KG</v>
          </cell>
          <cell r="AK3045" t="str">
            <v>PEHA Elektro GmbH &amp; Co. KG</v>
          </cell>
        </row>
        <row r="3046">
          <cell r="C3046" t="str">
            <v>D 20.672.203.022</v>
          </cell>
          <cell r="D3046" t="str">
            <v>4851</v>
          </cell>
          <cell r="E3046" t="str">
            <v>15</v>
          </cell>
          <cell r="F3046" t="str">
            <v>1</v>
          </cell>
          <cell r="G3046" t="str">
            <v>01</v>
          </cell>
          <cell r="H3046" t="str">
            <v>01</v>
          </cell>
          <cell r="I3046" t="str">
            <v>1</v>
          </cell>
          <cell r="J3046">
            <v>1</v>
          </cell>
          <cell r="K3046">
            <v>4.3999999999999997E-2</v>
          </cell>
          <cell r="L3046">
            <v>4.3999999999999997E-2</v>
          </cell>
          <cell r="M3046" t="str">
            <v>KG</v>
          </cell>
          <cell r="N3046">
            <v>0</v>
          </cell>
          <cell r="P3046" t="str">
            <v>22326122472F382U40</v>
          </cell>
          <cell r="Q3046" t="str">
            <v>4010105186291</v>
          </cell>
          <cell r="R3046" t="str">
            <v>3</v>
          </cell>
          <cell r="S3046" t="str">
            <v>223</v>
          </cell>
          <cell r="T3046" t="str">
            <v>02</v>
          </cell>
          <cell r="V3046" t="str">
            <v>85389099</v>
          </cell>
          <cell r="W3046" t="str">
            <v>HU</v>
          </cell>
          <cell r="X3046" t="str">
            <v>C</v>
          </cell>
          <cell r="Y3046" t="str">
            <v>992</v>
          </cell>
          <cell r="Z3046" t="str">
            <v>EA</v>
          </cell>
          <cell r="AA3046">
            <v>1</v>
          </cell>
          <cell r="AB3046" t="str">
            <v>162 X 112 X 090</v>
          </cell>
          <cell r="AE3046" t="str">
            <v>STK</v>
          </cell>
          <cell r="AF3046">
            <v>1</v>
          </cell>
          <cell r="AG3046">
            <v>19</v>
          </cell>
          <cell r="AH3046">
            <v>1</v>
          </cell>
          <cell r="AI3046" t="str">
            <v>STK</v>
          </cell>
          <cell r="AJ3046" t="str">
            <v>PEHA Elektro GmbH &amp; Co. KG</v>
          </cell>
          <cell r="AK3046" t="str">
            <v>PEHA Elektro GmbH &amp; Co. KG</v>
          </cell>
        </row>
        <row r="3047">
          <cell r="C3047" t="str">
            <v>D 20.672.203.702</v>
          </cell>
          <cell r="D3047" t="str">
            <v>4851</v>
          </cell>
          <cell r="E3047" t="str">
            <v>15</v>
          </cell>
          <cell r="F3047" t="str">
            <v>1</v>
          </cell>
          <cell r="G3047" t="str">
            <v>01</v>
          </cell>
          <cell r="H3047" t="str">
            <v>01</v>
          </cell>
          <cell r="I3047" t="str">
            <v>1</v>
          </cell>
          <cell r="J3047">
            <v>1</v>
          </cell>
          <cell r="K3047">
            <v>4.3999999999999997E-2</v>
          </cell>
          <cell r="L3047">
            <v>4.3999999999999997E-2</v>
          </cell>
          <cell r="M3047" t="str">
            <v>KG</v>
          </cell>
          <cell r="N3047">
            <v>0</v>
          </cell>
          <cell r="P3047" t="str">
            <v>22326122472F382U40</v>
          </cell>
          <cell r="Q3047" t="str">
            <v>4010105186390</v>
          </cell>
          <cell r="R3047" t="str">
            <v>3</v>
          </cell>
          <cell r="S3047" t="str">
            <v>223</v>
          </cell>
          <cell r="T3047" t="str">
            <v>02</v>
          </cell>
          <cell r="V3047" t="str">
            <v>85389099</v>
          </cell>
          <cell r="W3047" t="str">
            <v>HU</v>
          </cell>
          <cell r="X3047" t="str">
            <v>C</v>
          </cell>
          <cell r="Y3047" t="str">
            <v>992</v>
          </cell>
          <cell r="Z3047" t="str">
            <v>EA</v>
          </cell>
          <cell r="AA3047">
            <v>1</v>
          </cell>
          <cell r="AB3047" t="str">
            <v>162 X 112 X 090</v>
          </cell>
          <cell r="AE3047" t="str">
            <v>STK</v>
          </cell>
          <cell r="AF3047">
            <v>1</v>
          </cell>
          <cell r="AG3047">
            <v>19</v>
          </cell>
          <cell r="AH3047">
            <v>1</v>
          </cell>
          <cell r="AI3047" t="str">
            <v>STK</v>
          </cell>
          <cell r="AJ3047" t="str">
            <v>PEHA Elektro GmbH &amp; Co. KG</v>
          </cell>
          <cell r="AK3047" t="str">
            <v>PEHA Elektro GmbH &amp; Co. KG</v>
          </cell>
        </row>
        <row r="3048">
          <cell r="C3048" t="str">
            <v>D 20.672.220.022</v>
          </cell>
          <cell r="D3048" t="str">
            <v>4851</v>
          </cell>
          <cell r="E3048" t="str">
            <v>15</v>
          </cell>
          <cell r="F3048" t="str">
            <v>1</v>
          </cell>
          <cell r="G3048" t="str">
            <v>01</v>
          </cell>
          <cell r="H3048" t="str">
            <v>01</v>
          </cell>
          <cell r="I3048" t="str">
            <v>1</v>
          </cell>
          <cell r="J3048">
            <v>1</v>
          </cell>
          <cell r="K3048">
            <v>4.3999999999999997E-2</v>
          </cell>
          <cell r="L3048">
            <v>4.3999999999999997E-2</v>
          </cell>
          <cell r="M3048" t="str">
            <v>KG</v>
          </cell>
          <cell r="N3048">
            <v>0</v>
          </cell>
          <cell r="P3048" t="str">
            <v>22326122472F382U40</v>
          </cell>
          <cell r="Q3048" t="str">
            <v>4010105186499</v>
          </cell>
          <cell r="R3048" t="str">
            <v>3</v>
          </cell>
          <cell r="S3048" t="str">
            <v>223</v>
          </cell>
          <cell r="T3048" t="str">
            <v>02</v>
          </cell>
          <cell r="V3048" t="str">
            <v>85389099</v>
          </cell>
          <cell r="W3048" t="str">
            <v>HU</v>
          </cell>
          <cell r="X3048" t="str">
            <v>C</v>
          </cell>
          <cell r="Y3048" t="str">
            <v>992</v>
          </cell>
          <cell r="Z3048" t="str">
            <v>EA</v>
          </cell>
          <cell r="AA3048">
            <v>1</v>
          </cell>
          <cell r="AB3048" t="str">
            <v>162 X 112 X 090</v>
          </cell>
          <cell r="AE3048" t="str">
            <v>STK</v>
          </cell>
          <cell r="AF3048">
            <v>1</v>
          </cell>
          <cell r="AG3048">
            <v>19</v>
          </cell>
          <cell r="AH3048">
            <v>1</v>
          </cell>
          <cell r="AI3048" t="str">
            <v>STK</v>
          </cell>
          <cell r="AJ3048" t="str">
            <v>PEHA Elektro GmbH &amp; Co. KG</v>
          </cell>
          <cell r="AK3048" t="str">
            <v>PEHA Elektro GmbH &amp; Co. KG</v>
          </cell>
        </row>
        <row r="3049">
          <cell r="C3049" t="str">
            <v>D 20.672.220.192</v>
          </cell>
          <cell r="D3049" t="str">
            <v>4851</v>
          </cell>
          <cell r="E3049" t="str">
            <v>15</v>
          </cell>
          <cell r="F3049" t="str">
            <v>1</v>
          </cell>
          <cell r="G3049" t="str">
            <v>01</v>
          </cell>
          <cell r="H3049" t="str">
            <v>01</v>
          </cell>
          <cell r="I3049" t="str">
            <v>1</v>
          </cell>
          <cell r="J3049">
            <v>1</v>
          </cell>
          <cell r="K3049">
            <v>4.3999999999999997E-2</v>
          </cell>
          <cell r="L3049">
            <v>4.3999999999999997E-2</v>
          </cell>
          <cell r="M3049" t="str">
            <v>KG</v>
          </cell>
          <cell r="N3049">
            <v>0</v>
          </cell>
          <cell r="P3049" t="str">
            <v>22326122472F382U40</v>
          </cell>
          <cell r="Q3049" t="str">
            <v>4010105186598</v>
          </cell>
          <cell r="R3049" t="str">
            <v>3</v>
          </cell>
          <cell r="S3049" t="str">
            <v>223</v>
          </cell>
          <cell r="T3049" t="str">
            <v>02</v>
          </cell>
          <cell r="V3049" t="str">
            <v>85389099</v>
          </cell>
          <cell r="W3049" t="str">
            <v>HU</v>
          </cell>
          <cell r="X3049" t="str">
            <v>C</v>
          </cell>
          <cell r="Y3049" t="str">
            <v>992</v>
          </cell>
          <cell r="Z3049" t="str">
            <v>EA</v>
          </cell>
          <cell r="AA3049">
            <v>1</v>
          </cell>
          <cell r="AB3049" t="str">
            <v>162 X 112 X 090</v>
          </cell>
          <cell r="AE3049" t="str">
            <v>STK</v>
          </cell>
          <cell r="AF3049">
            <v>1</v>
          </cell>
          <cell r="AG3049">
            <v>19</v>
          </cell>
          <cell r="AH3049">
            <v>1</v>
          </cell>
          <cell r="AI3049" t="str">
            <v>STK</v>
          </cell>
          <cell r="AJ3049" t="str">
            <v>PEHA Elektro GmbH &amp; Co. KG</v>
          </cell>
          <cell r="AK3049" t="str">
            <v>PEHA Elektro GmbH &amp; Co. KG</v>
          </cell>
        </row>
        <row r="3050">
          <cell r="C3050" t="str">
            <v>D 20.672.220.702</v>
          </cell>
          <cell r="D3050" t="str">
            <v>4851</v>
          </cell>
          <cell r="E3050" t="str">
            <v>15</v>
          </cell>
          <cell r="F3050" t="str">
            <v>1</v>
          </cell>
          <cell r="G3050" t="str">
            <v>01</v>
          </cell>
          <cell r="H3050" t="str">
            <v>01</v>
          </cell>
          <cell r="I3050" t="str">
            <v>1</v>
          </cell>
          <cell r="J3050">
            <v>1</v>
          </cell>
          <cell r="K3050">
            <v>4.3999999999999997E-2</v>
          </cell>
          <cell r="L3050">
            <v>4.3999999999999997E-2</v>
          </cell>
          <cell r="M3050" t="str">
            <v>KG</v>
          </cell>
          <cell r="N3050">
            <v>0</v>
          </cell>
          <cell r="P3050" t="str">
            <v>22326122472F382U40</v>
          </cell>
          <cell r="Q3050" t="str">
            <v>4010105186697</v>
          </cell>
          <cell r="R3050" t="str">
            <v>3</v>
          </cell>
          <cell r="S3050" t="str">
            <v>223</v>
          </cell>
          <cell r="T3050" t="str">
            <v>02</v>
          </cell>
          <cell r="V3050" t="str">
            <v>85389099</v>
          </cell>
          <cell r="W3050" t="str">
            <v>HU</v>
          </cell>
          <cell r="X3050" t="str">
            <v>C</v>
          </cell>
          <cell r="Y3050" t="str">
            <v>992</v>
          </cell>
          <cell r="Z3050" t="str">
            <v>EA</v>
          </cell>
          <cell r="AA3050">
            <v>1</v>
          </cell>
          <cell r="AB3050" t="str">
            <v>162 X 112 X 090</v>
          </cell>
          <cell r="AE3050" t="str">
            <v>STK</v>
          </cell>
          <cell r="AF3050">
            <v>1</v>
          </cell>
          <cell r="AG3050">
            <v>19</v>
          </cell>
          <cell r="AH3050">
            <v>1</v>
          </cell>
          <cell r="AI3050" t="str">
            <v>STK</v>
          </cell>
          <cell r="AJ3050" t="str">
            <v>PEHA Elektro GmbH &amp; Co. KG</v>
          </cell>
          <cell r="AK3050" t="str">
            <v>PEHA Elektro GmbH &amp; Co. KG</v>
          </cell>
        </row>
        <row r="3051">
          <cell r="C3051" t="str">
            <v>D 20.672.221.192</v>
          </cell>
          <cell r="D3051" t="str">
            <v>4851</v>
          </cell>
          <cell r="E3051" t="str">
            <v>15</v>
          </cell>
          <cell r="F3051" t="str">
            <v>1</v>
          </cell>
          <cell r="G3051" t="str">
            <v>01</v>
          </cell>
          <cell r="H3051" t="str">
            <v>01</v>
          </cell>
          <cell r="I3051" t="str">
            <v>1</v>
          </cell>
          <cell r="J3051">
            <v>1</v>
          </cell>
          <cell r="K3051">
            <v>4.8000000000000001E-2</v>
          </cell>
          <cell r="L3051">
            <v>4.8000000000000001E-2</v>
          </cell>
          <cell r="M3051" t="str">
            <v>KG</v>
          </cell>
          <cell r="N3051">
            <v>0</v>
          </cell>
          <cell r="P3051" t="str">
            <v>22326122472F382U40</v>
          </cell>
          <cell r="Q3051" t="str">
            <v>4010105186796</v>
          </cell>
          <cell r="R3051" t="str">
            <v>3</v>
          </cell>
          <cell r="S3051" t="str">
            <v>223</v>
          </cell>
          <cell r="T3051" t="str">
            <v>02</v>
          </cell>
          <cell r="V3051" t="str">
            <v>85389099</v>
          </cell>
          <cell r="W3051" t="str">
            <v>HU</v>
          </cell>
          <cell r="X3051" t="str">
            <v>C</v>
          </cell>
          <cell r="Y3051" t="str">
            <v>992</v>
          </cell>
          <cell r="Z3051" t="str">
            <v>EA</v>
          </cell>
          <cell r="AA3051">
            <v>1</v>
          </cell>
          <cell r="AB3051" t="str">
            <v>162 X 112 X 090</v>
          </cell>
          <cell r="AE3051" t="str">
            <v>STK</v>
          </cell>
          <cell r="AF3051">
            <v>1</v>
          </cell>
          <cell r="AG3051">
            <v>19</v>
          </cell>
          <cell r="AH3051">
            <v>1</v>
          </cell>
          <cell r="AI3051" t="str">
            <v>STK</v>
          </cell>
          <cell r="AJ3051" t="str">
            <v>PEHA Elektro GmbH &amp; Co. KG</v>
          </cell>
          <cell r="AK3051" t="str">
            <v>PEHA Elektro GmbH &amp; Co. KG</v>
          </cell>
        </row>
        <row r="3052">
          <cell r="C3052" t="str">
            <v>D 20.672.222.022</v>
          </cell>
          <cell r="D3052" t="str">
            <v>4851</v>
          </cell>
          <cell r="E3052" t="str">
            <v>15</v>
          </cell>
          <cell r="F3052" t="str">
            <v>1</v>
          </cell>
          <cell r="G3052" t="str">
            <v>01</v>
          </cell>
          <cell r="H3052" t="str">
            <v>01</v>
          </cell>
          <cell r="I3052" t="str">
            <v>1</v>
          </cell>
          <cell r="J3052">
            <v>1</v>
          </cell>
          <cell r="K3052">
            <v>4.5999999999999999E-2</v>
          </cell>
          <cell r="L3052">
            <v>4.4999999999999998E-2</v>
          </cell>
          <cell r="M3052" t="str">
            <v>KG</v>
          </cell>
          <cell r="N3052">
            <v>0</v>
          </cell>
          <cell r="P3052" t="str">
            <v>22326122472F382U40</v>
          </cell>
          <cell r="Q3052" t="str">
            <v>4010105186895</v>
          </cell>
          <cell r="R3052" t="str">
            <v>3</v>
          </cell>
          <cell r="S3052" t="str">
            <v>223</v>
          </cell>
          <cell r="T3052" t="str">
            <v>02</v>
          </cell>
          <cell r="V3052" t="str">
            <v>85389099</v>
          </cell>
          <cell r="W3052" t="str">
            <v>HU</v>
          </cell>
          <cell r="X3052" t="str">
            <v>C</v>
          </cell>
          <cell r="Y3052" t="str">
            <v>992</v>
          </cell>
          <cell r="Z3052" t="str">
            <v>EA</v>
          </cell>
          <cell r="AA3052">
            <v>1</v>
          </cell>
          <cell r="AB3052" t="str">
            <v>162 X 112 X 090</v>
          </cell>
          <cell r="AE3052" t="str">
            <v>STK</v>
          </cell>
          <cell r="AF3052">
            <v>1</v>
          </cell>
          <cell r="AG3052">
            <v>19</v>
          </cell>
          <cell r="AH3052">
            <v>1</v>
          </cell>
          <cell r="AI3052" t="str">
            <v>STK</v>
          </cell>
          <cell r="AJ3052" t="str">
            <v>PEHA Elektro GmbH &amp; Co. KG</v>
          </cell>
          <cell r="AK3052" t="str">
            <v>PEHA Elektro GmbH &amp; Co. KG</v>
          </cell>
        </row>
        <row r="3053">
          <cell r="C3053" t="str">
            <v>D 20.672.222.192</v>
          </cell>
          <cell r="D3053" t="str">
            <v>4851</v>
          </cell>
          <cell r="E3053" t="str">
            <v>15</v>
          </cell>
          <cell r="F3053" t="str">
            <v>1</v>
          </cell>
          <cell r="G3053" t="str">
            <v>01</v>
          </cell>
          <cell r="H3053" t="str">
            <v>01</v>
          </cell>
          <cell r="I3053" t="str">
            <v>1</v>
          </cell>
          <cell r="J3053">
            <v>1</v>
          </cell>
          <cell r="K3053">
            <v>4.8000000000000001E-2</v>
          </cell>
          <cell r="L3053">
            <v>4.7E-2</v>
          </cell>
          <cell r="M3053" t="str">
            <v>KG</v>
          </cell>
          <cell r="N3053">
            <v>0</v>
          </cell>
          <cell r="P3053" t="str">
            <v>22326122472F382U40</v>
          </cell>
          <cell r="Q3053" t="str">
            <v>4010105186994</v>
          </cell>
          <cell r="R3053" t="str">
            <v>3</v>
          </cell>
          <cell r="S3053" t="str">
            <v>223</v>
          </cell>
          <cell r="T3053" t="str">
            <v>02</v>
          </cell>
          <cell r="V3053" t="str">
            <v>85389099</v>
          </cell>
          <cell r="W3053" t="str">
            <v>HU</v>
          </cell>
          <cell r="X3053" t="str">
            <v>C</v>
          </cell>
          <cell r="Y3053" t="str">
            <v>992</v>
          </cell>
          <cell r="Z3053" t="str">
            <v>EA</v>
          </cell>
          <cell r="AA3053">
            <v>1</v>
          </cell>
          <cell r="AB3053" t="str">
            <v>162 X 112 X 090</v>
          </cell>
          <cell r="AE3053" t="str">
            <v>STK</v>
          </cell>
          <cell r="AF3053">
            <v>1</v>
          </cell>
          <cell r="AG3053">
            <v>19</v>
          </cell>
          <cell r="AH3053">
            <v>1</v>
          </cell>
          <cell r="AI3053" t="str">
            <v>STK</v>
          </cell>
          <cell r="AJ3053" t="str">
            <v>PEHA Elektro GmbH &amp; Co. KG</v>
          </cell>
          <cell r="AK3053" t="str">
            <v>PEHA Elektro GmbH &amp; Co. KG</v>
          </cell>
        </row>
        <row r="3054">
          <cell r="C3054" t="str">
            <v>D 20.672.222.702</v>
          </cell>
          <cell r="D3054" t="str">
            <v>4851</v>
          </cell>
          <cell r="E3054" t="str">
            <v>15</v>
          </cell>
          <cell r="F3054" t="str">
            <v>1</v>
          </cell>
          <cell r="G3054" t="str">
            <v>01</v>
          </cell>
          <cell r="H3054" t="str">
            <v>01</v>
          </cell>
          <cell r="I3054" t="str">
            <v>1</v>
          </cell>
          <cell r="J3054">
            <v>1</v>
          </cell>
          <cell r="K3054">
            <v>4.4999999999999998E-2</v>
          </cell>
          <cell r="L3054">
            <v>4.3999999999999997E-2</v>
          </cell>
          <cell r="M3054" t="str">
            <v>KG</v>
          </cell>
          <cell r="N3054">
            <v>0</v>
          </cell>
          <cell r="P3054" t="str">
            <v>22326122472F382U40</v>
          </cell>
          <cell r="Q3054" t="str">
            <v>4010105187090</v>
          </cell>
          <cell r="R3054" t="str">
            <v>3</v>
          </cell>
          <cell r="S3054" t="str">
            <v>223</v>
          </cell>
          <cell r="T3054" t="str">
            <v>02</v>
          </cell>
          <cell r="V3054" t="str">
            <v>85389099</v>
          </cell>
          <cell r="W3054" t="str">
            <v>DE</v>
          </cell>
          <cell r="X3054" t="str">
            <v>C</v>
          </cell>
          <cell r="Y3054" t="str">
            <v>992</v>
          </cell>
          <cell r="Z3054" t="str">
            <v>EA</v>
          </cell>
          <cell r="AA3054">
            <v>1</v>
          </cell>
          <cell r="AB3054" t="str">
            <v>162 X 112 X 090</v>
          </cell>
          <cell r="AE3054" t="str">
            <v>STK</v>
          </cell>
          <cell r="AF3054">
            <v>1</v>
          </cell>
          <cell r="AG3054">
            <v>19</v>
          </cell>
          <cell r="AH3054">
            <v>1</v>
          </cell>
          <cell r="AI3054" t="str">
            <v>STK</v>
          </cell>
          <cell r="AJ3054" t="str">
            <v>PEHA Elektro GmbH &amp; Co. KG</v>
          </cell>
          <cell r="AK3054" t="str">
            <v>PEHA Elektro GmbH &amp; Co. KG</v>
          </cell>
        </row>
        <row r="3055">
          <cell r="C3055" t="str">
            <v>D 20.672.223.192</v>
          </cell>
          <cell r="D3055" t="str">
            <v>4851</v>
          </cell>
          <cell r="E3055" t="str">
            <v>15</v>
          </cell>
          <cell r="F3055" t="str">
            <v>1</v>
          </cell>
          <cell r="G3055" t="str">
            <v>01</v>
          </cell>
          <cell r="H3055" t="str">
            <v>01</v>
          </cell>
          <cell r="I3055" t="str">
            <v>1</v>
          </cell>
          <cell r="J3055">
            <v>1</v>
          </cell>
          <cell r="K3055">
            <v>0.83</v>
          </cell>
          <cell r="L3055">
            <v>0.83</v>
          </cell>
          <cell r="M3055" t="str">
            <v>KG</v>
          </cell>
          <cell r="N3055">
            <v>0</v>
          </cell>
          <cell r="P3055" t="str">
            <v>22326122472F382U40</v>
          </cell>
          <cell r="Q3055" t="str">
            <v>4010105187199</v>
          </cell>
          <cell r="R3055" t="str">
            <v>3</v>
          </cell>
          <cell r="S3055" t="str">
            <v>223</v>
          </cell>
          <cell r="T3055" t="str">
            <v>02</v>
          </cell>
          <cell r="V3055" t="str">
            <v>85389099</v>
          </cell>
          <cell r="W3055" t="str">
            <v>HU</v>
          </cell>
          <cell r="X3055" t="str">
            <v>C</v>
          </cell>
          <cell r="Y3055" t="str">
            <v>992</v>
          </cell>
          <cell r="Z3055" t="str">
            <v>EA</v>
          </cell>
          <cell r="AA3055">
            <v>1</v>
          </cell>
          <cell r="AB3055" t="str">
            <v>162 X 112 X 090</v>
          </cell>
          <cell r="AE3055" t="str">
            <v>STK</v>
          </cell>
          <cell r="AF3055">
            <v>1</v>
          </cell>
          <cell r="AG3055">
            <v>19</v>
          </cell>
          <cell r="AH3055">
            <v>1</v>
          </cell>
          <cell r="AI3055" t="str">
            <v>STK</v>
          </cell>
          <cell r="AJ3055" t="str">
            <v>PEHA Elektro GmbH &amp; Co. KG</v>
          </cell>
          <cell r="AK3055" t="str">
            <v>PEHA Elektro GmbH &amp; Co. KG</v>
          </cell>
        </row>
        <row r="3056">
          <cell r="C3056" t="str">
            <v>D 20.672.240.192</v>
          </cell>
          <cell r="D3056" t="str">
            <v>4851</v>
          </cell>
          <cell r="E3056" t="str">
            <v>15</v>
          </cell>
          <cell r="F3056" t="str">
            <v>1</v>
          </cell>
          <cell r="G3056" t="str">
            <v>01</v>
          </cell>
          <cell r="H3056" t="str">
            <v>01</v>
          </cell>
          <cell r="I3056" t="str">
            <v>1</v>
          </cell>
          <cell r="J3056">
            <v>1</v>
          </cell>
          <cell r="K3056">
            <v>0.01</v>
          </cell>
          <cell r="L3056">
            <v>0.01</v>
          </cell>
          <cell r="M3056" t="str">
            <v>KG</v>
          </cell>
          <cell r="N3056">
            <v>0</v>
          </cell>
          <cell r="P3056" t="str">
            <v>22326122472F382U40</v>
          </cell>
          <cell r="Q3056" t="str">
            <v>4010105187298</v>
          </cell>
          <cell r="R3056" t="str">
            <v>3</v>
          </cell>
          <cell r="S3056" t="str">
            <v>223</v>
          </cell>
          <cell r="T3056" t="str">
            <v>02</v>
          </cell>
          <cell r="V3056" t="str">
            <v>85389099</v>
          </cell>
          <cell r="W3056" t="str">
            <v>HU</v>
          </cell>
          <cell r="X3056" t="str">
            <v>C</v>
          </cell>
          <cell r="Y3056" t="str">
            <v>992</v>
          </cell>
          <cell r="Z3056" t="str">
            <v>EA</v>
          </cell>
          <cell r="AA3056">
            <v>1</v>
          </cell>
          <cell r="AB3056" t="str">
            <v>162 X 112 X 090</v>
          </cell>
          <cell r="AE3056" t="str">
            <v>STK</v>
          </cell>
          <cell r="AF3056">
            <v>1</v>
          </cell>
          <cell r="AG3056">
            <v>19</v>
          </cell>
          <cell r="AH3056">
            <v>1</v>
          </cell>
          <cell r="AI3056" t="str">
            <v>STK</v>
          </cell>
          <cell r="AJ3056" t="str">
            <v>PEHA Elektro GmbH &amp; Co. KG</v>
          </cell>
          <cell r="AK3056" t="str">
            <v>PEHA Elektro GmbH &amp; Co. KG</v>
          </cell>
        </row>
        <row r="3057">
          <cell r="C3057" t="str">
            <v>D 20.672.241.022</v>
          </cell>
          <cell r="D3057" t="str">
            <v>4851</v>
          </cell>
          <cell r="E3057" t="str">
            <v>15</v>
          </cell>
          <cell r="F3057" t="str">
            <v>1</v>
          </cell>
          <cell r="G3057" t="str">
            <v>01</v>
          </cell>
          <cell r="H3057" t="str">
            <v>01</v>
          </cell>
          <cell r="I3057" t="str">
            <v>1</v>
          </cell>
          <cell r="J3057">
            <v>1</v>
          </cell>
          <cell r="K3057">
            <v>0.04</v>
          </cell>
          <cell r="L3057">
            <v>0.04</v>
          </cell>
          <cell r="M3057" t="str">
            <v>KG</v>
          </cell>
          <cell r="N3057">
            <v>0</v>
          </cell>
          <cell r="P3057" t="str">
            <v>22326122472F382U40</v>
          </cell>
          <cell r="Q3057" t="str">
            <v>4010105187397</v>
          </cell>
          <cell r="R3057" t="str">
            <v>3</v>
          </cell>
          <cell r="S3057" t="str">
            <v>223</v>
          </cell>
          <cell r="T3057" t="str">
            <v>02</v>
          </cell>
          <cell r="V3057" t="str">
            <v>85389099</v>
          </cell>
          <cell r="W3057" t="str">
            <v>HU</v>
          </cell>
          <cell r="X3057" t="str">
            <v>C</v>
          </cell>
          <cell r="Y3057" t="str">
            <v>992</v>
          </cell>
          <cell r="Z3057" t="str">
            <v>EA</v>
          </cell>
          <cell r="AA3057">
            <v>1</v>
          </cell>
          <cell r="AB3057" t="str">
            <v>162 X 112 X 090</v>
          </cell>
          <cell r="AE3057" t="str">
            <v>STK</v>
          </cell>
          <cell r="AF3057">
            <v>1</v>
          </cell>
          <cell r="AG3057">
            <v>19</v>
          </cell>
          <cell r="AH3057">
            <v>1</v>
          </cell>
          <cell r="AI3057" t="str">
            <v>STK</v>
          </cell>
          <cell r="AJ3057" t="str">
            <v>PEHA Elektro GmbH &amp; Co. KG</v>
          </cell>
          <cell r="AK3057" t="str">
            <v>PEHA Elektro GmbH &amp; Co. KG</v>
          </cell>
        </row>
        <row r="3058">
          <cell r="C3058" t="str">
            <v>D 20.672.242.702</v>
          </cell>
          <cell r="D3058" t="str">
            <v>4851</v>
          </cell>
          <cell r="E3058" t="str">
            <v>15</v>
          </cell>
          <cell r="F3058" t="str">
            <v>1</v>
          </cell>
          <cell r="G3058" t="str">
            <v>01</v>
          </cell>
          <cell r="H3058" t="str">
            <v>01</v>
          </cell>
          <cell r="I3058" t="str">
            <v>1</v>
          </cell>
          <cell r="J3058">
            <v>1</v>
          </cell>
          <cell r="K3058">
            <v>0.01</v>
          </cell>
          <cell r="L3058">
            <v>0.01</v>
          </cell>
          <cell r="M3058" t="str">
            <v>KG</v>
          </cell>
          <cell r="N3058">
            <v>0</v>
          </cell>
          <cell r="P3058" t="str">
            <v>22326122472F382U40</v>
          </cell>
          <cell r="Q3058" t="str">
            <v>4010105187496</v>
          </cell>
          <cell r="R3058" t="str">
            <v>3</v>
          </cell>
          <cell r="S3058" t="str">
            <v>223</v>
          </cell>
          <cell r="T3058" t="str">
            <v>02</v>
          </cell>
          <cell r="V3058" t="str">
            <v>85389099</v>
          </cell>
          <cell r="W3058" t="str">
            <v>HU</v>
          </cell>
          <cell r="X3058" t="str">
            <v>C</v>
          </cell>
          <cell r="Y3058" t="str">
            <v>992</v>
          </cell>
          <cell r="Z3058" t="str">
            <v>EA</v>
          </cell>
          <cell r="AA3058">
            <v>1</v>
          </cell>
          <cell r="AB3058" t="str">
            <v>162 X 112 X 090</v>
          </cell>
          <cell r="AE3058" t="str">
            <v>STK</v>
          </cell>
          <cell r="AF3058">
            <v>1</v>
          </cell>
          <cell r="AG3058">
            <v>19</v>
          </cell>
          <cell r="AH3058">
            <v>1</v>
          </cell>
          <cell r="AI3058" t="str">
            <v>STK</v>
          </cell>
          <cell r="AJ3058" t="str">
            <v>PEHA Elektro GmbH &amp; Co. KG</v>
          </cell>
          <cell r="AK3058" t="str">
            <v>PEHA Elektro GmbH &amp; Co. KG</v>
          </cell>
        </row>
        <row r="3059">
          <cell r="C3059" t="str">
            <v>D 20.672.243.022</v>
          </cell>
          <cell r="D3059" t="str">
            <v>4851</v>
          </cell>
          <cell r="E3059" t="str">
            <v>15</v>
          </cell>
          <cell r="F3059" t="str">
            <v>1</v>
          </cell>
          <cell r="G3059" t="str">
            <v>01</v>
          </cell>
          <cell r="H3059" t="str">
            <v>01</v>
          </cell>
          <cell r="I3059" t="str">
            <v>1</v>
          </cell>
          <cell r="J3059">
            <v>1</v>
          </cell>
          <cell r="K3059">
            <v>1.0999999999999999E-2</v>
          </cell>
          <cell r="L3059">
            <v>0.01</v>
          </cell>
          <cell r="M3059" t="str">
            <v>KG</v>
          </cell>
          <cell r="N3059">
            <v>0</v>
          </cell>
          <cell r="P3059" t="str">
            <v>22326122472F382U40</v>
          </cell>
          <cell r="Q3059" t="str">
            <v>4010105187595</v>
          </cell>
          <cell r="R3059" t="str">
            <v>3</v>
          </cell>
          <cell r="S3059" t="str">
            <v>223</v>
          </cell>
          <cell r="T3059" t="str">
            <v>02</v>
          </cell>
          <cell r="V3059" t="str">
            <v>85389099</v>
          </cell>
          <cell r="W3059" t="str">
            <v>HU</v>
          </cell>
          <cell r="X3059" t="str">
            <v>C</v>
          </cell>
          <cell r="Y3059" t="str">
            <v>992</v>
          </cell>
          <cell r="Z3059" t="str">
            <v>EA</v>
          </cell>
          <cell r="AA3059">
            <v>1</v>
          </cell>
          <cell r="AB3059" t="str">
            <v>162 X 112 X 090</v>
          </cell>
          <cell r="AE3059" t="str">
            <v>STK</v>
          </cell>
          <cell r="AF3059">
            <v>1</v>
          </cell>
          <cell r="AG3059">
            <v>19</v>
          </cell>
          <cell r="AH3059">
            <v>1</v>
          </cell>
          <cell r="AI3059" t="str">
            <v>STK</v>
          </cell>
          <cell r="AJ3059" t="str">
            <v>PEHA Elektro GmbH &amp; Co. KG</v>
          </cell>
          <cell r="AK3059" t="str">
            <v>PEHA Elektro GmbH &amp; Co. KG</v>
          </cell>
        </row>
        <row r="3060">
          <cell r="C3060" t="str">
            <v>D 20.672.244.192</v>
          </cell>
          <cell r="D3060" t="str">
            <v>4851</v>
          </cell>
          <cell r="E3060" t="str">
            <v>15</v>
          </cell>
          <cell r="F3060" t="str">
            <v>1</v>
          </cell>
          <cell r="G3060" t="str">
            <v>01</v>
          </cell>
          <cell r="H3060" t="str">
            <v>01</v>
          </cell>
          <cell r="I3060" t="str">
            <v>1</v>
          </cell>
          <cell r="J3060">
            <v>1</v>
          </cell>
          <cell r="K3060">
            <v>0.01</v>
          </cell>
          <cell r="L3060">
            <v>0.01</v>
          </cell>
          <cell r="M3060" t="str">
            <v>KG</v>
          </cell>
          <cell r="N3060">
            <v>0</v>
          </cell>
          <cell r="P3060" t="str">
            <v>22326122472F382U40</v>
          </cell>
          <cell r="Q3060" t="str">
            <v>4010105187694</v>
          </cell>
          <cell r="R3060" t="str">
            <v>3</v>
          </cell>
          <cell r="S3060" t="str">
            <v>223</v>
          </cell>
          <cell r="T3060" t="str">
            <v>02</v>
          </cell>
          <cell r="V3060" t="str">
            <v>85389099</v>
          </cell>
          <cell r="W3060" t="str">
            <v>HU</v>
          </cell>
          <cell r="X3060" t="str">
            <v>C</v>
          </cell>
          <cell r="Y3060" t="str">
            <v>992</v>
          </cell>
          <cell r="Z3060" t="str">
            <v>EA</v>
          </cell>
          <cell r="AA3060">
            <v>1</v>
          </cell>
          <cell r="AB3060" t="str">
            <v>162 X 112 X 090</v>
          </cell>
          <cell r="AE3060" t="str">
            <v>STK</v>
          </cell>
          <cell r="AF3060">
            <v>1</v>
          </cell>
          <cell r="AG3060">
            <v>19</v>
          </cell>
          <cell r="AH3060">
            <v>1</v>
          </cell>
          <cell r="AI3060" t="str">
            <v>STK</v>
          </cell>
          <cell r="AJ3060" t="str">
            <v>PEHA Elektro GmbH &amp; Co. KG</v>
          </cell>
          <cell r="AK3060" t="str">
            <v>PEHA Elektro GmbH &amp; Co. KG</v>
          </cell>
        </row>
        <row r="3061">
          <cell r="C3061" t="str">
            <v>D 20.673.200.702</v>
          </cell>
          <cell r="D3061" t="str">
            <v>4851</v>
          </cell>
          <cell r="E3061" t="str">
            <v>15</v>
          </cell>
          <cell r="F3061" t="str">
            <v>1</v>
          </cell>
          <cell r="G3061" t="str">
            <v>01</v>
          </cell>
          <cell r="H3061" t="str">
            <v>01</v>
          </cell>
          <cell r="I3061" t="str">
            <v>1</v>
          </cell>
          <cell r="J3061">
            <v>1</v>
          </cell>
          <cell r="K3061">
            <v>6.0999999999999999E-2</v>
          </cell>
          <cell r="L3061">
            <v>0.06</v>
          </cell>
          <cell r="M3061" t="str">
            <v>KG</v>
          </cell>
          <cell r="N3061">
            <v>0</v>
          </cell>
          <cell r="P3061" t="str">
            <v>22326122472F382U40</v>
          </cell>
          <cell r="Q3061" t="str">
            <v>4010105187793</v>
          </cell>
          <cell r="R3061" t="str">
            <v>3</v>
          </cell>
          <cell r="S3061" t="str">
            <v>223</v>
          </cell>
          <cell r="T3061" t="str">
            <v>02</v>
          </cell>
          <cell r="V3061" t="str">
            <v>85389099</v>
          </cell>
          <cell r="W3061" t="str">
            <v>DE</v>
          </cell>
          <cell r="X3061" t="str">
            <v>C</v>
          </cell>
          <cell r="Y3061" t="str">
            <v>992</v>
          </cell>
          <cell r="Z3061" t="str">
            <v>EA</v>
          </cell>
          <cell r="AA3061">
            <v>1</v>
          </cell>
          <cell r="AB3061" t="str">
            <v>225 X 85 X 10</v>
          </cell>
          <cell r="AE3061" t="str">
            <v>STK</v>
          </cell>
          <cell r="AF3061">
            <v>1</v>
          </cell>
          <cell r="AG3061">
            <v>19</v>
          </cell>
          <cell r="AH3061">
            <v>1</v>
          </cell>
          <cell r="AI3061" t="str">
            <v>STK</v>
          </cell>
          <cell r="AJ3061" t="str">
            <v>PEHA Elektro GmbH &amp; Co. KG</v>
          </cell>
          <cell r="AK3061" t="str">
            <v>PEHA Elektro GmbH &amp; Co. KG</v>
          </cell>
        </row>
        <row r="3062">
          <cell r="C3062" t="str">
            <v>D 20.673.200.192</v>
          </cell>
          <cell r="D3062" t="str">
            <v>4851</v>
          </cell>
          <cell r="E3062" t="str">
            <v>15</v>
          </cell>
          <cell r="F3062" t="str">
            <v>1</v>
          </cell>
          <cell r="G3062" t="str">
            <v>01</v>
          </cell>
          <cell r="H3062" t="str">
            <v>01</v>
          </cell>
          <cell r="I3062" t="str">
            <v>1</v>
          </cell>
          <cell r="J3062">
            <v>1</v>
          </cell>
          <cell r="K3062">
            <v>0.06</v>
          </cell>
          <cell r="L3062">
            <v>0.06</v>
          </cell>
          <cell r="M3062" t="str">
            <v>KG</v>
          </cell>
          <cell r="N3062">
            <v>0</v>
          </cell>
          <cell r="P3062" t="str">
            <v>22326122472F382U40</v>
          </cell>
          <cell r="Q3062" t="str">
            <v>4010105187892</v>
          </cell>
          <cell r="R3062" t="str">
            <v>3</v>
          </cell>
          <cell r="S3062" t="str">
            <v>223</v>
          </cell>
          <cell r="T3062" t="str">
            <v>02</v>
          </cell>
          <cell r="V3062" t="str">
            <v>85389099</v>
          </cell>
          <cell r="W3062" t="str">
            <v>DE</v>
          </cell>
          <cell r="X3062" t="str">
            <v>C</v>
          </cell>
          <cell r="Y3062" t="str">
            <v>992</v>
          </cell>
          <cell r="Z3062" t="str">
            <v>EA</v>
          </cell>
          <cell r="AA3062">
            <v>1</v>
          </cell>
          <cell r="AB3062" t="str">
            <v>230 X 85 X 10</v>
          </cell>
          <cell r="AE3062" t="str">
            <v>STK</v>
          </cell>
          <cell r="AF3062">
            <v>1</v>
          </cell>
          <cell r="AG3062">
            <v>19</v>
          </cell>
          <cell r="AH3062">
            <v>1</v>
          </cell>
          <cell r="AI3062" t="str">
            <v>STK</v>
          </cell>
          <cell r="AJ3062" t="str">
            <v>PEHA Elektro GmbH &amp; Co. KG</v>
          </cell>
          <cell r="AK3062" t="str">
            <v>PEHA Elektro GmbH &amp; Co. KG</v>
          </cell>
        </row>
        <row r="3063">
          <cell r="C3063" t="str">
            <v>D 20.673.201.022</v>
          </cell>
          <cell r="D3063" t="str">
            <v>4851</v>
          </cell>
          <cell r="E3063" t="str">
            <v>15</v>
          </cell>
          <cell r="F3063" t="str">
            <v>1</v>
          </cell>
          <cell r="G3063" t="str">
            <v>01</v>
          </cell>
          <cell r="H3063" t="str">
            <v>01</v>
          </cell>
          <cell r="I3063" t="str">
            <v>1</v>
          </cell>
          <cell r="J3063">
            <v>1</v>
          </cell>
          <cell r="K3063">
            <v>6.0999999999999999E-2</v>
          </cell>
          <cell r="L3063">
            <v>0.06</v>
          </cell>
          <cell r="M3063" t="str">
            <v>KG</v>
          </cell>
          <cell r="N3063">
            <v>0</v>
          </cell>
          <cell r="P3063" t="str">
            <v>22326122472F382U40</v>
          </cell>
          <cell r="Q3063" t="str">
            <v>4010105187991</v>
          </cell>
          <cell r="R3063" t="str">
            <v>3</v>
          </cell>
          <cell r="S3063" t="str">
            <v>223</v>
          </cell>
          <cell r="T3063" t="str">
            <v>02</v>
          </cell>
          <cell r="V3063" t="str">
            <v>85389099</v>
          </cell>
          <cell r="W3063" t="str">
            <v>HU</v>
          </cell>
          <cell r="X3063" t="str">
            <v>C</v>
          </cell>
          <cell r="Y3063" t="str">
            <v>992</v>
          </cell>
          <cell r="Z3063" t="str">
            <v>EA</v>
          </cell>
          <cell r="AA3063">
            <v>1</v>
          </cell>
          <cell r="AB3063" t="str">
            <v>225 X 85 X 10</v>
          </cell>
          <cell r="AE3063" t="str">
            <v>STK</v>
          </cell>
          <cell r="AF3063">
            <v>1</v>
          </cell>
          <cell r="AG3063">
            <v>19</v>
          </cell>
          <cell r="AH3063">
            <v>1</v>
          </cell>
          <cell r="AI3063" t="str">
            <v>STK</v>
          </cell>
          <cell r="AJ3063" t="str">
            <v>PEHA Elektro GmbH &amp; Co. KG</v>
          </cell>
          <cell r="AK3063" t="str">
            <v>PEHA Elektro GmbH &amp; Co. KG</v>
          </cell>
        </row>
        <row r="3064">
          <cell r="C3064" t="str">
            <v>D 20.673.201.702</v>
          </cell>
          <cell r="D3064" t="str">
            <v>4851</v>
          </cell>
          <cell r="E3064" t="str">
            <v>15</v>
          </cell>
          <cell r="F3064" t="str">
            <v>1</v>
          </cell>
          <cell r="G3064" t="str">
            <v>01</v>
          </cell>
          <cell r="H3064" t="str">
            <v>01</v>
          </cell>
          <cell r="I3064" t="str">
            <v>1</v>
          </cell>
          <cell r="J3064">
            <v>1</v>
          </cell>
          <cell r="K3064">
            <v>0.06</v>
          </cell>
          <cell r="L3064">
            <v>0.06</v>
          </cell>
          <cell r="M3064" t="str">
            <v>KG</v>
          </cell>
          <cell r="N3064">
            <v>0</v>
          </cell>
          <cell r="P3064" t="str">
            <v>22326122472F382U40</v>
          </cell>
          <cell r="Q3064" t="str">
            <v>4010105188097</v>
          </cell>
          <cell r="R3064" t="str">
            <v>3</v>
          </cell>
          <cell r="S3064" t="str">
            <v>223</v>
          </cell>
          <cell r="T3064" t="str">
            <v>02</v>
          </cell>
          <cell r="V3064" t="str">
            <v>85389099</v>
          </cell>
          <cell r="W3064" t="str">
            <v>DE</v>
          </cell>
          <cell r="X3064" t="str">
            <v>C</v>
          </cell>
          <cell r="Y3064" t="str">
            <v>992</v>
          </cell>
          <cell r="Z3064" t="str">
            <v>EA</v>
          </cell>
          <cell r="AA3064">
            <v>1</v>
          </cell>
          <cell r="AB3064" t="str">
            <v>230 X 85 X 10</v>
          </cell>
          <cell r="AE3064" t="str">
            <v>STK</v>
          </cell>
          <cell r="AF3064">
            <v>1</v>
          </cell>
          <cell r="AG3064">
            <v>19</v>
          </cell>
          <cell r="AH3064">
            <v>1</v>
          </cell>
          <cell r="AI3064" t="str">
            <v>STK</v>
          </cell>
          <cell r="AJ3064" t="str">
            <v>PEHA Elektro GmbH &amp; Co. KG</v>
          </cell>
          <cell r="AK3064" t="str">
            <v>PEHA Elektro GmbH &amp; Co. KG</v>
          </cell>
        </row>
        <row r="3065">
          <cell r="C3065" t="str">
            <v>D 20.673.202.702</v>
          </cell>
          <cell r="D3065" t="str">
            <v>4851</v>
          </cell>
          <cell r="E3065" t="str">
            <v>15</v>
          </cell>
          <cell r="F3065" t="str">
            <v>1</v>
          </cell>
          <cell r="G3065" t="str">
            <v>01</v>
          </cell>
          <cell r="H3065" t="str">
            <v>01</v>
          </cell>
          <cell r="I3065" t="str">
            <v>1</v>
          </cell>
          <cell r="J3065">
            <v>1</v>
          </cell>
          <cell r="K3065">
            <v>0.06</v>
          </cell>
          <cell r="L3065">
            <v>0.06</v>
          </cell>
          <cell r="M3065" t="str">
            <v>KG</v>
          </cell>
          <cell r="N3065">
            <v>0</v>
          </cell>
          <cell r="P3065" t="str">
            <v>22326122472F382U40</v>
          </cell>
          <cell r="Q3065" t="str">
            <v>4010105188196</v>
          </cell>
          <cell r="R3065" t="str">
            <v>3</v>
          </cell>
          <cell r="S3065" t="str">
            <v>223</v>
          </cell>
          <cell r="T3065" t="str">
            <v>02</v>
          </cell>
          <cell r="V3065" t="str">
            <v>85389099</v>
          </cell>
          <cell r="W3065" t="str">
            <v>DE</v>
          </cell>
          <cell r="X3065" t="str">
            <v>C</v>
          </cell>
          <cell r="Y3065" t="str">
            <v>992</v>
          </cell>
          <cell r="Z3065" t="str">
            <v>EA</v>
          </cell>
          <cell r="AA3065">
            <v>1</v>
          </cell>
          <cell r="AB3065" t="str">
            <v>227 X 85 X 10</v>
          </cell>
          <cell r="AE3065" t="str">
            <v>STK</v>
          </cell>
          <cell r="AF3065">
            <v>1</v>
          </cell>
          <cell r="AG3065">
            <v>19</v>
          </cell>
          <cell r="AH3065">
            <v>1</v>
          </cell>
          <cell r="AI3065" t="str">
            <v>STK</v>
          </cell>
          <cell r="AJ3065" t="str">
            <v>PEHA Elektro GmbH &amp; Co. KG</v>
          </cell>
          <cell r="AK3065" t="str">
            <v>PEHA Elektro GmbH &amp; Co. KG</v>
          </cell>
        </row>
        <row r="3066">
          <cell r="C3066" t="str">
            <v>D 20.673.202.192</v>
          </cell>
          <cell r="D3066" t="str">
            <v>4851</v>
          </cell>
          <cell r="E3066" t="str">
            <v>15</v>
          </cell>
          <cell r="F3066" t="str">
            <v>1</v>
          </cell>
          <cell r="G3066" t="str">
            <v>01</v>
          </cell>
          <cell r="H3066" t="str">
            <v>01</v>
          </cell>
          <cell r="I3066" t="str">
            <v>1</v>
          </cell>
          <cell r="J3066">
            <v>1</v>
          </cell>
          <cell r="K3066">
            <v>0.06</v>
          </cell>
          <cell r="L3066">
            <v>0.06</v>
          </cell>
          <cell r="M3066" t="str">
            <v>KG</v>
          </cell>
          <cell r="N3066">
            <v>0</v>
          </cell>
          <cell r="P3066" t="str">
            <v>22326122472F382U40</v>
          </cell>
          <cell r="Q3066" t="str">
            <v>4010105188295</v>
          </cell>
          <cell r="R3066" t="str">
            <v>3</v>
          </cell>
          <cell r="S3066" t="str">
            <v>223</v>
          </cell>
          <cell r="T3066" t="str">
            <v>02</v>
          </cell>
          <cell r="V3066" t="str">
            <v>85389099</v>
          </cell>
          <cell r="W3066" t="str">
            <v>DE</v>
          </cell>
          <cell r="X3066" t="str">
            <v>C</v>
          </cell>
          <cell r="Y3066" t="str">
            <v>992</v>
          </cell>
          <cell r="Z3066" t="str">
            <v>EA</v>
          </cell>
          <cell r="AA3066">
            <v>1</v>
          </cell>
          <cell r="AB3066" t="str">
            <v>225 X 85 X 10</v>
          </cell>
          <cell r="AE3066" t="str">
            <v>STK</v>
          </cell>
          <cell r="AF3066">
            <v>1</v>
          </cell>
          <cell r="AG3066">
            <v>19</v>
          </cell>
          <cell r="AH3066">
            <v>1</v>
          </cell>
          <cell r="AI3066" t="str">
            <v>STK</v>
          </cell>
          <cell r="AJ3066" t="str">
            <v>PEHA Elektro GmbH &amp; Co. KG</v>
          </cell>
          <cell r="AK3066" t="str">
            <v>PEHA Elektro GmbH &amp; Co. KG</v>
          </cell>
        </row>
        <row r="3067">
          <cell r="C3067" t="str">
            <v>D 20.673.203.022</v>
          </cell>
          <cell r="D3067" t="str">
            <v>4851</v>
          </cell>
          <cell r="E3067" t="str">
            <v>15</v>
          </cell>
          <cell r="F3067" t="str">
            <v>1</v>
          </cell>
          <cell r="G3067" t="str">
            <v>01</v>
          </cell>
          <cell r="H3067" t="str">
            <v>01</v>
          </cell>
          <cell r="I3067" t="str">
            <v>1</v>
          </cell>
          <cell r="J3067">
            <v>1</v>
          </cell>
          <cell r="K3067">
            <v>0.06</v>
          </cell>
          <cell r="L3067">
            <v>0.06</v>
          </cell>
          <cell r="M3067" t="str">
            <v>KG</v>
          </cell>
          <cell r="N3067">
            <v>0</v>
          </cell>
          <cell r="P3067" t="str">
            <v>22326122472F382U40</v>
          </cell>
          <cell r="Q3067" t="str">
            <v>4010105188394</v>
          </cell>
          <cell r="R3067" t="str">
            <v>3</v>
          </cell>
          <cell r="S3067" t="str">
            <v>223</v>
          </cell>
          <cell r="T3067" t="str">
            <v>02</v>
          </cell>
          <cell r="V3067" t="str">
            <v>85389099</v>
          </cell>
          <cell r="W3067" t="str">
            <v>DE</v>
          </cell>
          <cell r="X3067" t="str">
            <v>C</v>
          </cell>
          <cell r="Y3067" t="str">
            <v>992</v>
          </cell>
          <cell r="Z3067" t="str">
            <v>EA</v>
          </cell>
          <cell r="AA3067">
            <v>1</v>
          </cell>
          <cell r="AB3067" t="str">
            <v>230 X 85 X 10</v>
          </cell>
          <cell r="AE3067" t="str">
            <v>STK</v>
          </cell>
          <cell r="AF3067">
            <v>1</v>
          </cell>
          <cell r="AG3067">
            <v>19</v>
          </cell>
          <cell r="AH3067">
            <v>1</v>
          </cell>
          <cell r="AI3067" t="str">
            <v>STK</v>
          </cell>
          <cell r="AJ3067" t="str">
            <v>PEHA Elektro GmbH &amp; Co. KG</v>
          </cell>
          <cell r="AK3067" t="str">
            <v>PEHA Elektro GmbH &amp; Co. KG</v>
          </cell>
        </row>
        <row r="3068">
          <cell r="C3068" t="str">
            <v>D 20.673.203.702</v>
          </cell>
          <cell r="D3068" t="str">
            <v>4851</v>
          </cell>
          <cell r="E3068" t="str">
            <v>15</v>
          </cell>
          <cell r="F3068" t="str">
            <v>1</v>
          </cell>
          <cell r="G3068" t="str">
            <v>01</v>
          </cell>
          <cell r="H3068" t="str">
            <v>01</v>
          </cell>
          <cell r="I3068" t="str">
            <v>1</v>
          </cell>
          <cell r="J3068">
            <v>1</v>
          </cell>
          <cell r="K3068">
            <v>0.06</v>
          </cell>
          <cell r="L3068">
            <v>0.06</v>
          </cell>
          <cell r="M3068" t="str">
            <v>KG</v>
          </cell>
          <cell r="N3068">
            <v>0</v>
          </cell>
          <cell r="P3068" t="str">
            <v>22326122472F382U40</v>
          </cell>
          <cell r="Q3068" t="str">
            <v>4010105188493</v>
          </cell>
          <cell r="R3068" t="str">
            <v>3</v>
          </cell>
          <cell r="S3068" t="str">
            <v>223</v>
          </cell>
          <cell r="T3068" t="str">
            <v>02</v>
          </cell>
          <cell r="V3068" t="str">
            <v>85389099</v>
          </cell>
          <cell r="W3068" t="str">
            <v>DE</v>
          </cell>
          <cell r="X3068" t="str">
            <v>C</v>
          </cell>
          <cell r="Y3068" t="str">
            <v>992</v>
          </cell>
          <cell r="Z3068" t="str">
            <v>EA</v>
          </cell>
          <cell r="AA3068">
            <v>1</v>
          </cell>
          <cell r="AB3068" t="str">
            <v>225 X 85 X 10</v>
          </cell>
          <cell r="AE3068" t="str">
            <v>STK</v>
          </cell>
          <cell r="AF3068">
            <v>1</v>
          </cell>
          <cell r="AG3068">
            <v>19</v>
          </cell>
          <cell r="AH3068">
            <v>1</v>
          </cell>
          <cell r="AI3068" t="str">
            <v>STK</v>
          </cell>
          <cell r="AJ3068" t="str">
            <v>PEHA Elektro GmbH &amp; Co. KG</v>
          </cell>
          <cell r="AK3068" t="str">
            <v>PEHA Elektro GmbH &amp; Co. KG</v>
          </cell>
        </row>
        <row r="3069">
          <cell r="C3069" t="str">
            <v>D 20.673.220.022</v>
          </cell>
          <cell r="D3069" t="str">
            <v>4851</v>
          </cell>
          <cell r="E3069" t="str">
            <v>15</v>
          </cell>
          <cell r="F3069" t="str">
            <v>1</v>
          </cell>
          <cell r="G3069" t="str">
            <v>01</v>
          </cell>
          <cell r="H3069" t="str">
            <v>01</v>
          </cell>
          <cell r="I3069" t="str">
            <v>1</v>
          </cell>
          <cell r="J3069">
            <v>1</v>
          </cell>
          <cell r="K3069">
            <v>0.1</v>
          </cell>
          <cell r="L3069">
            <v>0.1</v>
          </cell>
          <cell r="M3069" t="str">
            <v>KG</v>
          </cell>
          <cell r="N3069">
            <v>0</v>
          </cell>
          <cell r="P3069" t="str">
            <v>22326122472F382U40</v>
          </cell>
          <cell r="Q3069" t="str">
            <v>4010105188592</v>
          </cell>
          <cell r="R3069" t="str">
            <v>3</v>
          </cell>
          <cell r="S3069" t="str">
            <v>223</v>
          </cell>
          <cell r="T3069" t="str">
            <v>02</v>
          </cell>
          <cell r="V3069" t="str">
            <v>85389099</v>
          </cell>
          <cell r="W3069" t="str">
            <v>DE</v>
          </cell>
          <cell r="X3069" t="str">
            <v>C</v>
          </cell>
          <cell r="Y3069" t="str">
            <v>992</v>
          </cell>
          <cell r="Z3069" t="str">
            <v>EA</v>
          </cell>
          <cell r="AA3069">
            <v>1</v>
          </cell>
          <cell r="AB3069" t="str">
            <v>230 X 85 X 10</v>
          </cell>
          <cell r="AE3069" t="str">
            <v>STK</v>
          </cell>
          <cell r="AF3069">
            <v>1</v>
          </cell>
          <cell r="AG3069">
            <v>19</v>
          </cell>
          <cell r="AH3069">
            <v>1</v>
          </cell>
          <cell r="AI3069" t="str">
            <v>STK</v>
          </cell>
          <cell r="AJ3069" t="str">
            <v>PEHA Elektro GmbH &amp; Co. KG</v>
          </cell>
          <cell r="AK3069" t="str">
            <v>PEHA Elektro GmbH &amp; Co. KG</v>
          </cell>
        </row>
        <row r="3070">
          <cell r="C3070" t="str">
            <v>D 20.673.220.192</v>
          </cell>
          <cell r="D3070" t="str">
            <v>4851</v>
          </cell>
          <cell r="E3070" t="str">
            <v>15</v>
          </cell>
          <cell r="F3070" t="str">
            <v>1</v>
          </cell>
          <cell r="G3070" t="str">
            <v>01</v>
          </cell>
          <cell r="H3070" t="str">
            <v>01</v>
          </cell>
          <cell r="I3070" t="str">
            <v>1</v>
          </cell>
          <cell r="J3070">
            <v>1</v>
          </cell>
          <cell r="K3070">
            <v>0.11</v>
          </cell>
          <cell r="L3070">
            <v>0.1</v>
          </cell>
          <cell r="M3070" t="str">
            <v>KG</v>
          </cell>
          <cell r="N3070">
            <v>0</v>
          </cell>
          <cell r="P3070" t="str">
            <v>22326122472F382U40</v>
          </cell>
          <cell r="Q3070" t="str">
            <v>4010105188691</v>
          </cell>
          <cell r="R3070" t="str">
            <v>3</v>
          </cell>
          <cell r="S3070" t="str">
            <v>223</v>
          </cell>
          <cell r="T3070" t="str">
            <v>02</v>
          </cell>
          <cell r="V3070" t="str">
            <v>85389099</v>
          </cell>
          <cell r="W3070" t="str">
            <v>DE</v>
          </cell>
          <cell r="X3070" t="str">
            <v>C</v>
          </cell>
          <cell r="Y3070" t="str">
            <v>992</v>
          </cell>
          <cell r="Z3070" t="str">
            <v>EA</v>
          </cell>
          <cell r="AA3070">
            <v>1</v>
          </cell>
          <cell r="AB3070" t="str">
            <v>225 X 85 X 10</v>
          </cell>
          <cell r="AE3070" t="str">
            <v>STK</v>
          </cell>
          <cell r="AF3070">
            <v>1</v>
          </cell>
          <cell r="AG3070">
            <v>19</v>
          </cell>
          <cell r="AH3070">
            <v>1</v>
          </cell>
          <cell r="AI3070" t="str">
            <v>STK</v>
          </cell>
          <cell r="AJ3070" t="str">
            <v>PEHA Elektro GmbH &amp; Co. KG</v>
          </cell>
          <cell r="AK3070" t="str">
            <v>PEHA Elektro GmbH &amp; Co. KG</v>
          </cell>
        </row>
        <row r="3071">
          <cell r="C3071" t="str">
            <v>D 20.673.220.702</v>
          </cell>
          <cell r="D3071" t="str">
            <v>4851</v>
          </cell>
          <cell r="E3071" t="str">
            <v>15</v>
          </cell>
          <cell r="F3071" t="str">
            <v>1</v>
          </cell>
          <cell r="G3071" t="str">
            <v>01</v>
          </cell>
          <cell r="H3071" t="str">
            <v>01</v>
          </cell>
          <cell r="I3071" t="str">
            <v>1</v>
          </cell>
          <cell r="J3071">
            <v>1</v>
          </cell>
          <cell r="K3071">
            <v>0.109</v>
          </cell>
          <cell r="L3071">
            <v>0.109</v>
          </cell>
          <cell r="M3071" t="str">
            <v>KG</v>
          </cell>
          <cell r="N3071">
            <v>0</v>
          </cell>
          <cell r="P3071" t="str">
            <v>22326122472F382U40</v>
          </cell>
          <cell r="Q3071" t="str">
            <v>4010105188790</v>
          </cell>
          <cell r="R3071" t="str">
            <v>3</v>
          </cell>
          <cell r="S3071" t="str">
            <v>223</v>
          </cell>
          <cell r="T3071" t="str">
            <v>02</v>
          </cell>
          <cell r="V3071" t="str">
            <v>85389099</v>
          </cell>
          <cell r="W3071" t="str">
            <v>DE</v>
          </cell>
          <cell r="X3071" t="str">
            <v>C</v>
          </cell>
          <cell r="Y3071" t="str">
            <v>992</v>
          </cell>
          <cell r="Z3071" t="str">
            <v>EA</v>
          </cell>
          <cell r="AA3071">
            <v>1</v>
          </cell>
          <cell r="AB3071" t="str">
            <v>244 X 086 X 088</v>
          </cell>
          <cell r="AE3071" t="str">
            <v>STK</v>
          </cell>
          <cell r="AF3071">
            <v>1</v>
          </cell>
          <cell r="AG3071">
            <v>19</v>
          </cell>
          <cell r="AH3071">
            <v>1</v>
          </cell>
          <cell r="AI3071" t="str">
            <v>STK</v>
          </cell>
          <cell r="AJ3071" t="str">
            <v>PEHA Elektro GmbH &amp; Co. KG</v>
          </cell>
          <cell r="AK3071" t="str">
            <v>PEHA Elektro GmbH &amp; Co. KG</v>
          </cell>
        </row>
        <row r="3072">
          <cell r="C3072" t="str">
            <v>D 20.673.221.192</v>
          </cell>
          <cell r="D3072" t="str">
            <v>4851</v>
          </cell>
          <cell r="E3072" t="str">
            <v>15</v>
          </cell>
          <cell r="F3072" t="str">
            <v>1</v>
          </cell>
          <cell r="G3072" t="str">
            <v>01</v>
          </cell>
          <cell r="H3072" t="str">
            <v>01</v>
          </cell>
          <cell r="I3072" t="str">
            <v>1</v>
          </cell>
          <cell r="J3072">
            <v>1</v>
          </cell>
          <cell r="K3072">
            <v>6.0999999999999999E-2</v>
          </cell>
          <cell r="L3072">
            <v>6.0999999999999999E-2</v>
          </cell>
          <cell r="M3072" t="str">
            <v>KG</v>
          </cell>
          <cell r="N3072">
            <v>0</v>
          </cell>
          <cell r="P3072" t="str">
            <v>22326122472F382U40</v>
          </cell>
          <cell r="Q3072" t="str">
            <v>4010105188899</v>
          </cell>
          <cell r="R3072" t="str">
            <v>3</v>
          </cell>
          <cell r="S3072" t="str">
            <v>223</v>
          </cell>
          <cell r="T3072" t="str">
            <v>02</v>
          </cell>
          <cell r="V3072" t="str">
            <v>85389099</v>
          </cell>
          <cell r="W3072" t="str">
            <v>HU</v>
          </cell>
          <cell r="X3072" t="str">
            <v>C</v>
          </cell>
          <cell r="Y3072" t="str">
            <v>992</v>
          </cell>
          <cell r="Z3072" t="str">
            <v>EA</v>
          </cell>
          <cell r="AA3072">
            <v>1</v>
          </cell>
          <cell r="AB3072" t="str">
            <v>244 X 086 X 088</v>
          </cell>
          <cell r="AE3072" t="str">
            <v>STK</v>
          </cell>
          <cell r="AF3072">
            <v>1</v>
          </cell>
          <cell r="AG3072">
            <v>19</v>
          </cell>
          <cell r="AH3072">
            <v>1</v>
          </cell>
          <cell r="AI3072" t="str">
            <v>STK</v>
          </cell>
          <cell r="AJ3072" t="str">
            <v>PEHA Elektro GmbH &amp; Co. KG</v>
          </cell>
          <cell r="AK3072" t="str">
            <v>PEHA Elektro GmbH &amp; Co. KG</v>
          </cell>
        </row>
        <row r="3073">
          <cell r="C3073" t="str">
            <v>D 20.673.222.022</v>
          </cell>
          <cell r="D3073" t="str">
            <v>4851</v>
          </cell>
          <cell r="E3073" t="str">
            <v>15</v>
          </cell>
          <cell r="F3073" t="str">
            <v>1</v>
          </cell>
          <cell r="G3073" t="str">
            <v>01</v>
          </cell>
          <cell r="H3073" t="str">
            <v>01</v>
          </cell>
          <cell r="I3073" t="str">
            <v>1</v>
          </cell>
          <cell r="J3073">
            <v>1</v>
          </cell>
          <cell r="K3073">
            <v>3.5999999999999997E-2</v>
          </cell>
          <cell r="L3073">
            <v>3.5999999999999997E-2</v>
          </cell>
          <cell r="M3073" t="str">
            <v>KG</v>
          </cell>
          <cell r="N3073">
            <v>0</v>
          </cell>
          <cell r="P3073" t="str">
            <v>22326122472F382U40</v>
          </cell>
          <cell r="Q3073" t="str">
            <v>4010105188998</v>
          </cell>
          <cell r="R3073" t="str">
            <v>3</v>
          </cell>
          <cell r="S3073" t="str">
            <v>223</v>
          </cell>
          <cell r="T3073" t="str">
            <v>02</v>
          </cell>
          <cell r="V3073" t="str">
            <v>85389099</v>
          </cell>
          <cell r="W3073" t="str">
            <v>HU</v>
          </cell>
          <cell r="X3073" t="str">
            <v>W</v>
          </cell>
          <cell r="Y3073" t="str">
            <v>992</v>
          </cell>
          <cell r="Z3073" t="str">
            <v>EA</v>
          </cell>
          <cell r="AA3073">
            <v>1</v>
          </cell>
          <cell r="AB3073" t="str">
            <v>244 X 086 X 088</v>
          </cell>
          <cell r="AE3073" t="str">
            <v>STK</v>
          </cell>
          <cell r="AF3073">
            <v>1</v>
          </cell>
          <cell r="AG3073">
            <v>19</v>
          </cell>
          <cell r="AH3073">
            <v>1</v>
          </cell>
          <cell r="AI3073" t="str">
            <v>STK</v>
          </cell>
          <cell r="AJ3073" t="str">
            <v>PEHA Elektro GmbH &amp; Co. KG</v>
          </cell>
          <cell r="AK3073" t="str">
            <v>PEHA Elektro GmbH &amp; Co. KG</v>
          </cell>
        </row>
        <row r="3074">
          <cell r="C3074" t="str">
            <v>D 80.640 GRAU</v>
          </cell>
          <cell r="D3074" t="str">
            <v>4851</v>
          </cell>
          <cell r="E3074" t="str">
            <v>15</v>
          </cell>
          <cell r="F3074" t="str">
            <v>1</v>
          </cell>
          <cell r="G3074" t="str">
            <v>10</v>
          </cell>
          <cell r="H3074" t="str">
            <v>10</v>
          </cell>
          <cell r="I3074" t="str">
            <v>2</v>
          </cell>
          <cell r="J3074">
            <v>1</v>
          </cell>
          <cell r="K3074">
            <v>3.5999999999999997E-2</v>
          </cell>
          <cell r="L3074">
            <v>3.5999999999999997E-2</v>
          </cell>
          <cell r="M3074" t="str">
            <v>KG</v>
          </cell>
          <cell r="N3074">
            <v>0</v>
          </cell>
          <cell r="P3074" t="str">
            <v>22326122472F382P23</v>
          </cell>
          <cell r="Q3074" t="str">
            <v>4010105189018</v>
          </cell>
          <cell r="R3074" t="str">
            <v>4</v>
          </cell>
          <cell r="S3074" t="str">
            <v>223</v>
          </cell>
          <cell r="T3074" t="str">
            <v>02</v>
          </cell>
          <cell r="U3074" t="str">
            <v>12</v>
          </cell>
          <cell r="V3074" t="str">
            <v>85365080</v>
          </cell>
          <cell r="W3074" t="str">
            <v>DE</v>
          </cell>
          <cell r="X3074" t="str">
            <v>C</v>
          </cell>
          <cell r="Y3074" t="str">
            <v>606</v>
          </cell>
          <cell r="Z3074" t="str">
            <v>EA</v>
          </cell>
          <cell r="AA3074">
            <v>1</v>
          </cell>
          <cell r="AB3074" t="str">
            <v>158 X 87 X 76</v>
          </cell>
          <cell r="AE3074" t="str">
            <v>STK</v>
          </cell>
          <cell r="AF3074">
            <v>1</v>
          </cell>
          <cell r="AG3074">
            <v>19</v>
          </cell>
          <cell r="AH3074">
            <v>1</v>
          </cell>
          <cell r="AI3074" t="str">
            <v>STK</v>
          </cell>
          <cell r="AJ3074" t="str">
            <v>PEHA Elektro GmbH &amp; Co. KG</v>
          </cell>
          <cell r="AK3074" t="str">
            <v>PEHA Elektro GmbH &amp; Co. KG</v>
          </cell>
        </row>
        <row r="3075">
          <cell r="C3075" t="str">
            <v>D 20.673.222.192</v>
          </cell>
          <cell r="D3075" t="str">
            <v>4851</v>
          </cell>
          <cell r="E3075" t="str">
            <v>15</v>
          </cell>
          <cell r="F3075" t="str">
            <v>1</v>
          </cell>
          <cell r="G3075" t="str">
            <v>01</v>
          </cell>
          <cell r="H3075" t="str">
            <v>01</v>
          </cell>
          <cell r="I3075" t="str">
            <v>1</v>
          </cell>
          <cell r="J3075">
            <v>1</v>
          </cell>
          <cell r="K3075">
            <v>3.5999999999999997E-2</v>
          </cell>
          <cell r="L3075">
            <v>3.5999999999999997E-2</v>
          </cell>
          <cell r="M3075" t="str">
            <v>KG</v>
          </cell>
          <cell r="N3075">
            <v>0</v>
          </cell>
          <cell r="P3075" t="str">
            <v>22326122472F382U40</v>
          </cell>
          <cell r="Q3075" t="str">
            <v>4010105189094</v>
          </cell>
          <cell r="R3075" t="str">
            <v>3</v>
          </cell>
          <cell r="S3075" t="str">
            <v>223</v>
          </cell>
          <cell r="T3075" t="str">
            <v>02</v>
          </cell>
          <cell r="V3075" t="str">
            <v>85389099</v>
          </cell>
          <cell r="W3075" t="str">
            <v>HU</v>
          </cell>
          <cell r="X3075" t="str">
            <v>W</v>
          </cell>
          <cell r="Y3075" t="str">
            <v>992</v>
          </cell>
          <cell r="Z3075" t="str">
            <v>EA</v>
          </cell>
          <cell r="AA3075">
            <v>1</v>
          </cell>
          <cell r="AB3075" t="str">
            <v>244 X 086 X 088</v>
          </cell>
          <cell r="AE3075" t="str">
            <v>STK</v>
          </cell>
          <cell r="AF3075">
            <v>1</v>
          </cell>
          <cell r="AG3075">
            <v>19</v>
          </cell>
          <cell r="AH3075">
            <v>1</v>
          </cell>
          <cell r="AI3075" t="str">
            <v>STK</v>
          </cell>
          <cell r="AJ3075" t="str">
            <v>PEHA Elektro GmbH &amp; Co. KG</v>
          </cell>
          <cell r="AK3075" t="str">
            <v>PEHA Elektro GmbH &amp; Co. KG</v>
          </cell>
        </row>
        <row r="3076">
          <cell r="C3076" t="str">
            <v>D 80.640 N GLK GRAU</v>
          </cell>
          <cell r="D3076" t="str">
            <v>4851</v>
          </cell>
          <cell r="E3076" t="str">
            <v>15</v>
          </cell>
          <cell r="F3076" t="str">
            <v>1</v>
          </cell>
          <cell r="G3076" t="str">
            <v>10</v>
          </cell>
          <cell r="H3076" t="str">
            <v>10</v>
          </cell>
          <cell r="I3076" t="str">
            <v>2</v>
          </cell>
          <cell r="J3076">
            <v>1</v>
          </cell>
          <cell r="K3076">
            <v>3.5999999999999997E-2</v>
          </cell>
          <cell r="L3076">
            <v>3.5999999999999997E-2</v>
          </cell>
          <cell r="M3076" t="str">
            <v>KG</v>
          </cell>
          <cell r="N3076">
            <v>0</v>
          </cell>
          <cell r="P3076" t="str">
            <v>22326122472F382P23</v>
          </cell>
          <cell r="Q3076" t="str">
            <v>4010105189117</v>
          </cell>
          <cell r="R3076" t="str">
            <v>4</v>
          </cell>
          <cell r="S3076" t="str">
            <v>223</v>
          </cell>
          <cell r="T3076" t="str">
            <v>02</v>
          </cell>
          <cell r="U3076" t="str">
            <v>12</v>
          </cell>
          <cell r="V3076" t="str">
            <v>85365080</v>
          </cell>
          <cell r="W3076" t="str">
            <v>DE</v>
          </cell>
          <cell r="X3076" t="str">
            <v>C</v>
          </cell>
          <cell r="Y3076" t="str">
            <v>606</v>
          </cell>
          <cell r="Z3076" t="str">
            <v>EA</v>
          </cell>
          <cell r="AA3076">
            <v>1</v>
          </cell>
          <cell r="AB3076" t="str">
            <v>158 X 87 X 76</v>
          </cell>
          <cell r="AE3076" t="str">
            <v>STK</v>
          </cell>
          <cell r="AF3076">
            <v>1</v>
          </cell>
          <cell r="AG3076">
            <v>19</v>
          </cell>
          <cell r="AH3076">
            <v>1</v>
          </cell>
          <cell r="AI3076" t="str">
            <v>STK</v>
          </cell>
          <cell r="AJ3076" t="str">
            <v>PEHA Elektro GmbH &amp; Co. KG</v>
          </cell>
          <cell r="AK3076" t="str">
            <v>PEHA Elektro GmbH &amp; Co. KG</v>
          </cell>
        </row>
        <row r="3077">
          <cell r="C3077" t="str">
            <v>D 20.673.222.702</v>
          </cell>
          <cell r="D3077" t="str">
            <v>4851</v>
          </cell>
          <cell r="E3077" t="str">
            <v>15</v>
          </cell>
          <cell r="F3077" t="str">
            <v>1</v>
          </cell>
          <cell r="G3077" t="str">
            <v>01</v>
          </cell>
          <cell r="H3077" t="str">
            <v>01</v>
          </cell>
          <cell r="I3077" t="str">
            <v>1</v>
          </cell>
          <cell r="J3077">
            <v>1</v>
          </cell>
          <cell r="K3077">
            <v>6.3E-2</v>
          </cell>
          <cell r="L3077">
            <v>6.3E-2</v>
          </cell>
          <cell r="M3077" t="str">
            <v>KG</v>
          </cell>
          <cell r="N3077">
            <v>0</v>
          </cell>
          <cell r="P3077" t="str">
            <v>22326122472F382U40</v>
          </cell>
          <cell r="Q3077" t="str">
            <v>4010105189193</v>
          </cell>
          <cell r="R3077" t="str">
            <v>3</v>
          </cell>
          <cell r="S3077" t="str">
            <v>223</v>
          </cell>
          <cell r="T3077" t="str">
            <v>02</v>
          </cell>
          <cell r="V3077" t="str">
            <v>85389099</v>
          </cell>
          <cell r="W3077" t="str">
            <v>HU</v>
          </cell>
          <cell r="X3077" t="str">
            <v>C</v>
          </cell>
          <cell r="Y3077" t="str">
            <v>992</v>
          </cell>
          <cell r="Z3077" t="str">
            <v>EA</v>
          </cell>
          <cell r="AA3077">
            <v>1</v>
          </cell>
          <cell r="AB3077" t="str">
            <v>244 X 086 X 088</v>
          </cell>
          <cell r="AE3077" t="str">
            <v>STK</v>
          </cell>
          <cell r="AF3077">
            <v>1</v>
          </cell>
          <cell r="AG3077">
            <v>19</v>
          </cell>
          <cell r="AH3077">
            <v>1</v>
          </cell>
          <cell r="AI3077" t="str">
            <v>STK</v>
          </cell>
          <cell r="AJ3077" t="str">
            <v>PEHA Elektro GmbH &amp; Co. KG</v>
          </cell>
          <cell r="AK3077" t="str">
            <v>PEHA Elektro GmbH &amp; Co. KG</v>
          </cell>
        </row>
        <row r="3078">
          <cell r="C3078" t="str">
            <v>D 20.673.223.192</v>
          </cell>
          <cell r="D3078" t="str">
            <v>4851</v>
          </cell>
          <cell r="E3078" t="str">
            <v>15</v>
          </cell>
          <cell r="F3078" t="str">
            <v>1</v>
          </cell>
          <cell r="G3078" t="str">
            <v>01</v>
          </cell>
          <cell r="H3078" t="str">
            <v>01</v>
          </cell>
          <cell r="I3078" t="str">
            <v>1</v>
          </cell>
          <cell r="J3078">
            <v>1</v>
          </cell>
          <cell r="K3078">
            <v>0.12</v>
          </cell>
          <cell r="L3078">
            <v>0.12</v>
          </cell>
          <cell r="M3078" t="str">
            <v>KG</v>
          </cell>
          <cell r="N3078">
            <v>0</v>
          </cell>
          <cell r="P3078" t="str">
            <v>22326122472F382U40</v>
          </cell>
          <cell r="Q3078" t="str">
            <v>4010105189292</v>
          </cell>
          <cell r="R3078" t="str">
            <v>3</v>
          </cell>
          <cell r="S3078" t="str">
            <v>223</v>
          </cell>
          <cell r="T3078" t="str">
            <v>02</v>
          </cell>
          <cell r="V3078" t="str">
            <v>85389099</v>
          </cell>
          <cell r="W3078" t="str">
            <v>DE</v>
          </cell>
          <cell r="X3078" t="str">
            <v>C</v>
          </cell>
          <cell r="Y3078" t="str">
            <v>992</v>
          </cell>
          <cell r="Z3078" t="str">
            <v>EA</v>
          </cell>
          <cell r="AA3078">
            <v>1</v>
          </cell>
          <cell r="AB3078" t="str">
            <v>230 X 85 X 10</v>
          </cell>
          <cell r="AE3078" t="str">
            <v>STK</v>
          </cell>
          <cell r="AF3078">
            <v>1</v>
          </cell>
          <cell r="AG3078">
            <v>19</v>
          </cell>
          <cell r="AH3078">
            <v>1</v>
          </cell>
          <cell r="AI3078" t="str">
            <v>STK</v>
          </cell>
          <cell r="AJ3078" t="str">
            <v>PEHA Elektro GmbH &amp; Co. KG</v>
          </cell>
          <cell r="AK3078" t="str">
            <v>PEHA Elektro GmbH &amp; Co. KG</v>
          </cell>
        </row>
        <row r="3079">
          <cell r="C3079" t="str">
            <v>D 20.673.240.192</v>
          </cell>
          <cell r="D3079" t="str">
            <v>4851</v>
          </cell>
          <cell r="E3079" t="str">
            <v>15</v>
          </cell>
          <cell r="F3079" t="str">
            <v>1</v>
          </cell>
          <cell r="G3079" t="str">
            <v>01</v>
          </cell>
          <cell r="H3079" t="str">
            <v>01</v>
          </cell>
          <cell r="I3079" t="str">
            <v>1</v>
          </cell>
          <cell r="J3079">
            <v>1</v>
          </cell>
          <cell r="K3079">
            <v>1.7999999999999999E-2</v>
          </cell>
          <cell r="L3079">
            <v>1.7999999999999999E-2</v>
          </cell>
          <cell r="M3079" t="str">
            <v>KG</v>
          </cell>
          <cell r="N3079">
            <v>0</v>
          </cell>
          <cell r="P3079" t="str">
            <v>22326122472F382U40</v>
          </cell>
          <cell r="Q3079" t="str">
            <v>4010105189391</v>
          </cell>
          <cell r="R3079" t="str">
            <v>3</v>
          </cell>
          <cell r="S3079" t="str">
            <v>223</v>
          </cell>
          <cell r="T3079" t="str">
            <v>02</v>
          </cell>
          <cell r="V3079" t="str">
            <v>85389099</v>
          </cell>
          <cell r="W3079" t="str">
            <v>HU</v>
          </cell>
          <cell r="X3079" t="str">
            <v>C</v>
          </cell>
          <cell r="Y3079" t="str">
            <v>992</v>
          </cell>
          <cell r="Z3079" t="str">
            <v>EA</v>
          </cell>
          <cell r="AA3079">
            <v>1</v>
          </cell>
          <cell r="AB3079" t="str">
            <v>225 X 85 X 10</v>
          </cell>
          <cell r="AE3079" t="str">
            <v>STK</v>
          </cell>
          <cell r="AF3079">
            <v>1</v>
          </cell>
          <cell r="AG3079">
            <v>19</v>
          </cell>
          <cell r="AH3079">
            <v>1</v>
          </cell>
          <cell r="AI3079" t="str">
            <v>STK</v>
          </cell>
          <cell r="AJ3079" t="str">
            <v>PEHA Elektro GmbH &amp; Co. KG</v>
          </cell>
          <cell r="AK3079" t="str">
            <v>PEHA Elektro GmbH &amp; Co. KG</v>
          </cell>
        </row>
        <row r="3080">
          <cell r="C3080" t="str">
            <v>D 20.673.241.022</v>
          </cell>
          <cell r="D3080" t="str">
            <v>4851</v>
          </cell>
          <cell r="E3080" t="str">
            <v>15</v>
          </cell>
          <cell r="F3080" t="str">
            <v>1</v>
          </cell>
          <cell r="G3080" t="str">
            <v>01</v>
          </cell>
          <cell r="H3080" t="str">
            <v>01</v>
          </cell>
          <cell r="I3080" t="str">
            <v>1</v>
          </cell>
          <cell r="J3080">
            <v>1</v>
          </cell>
          <cell r="K3080">
            <v>0.06</v>
          </cell>
          <cell r="L3080">
            <v>0.06</v>
          </cell>
          <cell r="M3080" t="str">
            <v>KG</v>
          </cell>
          <cell r="N3080">
            <v>0</v>
          </cell>
          <cell r="P3080" t="str">
            <v>22326122472F382U40</v>
          </cell>
          <cell r="Q3080" t="str">
            <v>4010105189490</v>
          </cell>
          <cell r="R3080" t="str">
            <v>3</v>
          </cell>
          <cell r="S3080" t="str">
            <v>223</v>
          </cell>
          <cell r="T3080" t="str">
            <v>02</v>
          </cell>
          <cell r="V3080" t="str">
            <v>85389099</v>
          </cell>
          <cell r="W3080" t="str">
            <v>HU</v>
          </cell>
          <cell r="X3080" t="str">
            <v>C</v>
          </cell>
          <cell r="Y3080" t="str">
            <v>992</v>
          </cell>
          <cell r="Z3080" t="str">
            <v>EA</v>
          </cell>
          <cell r="AA3080">
            <v>1</v>
          </cell>
          <cell r="AB3080" t="str">
            <v>230 X 85 X 10</v>
          </cell>
          <cell r="AE3080" t="str">
            <v>STK</v>
          </cell>
          <cell r="AF3080">
            <v>1</v>
          </cell>
          <cell r="AG3080">
            <v>19</v>
          </cell>
          <cell r="AH3080">
            <v>1</v>
          </cell>
          <cell r="AI3080" t="str">
            <v>STK</v>
          </cell>
          <cell r="AJ3080" t="str">
            <v>PEHA Elektro GmbH &amp; Co. KG</v>
          </cell>
          <cell r="AK3080" t="str">
            <v>PEHA Elektro GmbH &amp; Co. KG</v>
          </cell>
        </row>
        <row r="3081">
          <cell r="C3081" t="str">
            <v>D 20.673.242.702</v>
          </cell>
          <cell r="D3081" t="str">
            <v>4851</v>
          </cell>
          <cell r="E3081" t="str">
            <v>15</v>
          </cell>
          <cell r="F3081" t="str">
            <v>1</v>
          </cell>
          <cell r="G3081" t="str">
            <v>01</v>
          </cell>
          <cell r="H3081" t="str">
            <v>01</v>
          </cell>
          <cell r="I3081" t="str">
            <v>1</v>
          </cell>
          <cell r="J3081">
            <v>1</v>
          </cell>
          <cell r="K3081">
            <v>0.06</v>
          </cell>
          <cell r="L3081">
            <v>0.06</v>
          </cell>
          <cell r="M3081" t="str">
            <v>KG</v>
          </cell>
          <cell r="N3081">
            <v>0</v>
          </cell>
          <cell r="P3081" t="str">
            <v>22326122472F382U40</v>
          </cell>
          <cell r="Q3081" t="str">
            <v>4010105189599</v>
          </cell>
          <cell r="R3081" t="str">
            <v>3</v>
          </cell>
          <cell r="S3081" t="str">
            <v>223</v>
          </cell>
          <cell r="T3081" t="str">
            <v>02</v>
          </cell>
          <cell r="V3081" t="str">
            <v>85389099</v>
          </cell>
          <cell r="W3081" t="str">
            <v>DE</v>
          </cell>
          <cell r="X3081" t="str">
            <v>C</v>
          </cell>
          <cell r="Y3081" t="str">
            <v>992</v>
          </cell>
          <cell r="Z3081" t="str">
            <v>EA</v>
          </cell>
          <cell r="AA3081">
            <v>1</v>
          </cell>
          <cell r="AB3081" t="str">
            <v>227 X 85 X 10</v>
          </cell>
          <cell r="AE3081" t="str">
            <v>STK</v>
          </cell>
          <cell r="AF3081">
            <v>1</v>
          </cell>
          <cell r="AG3081">
            <v>19</v>
          </cell>
          <cell r="AH3081">
            <v>1</v>
          </cell>
          <cell r="AI3081" t="str">
            <v>STK</v>
          </cell>
          <cell r="AJ3081" t="str">
            <v>PEHA Elektro GmbH &amp; Co. KG</v>
          </cell>
          <cell r="AK3081" t="str">
            <v>PEHA Elektro GmbH &amp; Co. KG</v>
          </cell>
        </row>
        <row r="3082">
          <cell r="C3082" t="str">
            <v>D 20.673.243.022</v>
          </cell>
          <cell r="D3082" t="str">
            <v>4851</v>
          </cell>
          <cell r="E3082" t="str">
            <v>15</v>
          </cell>
          <cell r="F3082" t="str">
            <v>1</v>
          </cell>
          <cell r="G3082" t="str">
            <v>01</v>
          </cell>
          <cell r="H3082" t="str">
            <v>01</v>
          </cell>
          <cell r="I3082" t="str">
            <v>1</v>
          </cell>
          <cell r="J3082">
            <v>1</v>
          </cell>
          <cell r="K3082">
            <v>0.06</v>
          </cell>
          <cell r="L3082">
            <v>0.06</v>
          </cell>
          <cell r="M3082" t="str">
            <v>KG</v>
          </cell>
          <cell r="N3082">
            <v>0</v>
          </cell>
          <cell r="P3082" t="str">
            <v>22326122472F382U40</v>
          </cell>
          <cell r="Q3082" t="str">
            <v>4010105189698</v>
          </cell>
          <cell r="R3082" t="str">
            <v>3</v>
          </cell>
          <cell r="S3082" t="str">
            <v>223</v>
          </cell>
          <cell r="T3082" t="str">
            <v>02</v>
          </cell>
          <cell r="V3082" t="str">
            <v>85389099</v>
          </cell>
          <cell r="W3082" t="str">
            <v>DE</v>
          </cell>
          <cell r="X3082" t="str">
            <v>C</v>
          </cell>
          <cell r="Y3082" t="str">
            <v>992</v>
          </cell>
          <cell r="Z3082" t="str">
            <v>EA</v>
          </cell>
          <cell r="AA3082">
            <v>1</v>
          </cell>
          <cell r="AB3082" t="str">
            <v>228 X 85 X 10</v>
          </cell>
          <cell r="AE3082" t="str">
            <v>STK</v>
          </cell>
          <cell r="AF3082">
            <v>1</v>
          </cell>
          <cell r="AG3082">
            <v>19</v>
          </cell>
          <cell r="AH3082">
            <v>1</v>
          </cell>
          <cell r="AI3082" t="str">
            <v>STK</v>
          </cell>
          <cell r="AJ3082" t="str">
            <v>PEHA Elektro GmbH &amp; Co. KG</v>
          </cell>
          <cell r="AK3082" t="str">
            <v>PEHA Elektro GmbH &amp; Co. KG</v>
          </cell>
        </row>
        <row r="3083">
          <cell r="C3083" t="str">
            <v>D 20.673.244.192</v>
          </cell>
          <cell r="D3083" t="str">
            <v>4851</v>
          </cell>
          <cell r="E3083" t="str">
            <v>15</v>
          </cell>
          <cell r="F3083" t="str">
            <v>1</v>
          </cell>
          <cell r="G3083" t="str">
            <v>01</v>
          </cell>
          <cell r="H3083" t="str">
            <v>01</v>
          </cell>
          <cell r="I3083" t="str">
            <v>1</v>
          </cell>
          <cell r="J3083">
            <v>1</v>
          </cell>
          <cell r="K3083">
            <v>5.5E-2</v>
          </cell>
          <cell r="L3083">
            <v>5.5E-2</v>
          </cell>
          <cell r="M3083" t="str">
            <v>KG</v>
          </cell>
          <cell r="N3083">
            <v>0</v>
          </cell>
          <cell r="P3083" t="str">
            <v>22326122472F382U40</v>
          </cell>
          <cell r="Q3083" t="str">
            <v>4010105189797</v>
          </cell>
          <cell r="R3083" t="str">
            <v>3</v>
          </cell>
          <cell r="S3083" t="str">
            <v>223</v>
          </cell>
          <cell r="T3083" t="str">
            <v>02</v>
          </cell>
          <cell r="V3083" t="str">
            <v>85389099</v>
          </cell>
          <cell r="W3083" t="str">
            <v>DE</v>
          </cell>
          <cell r="X3083" t="str">
            <v>C</v>
          </cell>
          <cell r="Y3083" t="str">
            <v>992</v>
          </cell>
          <cell r="Z3083" t="str">
            <v>EA</v>
          </cell>
          <cell r="AA3083">
            <v>1</v>
          </cell>
          <cell r="AB3083" t="str">
            <v>223 X 86 X 9</v>
          </cell>
          <cell r="AE3083" t="str">
            <v>STK</v>
          </cell>
          <cell r="AF3083">
            <v>1</v>
          </cell>
          <cell r="AG3083">
            <v>19</v>
          </cell>
          <cell r="AH3083">
            <v>1</v>
          </cell>
          <cell r="AI3083" t="str">
            <v>STK</v>
          </cell>
          <cell r="AJ3083" t="str">
            <v>PEHA Elektro GmbH &amp; Co. KG</v>
          </cell>
          <cell r="AK3083" t="str">
            <v>PEHA Elektro GmbH &amp; Co. KG</v>
          </cell>
        </row>
        <row r="3084">
          <cell r="C3084" t="str">
            <v>D 20.674.200.702</v>
          </cell>
          <cell r="D3084" t="str">
            <v>4851</v>
          </cell>
          <cell r="E3084" t="str">
            <v>15</v>
          </cell>
          <cell r="F3084" t="str">
            <v>1</v>
          </cell>
          <cell r="G3084" t="str">
            <v>01</v>
          </cell>
          <cell r="H3084" t="str">
            <v>01</v>
          </cell>
          <cell r="I3084" t="str">
            <v>1</v>
          </cell>
          <cell r="J3084">
            <v>1</v>
          </cell>
          <cell r="K3084">
            <v>0.08</v>
          </cell>
          <cell r="L3084">
            <v>0.08</v>
          </cell>
          <cell r="M3084" t="str">
            <v>KG</v>
          </cell>
          <cell r="N3084">
            <v>0</v>
          </cell>
          <cell r="P3084" t="str">
            <v>22326122472F382U40</v>
          </cell>
          <cell r="Q3084" t="str">
            <v>4010105189896</v>
          </cell>
          <cell r="R3084" t="str">
            <v>3</v>
          </cell>
          <cell r="S3084" t="str">
            <v>223</v>
          </cell>
          <cell r="T3084" t="str">
            <v>02</v>
          </cell>
          <cell r="V3084" t="str">
            <v>85389099</v>
          </cell>
          <cell r="W3084" t="str">
            <v>DE</v>
          </cell>
          <cell r="X3084" t="str">
            <v>C</v>
          </cell>
          <cell r="Y3084" t="str">
            <v>992</v>
          </cell>
          <cell r="Z3084" t="str">
            <v>EA</v>
          </cell>
          <cell r="AA3084">
            <v>1</v>
          </cell>
          <cell r="AB3084" t="str">
            <v>300 X 85 X 10</v>
          </cell>
          <cell r="AE3084" t="str">
            <v>STK</v>
          </cell>
          <cell r="AF3084">
            <v>1</v>
          </cell>
          <cell r="AG3084">
            <v>19</v>
          </cell>
          <cell r="AH3084">
            <v>1</v>
          </cell>
          <cell r="AI3084" t="str">
            <v>STK</v>
          </cell>
          <cell r="AJ3084" t="str">
            <v>PEHA Elektro GmbH &amp; Co. KG</v>
          </cell>
          <cell r="AK3084" t="str">
            <v>PEHA Elektro GmbH &amp; Co. KG</v>
          </cell>
        </row>
        <row r="3085">
          <cell r="C3085" t="str">
            <v>D 20.674.200.192</v>
          </cell>
          <cell r="D3085" t="str">
            <v>4851</v>
          </cell>
          <cell r="E3085" t="str">
            <v>15</v>
          </cell>
          <cell r="F3085" t="str">
            <v>1</v>
          </cell>
          <cell r="G3085" t="str">
            <v>01</v>
          </cell>
          <cell r="H3085" t="str">
            <v>01</v>
          </cell>
          <cell r="I3085" t="str">
            <v>1</v>
          </cell>
          <cell r="J3085">
            <v>1</v>
          </cell>
          <cell r="K3085">
            <v>0.08</v>
          </cell>
          <cell r="L3085">
            <v>0.08</v>
          </cell>
          <cell r="M3085" t="str">
            <v>KG</v>
          </cell>
          <cell r="N3085">
            <v>0</v>
          </cell>
          <cell r="P3085" t="str">
            <v>22326122472F382U40</v>
          </cell>
          <cell r="Q3085" t="str">
            <v>4010105189995</v>
          </cell>
          <cell r="R3085" t="str">
            <v>3</v>
          </cell>
          <cell r="S3085" t="str">
            <v>223</v>
          </cell>
          <cell r="T3085" t="str">
            <v>02</v>
          </cell>
          <cell r="V3085" t="str">
            <v>85389099</v>
          </cell>
          <cell r="W3085" t="str">
            <v>DE</v>
          </cell>
          <cell r="X3085" t="str">
            <v>C</v>
          </cell>
          <cell r="Y3085" t="str">
            <v>992</v>
          </cell>
          <cell r="Z3085" t="str">
            <v>EA</v>
          </cell>
          <cell r="AA3085">
            <v>1</v>
          </cell>
          <cell r="AB3085" t="str">
            <v>300 X 85 X 10</v>
          </cell>
          <cell r="AE3085" t="str">
            <v>STK</v>
          </cell>
          <cell r="AF3085">
            <v>1</v>
          </cell>
          <cell r="AG3085">
            <v>19</v>
          </cell>
          <cell r="AH3085">
            <v>1</v>
          </cell>
          <cell r="AI3085" t="str">
            <v>STK</v>
          </cell>
          <cell r="AJ3085" t="str">
            <v>PEHA Elektro GmbH &amp; Co. KG</v>
          </cell>
          <cell r="AK3085" t="str">
            <v>PEHA Elektro GmbH &amp; Co. KG</v>
          </cell>
        </row>
        <row r="3086">
          <cell r="C3086" t="str">
            <v>D 20.674.201.022</v>
          </cell>
          <cell r="D3086" t="str">
            <v>4851</v>
          </cell>
          <cell r="E3086" t="str">
            <v>15</v>
          </cell>
          <cell r="F3086" t="str">
            <v>1</v>
          </cell>
          <cell r="G3086" t="str">
            <v>01</v>
          </cell>
          <cell r="H3086" t="str">
            <v>01</v>
          </cell>
          <cell r="I3086" t="str">
            <v>1</v>
          </cell>
          <cell r="J3086">
            <v>1</v>
          </cell>
          <cell r="K3086">
            <v>8.3000000000000004E-2</v>
          </cell>
          <cell r="L3086">
            <v>8.3000000000000004E-2</v>
          </cell>
          <cell r="M3086" t="str">
            <v>KG</v>
          </cell>
          <cell r="N3086">
            <v>0</v>
          </cell>
          <cell r="P3086" t="str">
            <v>22326122472F382U40</v>
          </cell>
          <cell r="Q3086" t="str">
            <v>4010105190090</v>
          </cell>
          <cell r="R3086" t="str">
            <v>3</v>
          </cell>
          <cell r="S3086" t="str">
            <v>223</v>
          </cell>
          <cell r="T3086" t="str">
            <v>02</v>
          </cell>
          <cell r="V3086" t="str">
            <v>85389099</v>
          </cell>
          <cell r="W3086" t="str">
            <v>DE</v>
          </cell>
          <cell r="X3086" t="str">
            <v>C</v>
          </cell>
          <cell r="Y3086" t="str">
            <v>992</v>
          </cell>
          <cell r="Z3086" t="str">
            <v>EA</v>
          </cell>
          <cell r="AA3086">
            <v>1</v>
          </cell>
          <cell r="AB3086" t="str">
            <v>312 X 83 X 85</v>
          </cell>
          <cell r="AE3086" t="str">
            <v>STK</v>
          </cell>
          <cell r="AF3086">
            <v>1</v>
          </cell>
          <cell r="AG3086">
            <v>19</v>
          </cell>
          <cell r="AH3086">
            <v>1</v>
          </cell>
          <cell r="AI3086" t="str">
            <v>STK</v>
          </cell>
          <cell r="AJ3086" t="str">
            <v>PEHA Elektro GmbH &amp; Co. KG</v>
          </cell>
          <cell r="AK3086" t="str">
            <v>PEHA Elektro GmbH &amp; Co. KG</v>
          </cell>
        </row>
        <row r="3087">
          <cell r="C3087" t="str">
            <v>D 20.674.201.702</v>
          </cell>
          <cell r="D3087" t="str">
            <v>4851</v>
          </cell>
          <cell r="E3087" t="str">
            <v>15</v>
          </cell>
          <cell r="F3087" t="str">
            <v>1</v>
          </cell>
          <cell r="G3087" t="str">
            <v>01</v>
          </cell>
          <cell r="H3087" t="str">
            <v>01</v>
          </cell>
          <cell r="I3087" t="str">
            <v>1</v>
          </cell>
          <cell r="J3087">
            <v>1</v>
          </cell>
          <cell r="K3087">
            <v>8.1000000000000003E-2</v>
          </cell>
          <cell r="L3087">
            <v>0.08</v>
          </cell>
          <cell r="M3087" t="str">
            <v>KG</v>
          </cell>
          <cell r="N3087">
            <v>0</v>
          </cell>
          <cell r="P3087" t="str">
            <v>22326122472F382U40</v>
          </cell>
          <cell r="Q3087" t="str">
            <v>4010105190199</v>
          </cell>
          <cell r="R3087" t="str">
            <v>3</v>
          </cell>
          <cell r="S3087" t="str">
            <v>223</v>
          </cell>
          <cell r="T3087" t="str">
            <v>02</v>
          </cell>
          <cell r="V3087" t="str">
            <v>85389099</v>
          </cell>
          <cell r="W3087" t="str">
            <v>DE</v>
          </cell>
          <cell r="X3087" t="str">
            <v>C</v>
          </cell>
          <cell r="Y3087" t="str">
            <v>992</v>
          </cell>
          <cell r="Z3087" t="str">
            <v>EA</v>
          </cell>
          <cell r="AA3087">
            <v>1</v>
          </cell>
          <cell r="AB3087" t="str">
            <v>300 X 85 X 10</v>
          </cell>
          <cell r="AE3087" t="str">
            <v>STK</v>
          </cell>
          <cell r="AF3087">
            <v>1</v>
          </cell>
          <cell r="AG3087">
            <v>19</v>
          </cell>
          <cell r="AH3087">
            <v>1</v>
          </cell>
          <cell r="AI3087" t="str">
            <v>STK</v>
          </cell>
          <cell r="AJ3087" t="str">
            <v>PEHA Elektro GmbH &amp; Co. KG</v>
          </cell>
          <cell r="AK3087" t="str">
            <v>PEHA Elektro GmbH &amp; Co. KG</v>
          </cell>
        </row>
        <row r="3088">
          <cell r="C3088" t="str">
            <v>D 20.674.202.702</v>
          </cell>
          <cell r="D3088" t="str">
            <v>4851</v>
          </cell>
          <cell r="E3088" t="str">
            <v>15</v>
          </cell>
          <cell r="F3088" t="str">
            <v>1</v>
          </cell>
          <cell r="G3088" t="str">
            <v>01</v>
          </cell>
          <cell r="H3088" t="str">
            <v>01</v>
          </cell>
          <cell r="I3088" t="str">
            <v>1</v>
          </cell>
          <cell r="J3088">
            <v>1</v>
          </cell>
          <cell r="K3088">
            <v>7.9000000000000001E-2</v>
          </cell>
          <cell r="L3088">
            <v>7.9000000000000001E-2</v>
          </cell>
          <cell r="M3088" t="str">
            <v>KG</v>
          </cell>
          <cell r="N3088">
            <v>0</v>
          </cell>
          <cell r="P3088" t="str">
            <v>22326122472F382U40</v>
          </cell>
          <cell r="Q3088" t="str">
            <v>4010105190298</v>
          </cell>
          <cell r="R3088" t="str">
            <v>3</v>
          </cell>
          <cell r="S3088" t="str">
            <v>223</v>
          </cell>
          <cell r="T3088" t="str">
            <v>02</v>
          </cell>
          <cell r="V3088" t="str">
            <v>85389099</v>
          </cell>
          <cell r="W3088" t="str">
            <v>DE</v>
          </cell>
          <cell r="X3088" t="str">
            <v>C</v>
          </cell>
          <cell r="Y3088" t="str">
            <v>992</v>
          </cell>
          <cell r="Z3088" t="str">
            <v>EA</v>
          </cell>
          <cell r="AA3088">
            <v>1</v>
          </cell>
          <cell r="AB3088" t="str">
            <v>300 X 86 X 9</v>
          </cell>
          <cell r="AE3088" t="str">
            <v>STK</v>
          </cell>
          <cell r="AF3088">
            <v>1</v>
          </cell>
          <cell r="AG3088">
            <v>19</v>
          </cell>
          <cell r="AH3088">
            <v>1</v>
          </cell>
          <cell r="AI3088" t="str">
            <v>STK</v>
          </cell>
          <cell r="AJ3088" t="str">
            <v>PEHA Elektro GmbH &amp; Co. KG</v>
          </cell>
          <cell r="AK3088" t="str">
            <v>PEHA Elektro GmbH &amp; Co. KG</v>
          </cell>
        </row>
        <row r="3089">
          <cell r="C3089" t="str">
            <v>D 20.674.202.192</v>
          </cell>
          <cell r="D3089" t="str">
            <v>4851</v>
          </cell>
          <cell r="E3089" t="str">
            <v>15</v>
          </cell>
          <cell r="F3089" t="str">
            <v>1</v>
          </cell>
          <cell r="G3089" t="str">
            <v>01</v>
          </cell>
          <cell r="H3089" t="str">
            <v>01</v>
          </cell>
          <cell r="I3089" t="str">
            <v>1</v>
          </cell>
          <cell r="J3089">
            <v>1</v>
          </cell>
          <cell r="K3089">
            <v>8.0000000000000002E-3</v>
          </cell>
          <cell r="L3089">
            <v>7.0000000000000001E-3</v>
          </cell>
          <cell r="M3089" t="str">
            <v>KG</v>
          </cell>
          <cell r="N3089">
            <v>0</v>
          </cell>
          <cell r="P3089" t="str">
            <v>22326122472F382U40</v>
          </cell>
          <cell r="Q3089" t="str">
            <v>4010105190397</v>
          </cell>
          <cell r="R3089" t="str">
            <v>3</v>
          </cell>
          <cell r="S3089" t="str">
            <v>223</v>
          </cell>
          <cell r="T3089" t="str">
            <v>02</v>
          </cell>
          <cell r="V3089" t="str">
            <v>85389099</v>
          </cell>
          <cell r="W3089" t="str">
            <v>DE</v>
          </cell>
          <cell r="X3089" t="str">
            <v>C</v>
          </cell>
          <cell r="Y3089" t="str">
            <v>992</v>
          </cell>
          <cell r="Z3089" t="str">
            <v>EA</v>
          </cell>
          <cell r="AA3089">
            <v>1</v>
          </cell>
          <cell r="AB3089" t="str">
            <v>300 X 90 X 10</v>
          </cell>
          <cell r="AE3089" t="str">
            <v>STK</v>
          </cell>
          <cell r="AF3089">
            <v>1</v>
          </cell>
          <cell r="AG3089">
            <v>19</v>
          </cell>
          <cell r="AH3089">
            <v>1</v>
          </cell>
          <cell r="AI3089" t="str">
            <v>STK</v>
          </cell>
          <cell r="AJ3089" t="str">
            <v>PEHA Elektro GmbH &amp; Co. KG</v>
          </cell>
          <cell r="AK3089" t="str">
            <v>PEHA Elektro GmbH &amp; Co. KG</v>
          </cell>
        </row>
        <row r="3090">
          <cell r="C3090" t="str">
            <v>D 20.674.203.022</v>
          </cell>
          <cell r="D3090" t="str">
            <v>4851</v>
          </cell>
          <cell r="E3090" t="str">
            <v>15</v>
          </cell>
          <cell r="F3090" t="str">
            <v>1</v>
          </cell>
          <cell r="G3090" t="str">
            <v>01</v>
          </cell>
          <cell r="H3090" t="str">
            <v>01</v>
          </cell>
          <cell r="I3090" t="str">
            <v>1</v>
          </cell>
          <cell r="J3090">
            <v>1</v>
          </cell>
          <cell r="K3090">
            <v>0.08</v>
          </cell>
          <cell r="L3090">
            <v>0.08</v>
          </cell>
          <cell r="M3090" t="str">
            <v>KG</v>
          </cell>
          <cell r="N3090">
            <v>0</v>
          </cell>
          <cell r="P3090" t="str">
            <v>22326122472F382U40</v>
          </cell>
          <cell r="Q3090" t="str">
            <v>4010105190496</v>
          </cell>
          <cell r="R3090" t="str">
            <v>3</v>
          </cell>
          <cell r="S3090" t="str">
            <v>223</v>
          </cell>
          <cell r="T3090" t="str">
            <v>02</v>
          </cell>
          <cell r="V3090" t="str">
            <v>85389099</v>
          </cell>
          <cell r="W3090" t="str">
            <v>DE</v>
          </cell>
          <cell r="X3090" t="str">
            <v>C</v>
          </cell>
          <cell r="Y3090" t="str">
            <v>992</v>
          </cell>
          <cell r="Z3090" t="str">
            <v>EA</v>
          </cell>
          <cell r="AA3090">
            <v>1</v>
          </cell>
          <cell r="AB3090" t="str">
            <v>300 X 85 X 10</v>
          </cell>
          <cell r="AE3090" t="str">
            <v>STK</v>
          </cell>
          <cell r="AF3090">
            <v>1</v>
          </cell>
          <cell r="AG3090">
            <v>19</v>
          </cell>
          <cell r="AH3090">
            <v>1</v>
          </cell>
          <cell r="AI3090" t="str">
            <v>STK</v>
          </cell>
          <cell r="AJ3090" t="str">
            <v>PEHA Elektro GmbH &amp; Co. KG</v>
          </cell>
          <cell r="AK3090" t="str">
            <v>PEHA Elektro GmbH &amp; Co. KG</v>
          </cell>
        </row>
        <row r="3091">
          <cell r="C3091" t="str">
            <v>D 20.674.203.702</v>
          </cell>
          <cell r="D3091" t="str">
            <v>4851</v>
          </cell>
          <cell r="E3091" t="str">
            <v>15</v>
          </cell>
          <cell r="F3091" t="str">
            <v>1</v>
          </cell>
          <cell r="G3091" t="str">
            <v>01</v>
          </cell>
          <cell r="H3091" t="str">
            <v>01</v>
          </cell>
          <cell r="I3091" t="str">
            <v>1</v>
          </cell>
          <cell r="J3091">
            <v>1</v>
          </cell>
          <cell r="K3091">
            <v>0.08</v>
          </cell>
          <cell r="L3091">
            <v>0.08</v>
          </cell>
          <cell r="M3091" t="str">
            <v>KG</v>
          </cell>
          <cell r="N3091">
            <v>0</v>
          </cell>
          <cell r="P3091" t="str">
            <v>22326122472F382U40</v>
          </cell>
          <cell r="Q3091" t="str">
            <v>4010105190595</v>
          </cell>
          <cell r="R3091" t="str">
            <v>3</v>
          </cell>
          <cell r="S3091" t="str">
            <v>223</v>
          </cell>
          <cell r="T3091" t="str">
            <v>02</v>
          </cell>
          <cell r="V3091" t="str">
            <v>85389099</v>
          </cell>
          <cell r="W3091" t="str">
            <v>DE</v>
          </cell>
          <cell r="X3091" t="str">
            <v>C</v>
          </cell>
          <cell r="Y3091" t="str">
            <v>992</v>
          </cell>
          <cell r="Z3091" t="str">
            <v>EA</v>
          </cell>
          <cell r="AA3091">
            <v>1</v>
          </cell>
          <cell r="AB3091" t="str">
            <v>300 X 85 X 10</v>
          </cell>
          <cell r="AE3091" t="str">
            <v>STK</v>
          </cell>
          <cell r="AF3091">
            <v>1</v>
          </cell>
          <cell r="AG3091">
            <v>19</v>
          </cell>
          <cell r="AH3091">
            <v>1</v>
          </cell>
          <cell r="AI3091" t="str">
            <v>STK</v>
          </cell>
          <cell r="AJ3091" t="str">
            <v>PEHA Elektro GmbH &amp; Co. KG</v>
          </cell>
          <cell r="AK3091" t="str">
            <v>PEHA Elektro GmbH &amp; Co. KG</v>
          </cell>
        </row>
        <row r="3092">
          <cell r="C3092" t="str">
            <v>D 20.674.220.022</v>
          </cell>
          <cell r="D3092" t="str">
            <v>4851</v>
          </cell>
          <cell r="E3092" t="str">
            <v>15</v>
          </cell>
          <cell r="F3092" t="str">
            <v>1</v>
          </cell>
          <cell r="G3092" t="str">
            <v>01</v>
          </cell>
          <cell r="H3092" t="str">
            <v>01</v>
          </cell>
          <cell r="I3092" t="str">
            <v>1</v>
          </cell>
          <cell r="J3092">
            <v>1</v>
          </cell>
          <cell r="K3092">
            <v>0.14099999999999999</v>
          </cell>
          <cell r="L3092">
            <v>0.14000000000000001</v>
          </cell>
          <cell r="M3092" t="str">
            <v>KG</v>
          </cell>
          <cell r="N3092">
            <v>0</v>
          </cell>
          <cell r="P3092" t="str">
            <v>22326122472F382U40</v>
          </cell>
          <cell r="Q3092" t="str">
            <v>4010105190793</v>
          </cell>
          <cell r="R3092" t="str">
            <v>3</v>
          </cell>
          <cell r="S3092" t="str">
            <v>223</v>
          </cell>
          <cell r="T3092" t="str">
            <v>02</v>
          </cell>
          <cell r="V3092" t="str">
            <v>85389099</v>
          </cell>
          <cell r="W3092" t="str">
            <v>DE</v>
          </cell>
          <cell r="X3092" t="str">
            <v>C</v>
          </cell>
          <cell r="Y3092" t="str">
            <v>992</v>
          </cell>
          <cell r="Z3092" t="str">
            <v>EA</v>
          </cell>
          <cell r="AA3092">
            <v>1</v>
          </cell>
          <cell r="AB3092" t="str">
            <v>300 X 85 X 10</v>
          </cell>
          <cell r="AE3092" t="str">
            <v>STK</v>
          </cell>
          <cell r="AF3092">
            <v>1</v>
          </cell>
          <cell r="AG3092">
            <v>19</v>
          </cell>
          <cell r="AH3092">
            <v>1</v>
          </cell>
          <cell r="AI3092" t="str">
            <v>STK</v>
          </cell>
          <cell r="AJ3092" t="str">
            <v>PEHA Elektro GmbH &amp; Co. KG</v>
          </cell>
          <cell r="AK3092" t="str">
            <v>PEHA Elektro GmbH &amp; Co. KG</v>
          </cell>
        </row>
        <row r="3093">
          <cell r="C3093" t="str">
            <v>D 20.674.220.192</v>
          </cell>
          <cell r="D3093" t="str">
            <v>4851</v>
          </cell>
          <cell r="E3093" t="str">
            <v>15</v>
          </cell>
          <cell r="F3093" t="str">
            <v>1</v>
          </cell>
          <cell r="G3093" t="str">
            <v>01</v>
          </cell>
          <cell r="H3093" t="str">
            <v>01</v>
          </cell>
          <cell r="I3093" t="str">
            <v>1</v>
          </cell>
          <cell r="J3093">
            <v>1</v>
          </cell>
          <cell r="K3093">
            <v>0.12</v>
          </cell>
          <cell r="L3093">
            <v>0.12</v>
          </cell>
          <cell r="M3093" t="str">
            <v>KG</v>
          </cell>
          <cell r="N3093">
            <v>0</v>
          </cell>
          <cell r="P3093" t="str">
            <v>22326122472F382U40</v>
          </cell>
          <cell r="Q3093" t="str">
            <v>4010105190892</v>
          </cell>
          <cell r="R3093" t="str">
            <v>3</v>
          </cell>
          <cell r="S3093" t="str">
            <v>223</v>
          </cell>
          <cell r="T3093" t="str">
            <v>02</v>
          </cell>
          <cell r="V3093" t="str">
            <v>85389099</v>
          </cell>
          <cell r="W3093" t="str">
            <v>DE</v>
          </cell>
          <cell r="X3093" t="str">
            <v>C</v>
          </cell>
          <cell r="Y3093" t="str">
            <v>992</v>
          </cell>
          <cell r="Z3093" t="str">
            <v>EA</v>
          </cell>
          <cell r="AA3093">
            <v>1</v>
          </cell>
          <cell r="AB3093" t="str">
            <v>298 X 85 X 10</v>
          </cell>
          <cell r="AE3093" t="str">
            <v>STK</v>
          </cell>
          <cell r="AF3093">
            <v>1</v>
          </cell>
          <cell r="AG3093">
            <v>19</v>
          </cell>
          <cell r="AH3093">
            <v>1</v>
          </cell>
          <cell r="AI3093" t="str">
            <v>STK</v>
          </cell>
          <cell r="AJ3093" t="str">
            <v>PEHA Elektro GmbH &amp; Co. KG</v>
          </cell>
          <cell r="AK3093" t="str">
            <v>PEHA Elektro GmbH &amp; Co. KG</v>
          </cell>
        </row>
        <row r="3094">
          <cell r="C3094" t="str">
            <v>D 20.674.220.702</v>
          </cell>
          <cell r="D3094" t="str">
            <v>4851</v>
          </cell>
          <cell r="E3094" t="str">
            <v>15</v>
          </cell>
          <cell r="F3094" t="str">
            <v>1</v>
          </cell>
          <cell r="G3094" t="str">
            <v>01</v>
          </cell>
          <cell r="H3094" t="str">
            <v>01</v>
          </cell>
          <cell r="I3094" t="str">
            <v>1</v>
          </cell>
          <cell r="J3094">
            <v>1</v>
          </cell>
          <cell r="K3094">
            <v>0.14000000000000001</v>
          </cell>
          <cell r="L3094">
            <v>0.14000000000000001</v>
          </cell>
          <cell r="M3094" t="str">
            <v>KG</v>
          </cell>
          <cell r="N3094">
            <v>0</v>
          </cell>
          <cell r="P3094" t="str">
            <v>22326122472F382U40</v>
          </cell>
          <cell r="Q3094" t="str">
            <v>4010105190991</v>
          </cell>
          <cell r="R3094" t="str">
            <v>3</v>
          </cell>
          <cell r="S3094" t="str">
            <v>223</v>
          </cell>
          <cell r="T3094" t="str">
            <v>02</v>
          </cell>
          <cell r="V3094" t="str">
            <v>85389099</v>
          </cell>
          <cell r="W3094" t="str">
            <v>DE</v>
          </cell>
          <cell r="X3094" t="str">
            <v>C</v>
          </cell>
          <cell r="Y3094" t="str">
            <v>992</v>
          </cell>
          <cell r="Z3094" t="str">
            <v>EA</v>
          </cell>
          <cell r="AA3094">
            <v>1</v>
          </cell>
          <cell r="AB3094" t="str">
            <v>300 X 85 X 10</v>
          </cell>
          <cell r="AE3094" t="str">
            <v>STK</v>
          </cell>
          <cell r="AF3094">
            <v>1</v>
          </cell>
          <cell r="AG3094">
            <v>19</v>
          </cell>
          <cell r="AH3094">
            <v>1</v>
          </cell>
          <cell r="AI3094" t="str">
            <v>STK</v>
          </cell>
          <cell r="AJ3094" t="str">
            <v>PEHA Elektro GmbH &amp; Co. KG</v>
          </cell>
          <cell r="AK3094" t="str">
            <v>PEHA Elektro GmbH &amp; Co. KG</v>
          </cell>
        </row>
        <row r="3095">
          <cell r="C3095" t="str">
            <v>D 20.674.221.192</v>
          </cell>
          <cell r="D3095" t="str">
            <v>4851</v>
          </cell>
          <cell r="E3095" t="str">
            <v>15</v>
          </cell>
          <cell r="F3095" t="str">
            <v>1</v>
          </cell>
          <cell r="G3095" t="str">
            <v>01</v>
          </cell>
          <cell r="H3095" t="str">
            <v>01</v>
          </cell>
          <cell r="I3095" t="str">
            <v>1</v>
          </cell>
          <cell r="J3095">
            <v>1</v>
          </cell>
          <cell r="K3095">
            <v>0.06</v>
          </cell>
          <cell r="L3095">
            <v>0.06</v>
          </cell>
          <cell r="M3095" t="str">
            <v>KG</v>
          </cell>
          <cell r="N3095">
            <v>0</v>
          </cell>
          <cell r="P3095" t="str">
            <v>22326122472F382U40</v>
          </cell>
          <cell r="Q3095" t="str">
            <v>4010105191097</v>
          </cell>
          <cell r="R3095" t="str">
            <v>3</v>
          </cell>
          <cell r="S3095" t="str">
            <v>223</v>
          </cell>
          <cell r="T3095" t="str">
            <v>02</v>
          </cell>
          <cell r="V3095" t="str">
            <v>85389099</v>
          </cell>
          <cell r="W3095" t="str">
            <v>HU</v>
          </cell>
          <cell r="X3095" t="str">
            <v>W</v>
          </cell>
          <cell r="Y3095" t="str">
            <v>992</v>
          </cell>
          <cell r="Z3095" t="str">
            <v>EA</v>
          </cell>
          <cell r="AA3095">
            <v>1</v>
          </cell>
          <cell r="AB3095" t="str">
            <v>312 X 83 X 85</v>
          </cell>
          <cell r="AE3095" t="str">
            <v>STK</v>
          </cell>
          <cell r="AF3095">
            <v>1</v>
          </cell>
          <cell r="AG3095">
            <v>19</v>
          </cell>
          <cell r="AH3095">
            <v>1</v>
          </cell>
          <cell r="AI3095" t="str">
            <v>STK</v>
          </cell>
          <cell r="AJ3095" t="str">
            <v>PEHA Elektro GmbH &amp; Co. KG</v>
          </cell>
          <cell r="AK3095" t="str">
            <v>PEHA Elektro GmbH &amp; Co. KG</v>
          </cell>
        </row>
        <row r="3096">
          <cell r="C3096" t="str">
            <v>D 20.674.222.022</v>
          </cell>
          <cell r="D3096" t="str">
            <v>4851</v>
          </cell>
          <cell r="E3096" t="str">
            <v>15</v>
          </cell>
          <cell r="F3096" t="str">
            <v>1</v>
          </cell>
          <cell r="G3096" t="str">
            <v>01</v>
          </cell>
          <cell r="H3096" t="str">
            <v>01</v>
          </cell>
          <cell r="I3096" t="str">
            <v>1</v>
          </cell>
          <cell r="J3096">
            <v>1</v>
          </cell>
          <cell r="K3096">
            <v>0.06</v>
          </cell>
          <cell r="L3096">
            <v>0.06</v>
          </cell>
          <cell r="M3096" t="str">
            <v>KG</v>
          </cell>
          <cell r="N3096">
            <v>0</v>
          </cell>
          <cell r="P3096" t="str">
            <v>22326122472F382U40</v>
          </cell>
          <cell r="Q3096" t="str">
            <v>4010105191196</v>
          </cell>
          <cell r="R3096" t="str">
            <v>3</v>
          </cell>
          <cell r="S3096" t="str">
            <v>223</v>
          </cell>
          <cell r="T3096" t="str">
            <v>02</v>
          </cell>
          <cell r="V3096" t="str">
            <v>85389099</v>
          </cell>
          <cell r="W3096" t="str">
            <v>HU</v>
          </cell>
          <cell r="X3096" t="str">
            <v>W</v>
          </cell>
          <cell r="Y3096" t="str">
            <v>992</v>
          </cell>
          <cell r="Z3096" t="str">
            <v>EA</v>
          </cell>
          <cell r="AA3096">
            <v>1</v>
          </cell>
          <cell r="AB3096" t="str">
            <v>312 X 83 X 85</v>
          </cell>
          <cell r="AE3096" t="str">
            <v>STK</v>
          </cell>
          <cell r="AF3096">
            <v>1</v>
          </cell>
          <cell r="AG3096">
            <v>19</v>
          </cell>
          <cell r="AH3096">
            <v>1</v>
          </cell>
          <cell r="AI3096" t="str">
            <v>STK</v>
          </cell>
          <cell r="AJ3096" t="str">
            <v>PEHA Elektro GmbH &amp; Co. KG</v>
          </cell>
          <cell r="AK3096" t="str">
            <v>PEHA Elektro GmbH &amp; Co. KG</v>
          </cell>
        </row>
        <row r="3097">
          <cell r="C3097" t="str">
            <v>D 20.674.222.192</v>
          </cell>
          <cell r="D3097" t="str">
            <v>4851</v>
          </cell>
          <cell r="E3097" t="str">
            <v>15</v>
          </cell>
          <cell r="F3097" t="str">
            <v>1</v>
          </cell>
          <cell r="G3097" t="str">
            <v>01</v>
          </cell>
          <cell r="H3097" t="str">
            <v>01</v>
          </cell>
          <cell r="I3097" t="str">
            <v>1</v>
          </cell>
          <cell r="J3097">
            <v>1</v>
          </cell>
          <cell r="K3097">
            <v>0.06</v>
          </cell>
          <cell r="L3097">
            <v>0.06</v>
          </cell>
          <cell r="M3097" t="str">
            <v>KG</v>
          </cell>
          <cell r="N3097">
            <v>0</v>
          </cell>
          <cell r="P3097" t="str">
            <v>22326122472F382U40</v>
          </cell>
          <cell r="Q3097" t="str">
            <v>4010105191295</v>
          </cell>
          <cell r="R3097" t="str">
            <v>3</v>
          </cell>
          <cell r="S3097" t="str">
            <v>223</v>
          </cell>
          <cell r="T3097" t="str">
            <v>02</v>
          </cell>
          <cell r="V3097" t="str">
            <v>85389099</v>
          </cell>
          <cell r="W3097" t="str">
            <v>HU</v>
          </cell>
          <cell r="X3097" t="str">
            <v>W</v>
          </cell>
          <cell r="Y3097" t="str">
            <v>992</v>
          </cell>
          <cell r="Z3097" t="str">
            <v>EA</v>
          </cell>
          <cell r="AA3097">
            <v>1</v>
          </cell>
          <cell r="AB3097" t="str">
            <v>312 X 83 X 85</v>
          </cell>
          <cell r="AE3097" t="str">
            <v>STK</v>
          </cell>
          <cell r="AF3097">
            <v>1</v>
          </cell>
          <cell r="AG3097">
            <v>19</v>
          </cell>
          <cell r="AH3097">
            <v>1</v>
          </cell>
          <cell r="AI3097" t="str">
            <v>STK</v>
          </cell>
          <cell r="AJ3097" t="str">
            <v>PEHA Elektro GmbH &amp; Co. KG</v>
          </cell>
          <cell r="AK3097" t="str">
            <v>PEHA Elektro GmbH &amp; Co. KG</v>
          </cell>
        </row>
        <row r="3098">
          <cell r="C3098" t="str">
            <v>D 20.674.222.702</v>
          </cell>
          <cell r="D3098" t="str">
            <v>4851</v>
          </cell>
          <cell r="E3098" t="str">
            <v>15</v>
          </cell>
          <cell r="F3098" t="str">
            <v>1</v>
          </cell>
          <cell r="G3098" t="str">
            <v>01</v>
          </cell>
          <cell r="H3098" t="str">
            <v>01</v>
          </cell>
          <cell r="I3098" t="str">
            <v>1</v>
          </cell>
          <cell r="J3098">
            <v>1</v>
          </cell>
          <cell r="K3098">
            <v>0.06</v>
          </cell>
          <cell r="L3098">
            <v>0.06</v>
          </cell>
          <cell r="M3098" t="str">
            <v>KG</v>
          </cell>
          <cell r="N3098">
            <v>0</v>
          </cell>
          <cell r="P3098" t="str">
            <v>22326122472F382U40</v>
          </cell>
          <cell r="Q3098" t="str">
            <v>4010105191394</v>
          </cell>
          <cell r="R3098" t="str">
            <v>3</v>
          </cell>
          <cell r="S3098" t="str">
            <v>223</v>
          </cell>
          <cell r="T3098" t="str">
            <v>02</v>
          </cell>
          <cell r="V3098" t="str">
            <v>85389099</v>
          </cell>
          <cell r="W3098" t="str">
            <v>HU</v>
          </cell>
          <cell r="X3098" t="str">
            <v>W</v>
          </cell>
          <cell r="Y3098" t="str">
            <v>992</v>
          </cell>
          <cell r="Z3098" t="str">
            <v>EA</v>
          </cell>
          <cell r="AA3098">
            <v>1</v>
          </cell>
          <cell r="AB3098" t="str">
            <v>312 X 83 X 85</v>
          </cell>
          <cell r="AE3098" t="str">
            <v>STK</v>
          </cell>
          <cell r="AF3098">
            <v>1</v>
          </cell>
          <cell r="AG3098">
            <v>19</v>
          </cell>
          <cell r="AH3098">
            <v>1</v>
          </cell>
          <cell r="AI3098" t="str">
            <v>STK</v>
          </cell>
          <cell r="AJ3098" t="str">
            <v>PEHA Elektro GmbH &amp; Co. KG</v>
          </cell>
          <cell r="AK3098" t="str">
            <v>PEHA Elektro GmbH &amp; Co. KG</v>
          </cell>
        </row>
        <row r="3099">
          <cell r="C3099" t="str">
            <v>D 20.674.223.192</v>
          </cell>
          <cell r="D3099" t="str">
            <v>4851</v>
          </cell>
          <cell r="E3099" t="str">
            <v>15</v>
          </cell>
          <cell r="F3099" t="str">
            <v>1</v>
          </cell>
          <cell r="G3099" t="str">
            <v>01</v>
          </cell>
          <cell r="H3099" t="str">
            <v>01</v>
          </cell>
          <cell r="I3099" t="str">
            <v>1</v>
          </cell>
          <cell r="J3099">
            <v>1</v>
          </cell>
          <cell r="K3099">
            <v>0.21</v>
          </cell>
          <cell r="L3099">
            <v>0.2</v>
          </cell>
          <cell r="M3099" t="str">
            <v>KG</v>
          </cell>
          <cell r="N3099">
            <v>0</v>
          </cell>
          <cell r="P3099" t="str">
            <v>22326122472F382U40</v>
          </cell>
          <cell r="Q3099" t="str">
            <v>4010105191493</v>
          </cell>
          <cell r="R3099" t="str">
            <v>3</v>
          </cell>
          <cell r="S3099" t="str">
            <v>223</v>
          </cell>
          <cell r="T3099" t="str">
            <v>02</v>
          </cell>
          <cell r="V3099" t="str">
            <v>85389099</v>
          </cell>
          <cell r="W3099" t="str">
            <v>DE</v>
          </cell>
          <cell r="X3099" t="str">
            <v>C</v>
          </cell>
          <cell r="Y3099" t="str">
            <v>992</v>
          </cell>
          <cell r="Z3099" t="str">
            <v>EA</v>
          </cell>
          <cell r="AA3099">
            <v>1</v>
          </cell>
          <cell r="AB3099" t="str">
            <v>300 X 85 X 10</v>
          </cell>
          <cell r="AE3099" t="str">
            <v>STK</v>
          </cell>
          <cell r="AF3099">
            <v>1</v>
          </cell>
          <cell r="AG3099">
            <v>19</v>
          </cell>
          <cell r="AH3099">
            <v>1</v>
          </cell>
          <cell r="AI3099" t="str">
            <v>STK</v>
          </cell>
          <cell r="AJ3099" t="str">
            <v>PEHA Elektro GmbH &amp; Co. KG</v>
          </cell>
          <cell r="AK3099" t="str">
            <v>PEHA Elektro GmbH &amp; Co. KG</v>
          </cell>
        </row>
        <row r="3100">
          <cell r="C3100" t="str">
            <v>D 20.674.240.192</v>
          </cell>
          <cell r="D3100" t="str">
            <v>4851</v>
          </cell>
          <cell r="E3100" t="str">
            <v>15</v>
          </cell>
          <cell r="F3100" t="str">
            <v>1</v>
          </cell>
          <cell r="G3100" t="str">
            <v>01</v>
          </cell>
          <cell r="H3100" t="str">
            <v>01</v>
          </cell>
          <cell r="I3100" t="str">
            <v>1</v>
          </cell>
          <cell r="J3100">
            <v>1</v>
          </cell>
          <cell r="K3100">
            <v>0.08</v>
          </cell>
          <cell r="L3100">
            <v>0.08</v>
          </cell>
          <cell r="M3100" t="str">
            <v>KG</v>
          </cell>
          <cell r="N3100">
            <v>0</v>
          </cell>
          <cell r="P3100" t="str">
            <v>22326122472F382U40</v>
          </cell>
          <cell r="Q3100" t="str">
            <v>4010105191592</v>
          </cell>
          <cell r="R3100" t="str">
            <v>3</v>
          </cell>
          <cell r="S3100" t="str">
            <v>223</v>
          </cell>
          <cell r="T3100" t="str">
            <v>02</v>
          </cell>
          <cell r="V3100" t="str">
            <v>85389099</v>
          </cell>
          <cell r="W3100" t="str">
            <v>DE</v>
          </cell>
          <cell r="X3100" t="str">
            <v>C</v>
          </cell>
          <cell r="Y3100" t="str">
            <v>992</v>
          </cell>
          <cell r="Z3100" t="str">
            <v>EA</v>
          </cell>
          <cell r="AA3100">
            <v>1</v>
          </cell>
          <cell r="AB3100" t="str">
            <v>300 X 85 X 10</v>
          </cell>
          <cell r="AE3100" t="str">
            <v>STK</v>
          </cell>
          <cell r="AF3100">
            <v>1</v>
          </cell>
          <cell r="AG3100">
            <v>19</v>
          </cell>
          <cell r="AH3100">
            <v>1</v>
          </cell>
          <cell r="AI3100" t="str">
            <v>STK</v>
          </cell>
          <cell r="AJ3100" t="str">
            <v>PEHA Elektro GmbH &amp; Co. KG</v>
          </cell>
          <cell r="AK3100" t="str">
            <v>PEHA Elektro GmbH &amp; Co. KG</v>
          </cell>
        </row>
        <row r="3101">
          <cell r="C3101" t="str">
            <v>D 20.674.241.022</v>
          </cell>
          <cell r="D3101" t="str">
            <v>4851</v>
          </cell>
          <cell r="E3101" t="str">
            <v>15</v>
          </cell>
          <cell r="F3101" t="str">
            <v>1</v>
          </cell>
          <cell r="G3101" t="str">
            <v>01</v>
          </cell>
          <cell r="H3101" t="str">
            <v>01</v>
          </cell>
          <cell r="I3101" t="str">
            <v>1</v>
          </cell>
          <cell r="J3101">
            <v>1</v>
          </cell>
          <cell r="K3101">
            <v>2.5000000000000001E-2</v>
          </cell>
          <cell r="L3101">
            <v>2.5000000000000001E-2</v>
          </cell>
          <cell r="M3101" t="str">
            <v>KG</v>
          </cell>
          <cell r="N3101">
            <v>0</v>
          </cell>
          <cell r="P3101" t="str">
            <v>22326122472F382U40</v>
          </cell>
          <cell r="Q3101" t="str">
            <v>4010105191691</v>
          </cell>
          <cell r="R3101" t="str">
            <v>3</v>
          </cell>
          <cell r="S3101" t="str">
            <v>223</v>
          </cell>
          <cell r="T3101" t="str">
            <v>02</v>
          </cell>
          <cell r="V3101" t="str">
            <v>85389099</v>
          </cell>
          <cell r="W3101" t="str">
            <v>DE</v>
          </cell>
          <cell r="X3101" t="str">
            <v>C</v>
          </cell>
          <cell r="Y3101" t="str">
            <v>992</v>
          </cell>
          <cell r="Z3101" t="str">
            <v>EA</v>
          </cell>
          <cell r="AA3101">
            <v>1</v>
          </cell>
          <cell r="AB3101" t="str">
            <v>300 X 85 X 10</v>
          </cell>
          <cell r="AE3101" t="str">
            <v>STK</v>
          </cell>
          <cell r="AF3101">
            <v>1</v>
          </cell>
          <cell r="AG3101">
            <v>19</v>
          </cell>
          <cell r="AH3101">
            <v>1</v>
          </cell>
          <cell r="AI3101" t="str">
            <v>STK</v>
          </cell>
          <cell r="AJ3101" t="str">
            <v>PEHA Elektro GmbH &amp; Co. KG</v>
          </cell>
          <cell r="AK3101" t="str">
            <v>PEHA Elektro GmbH &amp; Co. KG</v>
          </cell>
        </row>
        <row r="3102">
          <cell r="C3102" t="str">
            <v>D 20.674.242.702</v>
          </cell>
          <cell r="D3102" t="str">
            <v>4851</v>
          </cell>
          <cell r="E3102" t="str">
            <v>15</v>
          </cell>
          <cell r="F3102" t="str">
            <v>1</v>
          </cell>
          <cell r="G3102" t="str">
            <v>01</v>
          </cell>
          <cell r="H3102" t="str">
            <v>01</v>
          </cell>
          <cell r="I3102" t="str">
            <v>1</v>
          </cell>
          <cell r="J3102">
            <v>1</v>
          </cell>
          <cell r="K3102">
            <v>0.08</v>
          </cell>
          <cell r="L3102">
            <v>0.08</v>
          </cell>
          <cell r="M3102" t="str">
            <v>KG</v>
          </cell>
          <cell r="N3102">
            <v>0</v>
          </cell>
          <cell r="P3102" t="str">
            <v>22326122472F382U40</v>
          </cell>
          <cell r="Q3102" t="str">
            <v>4010105191790</v>
          </cell>
          <cell r="R3102" t="str">
            <v>3</v>
          </cell>
          <cell r="S3102" t="str">
            <v>223</v>
          </cell>
          <cell r="T3102" t="str">
            <v>02</v>
          </cell>
          <cell r="V3102" t="str">
            <v>85389099</v>
          </cell>
          <cell r="W3102" t="str">
            <v>DE</v>
          </cell>
          <cell r="X3102" t="str">
            <v>C</v>
          </cell>
          <cell r="Y3102" t="str">
            <v>992</v>
          </cell>
          <cell r="Z3102" t="str">
            <v>EA</v>
          </cell>
          <cell r="AA3102">
            <v>1</v>
          </cell>
          <cell r="AB3102" t="str">
            <v>300 X 85 X 10</v>
          </cell>
          <cell r="AE3102" t="str">
            <v>STK</v>
          </cell>
          <cell r="AF3102">
            <v>1</v>
          </cell>
          <cell r="AG3102">
            <v>19</v>
          </cell>
          <cell r="AH3102">
            <v>1</v>
          </cell>
          <cell r="AI3102" t="str">
            <v>STK</v>
          </cell>
          <cell r="AJ3102" t="str">
            <v>PEHA Elektro GmbH &amp; Co. KG</v>
          </cell>
          <cell r="AK3102" t="str">
            <v>PEHA Elektro GmbH &amp; Co. KG</v>
          </cell>
        </row>
        <row r="3103">
          <cell r="C3103" t="str">
            <v>D 20.674.243.022</v>
          </cell>
          <cell r="D3103" t="str">
            <v>4851</v>
          </cell>
          <cell r="E3103" t="str">
            <v>15</v>
          </cell>
          <cell r="F3103" t="str">
            <v>1</v>
          </cell>
          <cell r="G3103" t="str">
            <v>01</v>
          </cell>
          <cell r="H3103" t="str">
            <v>01</v>
          </cell>
          <cell r="I3103" t="str">
            <v>1</v>
          </cell>
          <cell r="J3103">
            <v>1</v>
          </cell>
          <cell r="K3103">
            <v>0.06</v>
          </cell>
          <cell r="L3103">
            <v>0.06</v>
          </cell>
          <cell r="M3103" t="str">
            <v>KG</v>
          </cell>
          <cell r="N3103">
            <v>0</v>
          </cell>
          <cell r="P3103" t="str">
            <v>22326122472F382U40</v>
          </cell>
          <cell r="Q3103" t="str">
            <v>4010105191899</v>
          </cell>
          <cell r="R3103" t="str">
            <v>3</v>
          </cell>
          <cell r="S3103" t="str">
            <v>223</v>
          </cell>
          <cell r="T3103" t="str">
            <v>02</v>
          </cell>
          <cell r="V3103" t="str">
            <v>85389099</v>
          </cell>
          <cell r="W3103" t="str">
            <v>DE</v>
          </cell>
          <cell r="X3103" t="str">
            <v>C</v>
          </cell>
          <cell r="Y3103" t="str">
            <v>992</v>
          </cell>
          <cell r="Z3103" t="str">
            <v>EA</v>
          </cell>
          <cell r="AA3103">
            <v>1</v>
          </cell>
          <cell r="AB3103" t="str">
            <v>300 X 86 X 10</v>
          </cell>
          <cell r="AE3103" t="str">
            <v>STK</v>
          </cell>
          <cell r="AF3103">
            <v>1</v>
          </cell>
          <cell r="AG3103">
            <v>19</v>
          </cell>
          <cell r="AH3103">
            <v>1</v>
          </cell>
          <cell r="AI3103" t="str">
            <v>STK</v>
          </cell>
          <cell r="AJ3103" t="str">
            <v>PEHA Elektro GmbH &amp; Co. KG</v>
          </cell>
          <cell r="AK3103" t="str">
            <v>PEHA Elektro GmbH &amp; Co. KG</v>
          </cell>
        </row>
        <row r="3104">
          <cell r="C3104" t="str">
            <v>D 20.674.244.192</v>
          </cell>
          <cell r="D3104" t="str">
            <v>4851</v>
          </cell>
          <cell r="E3104" t="str">
            <v>15</v>
          </cell>
          <cell r="F3104" t="str">
            <v>1</v>
          </cell>
          <cell r="G3104" t="str">
            <v>01</v>
          </cell>
          <cell r="H3104" t="str">
            <v>01</v>
          </cell>
          <cell r="I3104" t="str">
            <v>1</v>
          </cell>
          <cell r="J3104">
            <v>1</v>
          </cell>
          <cell r="K3104">
            <v>1.7999999999999999E-2</v>
          </cell>
          <cell r="L3104">
            <v>1.7999999999999999E-2</v>
          </cell>
          <cell r="M3104" t="str">
            <v>KG</v>
          </cell>
          <cell r="N3104">
            <v>0</v>
          </cell>
          <cell r="P3104" t="str">
            <v>22326122472F382U40</v>
          </cell>
          <cell r="Q3104" t="str">
            <v>4010105191998</v>
          </cell>
          <cell r="R3104" t="str">
            <v>3</v>
          </cell>
          <cell r="S3104" t="str">
            <v>223</v>
          </cell>
          <cell r="T3104" t="str">
            <v>02</v>
          </cell>
          <cell r="V3104" t="str">
            <v>85389099</v>
          </cell>
          <cell r="W3104" t="str">
            <v>DE</v>
          </cell>
          <cell r="X3104" t="str">
            <v>C</v>
          </cell>
          <cell r="Y3104" t="str">
            <v>992</v>
          </cell>
          <cell r="Z3104" t="str">
            <v>EA</v>
          </cell>
          <cell r="AA3104">
            <v>1</v>
          </cell>
          <cell r="AB3104" t="str">
            <v>300 X 90 X 10</v>
          </cell>
          <cell r="AE3104" t="str">
            <v>STK</v>
          </cell>
          <cell r="AF3104">
            <v>1</v>
          </cell>
          <cell r="AG3104">
            <v>19</v>
          </cell>
          <cell r="AH3104">
            <v>1</v>
          </cell>
          <cell r="AI3104" t="str">
            <v>STK</v>
          </cell>
          <cell r="AJ3104" t="str">
            <v>PEHA Elektro GmbH &amp; Co. KG</v>
          </cell>
          <cell r="AK3104" t="str">
            <v>PEHA Elektro GmbH &amp; Co. KG</v>
          </cell>
        </row>
        <row r="3105">
          <cell r="C3105" t="str">
            <v>D 20.675.200.702</v>
          </cell>
          <cell r="D3105" t="str">
            <v>4851</v>
          </cell>
          <cell r="E3105" t="str">
            <v>15</v>
          </cell>
          <cell r="F3105" t="str">
            <v>1</v>
          </cell>
          <cell r="G3105" t="str">
            <v>01</v>
          </cell>
          <cell r="H3105" t="str">
            <v>01</v>
          </cell>
          <cell r="I3105" t="str">
            <v>1</v>
          </cell>
          <cell r="J3105">
            <v>1</v>
          </cell>
          <cell r="K3105">
            <v>0.12</v>
          </cell>
          <cell r="L3105">
            <v>0.12</v>
          </cell>
          <cell r="M3105" t="str">
            <v>KG</v>
          </cell>
          <cell r="N3105">
            <v>0</v>
          </cell>
          <cell r="P3105" t="str">
            <v>22326122472F382U40</v>
          </cell>
          <cell r="Q3105" t="str">
            <v>4010105192094</v>
          </cell>
          <cell r="R3105" t="str">
            <v>3</v>
          </cell>
          <cell r="S3105" t="str">
            <v>223</v>
          </cell>
          <cell r="T3105" t="str">
            <v>02</v>
          </cell>
          <cell r="V3105" t="str">
            <v>85389099</v>
          </cell>
          <cell r="W3105" t="str">
            <v>HU</v>
          </cell>
          <cell r="X3105" t="str">
            <v>W</v>
          </cell>
          <cell r="Y3105" t="str">
            <v>992</v>
          </cell>
          <cell r="Z3105" t="str">
            <v>EA</v>
          </cell>
          <cell r="AA3105">
            <v>1</v>
          </cell>
          <cell r="AB3105" t="str">
            <v>385 X 090 X 045</v>
          </cell>
          <cell r="AE3105" t="str">
            <v>STK</v>
          </cell>
          <cell r="AF3105">
            <v>1</v>
          </cell>
          <cell r="AG3105">
            <v>19</v>
          </cell>
          <cell r="AH3105">
            <v>1</v>
          </cell>
          <cell r="AI3105" t="str">
            <v>STK</v>
          </cell>
          <cell r="AJ3105" t="str">
            <v>PEHA Elektro GmbH &amp; Co. KG</v>
          </cell>
          <cell r="AK3105" t="str">
            <v>PEHA Elektro GmbH &amp; Co. KG</v>
          </cell>
        </row>
        <row r="3106">
          <cell r="C3106" t="str">
            <v>D 20.675.200.192</v>
          </cell>
          <cell r="D3106" t="str">
            <v>4851</v>
          </cell>
          <cell r="E3106" t="str">
            <v>15</v>
          </cell>
          <cell r="F3106" t="str">
            <v>1</v>
          </cell>
          <cell r="G3106" t="str">
            <v>01</v>
          </cell>
          <cell r="H3106" t="str">
            <v>01</v>
          </cell>
          <cell r="I3106" t="str">
            <v>1</v>
          </cell>
          <cell r="J3106">
            <v>1</v>
          </cell>
          <cell r="K3106">
            <v>0.1</v>
          </cell>
          <cell r="L3106">
            <v>0.1</v>
          </cell>
          <cell r="M3106" t="str">
            <v>KG</v>
          </cell>
          <cell r="N3106">
            <v>0</v>
          </cell>
          <cell r="P3106" t="str">
            <v>22326122472F382U40</v>
          </cell>
          <cell r="Q3106" t="str">
            <v>4010105192193</v>
          </cell>
          <cell r="R3106" t="str">
            <v>3</v>
          </cell>
          <cell r="S3106" t="str">
            <v>223</v>
          </cell>
          <cell r="T3106" t="str">
            <v>02</v>
          </cell>
          <cell r="V3106" t="str">
            <v>85389099</v>
          </cell>
          <cell r="W3106" t="str">
            <v>HU</v>
          </cell>
          <cell r="X3106" t="str">
            <v>C</v>
          </cell>
          <cell r="Y3106" t="str">
            <v>992</v>
          </cell>
          <cell r="Z3106" t="str">
            <v>EA</v>
          </cell>
          <cell r="AA3106">
            <v>1</v>
          </cell>
          <cell r="AB3106" t="str">
            <v>370 X 85 X 10</v>
          </cell>
          <cell r="AE3106" t="str">
            <v>STK</v>
          </cell>
          <cell r="AF3106">
            <v>1</v>
          </cell>
          <cell r="AG3106">
            <v>19</v>
          </cell>
          <cell r="AH3106">
            <v>1</v>
          </cell>
          <cell r="AI3106" t="str">
            <v>STK</v>
          </cell>
          <cell r="AJ3106" t="str">
            <v>PEHA Elektro GmbH &amp; Co. KG</v>
          </cell>
          <cell r="AK3106" t="str">
            <v>PEHA Elektro GmbH &amp; Co. KG</v>
          </cell>
        </row>
        <row r="3107">
          <cell r="C3107" t="str">
            <v>D 20.675.201.022</v>
          </cell>
          <cell r="D3107" t="str">
            <v>4851</v>
          </cell>
          <cell r="E3107" t="str">
            <v>15</v>
          </cell>
          <cell r="F3107" t="str">
            <v>1</v>
          </cell>
          <cell r="G3107" t="str">
            <v>01</v>
          </cell>
          <cell r="H3107" t="str">
            <v>01</v>
          </cell>
          <cell r="I3107" t="str">
            <v>1</v>
          </cell>
          <cell r="J3107">
            <v>1</v>
          </cell>
          <cell r="K3107">
            <v>4.4999999999999998E-2</v>
          </cell>
          <cell r="L3107">
            <v>4.4999999999999998E-2</v>
          </cell>
          <cell r="M3107" t="str">
            <v>KG</v>
          </cell>
          <cell r="N3107">
            <v>0</v>
          </cell>
          <cell r="P3107" t="str">
            <v>22326122472F382U40</v>
          </cell>
          <cell r="Q3107" t="str">
            <v>4010105192292</v>
          </cell>
          <cell r="R3107" t="str">
            <v>3</v>
          </cell>
          <cell r="S3107" t="str">
            <v>223</v>
          </cell>
          <cell r="T3107" t="str">
            <v>02</v>
          </cell>
          <cell r="V3107" t="str">
            <v>85389099</v>
          </cell>
          <cell r="W3107" t="str">
            <v>HU</v>
          </cell>
          <cell r="X3107" t="str">
            <v>W</v>
          </cell>
          <cell r="Y3107" t="str">
            <v>992</v>
          </cell>
          <cell r="Z3107" t="str">
            <v>EA</v>
          </cell>
          <cell r="AA3107">
            <v>1</v>
          </cell>
          <cell r="AB3107" t="str">
            <v>385 X 090 X 045</v>
          </cell>
          <cell r="AE3107" t="str">
            <v>STK</v>
          </cell>
          <cell r="AF3107">
            <v>1</v>
          </cell>
          <cell r="AG3107">
            <v>19</v>
          </cell>
          <cell r="AH3107">
            <v>1</v>
          </cell>
          <cell r="AI3107" t="str">
            <v>STK</v>
          </cell>
          <cell r="AJ3107" t="str">
            <v>PEHA Elektro GmbH &amp; Co. KG</v>
          </cell>
          <cell r="AK3107" t="str">
            <v>PEHA Elektro GmbH &amp; Co. KG</v>
          </cell>
        </row>
        <row r="3108">
          <cell r="C3108" t="str">
            <v>D 20.675.201.702</v>
          </cell>
          <cell r="D3108" t="str">
            <v>4851</v>
          </cell>
          <cell r="E3108" t="str">
            <v>15</v>
          </cell>
          <cell r="F3108" t="str">
            <v>1</v>
          </cell>
          <cell r="G3108" t="str">
            <v>01</v>
          </cell>
          <cell r="H3108" t="str">
            <v>01</v>
          </cell>
          <cell r="I3108" t="str">
            <v>1</v>
          </cell>
          <cell r="J3108">
            <v>1</v>
          </cell>
          <cell r="K3108">
            <v>4.4999999999999998E-2</v>
          </cell>
          <cell r="L3108">
            <v>4.4999999999999998E-2</v>
          </cell>
          <cell r="M3108" t="str">
            <v>KG</v>
          </cell>
          <cell r="N3108">
            <v>0</v>
          </cell>
          <cell r="P3108" t="str">
            <v>22326122472F382U40</v>
          </cell>
          <cell r="Q3108" t="str">
            <v>4010105192391</v>
          </cell>
          <cell r="R3108" t="str">
            <v>3</v>
          </cell>
          <cell r="S3108" t="str">
            <v>223</v>
          </cell>
          <cell r="T3108" t="str">
            <v>02</v>
          </cell>
          <cell r="V3108" t="str">
            <v>85389099</v>
          </cell>
          <cell r="W3108" t="str">
            <v>HU</v>
          </cell>
          <cell r="X3108" t="str">
            <v>W</v>
          </cell>
          <cell r="Y3108" t="str">
            <v>992</v>
          </cell>
          <cell r="Z3108" t="str">
            <v>EA</v>
          </cell>
          <cell r="AA3108">
            <v>1</v>
          </cell>
          <cell r="AB3108" t="str">
            <v>385 X 090 X 045</v>
          </cell>
          <cell r="AE3108" t="str">
            <v>STK</v>
          </cell>
          <cell r="AF3108">
            <v>1</v>
          </cell>
          <cell r="AG3108">
            <v>19</v>
          </cell>
          <cell r="AH3108">
            <v>1</v>
          </cell>
          <cell r="AI3108" t="str">
            <v>STK</v>
          </cell>
          <cell r="AJ3108" t="str">
            <v>PEHA Elektro GmbH &amp; Co. KG</v>
          </cell>
          <cell r="AK3108" t="str">
            <v>PEHA Elektro GmbH &amp; Co. KG</v>
          </cell>
        </row>
        <row r="3109">
          <cell r="C3109" t="str">
            <v>D 20.675.202.702</v>
          </cell>
          <cell r="D3109" t="str">
            <v>4851</v>
          </cell>
          <cell r="E3109" t="str">
            <v>15</v>
          </cell>
          <cell r="F3109" t="str">
            <v>1</v>
          </cell>
          <cell r="G3109" t="str">
            <v>01</v>
          </cell>
          <cell r="H3109" t="str">
            <v>01</v>
          </cell>
          <cell r="I3109" t="str">
            <v>1</v>
          </cell>
          <cell r="J3109">
            <v>1</v>
          </cell>
          <cell r="K3109">
            <v>4.4999999999999998E-2</v>
          </cell>
          <cell r="L3109">
            <v>4.4999999999999998E-2</v>
          </cell>
          <cell r="M3109" t="str">
            <v>KG</v>
          </cell>
          <cell r="N3109">
            <v>0</v>
          </cell>
          <cell r="P3109" t="str">
            <v>22326122472F382U40</v>
          </cell>
          <cell r="Q3109" t="str">
            <v>4010105192490</v>
          </cell>
          <cell r="R3109" t="str">
            <v>3</v>
          </cell>
          <cell r="S3109" t="str">
            <v>223</v>
          </cell>
          <cell r="T3109" t="str">
            <v>02</v>
          </cell>
          <cell r="V3109" t="str">
            <v>85389099</v>
          </cell>
          <cell r="W3109" t="str">
            <v>DE</v>
          </cell>
          <cell r="X3109" t="str">
            <v>W</v>
          </cell>
          <cell r="Y3109" t="str">
            <v>992</v>
          </cell>
          <cell r="Z3109" t="str">
            <v>EA</v>
          </cell>
          <cell r="AA3109">
            <v>1</v>
          </cell>
          <cell r="AB3109" t="str">
            <v>385 X 090 X 045</v>
          </cell>
          <cell r="AE3109" t="str">
            <v>STK</v>
          </cell>
          <cell r="AF3109">
            <v>1</v>
          </cell>
          <cell r="AG3109">
            <v>19</v>
          </cell>
          <cell r="AH3109">
            <v>1</v>
          </cell>
          <cell r="AI3109" t="str">
            <v>STK</v>
          </cell>
          <cell r="AJ3109" t="str">
            <v>PEHA Elektro GmbH &amp; Co. KG</v>
          </cell>
          <cell r="AK3109" t="str">
            <v>PEHA Elektro GmbH &amp; Co. KG</v>
          </cell>
        </row>
        <row r="3110">
          <cell r="C3110" t="str">
            <v>D 20.675.202.192</v>
          </cell>
          <cell r="D3110" t="str">
            <v>4851</v>
          </cell>
          <cell r="E3110" t="str">
            <v>15</v>
          </cell>
          <cell r="F3110" t="str">
            <v>1</v>
          </cell>
          <cell r="G3110" t="str">
            <v>01</v>
          </cell>
          <cell r="H3110" t="str">
            <v>01</v>
          </cell>
          <cell r="I3110" t="str">
            <v>1</v>
          </cell>
          <cell r="J3110">
            <v>1</v>
          </cell>
          <cell r="K3110">
            <v>0.06</v>
          </cell>
          <cell r="L3110">
            <v>0.06</v>
          </cell>
          <cell r="M3110" t="str">
            <v>KG</v>
          </cell>
          <cell r="N3110">
            <v>0</v>
          </cell>
          <cell r="P3110" t="str">
            <v>22326122472F382U40</v>
          </cell>
          <cell r="Q3110" t="str">
            <v>4010105192698</v>
          </cell>
          <cell r="R3110" t="str">
            <v>3</v>
          </cell>
          <cell r="S3110" t="str">
            <v>223</v>
          </cell>
          <cell r="T3110" t="str">
            <v>02</v>
          </cell>
          <cell r="V3110" t="str">
            <v>85389099</v>
          </cell>
          <cell r="W3110" t="str">
            <v>HU</v>
          </cell>
          <cell r="X3110" t="str">
            <v>W</v>
          </cell>
          <cell r="Y3110" t="str">
            <v>992</v>
          </cell>
          <cell r="Z3110" t="str">
            <v>EA</v>
          </cell>
          <cell r="AA3110">
            <v>1</v>
          </cell>
          <cell r="AB3110" t="str">
            <v>385 X 090 X 045</v>
          </cell>
          <cell r="AE3110" t="str">
            <v>STK</v>
          </cell>
          <cell r="AF3110">
            <v>1</v>
          </cell>
          <cell r="AG3110">
            <v>19</v>
          </cell>
          <cell r="AH3110">
            <v>1</v>
          </cell>
          <cell r="AI3110" t="str">
            <v>STK</v>
          </cell>
          <cell r="AJ3110" t="str">
            <v>PEHA Elektro GmbH &amp; Co. KG</v>
          </cell>
          <cell r="AK3110" t="str">
            <v>PEHA Elektro GmbH &amp; Co. KG</v>
          </cell>
        </row>
        <row r="3111">
          <cell r="C3111" t="str">
            <v>D 20.675.203.022</v>
          </cell>
          <cell r="D3111" t="str">
            <v>4851</v>
          </cell>
          <cell r="E3111" t="str">
            <v>15</v>
          </cell>
          <cell r="F3111" t="str">
            <v>1</v>
          </cell>
          <cell r="G3111" t="str">
            <v>01</v>
          </cell>
          <cell r="H3111" t="str">
            <v>01</v>
          </cell>
          <cell r="I3111" t="str">
            <v>1</v>
          </cell>
          <cell r="J3111">
            <v>1</v>
          </cell>
          <cell r="K3111">
            <v>0.06</v>
          </cell>
          <cell r="L3111">
            <v>0.06</v>
          </cell>
          <cell r="M3111" t="str">
            <v>KG</v>
          </cell>
          <cell r="N3111">
            <v>0</v>
          </cell>
          <cell r="P3111" t="str">
            <v>22326122472F382U40</v>
          </cell>
          <cell r="Q3111" t="str">
            <v>4010105192797</v>
          </cell>
          <cell r="R3111" t="str">
            <v>3</v>
          </cell>
          <cell r="S3111" t="str">
            <v>223</v>
          </cell>
          <cell r="T3111" t="str">
            <v>02</v>
          </cell>
          <cell r="V3111" t="str">
            <v>85389099</v>
          </cell>
          <cell r="W3111" t="str">
            <v>HU</v>
          </cell>
          <cell r="X3111" t="str">
            <v>W</v>
          </cell>
          <cell r="Y3111" t="str">
            <v>992</v>
          </cell>
          <cell r="Z3111" t="str">
            <v>EA</v>
          </cell>
          <cell r="AA3111">
            <v>1</v>
          </cell>
          <cell r="AB3111" t="str">
            <v>385 X 090 X 045</v>
          </cell>
          <cell r="AE3111" t="str">
            <v>STK</v>
          </cell>
          <cell r="AF3111">
            <v>1</v>
          </cell>
          <cell r="AG3111">
            <v>19</v>
          </cell>
          <cell r="AH3111">
            <v>1</v>
          </cell>
          <cell r="AI3111" t="str">
            <v>STK</v>
          </cell>
          <cell r="AJ3111" t="str">
            <v>PEHA Elektro GmbH &amp; Co. KG</v>
          </cell>
          <cell r="AK3111" t="str">
            <v>PEHA Elektro GmbH &amp; Co. KG</v>
          </cell>
        </row>
        <row r="3112">
          <cell r="C3112" t="str">
            <v>D 20.675.203.702</v>
          </cell>
          <cell r="D3112" t="str">
            <v>4851</v>
          </cell>
          <cell r="E3112" t="str">
            <v>15</v>
          </cell>
          <cell r="F3112" t="str">
            <v>1</v>
          </cell>
          <cell r="G3112" t="str">
            <v>01</v>
          </cell>
          <cell r="H3112" t="str">
            <v>01</v>
          </cell>
          <cell r="I3112" t="str">
            <v>1</v>
          </cell>
          <cell r="J3112">
            <v>1</v>
          </cell>
          <cell r="K3112">
            <v>0.06</v>
          </cell>
          <cell r="L3112">
            <v>0.06</v>
          </cell>
          <cell r="M3112" t="str">
            <v>KG</v>
          </cell>
          <cell r="N3112">
            <v>0</v>
          </cell>
          <cell r="P3112" t="str">
            <v>22326122472F382U40</v>
          </cell>
          <cell r="Q3112" t="str">
            <v>4010105192896</v>
          </cell>
          <cell r="R3112" t="str">
            <v>3</v>
          </cell>
          <cell r="S3112" t="str">
            <v>223</v>
          </cell>
          <cell r="T3112" t="str">
            <v>02</v>
          </cell>
          <cell r="V3112" t="str">
            <v>85389099</v>
          </cell>
          <cell r="W3112" t="str">
            <v>HU</v>
          </cell>
          <cell r="X3112" t="str">
            <v>W</v>
          </cell>
          <cell r="Y3112" t="str">
            <v>992</v>
          </cell>
          <cell r="Z3112" t="str">
            <v>EA</v>
          </cell>
          <cell r="AA3112">
            <v>1</v>
          </cell>
          <cell r="AB3112" t="str">
            <v>385 X 090 X 045</v>
          </cell>
          <cell r="AE3112" t="str">
            <v>STK</v>
          </cell>
          <cell r="AF3112">
            <v>1</v>
          </cell>
          <cell r="AG3112">
            <v>19</v>
          </cell>
          <cell r="AH3112">
            <v>1</v>
          </cell>
          <cell r="AI3112" t="str">
            <v>STK</v>
          </cell>
          <cell r="AJ3112" t="str">
            <v>PEHA Elektro GmbH &amp; Co. KG</v>
          </cell>
          <cell r="AK3112" t="str">
            <v>PEHA Elektro GmbH &amp; Co. KG</v>
          </cell>
        </row>
        <row r="3113">
          <cell r="C3113" t="str">
            <v>D 20.675.220.022</v>
          </cell>
          <cell r="D3113" t="str">
            <v>4851</v>
          </cell>
          <cell r="E3113" t="str">
            <v>15</v>
          </cell>
          <cell r="F3113" t="str">
            <v>1</v>
          </cell>
          <cell r="G3113" t="str">
            <v>01</v>
          </cell>
          <cell r="H3113" t="str">
            <v>01</v>
          </cell>
          <cell r="I3113" t="str">
            <v>1</v>
          </cell>
          <cell r="J3113">
            <v>1</v>
          </cell>
          <cell r="K3113">
            <v>0.06</v>
          </cell>
          <cell r="L3113">
            <v>0.06</v>
          </cell>
          <cell r="M3113" t="str">
            <v>KG</v>
          </cell>
          <cell r="N3113">
            <v>0</v>
          </cell>
          <cell r="P3113" t="str">
            <v>22326122472F382U40</v>
          </cell>
          <cell r="Q3113" t="str">
            <v>4010105192995</v>
          </cell>
          <cell r="R3113" t="str">
            <v>3</v>
          </cell>
          <cell r="S3113" t="str">
            <v>223</v>
          </cell>
          <cell r="T3113" t="str">
            <v>02</v>
          </cell>
          <cell r="V3113" t="str">
            <v>85389099</v>
          </cell>
          <cell r="W3113" t="str">
            <v>HU</v>
          </cell>
          <cell r="X3113" t="str">
            <v>W</v>
          </cell>
          <cell r="Y3113" t="str">
            <v>992</v>
          </cell>
          <cell r="Z3113" t="str">
            <v>EA</v>
          </cell>
          <cell r="AA3113">
            <v>1</v>
          </cell>
          <cell r="AB3113" t="str">
            <v>385 X 090 X 045</v>
          </cell>
          <cell r="AE3113" t="str">
            <v>STK</v>
          </cell>
          <cell r="AF3113">
            <v>1</v>
          </cell>
          <cell r="AG3113">
            <v>19</v>
          </cell>
          <cell r="AH3113">
            <v>1</v>
          </cell>
          <cell r="AI3113" t="str">
            <v>STK</v>
          </cell>
          <cell r="AJ3113" t="str">
            <v>PEHA Elektro GmbH &amp; Co. KG</v>
          </cell>
          <cell r="AK3113" t="str">
            <v>PEHA Elektro GmbH &amp; Co. KG</v>
          </cell>
        </row>
        <row r="3114">
          <cell r="C3114" t="str">
            <v>D 20.675.220.192</v>
          </cell>
          <cell r="D3114" t="str">
            <v>4851</v>
          </cell>
          <cell r="E3114" t="str">
            <v>15</v>
          </cell>
          <cell r="F3114" t="str">
            <v>1</v>
          </cell>
          <cell r="G3114" t="str">
            <v>01</v>
          </cell>
          <cell r="H3114" t="str">
            <v>01</v>
          </cell>
          <cell r="I3114" t="str">
            <v>1</v>
          </cell>
          <cell r="J3114">
            <v>1</v>
          </cell>
          <cell r="K3114">
            <v>0.107</v>
          </cell>
          <cell r="L3114">
            <v>0.107</v>
          </cell>
          <cell r="M3114" t="str">
            <v>KG</v>
          </cell>
          <cell r="N3114">
            <v>0</v>
          </cell>
          <cell r="P3114" t="str">
            <v>22326122472F382U40</v>
          </cell>
          <cell r="Q3114" t="str">
            <v>4010105193091</v>
          </cell>
          <cell r="R3114" t="str">
            <v>3</v>
          </cell>
          <cell r="S3114" t="str">
            <v>223</v>
          </cell>
          <cell r="T3114" t="str">
            <v>02</v>
          </cell>
          <cell r="V3114" t="str">
            <v>85389099</v>
          </cell>
          <cell r="W3114" t="str">
            <v>HU</v>
          </cell>
          <cell r="X3114" t="str">
            <v>W</v>
          </cell>
          <cell r="Y3114" t="str">
            <v>992</v>
          </cell>
          <cell r="Z3114" t="str">
            <v>EA</v>
          </cell>
          <cell r="AA3114">
            <v>1</v>
          </cell>
          <cell r="AB3114" t="str">
            <v>385 X 090 X 045</v>
          </cell>
          <cell r="AE3114" t="str">
            <v>STK</v>
          </cell>
          <cell r="AF3114">
            <v>1</v>
          </cell>
          <cell r="AG3114">
            <v>19</v>
          </cell>
          <cell r="AH3114">
            <v>1</v>
          </cell>
          <cell r="AI3114" t="str">
            <v>STK</v>
          </cell>
          <cell r="AJ3114" t="str">
            <v>PEHA Elektro GmbH &amp; Co. KG</v>
          </cell>
          <cell r="AK3114" t="str">
            <v>PEHA Elektro GmbH &amp; Co. KG</v>
          </cell>
        </row>
        <row r="3115">
          <cell r="C3115" t="str">
            <v>D 20.675.220.702</v>
          </cell>
          <cell r="D3115" t="str">
            <v>4851</v>
          </cell>
          <cell r="E3115" t="str">
            <v>15</v>
          </cell>
          <cell r="F3115" t="str">
            <v>1</v>
          </cell>
          <cell r="G3115" t="str">
            <v>01</v>
          </cell>
          <cell r="H3115" t="str">
            <v>01</v>
          </cell>
          <cell r="I3115" t="str">
            <v>1</v>
          </cell>
          <cell r="J3115">
            <v>1</v>
          </cell>
          <cell r="K3115">
            <v>4.0000000000000001E-3</v>
          </cell>
          <cell r="L3115">
            <v>4.0000000000000001E-3</v>
          </cell>
          <cell r="M3115" t="str">
            <v>KG</v>
          </cell>
          <cell r="N3115">
            <v>0</v>
          </cell>
          <cell r="P3115" t="str">
            <v>22326122472F382U40</v>
          </cell>
          <cell r="Q3115" t="str">
            <v>4010105193190</v>
          </cell>
          <cell r="R3115" t="str">
            <v>3</v>
          </cell>
          <cell r="S3115" t="str">
            <v>223</v>
          </cell>
          <cell r="T3115" t="str">
            <v>02</v>
          </cell>
          <cell r="V3115" t="str">
            <v>85389099</v>
          </cell>
          <cell r="W3115" t="str">
            <v>HU</v>
          </cell>
          <cell r="X3115" t="str">
            <v>W</v>
          </cell>
          <cell r="Y3115" t="str">
            <v>992</v>
          </cell>
          <cell r="Z3115" t="str">
            <v>EA</v>
          </cell>
          <cell r="AA3115">
            <v>1</v>
          </cell>
          <cell r="AB3115" t="str">
            <v>385 X 090 X 045</v>
          </cell>
          <cell r="AE3115" t="str">
            <v>STK</v>
          </cell>
          <cell r="AF3115">
            <v>1</v>
          </cell>
          <cell r="AG3115">
            <v>19</v>
          </cell>
          <cell r="AH3115">
            <v>1</v>
          </cell>
          <cell r="AI3115" t="str">
            <v>STK</v>
          </cell>
          <cell r="AJ3115" t="str">
            <v>PEHA Elektro GmbH &amp; Co. KG</v>
          </cell>
          <cell r="AK3115" t="str">
            <v>PEHA Elektro GmbH &amp; Co. KG</v>
          </cell>
        </row>
        <row r="3116">
          <cell r="C3116" t="str">
            <v>D 20.675.221.192</v>
          </cell>
          <cell r="D3116" t="str">
            <v>4851</v>
          </cell>
          <cell r="E3116" t="str">
            <v>15</v>
          </cell>
          <cell r="F3116" t="str">
            <v>1</v>
          </cell>
          <cell r="G3116" t="str">
            <v>01</v>
          </cell>
          <cell r="H3116" t="str">
            <v>01</v>
          </cell>
          <cell r="I3116" t="str">
            <v>1</v>
          </cell>
          <cell r="J3116">
            <v>1</v>
          </cell>
          <cell r="K3116">
            <v>0.59</v>
          </cell>
          <cell r="L3116">
            <v>0.59</v>
          </cell>
          <cell r="M3116" t="str">
            <v>KG</v>
          </cell>
          <cell r="N3116">
            <v>0</v>
          </cell>
          <cell r="P3116" t="str">
            <v>22326122472F382U40</v>
          </cell>
          <cell r="Q3116" t="str">
            <v>4010105193299</v>
          </cell>
          <cell r="R3116" t="str">
            <v>3</v>
          </cell>
          <cell r="S3116" t="str">
            <v>223</v>
          </cell>
          <cell r="T3116" t="str">
            <v>02</v>
          </cell>
          <cell r="V3116" t="str">
            <v>85389099</v>
          </cell>
          <cell r="W3116" t="str">
            <v>HU</v>
          </cell>
          <cell r="X3116" t="str">
            <v>W</v>
          </cell>
          <cell r="Y3116" t="str">
            <v>992</v>
          </cell>
          <cell r="Z3116" t="str">
            <v>EA</v>
          </cell>
          <cell r="AA3116">
            <v>1</v>
          </cell>
          <cell r="AB3116" t="str">
            <v>385 X 090 X 045</v>
          </cell>
          <cell r="AE3116" t="str">
            <v>STK</v>
          </cell>
          <cell r="AF3116">
            <v>1</v>
          </cell>
          <cell r="AG3116">
            <v>19</v>
          </cell>
          <cell r="AH3116">
            <v>1</v>
          </cell>
          <cell r="AI3116" t="str">
            <v>STK</v>
          </cell>
          <cell r="AJ3116" t="str">
            <v>PEHA Elektro GmbH &amp; Co. KG</v>
          </cell>
          <cell r="AK3116" t="str">
            <v>PEHA Elektro GmbH &amp; Co. KG</v>
          </cell>
        </row>
        <row r="3117">
          <cell r="C3117" t="str">
            <v>D 20.675.222.022</v>
          </cell>
          <cell r="D3117" t="str">
            <v>4851</v>
          </cell>
          <cell r="E3117" t="str">
            <v>15</v>
          </cell>
          <cell r="F3117" t="str">
            <v>1</v>
          </cell>
          <cell r="G3117" t="str">
            <v>01</v>
          </cell>
          <cell r="H3117" t="str">
            <v>01</v>
          </cell>
          <cell r="I3117" t="str">
            <v>1</v>
          </cell>
          <cell r="J3117">
            <v>1</v>
          </cell>
          <cell r="K3117">
            <v>5.8000000000000003E-2</v>
          </cell>
          <cell r="L3117">
            <v>5.8000000000000003E-2</v>
          </cell>
          <cell r="M3117" t="str">
            <v>KG</v>
          </cell>
          <cell r="N3117">
            <v>0</v>
          </cell>
          <cell r="P3117" t="str">
            <v>22326122472F382U40</v>
          </cell>
          <cell r="Q3117" t="str">
            <v>4010105193398</v>
          </cell>
          <cell r="R3117" t="str">
            <v>3</v>
          </cell>
          <cell r="S3117" t="str">
            <v>223</v>
          </cell>
          <cell r="T3117" t="str">
            <v>02</v>
          </cell>
          <cell r="V3117" t="str">
            <v>85389099</v>
          </cell>
          <cell r="W3117" t="str">
            <v>HU</v>
          </cell>
          <cell r="X3117" t="str">
            <v>W</v>
          </cell>
          <cell r="Y3117" t="str">
            <v>992</v>
          </cell>
          <cell r="Z3117" t="str">
            <v>EA</v>
          </cell>
          <cell r="AA3117">
            <v>1</v>
          </cell>
          <cell r="AB3117" t="str">
            <v>385 X 090 X 045</v>
          </cell>
          <cell r="AE3117" t="str">
            <v>STK</v>
          </cell>
          <cell r="AF3117">
            <v>1</v>
          </cell>
          <cell r="AG3117">
            <v>19</v>
          </cell>
          <cell r="AH3117">
            <v>1</v>
          </cell>
          <cell r="AI3117" t="str">
            <v>STK</v>
          </cell>
          <cell r="AJ3117" t="str">
            <v>PEHA Elektro GmbH &amp; Co. KG</v>
          </cell>
          <cell r="AK3117" t="str">
            <v>PEHA Elektro GmbH &amp; Co. KG</v>
          </cell>
        </row>
        <row r="3118">
          <cell r="C3118" t="str">
            <v>D 20.675.222.192</v>
          </cell>
          <cell r="D3118" t="str">
            <v>4851</v>
          </cell>
          <cell r="E3118" t="str">
            <v>15</v>
          </cell>
          <cell r="F3118" t="str">
            <v>1</v>
          </cell>
          <cell r="G3118" t="str">
            <v>01</v>
          </cell>
          <cell r="H3118" t="str">
            <v>01</v>
          </cell>
          <cell r="I3118" t="str">
            <v>1</v>
          </cell>
          <cell r="J3118">
            <v>1</v>
          </cell>
          <cell r="K3118">
            <v>5.8000000000000003E-2</v>
          </cell>
          <cell r="L3118">
            <v>5.8000000000000003E-2</v>
          </cell>
          <cell r="M3118" t="str">
            <v>KG</v>
          </cell>
          <cell r="N3118">
            <v>0</v>
          </cell>
          <cell r="P3118" t="str">
            <v>22326122472F382U40</v>
          </cell>
          <cell r="Q3118" t="str">
            <v>4010105193497</v>
          </cell>
          <cell r="R3118" t="str">
            <v>3</v>
          </cell>
          <cell r="S3118" t="str">
            <v>223</v>
          </cell>
          <cell r="T3118" t="str">
            <v>02</v>
          </cell>
          <cell r="V3118" t="str">
            <v>85389099</v>
          </cell>
          <cell r="W3118" t="str">
            <v>HU</v>
          </cell>
          <cell r="X3118" t="str">
            <v>W</v>
          </cell>
          <cell r="Y3118" t="str">
            <v>992</v>
          </cell>
          <cell r="Z3118" t="str">
            <v>EA</v>
          </cell>
          <cell r="AA3118">
            <v>1</v>
          </cell>
          <cell r="AB3118" t="str">
            <v>385 X 090 X 045</v>
          </cell>
          <cell r="AE3118" t="str">
            <v>STK</v>
          </cell>
          <cell r="AF3118">
            <v>1</v>
          </cell>
          <cell r="AG3118">
            <v>19</v>
          </cell>
          <cell r="AH3118">
            <v>1</v>
          </cell>
          <cell r="AI3118" t="str">
            <v>STK</v>
          </cell>
          <cell r="AJ3118" t="str">
            <v>PEHA Elektro GmbH &amp; Co. KG</v>
          </cell>
          <cell r="AK3118" t="str">
            <v>PEHA Elektro GmbH &amp; Co. KG</v>
          </cell>
        </row>
        <row r="3119">
          <cell r="C3119" t="str">
            <v>D 20.675.222.702</v>
          </cell>
          <cell r="D3119" t="str">
            <v>4851</v>
          </cell>
          <cell r="E3119" t="str">
            <v>15</v>
          </cell>
          <cell r="F3119" t="str">
            <v>1</v>
          </cell>
          <cell r="G3119" t="str">
            <v>01</v>
          </cell>
          <cell r="H3119" t="str">
            <v>01</v>
          </cell>
          <cell r="I3119" t="str">
            <v>1</v>
          </cell>
          <cell r="J3119">
            <v>1</v>
          </cell>
          <cell r="K3119">
            <v>0.06</v>
          </cell>
          <cell r="L3119">
            <v>0.06</v>
          </cell>
          <cell r="M3119" t="str">
            <v>KG</v>
          </cell>
          <cell r="N3119">
            <v>0</v>
          </cell>
          <cell r="P3119" t="str">
            <v>22326122472F382U40</v>
          </cell>
          <cell r="Q3119" t="str">
            <v>4010105193596</v>
          </cell>
          <cell r="R3119" t="str">
            <v>3</v>
          </cell>
          <cell r="S3119" t="str">
            <v>223</v>
          </cell>
          <cell r="T3119" t="str">
            <v>02</v>
          </cell>
          <cell r="V3119" t="str">
            <v>85389099</v>
          </cell>
          <cell r="W3119" t="str">
            <v>HU</v>
          </cell>
          <cell r="X3119" t="str">
            <v>W</v>
          </cell>
          <cell r="Y3119" t="str">
            <v>992</v>
          </cell>
          <cell r="Z3119" t="str">
            <v>EA</v>
          </cell>
          <cell r="AA3119">
            <v>1</v>
          </cell>
          <cell r="AB3119" t="str">
            <v>385 X 090 X 045</v>
          </cell>
          <cell r="AE3119" t="str">
            <v>STK</v>
          </cell>
          <cell r="AF3119">
            <v>1</v>
          </cell>
          <cell r="AG3119">
            <v>19</v>
          </cell>
          <cell r="AH3119">
            <v>1</v>
          </cell>
          <cell r="AI3119" t="str">
            <v>STK</v>
          </cell>
          <cell r="AJ3119" t="str">
            <v>PEHA Elektro GmbH &amp; Co. KG</v>
          </cell>
          <cell r="AK3119" t="str">
            <v>PEHA Elektro GmbH &amp; Co. KG</v>
          </cell>
        </row>
        <row r="3120">
          <cell r="C3120" t="str">
            <v>D 20.675.223.192</v>
          </cell>
          <cell r="D3120" t="str">
            <v>4851</v>
          </cell>
          <cell r="E3120" t="str">
            <v>15</v>
          </cell>
          <cell r="F3120" t="str">
            <v>1</v>
          </cell>
          <cell r="G3120" t="str">
            <v>01</v>
          </cell>
          <cell r="H3120" t="str">
            <v>01</v>
          </cell>
          <cell r="I3120" t="str">
            <v>1</v>
          </cell>
          <cell r="J3120">
            <v>1</v>
          </cell>
          <cell r="K3120">
            <v>0.06</v>
          </cell>
          <cell r="L3120">
            <v>0.06</v>
          </cell>
          <cell r="M3120" t="str">
            <v>KG</v>
          </cell>
          <cell r="N3120">
            <v>0</v>
          </cell>
          <cell r="P3120" t="str">
            <v>22326122472F382U40</v>
          </cell>
          <cell r="Q3120" t="str">
            <v>4010105193695</v>
          </cell>
          <cell r="R3120" t="str">
            <v>3</v>
          </cell>
          <cell r="S3120" t="str">
            <v>223</v>
          </cell>
          <cell r="T3120" t="str">
            <v>02</v>
          </cell>
          <cell r="V3120" t="str">
            <v>85389099</v>
          </cell>
          <cell r="W3120" t="str">
            <v>HU</v>
          </cell>
          <cell r="X3120" t="str">
            <v>W</v>
          </cell>
          <cell r="Y3120" t="str">
            <v>992</v>
          </cell>
          <cell r="Z3120" t="str">
            <v>EA</v>
          </cell>
          <cell r="AA3120">
            <v>1</v>
          </cell>
          <cell r="AB3120" t="str">
            <v>385 X 090 X 045</v>
          </cell>
          <cell r="AE3120" t="str">
            <v>STK</v>
          </cell>
          <cell r="AF3120">
            <v>1</v>
          </cell>
          <cell r="AG3120">
            <v>19</v>
          </cell>
          <cell r="AH3120">
            <v>1</v>
          </cell>
          <cell r="AI3120" t="str">
            <v>STK</v>
          </cell>
          <cell r="AJ3120" t="str">
            <v>PEHA Elektro GmbH &amp; Co. KG</v>
          </cell>
          <cell r="AK3120" t="str">
            <v>PEHA Elektro GmbH &amp; Co. KG</v>
          </cell>
        </row>
        <row r="3121">
          <cell r="C3121" t="str">
            <v>D 20.675.240.192</v>
          </cell>
          <cell r="D3121" t="str">
            <v>4851</v>
          </cell>
          <cell r="E3121" t="str">
            <v>15</v>
          </cell>
          <cell r="F3121" t="str">
            <v>1</v>
          </cell>
          <cell r="G3121" t="str">
            <v>01</v>
          </cell>
          <cell r="H3121" t="str">
            <v>01</v>
          </cell>
          <cell r="I3121" t="str">
            <v>1</v>
          </cell>
          <cell r="J3121">
            <v>1</v>
          </cell>
          <cell r="K3121">
            <v>5.8000000000000003E-2</v>
          </cell>
          <cell r="L3121">
            <v>5.8000000000000003E-2</v>
          </cell>
          <cell r="M3121" t="str">
            <v>KG</v>
          </cell>
          <cell r="N3121">
            <v>0</v>
          </cell>
          <cell r="P3121" t="str">
            <v>22326122472F382U40</v>
          </cell>
          <cell r="Q3121" t="str">
            <v>4010105193794</v>
          </cell>
          <cell r="R3121" t="str">
            <v>3</v>
          </cell>
          <cell r="S3121" t="str">
            <v>223</v>
          </cell>
          <cell r="T3121" t="str">
            <v>02</v>
          </cell>
          <cell r="V3121" t="str">
            <v>85389099</v>
          </cell>
          <cell r="W3121" t="str">
            <v>HU</v>
          </cell>
          <cell r="X3121" t="str">
            <v>W</v>
          </cell>
          <cell r="Y3121" t="str">
            <v>992</v>
          </cell>
          <cell r="Z3121" t="str">
            <v>EA</v>
          </cell>
          <cell r="AA3121">
            <v>1</v>
          </cell>
          <cell r="AB3121" t="str">
            <v>385 X 090 X 045</v>
          </cell>
          <cell r="AE3121" t="str">
            <v>STK</v>
          </cell>
          <cell r="AF3121">
            <v>1</v>
          </cell>
          <cell r="AG3121">
            <v>19</v>
          </cell>
          <cell r="AH3121">
            <v>1</v>
          </cell>
          <cell r="AI3121" t="str">
            <v>STK</v>
          </cell>
          <cell r="AJ3121" t="str">
            <v>PEHA Elektro GmbH &amp; Co. KG</v>
          </cell>
          <cell r="AK3121" t="str">
            <v>PEHA Elektro GmbH &amp; Co. KG</v>
          </cell>
        </row>
        <row r="3122">
          <cell r="C3122" t="str">
            <v>D 20.675.241.022</v>
          </cell>
          <cell r="D3122" t="str">
            <v>4851</v>
          </cell>
          <cell r="E3122" t="str">
            <v>15</v>
          </cell>
          <cell r="F3122" t="str">
            <v>1</v>
          </cell>
          <cell r="G3122" t="str">
            <v>01</v>
          </cell>
          <cell r="H3122" t="str">
            <v>01</v>
          </cell>
          <cell r="I3122" t="str">
            <v>1</v>
          </cell>
          <cell r="J3122">
            <v>1</v>
          </cell>
          <cell r="K3122">
            <v>0.06</v>
          </cell>
          <cell r="L3122">
            <v>0.06</v>
          </cell>
          <cell r="M3122" t="str">
            <v>KG</v>
          </cell>
          <cell r="N3122">
            <v>0</v>
          </cell>
          <cell r="P3122" t="str">
            <v>22326122472F382U40</v>
          </cell>
          <cell r="Q3122" t="str">
            <v>4010105193893</v>
          </cell>
          <cell r="R3122" t="str">
            <v>3</v>
          </cell>
          <cell r="S3122" t="str">
            <v>223</v>
          </cell>
          <cell r="T3122" t="str">
            <v>02</v>
          </cell>
          <cell r="V3122" t="str">
            <v>85389099</v>
          </cell>
          <cell r="W3122" t="str">
            <v>HU</v>
          </cell>
          <cell r="X3122" t="str">
            <v>W</v>
          </cell>
          <cell r="Y3122" t="str">
            <v>992</v>
          </cell>
          <cell r="Z3122" t="str">
            <v>EA</v>
          </cell>
          <cell r="AA3122">
            <v>1</v>
          </cell>
          <cell r="AB3122" t="str">
            <v>385 X 090 X 045</v>
          </cell>
          <cell r="AE3122" t="str">
            <v>STK</v>
          </cell>
          <cell r="AF3122">
            <v>1</v>
          </cell>
          <cell r="AG3122">
            <v>19</v>
          </cell>
          <cell r="AH3122">
            <v>1</v>
          </cell>
          <cell r="AI3122" t="str">
            <v>STK</v>
          </cell>
          <cell r="AJ3122" t="str">
            <v>PEHA Elektro GmbH &amp; Co. KG</v>
          </cell>
          <cell r="AK3122" t="str">
            <v>PEHA Elektro GmbH &amp; Co. KG</v>
          </cell>
        </row>
        <row r="3123">
          <cell r="C3123" t="str">
            <v>D 20.675.242.702</v>
          </cell>
          <cell r="D3123" t="str">
            <v>4851</v>
          </cell>
          <cell r="E3123" t="str">
            <v>15</v>
          </cell>
          <cell r="F3123" t="str">
            <v>1</v>
          </cell>
          <cell r="G3123" t="str">
            <v>01</v>
          </cell>
          <cell r="H3123" t="str">
            <v>01</v>
          </cell>
          <cell r="I3123" t="str">
            <v>1</v>
          </cell>
          <cell r="J3123">
            <v>1</v>
          </cell>
          <cell r="K3123">
            <v>0.1</v>
          </cell>
          <cell r="L3123">
            <v>0.08</v>
          </cell>
          <cell r="M3123" t="str">
            <v>KG</v>
          </cell>
          <cell r="N3123">
            <v>0</v>
          </cell>
          <cell r="P3123" t="str">
            <v>22326122472F382U40</v>
          </cell>
          <cell r="Q3123" t="str">
            <v>4010105193992</v>
          </cell>
          <cell r="R3123" t="str">
            <v>3</v>
          </cell>
          <cell r="S3123" t="str">
            <v>223</v>
          </cell>
          <cell r="T3123" t="str">
            <v>02</v>
          </cell>
          <cell r="V3123" t="str">
            <v>85389099</v>
          </cell>
          <cell r="W3123" t="str">
            <v>HU</v>
          </cell>
          <cell r="X3123" t="str">
            <v>W</v>
          </cell>
          <cell r="Y3123" t="str">
            <v>992</v>
          </cell>
          <cell r="Z3123" t="str">
            <v>EA</v>
          </cell>
          <cell r="AA3123">
            <v>1</v>
          </cell>
          <cell r="AB3123" t="str">
            <v>385 X 090 X 045</v>
          </cell>
          <cell r="AE3123" t="str">
            <v>STK</v>
          </cell>
          <cell r="AF3123">
            <v>1</v>
          </cell>
          <cell r="AG3123">
            <v>19</v>
          </cell>
          <cell r="AH3123">
            <v>1</v>
          </cell>
          <cell r="AI3123" t="str">
            <v>STK</v>
          </cell>
          <cell r="AJ3123" t="str">
            <v>PEHA Elektro GmbH &amp; Co. KG</v>
          </cell>
          <cell r="AK3123" t="str">
            <v>PEHA Elektro GmbH &amp; Co. KG</v>
          </cell>
        </row>
        <row r="3124">
          <cell r="C3124" t="str">
            <v>D 20.675.243.022</v>
          </cell>
          <cell r="D3124" t="str">
            <v>4851</v>
          </cell>
          <cell r="E3124" t="str">
            <v>15</v>
          </cell>
          <cell r="F3124" t="str">
            <v>1</v>
          </cell>
          <cell r="G3124" t="str">
            <v>01</v>
          </cell>
          <cell r="H3124" t="str">
            <v>01</v>
          </cell>
          <cell r="I3124" t="str">
            <v>1</v>
          </cell>
          <cell r="J3124">
            <v>1</v>
          </cell>
          <cell r="K3124">
            <v>0.01</v>
          </cell>
          <cell r="L3124">
            <v>0.01</v>
          </cell>
          <cell r="M3124" t="str">
            <v>KG</v>
          </cell>
          <cell r="N3124">
            <v>0</v>
          </cell>
          <cell r="P3124" t="str">
            <v>22326122472F382U40</v>
          </cell>
          <cell r="Q3124" t="str">
            <v>4010105194098</v>
          </cell>
          <cell r="R3124" t="str">
            <v>3</v>
          </cell>
          <cell r="S3124" t="str">
            <v>223</v>
          </cell>
          <cell r="T3124" t="str">
            <v>02</v>
          </cell>
          <cell r="V3124" t="str">
            <v>85389099</v>
          </cell>
          <cell r="W3124" t="str">
            <v>HU</v>
          </cell>
          <cell r="X3124" t="str">
            <v>W</v>
          </cell>
          <cell r="Y3124" t="str">
            <v>992</v>
          </cell>
          <cell r="Z3124" t="str">
            <v>EA</v>
          </cell>
          <cell r="AA3124">
            <v>1</v>
          </cell>
          <cell r="AB3124" t="str">
            <v>385 X 090 X 045</v>
          </cell>
          <cell r="AE3124" t="str">
            <v>STK</v>
          </cell>
          <cell r="AF3124">
            <v>1</v>
          </cell>
          <cell r="AG3124">
            <v>19</v>
          </cell>
          <cell r="AH3124">
            <v>1</v>
          </cell>
          <cell r="AI3124" t="str">
            <v>STK</v>
          </cell>
          <cell r="AJ3124" t="str">
            <v>PEHA Elektro GmbH &amp; Co. KG</v>
          </cell>
          <cell r="AK3124" t="str">
            <v>PEHA Elektro GmbH &amp; Co. KG</v>
          </cell>
        </row>
        <row r="3125">
          <cell r="C3125" t="str">
            <v>D 20.675.244.192</v>
          </cell>
          <cell r="D3125" t="str">
            <v>4851</v>
          </cell>
          <cell r="E3125" t="str">
            <v>15</v>
          </cell>
          <cell r="F3125" t="str">
            <v>1</v>
          </cell>
          <cell r="G3125" t="str">
            <v>01</v>
          </cell>
          <cell r="H3125" t="str">
            <v>01</v>
          </cell>
          <cell r="I3125" t="str">
            <v>1</v>
          </cell>
          <cell r="J3125">
            <v>1</v>
          </cell>
          <cell r="K3125">
            <v>0.01</v>
          </cell>
          <cell r="L3125">
            <v>0.01</v>
          </cell>
          <cell r="M3125" t="str">
            <v>KG</v>
          </cell>
          <cell r="N3125">
            <v>0</v>
          </cell>
          <cell r="P3125" t="str">
            <v>22326122472F382U40</v>
          </cell>
          <cell r="Q3125" t="str">
            <v>4010105194197</v>
          </cell>
          <cell r="R3125" t="str">
            <v>3</v>
          </cell>
          <cell r="S3125" t="str">
            <v>223</v>
          </cell>
          <cell r="T3125" t="str">
            <v>02</v>
          </cell>
          <cell r="V3125" t="str">
            <v>85389099</v>
          </cell>
          <cell r="W3125" t="str">
            <v>HU</v>
          </cell>
          <cell r="X3125" t="str">
            <v>W</v>
          </cell>
          <cell r="Y3125" t="str">
            <v>992</v>
          </cell>
          <cell r="Z3125" t="str">
            <v>EA</v>
          </cell>
          <cell r="AA3125">
            <v>1</v>
          </cell>
          <cell r="AB3125" t="str">
            <v>385 X 090 X 045</v>
          </cell>
          <cell r="AE3125" t="str">
            <v>STK</v>
          </cell>
          <cell r="AF3125">
            <v>1</v>
          </cell>
          <cell r="AG3125">
            <v>19</v>
          </cell>
          <cell r="AH3125">
            <v>1</v>
          </cell>
          <cell r="AI3125" t="str">
            <v>STK</v>
          </cell>
          <cell r="AJ3125" t="str">
            <v>PEHA Elektro GmbH &amp; Co. KG</v>
          </cell>
          <cell r="AK3125" t="str">
            <v>PEHA Elektro GmbH &amp; Co. KG</v>
          </cell>
        </row>
        <row r="3126">
          <cell r="C3126" t="str">
            <v>D 95.556.70 HC GLK</v>
          </cell>
          <cell r="D3126" t="str">
            <v>4851</v>
          </cell>
          <cell r="E3126" t="str">
            <v>15</v>
          </cell>
          <cell r="F3126" t="str">
            <v>1</v>
          </cell>
          <cell r="G3126" t="str">
            <v>01</v>
          </cell>
          <cell r="H3126" t="str">
            <v>01</v>
          </cell>
          <cell r="I3126" t="str">
            <v>1</v>
          </cell>
          <cell r="J3126">
            <v>1</v>
          </cell>
          <cell r="K3126">
            <v>0.1</v>
          </cell>
          <cell r="L3126">
            <v>0.1</v>
          </cell>
          <cell r="M3126" t="str">
            <v>KG</v>
          </cell>
          <cell r="N3126">
            <v>0</v>
          </cell>
          <cell r="P3126" t="str">
            <v>22326122472F382U45</v>
          </cell>
          <cell r="Q3126" t="str">
            <v>4010105194418</v>
          </cell>
          <cell r="R3126" t="str">
            <v>3</v>
          </cell>
          <cell r="S3126" t="str">
            <v>223</v>
          </cell>
          <cell r="T3126" t="str">
            <v>02</v>
          </cell>
          <cell r="U3126" t="str">
            <v>25</v>
          </cell>
          <cell r="V3126" t="str">
            <v>85365080</v>
          </cell>
          <cell r="W3126" t="str">
            <v>DE</v>
          </cell>
          <cell r="X3126" t="str">
            <v>W</v>
          </cell>
          <cell r="Y3126" t="str">
            <v>606</v>
          </cell>
          <cell r="Z3126" t="str">
            <v>EA</v>
          </cell>
          <cell r="AA3126">
            <v>1</v>
          </cell>
          <cell r="AB3126" t="str">
            <v>70 X 45 X 70</v>
          </cell>
          <cell r="AE3126" t="str">
            <v>STK</v>
          </cell>
          <cell r="AF3126">
            <v>1</v>
          </cell>
          <cell r="AG3126">
            <v>19</v>
          </cell>
          <cell r="AH3126">
            <v>1</v>
          </cell>
          <cell r="AI3126" t="str">
            <v>STK</v>
          </cell>
          <cell r="AJ3126" t="str">
            <v>PEHA Elektro GmbH &amp; Co. KG</v>
          </cell>
          <cell r="AK3126" t="str">
            <v>PEHA Elektro GmbH &amp; Co. KG</v>
          </cell>
        </row>
        <row r="3127">
          <cell r="C3127" t="str">
            <v>H 80.920.02 LED/3/4/APS</v>
          </cell>
          <cell r="D3127" t="str">
            <v>4851</v>
          </cell>
          <cell r="E3127" t="str">
            <v>15</v>
          </cell>
          <cell r="F3127" t="str">
            <v>2</v>
          </cell>
          <cell r="G3127" t="str">
            <v>02</v>
          </cell>
          <cell r="H3127" t="str">
            <v>02</v>
          </cell>
          <cell r="I3127" t="str">
            <v>2</v>
          </cell>
          <cell r="J3127">
            <v>1</v>
          </cell>
          <cell r="K3127">
            <v>9.1999999999999998E-2</v>
          </cell>
          <cell r="L3127">
            <v>9.1999999999999998E-2</v>
          </cell>
          <cell r="M3127" t="str">
            <v>KG</v>
          </cell>
          <cell r="N3127">
            <v>0</v>
          </cell>
          <cell r="P3127" t="str">
            <v>22326122472F282V06</v>
          </cell>
          <cell r="Q3127" t="str">
            <v>4010105195521</v>
          </cell>
          <cell r="R3127" t="str">
            <v>4</v>
          </cell>
          <cell r="S3127" t="str">
            <v>223</v>
          </cell>
          <cell r="T3127" t="str">
            <v>02</v>
          </cell>
          <cell r="V3127" t="str">
            <v>85318095</v>
          </cell>
          <cell r="W3127" t="str">
            <v>DE</v>
          </cell>
          <cell r="X3127" t="str">
            <v>W</v>
          </cell>
          <cell r="Y3127" t="str">
            <v>606</v>
          </cell>
          <cell r="Z3127" t="str">
            <v>EA</v>
          </cell>
          <cell r="AA3127">
            <v>1</v>
          </cell>
          <cell r="AB3127" t="str">
            <v>193 X 090 X 090</v>
          </cell>
          <cell r="AE3127" t="str">
            <v>STK</v>
          </cell>
          <cell r="AF3127">
            <v>1</v>
          </cell>
          <cell r="AG3127">
            <v>19</v>
          </cell>
          <cell r="AH3127">
            <v>1</v>
          </cell>
          <cell r="AI3127" t="str">
            <v>STK</v>
          </cell>
          <cell r="AJ3127" t="str">
            <v>PEHA Elektro GmbH &amp; Co. KG</v>
          </cell>
          <cell r="AK3127" t="str">
            <v>PEHA Elektro GmbH &amp; Co. KG</v>
          </cell>
        </row>
        <row r="3128">
          <cell r="C3128" t="str">
            <v>D 80.671 OR</v>
          </cell>
          <cell r="D3128" t="str">
            <v>4851</v>
          </cell>
          <cell r="E3128" t="str">
            <v>15</v>
          </cell>
          <cell r="F3128" t="str">
            <v>1</v>
          </cell>
          <cell r="G3128" t="str">
            <v>01</v>
          </cell>
          <cell r="H3128" t="str">
            <v>01</v>
          </cell>
          <cell r="I3128" t="str">
            <v>1</v>
          </cell>
          <cell r="J3128">
            <v>1</v>
          </cell>
          <cell r="K3128">
            <v>1.0999999999999999E-2</v>
          </cell>
          <cell r="L3128">
            <v>1.0999999999999999E-2</v>
          </cell>
          <cell r="M3128" t="str">
            <v>KG</v>
          </cell>
          <cell r="N3128">
            <v>0</v>
          </cell>
          <cell r="P3128" t="str">
            <v>22326122472F282V06</v>
          </cell>
          <cell r="Q3128" t="str">
            <v>4010105197112</v>
          </cell>
          <cell r="R3128" t="str">
            <v>4</v>
          </cell>
          <cell r="S3128" t="str">
            <v>223</v>
          </cell>
          <cell r="T3128" t="str">
            <v>02</v>
          </cell>
          <cell r="V3128" t="str">
            <v>85389099</v>
          </cell>
          <cell r="W3128" t="str">
            <v>DE</v>
          </cell>
          <cell r="X3128" t="str">
            <v>C</v>
          </cell>
          <cell r="Y3128" t="str">
            <v>606</v>
          </cell>
          <cell r="Z3128" t="str">
            <v>EA</v>
          </cell>
          <cell r="AA3128">
            <v>1</v>
          </cell>
          <cell r="AB3128" t="str">
            <v>75 X 75  X 8</v>
          </cell>
          <cell r="AE3128" t="str">
            <v>STK</v>
          </cell>
          <cell r="AF3128">
            <v>1</v>
          </cell>
          <cell r="AG3128">
            <v>19</v>
          </cell>
          <cell r="AH3128">
            <v>1</v>
          </cell>
          <cell r="AI3128" t="str">
            <v>STK</v>
          </cell>
          <cell r="AJ3128" t="str">
            <v>PEHA Elektro GmbH &amp; Co. KG</v>
          </cell>
          <cell r="AK3128" t="str">
            <v>PEHA Elektro GmbH &amp; Co. KG</v>
          </cell>
        </row>
        <row r="3129">
          <cell r="C3129" t="str">
            <v>D 80.672 OR</v>
          </cell>
          <cell r="D3129" t="str">
            <v>4851</v>
          </cell>
          <cell r="E3129" t="str">
            <v>15</v>
          </cell>
          <cell r="F3129" t="str">
            <v>1</v>
          </cell>
          <cell r="G3129" t="str">
            <v>01</v>
          </cell>
          <cell r="H3129" t="str">
            <v>01</v>
          </cell>
          <cell r="I3129" t="str">
            <v>1</v>
          </cell>
          <cell r="J3129">
            <v>1</v>
          </cell>
          <cell r="K3129">
            <v>2.1999999999999999E-2</v>
          </cell>
          <cell r="L3129">
            <v>2.1999999999999999E-2</v>
          </cell>
          <cell r="M3129" t="str">
            <v>KG</v>
          </cell>
          <cell r="N3129">
            <v>0</v>
          </cell>
          <cell r="P3129" t="str">
            <v>22326122472F282V06</v>
          </cell>
          <cell r="Q3129" t="str">
            <v>4010105197211</v>
          </cell>
          <cell r="R3129" t="str">
            <v>4</v>
          </cell>
          <cell r="S3129" t="str">
            <v>223</v>
          </cell>
          <cell r="T3129" t="str">
            <v>02</v>
          </cell>
          <cell r="V3129" t="str">
            <v>85389099</v>
          </cell>
          <cell r="W3129" t="str">
            <v>DE</v>
          </cell>
          <cell r="X3129" t="str">
            <v>C</v>
          </cell>
          <cell r="Y3129" t="str">
            <v>606</v>
          </cell>
          <cell r="Z3129" t="str">
            <v>EA</v>
          </cell>
          <cell r="AA3129">
            <v>1</v>
          </cell>
          <cell r="AB3129" t="str">
            <v>153 X 82  X 6</v>
          </cell>
          <cell r="AE3129" t="str">
            <v>STK</v>
          </cell>
          <cell r="AF3129">
            <v>1</v>
          </cell>
          <cell r="AG3129">
            <v>19</v>
          </cell>
          <cell r="AH3129">
            <v>1</v>
          </cell>
          <cell r="AI3129" t="str">
            <v>STK</v>
          </cell>
          <cell r="AJ3129" t="str">
            <v>PEHA Elektro GmbH &amp; Co. KG</v>
          </cell>
          <cell r="AK3129" t="str">
            <v>PEHA Elektro GmbH &amp; Co. KG</v>
          </cell>
        </row>
        <row r="3130">
          <cell r="C3130" t="str">
            <v>D 80.673 OR</v>
          </cell>
          <cell r="D3130" t="str">
            <v>4851</v>
          </cell>
          <cell r="E3130" t="str">
            <v>15</v>
          </cell>
          <cell r="F3130" t="str">
            <v>1</v>
          </cell>
          <cell r="G3130" t="str">
            <v>01</v>
          </cell>
          <cell r="H3130" t="str">
            <v>01</v>
          </cell>
          <cell r="I3130" t="str">
            <v>1</v>
          </cell>
          <cell r="J3130">
            <v>1</v>
          </cell>
          <cell r="K3130">
            <v>3.3000000000000002E-2</v>
          </cell>
          <cell r="L3130">
            <v>3.3000000000000002E-2</v>
          </cell>
          <cell r="M3130" t="str">
            <v>KG</v>
          </cell>
          <cell r="N3130">
            <v>0</v>
          </cell>
          <cell r="P3130" t="str">
            <v>22326122472F282V06</v>
          </cell>
          <cell r="Q3130" t="str">
            <v>4010105197310</v>
          </cell>
          <cell r="R3130" t="str">
            <v>4</v>
          </cell>
          <cell r="S3130" t="str">
            <v>223</v>
          </cell>
          <cell r="T3130" t="str">
            <v>02</v>
          </cell>
          <cell r="V3130" t="str">
            <v>85389099</v>
          </cell>
          <cell r="W3130" t="str">
            <v>DE</v>
          </cell>
          <cell r="X3130" t="str">
            <v>C</v>
          </cell>
          <cell r="Y3130" t="str">
            <v>606</v>
          </cell>
          <cell r="Z3130" t="str">
            <v>EA</v>
          </cell>
          <cell r="AA3130">
            <v>1</v>
          </cell>
          <cell r="AB3130" t="str">
            <v>224 X 83  X 6</v>
          </cell>
          <cell r="AE3130" t="str">
            <v>STK</v>
          </cell>
          <cell r="AF3130">
            <v>1</v>
          </cell>
          <cell r="AG3130">
            <v>19</v>
          </cell>
          <cell r="AH3130">
            <v>1</v>
          </cell>
          <cell r="AI3130" t="str">
            <v>STK</v>
          </cell>
          <cell r="AJ3130" t="str">
            <v>PEHA Elektro GmbH &amp; Co. KG</v>
          </cell>
          <cell r="AK3130" t="str">
            <v>PEHA Elektro GmbH &amp; Co. KG</v>
          </cell>
        </row>
        <row r="3131">
          <cell r="C3131" t="str">
            <v>D 10 SH</v>
          </cell>
          <cell r="D3131" t="str">
            <v>4851</v>
          </cell>
          <cell r="E3131" t="str">
            <v>15</v>
          </cell>
          <cell r="F3131" t="str">
            <v>1</v>
          </cell>
          <cell r="G3131" t="str">
            <v>01</v>
          </cell>
          <cell r="H3131" t="str">
            <v>01</v>
          </cell>
          <cell r="I3131" t="str">
            <v>1</v>
          </cell>
          <cell r="J3131">
            <v>10</v>
          </cell>
          <cell r="K3131">
            <v>0.16500000000000001</v>
          </cell>
          <cell r="L3131">
            <v>0.16500000000000001</v>
          </cell>
          <cell r="M3131" t="str">
            <v>KG</v>
          </cell>
          <cell r="N3131">
            <v>0</v>
          </cell>
          <cell r="P3131" t="str">
            <v>22326122472F382U43</v>
          </cell>
          <cell r="Q3131" t="str">
            <v>4010105198713</v>
          </cell>
          <cell r="R3131" t="str">
            <v>4</v>
          </cell>
          <cell r="S3131" t="str">
            <v>223</v>
          </cell>
          <cell r="T3131" t="str">
            <v>02</v>
          </cell>
          <cell r="V3131" t="str">
            <v>85389099</v>
          </cell>
          <cell r="W3131" t="str">
            <v>CZ</v>
          </cell>
          <cell r="X3131" t="str">
            <v>W</v>
          </cell>
          <cell r="Y3131" t="str">
            <v>606</v>
          </cell>
          <cell r="Z3131" t="str">
            <v>EA</v>
          </cell>
          <cell r="AA3131">
            <v>1</v>
          </cell>
          <cell r="AB3131" t="str">
            <v>6 X 23  X 23</v>
          </cell>
          <cell r="AE3131" t="str">
            <v>STK</v>
          </cell>
          <cell r="AF3131">
            <v>1</v>
          </cell>
          <cell r="AG3131">
            <v>19</v>
          </cell>
          <cell r="AH3131">
            <v>1</v>
          </cell>
          <cell r="AI3131" t="str">
            <v>STK</v>
          </cell>
          <cell r="AJ3131" t="str">
            <v>PEHA Elektro GmbH &amp; Co. KG</v>
          </cell>
          <cell r="AK3131" t="str">
            <v>PEHA Elektro GmbH &amp; Co. KG</v>
          </cell>
        </row>
        <row r="3132">
          <cell r="C3132" t="str">
            <v>D 16 AT</v>
          </cell>
          <cell r="D3132" t="str">
            <v>4851</v>
          </cell>
          <cell r="E3132" t="str">
            <v>15</v>
          </cell>
          <cell r="F3132" t="str">
            <v>1</v>
          </cell>
          <cell r="G3132" t="str">
            <v>01</v>
          </cell>
          <cell r="H3132" t="str">
            <v>18</v>
          </cell>
          <cell r="I3132" t="str">
            <v>18</v>
          </cell>
          <cell r="J3132">
            <v>10</v>
          </cell>
          <cell r="K3132">
            <v>0.12</v>
          </cell>
          <cell r="L3132">
            <v>0.12</v>
          </cell>
          <cell r="M3132" t="str">
            <v>KG</v>
          </cell>
          <cell r="N3132">
            <v>0</v>
          </cell>
          <cell r="P3132" t="str">
            <v>22326122472F382U43</v>
          </cell>
          <cell r="Q3132" t="str">
            <v>4010105198812</v>
          </cell>
          <cell r="R3132" t="str">
            <v>4</v>
          </cell>
          <cell r="S3132" t="str">
            <v>223</v>
          </cell>
          <cell r="T3132" t="str">
            <v>02</v>
          </cell>
          <cell r="V3132" t="str">
            <v>85351000</v>
          </cell>
          <cell r="W3132" t="str">
            <v>CZ</v>
          </cell>
          <cell r="X3132" t="str">
            <v>C</v>
          </cell>
          <cell r="Y3132" t="str">
            <v>606</v>
          </cell>
          <cell r="Z3132" t="str">
            <v>EA</v>
          </cell>
          <cell r="AA3132">
            <v>1</v>
          </cell>
          <cell r="AE3132" t="str">
            <v>STK</v>
          </cell>
          <cell r="AF3132">
            <v>1</v>
          </cell>
          <cell r="AG3132">
            <v>19</v>
          </cell>
          <cell r="AH3132">
            <v>1</v>
          </cell>
          <cell r="AI3132" t="str">
            <v>STK</v>
          </cell>
          <cell r="AJ3132" t="str">
            <v>PEHA Elektro GmbH &amp; Co. KG</v>
          </cell>
          <cell r="AK3132" t="str">
            <v>PEHA Elektro GmbH &amp; Co. KG</v>
          </cell>
        </row>
        <row r="3133">
          <cell r="C3133" t="str">
            <v>D 25 AT</v>
          </cell>
          <cell r="D3133" t="str">
            <v>4851</v>
          </cell>
          <cell r="E3133" t="str">
            <v>15</v>
          </cell>
          <cell r="F3133" t="str">
            <v>2</v>
          </cell>
          <cell r="G3133" t="str">
            <v>02</v>
          </cell>
          <cell r="H3133" t="str">
            <v>02</v>
          </cell>
          <cell r="I3133" t="str">
            <v>2</v>
          </cell>
          <cell r="J3133">
            <v>10</v>
          </cell>
          <cell r="K3133">
            <v>0.16500000000000001</v>
          </cell>
          <cell r="L3133">
            <v>0.16500000000000001</v>
          </cell>
          <cell r="M3133" t="str">
            <v>KG</v>
          </cell>
          <cell r="N3133">
            <v>0</v>
          </cell>
          <cell r="P3133" t="str">
            <v>22326122472F382U43</v>
          </cell>
          <cell r="Q3133" t="str">
            <v>4010105198911</v>
          </cell>
          <cell r="R3133" t="str">
            <v>4</v>
          </cell>
          <cell r="S3133" t="str">
            <v>223</v>
          </cell>
          <cell r="T3133" t="str">
            <v>02</v>
          </cell>
          <cell r="V3133" t="str">
            <v>85351000</v>
          </cell>
          <cell r="W3133" t="str">
            <v>CZ</v>
          </cell>
          <cell r="X3133" t="str">
            <v>W</v>
          </cell>
          <cell r="Y3133" t="str">
            <v>606</v>
          </cell>
          <cell r="Z3133" t="str">
            <v>EA</v>
          </cell>
          <cell r="AA3133">
            <v>1</v>
          </cell>
          <cell r="AB3133" t="str">
            <v>20 X 5  X 5</v>
          </cell>
          <cell r="AE3133" t="str">
            <v>STK</v>
          </cell>
          <cell r="AF3133">
            <v>1</v>
          </cell>
          <cell r="AG3133">
            <v>19</v>
          </cell>
          <cell r="AH3133">
            <v>1</v>
          </cell>
          <cell r="AI3133" t="str">
            <v>STK</v>
          </cell>
          <cell r="AJ3133" t="str">
            <v>PEHA Elektro GmbH &amp; Co. KG</v>
          </cell>
          <cell r="AK3133" t="str">
            <v>PEHA Elektro GmbH &amp; Co. KG</v>
          </cell>
        </row>
        <row r="3134">
          <cell r="C3134" t="str">
            <v>D 80.671 BA</v>
          </cell>
          <cell r="D3134" t="str">
            <v>4851</v>
          </cell>
          <cell r="E3134" t="str">
            <v>15</v>
          </cell>
          <cell r="F3134" t="str">
            <v>1</v>
          </cell>
          <cell r="G3134" t="str">
            <v>01</v>
          </cell>
          <cell r="H3134" t="str">
            <v>01</v>
          </cell>
          <cell r="I3134" t="str">
            <v>1</v>
          </cell>
          <cell r="J3134">
            <v>1</v>
          </cell>
          <cell r="K3134">
            <v>1.4E-2</v>
          </cell>
          <cell r="L3134">
            <v>1.4E-2</v>
          </cell>
          <cell r="M3134" t="str">
            <v>KG</v>
          </cell>
          <cell r="N3134">
            <v>0</v>
          </cell>
          <cell r="P3134" t="str">
            <v>22326122472F382P23</v>
          </cell>
          <cell r="Q3134" t="str">
            <v>4010105203110</v>
          </cell>
          <cell r="R3134" t="str">
            <v>4</v>
          </cell>
          <cell r="S3134" t="str">
            <v>223</v>
          </cell>
          <cell r="T3134" t="str">
            <v>02</v>
          </cell>
          <cell r="V3134" t="str">
            <v>85389099</v>
          </cell>
          <cell r="W3134" t="str">
            <v>DE</v>
          </cell>
          <cell r="X3134" t="str">
            <v>C</v>
          </cell>
          <cell r="Y3134" t="str">
            <v>606</v>
          </cell>
          <cell r="Z3134" t="str">
            <v>EA</v>
          </cell>
          <cell r="AA3134">
            <v>1</v>
          </cell>
          <cell r="AB3134" t="str">
            <v>6 X 82  X 82</v>
          </cell>
          <cell r="AE3134" t="str">
            <v>STK</v>
          </cell>
          <cell r="AF3134">
            <v>1</v>
          </cell>
          <cell r="AG3134">
            <v>19</v>
          </cell>
          <cell r="AH3134">
            <v>1</v>
          </cell>
          <cell r="AI3134" t="str">
            <v>STK</v>
          </cell>
          <cell r="AJ3134" t="str">
            <v>PEHA Elektro GmbH &amp; Co. KG</v>
          </cell>
          <cell r="AK3134" t="str">
            <v>PEHA Elektro GmbH &amp; Co. KG</v>
          </cell>
        </row>
        <row r="3135">
          <cell r="C3135" t="str">
            <v>D 80.672 BA</v>
          </cell>
          <cell r="D3135" t="str">
            <v>4851</v>
          </cell>
          <cell r="E3135" t="str">
            <v>15</v>
          </cell>
          <cell r="F3135" t="str">
            <v>1</v>
          </cell>
          <cell r="G3135" t="str">
            <v>01</v>
          </cell>
          <cell r="H3135" t="str">
            <v>18</v>
          </cell>
          <cell r="I3135" t="str">
            <v>18</v>
          </cell>
          <cell r="J3135">
            <v>1</v>
          </cell>
          <cell r="K3135">
            <v>2.1999999999999999E-2</v>
          </cell>
          <cell r="L3135">
            <v>2.1999999999999999E-2</v>
          </cell>
          <cell r="M3135" t="str">
            <v>KG</v>
          </cell>
          <cell r="N3135">
            <v>0</v>
          </cell>
          <cell r="P3135" t="str">
            <v>22326122472F382P23</v>
          </cell>
          <cell r="Q3135" t="str">
            <v>4010105203219</v>
          </cell>
          <cell r="R3135" t="str">
            <v>4</v>
          </cell>
          <cell r="S3135" t="str">
            <v>223</v>
          </cell>
          <cell r="T3135" t="str">
            <v>02</v>
          </cell>
          <cell r="V3135" t="str">
            <v>85389099</v>
          </cell>
          <cell r="W3135" t="str">
            <v>DE</v>
          </cell>
          <cell r="X3135" t="str">
            <v>C</v>
          </cell>
          <cell r="Y3135" t="str">
            <v>606</v>
          </cell>
          <cell r="Z3135" t="str">
            <v>EA</v>
          </cell>
          <cell r="AA3135">
            <v>1</v>
          </cell>
          <cell r="AB3135" t="str">
            <v>158 X 087 X 076</v>
          </cell>
          <cell r="AE3135" t="str">
            <v>STK</v>
          </cell>
          <cell r="AF3135">
            <v>1</v>
          </cell>
          <cell r="AG3135">
            <v>19</v>
          </cell>
          <cell r="AH3135">
            <v>1</v>
          </cell>
          <cell r="AI3135" t="str">
            <v>STK</v>
          </cell>
          <cell r="AJ3135" t="str">
            <v>PEHA Elektro GmbH &amp; Co. KG</v>
          </cell>
          <cell r="AK3135" t="str">
            <v>PEHA Elektro GmbH &amp; Co. KG</v>
          </cell>
        </row>
        <row r="3136">
          <cell r="C3136" t="str">
            <v>D 80.673 BA</v>
          </cell>
          <cell r="D3136" t="str">
            <v>4851</v>
          </cell>
          <cell r="E3136" t="str">
            <v>15</v>
          </cell>
          <cell r="F3136" t="str">
            <v>2</v>
          </cell>
          <cell r="G3136" t="str">
            <v>02</v>
          </cell>
          <cell r="H3136" t="str">
            <v>02</v>
          </cell>
          <cell r="I3136" t="str">
            <v>2</v>
          </cell>
          <cell r="J3136">
            <v>1</v>
          </cell>
          <cell r="K3136">
            <v>2.1999999999999999E-2</v>
          </cell>
          <cell r="L3136">
            <v>2.1999999999999999E-2</v>
          </cell>
          <cell r="M3136" t="str">
            <v>KG</v>
          </cell>
          <cell r="N3136">
            <v>0</v>
          </cell>
          <cell r="P3136" t="str">
            <v>22326122472F382P23</v>
          </cell>
          <cell r="Q3136" t="str">
            <v>4010105203318</v>
          </cell>
          <cell r="R3136" t="str">
            <v>4</v>
          </cell>
          <cell r="S3136" t="str">
            <v>223</v>
          </cell>
          <cell r="T3136" t="str">
            <v>02</v>
          </cell>
          <cell r="V3136" t="str">
            <v>85389099</v>
          </cell>
          <cell r="W3136" t="str">
            <v>DE</v>
          </cell>
          <cell r="X3136" t="str">
            <v>W</v>
          </cell>
          <cell r="Y3136" t="str">
            <v>606</v>
          </cell>
          <cell r="Z3136" t="str">
            <v>EA</v>
          </cell>
          <cell r="AA3136">
            <v>1</v>
          </cell>
          <cell r="AB3136" t="str">
            <v>244 X 086 X 088</v>
          </cell>
          <cell r="AE3136" t="str">
            <v>STK</v>
          </cell>
          <cell r="AF3136">
            <v>1</v>
          </cell>
          <cell r="AG3136">
            <v>19</v>
          </cell>
          <cell r="AH3136">
            <v>1</v>
          </cell>
          <cell r="AI3136" t="str">
            <v>STK</v>
          </cell>
          <cell r="AJ3136" t="str">
            <v>PEHA Elektro GmbH &amp; Co. KG</v>
          </cell>
          <cell r="AK3136" t="str">
            <v>PEHA Elektro GmbH &amp; Co. KG</v>
          </cell>
        </row>
        <row r="3137">
          <cell r="C3137" t="str">
            <v>D 80.671 MA</v>
          </cell>
          <cell r="D3137" t="str">
            <v>4851</v>
          </cell>
          <cell r="E3137" t="str">
            <v>15</v>
          </cell>
          <cell r="F3137" t="str">
            <v>1</v>
          </cell>
          <cell r="G3137" t="str">
            <v>10</v>
          </cell>
          <cell r="H3137" t="str">
            <v>10</v>
          </cell>
          <cell r="I3137" t="str">
            <v>2</v>
          </cell>
          <cell r="J3137">
            <v>1</v>
          </cell>
          <cell r="K3137">
            <v>2.7E-2</v>
          </cell>
          <cell r="L3137">
            <v>2.7E-2</v>
          </cell>
          <cell r="M3137" t="str">
            <v>KG</v>
          </cell>
          <cell r="N3137">
            <v>0</v>
          </cell>
          <cell r="P3137" t="str">
            <v>22326122472F382P23</v>
          </cell>
          <cell r="Q3137" t="str">
            <v>4010105205114</v>
          </cell>
          <cell r="R3137" t="str">
            <v>4</v>
          </cell>
          <cell r="S3137" t="str">
            <v>223</v>
          </cell>
          <cell r="T3137" t="str">
            <v>02</v>
          </cell>
          <cell r="V3137" t="str">
            <v>85389099</v>
          </cell>
          <cell r="W3137" t="str">
            <v>DE</v>
          </cell>
          <cell r="X3137" t="str">
            <v>C</v>
          </cell>
          <cell r="Y3137" t="str">
            <v>606</v>
          </cell>
          <cell r="Z3137" t="str">
            <v>EA</v>
          </cell>
          <cell r="AA3137">
            <v>1</v>
          </cell>
          <cell r="AB3137" t="str">
            <v>089 X 089 X 074</v>
          </cell>
          <cell r="AE3137" t="str">
            <v>STK</v>
          </cell>
          <cell r="AF3137">
            <v>1</v>
          </cell>
          <cell r="AG3137">
            <v>19</v>
          </cell>
          <cell r="AH3137">
            <v>1</v>
          </cell>
          <cell r="AI3137" t="str">
            <v>STK</v>
          </cell>
          <cell r="AJ3137" t="str">
            <v>PEHA Elektro GmbH &amp; Co. KG</v>
          </cell>
          <cell r="AK3137" t="str">
            <v>PEHA Elektro GmbH &amp; Co. KG</v>
          </cell>
        </row>
        <row r="3138">
          <cell r="C3138" t="str">
            <v>D 80.671 SCHWARZ</v>
          </cell>
          <cell r="D3138" t="str">
            <v>4851</v>
          </cell>
          <cell r="E3138" t="str">
            <v>15</v>
          </cell>
          <cell r="F3138" t="str">
            <v>1</v>
          </cell>
          <cell r="G3138" t="str">
            <v>01</v>
          </cell>
          <cell r="H3138" t="str">
            <v>01</v>
          </cell>
          <cell r="I3138" t="str">
            <v>1</v>
          </cell>
          <cell r="J3138">
            <v>1</v>
          </cell>
          <cell r="K3138">
            <v>1.2999999999999999E-2</v>
          </cell>
          <cell r="L3138">
            <v>1.2999999999999999E-2</v>
          </cell>
          <cell r="M3138" t="str">
            <v>KG</v>
          </cell>
          <cell r="N3138">
            <v>0</v>
          </cell>
          <cell r="P3138" t="str">
            <v>22326122472F382P23</v>
          </cell>
          <cell r="Q3138" t="str">
            <v>4010105206111</v>
          </cell>
          <cell r="R3138" t="str">
            <v>4</v>
          </cell>
          <cell r="S3138" t="str">
            <v>223</v>
          </cell>
          <cell r="T3138" t="str">
            <v>02</v>
          </cell>
          <cell r="U3138" t="str">
            <v>17</v>
          </cell>
          <cell r="V3138" t="str">
            <v>85389099</v>
          </cell>
          <cell r="W3138" t="str">
            <v>DE</v>
          </cell>
          <cell r="X3138" t="str">
            <v>W</v>
          </cell>
          <cell r="Y3138" t="str">
            <v>606</v>
          </cell>
          <cell r="Z3138" t="str">
            <v>EA</v>
          </cell>
          <cell r="AA3138">
            <v>1</v>
          </cell>
          <cell r="AB3138" t="str">
            <v>80 X 80  X 5</v>
          </cell>
          <cell r="AE3138" t="str">
            <v>STK</v>
          </cell>
          <cell r="AF3138">
            <v>1</v>
          </cell>
          <cell r="AG3138">
            <v>19</v>
          </cell>
          <cell r="AH3138">
            <v>1</v>
          </cell>
          <cell r="AI3138" t="str">
            <v>STK</v>
          </cell>
          <cell r="AJ3138" t="str">
            <v>PEHA Elektro GmbH &amp; Co. KG</v>
          </cell>
          <cell r="AK3138" t="str">
            <v>PEHA Elektro GmbH &amp; Co. KG</v>
          </cell>
        </row>
        <row r="3139">
          <cell r="C3139" t="str">
            <v>D 80.672 SCHWARZ</v>
          </cell>
          <cell r="D3139" t="str">
            <v>4851</v>
          </cell>
          <cell r="E3139" t="str">
            <v>15</v>
          </cell>
          <cell r="F3139" t="str">
            <v>1</v>
          </cell>
          <cell r="G3139" t="str">
            <v>01</v>
          </cell>
          <cell r="H3139" t="str">
            <v>01</v>
          </cell>
          <cell r="I3139" t="str">
            <v>1</v>
          </cell>
          <cell r="J3139">
            <v>1</v>
          </cell>
          <cell r="K3139">
            <v>0.02</v>
          </cell>
          <cell r="L3139">
            <v>2E-3</v>
          </cell>
          <cell r="M3139" t="str">
            <v>KG</v>
          </cell>
          <cell r="N3139">
            <v>0</v>
          </cell>
          <cell r="P3139" t="str">
            <v>22326122472F382P23</v>
          </cell>
          <cell r="Q3139" t="str">
            <v>4010105206210</v>
          </cell>
          <cell r="R3139" t="str">
            <v>4</v>
          </cell>
          <cell r="S3139" t="str">
            <v>223</v>
          </cell>
          <cell r="T3139" t="str">
            <v>02</v>
          </cell>
          <cell r="U3139" t="str">
            <v>17</v>
          </cell>
          <cell r="V3139" t="str">
            <v>85389099</v>
          </cell>
          <cell r="W3139" t="str">
            <v>DE</v>
          </cell>
          <cell r="X3139" t="str">
            <v>W</v>
          </cell>
          <cell r="Y3139" t="str">
            <v>606</v>
          </cell>
          <cell r="Z3139" t="str">
            <v>EA</v>
          </cell>
          <cell r="AA3139">
            <v>1</v>
          </cell>
          <cell r="AB3139" t="str">
            <v>150 X 80 X 10</v>
          </cell>
          <cell r="AE3139" t="str">
            <v>STK</v>
          </cell>
          <cell r="AF3139">
            <v>1</v>
          </cell>
          <cell r="AG3139">
            <v>19</v>
          </cell>
          <cell r="AH3139">
            <v>1</v>
          </cell>
          <cell r="AI3139" t="str">
            <v>STK</v>
          </cell>
          <cell r="AJ3139" t="str">
            <v>PEHA Elektro GmbH &amp; Co. KG</v>
          </cell>
          <cell r="AK3139" t="str">
            <v>PEHA Elektro GmbH &amp; Co. KG</v>
          </cell>
        </row>
        <row r="3140">
          <cell r="C3140" t="str">
            <v>D 80.673 SCHWARZ</v>
          </cell>
          <cell r="D3140" t="str">
            <v>4851</v>
          </cell>
          <cell r="E3140" t="str">
            <v>15</v>
          </cell>
          <cell r="F3140" t="str">
            <v>1</v>
          </cell>
          <cell r="G3140" t="str">
            <v>01</v>
          </cell>
          <cell r="H3140" t="str">
            <v>01</v>
          </cell>
          <cell r="I3140" t="str">
            <v>1</v>
          </cell>
          <cell r="J3140">
            <v>1</v>
          </cell>
          <cell r="K3140">
            <v>0.04</v>
          </cell>
          <cell r="L3140">
            <v>0.04</v>
          </cell>
          <cell r="M3140" t="str">
            <v>KG</v>
          </cell>
          <cell r="N3140">
            <v>0</v>
          </cell>
          <cell r="P3140" t="str">
            <v>22326122472F382P23</v>
          </cell>
          <cell r="Q3140" t="str">
            <v>4010105206319</v>
          </cell>
          <cell r="R3140" t="str">
            <v>4</v>
          </cell>
          <cell r="S3140" t="str">
            <v>223</v>
          </cell>
          <cell r="T3140" t="str">
            <v>02</v>
          </cell>
          <cell r="U3140" t="str">
            <v>17</v>
          </cell>
          <cell r="V3140" t="str">
            <v>85389099</v>
          </cell>
          <cell r="W3140" t="str">
            <v>DE</v>
          </cell>
          <cell r="X3140" t="str">
            <v>W</v>
          </cell>
          <cell r="Y3140" t="str">
            <v>606</v>
          </cell>
          <cell r="Z3140" t="str">
            <v>EA</v>
          </cell>
          <cell r="AA3140">
            <v>1</v>
          </cell>
          <cell r="AB3140" t="str">
            <v>225 X 80 X 5</v>
          </cell>
          <cell r="AE3140" t="str">
            <v>STK</v>
          </cell>
          <cell r="AF3140">
            <v>1</v>
          </cell>
          <cell r="AG3140">
            <v>19</v>
          </cell>
          <cell r="AH3140">
            <v>1</v>
          </cell>
          <cell r="AI3140" t="str">
            <v>STK</v>
          </cell>
          <cell r="AJ3140" t="str">
            <v>PEHA Elektro GmbH &amp; Co. KG</v>
          </cell>
          <cell r="AK3140" t="str">
            <v>PEHA Elektro GmbH &amp; Co. KG</v>
          </cell>
        </row>
        <row r="3141">
          <cell r="C3141" t="str">
            <v>D 80.674 SCHWARZ</v>
          </cell>
          <cell r="D3141" t="str">
            <v>4851</v>
          </cell>
          <cell r="E3141" t="str">
            <v>15</v>
          </cell>
          <cell r="F3141" t="str">
            <v>2</v>
          </cell>
          <cell r="G3141" t="str">
            <v>02</v>
          </cell>
          <cell r="H3141" t="str">
            <v>02</v>
          </cell>
          <cell r="I3141" t="str">
            <v>2</v>
          </cell>
          <cell r="J3141">
            <v>1</v>
          </cell>
          <cell r="K3141">
            <v>0.04</v>
          </cell>
          <cell r="L3141">
            <v>0.04</v>
          </cell>
          <cell r="M3141" t="str">
            <v>KG</v>
          </cell>
          <cell r="N3141">
            <v>0</v>
          </cell>
          <cell r="P3141" t="str">
            <v>22326122472F382P23</v>
          </cell>
          <cell r="Q3141" t="str">
            <v>4010105206418</v>
          </cell>
          <cell r="R3141" t="str">
            <v>4</v>
          </cell>
          <cell r="S3141" t="str">
            <v>223</v>
          </cell>
          <cell r="T3141" t="str">
            <v>02</v>
          </cell>
          <cell r="U3141" t="str">
            <v>17</v>
          </cell>
          <cell r="V3141" t="str">
            <v>85389099</v>
          </cell>
          <cell r="W3141" t="str">
            <v>DE</v>
          </cell>
          <cell r="X3141" t="str">
            <v>W</v>
          </cell>
          <cell r="Y3141" t="str">
            <v>606</v>
          </cell>
          <cell r="Z3141" t="str">
            <v>EA</v>
          </cell>
          <cell r="AA3141">
            <v>1</v>
          </cell>
          <cell r="AB3141" t="str">
            <v>312 X 83 X 85</v>
          </cell>
          <cell r="AE3141" t="str">
            <v>STK</v>
          </cell>
          <cell r="AF3141">
            <v>1</v>
          </cell>
          <cell r="AG3141">
            <v>19</v>
          </cell>
          <cell r="AH3141">
            <v>1</v>
          </cell>
          <cell r="AI3141" t="str">
            <v>STK</v>
          </cell>
          <cell r="AJ3141" t="str">
            <v>PEHA Elektro GmbH &amp; Co. KG</v>
          </cell>
          <cell r="AK3141" t="str">
            <v>PEHA Elektro GmbH &amp; Co. KG</v>
          </cell>
        </row>
        <row r="3142">
          <cell r="C3142" t="str">
            <v>D 80.691 BA</v>
          </cell>
          <cell r="D3142" t="str">
            <v>4851</v>
          </cell>
          <cell r="E3142" t="str">
            <v>15</v>
          </cell>
          <cell r="F3142" t="str">
            <v>1</v>
          </cell>
          <cell r="G3142" t="str">
            <v>01</v>
          </cell>
          <cell r="H3142" t="str">
            <v>18</v>
          </cell>
          <cell r="I3142" t="str">
            <v>18</v>
          </cell>
          <cell r="J3142">
            <v>1</v>
          </cell>
          <cell r="K3142">
            <v>6.8000000000000005E-2</v>
          </cell>
          <cell r="L3142">
            <v>6.8000000000000005E-2</v>
          </cell>
          <cell r="M3142" t="str">
            <v>KG</v>
          </cell>
          <cell r="N3142">
            <v>0</v>
          </cell>
          <cell r="P3142" t="str">
            <v>22326122472F382P23</v>
          </cell>
          <cell r="Q3142" t="str">
            <v>4010105207613</v>
          </cell>
          <cell r="R3142" t="str">
            <v>4</v>
          </cell>
          <cell r="S3142" t="str">
            <v>223</v>
          </cell>
          <cell r="T3142" t="str">
            <v>02</v>
          </cell>
          <cell r="V3142" t="str">
            <v>85389099</v>
          </cell>
          <cell r="W3142" t="str">
            <v>DE</v>
          </cell>
          <cell r="X3142" t="str">
            <v>C</v>
          </cell>
          <cell r="Y3142" t="str">
            <v>606</v>
          </cell>
          <cell r="Z3142" t="str">
            <v>EA</v>
          </cell>
          <cell r="AA3142">
            <v>1</v>
          </cell>
          <cell r="AB3142" t="str">
            <v>82 X 80  X 34</v>
          </cell>
          <cell r="AE3142" t="str">
            <v>STK</v>
          </cell>
          <cell r="AF3142">
            <v>1</v>
          </cell>
          <cell r="AG3142">
            <v>19</v>
          </cell>
          <cell r="AH3142">
            <v>1</v>
          </cell>
          <cell r="AI3142" t="str">
            <v>STK</v>
          </cell>
          <cell r="AJ3142" t="str">
            <v>PEHA Elektro GmbH &amp; Co. KG</v>
          </cell>
          <cell r="AK3142" t="str">
            <v>PEHA Elektro GmbH &amp; Co. KG</v>
          </cell>
        </row>
        <row r="3143">
          <cell r="C3143" t="str">
            <v>D 80.692 BA</v>
          </cell>
          <cell r="D3143" t="str">
            <v>4851</v>
          </cell>
          <cell r="E3143" t="str">
            <v>15</v>
          </cell>
          <cell r="F3143" t="str">
            <v>1</v>
          </cell>
          <cell r="G3143" t="str">
            <v>01</v>
          </cell>
          <cell r="H3143" t="str">
            <v>01</v>
          </cell>
          <cell r="I3143" t="str">
            <v>1</v>
          </cell>
          <cell r="J3143">
            <v>1</v>
          </cell>
          <cell r="K3143">
            <v>0.12</v>
          </cell>
          <cell r="L3143">
            <v>0.12</v>
          </cell>
          <cell r="M3143" t="str">
            <v>KG</v>
          </cell>
          <cell r="N3143">
            <v>0</v>
          </cell>
          <cell r="P3143" t="str">
            <v>22326122472F382P23</v>
          </cell>
          <cell r="Q3143" t="str">
            <v>4010105207712</v>
          </cell>
          <cell r="R3143" t="str">
            <v>4</v>
          </cell>
          <cell r="S3143" t="str">
            <v>223</v>
          </cell>
          <cell r="T3143" t="str">
            <v>02</v>
          </cell>
          <cell r="V3143" t="str">
            <v>85389099</v>
          </cell>
          <cell r="W3143" t="str">
            <v>DE</v>
          </cell>
          <cell r="X3143" t="str">
            <v>C</v>
          </cell>
          <cell r="Y3143" t="str">
            <v>606</v>
          </cell>
          <cell r="Z3143" t="str">
            <v>EA</v>
          </cell>
          <cell r="AA3143">
            <v>1</v>
          </cell>
          <cell r="AB3143" t="str">
            <v>155 X 85 X 35</v>
          </cell>
          <cell r="AE3143" t="str">
            <v>STK</v>
          </cell>
          <cell r="AF3143">
            <v>1</v>
          </cell>
          <cell r="AG3143">
            <v>19</v>
          </cell>
          <cell r="AH3143">
            <v>1</v>
          </cell>
          <cell r="AI3143" t="str">
            <v>STK</v>
          </cell>
          <cell r="AJ3143" t="str">
            <v>PEHA Elektro GmbH &amp; Co. KG</v>
          </cell>
          <cell r="AK3143" t="str">
            <v>PEHA Elektro GmbH &amp; Co. KG</v>
          </cell>
        </row>
        <row r="3144">
          <cell r="C3144" t="str">
            <v>H 11.6511.21 K/SW</v>
          </cell>
          <cell r="D3144" t="str">
            <v>4851</v>
          </cell>
          <cell r="E3144" t="str">
            <v>15</v>
          </cell>
          <cell r="F3144" t="str">
            <v>1</v>
          </cell>
          <cell r="G3144" t="str">
            <v>01</v>
          </cell>
          <cell r="H3144" t="str">
            <v>01</v>
          </cell>
          <cell r="I3144" t="str">
            <v>1</v>
          </cell>
          <cell r="J3144">
            <v>1</v>
          </cell>
          <cell r="K3144">
            <v>0.08</v>
          </cell>
          <cell r="L3144">
            <v>0.08</v>
          </cell>
          <cell r="M3144" t="str">
            <v>KG</v>
          </cell>
          <cell r="N3144">
            <v>0</v>
          </cell>
          <cell r="P3144" t="str">
            <v>22326122472F382Y89</v>
          </cell>
          <cell r="Q3144" t="str">
            <v>4010105238228</v>
          </cell>
          <cell r="R3144" t="str">
            <v>4</v>
          </cell>
          <cell r="S3144" t="str">
            <v>223</v>
          </cell>
          <cell r="T3144" t="str">
            <v>02</v>
          </cell>
          <cell r="V3144" t="str">
            <v>85366990</v>
          </cell>
          <cell r="W3144" t="str">
            <v>DE</v>
          </cell>
          <cell r="X3144" t="str">
            <v>C</v>
          </cell>
          <cell r="Y3144" t="str">
            <v>992</v>
          </cell>
          <cell r="Z3144" t="str">
            <v>EA</v>
          </cell>
          <cell r="AA3144">
            <v>1</v>
          </cell>
          <cell r="AB3144" t="str">
            <v>275 X 185 X 92</v>
          </cell>
          <cell r="AE3144" t="str">
            <v>STK</v>
          </cell>
          <cell r="AF3144">
            <v>1</v>
          </cell>
          <cell r="AG3144">
            <v>19</v>
          </cell>
          <cell r="AH3144">
            <v>1</v>
          </cell>
          <cell r="AI3144" t="str">
            <v>STK</v>
          </cell>
          <cell r="AJ3144" t="str">
            <v>PEHA Elektro GmbH &amp; Co. KG</v>
          </cell>
          <cell r="AK3144" t="str">
            <v>PEHA Elektro GmbH &amp; Co. KG</v>
          </cell>
        </row>
        <row r="3145">
          <cell r="C3145" t="str">
            <v>H 11.6511.76 K/SW</v>
          </cell>
          <cell r="D3145" t="str">
            <v>4851</v>
          </cell>
          <cell r="E3145" t="str">
            <v>15</v>
          </cell>
          <cell r="F3145" t="str">
            <v>1</v>
          </cell>
          <cell r="G3145" t="str">
            <v>01</v>
          </cell>
          <cell r="H3145" t="str">
            <v>01</v>
          </cell>
          <cell r="I3145" t="str">
            <v>1</v>
          </cell>
          <cell r="J3145">
            <v>1</v>
          </cell>
          <cell r="K3145">
            <v>0.112</v>
          </cell>
          <cell r="L3145">
            <v>0.112</v>
          </cell>
          <cell r="M3145" t="str">
            <v>KG</v>
          </cell>
          <cell r="N3145">
            <v>0</v>
          </cell>
          <cell r="P3145" t="str">
            <v>22326122472F382Y89</v>
          </cell>
          <cell r="Q3145" t="str">
            <v>4010105238686</v>
          </cell>
          <cell r="R3145" t="str">
            <v>4</v>
          </cell>
          <cell r="S3145" t="str">
            <v>223</v>
          </cell>
          <cell r="T3145" t="str">
            <v>02</v>
          </cell>
          <cell r="V3145" t="str">
            <v>85366990</v>
          </cell>
          <cell r="W3145" t="str">
            <v>DE</v>
          </cell>
          <cell r="X3145" t="str">
            <v>C</v>
          </cell>
          <cell r="Y3145" t="str">
            <v>992</v>
          </cell>
          <cell r="Z3145" t="str">
            <v>EA</v>
          </cell>
          <cell r="AA3145">
            <v>1</v>
          </cell>
          <cell r="AB3145" t="str">
            <v>275 X 185 X 92</v>
          </cell>
          <cell r="AE3145" t="str">
            <v>STK</v>
          </cell>
          <cell r="AF3145">
            <v>1</v>
          </cell>
          <cell r="AG3145">
            <v>19</v>
          </cell>
          <cell r="AH3145">
            <v>1</v>
          </cell>
          <cell r="AI3145" t="str">
            <v>STK</v>
          </cell>
          <cell r="AJ3145" t="str">
            <v>PEHA Elektro GmbH &amp; Co. KG</v>
          </cell>
          <cell r="AK3145" t="str">
            <v>PEHA Elektro GmbH &amp; Co. KG</v>
          </cell>
        </row>
        <row r="3146">
          <cell r="C3146" t="str">
            <v>H 11.1858.21 UAE C6/SW</v>
          </cell>
          <cell r="D3146" t="str">
            <v>4851</v>
          </cell>
          <cell r="E3146" t="str">
            <v>15</v>
          </cell>
          <cell r="F3146" t="str">
            <v>2</v>
          </cell>
          <cell r="G3146" t="str">
            <v>02</v>
          </cell>
          <cell r="H3146" t="str">
            <v>02</v>
          </cell>
          <cell r="I3146" t="str">
            <v>2</v>
          </cell>
          <cell r="J3146">
            <v>1</v>
          </cell>
          <cell r="K3146">
            <v>1.4999999999999999E-2</v>
          </cell>
          <cell r="L3146">
            <v>1.4999999999999999E-2</v>
          </cell>
          <cell r="M3146" t="str">
            <v>KG</v>
          </cell>
          <cell r="N3146">
            <v>0</v>
          </cell>
          <cell r="P3146" t="str">
            <v>22326122472F382Y89</v>
          </cell>
          <cell r="Q3146" t="str">
            <v>4010105238891</v>
          </cell>
          <cell r="R3146" t="str">
            <v>4</v>
          </cell>
          <cell r="S3146" t="str">
            <v>223</v>
          </cell>
          <cell r="T3146" t="str">
            <v>02</v>
          </cell>
          <cell r="V3146" t="str">
            <v>85366990</v>
          </cell>
          <cell r="W3146" t="str">
            <v>DE</v>
          </cell>
          <cell r="X3146" t="str">
            <v>C</v>
          </cell>
          <cell r="Y3146" t="str">
            <v>992</v>
          </cell>
          <cell r="Z3146" t="str">
            <v>EA</v>
          </cell>
          <cell r="AA3146">
            <v>1</v>
          </cell>
          <cell r="AB3146" t="str">
            <v>223 X 153 X 78</v>
          </cell>
          <cell r="AE3146" t="str">
            <v>STK</v>
          </cell>
          <cell r="AF3146">
            <v>1</v>
          </cell>
          <cell r="AG3146">
            <v>19</v>
          </cell>
          <cell r="AH3146">
            <v>1</v>
          </cell>
          <cell r="AI3146" t="str">
            <v>STK</v>
          </cell>
          <cell r="AJ3146" t="str">
            <v>PEHA Elektro GmbH &amp; Co. KG</v>
          </cell>
          <cell r="AK3146" t="str">
            <v>PEHA Elektro GmbH &amp; Co. KG</v>
          </cell>
        </row>
        <row r="3147">
          <cell r="C3147" t="str">
            <v>D 95.610.26 USB SPV</v>
          </cell>
          <cell r="D3147" t="str">
            <v>4851</v>
          </cell>
          <cell r="E3147" t="str">
            <v>15</v>
          </cell>
          <cell r="F3147" t="str">
            <v>1</v>
          </cell>
          <cell r="G3147" t="str">
            <v>01</v>
          </cell>
          <cell r="H3147" t="str">
            <v>02</v>
          </cell>
          <cell r="I3147" t="str">
            <v>2</v>
          </cell>
          <cell r="J3147">
            <v>1</v>
          </cell>
          <cell r="K3147">
            <v>0.01</v>
          </cell>
          <cell r="L3147">
            <v>0.01</v>
          </cell>
          <cell r="M3147" t="str">
            <v>KG</v>
          </cell>
          <cell r="N3147">
            <v>0</v>
          </cell>
          <cell r="P3147" t="str">
            <v>22326122472F382U45</v>
          </cell>
          <cell r="Q3147" t="str">
            <v>4010105238983</v>
          </cell>
          <cell r="R3147" t="str">
            <v>3</v>
          </cell>
          <cell r="S3147" t="str">
            <v>223</v>
          </cell>
          <cell r="T3147" t="str">
            <v>02</v>
          </cell>
          <cell r="V3147" t="str">
            <v>85366990</v>
          </cell>
          <cell r="W3147" t="str">
            <v>DE</v>
          </cell>
          <cell r="X3147" t="str">
            <v>C</v>
          </cell>
          <cell r="Y3147" t="str">
            <v>992</v>
          </cell>
          <cell r="Z3147" t="str">
            <v>EA</v>
          </cell>
          <cell r="AA3147">
            <v>1</v>
          </cell>
          <cell r="AB3147" t="str">
            <v>89 X 89 X 74</v>
          </cell>
          <cell r="AE3147" t="str">
            <v>STK</v>
          </cell>
          <cell r="AF3147">
            <v>1</v>
          </cell>
          <cell r="AG3147">
            <v>19</v>
          </cell>
          <cell r="AH3147">
            <v>1</v>
          </cell>
          <cell r="AI3147" t="str">
            <v>STK</v>
          </cell>
          <cell r="AJ3147" t="str">
            <v>PEHA Elektro GmbH &amp; Co. KG</v>
          </cell>
          <cell r="AK3147" t="str">
            <v>PEHA Elektro GmbH &amp; Co. KG</v>
          </cell>
        </row>
        <row r="3148">
          <cell r="C3148" t="str">
            <v>H 11.1858.76 UAE C6/SW</v>
          </cell>
          <cell r="D3148" t="str">
            <v>4851</v>
          </cell>
          <cell r="E3148" t="str">
            <v>15</v>
          </cell>
          <cell r="F3148" t="str">
            <v>2</v>
          </cell>
          <cell r="G3148" t="str">
            <v>02</v>
          </cell>
          <cell r="H3148" t="str">
            <v>02</v>
          </cell>
          <cell r="I3148" t="str">
            <v>2</v>
          </cell>
          <cell r="J3148">
            <v>1</v>
          </cell>
          <cell r="K3148">
            <v>0.01</v>
          </cell>
          <cell r="L3148">
            <v>0.01</v>
          </cell>
          <cell r="M3148" t="str">
            <v>KG</v>
          </cell>
          <cell r="N3148">
            <v>0</v>
          </cell>
          <cell r="P3148" t="str">
            <v>22326122472F382Y89</v>
          </cell>
          <cell r="Q3148" t="str">
            <v>4010105238990</v>
          </cell>
          <cell r="R3148" t="str">
            <v>4</v>
          </cell>
          <cell r="S3148" t="str">
            <v>223</v>
          </cell>
          <cell r="T3148" t="str">
            <v>02</v>
          </cell>
          <cell r="V3148" t="str">
            <v>85366990</v>
          </cell>
          <cell r="W3148" t="str">
            <v>DE</v>
          </cell>
          <cell r="X3148" t="str">
            <v>C</v>
          </cell>
          <cell r="Y3148" t="str">
            <v>992</v>
          </cell>
          <cell r="Z3148" t="str">
            <v>EA</v>
          </cell>
          <cell r="AA3148">
            <v>1</v>
          </cell>
          <cell r="AB3148" t="str">
            <v>223 X 153 X 78</v>
          </cell>
          <cell r="AE3148" t="str">
            <v>STK</v>
          </cell>
          <cell r="AF3148">
            <v>1</v>
          </cell>
          <cell r="AG3148">
            <v>19</v>
          </cell>
          <cell r="AH3148">
            <v>1</v>
          </cell>
          <cell r="AI3148" t="str">
            <v>STK</v>
          </cell>
          <cell r="AJ3148" t="str">
            <v>PEHA Elektro GmbH &amp; Co. KG</v>
          </cell>
          <cell r="AK3148" t="str">
            <v>PEHA Elektro GmbH &amp; Co. KG</v>
          </cell>
        </row>
        <row r="3149">
          <cell r="C3149" t="str">
            <v>H 11.6511.21 SI/SW</v>
          </cell>
          <cell r="D3149" t="str">
            <v>4851</v>
          </cell>
          <cell r="E3149" t="str">
            <v>15</v>
          </cell>
          <cell r="F3149" t="str">
            <v>1</v>
          </cell>
          <cell r="G3149" t="str">
            <v>01</v>
          </cell>
          <cell r="H3149" t="str">
            <v>02</v>
          </cell>
          <cell r="I3149" t="str">
            <v>2</v>
          </cell>
          <cell r="J3149">
            <v>1</v>
          </cell>
          <cell r="K3149">
            <v>0.01</v>
          </cell>
          <cell r="L3149">
            <v>0.01</v>
          </cell>
          <cell r="M3149" t="str">
            <v>KG</v>
          </cell>
          <cell r="N3149">
            <v>0</v>
          </cell>
          <cell r="P3149" t="str">
            <v>22326122472F382Y89</v>
          </cell>
          <cell r="Q3149" t="str">
            <v>4010105239003</v>
          </cell>
          <cell r="R3149" t="str">
            <v>4</v>
          </cell>
          <cell r="S3149" t="str">
            <v>223</v>
          </cell>
          <cell r="T3149" t="str">
            <v>02</v>
          </cell>
          <cell r="V3149" t="str">
            <v>85366990</v>
          </cell>
          <cell r="W3149" t="str">
            <v>DE</v>
          </cell>
          <cell r="X3149" t="str">
            <v>C</v>
          </cell>
          <cell r="Y3149" t="str">
            <v>992</v>
          </cell>
          <cell r="Z3149" t="str">
            <v>EA</v>
          </cell>
          <cell r="AA3149">
            <v>1</v>
          </cell>
          <cell r="AB3149" t="str">
            <v>223 X 153 X 078</v>
          </cell>
          <cell r="AE3149" t="str">
            <v>STK</v>
          </cell>
          <cell r="AF3149">
            <v>1</v>
          </cell>
          <cell r="AG3149">
            <v>19</v>
          </cell>
          <cell r="AH3149">
            <v>1</v>
          </cell>
          <cell r="AI3149" t="str">
            <v>STK</v>
          </cell>
          <cell r="AJ3149" t="str">
            <v>PEHA Elektro GmbH &amp; Co. KG</v>
          </cell>
          <cell r="AK3149" t="str">
            <v>PEHA Elektro GmbH &amp; Co. KG</v>
          </cell>
        </row>
        <row r="3150">
          <cell r="C3150" t="str">
            <v>H 11.6511.76 SI/SW</v>
          </cell>
          <cell r="D3150" t="str">
            <v>4851</v>
          </cell>
          <cell r="E3150" t="str">
            <v>15</v>
          </cell>
          <cell r="F3150" t="str">
            <v>1</v>
          </cell>
          <cell r="G3150" t="str">
            <v>01</v>
          </cell>
          <cell r="H3150" t="str">
            <v>02</v>
          </cell>
          <cell r="I3150" t="str">
            <v>2</v>
          </cell>
          <cell r="J3150">
            <v>1</v>
          </cell>
          <cell r="K3150">
            <v>0.01</v>
          </cell>
          <cell r="L3150">
            <v>0.01</v>
          </cell>
          <cell r="M3150" t="str">
            <v>KG</v>
          </cell>
          <cell r="N3150">
            <v>0</v>
          </cell>
          <cell r="P3150" t="str">
            <v>22326122472F382Y89</v>
          </cell>
          <cell r="Q3150" t="str">
            <v>4010105239140</v>
          </cell>
          <cell r="R3150" t="str">
            <v>4</v>
          </cell>
          <cell r="S3150" t="str">
            <v>223</v>
          </cell>
          <cell r="T3150" t="str">
            <v>02</v>
          </cell>
          <cell r="V3150" t="str">
            <v>85366990</v>
          </cell>
          <cell r="W3150" t="str">
            <v>DE</v>
          </cell>
          <cell r="X3150" t="str">
            <v>C</v>
          </cell>
          <cell r="Y3150" t="str">
            <v>992</v>
          </cell>
          <cell r="Z3150" t="str">
            <v>EA</v>
          </cell>
          <cell r="AA3150">
            <v>1</v>
          </cell>
          <cell r="AB3150" t="str">
            <v>223 X 153 X 078</v>
          </cell>
          <cell r="AE3150" t="str">
            <v>STK</v>
          </cell>
          <cell r="AF3150">
            <v>1</v>
          </cell>
          <cell r="AG3150">
            <v>19</v>
          </cell>
          <cell r="AH3150">
            <v>1</v>
          </cell>
          <cell r="AI3150" t="str">
            <v>STK</v>
          </cell>
          <cell r="AJ3150" t="str">
            <v>PEHA Elektro GmbH &amp; Co. KG</v>
          </cell>
          <cell r="AK3150" t="str">
            <v>PEHA Elektro GmbH &amp; Co. KG</v>
          </cell>
        </row>
        <row r="3151">
          <cell r="C3151" t="str">
            <v>D 6611.36 ME WI</v>
          </cell>
          <cell r="D3151" t="str">
            <v>4851</v>
          </cell>
          <cell r="E3151" t="str">
            <v>15</v>
          </cell>
          <cell r="F3151" t="str">
            <v>1</v>
          </cell>
          <cell r="G3151" t="str">
            <v>01</v>
          </cell>
          <cell r="H3151" t="str">
            <v>01</v>
          </cell>
          <cell r="I3151" t="str">
            <v>1</v>
          </cell>
          <cell r="J3151">
            <v>1</v>
          </cell>
          <cell r="K3151">
            <v>4.2999999999999997E-2</v>
          </cell>
          <cell r="L3151">
            <v>4.2999999999999997E-2</v>
          </cell>
          <cell r="M3151" t="str">
            <v>KG</v>
          </cell>
          <cell r="N3151">
            <v>0</v>
          </cell>
          <cell r="P3151" t="str">
            <v>22326122472F282V06</v>
          </cell>
          <cell r="Q3151" t="str">
            <v>4010105248913</v>
          </cell>
          <cell r="R3151" t="str">
            <v>4</v>
          </cell>
          <cell r="S3151" t="str">
            <v>223</v>
          </cell>
          <cell r="T3151" t="str">
            <v>02</v>
          </cell>
          <cell r="V3151" t="str">
            <v>85366990</v>
          </cell>
          <cell r="W3151" t="str">
            <v>DE</v>
          </cell>
          <cell r="X3151" t="str">
            <v>C</v>
          </cell>
          <cell r="Y3151" t="str">
            <v>606</v>
          </cell>
          <cell r="Z3151" t="str">
            <v>EA</v>
          </cell>
          <cell r="AA3151">
            <v>1</v>
          </cell>
          <cell r="AB3151" t="str">
            <v>60 X 60 X 40</v>
          </cell>
          <cell r="AE3151" t="str">
            <v>STK</v>
          </cell>
          <cell r="AF3151">
            <v>1</v>
          </cell>
          <cell r="AG3151">
            <v>19</v>
          </cell>
          <cell r="AH3151">
            <v>1</v>
          </cell>
          <cell r="AI3151" t="str">
            <v>STK</v>
          </cell>
          <cell r="AJ3151" t="str">
            <v>PEHA Elektro GmbH &amp; Co. KG</v>
          </cell>
          <cell r="AK3151" t="str">
            <v>PEHA Elektro GmbH &amp; Co. KG</v>
          </cell>
        </row>
        <row r="3152">
          <cell r="C3152" t="str">
            <v>D 6611.36 ME LED/4 SI WI</v>
          </cell>
          <cell r="D3152" t="str">
            <v>4851</v>
          </cell>
          <cell r="E3152" t="str">
            <v>15</v>
          </cell>
          <cell r="F3152" t="str">
            <v>1</v>
          </cell>
          <cell r="G3152" t="str">
            <v>01</v>
          </cell>
          <cell r="H3152" t="str">
            <v>01</v>
          </cell>
          <cell r="I3152" t="str">
            <v>1</v>
          </cell>
          <cell r="J3152">
            <v>1</v>
          </cell>
          <cell r="K3152">
            <v>4.2999999999999997E-2</v>
          </cell>
          <cell r="L3152">
            <v>4.2999999999999997E-2</v>
          </cell>
          <cell r="M3152" t="str">
            <v>KG</v>
          </cell>
          <cell r="N3152">
            <v>0</v>
          </cell>
          <cell r="P3152" t="str">
            <v>22326122472F282V06</v>
          </cell>
          <cell r="Q3152" t="str">
            <v>4010105249118</v>
          </cell>
          <cell r="R3152" t="str">
            <v>4</v>
          </cell>
          <cell r="S3152" t="str">
            <v>223</v>
          </cell>
          <cell r="T3152" t="str">
            <v>02</v>
          </cell>
          <cell r="V3152" t="str">
            <v>85366990</v>
          </cell>
          <cell r="W3152" t="str">
            <v>HU</v>
          </cell>
          <cell r="X3152" t="str">
            <v>C</v>
          </cell>
          <cell r="Y3152" t="str">
            <v>992</v>
          </cell>
          <cell r="Z3152" t="str">
            <v>EA</v>
          </cell>
          <cell r="AA3152">
            <v>1</v>
          </cell>
          <cell r="AB3152" t="str">
            <v>231 X 117 X 056</v>
          </cell>
          <cell r="AE3152" t="str">
            <v>STK</v>
          </cell>
          <cell r="AF3152">
            <v>1</v>
          </cell>
          <cell r="AG3152">
            <v>19</v>
          </cell>
          <cell r="AH3152">
            <v>1</v>
          </cell>
          <cell r="AI3152" t="str">
            <v>STK</v>
          </cell>
          <cell r="AJ3152" t="str">
            <v>PEHA Elektro GmbH &amp; Co. KG</v>
          </cell>
          <cell r="AK3152" t="str">
            <v>PEHA Elektro GmbH &amp; Co. KG</v>
          </cell>
        </row>
        <row r="3153">
          <cell r="C3153" t="str">
            <v>B 6571.33 ME SI</v>
          </cell>
          <cell r="D3153" t="str">
            <v>4851</v>
          </cell>
          <cell r="E3153" t="str">
            <v>15</v>
          </cell>
          <cell r="F3153" t="str">
            <v>1</v>
          </cell>
          <cell r="G3153" t="str">
            <v>01</v>
          </cell>
          <cell r="H3153" t="str">
            <v>01</v>
          </cell>
          <cell r="I3153" t="str">
            <v>1</v>
          </cell>
          <cell r="J3153">
            <v>1</v>
          </cell>
          <cell r="K3153">
            <v>6.6000000000000003E-2</v>
          </cell>
          <cell r="L3153">
            <v>6.6000000000000003E-2</v>
          </cell>
          <cell r="M3153" t="str">
            <v>KG</v>
          </cell>
          <cell r="N3153">
            <v>0</v>
          </cell>
          <cell r="P3153" t="str">
            <v>22326122472F282V06</v>
          </cell>
          <cell r="Q3153" t="str">
            <v>4010105252545</v>
          </cell>
          <cell r="R3153" t="str">
            <v>4</v>
          </cell>
          <cell r="S3153" t="str">
            <v>223</v>
          </cell>
          <cell r="T3153" t="str">
            <v>02</v>
          </cell>
          <cell r="V3153" t="str">
            <v>85366990</v>
          </cell>
          <cell r="W3153" t="str">
            <v>HU</v>
          </cell>
          <cell r="X3153" t="str">
            <v>C</v>
          </cell>
          <cell r="Y3153" t="str">
            <v>606</v>
          </cell>
          <cell r="Z3153" t="str">
            <v>EA</v>
          </cell>
          <cell r="AA3153">
            <v>1</v>
          </cell>
          <cell r="AB3153" t="str">
            <v>231 X 117 X 056</v>
          </cell>
          <cell r="AE3153" t="str">
            <v>STK</v>
          </cell>
          <cell r="AF3153">
            <v>1</v>
          </cell>
          <cell r="AG3153">
            <v>19</v>
          </cell>
          <cell r="AH3153">
            <v>1</v>
          </cell>
          <cell r="AI3153" t="str">
            <v>STK</v>
          </cell>
          <cell r="AJ3153" t="str">
            <v>PEHA Elektro GmbH &amp; Co. KG</v>
          </cell>
          <cell r="AK3153" t="str">
            <v>PEHA Elektro GmbH &amp; Co. KG</v>
          </cell>
        </row>
        <row r="3154">
          <cell r="C3154" t="str">
            <v>B 6571.36 ME SI</v>
          </cell>
          <cell r="D3154" t="str">
            <v>4851</v>
          </cell>
          <cell r="E3154" t="str">
            <v>15</v>
          </cell>
          <cell r="F3154" t="str">
            <v>1</v>
          </cell>
          <cell r="G3154" t="str">
            <v>01</v>
          </cell>
          <cell r="H3154" t="str">
            <v>01</v>
          </cell>
          <cell r="I3154" t="str">
            <v>1</v>
          </cell>
          <cell r="J3154">
            <v>1</v>
          </cell>
          <cell r="K3154">
            <v>4.0000000000000001E-3</v>
          </cell>
          <cell r="L3154">
            <v>4.0000000000000001E-3</v>
          </cell>
          <cell r="M3154" t="str">
            <v>KG</v>
          </cell>
          <cell r="N3154">
            <v>0</v>
          </cell>
          <cell r="P3154" t="str">
            <v>22326122472F282V06</v>
          </cell>
          <cell r="Q3154" t="str">
            <v>4010105252842</v>
          </cell>
          <cell r="R3154" t="str">
            <v>4</v>
          </cell>
          <cell r="S3154" t="str">
            <v>223</v>
          </cell>
          <cell r="T3154" t="str">
            <v>02</v>
          </cell>
          <cell r="V3154" t="str">
            <v>85366990</v>
          </cell>
          <cell r="W3154" t="str">
            <v>HU</v>
          </cell>
          <cell r="X3154" t="str">
            <v>C</v>
          </cell>
          <cell r="Y3154" t="str">
            <v>606</v>
          </cell>
          <cell r="Z3154" t="str">
            <v>EA</v>
          </cell>
          <cell r="AA3154">
            <v>1</v>
          </cell>
          <cell r="AB3154" t="str">
            <v>231 X 117 X 056</v>
          </cell>
          <cell r="AE3154" t="str">
            <v>STK</v>
          </cell>
          <cell r="AF3154">
            <v>1</v>
          </cell>
          <cell r="AG3154">
            <v>19</v>
          </cell>
          <cell r="AH3154">
            <v>1</v>
          </cell>
          <cell r="AI3154" t="str">
            <v>STK</v>
          </cell>
          <cell r="AJ3154" t="str">
            <v>PEHA Elektro GmbH &amp; Co. KG</v>
          </cell>
          <cell r="AK3154" t="str">
            <v>PEHA Elektro GmbH &amp; Co. KG</v>
          </cell>
        </row>
        <row r="3155">
          <cell r="C3155" t="str">
            <v>B 6571.36 ME LED/4 SI</v>
          </cell>
          <cell r="D3155" t="str">
            <v>4851</v>
          </cell>
          <cell r="E3155" t="str">
            <v>15</v>
          </cell>
          <cell r="F3155" t="str">
            <v>1</v>
          </cell>
          <cell r="G3155" t="str">
            <v>01</v>
          </cell>
          <cell r="H3155" t="str">
            <v>01</v>
          </cell>
          <cell r="I3155" t="str">
            <v>1</v>
          </cell>
          <cell r="J3155">
            <v>1</v>
          </cell>
          <cell r="K3155">
            <v>0.04</v>
          </cell>
          <cell r="L3155">
            <v>0.04</v>
          </cell>
          <cell r="M3155" t="str">
            <v>KG</v>
          </cell>
          <cell r="N3155">
            <v>0</v>
          </cell>
          <cell r="P3155" t="str">
            <v>22326122472F282V06</v>
          </cell>
          <cell r="Q3155" t="str">
            <v>4010105253641</v>
          </cell>
          <cell r="R3155" t="str">
            <v>4</v>
          </cell>
          <cell r="S3155" t="str">
            <v>223</v>
          </cell>
          <cell r="T3155" t="str">
            <v>02</v>
          </cell>
          <cell r="V3155" t="str">
            <v>85366990</v>
          </cell>
          <cell r="W3155" t="str">
            <v>HU</v>
          </cell>
          <cell r="X3155" t="str">
            <v>W</v>
          </cell>
          <cell r="Y3155" t="str">
            <v>606</v>
          </cell>
          <cell r="Z3155" t="str">
            <v>EA</v>
          </cell>
          <cell r="AA3155">
            <v>1</v>
          </cell>
          <cell r="AB3155" t="str">
            <v>55 X 40 X 50</v>
          </cell>
          <cell r="AE3155" t="str">
            <v>STK</v>
          </cell>
          <cell r="AF3155">
            <v>1</v>
          </cell>
          <cell r="AG3155">
            <v>19</v>
          </cell>
          <cell r="AH3155">
            <v>1</v>
          </cell>
          <cell r="AI3155" t="str">
            <v>STK</v>
          </cell>
          <cell r="AJ3155" t="str">
            <v>PEHA Elektro GmbH &amp; Co. KG</v>
          </cell>
          <cell r="AK3155" t="str">
            <v>PEHA Elektro GmbH &amp; Co. KG</v>
          </cell>
        </row>
        <row r="3156">
          <cell r="C3156" t="str">
            <v>D 6611.42 ME LED/4 WI</v>
          </cell>
          <cell r="D3156" t="str">
            <v>4851</v>
          </cell>
          <cell r="E3156" t="str">
            <v>15</v>
          </cell>
          <cell r="F3156" t="str">
            <v>1</v>
          </cell>
          <cell r="G3156" t="str">
            <v>01</v>
          </cell>
          <cell r="H3156" t="str">
            <v>18</v>
          </cell>
          <cell r="I3156" t="str">
            <v>18</v>
          </cell>
          <cell r="J3156">
            <v>1</v>
          </cell>
          <cell r="K3156">
            <v>4.3999999999999997E-2</v>
          </cell>
          <cell r="L3156">
            <v>4.3999999999999997E-2</v>
          </cell>
          <cell r="M3156" t="str">
            <v>KG</v>
          </cell>
          <cell r="N3156">
            <v>0</v>
          </cell>
          <cell r="P3156" t="str">
            <v>22326122472F282V06</v>
          </cell>
          <cell r="Q3156" t="str">
            <v>4010105254013</v>
          </cell>
          <cell r="R3156" t="str">
            <v>4</v>
          </cell>
          <cell r="S3156" t="str">
            <v>223</v>
          </cell>
          <cell r="T3156" t="str">
            <v>02</v>
          </cell>
          <cell r="V3156" t="str">
            <v>85366990</v>
          </cell>
          <cell r="W3156" t="str">
            <v>DE</v>
          </cell>
          <cell r="X3156" t="str">
            <v>C</v>
          </cell>
          <cell r="Y3156" t="str">
            <v>606</v>
          </cell>
          <cell r="Z3156" t="str">
            <v>EA</v>
          </cell>
          <cell r="AA3156">
            <v>1</v>
          </cell>
          <cell r="AB3156" t="str">
            <v>40 X 50  X 50</v>
          </cell>
          <cell r="AE3156" t="str">
            <v>STK</v>
          </cell>
          <cell r="AF3156">
            <v>1</v>
          </cell>
          <cell r="AG3156">
            <v>19</v>
          </cell>
          <cell r="AH3156">
            <v>1</v>
          </cell>
          <cell r="AI3156" t="str">
            <v>STK</v>
          </cell>
          <cell r="AJ3156" t="str">
            <v>PEHA Elektro GmbH &amp; Co. KG</v>
          </cell>
          <cell r="AK3156" t="str">
            <v>PEHA Elektro GmbH &amp; Co. KG</v>
          </cell>
        </row>
        <row r="3157">
          <cell r="C3157" t="str">
            <v>D 6611.33 ME WI</v>
          </cell>
          <cell r="D3157" t="str">
            <v>4851</v>
          </cell>
          <cell r="E3157" t="str">
            <v>15</v>
          </cell>
          <cell r="F3157" t="str">
            <v>1</v>
          </cell>
          <cell r="G3157" t="str">
            <v>01</v>
          </cell>
          <cell r="H3157" t="str">
            <v>01</v>
          </cell>
          <cell r="I3157" t="str">
            <v>1</v>
          </cell>
          <cell r="J3157">
            <v>1</v>
          </cell>
          <cell r="K3157">
            <v>4.2000000000000003E-2</v>
          </cell>
          <cell r="L3157">
            <v>4.2000000000000003E-2</v>
          </cell>
          <cell r="M3157" t="str">
            <v>KG</v>
          </cell>
          <cell r="N3157">
            <v>0</v>
          </cell>
          <cell r="P3157" t="str">
            <v>22326122472F282V06</v>
          </cell>
          <cell r="Q3157" t="str">
            <v>4010105254310</v>
          </cell>
          <cell r="R3157" t="str">
            <v>4</v>
          </cell>
          <cell r="S3157" t="str">
            <v>223</v>
          </cell>
          <cell r="T3157" t="str">
            <v>02</v>
          </cell>
          <cell r="V3157" t="str">
            <v>85366990</v>
          </cell>
          <cell r="W3157" t="str">
            <v>HU</v>
          </cell>
          <cell r="X3157" t="str">
            <v>W</v>
          </cell>
          <cell r="Y3157" t="str">
            <v>606</v>
          </cell>
          <cell r="Z3157" t="str">
            <v>EA</v>
          </cell>
          <cell r="AA3157">
            <v>1</v>
          </cell>
          <cell r="AB3157" t="str">
            <v>231 X 117 X 056</v>
          </cell>
          <cell r="AE3157" t="str">
            <v>STK</v>
          </cell>
          <cell r="AF3157">
            <v>1</v>
          </cell>
          <cell r="AG3157">
            <v>19</v>
          </cell>
          <cell r="AH3157">
            <v>1</v>
          </cell>
          <cell r="AI3157" t="str">
            <v>STK</v>
          </cell>
          <cell r="AJ3157" t="str">
            <v>PEHA Elektro GmbH &amp; Co. KG</v>
          </cell>
          <cell r="AK3157" t="str">
            <v>PEHA Elektro GmbH &amp; Co. KG</v>
          </cell>
        </row>
        <row r="3158">
          <cell r="C3158" t="str">
            <v>D 6611.42 ME WI</v>
          </cell>
          <cell r="D3158" t="str">
            <v>4851</v>
          </cell>
          <cell r="E3158" t="str">
            <v>15</v>
          </cell>
          <cell r="F3158" t="str">
            <v>1</v>
          </cell>
          <cell r="G3158" t="str">
            <v>01</v>
          </cell>
          <cell r="H3158" t="str">
            <v>01</v>
          </cell>
          <cell r="I3158" t="str">
            <v>1</v>
          </cell>
          <cell r="J3158">
            <v>1</v>
          </cell>
          <cell r="K3158">
            <v>4.2999999999999997E-2</v>
          </cell>
          <cell r="L3158">
            <v>4.2999999999999997E-2</v>
          </cell>
          <cell r="M3158" t="str">
            <v>KG</v>
          </cell>
          <cell r="N3158">
            <v>0</v>
          </cell>
          <cell r="P3158" t="str">
            <v>22326122472F282V06</v>
          </cell>
          <cell r="Q3158" t="str">
            <v>4010105254419</v>
          </cell>
          <cell r="R3158" t="str">
            <v>4</v>
          </cell>
          <cell r="S3158" t="str">
            <v>223</v>
          </cell>
          <cell r="T3158" t="str">
            <v>02</v>
          </cell>
          <cell r="V3158" t="str">
            <v>85366990</v>
          </cell>
          <cell r="W3158" t="str">
            <v>DE</v>
          </cell>
          <cell r="X3158" t="str">
            <v>C</v>
          </cell>
          <cell r="Y3158" t="str">
            <v>606</v>
          </cell>
          <cell r="Z3158" t="str">
            <v>EA</v>
          </cell>
          <cell r="AA3158">
            <v>1</v>
          </cell>
          <cell r="AB3158" t="str">
            <v>231 X 117 X 056</v>
          </cell>
          <cell r="AE3158" t="str">
            <v>STK</v>
          </cell>
          <cell r="AF3158">
            <v>1</v>
          </cell>
          <cell r="AG3158">
            <v>19</v>
          </cell>
          <cell r="AH3158">
            <v>1</v>
          </cell>
          <cell r="AI3158" t="str">
            <v>STK</v>
          </cell>
          <cell r="AJ3158" t="str">
            <v>PEHA Elektro GmbH &amp; Co. KG</v>
          </cell>
          <cell r="AK3158" t="str">
            <v>PEHA Elektro GmbH &amp; Co. KG</v>
          </cell>
        </row>
        <row r="3159">
          <cell r="C3159" t="str">
            <v>B 6571.33 ME LED/4 SI</v>
          </cell>
          <cell r="D3159" t="str">
            <v>4851</v>
          </cell>
          <cell r="E3159" t="str">
            <v>15</v>
          </cell>
          <cell r="F3159" t="str">
            <v>1</v>
          </cell>
          <cell r="G3159" t="str">
            <v>01</v>
          </cell>
          <cell r="H3159" t="str">
            <v>01</v>
          </cell>
          <cell r="I3159" t="str">
            <v>1</v>
          </cell>
          <cell r="J3159">
            <v>1</v>
          </cell>
          <cell r="K3159">
            <v>4.5999999999999999E-2</v>
          </cell>
          <cell r="L3159">
            <v>4.5999999999999999E-2</v>
          </cell>
          <cell r="M3159" t="str">
            <v>KG</v>
          </cell>
          <cell r="N3159">
            <v>0</v>
          </cell>
          <cell r="P3159" t="str">
            <v>22326122472F282V06</v>
          </cell>
          <cell r="Q3159" t="str">
            <v>4010105255942</v>
          </cell>
          <cell r="R3159" t="str">
            <v>4</v>
          </cell>
          <cell r="S3159" t="str">
            <v>223</v>
          </cell>
          <cell r="T3159" t="str">
            <v>02</v>
          </cell>
          <cell r="V3159" t="str">
            <v>85366990</v>
          </cell>
          <cell r="W3159" t="str">
            <v>HU</v>
          </cell>
          <cell r="X3159" t="str">
            <v>W</v>
          </cell>
          <cell r="Y3159" t="str">
            <v>606</v>
          </cell>
          <cell r="Z3159" t="str">
            <v>EA</v>
          </cell>
          <cell r="AA3159">
            <v>1</v>
          </cell>
          <cell r="AB3159" t="str">
            <v>231 X 117 X 056</v>
          </cell>
          <cell r="AE3159" t="str">
            <v>STK</v>
          </cell>
          <cell r="AF3159">
            <v>1</v>
          </cell>
          <cell r="AG3159">
            <v>19</v>
          </cell>
          <cell r="AH3159">
            <v>1</v>
          </cell>
          <cell r="AI3159" t="str">
            <v>STK</v>
          </cell>
          <cell r="AJ3159" t="str">
            <v>PEHA Elektro GmbH &amp; Co. KG</v>
          </cell>
          <cell r="AK3159" t="str">
            <v>PEHA Elektro GmbH &amp; Co. KG</v>
          </cell>
        </row>
        <row r="3160">
          <cell r="C3160" t="str">
            <v>D 6611.42 ME</v>
          </cell>
          <cell r="D3160" t="str">
            <v>4851</v>
          </cell>
          <cell r="E3160" t="str">
            <v>15</v>
          </cell>
          <cell r="F3160" t="str">
            <v>1</v>
          </cell>
          <cell r="G3160" t="str">
            <v>01</v>
          </cell>
          <cell r="H3160" t="str">
            <v>01</v>
          </cell>
          <cell r="I3160" t="str">
            <v>1</v>
          </cell>
          <cell r="J3160">
            <v>1</v>
          </cell>
          <cell r="K3160">
            <v>4.3999999999999997E-2</v>
          </cell>
          <cell r="L3160">
            <v>4.3999999999999997E-2</v>
          </cell>
          <cell r="M3160" t="str">
            <v>KG</v>
          </cell>
          <cell r="N3160">
            <v>0</v>
          </cell>
          <cell r="P3160" t="str">
            <v>22326122472F282V06</v>
          </cell>
          <cell r="Q3160" t="str">
            <v>4010105256017</v>
          </cell>
          <cell r="R3160" t="str">
            <v>4</v>
          </cell>
          <cell r="S3160" t="str">
            <v>223</v>
          </cell>
          <cell r="T3160" t="str">
            <v>02</v>
          </cell>
          <cell r="V3160" t="str">
            <v>85366990</v>
          </cell>
          <cell r="W3160" t="str">
            <v>HU</v>
          </cell>
          <cell r="X3160" t="str">
            <v>W</v>
          </cell>
          <cell r="Y3160" t="str">
            <v>606</v>
          </cell>
          <cell r="Z3160" t="str">
            <v>EA</v>
          </cell>
          <cell r="AA3160">
            <v>1</v>
          </cell>
          <cell r="AB3160" t="str">
            <v>231 X 117 X 056</v>
          </cell>
          <cell r="AE3160" t="str">
            <v>STK</v>
          </cell>
          <cell r="AF3160">
            <v>1</v>
          </cell>
          <cell r="AG3160">
            <v>19</v>
          </cell>
          <cell r="AH3160">
            <v>1</v>
          </cell>
          <cell r="AI3160" t="str">
            <v>STK</v>
          </cell>
          <cell r="AJ3160" t="str">
            <v>PEHA Elektro GmbH &amp; Co. KG</v>
          </cell>
          <cell r="AK3160" t="str">
            <v>PEHA Elektro GmbH &amp; Co. KG</v>
          </cell>
        </row>
        <row r="3161">
          <cell r="C3161" t="str">
            <v>D 6611.42 ME SI</v>
          </cell>
          <cell r="D3161" t="str">
            <v>4851</v>
          </cell>
          <cell r="E3161" t="str">
            <v>15</v>
          </cell>
          <cell r="F3161" t="str">
            <v>1</v>
          </cell>
          <cell r="G3161" t="str">
            <v>01</v>
          </cell>
          <cell r="H3161" t="str">
            <v>01</v>
          </cell>
          <cell r="I3161" t="str">
            <v>1</v>
          </cell>
          <cell r="J3161">
            <v>1</v>
          </cell>
          <cell r="K3161">
            <v>4.4999999999999998E-2</v>
          </cell>
          <cell r="L3161">
            <v>4.4999999999999998E-2</v>
          </cell>
          <cell r="M3161" t="str">
            <v>KG</v>
          </cell>
          <cell r="N3161">
            <v>0</v>
          </cell>
          <cell r="P3161" t="str">
            <v>22326122472F282V06</v>
          </cell>
          <cell r="Q3161" t="str">
            <v>4010105256116</v>
          </cell>
          <cell r="R3161" t="str">
            <v>4</v>
          </cell>
          <cell r="S3161" t="str">
            <v>223</v>
          </cell>
          <cell r="T3161" t="str">
            <v>02</v>
          </cell>
          <cell r="V3161" t="str">
            <v>85366990</v>
          </cell>
          <cell r="W3161" t="str">
            <v>HU</v>
          </cell>
          <cell r="X3161" t="str">
            <v>W</v>
          </cell>
          <cell r="Y3161" t="str">
            <v>606</v>
          </cell>
          <cell r="Z3161" t="str">
            <v>EA</v>
          </cell>
          <cell r="AA3161">
            <v>1</v>
          </cell>
          <cell r="AB3161" t="str">
            <v>231 X 117 X 056</v>
          </cell>
          <cell r="AE3161" t="str">
            <v>STK</v>
          </cell>
          <cell r="AF3161">
            <v>1</v>
          </cell>
          <cell r="AG3161">
            <v>19</v>
          </cell>
          <cell r="AH3161">
            <v>1</v>
          </cell>
          <cell r="AI3161" t="str">
            <v>STK</v>
          </cell>
          <cell r="AJ3161" t="str">
            <v>PEHA Elektro GmbH &amp; Co. KG</v>
          </cell>
          <cell r="AK3161" t="str">
            <v>PEHA Elektro GmbH &amp; Co. KG</v>
          </cell>
        </row>
        <row r="3162">
          <cell r="C3162" t="str">
            <v>D 6611.31 ME SI LED/4 WI</v>
          </cell>
          <cell r="D3162" t="str">
            <v>4851</v>
          </cell>
          <cell r="E3162" t="str">
            <v>15</v>
          </cell>
          <cell r="F3162" t="str">
            <v>2</v>
          </cell>
          <cell r="G3162" t="str">
            <v>02</v>
          </cell>
          <cell r="H3162" t="str">
            <v>02</v>
          </cell>
          <cell r="I3162" t="str">
            <v>2</v>
          </cell>
          <cell r="J3162">
            <v>1</v>
          </cell>
          <cell r="K3162">
            <v>4.4999999999999998E-2</v>
          </cell>
          <cell r="L3162">
            <v>4.4999999999999998E-2</v>
          </cell>
          <cell r="M3162" t="str">
            <v>KG</v>
          </cell>
          <cell r="N3162">
            <v>0</v>
          </cell>
          <cell r="P3162" t="str">
            <v>22326122472F282V06</v>
          </cell>
          <cell r="Q3162" t="str">
            <v>4010105256178</v>
          </cell>
          <cell r="R3162" t="str">
            <v>4</v>
          </cell>
          <cell r="S3162" t="str">
            <v>223</v>
          </cell>
          <cell r="T3162" t="str">
            <v>02</v>
          </cell>
          <cell r="V3162" t="str">
            <v>85366990</v>
          </cell>
          <cell r="W3162" t="str">
            <v>DE</v>
          </cell>
          <cell r="X3162" t="str">
            <v>C</v>
          </cell>
          <cell r="Y3162" t="str">
            <v>606</v>
          </cell>
          <cell r="Z3162" t="str">
            <v>EA</v>
          </cell>
          <cell r="AA3162">
            <v>1</v>
          </cell>
          <cell r="AB3162" t="str">
            <v>231 X 117 X 056</v>
          </cell>
          <cell r="AE3162" t="str">
            <v>STK</v>
          </cell>
          <cell r="AF3162">
            <v>1</v>
          </cell>
          <cell r="AG3162">
            <v>19</v>
          </cell>
          <cell r="AH3162">
            <v>1</v>
          </cell>
          <cell r="AI3162" t="str">
            <v>STK</v>
          </cell>
          <cell r="AJ3162" t="str">
            <v>PEHA Elektro GmbH &amp; Co. KG</v>
          </cell>
          <cell r="AK3162" t="str">
            <v>PEHA Elektro GmbH &amp; Co. KG</v>
          </cell>
        </row>
        <row r="3163">
          <cell r="C3163" t="str">
            <v>D 6611.42 ME GLK</v>
          </cell>
          <cell r="D3163" t="str">
            <v>4851</v>
          </cell>
          <cell r="E3163" t="str">
            <v>15</v>
          </cell>
          <cell r="F3163" t="str">
            <v>1</v>
          </cell>
          <cell r="G3163" t="str">
            <v>01</v>
          </cell>
          <cell r="H3163" t="str">
            <v>01</v>
          </cell>
          <cell r="I3163" t="str">
            <v>1</v>
          </cell>
          <cell r="J3163">
            <v>1</v>
          </cell>
          <cell r="K3163">
            <v>4.3999999999999997E-2</v>
          </cell>
          <cell r="L3163">
            <v>4.3999999999999997E-2</v>
          </cell>
          <cell r="M3163" t="str">
            <v>KG</v>
          </cell>
          <cell r="N3163">
            <v>0</v>
          </cell>
          <cell r="P3163" t="str">
            <v>22326122472F282V06</v>
          </cell>
          <cell r="Q3163" t="str">
            <v>4010105256215</v>
          </cell>
          <cell r="R3163" t="str">
            <v>4</v>
          </cell>
          <cell r="S3163" t="str">
            <v>223</v>
          </cell>
          <cell r="T3163" t="str">
            <v>02</v>
          </cell>
          <cell r="V3163" t="str">
            <v>85366990</v>
          </cell>
          <cell r="W3163" t="str">
            <v>HU</v>
          </cell>
          <cell r="X3163" t="str">
            <v>W</v>
          </cell>
          <cell r="Y3163" t="str">
            <v>606</v>
          </cell>
          <cell r="Z3163" t="str">
            <v>EA</v>
          </cell>
          <cell r="AA3163">
            <v>1</v>
          </cell>
          <cell r="AB3163" t="str">
            <v>231 X 117 X 056</v>
          </cell>
          <cell r="AE3163" t="str">
            <v>STK</v>
          </cell>
          <cell r="AF3163">
            <v>1</v>
          </cell>
          <cell r="AG3163">
            <v>19</v>
          </cell>
          <cell r="AH3163">
            <v>1</v>
          </cell>
          <cell r="AI3163" t="str">
            <v>STK</v>
          </cell>
          <cell r="AJ3163" t="str">
            <v>PEHA Elektro GmbH &amp; Co. KG</v>
          </cell>
          <cell r="AK3163" t="str">
            <v>PEHA Elektro GmbH &amp; Co. KG</v>
          </cell>
        </row>
        <row r="3164">
          <cell r="C3164" t="str">
            <v>H 6611.42 ME GLK</v>
          </cell>
          <cell r="D3164" t="str">
            <v>4851</v>
          </cell>
          <cell r="E3164" t="str">
            <v>15</v>
          </cell>
          <cell r="F3164" t="str">
            <v>1</v>
          </cell>
          <cell r="G3164" t="str">
            <v>01</v>
          </cell>
          <cell r="H3164" t="str">
            <v>01</v>
          </cell>
          <cell r="I3164" t="str">
            <v>1</v>
          </cell>
          <cell r="J3164">
            <v>1</v>
          </cell>
          <cell r="K3164">
            <v>4.4999999999999998E-2</v>
          </cell>
          <cell r="L3164">
            <v>4.4999999999999998E-2</v>
          </cell>
          <cell r="M3164" t="str">
            <v>KG</v>
          </cell>
          <cell r="N3164">
            <v>0</v>
          </cell>
          <cell r="P3164" t="str">
            <v>22326122472F282V06</v>
          </cell>
          <cell r="Q3164" t="str">
            <v>4010105256222</v>
          </cell>
          <cell r="R3164" t="str">
            <v>4</v>
          </cell>
          <cell r="S3164" t="str">
            <v>223</v>
          </cell>
          <cell r="T3164" t="str">
            <v>02</v>
          </cell>
          <cell r="V3164" t="str">
            <v>85366990</v>
          </cell>
          <cell r="W3164" t="str">
            <v>HU</v>
          </cell>
          <cell r="X3164" t="str">
            <v>C</v>
          </cell>
          <cell r="Y3164" t="str">
            <v>606</v>
          </cell>
          <cell r="Z3164" t="str">
            <v>EA</v>
          </cell>
          <cell r="AA3164">
            <v>1</v>
          </cell>
          <cell r="AB3164" t="str">
            <v>231 X 117 X 056</v>
          </cell>
          <cell r="AE3164" t="str">
            <v>STK</v>
          </cell>
          <cell r="AF3164">
            <v>1</v>
          </cell>
          <cell r="AG3164">
            <v>19</v>
          </cell>
          <cell r="AH3164">
            <v>1</v>
          </cell>
          <cell r="AI3164" t="str">
            <v>STK</v>
          </cell>
          <cell r="AJ3164" t="str">
            <v>PEHA Elektro GmbH &amp; Co. KG</v>
          </cell>
          <cell r="AK3164" t="str">
            <v>PEHA Elektro GmbH &amp; Co. KG</v>
          </cell>
        </row>
        <row r="3165">
          <cell r="C3165" t="str">
            <v>D 6611.33 ME SI LED/4 WI</v>
          </cell>
          <cell r="D3165" t="str">
            <v>4851</v>
          </cell>
          <cell r="E3165" t="str">
            <v>15</v>
          </cell>
          <cell r="F3165" t="str">
            <v>2</v>
          </cell>
          <cell r="G3165" t="str">
            <v>02</v>
          </cell>
          <cell r="H3165" t="str">
            <v>02</v>
          </cell>
          <cell r="I3165" t="str">
            <v>2</v>
          </cell>
          <cell r="J3165">
            <v>1</v>
          </cell>
          <cell r="K3165">
            <v>4.4999999999999998E-2</v>
          </cell>
          <cell r="L3165">
            <v>4.4999999999999998E-2</v>
          </cell>
          <cell r="M3165" t="str">
            <v>KG</v>
          </cell>
          <cell r="N3165">
            <v>0</v>
          </cell>
          <cell r="P3165" t="str">
            <v>22326122472F282V06</v>
          </cell>
          <cell r="Q3165" t="str">
            <v>4010105256246</v>
          </cell>
          <cell r="R3165" t="str">
            <v>4</v>
          </cell>
          <cell r="S3165" t="str">
            <v>223</v>
          </cell>
          <cell r="T3165" t="str">
            <v>02</v>
          </cell>
          <cell r="V3165" t="str">
            <v>85366990</v>
          </cell>
          <cell r="W3165" t="str">
            <v>DE</v>
          </cell>
          <cell r="X3165" t="str">
            <v>C</v>
          </cell>
          <cell r="Y3165" t="str">
            <v>606</v>
          </cell>
          <cell r="Z3165" t="str">
            <v>EA</v>
          </cell>
          <cell r="AA3165">
            <v>1</v>
          </cell>
          <cell r="AB3165" t="str">
            <v>231 X 117 X 056</v>
          </cell>
          <cell r="AE3165" t="str">
            <v>STK</v>
          </cell>
          <cell r="AF3165">
            <v>1</v>
          </cell>
          <cell r="AG3165">
            <v>19</v>
          </cell>
          <cell r="AH3165">
            <v>1</v>
          </cell>
          <cell r="AI3165" t="str">
            <v>STK</v>
          </cell>
          <cell r="AJ3165" t="str">
            <v>PEHA Elektro GmbH &amp; Co. KG</v>
          </cell>
          <cell r="AK3165" t="str">
            <v>PEHA Elektro GmbH &amp; Co. KG</v>
          </cell>
        </row>
        <row r="3166">
          <cell r="C3166" t="str">
            <v>D 6611.42 ME SI LED/4 WI</v>
          </cell>
          <cell r="D3166" t="str">
            <v>4851</v>
          </cell>
          <cell r="E3166" t="str">
            <v>15</v>
          </cell>
          <cell r="F3166" t="str">
            <v>1</v>
          </cell>
          <cell r="G3166" t="str">
            <v>01</v>
          </cell>
          <cell r="H3166" t="str">
            <v>01</v>
          </cell>
          <cell r="I3166" t="str">
            <v>1</v>
          </cell>
          <cell r="J3166">
            <v>1</v>
          </cell>
          <cell r="K3166">
            <v>4.4999999999999998E-2</v>
          </cell>
          <cell r="L3166">
            <v>4.4999999999999998E-2</v>
          </cell>
          <cell r="M3166" t="str">
            <v>KG</v>
          </cell>
          <cell r="N3166">
            <v>0</v>
          </cell>
          <cell r="P3166" t="str">
            <v>22326122472F282V06</v>
          </cell>
          <cell r="Q3166" t="str">
            <v>4010105256260</v>
          </cell>
          <cell r="R3166" t="str">
            <v>4</v>
          </cell>
          <cell r="S3166" t="str">
            <v>223</v>
          </cell>
          <cell r="T3166" t="str">
            <v>02</v>
          </cell>
          <cell r="V3166" t="str">
            <v>85366990</v>
          </cell>
          <cell r="W3166" t="str">
            <v>DE</v>
          </cell>
          <cell r="X3166" t="str">
            <v>C</v>
          </cell>
          <cell r="Y3166" t="str">
            <v>606</v>
          </cell>
          <cell r="Z3166" t="str">
            <v>EA</v>
          </cell>
          <cell r="AA3166">
            <v>1</v>
          </cell>
          <cell r="AB3166" t="str">
            <v>231 X 117 X 056</v>
          </cell>
          <cell r="AE3166" t="str">
            <v>STK</v>
          </cell>
          <cell r="AF3166">
            <v>1</v>
          </cell>
          <cell r="AG3166">
            <v>19</v>
          </cell>
          <cell r="AH3166">
            <v>1</v>
          </cell>
          <cell r="AI3166" t="str">
            <v>STK</v>
          </cell>
          <cell r="AJ3166" t="str">
            <v>PEHA Elektro GmbH &amp; Co. KG</v>
          </cell>
          <cell r="AK3166" t="str">
            <v>PEHA Elektro GmbH &amp; Co. KG</v>
          </cell>
        </row>
        <row r="3167">
          <cell r="C3167" t="str">
            <v>D 6611.42 ME GLK SI</v>
          </cell>
          <cell r="D3167" t="str">
            <v>4851</v>
          </cell>
          <cell r="E3167" t="str">
            <v>15</v>
          </cell>
          <cell r="F3167" t="str">
            <v>1</v>
          </cell>
          <cell r="G3167" t="str">
            <v>01</v>
          </cell>
          <cell r="H3167" t="str">
            <v>01</v>
          </cell>
          <cell r="I3167" t="str">
            <v>1</v>
          </cell>
          <cell r="J3167">
            <v>1</v>
          </cell>
          <cell r="K3167">
            <v>4.4999999999999998E-2</v>
          </cell>
          <cell r="L3167">
            <v>4.3999999999999997E-2</v>
          </cell>
          <cell r="M3167" t="str">
            <v>KG</v>
          </cell>
          <cell r="N3167">
            <v>0</v>
          </cell>
          <cell r="P3167" t="str">
            <v>22326122472F282V06</v>
          </cell>
          <cell r="Q3167" t="str">
            <v>4010105256314</v>
          </cell>
          <cell r="R3167" t="str">
            <v>4</v>
          </cell>
          <cell r="S3167" t="str">
            <v>223</v>
          </cell>
          <cell r="T3167" t="str">
            <v>02</v>
          </cell>
          <cell r="V3167" t="str">
            <v>85366990</v>
          </cell>
          <cell r="W3167" t="str">
            <v>HU</v>
          </cell>
          <cell r="X3167" t="str">
            <v>W</v>
          </cell>
          <cell r="Y3167" t="str">
            <v>606</v>
          </cell>
          <cell r="Z3167" t="str">
            <v>EA</v>
          </cell>
          <cell r="AA3167">
            <v>1</v>
          </cell>
          <cell r="AB3167" t="str">
            <v>231 X 117 X 056</v>
          </cell>
          <cell r="AE3167" t="str">
            <v>STK</v>
          </cell>
          <cell r="AF3167">
            <v>1</v>
          </cell>
          <cell r="AG3167">
            <v>19</v>
          </cell>
          <cell r="AH3167">
            <v>1</v>
          </cell>
          <cell r="AI3167" t="str">
            <v>STK</v>
          </cell>
          <cell r="AJ3167" t="str">
            <v>PEHA Elektro GmbH &amp; Co. KG</v>
          </cell>
          <cell r="AK3167" t="str">
            <v>PEHA Elektro GmbH &amp; Co. KG</v>
          </cell>
        </row>
        <row r="3168">
          <cell r="C3168" t="str">
            <v>H 6611.42 ME GLK SI</v>
          </cell>
          <cell r="D3168" t="str">
            <v>4851</v>
          </cell>
          <cell r="E3168" t="str">
            <v>15</v>
          </cell>
          <cell r="F3168" t="str">
            <v>1</v>
          </cell>
          <cell r="G3168" t="str">
            <v>01</v>
          </cell>
          <cell r="H3168" t="str">
            <v>01</v>
          </cell>
          <cell r="I3168" t="str">
            <v>1</v>
          </cell>
          <cell r="J3168">
            <v>1</v>
          </cell>
          <cell r="K3168">
            <v>4.5999999999999999E-2</v>
          </cell>
          <cell r="L3168">
            <v>4.5999999999999999E-2</v>
          </cell>
          <cell r="M3168" t="str">
            <v>KG</v>
          </cell>
          <cell r="N3168">
            <v>0</v>
          </cell>
          <cell r="P3168" t="str">
            <v>22326122472F282V06</v>
          </cell>
          <cell r="Q3168" t="str">
            <v>4010105256321</v>
          </cell>
          <cell r="R3168" t="str">
            <v>4</v>
          </cell>
          <cell r="S3168" t="str">
            <v>223</v>
          </cell>
          <cell r="T3168" t="str">
            <v>02</v>
          </cell>
          <cell r="V3168" t="str">
            <v>85366990</v>
          </cell>
          <cell r="W3168" t="str">
            <v>DE</v>
          </cell>
          <cell r="X3168" t="str">
            <v>C</v>
          </cell>
          <cell r="Y3168" t="str">
            <v>606</v>
          </cell>
          <cell r="Z3168" t="str">
            <v>EA</v>
          </cell>
          <cell r="AA3168">
            <v>1</v>
          </cell>
          <cell r="AB3168" t="str">
            <v>231 X 117 X 056</v>
          </cell>
          <cell r="AE3168" t="str">
            <v>STK</v>
          </cell>
          <cell r="AF3168">
            <v>1</v>
          </cell>
          <cell r="AG3168">
            <v>19</v>
          </cell>
          <cell r="AH3168">
            <v>1</v>
          </cell>
          <cell r="AI3168" t="str">
            <v>STK</v>
          </cell>
          <cell r="AJ3168" t="str">
            <v>PEHA Elektro GmbH &amp; Co. KG</v>
          </cell>
          <cell r="AK3168" t="str">
            <v>PEHA Elektro GmbH &amp; Co. KG</v>
          </cell>
        </row>
        <row r="3169">
          <cell r="C3169" t="str">
            <v>B 6671.42 ME GLK SI</v>
          </cell>
          <cell r="D3169" t="str">
            <v>4851</v>
          </cell>
          <cell r="E3169" t="str">
            <v>15</v>
          </cell>
          <cell r="F3169" t="str">
            <v>1</v>
          </cell>
          <cell r="G3169" t="str">
            <v>01</v>
          </cell>
          <cell r="H3169" t="str">
            <v>01</v>
          </cell>
          <cell r="I3169" t="str">
            <v>1</v>
          </cell>
          <cell r="J3169">
            <v>1</v>
          </cell>
          <cell r="K3169">
            <v>0.04</v>
          </cell>
          <cell r="L3169">
            <v>3.9E-2</v>
          </cell>
          <cell r="M3169" t="str">
            <v>KG</v>
          </cell>
          <cell r="N3169">
            <v>0</v>
          </cell>
          <cell r="P3169" t="str">
            <v>22326122472F282V06</v>
          </cell>
          <cell r="Q3169" t="str">
            <v>4010105256543</v>
          </cell>
          <cell r="R3169" t="str">
            <v>4</v>
          </cell>
          <cell r="S3169" t="str">
            <v>223</v>
          </cell>
          <cell r="T3169" t="str">
            <v>02</v>
          </cell>
          <cell r="V3169" t="str">
            <v>85366990</v>
          </cell>
          <cell r="W3169" t="str">
            <v>HU</v>
          </cell>
          <cell r="X3169" t="str">
            <v>W</v>
          </cell>
          <cell r="Y3169" t="str">
            <v>606</v>
          </cell>
          <cell r="Z3169" t="str">
            <v>EA</v>
          </cell>
          <cell r="AA3169">
            <v>1</v>
          </cell>
          <cell r="AB3169" t="str">
            <v>56 X 56 X 45</v>
          </cell>
          <cell r="AE3169" t="str">
            <v>STK</v>
          </cell>
          <cell r="AF3169">
            <v>1</v>
          </cell>
          <cell r="AG3169">
            <v>19</v>
          </cell>
          <cell r="AH3169">
            <v>1</v>
          </cell>
          <cell r="AI3169" t="str">
            <v>STK</v>
          </cell>
          <cell r="AJ3169" t="str">
            <v>PEHA Elektro GmbH &amp; Co. KG</v>
          </cell>
          <cell r="AK3169" t="str">
            <v>PEHA Elektro GmbH &amp; Co. KG</v>
          </cell>
        </row>
        <row r="3170">
          <cell r="C3170" t="str">
            <v>B 6571.42 ME LED/4 SI</v>
          </cell>
          <cell r="D3170" t="str">
            <v>4851</v>
          </cell>
          <cell r="E3170" t="str">
            <v>15</v>
          </cell>
          <cell r="F3170" t="str">
            <v>1</v>
          </cell>
          <cell r="G3170" t="str">
            <v>01</v>
          </cell>
          <cell r="H3170" t="str">
            <v>01</v>
          </cell>
          <cell r="I3170" t="str">
            <v>1</v>
          </cell>
          <cell r="J3170">
            <v>1</v>
          </cell>
          <cell r="K3170">
            <v>4.5999999999999999E-2</v>
          </cell>
          <cell r="L3170">
            <v>4.5999999999999999E-2</v>
          </cell>
          <cell r="M3170" t="str">
            <v>KG</v>
          </cell>
          <cell r="N3170">
            <v>0</v>
          </cell>
          <cell r="P3170" t="str">
            <v>22326122472F282V06</v>
          </cell>
          <cell r="Q3170" t="str">
            <v>4010105256741</v>
          </cell>
          <cell r="R3170" t="str">
            <v>4</v>
          </cell>
          <cell r="S3170" t="str">
            <v>223</v>
          </cell>
          <cell r="T3170" t="str">
            <v>02</v>
          </cell>
          <cell r="V3170" t="str">
            <v>85366990</v>
          </cell>
          <cell r="W3170" t="str">
            <v>HU</v>
          </cell>
          <cell r="X3170" t="str">
            <v>W</v>
          </cell>
          <cell r="Y3170" t="str">
            <v>606</v>
          </cell>
          <cell r="Z3170" t="str">
            <v>EA</v>
          </cell>
          <cell r="AA3170">
            <v>1</v>
          </cell>
          <cell r="AB3170" t="str">
            <v>53 X 53 X 38</v>
          </cell>
          <cell r="AE3170" t="str">
            <v>STK</v>
          </cell>
          <cell r="AF3170">
            <v>1</v>
          </cell>
          <cell r="AG3170">
            <v>19</v>
          </cell>
          <cell r="AH3170">
            <v>1</v>
          </cell>
          <cell r="AI3170" t="str">
            <v>STK</v>
          </cell>
          <cell r="AJ3170" t="str">
            <v>PEHA Elektro GmbH &amp; Co. KG</v>
          </cell>
          <cell r="AK3170" t="str">
            <v>PEHA Elektro GmbH &amp; Co. KG</v>
          </cell>
        </row>
        <row r="3171">
          <cell r="C3171" t="str">
            <v>D 6611.33 ME</v>
          </cell>
          <cell r="D3171" t="str">
            <v>4851</v>
          </cell>
          <cell r="E3171" t="str">
            <v>15</v>
          </cell>
          <cell r="F3171" t="str">
            <v>1</v>
          </cell>
          <cell r="G3171" t="str">
            <v>01</v>
          </cell>
          <cell r="H3171" t="str">
            <v>01</v>
          </cell>
          <cell r="I3171" t="str">
            <v>1</v>
          </cell>
          <cell r="J3171">
            <v>1</v>
          </cell>
          <cell r="K3171">
            <v>4.3999999999999997E-2</v>
          </cell>
          <cell r="L3171">
            <v>4.3999999999999997E-2</v>
          </cell>
          <cell r="M3171" t="str">
            <v>KG</v>
          </cell>
          <cell r="N3171">
            <v>0</v>
          </cell>
          <cell r="P3171" t="str">
            <v>22326122472F282V06</v>
          </cell>
          <cell r="Q3171" t="str">
            <v>4010105257014</v>
          </cell>
          <cell r="R3171" t="str">
            <v>4</v>
          </cell>
          <cell r="S3171" t="str">
            <v>223</v>
          </cell>
          <cell r="T3171" t="str">
            <v>02</v>
          </cell>
          <cell r="V3171" t="str">
            <v>85366990</v>
          </cell>
          <cell r="W3171" t="str">
            <v>HU</v>
          </cell>
          <cell r="X3171" t="str">
            <v>C</v>
          </cell>
          <cell r="Y3171" t="str">
            <v>606</v>
          </cell>
          <cell r="Z3171" t="str">
            <v>EA</v>
          </cell>
          <cell r="AA3171">
            <v>1</v>
          </cell>
          <cell r="AB3171" t="str">
            <v>231 X 117 X 056</v>
          </cell>
          <cell r="AE3171" t="str">
            <v>STK</v>
          </cell>
          <cell r="AF3171">
            <v>1</v>
          </cell>
          <cell r="AG3171">
            <v>19</v>
          </cell>
          <cell r="AH3171">
            <v>1</v>
          </cell>
          <cell r="AI3171" t="str">
            <v>STK</v>
          </cell>
          <cell r="AJ3171" t="str">
            <v>PEHA Elektro GmbH &amp; Co. KG</v>
          </cell>
          <cell r="AK3171" t="str">
            <v>PEHA Elektro GmbH &amp; Co. KG</v>
          </cell>
        </row>
        <row r="3172">
          <cell r="C3172" t="str">
            <v>D 6611.33 ME SI</v>
          </cell>
          <cell r="D3172" t="str">
            <v>4851</v>
          </cell>
          <cell r="E3172" t="str">
            <v>15</v>
          </cell>
          <cell r="F3172" t="str">
            <v>1</v>
          </cell>
          <cell r="G3172" t="str">
            <v>01</v>
          </cell>
          <cell r="H3172" t="str">
            <v>01</v>
          </cell>
          <cell r="I3172" t="str">
            <v>1</v>
          </cell>
          <cell r="J3172">
            <v>1</v>
          </cell>
          <cell r="K3172">
            <v>4.3999999999999997E-2</v>
          </cell>
          <cell r="L3172">
            <v>4.3999999999999997E-2</v>
          </cell>
          <cell r="M3172" t="str">
            <v>KG</v>
          </cell>
          <cell r="N3172">
            <v>0</v>
          </cell>
          <cell r="P3172" t="str">
            <v>22326122472F282V06</v>
          </cell>
          <cell r="Q3172" t="str">
            <v>4010105257113</v>
          </cell>
          <cell r="R3172" t="str">
            <v>4</v>
          </cell>
          <cell r="S3172" t="str">
            <v>223</v>
          </cell>
          <cell r="T3172" t="str">
            <v>02</v>
          </cell>
          <cell r="V3172" t="str">
            <v>85366990</v>
          </cell>
          <cell r="W3172" t="str">
            <v>HU</v>
          </cell>
          <cell r="X3172" t="str">
            <v>C</v>
          </cell>
          <cell r="Y3172" t="str">
            <v>606</v>
          </cell>
          <cell r="Z3172" t="str">
            <v>EA</v>
          </cell>
          <cell r="AA3172">
            <v>1</v>
          </cell>
          <cell r="AB3172" t="str">
            <v>50 X 50  X 40</v>
          </cell>
          <cell r="AE3172" t="str">
            <v>STK</v>
          </cell>
          <cell r="AF3172">
            <v>1</v>
          </cell>
          <cell r="AG3172">
            <v>19</v>
          </cell>
          <cell r="AH3172">
            <v>1</v>
          </cell>
          <cell r="AI3172" t="str">
            <v>STK</v>
          </cell>
          <cell r="AJ3172" t="str">
            <v>PEHA Elektro GmbH &amp; Co. KG</v>
          </cell>
          <cell r="AK3172" t="str">
            <v>PEHA Elektro GmbH &amp; Co. KG</v>
          </cell>
        </row>
        <row r="3173">
          <cell r="C3173" t="str">
            <v>D 6611.33 ME GLK</v>
          </cell>
          <cell r="D3173" t="str">
            <v>4851</v>
          </cell>
          <cell r="E3173" t="str">
            <v>15</v>
          </cell>
          <cell r="F3173" t="str">
            <v>1</v>
          </cell>
          <cell r="G3173" t="str">
            <v>01</v>
          </cell>
          <cell r="H3173" t="str">
            <v>01</v>
          </cell>
          <cell r="I3173" t="str">
            <v>1</v>
          </cell>
          <cell r="J3173">
            <v>1</v>
          </cell>
          <cell r="K3173">
            <v>4.4999999999999998E-2</v>
          </cell>
          <cell r="L3173">
            <v>4.4999999999999998E-2</v>
          </cell>
          <cell r="M3173" t="str">
            <v>KG</v>
          </cell>
          <cell r="N3173">
            <v>0</v>
          </cell>
          <cell r="P3173" t="str">
            <v>22326122472F282V06</v>
          </cell>
          <cell r="Q3173" t="str">
            <v>4010105257212</v>
          </cell>
          <cell r="R3173" t="str">
            <v>4</v>
          </cell>
          <cell r="S3173" t="str">
            <v>223</v>
          </cell>
          <cell r="T3173" t="str">
            <v>02</v>
          </cell>
          <cell r="V3173" t="str">
            <v>85366990</v>
          </cell>
          <cell r="W3173" t="str">
            <v>HU</v>
          </cell>
          <cell r="X3173" t="str">
            <v>C</v>
          </cell>
          <cell r="Y3173" t="str">
            <v>606</v>
          </cell>
          <cell r="Z3173" t="str">
            <v>EA</v>
          </cell>
          <cell r="AA3173">
            <v>1</v>
          </cell>
          <cell r="AB3173" t="str">
            <v>231 X 117 X 056</v>
          </cell>
          <cell r="AE3173" t="str">
            <v>STK</v>
          </cell>
          <cell r="AF3173">
            <v>1</v>
          </cell>
          <cell r="AG3173">
            <v>19</v>
          </cell>
          <cell r="AH3173">
            <v>1</v>
          </cell>
          <cell r="AI3173" t="str">
            <v>STK</v>
          </cell>
          <cell r="AJ3173" t="str">
            <v>PEHA Elektro GmbH &amp; Co. KG</v>
          </cell>
          <cell r="AK3173" t="str">
            <v>PEHA Elektro GmbH &amp; Co. KG</v>
          </cell>
        </row>
        <row r="3174">
          <cell r="C3174" t="str">
            <v>H 6611.33 ME GLK</v>
          </cell>
          <cell r="D3174" t="str">
            <v>4851</v>
          </cell>
          <cell r="E3174" t="str">
            <v>15</v>
          </cell>
          <cell r="F3174" t="str">
            <v>1</v>
          </cell>
          <cell r="G3174" t="str">
            <v>01</v>
          </cell>
          <cell r="H3174" t="str">
            <v>01</v>
          </cell>
          <cell r="I3174" t="str">
            <v>1</v>
          </cell>
          <cell r="J3174">
            <v>1</v>
          </cell>
          <cell r="K3174">
            <v>4.4999999999999998E-2</v>
          </cell>
          <cell r="L3174">
            <v>4.4999999999999998E-2</v>
          </cell>
          <cell r="M3174" t="str">
            <v>KG</v>
          </cell>
          <cell r="N3174">
            <v>0</v>
          </cell>
          <cell r="P3174" t="str">
            <v>22326122472F282V06</v>
          </cell>
          <cell r="Q3174" t="str">
            <v>4010105257229</v>
          </cell>
          <cell r="R3174" t="str">
            <v>4</v>
          </cell>
          <cell r="S3174" t="str">
            <v>223</v>
          </cell>
          <cell r="T3174" t="str">
            <v>02</v>
          </cell>
          <cell r="V3174" t="str">
            <v>85366990</v>
          </cell>
          <cell r="W3174" t="str">
            <v>HU</v>
          </cell>
          <cell r="X3174" t="str">
            <v>C</v>
          </cell>
          <cell r="Y3174" t="str">
            <v>606</v>
          </cell>
          <cell r="Z3174" t="str">
            <v>EA</v>
          </cell>
          <cell r="AA3174">
            <v>1</v>
          </cell>
          <cell r="AB3174" t="str">
            <v>55 X 55 X 45</v>
          </cell>
          <cell r="AE3174" t="str">
            <v>STK</v>
          </cell>
          <cell r="AF3174">
            <v>1</v>
          </cell>
          <cell r="AG3174">
            <v>19</v>
          </cell>
          <cell r="AH3174">
            <v>1</v>
          </cell>
          <cell r="AI3174" t="str">
            <v>STK</v>
          </cell>
          <cell r="AJ3174" t="str">
            <v>PEHA Elektro GmbH &amp; Co. KG</v>
          </cell>
          <cell r="AK3174" t="str">
            <v>PEHA Elektro GmbH &amp; Co. KG</v>
          </cell>
        </row>
        <row r="3175">
          <cell r="C3175" t="str">
            <v>D 6611.33 ME GLK SI</v>
          </cell>
          <cell r="D3175" t="str">
            <v>4851</v>
          </cell>
          <cell r="E3175" t="str">
            <v>15</v>
          </cell>
          <cell r="F3175" t="str">
            <v>1</v>
          </cell>
          <cell r="G3175" t="str">
            <v>01</v>
          </cell>
          <cell r="H3175" t="str">
            <v>01</v>
          </cell>
          <cell r="I3175" t="str">
            <v>1</v>
          </cell>
          <cell r="J3175">
            <v>1</v>
          </cell>
          <cell r="K3175">
            <v>4.5999999999999999E-2</v>
          </cell>
          <cell r="L3175">
            <v>4.5999999999999999E-2</v>
          </cell>
          <cell r="M3175" t="str">
            <v>KG</v>
          </cell>
          <cell r="N3175">
            <v>0</v>
          </cell>
          <cell r="P3175" t="str">
            <v>22326122472F282V06</v>
          </cell>
          <cell r="Q3175" t="str">
            <v>4010105257311</v>
          </cell>
          <cell r="R3175" t="str">
            <v>4</v>
          </cell>
          <cell r="S3175" t="str">
            <v>223</v>
          </cell>
          <cell r="T3175" t="str">
            <v>02</v>
          </cell>
          <cell r="V3175" t="str">
            <v>85366990</v>
          </cell>
          <cell r="W3175" t="str">
            <v>DE</v>
          </cell>
          <cell r="X3175" t="str">
            <v>W</v>
          </cell>
          <cell r="Y3175" t="str">
            <v>606</v>
          </cell>
          <cell r="Z3175" t="str">
            <v>EA</v>
          </cell>
          <cell r="AA3175">
            <v>1</v>
          </cell>
          <cell r="AB3175" t="str">
            <v>55 X 55 X 40</v>
          </cell>
          <cell r="AE3175" t="str">
            <v>STK</v>
          </cell>
          <cell r="AF3175">
            <v>1</v>
          </cell>
          <cell r="AG3175">
            <v>19</v>
          </cell>
          <cell r="AH3175">
            <v>1</v>
          </cell>
          <cell r="AI3175" t="str">
            <v>STK</v>
          </cell>
          <cell r="AJ3175" t="str">
            <v>PEHA Elektro GmbH &amp; Co. KG</v>
          </cell>
          <cell r="AK3175" t="str">
            <v>PEHA Elektro GmbH &amp; Co. KG</v>
          </cell>
        </row>
        <row r="3176">
          <cell r="C3176" t="str">
            <v>H 6611.33 ME GLK SI</v>
          </cell>
          <cell r="D3176" t="str">
            <v>4851</v>
          </cell>
          <cell r="E3176" t="str">
            <v>15</v>
          </cell>
          <cell r="F3176" t="str">
            <v>1</v>
          </cell>
          <cell r="G3176" t="str">
            <v>01</v>
          </cell>
          <cell r="H3176" t="str">
            <v>01</v>
          </cell>
          <cell r="I3176" t="str">
            <v>1</v>
          </cell>
          <cell r="J3176">
            <v>1</v>
          </cell>
          <cell r="K3176">
            <v>4.3999999999999997E-2</v>
          </cell>
          <cell r="L3176">
            <v>4.3999999999999997E-2</v>
          </cell>
          <cell r="M3176" t="str">
            <v>KG</v>
          </cell>
          <cell r="N3176">
            <v>0</v>
          </cell>
          <cell r="P3176" t="str">
            <v>22326122472F282V06</v>
          </cell>
          <cell r="Q3176" t="str">
            <v>4010105257328</v>
          </cell>
          <cell r="R3176" t="str">
            <v>4</v>
          </cell>
          <cell r="S3176" t="str">
            <v>223</v>
          </cell>
          <cell r="T3176" t="str">
            <v>02</v>
          </cell>
          <cell r="V3176" t="str">
            <v>85366990</v>
          </cell>
          <cell r="W3176" t="str">
            <v>HU</v>
          </cell>
          <cell r="X3176" t="str">
            <v>C</v>
          </cell>
          <cell r="Y3176" t="str">
            <v>606</v>
          </cell>
          <cell r="Z3176" t="str">
            <v>EA</v>
          </cell>
          <cell r="AA3176">
            <v>1</v>
          </cell>
          <cell r="AB3176" t="str">
            <v>50 X 50  X 39</v>
          </cell>
          <cell r="AE3176" t="str">
            <v>STK</v>
          </cell>
          <cell r="AF3176">
            <v>1</v>
          </cell>
          <cell r="AG3176">
            <v>19</v>
          </cell>
          <cell r="AH3176">
            <v>1</v>
          </cell>
          <cell r="AI3176" t="str">
            <v>STK</v>
          </cell>
          <cell r="AJ3176" t="str">
            <v>PEHA Elektro GmbH &amp; Co. KG</v>
          </cell>
          <cell r="AK3176" t="str">
            <v>PEHA Elektro GmbH &amp; Co. KG</v>
          </cell>
        </row>
        <row r="3177">
          <cell r="C3177" t="str">
            <v>B 6671.33 ME GLK SI</v>
          </cell>
          <cell r="D3177" t="str">
            <v>4851</v>
          </cell>
          <cell r="E3177" t="str">
            <v>15</v>
          </cell>
          <cell r="F3177" t="str">
            <v>1</v>
          </cell>
          <cell r="G3177" t="str">
            <v>01</v>
          </cell>
          <cell r="H3177" t="str">
            <v>01</v>
          </cell>
          <cell r="I3177" t="str">
            <v>1</v>
          </cell>
          <cell r="J3177">
            <v>1</v>
          </cell>
          <cell r="K3177">
            <v>4.4999999999999998E-2</v>
          </cell>
          <cell r="L3177">
            <v>4.4999999999999998E-2</v>
          </cell>
          <cell r="M3177" t="str">
            <v>KG</v>
          </cell>
          <cell r="N3177">
            <v>0</v>
          </cell>
          <cell r="P3177" t="str">
            <v>22326122472F282V06</v>
          </cell>
          <cell r="Q3177" t="str">
            <v>4010105257540</v>
          </cell>
          <cell r="R3177" t="str">
            <v>4</v>
          </cell>
          <cell r="S3177" t="str">
            <v>223</v>
          </cell>
          <cell r="T3177" t="str">
            <v>02</v>
          </cell>
          <cell r="V3177" t="str">
            <v>85366990</v>
          </cell>
          <cell r="W3177" t="str">
            <v>HU</v>
          </cell>
          <cell r="X3177" t="str">
            <v>C</v>
          </cell>
          <cell r="Y3177" t="str">
            <v>606</v>
          </cell>
          <cell r="Z3177" t="str">
            <v>EA</v>
          </cell>
          <cell r="AA3177">
            <v>1</v>
          </cell>
          <cell r="AB3177" t="str">
            <v>53 X 53  X 39</v>
          </cell>
          <cell r="AE3177" t="str">
            <v>STK</v>
          </cell>
          <cell r="AF3177">
            <v>1</v>
          </cell>
          <cell r="AG3177">
            <v>19</v>
          </cell>
          <cell r="AH3177">
            <v>1</v>
          </cell>
          <cell r="AI3177" t="str">
            <v>STK</v>
          </cell>
          <cell r="AJ3177" t="str">
            <v>PEHA Elektro GmbH &amp; Co. KG</v>
          </cell>
          <cell r="AK3177" t="str">
            <v>PEHA Elektro GmbH &amp; Co. KG</v>
          </cell>
        </row>
        <row r="3178">
          <cell r="C3178" t="str">
            <v>D 6611.31 ME GLK</v>
          </cell>
          <cell r="D3178" t="str">
            <v>4851</v>
          </cell>
          <cell r="E3178" t="str">
            <v>15</v>
          </cell>
          <cell r="F3178" t="str">
            <v>1</v>
          </cell>
          <cell r="G3178" t="str">
            <v>01</v>
          </cell>
          <cell r="H3178" t="str">
            <v>01</v>
          </cell>
          <cell r="I3178" t="str">
            <v>1</v>
          </cell>
          <cell r="J3178">
            <v>1</v>
          </cell>
          <cell r="K3178">
            <v>0.06</v>
          </cell>
          <cell r="L3178">
            <v>0.06</v>
          </cell>
          <cell r="M3178" t="str">
            <v>KG</v>
          </cell>
          <cell r="N3178">
            <v>0</v>
          </cell>
          <cell r="P3178" t="str">
            <v>22326122472F282V06</v>
          </cell>
          <cell r="Q3178" t="str">
            <v>4010105257823</v>
          </cell>
          <cell r="R3178" t="str">
            <v>4</v>
          </cell>
          <cell r="S3178" t="str">
            <v>223</v>
          </cell>
          <cell r="T3178" t="str">
            <v>02</v>
          </cell>
          <cell r="V3178" t="str">
            <v>85366990</v>
          </cell>
          <cell r="W3178" t="str">
            <v>HU</v>
          </cell>
          <cell r="X3178" t="str">
            <v>C</v>
          </cell>
          <cell r="Y3178" t="str">
            <v>606</v>
          </cell>
          <cell r="Z3178" t="str">
            <v>EA</v>
          </cell>
          <cell r="AA3178">
            <v>1</v>
          </cell>
          <cell r="AB3178" t="str">
            <v>231 X 117 X 056</v>
          </cell>
          <cell r="AE3178" t="str">
            <v>STK</v>
          </cell>
          <cell r="AF3178">
            <v>1</v>
          </cell>
          <cell r="AG3178">
            <v>19</v>
          </cell>
          <cell r="AH3178">
            <v>1</v>
          </cell>
          <cell r="AI3178" t="str">
            <v>STK</v>
          </cell>
          <cell r="AJ3178" t="str">
            <v>PEHA Elektro GmbH &amp; Co. KG</v>
          </cell>
          <cell r="AK3178" t="str">
            <v>PEHA Elektro GmbH &amp; Co. KG</v>
          </cell>
        </row>
        <row r="3179">
          <cell r="C3179" t="str">
            <v>B 6571.42 ME SI</v>
          </cell>
          <cell r="D3179" t="str">
            <v>4851</v>
          </cell>
          <cell r="E3179" t="str">
            <v>15</v>
          </cell>
          <cell r="F3179" t="str">
            <v>1</v>
          </cell>
          <cell r="G3179" t="str">
            <v>01</v>
          </cell>
          <cell r="H3179" t="str">
            <v>01</v>
          </cell>
          <cell r="I3179" t="str">
            <v>1</v>
          </cell>
          <cell r="J3179">
            <v>1</v>
          </cell>
          <cell r="K3179">
            <v>2.1000000000000001E-2</v>
          </cell>
          <cell r="L3179">
            <v>2.1000000000000001E-2</v>
          </cell>
          <cell r="M3179" t="str">
            <v>KG</v>
          </cell>
          <cell r="N3179">
            <v>0</v>
          </cell>
          <cell r="P3179" t="str">
            <v>22326122472F282V06</v>
          </cell>
          <cell r="Q3179" t="str">
            <v>4010105258547</v>
          </cell>
          <cell r="R3179" t="str">
            <v>4</v>
          </cell>
          <cell r="S3179" t="str">
            <v>223</v>
          </cell>
          <cell r="T3179" t="str">
            <v>02</v>
          </cell>
          <cell r="V3179" t="str">
            <v>85366990</v>
          </cell>
          <cell r="W3179" t="str">
            <v>HU</v>
          </cell>
          <cell r="X3179" t="str">
            <v>C</v>
          </cell>
          <cell r="Y3179" t="str">
            <v>606</v>
          </cell>
          <cell r="Z3179" t="str">
            <v>EA</v>
          </cell>
          <cell r="AA3179">
            <v>1</v>
          </cell>
          <cell r="AB3179" t="str">
            <v>231 X 117 X 056</v>
          </cell>
          <cell r="AE3179" t="str">
            <v>STK</v>
          </cell>
          <cell r="AF3179">
            <v>1</v>
          </cell>
          <cell r="AG3179">
            <v>19</v>
          </cell>
          <cell r="AH3179">
            <v>1</v>
          </cell>
          <cell r="AI3179" t="str">
            <v>STK</v>
          </cell>
          <cell r="AJ3179" t="str">
            <v>PEHA Elektro GmbH &amp; Co. KG</v>
          </cell>
          <cell r="AK3179" t="str">
            <v>PEHA Elektro GmbH &amp; Co. KG</v>
          </cell>
        </row>
        <row r="3180">
          <cell r="C3180" t="str">
            <v>D 6611.36 ME</v>
          </cell>
          <cell r="D3180" t="str">
            <v>4851</v>
          </cell>
          <cell r="E3180" t="str">
            <v>15</v>
          </cell>
          <cell r="F3180" t="str">
            <v>1</v>
          </cell>
          <cell r="G3180" t="str">
            <v>01</v>
          </cell>
          <cell r="H3180" t="str">
            <v>01</v>
          </cell>
          <cell r="I3180" t="str">
            <v>1</v>
          </cell>
          <cell r="J3180">
            <v>1</v>
          </cell>
          <cell r="K3180">
            <v>4.3999999999999997E-2</v>
          </cell>
          <cell r="L3180">
            <v>4.3999999999999997E-2</v>
          </cell>
          <cell r="M3180" t="str">
            <v>KG</v>
          </cell>
          <cell r="N3180">
            <v>0</v>
          </cell>
          <cell r="P3180" t="str">
            <v>22326122472F282V06</v>
          </cell>
          <cell r="Q3180" t="str">
            <v>4010105259018</v>
          </cell>
          <cell r="R3180" t="str">
            <v>4</v>
          </cell>
          <cell r="S3180" t="str">
            <v>223</v>
          </cell>
          <cell r="T3180" t="str">
            <v>02</v>
          </cell>
          <cell r="V3180" t="str">
            <v>85366990</v>
          </cell>
          <cell r="W3180" t="str">
            <v>HU</v>
          </cell>
          <cell r="X3180" t="str">
            <v>C</v>
          </cell>
          <cell r="Y3180" t="str">
            <v>606</v>
          </cell>
          <cell r="Z3180" t="str">
            <v>EA</v>
          </cell>
          <cell r="AA3180">
            <v>1</v>
          </cell>
          <cell r="AB3180" t="str">
            <v>50 X 50  X 40</v>
          </cell>
          <cell r="AE3180" t="str">
            <v>STK</v>
          </cell>
          <cell r="AF3180">
            <v>1</v>
          </cell>
          <cell r="AG3180">
            <v>19</v>
          </cell>
          <cell r="AH3180">
            <v>1</v>
          </cell>
          <cell r="AI3180" t="str">
            <v>STK</v>
          </cell>
          <cell r="AJ3180" t="str">
            <v>PEHA Elektro GmbH &amp; Co. KG</v>
          </cell>
          <cell r="AK3180" t="str">
            <v>PEHA Elektro GmbH &amp; Co. KG</v>
          </cell>
        </row>
        <row r="3181">
          <cell r="C3181" t="str">
            <v>D 6611.36 ME SI</v>
          </cell>
          <cell r="D3181" t="str">
            <v>4851</v>
          </cell>
          <cell r="E3181" t="str">
            <v>15</v>
          </cell>
          <cell r="F3181" t="str">
            <v>1</v>
          </cell>
          <cell r="G3181" t="str">
            <v>01</v>
          </cell>
          <cell r="H3181" t="str">
            <v>01</v>
          </cell>
          <cell r="I3181" t="str">
            <v>1</v>
          </cell>
          <cell r="J3181">
            <v>1</v>
          </cell>
          <cell r="K3181">
            <v>4.3999999999999997E-2</v>
          </cell>
          <cell r="L3181">
            <v>4.3999999999999997E-2</v>
          </cell>
          <cell r="M3181" t="str">
            <v>KG</v>
          </cell>
          <cell r="N3181">
            <v>0</v>
          </cell>
          <cell r="P3181" t="str">
            <v>22326122472F282V06</v>
          </cell>
          <cell r="Q3181" t="str">
            <v>4010105259117</v>
          </cell>
          <cell r="R3181" t="str">
            <v>4</v>
          </cell>
          <cell r="S3181" t="str">
            <v>223</v>
          </cell>
          <cell r="T3181" t="str">
            <v>02</v>
          </cell>
          <cell r="V3181" t="str">
            <v>85366990</v>
          </cell>
          <cell r="W3181" t="str">
            <v>HU</v>
          </cell>
          <cell r="X3181" t="str">
            <v>C</v>
          </cell>
          <cell r="Y3181" t="str">
            <v>606</v>
          </cell>
          <cell r="Z3181" t="str">
            <v>EA</v>
          </cell>
          <cell r="AA3181">
            <v>1</v>
          </cell>
          <cell r="AB3181" t="str">
            <v>231 X 117 X 056</v>
          </cell>
          <cell r="AE3181" t="str">
            <v>STK</v>
          </cell>
          <cell r="AF3181">
            <v>1</v>
          </cell>
          <cell r="AG3181">
            <v>19</v>
          </cell>
          <cell r="AH3181">
            <v>1</v>
          </cell>
          <cell r="AI3181" t="str">
            <v>STK</v>
          </cell>
          <cell r="AJ3181" t="str">
            <v>PEHA Elektro GmbH &amp; Co. KG</v>
          </cell>
          <cell r="AK3181" t="str">
            <v>PEHA Elektro GmbH &amp; Co. KG</v>
          </cell>
        </row>
        <row r="3182">
          <cell r="C3182" t="str">
            <v>D 6611.36 ME GLK</v>
          </cell>
          <cell r="D3182" t="str">
            <v>4851</v>
          </cell>
          <cell r="E3182" t="str">
            <v>15</v>
          </cell>
          <cell r="F3182" t="str">
            <v>1</v>
          </cell>
          <cell r="G3182" t="str">
            <v>01</v>
          </cell>
          <cell r="H3182" t="str">
            <v>01</v>
          </cell>
          <cell r="I3182" t="str">
            <v>1</v>
          </cell>
          <cell r="J3182">
            <v>1</v>
          </cell>
          <cell r="K3182">
            <v>4.3999999999999997E-2</v>
          </cell>
          <cell r="L3182">
            <v>4.3999999999999997E-2</v>
          </cell>
          <cell r="M3182" t="str">
            <v>KG</v>
          </cell>
          <cell r="N3182">
            <v>0</v>
          </cell>
          <cell r="P3182" t="str">
            <v>22326122472F282V06</v>
          </cell>
          <cell r="Q3182" t="str">
            <v>4010105259216</v>
          </cell>
          <cell r="R3182" t="str">
            <v>4</v>
          </cell>
          <cell r="S3182" t="str">
            <v>223</v>
          </cell>
          <cell r="T3182" t="str">
            <v>02</v>
          </cell>
          <cell r="V3182" t="str">
            <v>85366990</v>
          </cell>
          <cell r="W3182" t="str">
            <v>HU</v>
          </cell>
          <cell r="X3182" t="str">
            <v>C</v>
          </cell>
          <cell r="Y3182" t="str">
            <v>606</v>
          </cell>
          <cell r="Z3182" t="str">
            <v>EA</v>
          </cell>
          <cell r="AA3182">
            <v>1</v>
          </cell>
          <cell r="AB3182" t="str">
            <v>231 X 117 X 056</v>
          </cell>
          <cell r="AE3182" t="str">
            <v>STK</v>
          </cell>
          <cell r="AF3182">
            <v>1</v>
          </cell>
          <cell r="AG3182">
            <v>19</v>
          </cell>
          <cell r="AH3182">
            <v>1</v>
          </cell>
          <cell r="AI3182" t="str">
            <v>STK</v>
          </cell>
          <cell r="AJ3182" t="str">
            <v>PEHA Elektro GmbH &amp; Co. KG</v>
          </cell>
          <cell r="AK3182" t="str">
            <v>PEHA Elektro GmbH &amp; Co. KG</v>
          </cell>
        </row>
        <row r="3183">
          <cell r="C3183" t="str">
            <v>H 6611.36 ME GLK</v>
          </cell>
          <cell r="D3183" t="str">
            <v>4851</v>
          </cell>
          <cell r="E3183" t="str">
            <v>15</v>
          </cell>
          <cell r="F3183" t="str">
            <v>1</v>
          </cell>
          <cell r="G3183" t="str">
            <v>01</v>
          </cell>
          <cell r="H3183" t="str">
            <v>01</v>
          </cell>
          <cell r="I3183" t="str">
            <v>1</v>
          </cell>
          <cell r="J3183">
            <v>1</v>
          </cell>
          <cell r="K3183">
            <v>4.4999999999999998E-2</v>
          </cell>
          <cell r="L3183">
            <v>4.4999999999999998E-2</v>
          </cell>
          <cell r="M3183" t="str">
            <v>KG</v>
          </cell>
          <cell r="N3183">
            <v>0</v>
          </cell>
          <cell r="P3183" t="str">
            <v>22326122472F282V06</v>
          </cell>
          <cell r="Q3183" t="str">
            <v>4010105259223</v>
          </cell>
          <cell r="R3183" t="str">
            <v>4</v>
          </cell>
          <cell r="S3183" t="str">
            <v>223</v>
          </cell>
          <cell r="T3183" t="str">
            <v>02</v>
          </cell>
          <cell r="V3183" t="str">
            <v>85366990</v>
          </cell>
          <cell r="W3183" t="str">
            <v>DE</v>
          </cell>
          <cell r="X3183" t="str">
            <v>C</v>
          </cell>
          <cell r="Y3183" t="str">
            <v>606</v>
          </cell>
          <cell r="Z3183" t="str">
            <v>EA</v>
          </cell>
          <cell r="AA3183">
            <v>1</v>
          </cell>
          <cell r="AB3183" t="str">
            <v>231 X 117 X 056</v>
          </cell>
          <cell r="AE3183" t="str">
            <v>STK</v>
          </cell>
          <cell r="AF3183">
            <v>1</v>
          </cell>
          <cell r="AG3183">
            <v>19</v>
          </cell>
          <cell r="AH3183">
            <v>1</v>
          </cell>
          <cell r="AI3183" t="str">
            <v>STK</v>
          </cell>
          <cell r="AJ3183" t="str">
            <v>PEHA Elektro GmbH &amp; Co. KG</v>
          </cell>
          <cell r="AK3183" t="str">
            <v>PEHA Elektro GmbH &amp; Co. KG</v>
          </cell>
        </row>
        <row r="3184">
          <cell r="C3184" t="str">
            <v>D 6611.36 ME GLK SI</v>
          </cell>
          <cell r="D3184" t="str">
            <v>4851</v>
          </cell>
          <cell r="E3184" t="str">
            <v>15</v>
          </cell>
          <cell r="F3184" t="str">
            <v>1</v>
          </cell>
          <cell r="G3184" t="str">
            <v>01</v>
          </cell>
          <cell r="H3184" t="str">
            <v>01</v>
          </cell>
          <cell r="I3184" t="str">
            <v>1</v>
          </cell>
          <cell r="J3184">
            <v>1</v>
          </cell>
          <cell r="K3184">
            <v>4.3999999999999997E-2</v>
          </cell>
          <cell r="L3184">
            <v>4.3999999999999997E-2</v>
          </cell>
          <cell r="M3184" t="str">
            <v>KG</v>
          </cell>
          <cell r="N3184">
            <v>0</v>
          </cell>
          <cell r="P3184" t="str">
            <v>22326122472F282V06</v>
          </cell>
          <cell r="Q3184" t="str">
            <v>4010105259315</v>
          </cell>
          <cell r="R3184" t="str">
            <v>4</v>
          </cell>
          <cell r="S3184" t="str">
            <v>223</v>
          </cell>
          <cell r="T3184" t="str">
            <v>02</v>
          </cell>
          <cell r="V3184" t="str">
            <v>85366990</v>
          </cell>
          <cell r="W3184" t="str">
            <v>DE</v>
          </cell>
          <cell r="X3184" t="str">
            <v>C</v>
          </cell>
          <cell r="Y3184" t="str">
            <v>606</v>
          </cell>
          <cell r="Z3184" t="str">
            <v>EA</v>
          </cell>
          <cell r="AA3184">
            <v>1</v>
          </cell>
          <cell r="AB3184" t="str">
            <v>52 X 52  X 42</v>
          </cell>
          <cell r="AE3184" t="str">
            <v>STK</v>
          </cell>
          <cell r="AF3184">
            <v>1</v>
          </cell>
          <cell r="AG3184">
            <v>19</v>
          </cell>
          <cell r="AH3184">
            <v>1</v>
          </cell>
          <cell r="AI3184" t="str">
            <v>STK</v>
          </cell>
          <cell r="AJ3184" t="str">
            <v>PEHA Elektro GmbH &amp; Co. KG</v>
          </cell>
          <cell r="AK3184" t="str">
            <v>PEHA Elektro GmbH &amp; Co. KG</v>
          </cell>
        </row>
        <row r="3185">
          <cell r="C3185" t="str">
            <v>D 6611.31 ME GLK SI</v>
          </cell>
          <cell r="D3185" t="str">
            <v>4851</v>
          </cell>
          <cell r="E3185" t="str">
            <v>15</v>
          </cell>
          <cell r="F3185" t="str">
            <v>1</v>
          </cell>
          <cell r="G3185" t="str">
            <v>01</v>
          </cell>
          <cell r="H3185" t="str">
            <v>01</v>
          </cell>
          <cell r="I3185" t="str">
            <v>1</v>
          </cell>
          <cell r="J3185">
            <v>1</v>
          </cell>
          <cell r="K3185">
            <v>4.1000000000000002E-2</v>
          </cell>
          <cell r="L3185">
            <v>0.04</v>
          </cell>
          <cell r="M3185" t="str">
            <v>KG</v>
          </cell>
          <cell r="N3185">
            <v>0</v>
          </cell>
          <cell r="P3185" t="str">
            <v>22326122472F282V06</v>
          </cell>
          <cell r="Q3185" t="str">
            <v>4010105259520</v>
          </cell>
          <cell r="R3185" t="str">
            <v>4</v>
          </cell>
          <cell r="S3185" t="str">
            <v>223</v>
          </cell>
          <cell r="T3185" t="str">
            <v>02</v>
          </cell>
          <cell r="V3185" t="str">
            <v>85366990</v>
          </cell>
          <cell r="W3185" t="str">
            <v>DE</v>
          </cell>
          <cell r="X3185" t="str">
            <v>C</v>
          </cell>
          <cell r="Y3185" t="str">
            <v>606</v>
          </cell>
          <cell r="Z3185" t="str">
            <v>EA</v>
          </cell>
          <cell r="AA3185">
            <v>1</v>
          </cell>
          <cell r="AB3185" t="str">
            <v>231 X 117 X 056</v>
          </cell>
          <cell r="AE3185" t="str">
            <v>STK</v>
          </cell>
          <cell r="AF3185">
            <v>1</v>
          </cell>
          <cell r="AG3185">
            <v>19</v>
          </cell>
          <cell r="AH3185">
            <v>1</v>
          </cell>
          <cell r="AI3185" t="str">
            <v>STK</v>
          </cell>
          <cell r="AJ3185" t="str">
            <v>PEHA Elektro GmbH &amp; Co. KG</v>
          </cell>
          <cell r="AK3185" t="str">
            <v>PEHA Elektro GmbH &amp; Co. KG</v>
          </cell>
        </row>
        <row r="3186">
          <cell r="C3186" t="str">
            <v>D 6611.31 ME</v>
          </cell>
          <cell r="D3186" t="str">
            <v>4851</v>
          </cell>
          <cell r="E3186" t="str">
            <v>15</v>
          </cell>
          <cell r="F3186" t="str">
            <v>1</v>
          </cell>
          <cell r="G3186" t="str">
            <v>01</v>
          </cell>
          <cell r="H3186" t="str">
            <v>01</v>
          </cell>
          <cell r="I3186" t="str">
            <v>1</v>
          </cell>
          <cell r="J3186">
            <v>1</v>
          </cell>
          <cell r="K3186">
            <v>4.2999999999999997E-2</v>
          </cell>
          <cell r="L3186">
            <v>4.2999999999999997E-2</v>
          </cell>
          <cell r="M3186" t="str">
            <v>KG</v>
          </cell>
          <cell r="N3186">
            <v>0</v>
          </cell>
          <cell r="P3186" t="str">
            <v>22326122472F282V06</v>
          </cell>
          <cell r="Q3186" t="str">
            <v>4010105259711</v>
          </cell>
          <cell r="R3186" t="str">
            <v>4</v>
          </cell>
          <cell r="S3186" t="str">
            <v>223</v>
          </cell>
          <cell r="T3186" t="str">
            <v>02</v>
          </cell>
          <cell r="V3186" t="str">
            <v>85366990</v>
          </cell>
          <cell r="W3186" t="str">
            <v>DE</v>
          </cell>
          <cell r="X3186" t="str">
            <v>C</v>
          </cell>
          <cell r="Y3186" t="str">
            <v>606</v>
          </cell>
          <cell r="Z3186" t="str">
            <v>EA</v>
          </cell>
          <cell r="AA3186">
            <v>1</v>
          </cell>
          <cell r="AB3186" t="str">
            <v>40 X 53  X 53</v>
          </cell>
          <cell r="AE3186" t="str">
            <v>STK</v>
          </cell>
          <cell r="AF3186">
            <v>1</v>
          </cell>
          <cell r="AG3186">
            <v>19</v>
          </cell>
          <cell r="AH3186">
            <v>1</v>
          </cell>
          <cell r="AI3186" t="str">
            <v>STK</v>
          </cell>
          <cell r="AJ3186" t="str">
            <v>PEHA Elektro GmbH &amp; Co. KG</v>
          </cell>
          <cell r="AK3186" t="str">
            <v>PEHA Elektro GmbH &amp; Co. KG</v>
          </cell>
        </row>
        <row r="3187">
          <cell r="C3187" t="str">
            <v>D 6611.31 ME SI</v>
          </cell>
          <cell r="D3187" t="str">
            <v>4851</v>
          </cell>
          <cell r="E3187" t="str">
            <v>15</v>
          </cell>
          <cell r="F3187" t="str">
            <v>1</v>
          </cell>
          <cell r="G3187" t="str">
            <v>01</v>
          </cell>
          <cell r="H3187" t="str">
            <v>01</v>
          </cell>
          <cell r="I3187" t="str">
            <v>1</v>
          </cell>
          <cell r="J3187">
            <v>1</v>
          </cell>
          <cell r="K3187">
            <v>4.3999999999999997E-2</v>
          </cell>
          <cell r="L3187">
            <v>4.3999999999999997E-2</v>
          </cell>
          <cell r="M3187" t="str">
            <v>KG</v>
          </cell>
          <cell r="N3187">
            <v>0</v>
          </cell>
          <cell r="P3187" t="str">
            <v>22326122472F282V06</v>
          </cell>
          <cell r="Q3187" t="str">
            <v>4010105259810</v>
          </cell>
          <cell r="R3187" t="str">
            <v>4</v>
          </cell>
          <cell r="S3187" t="str">
            <v>223</v>
          </cell>
          <cell r="T3187" t="str">
            <v>02</v>
          </cell>
          <cell r="V3187" t="str">
            <v>85366990</v>
          </cell>
          <cell r="W3187" t="str">
            <v>HU</v>
          </cell>
          <cell r="X3187" t="str">
            <v>C</v>
          </cell>
          <cell r="Y3187" t="str">
            <v>606</v>
          </cell>
          <cell r="Z3187" t="str">
            <v>EA</v>
          </cell>
          <cell r="AA3187">
            <v>1</v>
          </cell>
          <cell r="AB3187" t="str">
            <v>40 X 53  X 53</v>
          </cell>
          <cell r="AE3187" t="str">
            <v>STK</v>
          </cell>
          <cell r="AF3187">
            <v>1</v>
          </cell>
          <cell r="AG3187">
            <v>19</v>
          </cell>
          <cell r="AH3187">
            <v>1</v>
          </cell>
          <cell r="AI3187" t="str">
            <v>STK</v>
          </cell>
          <cell r="AJ3187" t="str">
            <v>PEHA Elektro GmbH &amp; Co. KG</v>
          </cell>
          <cell r="AK3187" t="str">
            <v>PEHA Elektro GmbH &amp; Co. KG</v>
          </cell>
        </row>
        <row r="3188">
          <cell r="C3188" t="str">
            <v>D 6611.31 ME WI</v>
          </cell>
          <cell r="D3188" t="str">
            <v>4851</v>
          </cell>
          <cell r="E3188" t="str">
            <v>15</v>
          </cell>
          <cell r="F3188" t="str">
            <v>1</v>
          </cell>
          <cell r="G3188" t="str">
            <v>01</v>
          </cell>
          <cell r="H3188" t="str">
            <v>01</v>
          </cell>
          <cell r="I3188" t="str">
            <v>1</v>
          </cell>
          <cell r="J3188">
            <v>1</v>
          </cell>
          <cell r="K3188">
            <v>8.5999999999999993E-2</v>
          </cell>
          <cell r="L3188">
            <v>8.5999999999999993E-2</v>
          </cell>
          <cell r="M3188" t="str">
            <v>KG</v>
          </cell>
          <cell r="N3188">
            <v>0</v>
          </cell>
          <cell r="P3188" t="str">
            <v>22326122472F282V06</v>
          </cell>
          <cell r="Q3188" t="str">
            <v>4010105259919</v>
          </cell>
          <cell r="R3188" t="str">
            <v>4</v>
          </cell>
          <cell r="S3188" t="str">
            <v>223</v>
          </cell>
          <cell r="T3188" t="str">
            <v>02</v>
          </cell>
          <cell r="V3188" t="str">
            <v>85366990</v>
          </cell>
          <cell r="W3188" t="str">
            <v>HU</v>
          </cell>
          <cell r="X3188" t="str">
            <v>W</v>
          </cell>
          <cell r="Y3188" t="str">
            <v>606</v>
          </cell>
          <cell r="Z3188" t="str">
            <v>EA</v>
          </cell>
          <cell r="AA3188">
            <v>1</v>
          </cell>
          <cell r="AB3188" t="str">
            <v>231 X 117 X 056</v>
          </cell>
          <cell r="AE3188" t="str">
            <v>STK</v>
          </cell>
          <cell r="AF3188">
            <v>1</v>
          </cell>
          <cell r="AG3188">
            <v>19</v>
          </cell>
          <cell r="AH3188">
            <v>1</v>
          </cell>
          <cell r="AI3188" t="str">
            <v>STK</v>
          </cell>
          <cell r="AJ3188" t="str">
            <v>PEHA Elektro GmbH &amp; Co. KG</v>
          </cell>
          <cell r="AK3188" t="str">
            <v>PEHA Elektro GmbH &amp; Co. KG</v>
          </cell>
        </row>
        <row r="3189">
          <cell r="C3189" t="str">
            <v>D 6511.36 ME</v>
          </cell>
          <cell r="D3189" t="str">
            <v>4851</v>
          </cell>
          <cell r="E3189" t="str">
            <v>15</v>
          </cell>
          <cell r="F3189" t="str">
            <v>1</v>
          </cell>
          <cell r="G3189" t="str">
            <v>01</v>
          </cell>
          <cell r="H3189" t="str">
            <v>01</v>
          </cell>
          <cell r="I3189" t="str">
            <v>1</v>
          </cell>
          <cell r="J3189">
            <v>1</v>
          </cell>
          <cell r="K3189">
            <v>4.3999999999999997E-2</v>
          </cell>
          <cell r="L3189">
            <v>4.3999999999999997E-2</v>
          </cell>
          <cell r="M3189" t="str">
            <v>KG</v>
          </cell>
          <cell r="N3189">
            <v>0</v>
          </cell>
          <cell r="P3189" t="str">
            <v>22326122472F282V06</v>
          </cell>
          <cell r="Q3189" t="str">
            <v>4010105260410</v>
          </cell>
          <cell r="R3189" t="str">
            <v>4</v>
          </cell>
          <cell r="S3189" t="str">
            <v>223</v>
          </cell>
          <cell r="T3189" t="str">
            <v>02</v>
          </cell>
          <cell r="V3189" t="str">
            <v>85366990</v>
          </cell>
          <cell r="W3189" t="str">
            <v>DE</v>
          </cell>
          <cell r="X3189" t="str">
            <v>C</v>
          </cell>
          <cell r="Y3189" t="str">
            <v>606</v>
          </cell>
          <cell r="Z3189" t="str">
            <v>EA</v>
          </cell>
          <cell r="AA3189">
            <v>1</v>
          </cell>
          <cell r="AB3189" t="str">
            <v>231 X 117 X 056</v>
          </cell>
          <cell r="AE3189" t="str">
            <v>STK</v>
          </cell>
          <cell r="AF3189">
            <v>1</v>
          </cell>
          <cell r="AG3189">
            <v>19</v>
          </cell>
          <cell r="AH3189">
            <v>1</v>
          </cell>
          <cell r="AI3189" t="str">
            <v>STK</v>
          </cell>
          <cell r="AJ3189" t="str">
            <v>PEHA Elektro GmbH &amp; Co. KG</v>
          </cell>
          <cell r="AK3189" t="str">
            <v>PEHA Elektro GmbH &amp; Co. KG</v>
          </cell>
        </row>
        <row r="3190">
          <cell r="C3190" t="str">
            <v>D 6511.33 ME</v>
          </cell>
          <cell r="D3190" t="str">
            <v>4851</v>
          </cell>
          <cell r="E3190" t="str">
            <v>15</v>
          </cell>
          <cell r="F3190" t="str">
            <v>1</v>
          </cell>
          <cell r="G3190" t="str">
            <v>01</v>
          </cell>
          <cell r="H3190" t="str">
            <v>01</v>
          </cell>
          <cell r="I3190" t="str">
            <v>1</v>
          </cell>
          <cell r="J3190">
            <v>1</v>
          </cell>
          <cell r="K3190">
            <v>4.3999999999999997E-2</v>
          </cell>
          <cell r="L3190">
            <v>4.3999999999999997E-2</v>
          </cell>
          <cell r="M3190" t="str">
            <v>KG</v>
          </cell>
          <cell r="N3190">
            <v>0</v>
          </cell>
          <cell r="P3190" t="str">
            <v>22326122472F282V06</v>
          </cell>
          <cell r="Q3190" t="str">
            <v>4010105264517</v>
          </cell>
          <cell r="R3190" t="str">
            <v>4</v>
          </cell>
          <cell r="S3190" t="str">
            <v>223</v>
          </cell>
          <cell r="T3190" t="str">
            <v>02</v>
          </cell>
          <cell r="V3190" t="str">
            <v>85366990</v>
          </cell>
          <cell r="W3190" t="str">
            <v>DE</v>
          </cell>
          <cell r="X3190" t="str">
            <v>C</v>
          </cell>
          <cell r="Y3190" t="str">
            <v>606</v>
          </cell>
          <cell r="Z3190" t="str">
            <v>EA</v>
          </cell>
          <cell r="AA3190">
            <v>1</v>
          </cell>
          <cell r="AB3190" t="str">
            <v>55 X 55 X 45</v>
          </cell>
          <cell r="AE3190" t="str">
            <v>STK</v>
          </cell>
          <cell r="AF3190">
            <v>1</v>
          </cell>
          <cell r="AG3190">
            <v>19</v>
          </cell>
          <cell r="AH3190">
            <v>1</v>
          </cell>
          <cell r="AI3190" t="str">
            <v>STK</v>
          </cell>
          <cell r="AJ3190" t="str">
            <v>PEHA Elektro GmbH &amp; Co. KG</v>
          </cell>
          <cell r="AK3190" t="str">
            <v>PEHA Elektro GmbH &amp; Co. KG</v>
          </cell>
        </row>
        <row r="3191">
          <cell r="C3191" t="str">
            <v>D 6511.42 ME</v>
          </cell>
          <cell r="D3191" t="str">
            <v>4851</v>
          </cell>
          <cell r="E3191" t="str">
            <v>15</v>
          </cell>
          <cell r="F3191" t="str">
            <v>1</v>
          </cell>
          <cell r="G3191" t="str">
            <v>01</v>
          </cell>
          <cell r="H3191" t="str">
            <v>01</v>
          </cell>
          <cell r="I3191" t="str">
            <v>1</v>
          </cell>
          <cell r="J3191">
            <v>1</v>
          </cell>
          <cell r="K3191">
            <v>4.2000000000000003E-2</v>
          </cell>
          <cell r="L3191">
            <v>4.2000000000000003E-2</v>
          </cell>
          <cell r="M3191" t="str">
            <v>KG</v>
          </cell>
          <cell r="N3191">
            <v>0</v>
          </cell>
          <cell r="P3191" t="str">
            <v>22326122472F282V06</v>
          </cell>
          <cell r="Q3191" t="str">
            <v>4010105264616</v>
          </cell>
          <cell r="R3191" t="str">
            <v>4</v>
          </cell>
          <cell r="S3191" t="str">
            <v>223</v>
          </cell>
          <cell r="T3191" t="str">
            <v>02</v>
          </cell>
          <cell r="V3191" t="str">
            <v>85366990</v>
          </cell>
          <cell r="W3191" t="str">
            <v>HU</v>
          </cell>
          <cell r="X3191" t="str">
            <v>W</v>
          </cell>
          <cell r="Y3191" t="str">
            <v>606</v>
          </cell>
          <cell r="Z3191" t="str">
            <v>EA</v>
          </cell>
          <cell r="AA3191">
            <v>1</v>
          </cell>
          <cell r="AB3191" t="str">
            <v>231 X 117 X 056</v>
          </cell>
          <cell r="AE3191" t="str">
            <v>STK</v>
          </cell>
          <cell r="AF3191">
            <v>1</v>
          </cell>
          <cell r="AG3191">
            <v>19</v>
          </cell>
          <cell r="AH3191">
            <v>1</v>
          </cell>
          <cell r="AI3191" t="str">
            <v>STK</v>
          </cell>
          <cell r="AJ3191" t="str">
            <v>PEHA Elektro GmbH &amp; Co. KG</v>
          </cell>
          <cell r="AK3191" t="str">
            <v>PEHA Elektro GmbH &amp; Co. KG</v>
          </cell>
        </row>
        <row r="3192">
          <cell r="C3192" t="str">
            <v>D 6511.33 ME SI</v>
          </cell>
          <cell r="D3192" t="str">
            <v>4851</v>
          </cell>
          <cell r="E3192" t="str">
            <v>15</v>
          </cell>
          <cell r="F3192" t="str">
            <v>1</v>
          </cell>
          <cell r="G3192" t="str">
            <v>01</v>
          </cell>
          <cell r="H3192" t="str">
            <v>01</v>
          </cell>
          <cell r="I3192" t="str">
            <v>1</v>
          </cell>
          <cell r="J3192">
            <v>1</v>
          </cell>
          <cell r="K3192">
            <v>4.2000000000000003E-2</v>
          </cell>
          <cell r="L3192">
            <v>4.2000000000000003E-2</v>
          </cell>
          <cell r="M3192" t="str">
            <v>KG</v>
          </cell>
          <cell r="N3192">
            <v>0</v>
          </cell>
          <cell r="P3192" t="str">
            <v>22326122472F282V06</v>
          </cell>
          <cell r="Q3192" t="str">
            <v>4010105264814</v>
          </cell>
          <cell r="R3192" t="str">
            <v>4</v>
          </cell>
          <cell r="S3192" t="str">
            <v>223</v>
          </cell>
          <cell r="T3192" t="str">
            <v>02</v>
          </cell>
          <cell r="V3192" t="str">
            <v>85366990</v>
          </cell>
          <cell r="W3192" t="str">
            <v>HU</v>
          </cell>
          <cell r="X3192" t="str">
            <v>C</v>
          </cell>
          <cell r="Y3192" t="str">
            <v>606</v>
          </cell>
          <cell r="Z3192" t="str">
            <v>EA</v>
          </cell>
          <cell r="AA3192">
            <v>1</v>
          </cell>
          <cell r="AB3192" t="str">
            <v>231 X 117 X 056</v>
          </cell>
          <cell r="AE3192" t="str">
            <v>STK</v>
          </cell>
          <cell r="AF3192">
            <v>1</v>
          </cell>
          <cell r="AG3192">
            <v>19</v>
          </cell>
          <cell r="AH3192">
            <v>1</v>
          </cell>
          <cell r="AI3192" t="str">
            <v>STK</v>
          </cell>
          <cell r="AJ3192" t="str">
            <v>PEHA Elektro GmbH &amp; Co. KG</v>
          </cell>
          <cell r="AK3192" t="str">
            <v>PEHA Elektro GmbH &amp; Co. KG</v>
          </cell>
        </row>
        <row r="3193">
          <cell r="C3193" t="str">
            <v>D 6511.42 ME SI</v>
          </cell>
          <cell r="D3193" t="str">
            <v>4851</v>
          </cell>
          <cell r="E3193" t="str">
            <v>15</v>
          </cell>
          <cell r="F3193" t="str">
            <v>1</v>
          </cell>
          <cell r="G3193" t="str">
            <v>01</v>
          </cell>
          <cell r="H3193" t="str">
            <v>01</v>
          </cell>
          <cell r="I3193" t="str">
            <v>1</v>
          </cell>
          <cell r="J3193">
            <v>1</v>
          </cell>
          <cell r="K3193">
            <v>4.4999999999999998E-2</v>
          </cell>
          <cell r="L3193">
            <v>4.4999999999999998E-2</v>
          </cell>
          <cell r="M3193" t="str">
            <v>KG</v>
          </cell>
          <cell r="N3193">
            <v>0</v>
          </cell>
          <cell r="P3193" t="str">
            <v>22326122472F282V06</v>
          </cell>
          <cell r="Q3193" t="str">
            <v>4010105264913</v>
          </cell>
          <cell r="R3193" t="str">
            <v>4</v>
          </cell>
          <cell r="S3193" t="str">
            <v>223</v>
          </cell>
          <cell r="T3193" t="str">
            <v>02</v>
          </cell>
          <cell r="V3193" t="str">
            <v>85366990</v>
          </cell>
          <cell r="W3193" t="str">
            <v>HU</v>
          </cell>
          <cell r="X3193" t="str">
            <v>C</v>
          </cell>
          <cell r="Y3193" t="str">
            <v>606</v>
          </cell>
          <cell r="Z3193" t="str">
            <v>EA</v>
          </cell>
          <cell r="AA3193">
            <v>1</v>
          </cell>
          <cell r="AB3193" t="str">
            <v>50 X 50  X 40</v>
          </cell>
          <cell r="AE3193" t="str">
            <v>STK</v>
          </cell>
          <cell r="AF3193">
            <v>1</v>
          </cell>
          <cell r="AG3193">
            <v>19</v>
          </cell>
          <cell r="AH3193">
            <v>1</v>
          </cell>
          <cell r="AI3193" t="str">
            <v>STK</v>
          </cell>
          <cell r="AJ3193" t="str">
            <v>PEHA Elektro GmbH &amp; Co. KG</v>
          </cell>
          <cell r="AK3193" t="str">
            <v>PEHA Elektro GmbH &amp; Co. KG</v>
          </cell>
        </row>
        <row r="3194">
          <cell r="C3194" t="str">
            <v>D 6511.36 ME SI</v>
          </cell>
          <cell r="D3194" t="str">
            <v>4851</v>
          </cell>
          <cell r="E3194" t="str">
            <v>15</v>
          </cell>
          <cell r="F3194" t="str">
            <v>1</v>
          </cell>
          <cell r="G3194" t="str">
            <v>01</v>
          </cell>
          <cell r="H3194" t="str">
            <v>01</v>
          </cell>
          <cell r="I3194" t="str">
            <v>1</v>
          </cell>
          <cell r="J3194">
            <v>1</v>
          </cell>
          <cell r="K3194">
            <v>4.4999999999999998E-2</v>
          </cell>
          <cell r="L3194">
            <v>4.4999999999999998E-2</v>
          </cell>
          <cell r="M3194" t="str">
            <v>KG</v>
          </cell>
          <cell r="N3194">
            <v>0</v>
          </cell>
          <cell r="P3194" t="str">
            <v>22326122472F282V06</v>
          </cell>
          <cell r="Q3194" t="str">
            <v>4010105265910</v>
          </cell>
          <cell r="R3194" t="str">
            <v>4</v>
          </cell>
          <cell r="S3194" t="str">
            <v>223</v>
          </cell>
          <cell r="T3194" t="str">
            <v>02</v>
          </cell>
          <cell r="V3194" t="str">
            <v>85366990</v>
          </cell>
          <cell r="W3194" t="str">
            <v>HU</v>
          </cell>
          <cell r="X3194" t="str">
            <v>C</v>
          </cell>
          <cell r="Y3194" t="str">
            <v>606</v>
          </cell>
          <cell r="Z3194" t="str">
            <v>EA</v>
          </cell>
          <cell r="AA3194">
            <v>1</v>
          </cell>
          <cell r="AB3194" t="str">
            <v>50 X 50 X 45</v>
          </cell>
          <cell r="AE3194" t="str">
            <v>STK</v>
          </cell>
          <cell r="AF3194">
            <v>1</v>
          </cell>
          <cell r="AG3194">
            <v>19</v>
          </cell>
          <cell r="AH3194">
            <v>1</v>
          </cell>
          <cell r="AI3194" t="str">
            <v>STK</v>
          </cell>
          <cell r="AJ3194" t="str">
            <v>PEHA Elektro GmbH &amp; Co. KG</v>
          </cell>
          <cell r="AK3194" t="str">
            <v>PEHA Elektro GmbH &amp; Co. KG</v>
          </cell>
        </row>
        <row r="3195">
          <cell r="C3195" t="str">
            <v>D 6511.19 ME SI</v>
          </cell>
          <cell r="D3195" t="str">
            <v>4851</v>
          </cell>
          <cell r="E3195" t="str">
            <v>15</v>
          </cell>
          <cell r="F3195" t="str">
            <v>18</v>
          </cell>
          <cell r="G3195" t="str">
            <v>18</v>
          </cell>
          <cell r="H3195" t="str">
            <v>18</v>
          </cell>
          <cell r="I3195" t="str">
            <v>18</v>
          </cell>
          <cell r="J3195">
            <v>1</v>
          </cell>
          <cell r="K3195">
            <v>4.3999999999999997E-2</v>
          </cell>
          <cell r="L3195">
            <v>4.3999999999999997E-2</v>
          </cell>
          <cell r="M3195" t="str">
            <v>KG</v>
          </cell>
          <cell r="N3195">
            <v>0</v>
          </cell>
          <cell r="P3195" t="str">
            <v>22326122472F282V06</v>
          </cell>
          <cell r="Q3195" t="str">
            <v>4010105267235</v>
          </cell>
          <cell r="R3195" t="str">
            <v>4</v>
          </cell>
          <cell r="S3195" t="str">
            <v>223</v>
          </cell>
          <cell r="T3195" t="str">
            <v>02</v>
          </cell>
          <cell r="V3195" t="str">
            <v>85366990</v>
          </cell>
          <cell r="W3195" t="str">
            <v>DE</v>
          </cell>
          <cell r="X3195" t="str">
            <v>C</v>
          </cell>
          <cell r="Y3195" t="str">
            <v>606</v>
          </cell>
          <cell r="Z3195" t="str">
            <v>EA</v>
          </cell>
          <cell r="AA3195">
            <v>1</v>
          </cell>
          <cell r="AB3195" t="str">
            <v>231 X 117 X 056</v>
          </cell>
          <cell r="AE3195" t="str">
            <v>STK</v>
          </cell>
          <cell r="AF3195">
            <v>1</v>
          </cell>
          <cell r="AG3195">
            <v>19</v>
          </cell>
          <cell r="AH3195">
            <v>1</v>
          </cell>
          <cell r="AI3195" t="str">
            <v>STK</v>
          </cell>
          <cell r="AJ3195" t="str">
            <v>PEHA Elektro GmbH &amp; Co. KG</v>
          </cell>
          <cell r="AK3195" t="str">
            <v>PEHA Elektro GmbH &amp; Co. KG</v>
          </cell>
        </row>
        <row r="3196">
          <cell r="C3196" t="str">
            <v>B 6571.19 ME SI</v>
          </cell>
          <cell r="D3196" t="str">
            <v>4851</v>
          </cell>
          <cell r="E3196" t="str">
            <v>15</v>
          </cell>
          <cell r="F3196" t="str">
            <v>2</v>
          </cell>
          <cell r="G3196" t="str">
            <v>02</v>
          </cell>
          <cell r="H3196" t="str">
            <v>02</v>
          </cell>
          <cell r="I3196" t="str">
            <v>2</v>
          </cell>
          <cell r="J3196">
            <v>1</v>
          </cell>
          <cell r="K3196">
            <v>4.3999999999999997E-2</v>
          </cell>
          <cell r="L3196">
            <v>4.3999999999999997E-2</v>
          </cell>
          <cell r="M3196" t="str">
            <v>KG</v>
          </cell>
          <cell r="N3196">
            <v>0</v>
          </cell>
          <cell r="P3196" t="str">
            <v>22326122472F282V06</v>
          </cell>
          <cell r="Q3196" t="str">
            <v>4010105267259</v>
          </cell>
          <cell r="R3196" t="str">
            <v>4</v>
          </cell>
          <cell r="S3196" t="str">
            <v>223</v>
          </cell>
          <cell r="T3196" t="str">
            <v>02</v>
          </cell>
          <cell r="V3196" t="str">
            <v>85366990</v>
          </cell>
          <cell r="W3196" t="str">
            <v>DE</v>
          </cell>
          <cell r="X3196" t="str">
            <v>C</v>
          </cell>
          <cell r="Y3196" t="str">
            <v>606</v>
          </cell>
          <cell r="Z3196" t="str">
            <v>EA</v>
          </cell>
          <cell r="AA3196">
            <v>1</v>
          </cell>
          <cell r="AB3196" t="str">
            <v>231 X 117 X 056</v>
          </cell>
          <cell r="AE3196" t="str">
            <v>STK</v>
          </cell>
          <cell r="AF3196">
            <v>1</v>
          </cell>
          <cell r="AG3196">
            <v>19</v>
          </cell>
          <cell r="AH3196">
            <v>1</v>
          </cell>
          <cell r="AI3196" t="str">
            <v>STK</v>
          </cell>
          <cell r="AJ3196" t="str">
            <v>PEHA Elektro GmbH &amp; Co. KG</v>
          </cell>
          <cell r="AK3196" t="str">
            <v>PEHA Elektro GmbH &amp; Co. KG</v>
          </cell>
        </row>
        <row r="3197">
          <cell r="C3197" t="str">
            <v>D 6511.42 ME LED/4</v>
          </cell>
          <cell r="D3197" t="str">
            <v>4851</v>
          </cell>
          <cell r="E3197" t="str">
            <v>15</v>
          </cell>
          <cell r="F3197" t="str">
            <v>1</v>
          </cell>
          <cell r="G3197" t="str">
            <v>01</v>
          </cell>
          <cell r="H3197" t="str">
            <v>01</v>
          </cell>
          <cell r="I3197" t="str">
            <v>1</v>
          </cell>
          <cell r="J3197">
            <v>1</v>
          </cell>
          <cell r="K3197">
            <v>0.04</v>
          </cell>
          <cell r="L3197">
            <v>0.04</v>
          </cell>
          <cell r="M3197" t="str">
            <v>KG</v>
          </cell>
          <cell r="N3197">
            <v>0</v>
          </cell>
          <cell r="P3197" t="str">
            <v>22326122472F282V06</v>
          </cell>
          <cell r="Q3197" t="str">
            <v>4010105269710</v>
          </cell>
          <cell r="R3197" t="str">
            <v>4</v>
          </cell>
          <cell r="S3197" t="str">
            <v>223</v>
          </cell>
          <cell r="T3197" t="str">
            <v>02</v>
          </cell>
          <cell r="V3197" t="str">
            <v>85366990</v>
          </cell>
          <cell r="W3197" t="str">
            <v>HU</v>
          </cell>
          <cell r="X3197" t="str">
            <v>W</v>
          </cell>
          <cell r="Y3197" t="str">
            <v>606</v>
          </cell>
          <cell r="Z3197" t="str">
            <v>EA</v>
          </cell>
          <cell r="AA3197">
            <v>1</v>
          </cell>
          <cell r="AB3197" t="str">
            <v>50 X 50 X 40</v>
          </cell>
          <cell r="AE3197" t="str">
            <v>STK</v>
          </cell>
          <cell r="AF3197">
            <v>1</v>
          </cell>
          <cell r="AG3197">
            <v>19</v>
          </cell>
          <cell r="AH3197">
            <v>1</v>
          </cell>
          <cell r="AI3197" t="str">
            <v>STK</v>
          </cell>
          <cell r="AJ3197" t="str">
            <v>PEHA Elektro GmbH &amp; Co. KG</v>
          </cell>
          <cell r="AK3197" t="str">
            <v>PEHA Elektro GmbH &amp; Co. KG</v>
          </cell>
        </row>
        <row r="3198">
          <cell r="C3198" t="str">
            <v>D 6511.42 ME LED/4 SI</v>
          </cell>
          <cell r="D3198" t="str">
            <v>4851</v>
          </cell>
          <cell r="E3198" t="str">
            <v>15</v>
          </cell>
          <cell r="F3198" t="str">
            <v>1</v>
          </cell>
          <cell r="G3198" t="str">
            <v>01</v>
          </cell>
          <cell r="H3198" t="str">
            <v>01</v>
          </cell>
          <cell r="I3198" t="str">
            <v>1</v>
          </cell>
          <cell r="J3198">
            <v>1</v>
          </cell>
          <cell r="K3198">
            <v>4.5999999999999999E-2</v>
          </cell>
          <cell r="L3198">
            <v>4.4999999999999998E-2</v>
          </cell>
          <cell r="M3198" t="str">
            <v>KG</v>
          </cell>
          <cell r="N3198">
            <v>0</v>
          </cell>
          <cell r="P3198" t="str">
            <v>22326122472F282V06</v>
          </cell>
          <cell r="Q3198" t="str">
            <v>4010105269819</v>
          </cell>
          <cell r="R3198" t="str">
            <v>4</v>
          </cell>
          <cell r="S3198" t="str">
            <v>223</v>
          </cell>
          <cell r="T3198" t="str">
            <v>02</v>
          </cell>
          <cell r="V3198" t="str">
            <v>85366990</v>
          </cell>
          <cell r="W3198" t="str">
            <v>HU</v>
          </cell>
          <cell r="X3198" t="str">
            <v>W</v>
          </cell>
          <cell r="Y3198" t="str">
            <v>606</v>
          </cell>
          <cell r="Z3198" t="str">
            <v>EA</v>
          </cell>
          <cell r="AA3198">
            <v>1</v>
          </cell>
          <cell r="AB3198" t="str">
            <v>231 X 117 X 056</v>
          </cell>
          <cell r="AE3198" t="str">
            <v>STK</v>
          </cell>
          <cell r="AF3198">
            <v>1</v>
          </cell>
          <cell r="AG3198">
            <v>19</v>
          </cell>
          <cell r="AH3198">
            <v>1</v>
          </cell>
          <cell r="AI3198" t="str">
            <v>STK</v>
          </cell>
          <cell r="AJ3198" t="str">
            <v>PEHA Elektro GmbH &amp; Co. KG</v>
          </cell>
          <cell r="AK3198" t="str">
            <v>PEHA Elektro GmbH &amp; Co. KG</v>
          </cell>
        </row>
        <row r="3199">
          <cell r="C3199" t="str">
            <v>D 80.571.36</v>
          </cell>
          <cell r="D3199" t="str">
            <v>4851</v>
          </cell>
          <cell r="E3199" t="str">
            <v>15</v>
          </cell>
          <cell r="F3199" t="str">
            <v>1</v>
          </cell>
          <cell r="G3199" t="str">
            <v>01</v>
          </cell>
          <cell r="H3199" t="str">
            <v>01</v>
          </cell>
          <cell r="I3199" t="str">
            <v>1</v>
          </cell>
          <cell r="J3199">
            <v>1</v>
          </cell>
          <cell r="K3199">
            <v>8.9999999999999993E-3</v>
          </cell>
          <cell r="L3199">
            <v>8.9999999999999993E-3</v>
          </cell>
          <cell r="M3199" t="str">
            <v>KG</v>
          </cell>
          <cell r="N3199">
            <v>0</v>
          </cell>
          <cell r="P3199" t="str">
            <v>22326122472F282V06</v>
          </cell>
          <cell r="Q3199" t="str">
            <v>4010105270112</v>
          </cell>
          <cell r="R3199" t="str">
            <v>4</v>
          </cell>
          <cell r="S3199" t="str">
            <v>223</v>
          </cell>
          <cell r="T3199" t="str">
            <v>02</v>
          </cell>
          <cell r="U3199" t="str">
            <v>13</v>
          </cell>
          <cell r="V3199" t="str">
            <v>85389099</v>
          </cell>
          <cell r="W3199" t="str">
            <v>DE</v>
          </cell>
          <cell r="X3199" t="str">
            <v>C</v>
          </cell>
          <cell r="Y3199" t="str">
            <v>606</v>
          </cell>
          <cell r="Z3199" t="str">
            <v>EA</v>
          </cell>
          <cell r="AA3199">
            <v>1</v>
          </cell>
          <cell r="AB3199" t="str">
            <v>80 X 80 X 6</v>
          </cell>
          <cell r="AE3199" t="str">
            <v>STK</v>
          </cell>
          <cell r="AF3199">
            <v>1</v>
          </cell>
          <cell r="AG3199">
            <v>19</v>
          </cell>
          <cell r="AH3199">
            <v>1</v>
          </cell>
          <cell r="AI3199" t="str">
            <v>STK</v>
          </cell>
          <cell r="AJ3199" t="str">
            <v>PEHA Elektro GmbH &amp; Co. KG</v>
          </cell>
          <cell r="AK3199" t="str">
            <v>PEHA Elektro GmbH &amp; Co. KG</v>
          </cell>
        </row>
        <row r="3200">
          <cell r="C3200" t="str">
            <v>D 80.572.36</v>
          </cell>
          <cell r="D3200" t="str">
            <v>4851</v>
          </cell>
          <cell r="E3200" t="str">
            <v>15</v>
          </cell>
          <cell r="F3200" t="str">
            <v>1</v>
          </cell>
          <cell r="G3200" t="str">
            <v>01</v>
          </cell>
          <cell r="H3200" t="str">
            <v>01</v>
          </cell>
          <cell r="I3200" t="str">
            <v>1</v>
          </cell>
          <cell r="J3200">
            <v>1</v>
          </cell>
          <cell r="K3200">
            <v>0.02</v>
          </cell>
          <cell r="L3200">
            <v>0.02</v>
          </cell>
          <cell r="M3200" t="str">
            <v>KG</v>
          </cell>
          <cell r="N3200">
            <v>0</v>
          </cell>
          <cell r="P3200" t="str">
            <v>22326122472F282V06</v>
          </cell>
          <cell r="Q3200" t="str">
            <v>4010105270211</v>
          </cell>
          <cell r="R3200" t="str">
            <v>4</v>
          </cell>
          <cell r="S3200" t="str">
            <v>223</v>
          </cell>
          <cell r="T3200" t="str">
            <v>02</v>
          </cell>
          <cell r="U3200" t="str">
            <v>13</v>
          </cell>
          <cell r="V3200" t="str">
            <v>85389099</v>
          </cell>
          <cell r="W3200" t="str">
            <v>DE</v>
          </cell>
          <cell r="X3200" t="str">
            <v>C</v>
          </cell>
          <cell r="Y3200" t="str">
            <v>606</v>
          </cell>
          <cell r="Z3200" t="str">
            <v>EA</v>
          </cell>
          <cell r="AA3200">
            <v>1</v>
          </cell>
          <cell r="AB3200" t="str">
            <v>150 X 80 X 7</v>
          </cell>
          <cell r="AE3200" t="str">
            <v>STK</v>
          </cell>
          <cell r="AF3200">
            <v>1</v>
          </cell>
          <cell r="AG3200">
            <v>19</v>
          </cell>
          <cell r="AH3200">
            <v>1</v>
          </cell>
          <cell r="AI3200" t="str">
            <v>STK</v>
          </cell>
          <cell r="AJ3200" t="str">
            <v>PEHA Elektro GmbH &amp; Co. KG</v>
          </cell>
          <cell r="AK3200" t="str">
            <v>PEHA Elektro GmbH &amp; Co. KG</v>
          </cell>
        </row>
        <row r="3201">
          <cell r="C3201" t="str">
            <v>D 80.573.36</v>
          </cell>
          <cell r="D3201" t="str">
            <v>4851</v>
          </cell>
          <cell r="E3201" t="str">
            <v>15</v>
          </cell>
          <cell r="F3201" t="str">
            <v>1</v>
          </cell>
          <cell r="G3201" t="str">
            <v>01</v>
          </cell>
          <cell r="H3201" t="str">
            <v>01</v>
          </cell>
          <cell r="I3201" t="str">
            <v>1</v>
          </cell>
          <cell r="J3201">
            <v>1</v>
          </cell>
          <cell r="K3201">
            <v>2.8000000000000001E-2</v>
          </cell>
          <cell r="L3201">
            <v>2.8000000000000001E-2</v>
          </cell>
          <cell r="M3201" t="str">
            <v>KG</v>
          </cell>
          <cell r="N3201">
            <v>0</v>
          </cell>
          <cell r="P3201" t="str">
            <v>22326122472F282V06</v>
          </cell>
          <cell r="Q3201" t="str">
            <v>4010105270310</v>
          </cell>
          <cell r="R3201" t="str">
            <v>4</v>
          </cell>
          <cell r="S3201" t="str">
            <v>223</v>
          </cell>
          <cell r="T3201" t="str">
            <v>02</v>
          </cell>
          <cell r="U3201" t="str">
            <v>13</v>
          </cell>
          <cell r="V3201" t="str">
            <v>85389099</v>
          </cell>
          <cell r="W3201" t="str">
            <v>DE</v>
          </cell>
          <cell r="X3201" t="str">
            <v>C</v>
          </cell>
          <cell r="Y3201" t="str">
            <v>606</v>
          </cell>
          <cell r="Z3201" t="str">
            <v>EA</v>
          </cell>
          <cell r="AA3201">
            <v>1</v>
          </cell>
          <cell r="AB3201" t="str">
            <v>244 X 086 X 088</v>
          </cell>
          <cell r="AE3201" t="str">
            <v>STK</v>
          </cell>
          <cell r="AF3201">
            <v>1</v>
          </cell>
          <cell r="AG3201">
            <v>19</v>
          </cell>
          <cell r="AH3201">
            <v>1</v>
          </cell>
          <cell r="AI3201" t="str">
            <v>STK</v>
          </cell>
          <cell r="AJ3201" t="str">
            <v>PEHA Elektro GmbH &amp; Co. KG</v>
          </cell>
          <cell r="AK3201" t="str">
            <v>PEHA Elektro GmbH &amp; Co. KG</v>
          </cell>
        </row>
        <row r="3202">
          <cell r="C3202" t="str">
            <v>D 6511.42 ME SI WI</v>
          </cell>
          <cell r="D3202" t="str">
            <v>4851</v>
          </cell>
          <cell r="E3202" t="str">
            <v>15</v>
          </cell>
          <cell r="F3202" t="str">
            <v>1</v>
          </cell>
          <cell r="G3202" t="str">
            <v>01</v>
          </cell>
          <cell r="H3202" t="str">
            <v>01</v>
          </cell>
          <cell r="I3202" t="str">
            <v>1</v>
          </cell>
          <cell r="J3202">
            <v>1</v>
          </cell>
          <cell r="K3202">
            <v>2.8000000000000001E-2</v>
          </cell>
          <cell r="L3202">
            <v>2.8000000000000001E-2</v>
          </cell>
          <cell r="M3202" t="str">
            <v>KG</v>
          </cell>
          <cell r="N3202">
            <v>0</v>
          </cell>
          <cell r="P3202" t="str">
            <v>22326122472F282V06</v>
          </cell>
          <cell r="Q3202" t="str">
            <v>4010105270532</v>
          </cell>
          <cell r="R3202" t="str">
            <v>4</v>
          </cell>
          <cell r="S3202" t="str">
            <v>223</v>
          </cell>
          <cell r="T3202" t="str">
            <v>02</v>
          </cell>
          <cell r="V3202" t="str">
            <v>85366990</v>
          </cell>
          <cell r="W3202" t="str">
            <v>DE</v>
          </cell>
          <cell r="X3202" t="str">
            <v>C</v>
          </cell>
          <cell r="Y3202" t="str">
            <v>606</v>
          </cell>
          <cell r="Z3202" t="str">
            <v>EA</v>
          </cell>
          <cell r="AA3202">
            <v>1</v>
          </cell>
          <cell r="AB3202" t="str">
            <v>231 X 117 X 056</v>
          </cell>
          <cell r="AE3202" t="str">
            <v>STK</v>
          </cell>
          <cell r="AF3202">
            <v>1</v>
          </cell>
          <cell r="AG3202">
            <v>19</v>
          </cell>
          <cell r="AH3202">
            <v>1</v>
          </cell>
          <cell r="AI3202" t="str">
            <v>STK</v>
          </cell>
          <cell r="AJ3202" t="str">
            <v>PEHA Elektro GmbH &amp; Co. KG</v>
          </cell>
          <cell r="AK3202" t="str">
            <v>PEHA Elektro GmbH &amp; Co. KG</v>
          </cell>
        </row>
        <row r="3203">
          <cell r="C3203" t="str">
            <v>D 6511.33 ME LED/4</v>
          </cell>
          <cell r="D3203" t="str">
            <v>4851</v>
          </cell>
          <cell r="E3203" t="str">
            <v>15</v>
          </cell>
          <cell r="F3203" t="str">
            <v>1</v>
          </cell>
          <cell r="G3203" t="str">
            <v>01</v>
          </cell>
          <cell r="H3203" t="str">
            <v>01</v>
          </cell>
          <cell r="I3203" t="str">
            <v>1</v>
          </cell>
          <cell r="J3203">
            <v>1</v>
          </cell>
          <cell r="K3203">
            <v>4.5999999999999999E-2</v>
          </cell>
          <cell r="L3203">
            <v>4.5999999999999999E-2</v>
          </cell>
          <cell r="M3203" t="str">
            <v>KG</v>
          </cell>
          <cell r="N3203">
            <v>0</v>
          </cell>
          <cell r="P3203" t="str">
            <v>22326122472F282V06</v>
          </cell>
          <cell r="Q3203" t="str">
            <v>4010105270815</v>
          </cell>
          <cell r="R3203" t="str">
            <v>4</v>
          </cell>
          <cell r="S3203" t="str">
            <v>223</v>
          </cell>
          <cell r="T3203" t="str">
            <v>02</v>
          </cell>
          <cell r="V3203" t="str">
            <v>85366990</v>
          </cell>
          <cell r="W3203" t="str">
            <v>HU</v>
          </cell>
          <cell r="X3203" t="str">
            <v>W</v>
          </cell>
          <cell r="Y3203" t="str">
            <v>606</v>
          </cell>
          <cell r="Z3203" t="str">
            <v>EA</v>
          </cell>
          <cell r="AA3203">
            <v>1</v>
          </cell>
          <cell r="AB3203" t="str">
            <v>40 X 53  X 53</v>
          </cell>
          <cell r="AE3203" t="str">
            <v>STK</v>
          </cell>
          <cell r="AF3203">
            <v>1</v>
          </cell>
          <cell r="AG3203">
            <v>19</v>
          </cell>
          <cell r="AH3203">
            <v>1</v>
          </cell>
          <cell r="AI3203" t="str">
            <v>STK</v>
          </cell>
          <cell r="AJ3203" t="str">
            <v>PEHA Elektro GmbH &amp; Co. KG</v>
          </cell>
          <cell r="AK3203" t="str">
            <v>PEHA Elektro GmbH &amp; Co. KG</v>
          </cell>
        </row>
        <row r="3204">
          <cell r="C3204" t="str">
            <v>D 6511.33 ME LED/4 SI</v>
          </cell>
          <cell r="D3204" t="str">
            <v>4851</v>
          </cell>
          <cell r="E3204" t="str">
            <v>15</v>
          </cell>
          <cell r="F3204" t="str">
            <v>1</v>
          </cell>
          <cell r="G3204" t="str">
            <v>01</v>
          </cell>
          <cell r="H3204" t="str">
            <v>01</v>
          </cell>
          <cell r="I3204" t="str">
            <v>1</v>
          </cell>
          <cell r="J3204">
            <v>1</v>
          </cell>
          <cell r="K3204">
            <v>4.4999999999999998E-2</v>
          </cell>
          <cell r="L3204">
            <v>4.4999999999999998E-2</v>
          </cell>
          <cell r="M3204" t="str">
            <v>KG</v>
          </cell>
          <cell r="N3204">
            <v>0</v>
          </cell>
          <cell r="P3204" t="str">
            <v>22326122472F282V06</v>
          </cell>
          <cell r="Q3204" t="str">
            <v>4010105270914</v>
          </cell>
          <cell r="R3204" t="str">
            <v>4</v>
          </cell>
          <cell r="S3204" t="str">
            <v>223</v>
          </cell>
          <cell r="T3204" t="str">
            <v>02</v>
          </cell>
          <cell r="V3204" t="str">
            <v>85366990</v>
          </cell>
          <cell r="W3204" t="str">
            <v>HU</v>
          </cell>
          <cell r="X3204" t="str">
            <v>W</v>
          </cell>
          <cell r="Y3204" t="str">
            <v>606</v>
          </cell>
          <cell r="Z3204" t="str">
            <v>EA</v>
          </cell>
          <cell r="AA3204">
            <v>1</v>
          </cell>
          <cell r="AB3204" t="str">
            <v>53 X 52  X 41</v>
          </cell>
          <cell r="AE3204" t="str">
            <v>STK</v>
          </cell>
          <cell r="AF3204">
            <v>1</v>
          </cell>
          <cell r="AG3204">
            <v>19</v>
          </cell>
          <cell r="AH3204">
            <v>1</v>
          </cell>
          <cell r="AI3204" t="str">
            <v>STK</v>
          </cell>
          <cell r="AJ3204" t="str">
            <v>PEHA Elektro GmbH &amp; Co. KG</v>
          </cell>
          <cell r="AK3204" t="str">
            <v>PEHA Elektro GmbH &amp; Co. KG</v>
          </cell>
        </row>
        <row r="3205">
          <cell r="C3205" t="str">
            <v>D 6511.31 ME LED/4 SI</v>
          </cell>
          <cell r="D3205" t="str">
            <v>4851</v>
          </cell>
          <cell r="E3205" t="str">
            <v>15</v>
          </cell>
          <cell r="F3205" t="str">
            <v>1</v>
          </cell>
          <cell r="G3205" t="str">
            <v>01</v>
          </cell>
          <cell r="H3205" t="str">
            <v>01</v>
          </cell>
          <cell r="I3205" t="str">
            <v>1</v>
          </cell>
          <cell r="J3205">
            <v>1</v>
          </cell>
          <cell r="K3205">
            <v>4.4999999999999998E-2</v>
          </cell>
          <cell r="L3205">
            <v>4.4999999999999998E-2</v>
          </cell>
          <cell r="M3205" t="str">
            <v>KG</v>
          </cell>
          <cell r="N3205">
            <v>0</v>
          </cell>
          <cell r="P3205" t="str">
            <v>22326122472F282V06</v>
          </cell>
          <cell r="Q3205" t="str">
            <v>4010105271119</v>
          </cell>
          <cell r="R3205" t="str">
            <v>4</v>
          </cell>
          <cell r="S3205" t="str">
            <v>223</v>
          </cell>
          <cell r="T3205" t="str">
            <v>02</v>
          </cell>
          <cell r="V3205" t="str">
            <v>85366990</v>
          </cell>
          <cell r="W3205" t="str">
            <v>HU</v>
          </cell>
          <cell r="X3205" t="str">
            <v>C</v>
          </cell>
          <cell r="Y3205" t="str">
            <v>606</v>
          </cell>
          <cell r="Z3205" t="str">
            <v>EA</v>
          </cell>
          <cell r="AA3205">
            <v>1</v>
          </cell>
          <cell r="AB3205" t="str">
            <v>54 X 51  X 41</v>
          </cell>
          <cell r="AE3205" t="str">
            <v>STK</v>
          </cell>
          <cell r="AF3205">
            <v>1</v>
          </cell>
          <cell r="AG3205">
            <v>19</v>
          </cell>
          <cell r="AH3205">
            <v>1</v>
          </cell>
          <cell r="AI3205" t="str">
            <v>STK</v>
          </cell>
          <cell r="AJ3205" t="str">
            <v>PEHA Elektro GmbH &amp; Co. KG</v>
          </cell>
          <cell r="AK3205" t="str">
            <v>PEHA Elektro GmbH &amp; Co. KG</v>
          </cell>
        </row>
        <row r="3206">
          <cell r="C3206" t="str">
            <v>D 6511.36 ME LED/4</v>
          </cell>
          <cell r="D3206" t="str">
            <v>4851</v>
          </cell>
          <cell r="E3206" t="str">
            <v>15</v>
          </cell>
          <cell r="F3206" t="str">
            <v>1</v>
          </cell>
          <cell r="G3206" t="str">
            <v>01</v>
          </cell>
          <cell r="H3206" t="str">
            <v>01</v>
          </cell>
          <cell r="I3206" t="str">
            <v>1</v>
          </cell>
          <cell r="J3206">
            <v>1</v>
          </cell>
          <cell r="K3206">
            <v>4.5999999999999999E-2</v>
          </cell>
          <cell r="L3206">
            <v>4.5999999999999999E-2</v>
          </cell>
          <cell r="M3206" t="str">
            <v>KG</v>
          </cell>
          <cell r="N3206">
            <v>0</v>
          </cell>
          <cell r="P3206" t="str">
            <v>22326122472F282V06</v>
          </cell>
          <cell r="Q3206" t="str">
            <v>4010105271911</v>
          </cell>
          <cell r="R3206" t="str">
            <v>4</v>
          </cell>
          <cell r="S3206" t="str">
            <v>223</v>
          </cell>
          <cell r="T3206" t="str">
            <v>02</v>
          </cell>
          <cell r="V3206" t="str">
            <v>85366990</v>
          </cell>
          <cell r="W3206" t="str">
            <v>DE</v>
          </cell>
          <cell r="X3206" t="str">
            <v>C</v>
          </cell>
          <cell r="Y3206" t="str">
            <v>606</v>
          </cell>
          <cell r="Z3206" t="str">
            <v>EA</v>
          </cell>
          <cell r="AA3206">
            <v>1</v>
          </cell>
          <cell r="AB3206" t="str">
            <v>41 X 53  X 53</v>
          </cell>
          <cell r="AE3206" t="str">
            <v>STK</v>
          </cell>
          <cell r="AF3206">
            <v>1</v>
          </cell>
          <cell r="AG3206">
            <v>19</v>
          </cell>
          <cell r="AH3206">
            <v>1</v>
          </cell>
          <cell r="AI3206" t="str">
            <v>STK</v>
          </cell>
          <cell r="AJ3206" t="str">
            <v>PEHA Elektro GmbH &amp; Co. KG</v>
          </cell>
          <cell r="AK3206" t="str">
            <v>PEHA Elektro GmbH &amp; Co. KG</v>
          </cell>
        </row>
        <row r="3207">
          <cell r="C3207" t="str">
            <v>D 6511.36 ME LED/4 SI</v>
          </cell>
          <cell r="D3207" t="str">
            <v>4851</v>
          </cell>
          <cell r="E3207" t="str">
            <v>15</v>
          </cell>
          <cell r="F3207" t="str">
            <v>1</v>
          </cell>
          <cell r="G3207" t="str">
            <v>01</v>
          </cell>
          <cell r="H3207" t="str">
            <v>01</v>
          </cell>
          <cell r="I3207" t="str">
            <v>1</v>
          </cell>
          <cell r="J3207">
            <v>1</v>
          </cell>
          <cell r="K3207">
            <v>4.7E-2</v>
          </cell>
          <cell r="L3207">
            <v>4.5999999999999999E-2</v>
          </cell>
          <cell r="M3207" t="str">
            <v>KG</v>
          </cell>
          <cell r="N3207">
            <v>0</v>
          </cell>
          <cell r="P3207" t="str">
            <v>22326122472F282V06</v>
          </cell>
          <cell r="Q3207" t="str">
            <v>4010105272017</v>
          </cell>
          <cell r="R3207" t="str">
            <v>4</v>
          </cell>
          <cell r="S3207" t="str">
            <v>223</v>
          </cell>
          <cell r="T3207" t="str">
            <v>02</v>
          </cell>
          <cell r="V3207" t="str">
            <v>85366990</v>
          </cell>
          <cell r="W3207" t="str">
            <v>DE</v>
          </cell>
          <cell r="X3207" t="str">
            <v>C</v>
          </cell>
          <cell r="Y3207" t="str">
            <v>606</v>
          </cell>
          <cell r="Z3207" t="str">
            <v>EA</v>
          </cell>
          <cell r="AA3207">
            <v>1</v>
          </cell>
          <cell r="AB3207" t="str">
            <v>231 X 117 X 056</v>
          </cell>
          <cell r="AE3207" t="str">
            <v>STK</v>
          </cell>
          <cell r="AF3207">
            <v>1</v>
          </cell>
          <cell r="AG3207">
            <v>19</v>
          </cell>
          <cell r="AH3207">
            <v>1</v>
          </cell>
          <cell r="AI3207" t="str">
            <v>STK</v>
          </cell>
          <cell r="AJ3207" t="str">
            <v>PEHA Elektro GmbH &amp; Co. KG</v>
          </cell>
          <cell r="AK3207" t="str">
            <v>PEHA Elektro GmbH &amp; Co. KG</v>
          </cell>
        </row>
        <row r="3208">
          <cell r="C3208" t="str">
            <v>D 6511.48 ME LED/4 SI</v>
          </cell>
          <cell r="D3208" t="str">
            <v>4851</v>
          </cell>
          <cell r="E3208" t="str">
            <v>15</v>
          </cell>
          <cell r="F3208" t="str">
            <v>1</v>
          </cell>
          <cell r="G3208" t="str">
            <v>01</v>
          </cell>
          <cell r="H3208" t="str">
            <v>01</v>
          </cell>
          <cell r="I3208" t="str">
            <v>1</v>
          </cell>
          <cell r="J3208">
            <v>1</v>
          </cell>
          <cell r="K3208">
            <v>4.7E-2</v>
          </cell>
          <cell r="L3208">
            <v>4.5999999999999999E-2</v>
          </cell>
          <cell r="M3208" t="str">
            <v>KG</v>
          </cell>
          <cell r="N3208">
            <v>0</v>
          </cell>
          <cell r="P3208" t="str">
            <v>22326122472F282V06</v>
          </cell>
          <cell r="Q3208" t="str">
            <v>4010105272116</v>
          </cell>
          <cell r="R3208" t="str">
            <v>4</v>
          </cell>
          <cell r="S3208" t="str">
            <v>223</v>
          </cell>
          <cell r="T3208" t="str">
            <v>02</v>
          </cell>
          <cell r="V3208" t="str">
            <v>85366990</v>
          </cell>
          <cell r="W3208" t="str">
            <v>HU</v>
          </cell>
          <cell r="X3208" t="str">
            <v>C</v>
          </cell>
          <cell r="Y3208" t="str">
            <v>992</v>
          </cell>
          <cell r="Z3208" t="str">
            <v>EA</v>
          </cell>
          <cell r="AA3208">
            <v>1</v>
          </cell>
          <cell r="AB3208" t="str">
            <v>231 X 117 X 056</v>
          </cell>
          <cell r="AE3208" t="str">
            <v>STK</v>
          </cell>
          <cell r="AF3208">
            <v>1</v>
          </cell>
          <cell r="AG3208">
            <v>19</v>
          </cell>
          <cell r="AH3208">
            <v>1</v>
          </cell>
          <cell r="AI3208" t="str">
            <v>STK</v>
          </cell>
          <cell r="AJ3208" t="str">
            <v>PEHA Elektro GmbH &amp; Co. KG</v>
          </cell>
          <cell r="AK3208" t="str">
            <v>PEHA Elektro GmbH &amp; Co. KG</v>
          </cell>
        </row>
        <row r="3209">
          <cell r="C3209" t="str">
            <v>B 6671.36 ME SI</v>
          </cell>
          <cell r="D3209" t="str">
            <v>4851</v>
          </cell>
          <cell r="E3209" t="str">
            <v>15</v>
          </cell>
          <cell r="F3209" t="str">
            <v>1</v>
          </cell>
          <cell r="G3209" t="str">
            <v>01</v>
          </cell>
          <cell r="H3209" t="str">
            <v>01</v>
          </cell>
          <cell r="I3209" t="str">
            <v>1</v>
          </cell>
          <cell r="J3209">
            <v>1</v>
          </cell>
          <cell r="K3209">
            <v>4.4999999999999998E-2</v>
          </cell>
          <cell r="L3209">
            <v>4.4999999999999998E-2</v>
          </cell>
          <cell r="M3209" t="str">
            <v>KG</v>
          </cell>
          <cell r="N3209">
            <v>0</v>
          </cell>
          <cell r="P3209" t="str">
            <v>22326122472F282V06</v>
          </cell>
          <cell r="Q3209" t="str">
            <v>4010105273540</v>
          </cell>
          <cell r="R3209" t="str">
            <v>4</v>
          </cell>
          <cell r="S3209" t="str">
            <v>223</v>
          </cell>
          <cell r="T3209" t="str">
            <v>02</v>
          </cell>
          <cell r="V3209" t="str">
            <v>85366990</v>
          </cell>
          <cell r="W3209" t="str">
            <v>HU</v>
          </cell>
          <cell r="X3209" t="str">
            <v>C</v>
          </cell>
          <cell r="Y3209" t="str">
            <v>606</v>
          </cell>
          <cell r="Z3209" t="str">
            <v>EA</v>
          </cell>
          <cell r="AA3209">
            <v>1</v>
          </cell>
          <cell r="AB3209" t="str">
            <v>38 X 53  X 53</v>
          </cell>
          <cell r="AE3209" t="str">
            <v>STK</v>
          </cell>
          <cell r="AF3209">
            <v>1</v>
          </cell>
          <cell r="AG3209">
            <v>19</v>
          </cell>
          <cell r="AH3209">
            <v>1</v>
          </cell>
          <cell r="AI3209" t="str">
            <v>STK</v>
          </cell>
          <cell r="AJ3209" t="str">
            <v>PEHA Elektro GmbH &amp; Co. KG</v>
          </cell>
          <cell r="AK3209" t="str">
            <v>PEHA Elektro GmbH &amp; Co. KG</v>
          </cell>
        </row>
        <row r="3210">
          <cell r="C3210" t="str">
            <v>B 6671.36 ME GLK SI</v>
          </cell>
          <cell r="D3210" t="str">
            <v>4851</v>
          </cell>
          <cell r="E3210" t="str">
            <v>15</v>
          </cell>
          <cell r="F3210" t="str">
            <v>1</v>
          </cell>
          <cell r="G3210" t="str">
            <v>01</v>
          </cell>
          <cell r="H3210" t="str">
            <v>01</v>
          </cell>
          <cell r="I3210" t="str">
            <v>1</v>
          </cell>
          <cell r="J3210">
            <v>1</v>
          </cell>
          <cell r="K3210">
            <v>4.4999999999999998E-2</v>
          </cell>
          <cell r="L3210">
            <v>4.4999999999999998E-2</v>
          </cell>
          <cell r="M3210" t="str">
            <v>KG</v>
          </cell>
          <cell r="N3210">
            <v>0</v>
          </cell>
          <cell r="P3210" t="str">
            <v>22326122472F282V06</v>
          </cell>
          <cell r="Q3210" t="str">
            <v>4010105274240</v>
          </cell>
          <cell r="R3210" t="str">
            <v>4</v>
          </cell>
          <cell r="S3210" t="str">
            <v>223</v>
          </cell>
          <cell r="T3210" t="str">
            <v>02</v>
          </cell>
          <cell r="V3210" t="str">
            <v>85366990</v>
          </cell>
          <cell r="W3210" t="str">
            <v>HU</v>
          </cell>
          <cell r="X3210" t="str">
            <v>W</v>
          </cell>
          <cell r="Y3210" t="str">
            <v>606</v>
          </cell>
          <cell r="Z3210" t="str">
            <v>EA</v>
          </cell>
          <cell r="AA3210">
            <v>1</v>
          </cell>
          <cell r="AB3210" t="str">
            <v>55 X 52  X 39</v>
          </cell>
          <cell r="AE3210" t="str">
            <v>STK</v>
          </cell>
          <cell r="AF3210">
            <v>1</v>
          </cell>
          <cell r="AG3210">
            <v>19</v>
          </cell>
          <cell r="AH3210">
            <v>1</v>
          </cell>
          <cell r="AI3210" t="str">
            <v>STK</v>
          </cell>
          <cell r="AJ3210" t="str">
            <v>PEHA Elektro GmbH &amp; Co. KG</v>
          </cell>
          <cell r="AK3210" t="str">
            <v>PEHA Elektro GmbH &amp; Co. KG</v>
          </cell>
        </row>
        <row r="3211">
          <cell r="C3211" t="str">
            <v>B 6671.33 ME SI</v>
          </cell>
          <cell r="D3211" t="str">
            <v>4851</v>
          </cell>
          <cell r="E3211" t="str">
            <v>15</v>
          </cell>
          <cell r="F3211" t="str">
            <v>1</v>
          </cell>
          <cell r="G3211" t="str">
            <v>01</v>
          </cell>
          <cell r="H3211" t="str">
            <v>01</v>
          </cell>
          <cell r="I3211" t="str">
            <v>1</v>
          </cell>
          <cell r="J3211">
            <v>1</v>
          </cell>
          <cell r="K3211">
            <v>0.04</v>
          </cell>
          <cell r="L3211">
            <v>0.04</v>
          </cell>
          <cell r="M3211" t="str">
            <v>KG</v>
          </cell>
          <cell r="N3211">
            <v>0</v>
          </cell>
          <cell r="P3211" t="str">
            <v>22326122472F282V06</v>
          </cell>
          <cell r="Q3211" t="str">
            <v>4010105280340</v>
          </cell>
          <cell r="R3211" t="str">
            <v>4</v>
          </cell>
          <cell r="S3211" t="str">
            <v>223</v>
          </cell>
          <cell r="T3211" t="str">
            <v>02</v>
          </cell>
          <cell r="V3211" t="str">
            <v>85366990</v>
          </cell>
          <cell r="W3211" t="str">
            <v>DE</v>
          </cell>
          <cell r="X3211" t="str">
            <v>C</v>
          </cell>
          <cell r="Y3211" t="str">
            <v>606</v>
          </cell>
          <cell r="Z3211" t="str">
            <v>EA</v>
          </cell>
          <cell r="AA3211">
            <v>1</v>
          </cell>
          <cell r="AB3211" t="str">
            <v>231 X 117 X 056</v>
          </cell>
          <cell r="AE3211" t="str">
            <v>STK</v>
          </cell>
          <cell r="AF3211">
            <v>1</v>
          </cell>
          <cell r="AG3211">
            <v>19</v>
          </cell>
          <cell r="AH3211">
            <v>1</v>
          </cell>
          <cell r="AI3211" t="str">
            <v>STK</v>
          </cell>
          <cell r="AJ3211" t="str">
            <v>PEHA Elektro GmbH &amp; Co. KG</v>
          </cell>
          <cell r="AK3211" t="str">
            <v>PEHA Elektro GmbH &amp; Co. KG</v>
          </cell>
        </row>
        <row r="3212">
          <cell r="C3212" t="str">
            <v>PROM,SYNC GEN. #13B</v>
          </cell>
          <cell r="D3212" t="str">
            <v>4851</v>
          </cell>
          <cell r="E3212" t="str">
            <v>15</v>
          </cell>
          <cell r="F3212" t="str">
            <v>1</v>
          </cell>
          <cell r="G3212" t="str">
            <v>01</v>
          </cell>
          <cell r="H3212" t="str">
            <v>02</v>
          </cell>
          <cell r="I3212" t="str">
            <v>2</v>
          </cell>
          <cell r="J3212">
            <v>1</v>
          </cell>
          <cell r="K3212">
            <v>0.04</v>
          </cell>
          <cell r="L3212">
            <v>0.04</v>
          </cell>
          <cell r="M3212" t="str">
            <v>KG</v>
          </cell>
          <cell r="N3212">
            <v>0</v>
          </cell>
          <cell r="P3212" t="str">
            <v>771701700570477193</v>
          </cell>
          <cell r="Q3212" t="str">
            <v>4010105280449</v>
          </cell>
          <cell r="R3212" t="str">
            <v>2</v>
          </cell>
          <cell r="T3212" t="str">
            <v>02</v>
          </cell>
          <cell r="V3212" t="str">
            <v>85366990</v>
          </cell>
          <cell r="W3212" t="str">
            <v>DE</v>
          </cell>
          <cell r="X3212" t="str">
            <v>C</v>
          </cell>
          <cell r="Y3212" t="str">
            <v>606</v>
          </cell>
          <cell r="Z3212" t="str">
            <v>EA</v>
          </cell>
          <cell r="AA3212">
            <v>1</v>
          </cell>
          <cell r="AB3212" t="str">
            <v>231 X 117 X 056</v>
          </cell>
          <cell r="AE3212" t="str">
            <v>STK</v>
          </cell>
          <cell r="AF3212">
            <v>1</v>
          </cell>
          <cell r="AG3212">
            <v>19</v>
          </cell>
          <cell r="AH3212">
            <v>1</v>
          </cell>
          <cell r="AI3212" t="str">
            <v>STK</v>
          </cell>
          <cell r="AJ3212" t="str">
            <v>PEHA Elektro GmbH &amp; Co. KG</v>
          </cell>
          <cell r="AK3212" t="str">
            <v>PEHA Elektro GmbH &amp; Co. KG</v>
          </cell>
        </row>
        <row r="3213">
          <cell r="C3213" t="str">
            <v>B 6671.42 ME SI</v>
          </cell>
          <cell r="D3213" t="str">
            <v>4851</v>
          </cell>
          <cell r="E3213" t="str">
            <v>15</v>
          </cell>
          <cell r="F3213" t="str">
            <v>1</v>
          </cell>
          <cell r="G3213" t="str">
            <v>01</v>
          </cell>
          <cell r="H3213" t="str">
            <v>01</v>
          </cell>
          <cell r="I3213" t="str">
            <v>1</v>
          </cell>
          <cell r="J3213">
            <v>1</v>
          </cell>
          <cell r="K3213">
            <v>0.04</v>
          </cell>
          <cell r="L3213">
            <v>0.04</v>
          </cell>
          <cell r="M3213" t="str">
            <v>KG</v>
          </cell>
          <cell r="N3213">
            <v>0</v>
          </cell>
          <cell r="P3213" t="str">
            <v>22326122472F282V06</v>
          </cell>
          <cell r="Q3213" t="str">
            <v>4010105280548</v>
          </cell>
          <cell r="R3213" t="str">
            <v>3</v>
          </cell>
          <cell r="S3213" t="str">
            <v>223</v>
          </cell>
          <cell r="T3213" t="str">
            <v>02</v>
          </cell>
          <cell r="V3213" t="str">
            <v>85366990</v>
          </cell>
          <cell r="W3213" t="str">
            <v>HU</v>
          </cell>
          <cell r="X3213" t="str">
            <v>C</v>
          </cell>
          <cell r="Y3213" t="str">
            <v>992</v>
          </cell>
          <cell r="Z3213" t="str">
            <v>EA</v>
          </cell>
          <cell r="AA3213">
            <v>1</v>
          </cell>
          <cell r="AB3213" t="str">
            <v>231 X 117 X 056</v>
          </cell>
          <cell r="AE3213" t="str">
            <v>STK</v>
          </cell>
          <cell r="AF3213">
            <v>1</v>
          </cell>
          <cell r="AG3213">
            <v>19</v>
          </cell>
          <cell r="AH3213">
            <v>1</v>
          </cell>
          <cell r="AI3213" t="str">
            <v>STK</v>
          </cell>
          <cell r="AJ3213" t="str">
            <v>PEHA Elektro GmbH &amp; Co. KG</v>
          </cell>
          <cell r="AK3213" t="str">
            <v>PEHA Elektro GmbH &amp; Co. KG</v>
          </cell>
        </row>
        <row r="3214">
          <cell r="C3214" t="str">
            <v>D 6711.33 LED/4</v>
          </cell>
          <cell r="D3214" t="str">
            <v>4851</v>
          </cell>
          <cell r="E3214" t="str">
            <v>15</v>
          </cell>
          <cell r="F3214" t="str">
            <v>1</v>
          </cell>
          <cell r="G3214" t="str">
            <v>01</v>
          </cell>
          <cell r="H3214" t="str">
            <v>01</v>
          </cell>
          <cell r="I3214" t="str">
            <v>1</v>
          </cell>
          <cell r="J3214">
            <v>1</v>
          </cell>
          <cell r="K3214">
            <v>3.5000000000000003E-2</v>
          </cell>
          <cell r="L3214">
            <v>3.5000000000000003E-2</v>
          </cell>
          <cell r="M3214" t="str">
            <v>KG</v>
          </cell>
          <cell r="N3214">
            <v>0</v>
          </cell>
          <cell r="P3214" t="str">
            <v>22326122472F382U46</v>
          </cell>
          <cell r="Q3214" t="str">
            <v>4010105280951</v>
          </cell>
          <cell r="R3214" t="str">
            <v>4</v>
          </cell>
          <cell r="S3214" t="str">
            <v>223</v>
          </cell>
          <cell r="T3214" t="str">
            <v>02</v>
          </cell>
          <cell r="V3214" t="str">
            <v>85366990</v>
          </cell>
          <cell r="W3214" t="str">
            <v>DE</v>
          </cell>
          <cell r="X3214" t="str">
            <v>C</v>
          </cell>
          <cell r="Y3214" t="str">
            <v>606</v>
          </cell>
          <cell r="Z3214" t="str">
            <v>EA</v>
          </cell>
          <cell r="AA3214">
            <v>1</v>
          </cell>
          <cell r="AB3214" t="str">
            <v>53 X 53  X 40</v>
          </cell>
          <cell r="AE3214" t="str">
            <v>STK</v>
          </cell>
          <cell r="AF3214">
            <v>1</v>
          </cell>
          <cell r="AG3214">
            <v>19</v>
          </cell>
          <cell r="AH3214">
            <v>1</v>
          </cell>
          <cell r="AI3214" t="str">
            <v>STK</v>
          </cell>
          <cell r="AJ3214" t="str">
            <v>PEHA Elektro GmbH &amp; Co. KG</v>
          </cell>
          <cell r="AK3214" t="str">
            <v>PEHA Elektro GmbH &amp; Co. KG</v>
          </cell>
        </row>
        <row r="3215">
          <cell r="C3215" t="str">
            <v>D 6711.42 LED/4</v>
          </cell>
          <cell r="D3215" t="str">
            <v>4851</v>
          </cell>
          <cell r="E3215" t="str">
            <v>15</v>
          </cell>
          <cell r="F3215" t="str">
            <v>1</v>
          </cell>
          <cell r="G3215" t="str">
            <v>01</v>
          </cell>
          <cell r="H3215" t="str">
            <v>01</v>
          </cell>
          <cell r="I3215" t="str">
            <v>1</v>
          </cell>
          <cell r="J3215">
            <v>1</v>
          </cell>
          <cell r="K3215">
            <v>4.1000000000000002E-2</v>
          </cell>
          <cell r="L3215">
            <v>0.04</v>
          </cell>
          <cell r="M3215" t="str">
            <v>KG</v>
          </cell>
          <cell r="N3215">
            <v>0</v>
          </cell>
          <cell r="P3215" t="str">
            <v>22326122472F382U46</v>
          </cell>
          <cell r="Q3215" t="str">
            <v>4010105280975</v>
          </cell>
          <cell r="R3215" t="str">
            <v>4</v>
          </cell>
          <cell r="S3215" t="str">
            <v>223</v>
          </cell>
          <cell r="T3215" t="str">
            <v>02</v>
          </cell>
          <cell r="V3215" t="str">
            <v>85366990</v>
          </cell>
          <cell r="W3215" t="str">
            <v>DE</v>
          </cell>
          <cell r="X3215" t="str">
            <v>C</v>
          </cell>
          <cell r="Y3215" t="str">
            <v>606</v>
          </cell>
          <cell r="Z3215" t="str">
            <v>EA</v>
          </cell>
          <cell r="AA3215">
            <v>1</v>
          </cell>
          <cell r="AB3215" t="str">
            <v>40 X 55 X 55</v>
          </cell>
          <cell r="AE3215" t="str">
            <v>STK</v>
          </cell>
          <cell r="AF3215">
            <v>1</v>
          </cell>
          <cell r="AG3215">
            <v>19</v>
          </cell>
          <cell r="AH3215">
            <v>1</v>
          </cell>
          <cell r="AI3215" t="str">
            <v>STK</v>
          </cell>
          <cell r="AJ3215" t="str">
            <v>PEHA Elektro GmbH &amp; Co. KG</v>
          </cell>
          <cell r="AK3215" t="str">
            <v>PEHA Elektro GmbH &amp; Co. KG</v>
          </cell>
        </row>
        <row r="3216">
          <cell r="C3216" t="str">
            <v>D 80.571.33</v>
          </cell>
          <cell r="D3216" t="str">
            <v>4851</v>
          </cell>
          <cell r="E3216" t="str">
            <v>15</v>
          </cell>
          <cell r="F3216" t="str">
            <v>1</v>
          </cell>
          <cell r="G3216" t="str">
            <v>01</v>
          </cell>
          <cell r="H3216" t="str">
            <v>01</v>
          </cell>
          <cell r="I3216" t="str">
            <v>1</v>
          </cell>
          <cell r="J3216">
            <v>1</v>
          </cell>
          <cell r="K3216">
            <v>8.9999999999999993E-3</v>
          </cell>
          <cell r="L3216">
            <v>8.9999999999999993E-3</v>
          </cell>
          <cell r="M3216" t="str">
            <v>KG</v>
          </cell>
          <cell r="N3216">
            <v>0</v>
          </cell>
          <cell r="P3216" t="str">
            <v>22326122472F282V06</v>
          </cell>
          <cell r="Q3216" t="str">
            <v>4010105298116</v>
          </cell>
          <cell r="R3216" t="str">
            <v>4</v>
          </cell>
          <cell r="S3216" t="str">
            <v>223</v>
          </cell>
          <cell r="T3216" t="str">
            <v>02</v>
          </cell>
          <cell r="V3216" t="str">
            <v>85389099</v>
          </cell>
          <cell r="W3216" t="str">
            <v>DE</v>
          </cell>
          <cell r="X3216" t="str">
            <v>C</v>
          </cell>
          <cell r="Y3216" t="str">
            <v>606</v>
          </cell>
          <cell r="Z3216" t="str">
            <v>EA</v>
          </cell>
          <cell r="AA3216">
            <v>1</v>
          </cell>
          <cell r="AB3216" t="str">
            <v>80 X 80 X 7</v>
          </cell>
          <cell r="AE3216" t="str">
            <v>STK</v>
          </cell>
          <cell r="AF3216">
            <v>1</v>
          </cell>
          <cell r="AG3216">
            <v>19</v>
          </cell>
          <cell r="AH3216">
            <v>1</v>
          </cell>
          <cell r="AI3216" t="str">
            <v>STK</v>
          </cell>
          <cell r="AJ3216" t="str">
            <v>PEHA Elektro GmbH &amp; Co. KG</v>
          </cell>
          <cell r="AK3216" t="str">
            <v>PEHA Elektro GmbH &amp; Co. KG</v>
          </cell>
        </row>
        <row r="3217">
          <cell r="C3217" t="str">
            <v>D 80.572.33</v>
          </cell>
          <cell r="D3217" t="str">
            <v>4851</v>
          </cell>
          <cell r="E3217" t="str">
            <v>15</v>
          </cell>
          <cell r="F3217" t="str">
            <v>1</v>
          </cell>
          <cell r="G3217" t="str">
            <v>01</v>
          </cell>
          <cell r="H3217" t="str">
            <v>01</v>
          </cell>
          <cell r="I3217" t="str">
            <v>1</v>
          </cell>
          <cell r="J3217">
            <v>1</v>
          </cell>
          <cell r="K3217">
            <v>1.7999999999999999E-2</v>
          </cell>
          <cell r="L3217">
            <v>1.7999999999999999E-2</v>
          </cell>
          <cell r="M3217" t="str">
            <v>KG</v>
          </cell>
          <cell r="N3217">
            <v>0</v>
          </cell>
          <cell r="P3217" t="str">
            <v>22326122472F282V06</v>
          </cell>
          <cell r="Q3217" t="str">
            <v>4010105298215</v>
          </cell>
          <cell r="R3217" t="str">
            <v>4</v>
          </cell>
          <cell r="S3217" t="str">
            <v>223</v>
          </cell>
          <cell r="T3217" t="str">
            <v>02</v>
          </cell>
          <cell r="V3217" t="str">
            <v>85389099</v>
          </cell>
          <cell r="W3217" t="str">
            <v>DE</v>
          </cell>
          <cell r="X3217" t="str">
            <v>C</v>
          </cell>
          <cell r="Y3217" t="str">
            <v>606</v>
          </cell>
          <cell r="Z3217" t="str">
            <v>EA</v>
          </cell>
          <cell r="AA3217">
            <v>1</v>
          </cell>
          <cell r="AB3217" t="str">
            <v>158 X 087 X 076</v>
          </cell>
          <cell r="AE3217" t="str">
            <v>STK</v>
          </cell>
          <cell r="AF3217">
            <v>1</v>
          </cell>
          <cell r="AG3217">
            <v>19</v>
          </cell>
          <cell r="AH3217">
            <v>1</v>
          </cell>
          <cell r="AI3217" t="str">
            <v>STK</v>
          </cell>
          <cell r="AJ3217" t="str">
            <v>PEHA Elektro GmbH &amp; Co. KG</v>
          </cell>
          <cell r="AK3217" t="str">
            <v>PEHA Elektro GmbH &amp; Co. KG</v>
          </cell>
        </row>
        <row r="3218">
          <cell r="C3218" t="str">
            <v>D 80.573.33</v>
          </cell>
          <cell r="D3218" t="str">
            <v>4851</v>
          </cell>
          <cell r="E3218" t="str">
            <v>15</v>
          </cell>
          <cell r="F3218" t="str">
            <v>1</v>
          </cell>
          <cell r="G3218" t="str">
            <v>01</v>
          </cell>
          <cell r="H3218" t="str">
            <v>01</v>
          </cell>
          <cell r="I3218" t="str">
            <v>1</v>
          </cell>
          <cell r="J3218">
            <v>1</v>
          </cell>
          <cell r="K3218">
            <v>2.9000000000000001E-2</v>
          </cell>
          <cell r="L3218">
            <v>2.9000000000000001E-2</v>
          </cell>
          <cell r="M3218" t="str">
            <v>KG</v>
          </cell>
          <cell r="N3218">
            <v>0</v>
          </cell>
          <cell r="P3218" t="str">
            <v>22326122472F282V06</v>
          </cell>
          <cell r="Q3218" t="str">
            <v>4010105298314</v>
          </cell>
          <cell r="R3218" t="str">
            <v>4</v>
          </cell>
          <cell r="S3218" t="str">
            <v>223</v>
          </cell>
          <cell r="T3218" t="str">
            <v>02</v>
          </cell>
          <cell r="V3218" t="str">
            <v>85389099</v>
          </cell>
          <cell r="W3218" t="str">
            <v>DE</v>
          </cell>
          <cell r="X3218" t="str">
            <v>C</v>
          </cell>
          <cell r="Y3218" t="str">
            <v>606</v>
          </cell>
          <cell r="Z3218" t="str">
            <v>EA</v>
          </cell>
          <cell r="AA3218">
            <v>1</v>
          </cell>
          <cell r="AB3218" t="str">
            <v>225 X 85  X 7</v>
          </cell>
          <cell r="AE3218" t="str">
            <v>STK</v>
          </cell>
          <cell r="AF3218">
            <v>1</v>
          </cell>
          <cell r="AG3218">
            <v>19</v>
          </cell>
          <cell r="AH3218">
            <v>1</v>
          </cell>
          <cell r="AI3218" t="str">
            <v>STK</v>
          </cell>
          <cell r="AJ3218" t="str">
            <v>PEHA Elektro GmbH &amp; Co. KG</v>
          </cell>
          <cell r="AK3218" t="str">
            <v>PEHA Elektro GmbH &amp; Co. KG</v>
          </cell>
        </row>
        <row r="3219">
          <cell r="C3219" t="str">
            <v>D 80.571.42</v>
          </cell>
          <cell r="D3219" t="str">
            <v>4851</v>
          </cell>
          <cell r="E3219" t="str">
            <v>15</v>
          </cell>
          <cell r="F3219" t="str">
            <v>1</v>
          </cell>
          <cell r="G3219" t="str">
            <v>01</v>
          </cell>
          <cell r="H3219" t="str">
            <v>01</v>
          </cell>
          <cell r="I3219" t="str">
            <v>1</v>
          </cell>
          <cell r="J3219">
            <v>1</v>
          </cell>
          <cell r="K3219">
            <v>1.0999999999999999E-2</v>
          </cell>
          <cell r="L3219">
            <v>1.0999999999999999E-2</v>
          </cell>
          <cell r="M3219" t="str">
            <v>KG</v>
          </cell>
          <cell r="N3219">
            <v>0</v>
          </cell>
          <cell r="P3219" t="str">
            <v>22326122472F282V06</v>
          </cell>
          <cell r="Q3219" t="str">
            <v>4010105299113</v>
          </cell>
          <cell r="R3219" t="str">
            <v>4</v>
          </cell>
          <cell r="S3219" t="str">
            <v>223</v>
          </cell>
          <cell r="T3219" t="str">
            <v>02</v>
          </cell>
          <cell r="V3219" t="str">
            <v>85389099</v>
          </cell>
          <cell r="W3219" t="str">
            <v>DE</v>
          </cell>
          <cell r="X3219" t="str">
            <v>C</v>
          </cell>
          <cell r="Y3219" t="str">
            <v>606</v>
          </cell>
          <cell r="Z3219" t="str">
            <v>EA</v>
          </cell>
          <cell r="AA3219">
            <v>1</v>
          </cell>
          <cell r="AB3219" t="str">
            <v>089 X 089 X 074</v>
          </cell>
          <cell r="AE3219" t="str">
            <v>STK</v>
          </cell>
          <cell r="AF3219">
            <v>1</v>
          </cell>
          <cell r="AG3219">
            <v>19</v>
          </cell>
          <cell r="AH3219">
            <v>1</v>
          </cell>
          <cell r="AI3219" t="str">
            <v>STK</v>
          </cell>
          <cell r="AJ3219" t="str">
            <v>PEHA Elektro GmbH &amp; Co. KG</v>
          </cell>
          <cell r="AK3219" t="str">
            <v>PEHA Elektro GmbH &amp; Co. KG</v>
          </cell>
        </row>
        <row r="3220">
          <cell r="C3220" t="str">
            <v>D 80.572.42</v>
          </cell>
          <cell r="D3220" t="str">
            <v>4851</v>
          </cell>
          <cell r="E3220" t="str">
            <v>15</v>
          </cell>
          <cell r="F3220" t="str">
            <v>1</v>
          </cell>
          <cell r="G3220" t="str">
            <v>01</v>
          </cell>
          <cell r="H3220" t="str">
            <v>01</v>
          </cell>
          <cell r="I3220" t="str">
            <v>1</v>
          </cell>
          <cell r="J3220">
            <v>1</v>
          </cell>
          <cell r="K3220">
            <v>0.02</v>
          </cell>
          <cell r="L3220">
            <v>1.9E-2</v>
          </cell>
          <cell r="M3220" t="str">
            <v>KG</v>
          </cell>
          <cell r="N3220">
            <v>0</v>
          </cell>
          <cell r="P3220" t="str">
            <v>22326122472F282V06</v>
          </cell>
          <cell r="Q3220" t="str">
            <v>4010105299212</v>
          </cell>
          <cell r="R3220" t="str">
            <v>4</v>
          </cell>
          <cell r="S3220" t="str">
            <v>223</v>
          </cell>
          <cell r="T3220" t="str">
            <v>02</v>
          </cell>
          <cell r="V3220" t="str">
            <v>85389099</v>
          </cell>
          <cell r="W3220" t="str">
            <v>DE</v>
          </cell>
          <cell r="X3220" t="str">
            <v>W</v>
          </cell>
          <cell r="Y3220" t="str">
            <v>606</v>
          </cell>
          <cell r="Z3220" t="str">
            <v>EA</v>
          </cell>
          <cell r="AA3220">
            <v>1</v>
          </cell>
          <cell r="AB3220" t="str">
            <v>150 X 80 X 10</v>
          </cell>
          <cell r="AE3220" t="str">
            <v>STK</v>
          </cell>
          <cell r="AF3220">
            <v>1</v>
          </cell>
          <cell r="AG3220">
            <v>19</v>
          </cell>
          <cell r="AH3220">
            <v>1</v>
          </cell>
          <cell r="AI3220" t="str">
            <v>STK</v>
          </cell>
          <cell r="AJ3220" t="str">
            <v>PEHA Elektro GmbH &amp; Co. KG</v>
          </cell>
          <cell r="AK3220" t="str">
            <v>PEHA Elektro GmbH &amp; Co. KG</v>
          </cell>
        </row>
        <row r="3221">
          <cell r="C3221" t="str">
            <v>D 80.573.42</v>
          </cell>
          <cell r="D3221" t="str">
            <v>4851</v>
          </cell>
          <cell r="E3221" t="str">
            <v>15</v>
          </cell>
          <cell r="F3221" t="str">
            <v>1</v>
          </cell>
          <cell r="G3221" t="str">
            <v>01</v>
          </cell>
          <cell r="H3221" t="str">
            <v>01</v>
          </cell>
          <cell r="I3221" t="str">
            <v>1</v>
          </cell>
          <cell r="J3221">
            <v>1</v>
          </cell>
          <cell r="K3221">
            <v>2.9000000000000001E-2</v>
          </cell>
          <cell r="L3221">
            <v>2.9000000000000001E-2</v>
          </cell>
          <cell r="M3221" t="str">
            <v>KG</v>
          </cell>
          <cell r="N3221">
            <v>0</v>
          </cell>
          <cell r="P3221" t="str">
            <v>22326122472F282V06</v>
          </cell>
          <cell r="Q3221" t="str">
            <v>4010105299311</v>
          </cell>
          <cell r="R3221" t="str">
            <v>4</v>
          </cell>
          <cell r="S3221" t="str">
            <v>223</v>
          </cell>
          <cell r="T3221" t="str">
            <v>02</v>
          </cell>
          <cell r="V3221" t="str">
            <v>85389099</v>
          </cell>
          <cell r="W3221" t="str">
            <v>HU</v>
          </cell>
          <cell r="X3221" t="str">
            <v>C</v>
          </cell>
          <cell r="Y3221" t="str">
            <v>606</v>
          </cell>
          <cell r="Z3221" t="str">
            <v>EA</v>
          </cell>
          <cell r="AA3221">
            <v>1</v>
          </cell>
          <cell r="AB3221" t="str">
            <v>220 X 80  X 10</v>
          </cell>
          <cell r="AE3221" t="str">
            <v>STK</v>
          </cell>
          <cell r="AF3221">
            <v>1</v>
          </cell>
          <cell r="AG3221">
            <v>19</v>
          </cell>
          <cell r="AH3221">
            <v>1</v>
          </cell>
          <cell r="AI3221" t="str">
            <v>STK</v>
          </cell>
          <cell r="AJ3221" t="str">
            <v>PEHA Elektro GmbH &amp; Co. KG</v>
          </cell>
          <cell r="AK3221" t="str">
            <v>PEHA Elektro GmbH &amp; Co. KG</v>
          </cell>
        </row>
        <row r="3222">
          <cell r="C3222" t="str">
            <v>D 95.691.70</v>
          </cell>
          <cell r="D3222" t="str">
            <v>4851</v>
          </cell>
          <cell r="E3222" t="str">
            <v>15</v>
          </cell>
          <cell r="F3222" t="str">
            <v>1</v>
          </cell>
          <cell r="G3222" t="str">
            <v>01</v>
          </cell>
          <cell r="H3222" t="str">
            <v>01</v>
          </cell>
          <cell r="I3222" t="str">
            <v>1</v>
          </cell>
          <cell r="J3222">
            <v>1</v>
          </cell>
          <cell r="K3222">
            <v>6.8000000000000005E-2</v>
          </cell>
          <cell r="L3222">
            <v>6.8000000000000005E-2</v>
          </cell>
          <cell r="M3222" t="str">
            <v>KG</v>
          </cell>
          <cell r="N3222">
            <v>0</v>
          </cell>
          <cell r="P3222" t="str">
            <v>22326122472F382U45</v>
          </cell>
          <cell r="Q3222" t="str">
            <v>4010105306613</v>
          </cell>
          <cell r="R3222" t="str">
            <v>4</v>
          </cell>
          <cell r="S3222" t="str">
            <v>223</v>
          </cell>
          <cell r="T3222" t="str">
            <v>02</v>
          </cell>
          <cell r="U3222" t="str">
            <v>21</v>
          </cell>
          <cell r="V3222" t="str">
            <v>85389099</v>
          </cell>
          <cell r="W3222" t="str">
            <v>DE</v>
          </cell>
          <cell r="X3222" t="str">
            <v>C</v>
          </cell>
          <cell r="Y3222" t="str">
            <v>606</v>
          </cell>
          <cell r="Z3222" t="str">
            <v>EA</v>
          </cell>
          <cell r="AA3222">
            <v>1</v>
          </cell>
          <cell r="AB3222" t="str">
            <v>80 X 80  X 80</v>
          </cell>
          <cell r="AE3222" t="str">
            <v>STK</v>
          </cell>
          <cell r="AF3222">
            <v>1</v>
          </cell>
          <cell r="AG3222">
            <v>19</v>
          </cell>
          <cell r="AH3222">
            <v>1</v>
          </cell>
          <cell r="AI3222" t="str">
            <v>STK</v>
          </cell>
          <cell r="AJ3222" t="str">
            <v>PEHA Elektro GmbH &amp; Co. KG</v>
          </cell>
          <cell r="AK3222" t="str">
            <v>PEHA Elektro GmbH &amp; Co. KG</v>
          </cell>
        </row>
        <row r="3223">
          <cell r="C3223" t="str">
            <v>D 95.692.70</v>
          </cell>
          <cell r="D3223" t="str">
            <v>4851</v>
          </cell>
          <cell r="E3223" t="str">
            <v>15</v>
          </cell>
          <cell r="F3223" t="str">
            <v>1</v>
          </cell>
          <cell r="G3223" t="str">
            <v>01</v>
          </cell>
          <cell r="H3223" t="str">
            <v>01</v>
          </cell>
          <cell r="I3223" t="str">
            <v>1</v>
          </cell>
          <cell r="J3223">
            <v>1</v>
          </cell>
          <cell r="K3223">
            <v>0.112</v>
          </cell>
          <cell r="L3223">
            <v>0.112</v>
          </cell>
          <cell r="M3223" t="str">
            <v>KG</v>
          </cell>
          <cell r="N3223">
            <v>0</v>
          </cell>
          <cell r="P3223" t="str">
            <v>22326122472F382U45</v>
          </cell>
          <cell r="Q3223" t="str">
            <v>4010105306712</v>
          </cell>
          <cell r="R3223" t="str">
            <v>4</v>
          </cell>
          <cell r="S3223" t="str">
            <v>223</v>
          </cell>
          <cell r="T3223" t="str">
            <v>02</v>
          </cell>
          <cell r="U3223" t="str">
            <v>21</v>
          </cell>
          <cell r="V3223" t="str">
            <v>85389099</v>
          </cell>
          <cell r="W3223" t="str">
            <v>DE</v>
          </cell>
          <cell r="X3223" t="str">
            <v>C</v>
          </cell>
          <cell r="Y3223" t="str">
            <v>606</v>
          </cell>
          <cell r="Z3223" t="str">
            <v>EA</v>
          </cell>
          <cell r="AA3223">
            <v>1</v>
          </cell>
          <cell r="AB3223" t="str">
            <v>155 X 85  X 45</v>
          </cell>
          <cell r="AE3223" t="str">
            <v>STK</v>
          </cell>
          <cell r="AF3223">
            <v>1</v>
          </cell>
          <cell r="AG3223">
            <v>19</v>
          </cell>
          <cell r="AH3223">
            <v>1</v>
          </cell>
          <cell r="AI3223" t="str">
            <v>STK</v>
          </cell>
          <cell r="AJ3223" t="str">
            <v>PEHA Elektro GmbH &amp; Co. KG</v>
          </cell>
          <cell r="AK3223" t="str">
            <v>PEHA Elektro GmbH &amp; Co. KG</v>
          </cell>
        </row>
        <row r="3224">
          <cell r="C3224" t="str">
            <v>H 95.610.70 PTT</v>
          </cell>
          <cell r="D3224" t="str">
            <v>4851</v>
          </cell>
          <cell r="E3224" t="str">
            <v>15</v>
          </cell>
          <cell r="F3224" t="str">
            <v>1</v>
          </cell>
          <cell r="G3224" t="str">
            <v>01</v>
          </cell>
          <cell r="H3224" t="str">
            <v>01</v>
          </cell>
          <cell r="I3224" t="str">
            <v>1</v>
          </cell>
          <cell r="J3224">
            <v>1</v>
          </cell>
          <cell r="K3224">
            <v>0.02</v>
          </cell>
          <cell r="L3224">
            <v>0.02</v>
          </cell>
          <cell r="M3224" t="str">
            <v>KG</v>
          </cell>
          <cell r="N3224">
            <v>0</v>
          </cell>
          <cell r="P3224" t="str">
            <v>22326122472F382U45</v>
          </cell>
          <cell r="Q3224" t="str">
            <v>4010105307429</v>
          </cell>
          <cell r="R3224" t="str">
            <v>4</v>
          </cell>
          <cell r="S3224" t="str">
            <v>223</v>
          </cell>
          <cell r="T3224" t="str">
            <v>02</v>
          </cell>
          <cell r="V3224" t="str">
            <v>85389099</v>
          </cell>
          <cell r="W3224" t="str">
            <v>DE</v>
          </cell>
          <cell r="X3224" t="str">
            <v>C</v>
          </cell>
          <cell r="Y3224" t="str">
            <v>606</v>
          </cell>
          <cell r="Z3224" t="str">
            <v>EA</v>
          </cell>
          <cell r="AA3224">
            <v>1</v>
          </cell>
          <cell r="AB3224" t="str">
            <v>70 X 70  X 8</v>
          </cell>
          <cell r="AE3224" t="str">
            <v>STK</v>
          </cell>
          <cell r="AF3224">
            <v>1</v>
          </cell>
          <cell r="AG3224">
            <v>19</v>
          </cell>
          <cell r="AH3224">
            <v>1</v>
          </cell>
          <cell r="AI3224" t="str">
            <v>STK</v>
          </cell>
          <cell r="AJ3224" t="str">
            <v>PEHA Elektro GmbH &amp; Co. KG</v>
          </cell>
          <cell r="AK3224" t="str">
            <v>PEHA Elektro GmbH &amp; Co. KG</v>
          </cell>
        </row>
        <row r="3225">
          <cell r="C3225" t="str">
            <v>D 95.540.70</v>
          </cell>
          <cell r="D3225" t="str">
            <v>4851</v>
          </cell>
          <cell r="E3225" t="str">
            <v>15</v>
          </cell>
          <cell r="F3225" t="str">
            <v>1</v>
          </cell>
          <cell r="G3225" t="str">
            <v>01</v>
          </cell>
          <cell r="H3225" t="str">
            <v>01</v>
          </cell>
          <cell r="I3225" t="str">
            <v>1</v>
          </cell>
          <cell r="J3225">
            <v>1</v>
          </cell>
          <cell r="K3225">
            <v>0.03</v>
          </cell>
          <cell r="L3225">
            <v>0.03</v>
          </cell>
          <cell r="M3225" t="str">
            <v>KG</v>
          </cell>
          <cell r="N3225">
            <v>0</v>
          </cell>
          <cell r="P3225" t="str">
            <v>22326122472F382U45</v>
          </cell>
          <cell r="Q3225" t="str">
            <v>4010105309812</v>
          </cell>
          <cell r="R3225" t="str">
            <v>3</v>
          </cell>
          <cell r="S3225" t="str">
            <v>223</v>
          </cell>
          <cell r="T3225" t="str">
            <v>02</v>
          </cell>
          <cell r="U3225" t="str">
            <v>27</v>
          </cell>
          <cell r="V3225" t="str">
            <v>85365080</v>
          </cell>
          <cell r="W3225" t="str">
            <v>DE</v>
          </cell>
          <cell r="X3225" t="str">
            <v>W</v>
          </cell>
          <cell r="Y3225" t="str">
            <v>606</v>
          </cell>
          <cell r="Z3225" t="str">
            <v>EA</v>
          </cell>
          <cell r="AA3225">
            <v>1</v>
          </cell>
          <cell r="AB3225" t="str">
            <v>244 X 086 X 088</v>
          </cell>
          <cell r="AE3225" t="str">
            <v>STK</v>
          </cell>
          <cell r="AF3225">
            <v>1</v>
          </cell>
          <cell r="AG3225">
            <v>19</v>
          </cell>
          <cell r="AH3225">
            <v>1</v>
          </cell>
          <cell r="AI3225" t="str">
            <v>STK</v>
          </cell>
          <cell r="AJ3225" t="str">
            <v>PEHA Elektro GmbH &amp; Co. KG</v>
          </cell>
          <cell r="AK3225" t="str">
            <v>PEHA Elektro GmbH &amp; Co. KG</v>
          </cell>
        </row>
        <row r="3226">
          <cell r="C3226" t="str">
            <v>D 95.540.70/MWZ</v>
          </cell>
          <cell r="D3226" t="str">
            <v>4851</v>
          </cell>
          <cell r="E3226" t="str">
            <v>15</v>
          </cell>
          <cell r="F3226" t="str">
            <v>8</v>
          </cell>
          <cell r="G3226" t="str">
            <v>08</v>
          </cell>
          <cell r="H3226" t="str">
            <v>08</v>
          </cell>
          <cell r="I3226" t="str">
            <v>8</v>
          </cell>
          <cell r="J3226">
            <v>1</v>
          </cell>
          <cell r="K3226">
            <v>0.03</v>
          </cell>
          <cell r="L3226">
            <v>0.03</v>
          </cell>
          <cell r="M3226" t="str">
            <v>KG</v>
          </cell>
          <cell r="N3226">
            <v>0</v>
          </cell>
          <cell r="P3226" t="str">
            <v>22326122472F382U45</v>
          </cell>
          <cell r="Q3226" t="str">
            <v>4010105309829</v>
          </cell>
          <cell r="R3226" t="str">
            <v>4</v>
          </cell>
          <cell r="S3226" t="str">
            <v>223</v>
          </cell>
          <cell r="T3226" t="str">
            <v>02</v>
          </cell>
          <cell r="V3226" t="str">
            <v>85365080</v>
          </cell>
          <cell r="W3226" t="str">
            <v>DE</v>
          </cell>
          <cell r="X3226" t="str">
            <v>C</v>
          </cell>
          <cell r="Y3226" t="str">
            <v>606</v>
          </cell>
          <cell r="Z3226" t="str">
            <v>EA</v>
          </cell>
          <cell r="AA3226">
            <v>1</v>
          </cell>
          <cell r="AB3226" t="str">
            <v>244 X 086 X 088</v>
          </cell>
          <cell r="AE3226" t="str">
            <v>STK</v>
          </cell>
          <cell r="AF3226">
            <v>1</v>
          </cell>
          <cell r="AG3226">
            <v>19</v>
          </cell>
          <cell r="AH3226">
            <v>1</v>
          </cell>
          <cell r="AI3226" t="str">
            <v>STK</v>
          </cell>
          <cell r="AJ3226" t="str">
            <v>PEHA Elektro GmbH &amp; Co. KG</v>
          </cell>
          <cell r="AK3226" t="str">
            <v>PEHA Elektro GmbH &amp; Co. KG</v>
          </cell>
        </row>
        <row r="3227">
          <cell r="C3227" t="str">
            <v>D 95.540.70 CS</v>
          </cell>
          <cell r="D3227" t="str">
            <v>4851</v>
          </cell>
          <cell r="E3227" t="str">
            <v>15</v>
          </cell>
          <cell r="F3227" t="str">
            <v>1</v>
          </cell>
          <cell r="G3227" t="str">
            <v>01</v>
          </cell>
          <cell r="H3227" t="str">
            <v>01</v>
          </cell>
          <cell r="I3227" t="str">
            <v>1</v>
          </cell>
          <cell r="J3227">
            <v>1</v>
          </cell>
          <cell r="K3227">
            <v>3.2000000000000001E-2</v>
          </cell>
          <cell r="L3227">
            <v>3.2000000000000001E-2</v>
          </cell>
          <cell r="M3227" t="str">
            <v>KG</v>
          </cell>
          <cell r="N3227">
            <v>0</v>
          </cell>
          <cell r="P3227" t="str">
            <v>22326122472F382U45</v>
          </cell>
          <cell r="Q3227" t="str">
            <v>4010105309850</v>
          </cell>
          <cell r="R3227" t="str">
            <v>4</v>
          </cell>
          <cell r="S3227" t="str">
            <v>223</v>
          </cell>
          <cell r="T3227" t="str">
            <v>02</v>
          </cell>
          <cell r="U3227" t="str">
            <v>27</v>
          </cell>
          <cell r="V3227" t="str">
            <v>85365080</v>
          </cell>
          <cell r="W3227" t="str">
            <v>DE</v>
          </cell>
          <cell r="X3227" t="str">
            <v>C</v>
          </cell>
          <cell r="Y3227" t="str">
            <v>606</v>
          </cell>
          <cell r="Z3227" t="str">
            <v>EA</v>
          </cell>
          <cell r="AA3227">
            <v>1</v>
          </cell>
          <cell r="AB3227" t="str">
            <v>244 X 086 X 088</v>
          </cell>
          <cell r="AE3227" t="str">
            <v>STK</v>
          </cell>
          <cell r="AF3227">
            <v>1</v>
          </cell>
          <cell r="AG3227">
            <v>19</v>
          </cell>
          <cell r="AH3227">
            <v>1</v>
          </cell>
          <cell r="AI3227" t="str">
            <v>STK</v>
          </cell>
          <cell r="AJ3227" t="str">
            <v>PEHA Elektro GmbH &amp; Co. KG</v>
          </cell>
          <cell r="AK3227" t="str">
            <v>PEHA Elektro GmbH &amp; Co. KG</v>
          </cell>
        </row>
        <row r="3228">
          <cell r="C3228" t="str">
            <v>D 95.545.70</v>
          </cell>
          <cell r="D3228" t="str">
            <v>4851</v>
          </cell>
          <cell r="E3228" t="str">
            <v>15</v>
          </cell>
          <cell r="F3228" t="str">
            <v>1</v>
          </cell>
          <cell r="G3228" t="str">
            <v>01</v>
          </cell>
          <cell r="H3228" t="str">
            <v>01</v>
          </cell>
          <cell r="I3228" t="str">
            <v>1</v>
          </cell>
          <cell r="J3228">
            <v>1</v>
          </cell>
          <cell r="K3228">
            <v>2.8000000000000001E-2</v>
          </cell>
          <cell r="L3228">
            <v>2.8000000000000001E-2</v>
          </cell>
          <cell r="M3228" t="str">
            <v>KG</v>
          </cell>
          <cell r="N3228">
            <v>0</v>
          </cell>
          <cell r="P3228" t="str">
            <v>22326122472F382U45</v>
          </cell>
          <cell r="Q3228" t="str">
            <v>4010105309911</v>
          </cell>
          <cell r="R3228" t="str">
            <v>4</v>
          </cell>
          <cell r="S3228" t="str">
            <v>223</v>
          </cell>
          <cell r="T3228" t="str">
            <v>02</v>
          </cell>
          <cell r="U3228" t="str">
            <v>27</v>
          </cell>
          <cell r="V3228" t="str">
            <v>85365080</v>
          </cell>
          <cell r="W3228" t="str">
            <v>DE</v>
          </cell>
          <cell r="X3228" t="str">
            <v>W</v>
          </cell>
          <cell r="Y3228" t="str">
            <v>606</v>
          </cell>
          <cell r="Z3228" t="str">
            <v>EA</v>
          </cell>
          <cell r="AA3228">
            <v>1</v>
          </cell>
          <cell r="AB3228" t="str">
            <v>244 X 086 X 088</v>
          </cell>
          <cell r="AE3228" t="str">
            <v>STK</v>
          </cell>
          <cell r="AF3228">
            <v>1</v>
          </cell>
          <cell r="AG3228">
            <v>19</v>
          </cell>
          <cell r="AH3228">
            <v>1</v>
          </cell>
          <cell r="AI3228" t="str">
            <v>STK</v>
          </cell>
          <cell r="AJ3228" t="str">
            <v>PEHA Elektro GmbH &amp; Co. KG</v>
          </cell>
          <cell r="AK3228" t="str">
            <v>PEHA Elektro GmbH &amp; Co. KG</v>
          </cell>
        </row>
        <row r="3229">
          <cell r="C3229" t="str">
            <v>D 95.545.70/MWZ</v>
          </cell>
          <cell r="D3229" t="str">
            <v>4851</v>
          </cell>
          <cell r="E3229" t="str">
            <v>15</v>
          </cell>
          <cell r="F3229" t="str">
            <v>8</v>
          </cell>
          <cell r="G3229" t="str">
            <v>08</v>
          </cell>
          <cell r="H3229" t="str">
            <v>08</v>
          </cell>
          <cell r="I3229" t="str">
            <v>8</v>
          </cell>
          <cell r="J3229">
            <v>1</v>
          </cell>
          <cell r="K3229">
            <v>2.8000000000000001E-2</v>
          </cell>
          <cell r="L3229">
            <v>2.8000000000000001E-2</v>
          </cell>
          <cell r="M3229" t="str">
            <v>KG</v>
          </cell>
          <cell r="N3229">
            <v>0</v>
          </cell>
          <cell r="P3229" t="str">
            <v>22326122472F382U45</v>
          </cell>
          <cell r="Q3229" t="str">
            <v>4010105309928</v>
          </cell>
          <cell r="R3229" t="str">
            <v>4</v>
          </cell>
          <cell r="S3229" t="str">
            <v>223</v>
          </cell>
          <cell r="T3229" t="str">
            <v>02</v>
          </cell>
          <cell r="V3229" t="str">
            <v>85365080</v>
          </cell>
          <cell r="W3229" t="str">
            <v>DE</v>
          </cell>
          <cell r="X3229" t="str">
            <v>C</v>
          </cell>
          <cell r="Y3229" t="str">
            <v>606</v>
          </cell>
          <cell r="Z3229" t="str">
            <v>EA</v>
          </cell>
          <cell r="AA3229">
            <v>1</v>
          </cell>
          <cell r="AE3229" t="str">
            <v>STK</v>
          </cell>
          <cell r="AF3229">
            <v>1</v>
          </cell>
          <cell r="AG3229">
            <v>19</v>
          </cell>
          <cell r="AH3229">
            <v>1</v>
          </cell>
          <cell r="AI3229" t="str">
            <v>STK</v>
          </cell>
          <cell r="AJ3229" t="str">
            <v>PEHA Elektro GmbH &amp; Co. KG</v>
          </cell>
          <cell r="AK3229" t="str">
            <v>PEHA Elektro GmbH &amp; Co. KG</v>
          </cell>
        </row>
        <row r="3230">
          <cell r="C3230" t="str">
            <v>D 95.540.70 GLK</v>
          </cell>
          <cell r="D3230" t="str">
            <v>4851</v>
          </cell>
          <cell r="E3230" t="str">
            <v>15</v>
          </cell>
          <cell r="F3230" t="str">
            <v>1</v>
          </cell>
          <cell r="G3230" t="str">
            <v>01</v>
          </cell>
          <cell r="H3230" t="str">
            <v>01</v>
          </cell>
          <cell r="I3230" t="str">
            <v>1</v>
          </cell>
          <cell r="J3230">
            <v>1</v>
          </cell>
          <cell r="K3230">
            <v>0.03</v>
          </cell>
          <cell r="L3230">
            <v>0.03</v>
          </cell>
          <cell r="M3230" t="str">
            <v>KG</v>
          </cell>
          <cell r="N3230">
            <v>0</v>
          </cell>
          <cell r="P3230" t="str">
            <v>22326122472F382U45</v>
          </cell>
          <cell r="Q3230" t="str">
            <v>4010105310016</v>
          </cell>
          <cell r="R3230" t="str">
            <v>3</v>
          </cell>
          <cell r="S3230" t="str">
            <v>223</v>
          </cell>
          <cell r="T3230" t="str">
            <v>02</v>
          </cell>
          <cell r="U3230" t="str">
            <v>27</v>
          </cell>
          <cell r="V3230" t="str">
            <v>85365080</v>
          </cell>
          <cell r="W3230" t="str">
            <v>DE</v>
          </cell>
          <cell r="X3230" t="str">
            <v>W</v>
          </cell>
          <cell r="Y3230" t="str">
            <v>606</v>
          </cell>
          <cell r="Z3230" t="str">
            <v>EA</v>
          </cell>
          <cell r="AA3230">
            <v>1</v>
          </cell>
          <cell r="AB3230" t="str">
            <v>244 X 086 X 088</v>
          </cell>
          <cell r="AE3230" t="str">
            <v>STK</v>
          </cell>
          <cell r="AF3230">
            <v>1</v>
          </cell>
          <cell r="AG3230">
            <v>19</v>
          </cell>
          <cell r="AH3230">
            <v>1</v>
          </cell>
          <cell r="AI3230" t="str">
            <v>STK</v>
          </cell>
          <cell r="AJ3230" t="str">
            <v>PEHA Elektro GmbH &amp; Co. KG</v>
          </cell>
          <cell r="AK3230" t="str">
            <v>PEHA Elektro GmbH &amp; Co. KG</v>
          </cell>
        </row>
        <row r="3231">
          <cell r="C3231" t="str">
            <v>D 95.540.70 L</v>
          </cell>
          <cell r="D3231" t="str">
            <v>4851</v>
          </cell>
          <cell r="E3231" t="str">
            <v>15</v>
          </cell>
          <cell r="F3231" t="str">
            <v>18</v>
          </cell>
          <cell r="G3231" t="str">
            <v>18</v>
          </cell>
          <cell r="H3231" t="str">
            <v>18</v>
          </cell>
          <cell r="I3231" t="str">
            <v>18</v>
          </cell>
          <cell r="J3231">
            <v>1</v>
          </cell>
          <cell r="K3231">
            <v>0.03</v>
          </cell>
          <cell r="L3231">
            <v>0.03</v>
          </cell>
          <cell r="M3231" t="str">
            <v>KG</v>
          </cell>
          <cell r="N3231">
            <v>0</v>
          </cell>
          <cell r="P3231" t="str">
            <v>22326122472F382U45</v>
          </cell>
          <cell r="Q3231" t="str">
            <v>4010105310115</v>
          </cell>
          <cell r="R3231" t="str">
            <v>4</v>
          </cell>
          <cell r="S3231" t="str">
            <v>223</v>
          </cell>
          <cell r="T3231" t="str">
            <v>02</v>
          </cell>
          <cell r="U3231" t="str">
            <v>27</v>
          </cell>
          <cell r="V3231" t="str">
            <v>85365080</v>
          </cell>
          <cell r="W3231" t="str">
            <v>DE</v>
          </cell>
          <cell r="X3231" t="str">
            <v>C</v>
          </cell>
          <cell r="Y3231" t="str">
            <v>606</v>
          </cell>
          <cell r="Z3231" t="str">
            <v>EA</v>
          </cell>
          <cell r="AA3231">
            <v>1</v>
          </cell>
          <cell r="AB3231" t="str">
            <v>70 X 70 X 20</v>
          </cell>
          <cell r="AE3231" t="str">
            <v>STK</v>
          </cell>
          <cell r="AF3231">
            <v>1</v>
          </cell>
          <cell r="AG3231">
            <v>19</v>
          </cell>
          <cell r="AH3231">
            <v>1</v>
          </cell>
          <cell r="AI3231" t="str">
            <v>STK</v>
          </cell>
          <cell r="AJ3231" t="str">
            <v>PEHA Elektro GmbH &amp; Co. KG</v>
          </cell>
          <cell r="AK3231" t="str">
            <v>PEHA Elektro GmbH &amp; Co. KG</v>
          </cell>
        </row>
        <row r="3232">
          <cell r="C3232" t="str">
            <v>D 95.540.70 K</v>
          </cell>
          <cell r="D3232" t="str">
            <v>4851</v>
          </cell>
          <cell r="E3232" t="str">
            <v>15</v>
          </cell>
          <cell r="F3232" t="str">
            <v>1</v>
          </cell>
          <cell r="G3232" t="str">
            <v>01</v>
          </cell>
          <cell r="H3232" t="str">
            <v>01</v>
          </cell>
          <cell r="I3232" t="str">
            <v>1</v>
          </cell>
          <cell r="J3232">
            <v>1</v>
          </cell>
          <cell r="K3232">
            <v>0.03</v>
          </cell>
          <cell r="L3232">
            <v>0.03</v>
          </cell>
          <cell r="M3232" t="str">
            <v>KG</v>
          </cell>
          <cell r="N3232">
            <v>0</v>
          </cell>
          <cell r="P3232" t="str">
            <v>22326122472F382U45</v>
          </cell>
          <cell r="Q3232" t="str">
            <v>4010105310214</v>
          </cell>
          <cell r="R3232" t="str">
            <v>3</v>
          </cell>
          <cell r="S3232" t="str">
            <v>223</v>
          </cell>
          <cell r="T3232" t="str">
            <v>02</v>
          </cell>
          <cell r="U3232" t="str">
            <v>27</v>
          </cell>
          <cell r="V3232" t="str">
            <v>85365080</v>
          </cell>
          <cell r="W3232" t="str">
            <v>DE</v>
          </cell>
          <cell r="X3232" t="str">
            <v>C</v>
          </cell>
          <cell r="Y3232" t="str">
            <v>606</v>
          </cell>
          <cell r="Z3232" t="str">
            <v>EA</v>
          </cell>
          <cell r="AA3232">
            <v>1</v>
          </cell>
          <cell r="AB3232" t="str">
            <v>25 X 70  X 70</v>
          </cell>
          <cell r="AE3232" t="str">
            <v>STK</v>
          </cell>
          <cell r="AF3232">
            <v>1</v>
          </cell>
          <cell r="AG3232">
            <v>19</v>
          </cell>
          <cell r="AH3232">
            <v>1</v>
          </cell>
          <cell r="AI3232" t="str">
            <v>STK</v>
          </cell>
          <cell r="AJ3232" t="str">
            <v>PEHA Elektro GmbH &amp; Co. KG</v>
          </cell>
          <cell r="AK3232" t="str">
            <v>PEHA Elektro GmbH &amp; Co. KG</v>
          </cell>
        </row>
        <row r="3233">
          <cell r="C3233" t="str">
            <v>D 95.540.70 T</v>
          </cell>
          <cell r="D3233" t="str">
            <v>4851</v>
          </cell>
          <cell r="E3233" t="str">
            <v>15</v>
          </cell>
          <cell r="F3233" t="str">
            <v>18</v>
          </cell>
          <cell r="G3233" t="str">
            <v>18</v>
          </cell>
          <cell r="H3233" t="str">
            <v>18</v>
          </cell>
          <cell r="I3233" t="str">
            <v>18</v>
          </cell>
          <cell r="J3233">
            <v>1</v>
          </cell>
          <cell r="K3233">
            <v>2.5000000000000001E-2</v>
          </cell>
          <cell r="L3233">
            <v>2.5000000000000001E-2</v>
          </cell>
          <cell r="M3233" t="str">
            <v>KG</v>
          </cell>
          <cell r="N3233">
            <v>0</v>
          </cell>
          <cell r="P3233" t="str">
            <v>22326122472F382U45</v>
          </cell>
          <cell r="Q3233" t="str">
            <v>4010105310313</v>
          </cell>
          <cell r="R3233" t="str">
            <v>4</v>
          </cell>
          <cell r="S3233" t="str">
            <v>223</v>
          </cell>
          <cell r="T3233" t="str">
            <v>02</v>
          </cell>
          <cell r="U3233" t="str">
            <v>27</v>
          </cell>
          <cell r="V3233" t="str">
            <v>85365080</v>
          </cell>
          <cell r="W3233" t="str">
            <v>DE</v>
          </cell>
          <cell r="X3233" t="str">
            <v>C</v>
          </cell>
          <cell r="Y3233" t="str">
            <v>606</v>
          </cell>
          <cell r="Z3233" t="str">
            <v>EA</v>
          </cell>
          <cell r="AA3233">
            <v>1</v>
          </cell>
          <cell r="AB3233" t="str">
            <v>70 X 70  X 20</v>
          </cell>
          <cell r="AE3233" t="str">
            <v>STK</v>
          </cell>
          <cell r="AF3233">
            <v>1</v>
          </cell>
          <cell r="AG3233">
            <v>19</v>
          </cell>
          <cell r="AH3233">
            <v>1</v>
          </cell>
          <cell r="AI3233" t="str">
            <v>STK</v>
          </cell>
          <cell r="AJ3233" t="str">
            <v>PEHA Elektro GmbH &amp; Co. KG</v>
          </cell>
          <cell r="AK3233" t="str">
            <v>PEHA Elektro GmbH &amp; Co. KG</v>
          </cell>
        </row>
        <row r="3234">
          <cell r="C3234" t="str">
            <v>D 95.540.70 NA</v>
          </cell>
          <cell r="D3234" t="str">
            <v>4851</v>
          </cell>
          <cell r="E3234" t="str">
            <v>15</v>
          </cell>
          <cell r="F3234" t="str">
            <v>1</v>
          </cell>
          <cell r="G3234" t="str">
            <v>01</v>
          </cell>
          <cell r="H3234" t="str">
            <v>01</v>
          </cell>
          <cell r="I3234" t="str">
            <v>1</v>
          </cell>
          <cell r="J3234">
            <v>1</v>
          </cell>
          <cell r="K3234">
            <v>0.03</v>
          </cell>
          <cell r="L3234">
            <v>0.03</v>
          </cell>
          <cell r="M3234" t="str">
            <v>KG</v>
          </cell>
          <cell r="N3234">
            <v>0</v>
          </cell>
          <cell r="P3234" t="str">
            <v>22326122472F382U45</v>
          </cell>
          <cell r="Q3234" t="str">
            <v>4010105310412</v>
          </cell>
          <cell r="R3234" t="str">
            <v>4</v>
          </cell>
          <cell r="S3234" t="str">
            <v>223</v>
          </cell>
          <cell r="T3234" t="str">
            <v>02</v>
          </cell>
          <cell r="U3234" t="str">
            <v>27</v>
          </cell>
          <cell r="V3234" t="str">
            <v>85365080</v>
          </cell>
          <cell r="W3234" t="str">
            <v>DE</v>
          </cell>
          <cell r="X3234" t="str">
            <v>C</v>
          </cell>
          <cell r="Y3234" t="str">
            <v>606</v>
          </cell>
          <cell r="Z3234" t="str">
            <v>EA</v>
          </cell>
          <cell r="AA3234">
            <v>1</v>
          </cell>
          <cell r="AB3234" t="str">
            <v>70 X 70  X 21</v>
          </cell>
          <cell r="AE3234" t="str">
            <v>STK</v>
          </cell>
          <cell r="AF3234">
            <v>1</v>
          </cell>
          <cell r="AG3234">
            <v>19</v>
          </cell>
          <cell r="AH3234">
            <v>1</v>
          </cell>
          <cell r="AI3234" t="str">
            <v>STK</v>
          </cell>
          <cell r="AJ3234" t="str">
            <v>PEHA Elektro GmbH &amp; Co. KG</v>
          </cell>
          <cell r="AK3234" t="str">
            <v>PEHA Elektro GmbH &amp; Co. KG</v>
          </cell>
        </row>
        <row r="3235">
          <cell r="C3235" t="str">
            <v>D 95.540.70 GLK NA</v>
          </cell>
          <cell r="D3235" t="str">
            <v>4851</v>
          </cell>
          <cell r="E3235" t="str">
            <v>15</v>
          </cell>
          <cell r="F3235" t="str">
            <v>2</v>
          </cell>
          <cell r="G3235" t="str">
            <v>02</v>
          </cell>
          <cell r="H3235" t="str">
            <v>02</v>
          </cell>
          <cell r="I3235" t="str">
            <v>2</v>
          </cell>
          <cell r="J3235">
            <v>1</v>
          </cell>
          <cell r="K3235">
            <v>0.03</v>
          </cell>
          <cell r="L3235">
            <v>0.03</v>
          </cell>
          <cell r="M3235" t="str">
            <v>KG</v>
          </cell>
          <cell r="N3235">
            <v>0</v>
          </cell>
          <cell r="P3235" t="str">
            <v>22326122472F382U45</v>
          </cell>
          <cell r="Q3235" t="str">
            <v>4010105310511</v>
          </cell>
          <cell r="R3235" t="str">
            <v>4</v>
          </cell>
          <cell r="S3235" t="str">
            <v>223</v>
          </cell>
          <cell r="T3235" t="str">
            <v>02</v>
          </cell>
          <cell r="U3235" t="str">
            <v>27</v>
          </cell>
          <cell r="V3235" t="str">
            <v>85365080</v>
          </cell>
          <cell r="W3235" t="str">
            <v>DE</v>
          </cell>
          <cell r="X3235" t="str">
            <v>C</v>
          </cell>
          <cell r="Y3235" t="str">
            <v>606</v>
          </cell>
          <cell r="Z3235" t="str">
            <v>EA</v>
          </cell>
          <cell r="AA3235">
            <v>1</v>
          </cell>
          <cell r="AB3235" t="str">
            <v>70 X 70  X 22</v>
          </cell>
          <cell r="AE3235" t="str">
            <v>STK</v>
          </cell>
          <cell r="AF3235">
            <v>1</v>
          </cell>
          <cell r="AG3235">
            <v>19</v>
          </cell>
          <cell r="AH3235">
            <v>1</v>
          </cell>
          <cell r="AI3235" t="str">
            <v>STK</v>
          </cell>
          <cell r="AJ3235" t="str">
            <v>PEHA Elektro GmbH &amp; Co. KG</v>
          </cell>
          <cell r="AK3235" t="str">
            <v>PEHA Elektro GmbH &amp; Co. KG</v>
          </cell>
        </row>
        <row r="3236">
          <cell r="C3236" t="str">
            <v>D 95.544.70</v>
          </cell>
          <cell r="D3236" t="str">
            <v>4851</v>
          </cell>
          <cell r="E3236" t="str">
            <v>15</v>
          </cell>
          <cell r="F3236" t="str">
            <v>1</v>
          </cell>
          <cell r="G3236" t="str">
            <v>01</v>
          </cell>
          <cell r="H3236" t="str">
            <v>01</v>
          </cell>
          <cell r="I3236" t="str">
            <v>1</v>
          </cell>
          <cell r="J3236">
            <v>1</v>
          </cell>
          <cell r="K3236">
            <v>0.03</v>
          </cell>
          <cell r="L3236">
            <v>0.03</v>
          </cell>
          <cell r="M3236" t="str">
            <v>KG</v>
          </cell>
          <cell r="N3236">
            <v>0</v>
          </cell>
          <cell r="P3236" t="str">
            <v>22326122472F382U45</v>
          </cell>
          <cell r="Q3236" t="str">
            <v>4010105310610</v>
          </cell>
          <cell r="R3236" t="str">
            <v>4</v>
          </cell>
          <cell r="S3236" t="str">
            <v>223</v>
          </cell>
          <cell r="T3236" t="str">
            <v>02</v>
          </cell>
          <cell r="U3236" t="str">
            <v>27</v>
          </cell>
          <cell r="V3236" t="str">
            <v>85365080</v>
          </cell>
          <cell r="W3236" t="str">
            <v>DE</v>
          </cell>
          <cell r="X3236" t="str">
            <v>C</v>
          </cell>
          <cell r="Y3236" t="str">
            <v>606</v>
          </cell>
          <cell r="Z3236" t="str">
            <v>EA</v>
          </cell>
          <cell r="AA3236">
            <v>1</v>
          </cell>
          <cell r="AB3236" t="str">
            <v>244 X 086 X 088</v>
          </cell>
          <cell r="AE3236" t="str">
            <v>STK</v>
          </cell>
          <cell r="AF3236">
            <v>1</v>
          </cell>
          <cell r="AG3236">
            <v>19</v>
          </cell>
          <cell r="AH3236">
            <v>1</v>
          </cell>
          <cell r="AI3236" t="str">
            <v>STK</v>
          </cell>
          <cell r="AJ3236" t="str">
            <v>PEHA Elektro GmbH &amp; Co. KG</v>
          </cell>
          <cell r="AK3236" t="str">
            <v>PEHA Elektro GmbH &amp; Co. KG</v>
          </cell>
        </row>
        <row r="3237">
          <cell r="C3237" t="str">
            <v>D 95.640.70</v>
          </cell>
          <cell r="D3237" t="str">
            <v>4851</v>
          </cell>
          <cell r="E3237" t="str">
            <v>15</v>
          </cell>
          <cell r="F3237" t="str">
            <v>1</v>
          </cell>
          <cell r="G3237" t="str">
            <v>01</v>
          </cell>
          <cell r="H3237" t="str">
            <v>01</v>
          </cell>
          <cell r="I3237" t="str">
            <v>1</v>
          </cell>
          <cell r="J3237">
            <v>1</v>
          </cell>
          <cell r="K3237">
            <v>2.9000000000000001E-2</v>
          </cell>
          <cell r="L3237">
            <v>2.9000000000000001E-2</v>
          </cell>
          <cell r="M3237" t="str">
            <v>KG</v>
          </cell>
          <cell r="N3237">
            <v>0</v>
          </cell>
          <cell r="P3237" t="str">
            <v>22326122472F382U45</v>
          </cell>
          <cell r="Q3237" t="str">
            <v>4010105310719</v>
          </cell>
          <cell r="R3237" t="str">
            <v>3</v>
          </cell>
          <cell r="S3237" t="str">
            <v>223</v>
          </cell>
          <cell r="T3237" t="str">
            <v>02</v>
          </cell>
          <cell r="U3237" t="str">
            <v>27</v>
          </cell>
          <cell r="V3237" t="str">
            <v>85365080</v>
          </cell>
          <cell r="W3237" t="str">
            <v>DE</v>
          </cell>
          <cell r="X3237" t="str">
            <v>W</v>
          </cell>
          <cell r="Y3237" t="str">
            <v>606</v>
          </cell>
          <cell r="Z3237" t="str">
            <v>EA</v>
          </cell>
          <cell r="AA3237">
            <v>1</v>
          </cell>
          <cell r="AB3237" t="str">
            <v>20 X 70  X 70</v>
          </cell>
          <cell r="AE3237" t="str">
            <v>STK</v>
          </cell>
          <cell r="AF3237">
            <v>1</v>
          </cell>
          <cell r="AG3237">
            <v>19</v>
          </cell>
          <cell r="AH3237">
            <v>1</v>
          </cell>
          <cell r="AI3237" t="str">
            <v>STK</v>
          </cell>
          <cell r="AJ3237" t="str">
            <v>PEHA Elektro GmbH &amp; Co. KG</v>
          </cell>
          <cell r="AK3237" t="str">
            <v>PEHA Elektro GmbH &amp; Co. KG</v>
          </cell>
        </row>
        <row r="3238">
          <cell r="C3238" t="str">
            <v>D 95.642.70</v>
          </cell>
          <cell r="D3238" t="str">
            <v>4851</v>
          </cell>
          <cell r="E3238" t="str">
            <v>15</v>
          </cell>
          <cell r="F3238" t="str">
            <v>1</v>
          </cell>
          <cell r="G3238" t="str">
            <v>01</v>
          </cell>
          <cell r="H3238" t="str">
            <v>01</v>
          </cell>
          <cell r="I3238" t="str">
            <v>1</v>
          </cell>
          <cell r="J3238">
            <v>1</v>
          </cell>
          <cell r="K3238">
            <v>2.9000000000000001E-2</v>
          </cell>
          <cell r="L3238">
            <v>2.9000000000000001E-2</v>
          </cell>
          <cell r="M3238" t="str">
            <v>KG</v>
          </cell>
          <cell r="N3238">
            <v>0</v>
          </cell>
          <cell r="P3238" t="str">
            <v>22326122472F382U45</v>
          </cell>
          <cell r="Q3238" t="str">
            <v>4010105310818</v>
          </cell>
          <cell r="R3238" t="str">
            <v>4</v>
          </cell>
          <cell r="S3238" t="str">
            <v>223</v>
          </cell>
          <cell r="T3238" t="str">
            <v>02</v>
          </cell>
          <cell r="U3238" t="str">
            <v>27</v>
          </cell>
          <cell r="V3238" t="str">
            <v>85365080</v>
          </cell>
          <cell r="W3238" t="str">
            <v>DE</v>
          </cell>
          <cell r="X3238" t="str">
            <v>C</v>
          </cell>
          <cell r="Y3238" t="str">
            <v>606</v>
          </cell>
          <cell r="Z3238" t="str">
            <v>EA</v>
          </cell>
          <cell r="AA3238">
            <v>1</v>
          </cell>
          <cell r="AB3238" t="str">
            <v>70 X 70  X 20</v>
          </cell>
          <cell r="AE3238" t="str">
            <v>STK</v>
          </cell>
          <cell r="AF3238">
            <v>1</v>
          </cell>
          <cell r="AG3238">
            <v>19</v>
          </cell>
          <cell r="AH3238">
            <v>1</v>
          </cell>
          <cell r="AI3238" t="str">
            <v>STK</v>
          </cell>
          <cell r="AJ3238" t="str">
            <v>PEHA Elektro GmbH &amp; Co. KG</v>
          </cell>
          <cell r="AK3238" t="str">
            <v>PEHA Elektro GmbH &amp; Co. KG</v>
          </cell>
        </row>
        <row r="3239">
          <cell r="C3239" t="str">
            <v>D 95.645.70</v>
          </cell>
          <cell r="D3239" t="str">
            <v>4851</v>
          </cell>
          <cell r="E3239" t="str">
            <v>15</v>
          </cell>
          <cell r="F3239" t="str">
            <v>1</v>
          </cell>
          <cell r="G3239" t="str">
            <v>01</v>
          </cell>
          <cell r="H3239" t="str">
            <v>01</v>
          </cell>
          <cell r="I3239" t="str">
            <v>1</v>
          </cell>
          <cell r="J3239">
            <v>1</v>
          </cell>
          <cell r="K3239">
            <v>0.03</v>
          </cell>
          <cell r="L3239">
            <v>0.03</v>
          </cell>
          <cell r="M3239" t="str">
            <v>KG</v>
          </cell>
          <cell r="N3239">
            <v>0</v>
          </cell>
          <cell r="P3239" t="str">
            <v>22326122472F382U45</v>
          </cell>
          <cell r="Q3239" t="str">
            <v>4010105310917</v>
          </cell>
          <cell r="R3239" t="str">
            <v>3</v>
          </cell>
          <cell r="S3239" t="str">
            <v>223</v>
          </cell>
          <cell r="T3239" t="str">
            <v>02</v>
          </cell>
          <cell r="U3239" t="str">
            <v>27</v>
          </cell>
          <cell r="V3239" t="str">
            <v>85365080</v>
          </cell>
          <cell r="W3239" t="str">
            <v>DE</v>
          </cell>
          <cell r="X3239" t="str">
            <v>W</v>
          </cell>
          <cell r="Y3239" t="str">
            <v>606</v>
          </cell>
          <cell r="Z3239" t="str">
            <v>EA</v>
          </cell>
          <cell r="AA3239">
            <v>1</v>
          </cell>
          <cell r="AB3239" t="str">
            <v>70 X 68  X 17</v>
          </cell>
          <cell r="AE3239" t="str">
            <v>STK</v>
          </cell>
          <cell r="AF3239">
            <v>1</v>
          </cell>
          <cell r="AG3239">
            <v>19</v>
          </cell>
          <cell r="AH3239">
            <v>1</v>
          </cell>
          <cell r="AI3239" t="str">
            <v>STK</v>
          </cell>
          <cell r="AJ3239" t="str">
            <v>PEHA Elektro GmbH &amp; Co. KG</v>
          </cell>
          <cell r="AK3239" t="str">
            <v>PEHA Elektro GmbH &amp; Co. KG</v>
          </cell>
        </row>
        <row r="3240">
          <cell r="C3240" t="str">
            <v>D 95.644.70</v>
          </cell>
          <cell r="D3240" t="str">
            <v>4851</v>
          </cell>
          <cell r="E3240" t="str">
            <v>15</v>
          </cell>
          <cell r="F3240" t="str">
            <v>1</v>
          </cell>
          <cell r="G3240" t="str">
            <v>01</v>
          </cell>
          <cell r="H3240" t="str">
            <v>01</v>
          </cell>
          <cell r="I3240" t="str">
            <v>1</v>
          </cell>
          <cell r="J3240">
            <v>1</v>
          </cell>
          <cell r="K3240">
            <v>0.03</v>
          </cell>
          <cell r="L3240">
            <v>0.03</v>
          </cell>
          <cell r="M3240" t="str">
            <v>KG</v>
          </cell>
          <cell r="N3240">
            <v>0</v>
          </cell>
          <cell r="P3240" t="str">
            <v>22326122472F382U45</v>
          </cell>
          <cell r="Q3240" t="str">
            <v>4010105311013</v>
          </cell>
          <cell r="R3240" t="str">
            <v>4</v>
          </cell>
          <cell r="S3240" t="str">
            <v>223</v>
          </cell>
          <cell r="T3240" t="str">
            <v>02</v>
          </cell>
          <cell r="U3240" t="str">
            <v>27</v>
          </cell>
          <cell r="V3240" t="str">
            <v>85365080</v>
          </cell>
          <cell r="W3240" t="str">
            <v>DE</v>
          </cell>
          <cell r="X3240" t="str">
            <v>W</v>
          </cell>
          <cell r="Y3240" t="str">
            <v>606</v>
          </cell>
          <cell r="Z3240" t="str">
            <v>EA</v>
          </cell>
          <cell r="AA3240">
            <v>1</v>
          </cell>
          <cell r="AB3240" t="str">
            <v>70 X 70  X 17</v>
          </cell>
          <cell r="AE3240" t="str">
            <v>STK</v>
          </cell>
          <cell r="AF3240">
            <v>1</v>
          </cell>
          <cell r="AG3240">
            <v>19</v>
          </cell>
          <cell r="AH3240">
            <v>1</v>
          </cell>
          <cell r="AI3240" t="str">
            <v>STK</v>
          </cell>
          <cell r="AJ3240" t="str">
            <v>PEHA Elektro GmbH &amp; Co. KG</v>
          </cell>
          <cell r="AK3240" t="str">
            <v>PEHA Elektro GmbH &amp; Co. KG</v>
          </cell>
        </row>
        <row r="3241">
          <cell r="C3241" t="str">
            <v>D 95.642.70 GLK</v>
          </cell>
          <cell r="D3241" t="str">
            <v>4851</v>
          </cell>
          <cell r="E3241" t="str">
            <v>15</v>
          </cell>
          <cell r="F3241" t="str">
            <v>1</v>
          </cell>
          <cell r="G3241" t="str">
            <v>01</v>
          </cell>
          <cell r="H3241" t="str">
            <v>01</v>
          </cell>
          <cell r="I3241" t="str">
            <v>1</v>
          </cell>
          <cell r="J3241">
            <v>1</v>
          </cell>
          <cell r="K3241">
            <v>0.03</v>
          </cell>
          <cell r="L3241">
            <v>0.03</v>
          </cell>
          <cell r="M3241" t="str">
            <v>KG</v>
          </cell>
          <cell r="N3241">
            <v>0</v>
          </cell>
          <cell r="P3241" t="str">
            <v>22326122472F382U45</v>
          </cell>
          <cell r="Q3241" t="str">
            <v>4010105311112</v>
          </cell>
          <cell r="R3241" t="str">
            <v>4</v>
          </cell>
          <cell r="S3241" t="str">
            <v>223</v>
          </cell>
          <cell r="T3241" t="str">
            <v>02</v>
          </cell>
          <cell r="U3241" t="str">
            <v>27</v>
          </cell>
          <cell r="V3241" t="str">
            <v>85365080</v>
          </cell>
          <cell r="W3241" t="str">
            <v>DE</v>
          </cell>
          <cell r="X3241" t="str">
            <v>C</v>
          </cell>
          <cell r="Y3241" t="str">
            <v>606</v>
          </cell>
          <cell r="Z3241" t="str">
            <v>EA</v>
          </cell>
          <cell r="AA3241">
            <v>1</v>
          </cell>
          <cell r="AB3241" t="str">
            <v>70 X 70  X 10</v>
          </cell>
          <cell r="AE3241" t="str">
            <v>STK</v>
          </cell>
          <cell r="AF3241">
            <v>1</v>
          </cell>
          <cell r="AG3241">
            <v>19</v>
          </cell>
          <cell r="AH3241">
            <v>1</v>
          </cell>
          <cell r="AI3241" t="str">
            <v>STK</v>
          </cell>
          <cell r="AJ3241" t="str">
            <v>PEHA Elektro GmbH &amp; Co. KG</v>
          </cell>
          <cell r="AK3241" t="str">
            <v>PEHA Elektro GmbH &amp; Co. KG</v>
          </cell>
        </row>
        <row r="3242">
          <cell r="C3242" t="str">
            <v>D 95.610.70 J</v>
          </cell>
          <cell r="D3242" t="str">
            <v>4851</v>
          </cell>
          <cell r="E3242" t="str">
            <v>15</v>
          </cell>
          <cell r="F3242" t="str">
            <v>1</v>
          </cell>
          <cell r="G3242" t="str">
            <v>01</v>
          </cell>
          <cell r="H3242" t="str">
            <v>01</v>
          </cell>
          <cell r="I3242" t="str">
            <v>1</v>
          </cell>
          <cell r="J3242">
            <v>1</v>
          </cell>
          <cell r="K3242">
            <v>2.4E-2</v>
          </cell>
          <cell r="L3242">
            <v>2.4E-2</v>
          </cell>
          <cell r="M3242" t="str">
            <v>KG</v>
          </cell>
          <cell r="N3242">
            <v>0</v>
          </cell>
          <cell r="P3242" t="str">
            <v>22326122472F382U45</v>
          </cell>
          <cell r="Q3242" t="str">
            <v>4010105311815</v>
          </cell>
          <cell r="R3242" t="str">
            <v>4</v>
          </cell>
          <cell r="S3242" t="str">
            <v>223</v>
          </cell>
          <cell r="T3242" t="str">
            <v>02</v>
          </cell>
          <cell r="U3242" t="str">
            <v>27</v>
          </cell>
          <cell r="V3242" t="str">
            <v>85389099</v>
          </cell>
          <cell r="W3242" t="str">
            <v>DE</v>
          </cell>
          <cell r="X3242" t="str">
            <v>W</v>
          </cell>
          <cell r="Y3242" t="str">
            <v>606</v>
          </cell>
          <cell r="Z3242" t="str">
            <v>EA</v>
          </cell>
          <cell r="AA3242">
            <v>1</v>
          </cell>
          <cell r="AB3242" t="str">
            <v>244 X 086 X 088</v>
          </cell>
          <cell r="AE3242" t="str">
            <v>STK</v>
          </cell>
          <cell r="AF3242">
            <v>1</v>
          </cell>
          <cell r="AG3242">
            <v>19</v>
          </cell>
          <cell r="AH3242">
            <v>1</v>
          </cell>
          <cell r="AI3242" t="str">
            <v>STK</v>
          </cell>
          <cell r="AJ3242" t="str">
            <v>PEHA Elektro GmbH &amp; Co. KG</v>
          </cell>
          <cell r="AK3242" t="str">
            <v>PEHA Elektro GmbH &amp; Co. KG</v>
          </cell>
        </row>
        <row r="3243">
          <cell r="C3243" t="str">
            <v>D 95.610.70 Z/15</v>
          </cell>
          <cell r="D3243" t="str">
            <v>4851</v>
          </cell>
          <cell r="E3243" t="str">
            <v>15</v>
          </cell>
          <cell r="F3243" t="str">
            <v>18</v>
          </cell>
          <cell r="G3243" t="str">
            <v>18</v>
          </cell>
          <cell r="H3243" t="str">
            <v>18</v>
          </cell>
          <cell r="I3243" t="str">
            <v>18</v>
          </cell>
          <cell r="J3243">
            <v>1</v>
          </cell>
          <cell r="K3243">
            <v>2.4E-2</v>
          </cell>
          <cell r="L3243">
            <v>2.4E-2</v>
          </cell>
          <cell r="M3243" t="str">
            <v>KG</v>
          </cell>
          <cell r="N3243">
            <v>0</v>
          </cell>
          <cell r="P3243" t="str">
            <v>22326122472F382U45</v>
          </cell>
          <cell r="Q3243" t="str">
            <v>4010105311914</v>
          </cell>
          <cell r="R3243" t="str">
            <v>4</v>
          </cell>
          <cell r="S3243" t="str">
            <v>223</v>
          </cell>
          <cell r="T3243" t="str">
            <v>02</v>
          </cell>
          <cell r="U3243" t="str">
            <v>27</v>
          </cell>
          <cell r="V3243" t="str">
            <v>85389099</v>
          </cell>
          <cell r="W3243" t="str">
            <v>DE</v>
          </cell>
          <cell r="X3243" t="str">
            <v>C</v>
          </cell>
          <cell r="Y3243" t="str">
            <v>606</v>
          </cell>
          <cell r="Z3243" t="str">
            <v>EA</v>
          </cell>
          <cell r="AA3243">
            <v>1</v>
          </cell>
          <cell r="AB3243" t="str">
            <v>65 X 65  X 20</v>
          </cell>
          <cell r="AE3243" t="str">
            <v>STK</v>
          </cell>
          <cell r="AF3243">
            <v>1</v>
          </cell>
          <cell r="AG3243">
            <v>19</v>
          </cell>
          <cell r="AH3243">
            <v>1</v>
          </cell>
          <cell r="AI3243" t="str">
            <v>STK</v>
          </cell>
          <cell r="AJ3243" t="str">
            <v>PEHA Elektro GmbH &amp; Co. KG</v>
          </cell>
          <cell r="AK3243" t="str">
            <v>PEHA Elektro GmbH &amp; Co. KG</v>
          </cell>
        </row>
        <row r="3244">
          <cell r="C3244" t="str">
            <v>D 95.610.70 Z/120</v>
          </cell>
          <cell r="D3244" t="str">
            <v>4851</v>
          </cell>
          <cell r="E3244" t="str">
            <v>15</v>
          </cell>
          <cell r="F3244" t="str">
            <v>18</v>
          </cell>
          <cell r="G3244" t="str">
            <v>18</v>
          </cell>
          <cell r="H3244" t="str">
            <v>18</v>
          </cell>
          <cell r="I3244" t="str">
            <v>18</v>
          </cell>
          <cell r="J3244">
            <v>1</v>
          </cell>
          <cell r="K3244">
            <v>2.5000000000000001E-2</v>
          </cell>
          <cell r="L3244">
            <v>2.5000000000000001E-2</v>
          </cell>
          <cell r="M3244" t="str">
            <v>KG</v>
          </cell>
          <cell r="N3244">
            <v>0</v>
          </cell>
          <cell r="P3244" t="str">
            <v>22326122472F382U45</v>
          </cell>
          <cell r="Q3244" t="str">
            <v>4010105312010</v>
          </cell>
          <cell r="R3244" t="str">
            <v>4</v>
          </cell>
          <cell r="S3244" t="str">
            <v>223</v>
          </cell>
          <cell r="T3244" t="str">
            <v>02</v>
          </cell>
          <cell r="U3244" t="str">
            <v>27</v>
          </cell>
          <cell r="V3244" t="str">
            <v>85389099</v>
          </cell>
          <cell r="W3244" t="str">
            <v>DE</v>
          </cell>
          <cell r="X3244" t="str">
            <v>C</v>
          </cell>
          <cell r="Y3244" t="str">
            <v>606</v>
          </cell>
          <cell r="Z3244" t="str">
            <v>EA</v>
          </cell>
          <cell r="AA3244">
            <v>1</v>
          </cell>
          <cell r="AB3244" t="str">
            <v>70 X 70  X 20</v>
          </cell>
          <cell r="AE3244" t="str">
            <v>STK</v>
          </cell>
          <cell r="AF3244">
            <v>1</v>
          </cell>
          <cell r="AG3244">
            <v>19</v>
          </cell>
          <cell r="AH3244">
            <v>1</v>
          </cell>
          <cell r="AI3244" t="str">
            <v>STK</v>
          </cell>
          <cell r="AJ3244" t="str">
            <v>PEHA Elektro GmbH &amp; Co. KG</v>
          </cell>
          <cell r="AK3244" t="str">
            <v>PEHA Elektro GmbH &amp; Co. KG</v>
          </cell>
        </row>
        <row r="3245">
          <cell r="C3245" t="str">
            <v>D 95.610.70 S3</v>
          </cell>
          <cell r="D3245" t="str">
            <v>4851</v>
          </cell>
          <cell r="E3245" t="str">
            <v>15</v>
          </cell>
          <cell r="F3245" t="str">
            <v>2</v>
          </cell>
          <cell r="G3245" t="str">
            <v>02</v>
          </cell>
          <cell r="H3245" t="str">
            <v>02</v>
          </cell>
          <cell r="I3245" t="str">
            <v>2</v>
          </cell>
          <cell r="J3245">
            <v>1</v>
          </cell>
          <cell r="K3245">
            <v>0.01</v>
          </cell>
          <cell r="L3245">
            <v>0.01</v>
          </cell>
          <cell r="M3245" t="str">
            <v>KG</v>
          </cell>
          <cell r="N3245">
            <v>0</v>
          </cell>
          <cell r="P3245" t="str">
            <v>22326122472F382U45</v>
          </cell>
          <cell r="Q3245" t="str">
            <v>4010105312119</v>
          </cell>
          <cell r="R3245" t="str">
            <v>4</v>
          </cell>
          <cell r="S3245" t="str">
            <v>223</v>
          </cell>
          <cell r="T3245" t="str">
            <v>02</v>
          </cell>
          <cell r="U3245" t="str">
            <v>27</v>
          </cell>
          <cell r="V3245" t="str">
            <v>85389099</v>
          </cell>
          <cell r="W3245" t="str">
            <v>DE</v>
          </cell>
          <cell r="X3245" t="str">
            <v>C</v>
          </cell>
          <cell r="Y3245" t="str">
            <v>606</v>
          </cell>
          <cell r="Z3245" t="str">
            <v>EA</v>
          </cell>
          <cell r="AA3245">
            <v>1</v>
          </cell>
          <cell r="AB3245" t="str">
            <v>244 X 086 X 088</v>
          </cell>
          <cell r="AE3245" t="str">
            <v>STK</v>
          </cell>
          <cell r="AF3245">
            <v>1</v>
          </cell>
          <cell r="AG3245">
            <v>19</v>
          </cell>
          <cell r="AH3245">
            <v>1</v>
          </cell>
          <cell r="AI3245" t="str">
            <v>STK</v>
          </cell>
          <cell r="AJ3245" t="str">
            <v>PEHA Elektro GmbH &amp; Co. KG</v>
          </cell>
          <cell r="AK3245" t="str">
            <v>PEHA Elektro GmbH &amp; Co. KG</v>
          </cell>
        </row>
        <row r="3246">
          <cell r="C3246" t="str">
            <v>H 95.610.70 S 123</v>
          </cell>
          <cell r="D3246" t="str">
            <v>4851</v>
          </cell>
          <cell r="E3246" t="str">
            <v>15</v>
          </cell>
          <cell r="F3246" t="str">
            <v>1</v>
          </cell>
          <cell r="G3246" t="str">
            <v>01</v>
          </cell>
          <cell r="H3246" t="str">
            <v>01</v>
          </cell>
          <cell r="I3246" t="str">
            <v>1</v>
          </cell>
          <cell r="J3246">
            <v>1</v>
          </cell>
          <cell r="K3246">
            <v>0.01</v>
          </cell>
          <cell r="L3246">
            <v>0.01</v>
          </cell>
          <cell r="M3246" t="str">
            <v>KG</v>
          </cell>
          <cell r="N3246">
            <v>0</v>
          </cell>
          <cell r="P3246" t="str">
            <v>22326122472F382U45</v>
          </cell>
          <cell r="Q3246" t="str">
            <v>4010105312126</v>
          </cell>
          <cell r="R3246" t="str">
            <v>4</v>
          </cell>
          <cell r="S3246" t="str">
            <v>223</v>
          </cell>
          <cell r="T3246" t="str">
            <v>02</v>
          </cell>
          <cell r="V3246" t="str">
            <v>85389099</v>
          </cell>
          <cell r="W3246" t="str">
            <v>DE</v>
          </cell>
          <cell r="X3246" t="str">
            <v>C</v>
          </cell>
          <cell r="Y3246" t="str">
            <v>606</v>
          </cell>
          <cell r="Z3246" t="str">
            <v>EA</v>
          </cell>
          <cell r="AA3246">
            <v>1</v>
          </cell>
          <cell r="AB3246" t="str">
            <v>244 X 086 X 088</v>
          </cell>
          <cell r="AE3246" t="str">
            <v>STK</v>
          </cell>
          <cell r="AF3246">
            <v>1</v>
          </cell>
          <cell r="AG3246">
            <v>19</v>
          </cell>
          <cell r="AH3246">
            <v>1</v>
          </cell>
          <cell r="AI3246" t="str">
            <v>STK</v>
          </cell>
          <cell r="AJ3246" t="str">
            <v>PEHA Elektro GmbH &amp; Co. KG</v>
          </cell>
          <cell r="AK3246" t="str">
            <v>PEHA Elektro GmbH &amp; Co. KG</v>
          </cell>
        </row>
        <row r="3247">
          <cell r="C3247" t="str">
            <v>H 95.1616.70 N</v>
          </cell>
          <cell r="D3247" t="str">
            <v>4851</v>
          </cell>
          <cell r="E3247" t="str">
            <v>15</v>
          </cell>
          <cell r="F3247" t="str">
            <v>2</v>
          </cell>
          <cell r="G3247" t="str">
            <v>02</v>
          </cell>
          <cell r="H3247" t="str">
            <v>02</v>
          </cell>
          <cell r="I3247" t="str">
            <v>2</v>
          </cell>
          <cell r="J3247">
            <v>1</v>
          </cell>
          <cell r="K3247">
            <v>4.2000000000000003E-2</v>
          </cell>
          <cell r="L3247">
            <v>4.2000000000000003E-2</v>
          </cell>
          <cell r="M3247" t="str">
            <v>KG</v>
          </cell>
          <cell r="N3247">
            <v>0</v>
          </cell>
          <cell r="P3247" t="str">
            <v>22326122472F382U45</v>
          </cell>
          <cell r="Q3247" t="str">
            <v>4010105313024</v>
          </cell>
          <cell r="R3247" t="str">
            <v>4</v>
          </cell>
          <cell r="S3247" t="str">
            <v>223</v>
          </cell>
          <cell r="T3247" t="str">
            <v>02</v>
          </cell>
          <cell r="V3247" t="str">
            <v>85365080</v>
          </cell>
          <cell r="W3247" t="str">
            <v>DE</v>
          </cell>
          <cell r="X3247" t="str">
            <v>C</v>
          </cell>
          <cell r="Y3247" t="str">
            <v>606</v>
          </cell>
          <cell r="Z3247" t="str">
            <v>EA</v>
          </cell>
          <cell r="AA3247">
            <v>1</v>
          </cell>
          <cell r="AB3247" t="str">
            <v>223 X 153 X 078</v>
          </cell>
          <cell r="AE3247" t="str">
            <v>STK</v>
          </cell>
          <cell r="AF3247">
            <v>1</v>
          </cell>
          <cell r="AG3247">
            <v>19</v>
          </cell>
          <cell r="AH3247">
            <v>1</v>
          </cell>
          <cell r="AI3247" t="str">
            <v>STK</v>
          </cell>
          <cell r="AJ3247" t="str">
            <v>PEHA Elektro GmbH &amp; Co. KG</v>
          </cell>
          <cell r="AK3247" t="str">
            <v>PEHA Elektro GmbH &amp; Co. KG</v>
          </cell>
        </row>
        <row r="3248">
          <cell r="C3248" t="str">
            <v>D 95.1932.70 NA</v>
          </cell>
          <cell r="D3248" t="str">
            <v>4851</v>
          </cell>
          <cell r="E3248" t="str">
            <v>15</v>
          </cell>
          <cell r="F3248" t="str">
            <v>18</v>
          </cell>
          <cell r="G3248" t="str">
            <v>18</v>
          </cell>
          <cell r="H3248" t="str">
            <v>18</v>
          </cell>
          <cell r="I3248" t="str">
            <v>18</v>
          </cell>
          <cell r="J3248">
            <v>1</v>
          </cell>
          <cell r="K3248">
            <v>7.9000000000000001E-2</v>
          </cell>
          <cell r="L3248">
            <v>7.9000000000000001E-2</v>
          </cell>
          <cell r="M3248" t="str">
            <v>KG</v>
          </cell>
          <cell r="N3248">
            <v>0</v>
          </cell>
          <cell r="P3248" t="str">
            <v>22326122472F382U45</v>
          </cell>
          <cell r="Q3248" t="str">
            <v>4010105313116</v>
          </cell>
          <cell r="R3248" t="str">
            <v>4</v>
          </cell>
          <cell r="S3248" t="str">
            <v>223</v>
          </cell>
          <cell r="T3248" t="str">
            <v>02</v>
          </cell>
          <cell r="U3248" t="str">
            <v>27</v>
          </cell>
          <cell r="V3248" t="str">
            <v>85366990</v>
          </cell>
          <cell r="W3248" t="str">
            <v>DE</v>
          </cell>
          <cell r="X3248" t="str">
            <v>C</v>
          </cell>
          <cell r="Y3248" t="str">
            <v>606</v>
          </cell>
          <cell r="Z3248" t="str">
            <v>EA</v>
          </cell>
          <cell r="AA3248">
            <v>1</v>
          </cell>
          <cell r="AB3248" t="str">
            <v>50 X 70  X 70</v>
          </cell>
          <cell r="AE3248" t="str">
            <v>STK</v>
          </cell>
          <cell r="AF3248">
            <v>1</v>
          </cell>
          <cell r="AG3248">
            <v>19</v>
          </cell>
          <cell r="AH3248">
            <v>1</v>
          </cell>
          <cell r="AI3248" t="str">
            <v>STK</v>
          </cell>
          <cell r="AJ3248" t="str">
            <v>PEHA Elektro GmbH &amp; Co. KG</v>
          </cell>
          <cell r="AK3248" t="str">
            <v>PEHA Elektro GmbH &amp; Co. KG</v>
          </cell>
        </row>
        <row r="3249">
          <cell r="C3249" t="str">
            <v>D 95.610.70 TV NA</v>
          </cell>
          <cell r="D3249" t="str">
            <v>4851</v>
          </cell>
          <cell r="E3249" t="str">
            <v>15</v>
          </cell>
          <cell r="F3249" t="str">
            <v>1</v>
          </cell>
          <cell r="G3249" t="str">
            <v>01</v>
          </cell>
          <cell r="H3249" t="str">
            <v>01</v>
          </cell>
          <cell r="I3249" t="str">
            <v>1</v>
          </cell>
          <cell r="J3249">
            <v>1</v>
          </cell>
          <cell r="K3249">
            <v>1.9E-2</v>
          </cell>
          <cell r="L3249">
            <v>1.9E-2</v>
          </cell>
          <cell r="M3249" t="str">
            <v>KG</v>
          </cell>
          <cell r="N3249">
            <v>0</v>
          </cell>
          <cell r="P3249" t="str">
            <v>22326122472F382U45</v>
          </cell>
          <cell r="Q3249" t="str">
            <v>4010105313215</v>
          </cell>
          <cell r="R3249" t="str">
            <v>4</v>
          </cell>
          <cell r="S3249" t="str">
            <v>223</v>
          </cell>
          <cell r="T3249" t="str">
            <v>02</v>
          </cell>
          <cell r="U3249" t="str">
            <v>27</v>
          </cell>
          <cell r="V3249" t="str">
            <v>85389099</v>
          </cell>
          <cell r="W3249" t="str">
            <v>DE</v>
          </cell>
          <cell r="X3249" t="str">
            <v>W</v>
          </cell>
          <cell r="Y3249" t="str">
            <v>606</v>
          </cell>
          <cell r="Z3249" t="str">
            <v>EA</v>
          </cell>
          <cell r="AA3249">
            <v>1</v>
          </cell>
          <cell r="AB3249" t="str">
            <v>70 X 70 X 10</v>
          </cell>
          <cell r="AE3249" t="str">
            <v>STK</v>
          </cell>
          <cell r="AF3249">
            <v>1</v>
          </cell>
          <cell r="AG3249">
            <v>19</v>
          </cell>
          <cell r="AH3249">
            <v>1</v>
          </cell>
          <cell r="AI3249" t="str">
            <v>STK</v>
          </cell>
          <cell r="AJ3249" t="str">
            <v>PEHA Elektro GmbH &amp; Co. KG</v>
          </cell>
          <cell r="AK3249" t="str">
            <v>PEHA Elektro GmbH &amp; Co. KG</v>
          </cell>
        </row>
        <row r="3250">
          <cell r="C3250" t="str">
            <v>D 95.610.70 UAE/1</v>
          </cell>
          <cell r="D3250" t="str">
            <v>4851</v>
          </cell>
          <cell r="E3250" t="str">
            <v>15</v>
          </cell>
          <cell r="F3250" t="str">
            <v>1</v>
          </cell>
          <cell r="G3250" t="str">
            <v>10</v>
          </cell>
          <cell r="H3250" t="str">
            <v>10</v>
          </cell>
          <cell r="I3250" t="str">
            <v>2</v>
          </cell>
          <cell r="J3250">
            <v>1</v>
          </cell>
          <cell r="K3250">
            <v>1.9E-2</v>
          </cell>
          <cell r="L3250">
            <v>1.9E-2</v>
          </cell>
          <cell r="M3250" t="str">
            <v>KG</v>
          </cell>
          <cell r="N3250">
            <v>0</v>
          </cell>
          <cell r="P3250" t="str">
            <v>22326122472F382U45</v>
          </cell>
          <cell r="Q3250" t="str">
            <v>4010105313314</v>
          </cell>
          <cell r="R3250" t="str">
            <v>4</v>
          </cell>
          <cell r="S3250" t="str">
            <v>223</v>
          </cell>
          <cell r="T3250" t="str">
            <v>02</v>
          </cell>
          <cell r="V3250" t="str">
            <v>85389099</v>
          </cell>
          <cell r="W3250" t="str">
            <v>DE</v>
          </cell>
          <cell r="X3250" t="str">
            <v>C</v>
          </cell>
          <cell r="Y3250" t="str">
            <v>606</v>
          </cell>
          <cell r="Z3250" t="str">
            <v>EA</v>
          </cell>
          <cell r="AA3250">
            <v>1</v>
          </cell>
          <cell r="AB3250" t="str">
            <v>132 X 87 X 90</v>
          </cell>
          <cell r="AE3250" t="str">
            <v>STK</v>
          </cell>
          <cell r="AF3250">
            <v>1</v>
          </cell>
          <cell r="AG3250">
            <v>19</v>
          </cell>
          <cell r="AH3250">
            <v>1</v>
          </cell>
          <cell r="AI3250" t="str">
            <v>STK</v>
          </cell>
          <cell r="AJ3250" t="str">
            <v>PEHA Elektro GmbH &amp; Co. KG</v>
          </cell>
          <cell r="AK3250" t="str">
            <v>PEHA Elektro GmbH &amp; Co. KG</v>
          </cell>
        </row>
        <row r="3251">
          <cell r="C3251" t="str">
            <v>D 95.610.70 AT</v>
          </cell>
          <cell r="D3251" t="str">
            <v>4851</v>
          </cell>
          <cell r="E3251" t="str">
            <v>15</v>
          </cell>
          <cell r="F3251" t="str">
            <v>1</v>
          </cell>
          <cell r="G3251" t="str">
            <v>01</v>
          </cell>
          <cell r="H3251" t="str">
            <v>01</v>
          </cell>
          <cell r="I3251" t="str">
            <v>1</v>
          </cell>
          <cell r="J3251">
            <v>1</v>
          </cell>
          <cell r="K3251">
            <v>5.0999999999999997E-2</v>
          </cell>
          <cell r="L3251">
            <v>5.0999999999999997E-2</v>
          </cell>
          <cell r="M3251" t="str">
            <v>KG</v>
          </cell>
          <cell r="N3251">
            <v>0</v>
          </cell>
          <cell r="P3251" t="str">
            <v>22326122472F382U45</v>
          </cell>
          <cell r="Q3251" t="str">
            <v>4010105313611</v>
          </cell>
          <cell r="R3251" t="str">
            <v>4</v>
          </cell>
          <cell r="S3251" t="str">
            <v>223</v>
          </cell>
          <cell r="T3251" t="str">
            <v>02</v>
          </cell>
          <cell r="U3251" t="str">
            <v>27</v>
          </cell>
          <cell r="V3251" t="str">
            <v>85389099</v>
          </cell>
          <cell r="W3251" t="str">
            <v>DE</v>
          </cell>
          <cell r="X3251" t="str">
            <v>W</v>
          </cell>
          <cell r="Y3251" t="str">
            <v>606</v>
          </cell>
          <cell r="Z3251" t="str">
            <v>EA</v>
          </cell>
          <cell r="AA3251">
            <v>1</v>
          </cell>
          <cell r="AB3251" t="str">
            <v>70 X 70  X 20</v>
          </cell>
          <cell r="AE3251" t="str">
            <v>STK</v>
          </cell>
          <cell r="AF3251">
            <v>1</v>
          </cell>
          <cell r="AG3251">
            <v>19</v>
          </cell>
          <cell r="AH3251">
            <v>1</v>
          </cell>
          <cell r="AI3251" t="str">
            <v>STK</v>
          </cell>
          <cell r="AJ3251" t="str">
            <v>PEHA Elektro GmbH &amp; Co. KG</v>
          </cell>
          <cell r="AK3251" t="str">
            <v>PEHA Elektro GmbH &amp; Co. KG</v>
          </cell>
        </row>
        <row r="3252">
          <cell r="C3252" t="str">
            <v>D 95.610.70 TV/4A</v>
          </cell>
          <cell r="D3252" t="str">
            <v>4851</v>
          </cell>
          <cell r="E3252" t="str">
            <v>15</v>
          </cell>
          <cell r="F3252" t="str">
            <v>18</v>
          </cell>
          <cell r="G3252" t="str">
            <v>18</v>
          </cell>
          <cell r="H3252" t="str">
            <v>18</v>
          </cell>
          <cell r="I3252" t="str">
            <v>18</v>
          </cell>
          <cell r="J3252">
            <v>1</v>
          </cell>
          <cell r="K3252">
            <v>1.6E-2</v>
          </cell>
          <cell r="L3252">
            <v>1.6E-2</v>
          </cell>
          <cell r="M3252" t="str">
            <v>KG</v>
          </cell>
          <cell r="N3252">
            <v>0</v>
          </cell>
          <cell r="P3252" t="str">
            <v>22326122472F382U45</v>
          </cell>
          <cell r="Q3252" t="str">
            <v>4010105313819</v>
          </cell>
          <cell r="R3252" t="str">
            <v>4</v>
          </cell>
          <cell r="S3252" t="str">
            <v>223</v>
          </cell>
          <cell r="T3252" t="str">
            <v>02</v>
          </cell>
          <cell r="U3252" t="str">
            <v>27</v>
          </cell>
          <cell r="V3252" t="str">
            <v>85366990</v>
          </cell>
          <cell r="W3252" t="str">
            <v>DE</v>
          </cell>
          <cell r="X3252" t="str">
            <v>C</v>
          </cell>
          <cell r="Y3252" t="str">
            <v>606</v>
          </cell>
          <cell r="Z3252" t="str">
            <v>EA</v>
          </cell>
          <cell r="AA3252">
            <v>1</v>
          </cell>
          <cell r="AB3252" t="str">
            <v>70 X 70  X 5</v>
          </cell>
          <cell r="AE3252" t="str">
            <v>STK</v>
          </cell>
          <cell r="AF3252">
            <v>1</v>
          </cell>
          <cell r="AG3252">
            <v>19</v>
          </cell>
          <cell r="AH3252">
            <v>1</v>
          </cell>
          <cell r="AI3252" t="str">
            <v>STK</v>
          </cell>
          <cell r="AJ3252" t="str">
            <v>PEHA Elektro GmbH &amp; Co. KG</v>
          </cell>
          <cell r="AK3252" t="str">
            <v>PEHA Elektro GmbH &amp; Co. KG</v>
          </cell>
        </row>
        <row r="3253">
          <cell r="C3253" t="str">
            <v>D 95.610.70 TV/4B</v>
          </cell>
          <cell r="D3253" t="str">
            <v>4851</v>
          </cell>
          <cell r="E3253" t="str">
            <v>15</v>
          </cell>
          <cell r="F3253" t="str">
            <v>18</v>
          </cell>
          <cell r="G3253" t="str">
            <v>18</v>
          </cell>
          <cell r="H3253" t="str">
            <v>18</v>
          </cell>
          <cell r="I3253" t="str">
            <v>18</v>
          </cell>
          <cell r="J3253">
            <v>1</v>
          </cell>
          <cell r="K3253">
            <v>0.02</v>
          </cell>
          <cell r="L3253">
            <v>0.02</v>
          </cell>
          <cell r="M3253" t="str">
            <v>KG</v>
          </cell>
          <cell r="N3253">
            <v>0</v>
          </cell>
          <cell r="P3253" t="str">
            <v>22326122472F382U45</v>
          </cell>
          <cell r="Q3253" t="str">
            <v>4010105313918</v>
          </cell>
          <cell r="R3253" t="str">
            <v>4</v>
          </cell>
          <cell r="S3253" t="str">
            <v>223</v>
          </cell>
          <cell r="T3253" t="str">
            <v>02</v>
          </cell>
          <cell r="U3253" t="str">
            <v>27</v>
          </cell>
          <cell r="V3253" t="str">
            <v>85366990</v>
          </cell>
          <cell r="W3253" t="str">
            <v>DE</v>
          </cell>
          <cell r="X3253" t="str">
            <v>C</v>
          </cell>
          <cell r="Y3253" t="str">
            <v>606</v>
          </cell>
          <cell r="Z3253" t="str">
            <v>EA</v>
          </cell>
          <cell r="AA3253">
            <v>1</v>
          </cell>
          <cell r="AB3253" t="str">
            <v>70 X 70  X 7</v>
          </cell>
          <cell r="AE3253" t="str">
            <v>STK</v>
          </cell>
          <cell r="AF3253">
            <v>1</v>
          </cell>
          <cell r="AG3253">
            <v>19</v>
          </cell>
          <cell r="AH3253">
            <v>1</v>
          </cell>
          <cell r="AI3253" t="str">
            <v>STK</v>
          </cell>
          <cell r="AJ3253" t="str">
            <v>PEHA Elektro GmbH &amp; Co. KG</v>
          </cell>
          <cell r="AK3253" t="str">
            <v>PEHA Elektro GmbH &amp; Co. KG</v>
          </cell>
        </row>
        <row r="3254">
          <cell r="C3254" t="str">
            <v>D 95.6511.70</v>
          </cell>
          <cell r="D3254" t="str">
            <v>4851</v>
          </cell>
          <cell r="E3254" t="str">
            <v>15</v>
          </cell>
          <cell r="F3254" t="str">
            <v>1</v>
          </cell>
          <cell r="G3254" t="str">
            <v>01</v>
          </cell>
          <cell r="H3254" t="str">
            <v>01</v>
          </cell>
          <cell r="I3254" t="str">
            <v>1</v>
          </cell>
          <cell r="J3254">
            <v>1</v>
          </cell>
          <cell r="K3254">
            <v>8.5000000000000006E-2</v>
          </cell>
          <cell r="L3254">
            <v>0.08</v>
          </cell>
          <cell r="M3254" t="str">
            <v>KG</v>
          </cell>
          <cell r="N3254">
            <v>0</v>
          </cell>
          <cell r="P3254" t="str">
            <v>22326122472F382U45</v>
          </cell>
          <cell r="Q3254" t="str">
            <v>4010105314014</v>
          </cell>
          <cell r="R3254" t="str">
            <v>4</v>
          </cell>
          <cell r="S3254" t="str">
            <v>223</v>
          </cell>
          <cell r="T3254" t="str">
            <v>02</v>
          </cell>
          <cell r="U3254" t="str">
            <v>27</v>
          </cell>
          <cell r="V3254" t="str">
            <v>85366990</v>
          </cell>
          <cell r="W3254" t="str">
            <v>DE</v>
          </cell>
          <cell r="X3254" t="str">
            <v>W</v>
          </cell>
          <cell r="Y3254" t="str">
            <v>606</v>
          </cell>
          <cell r="Z3254" t="str">
            <v>EA</v>
          </cell>
          <cell r="AA3254">
            <v>1</v>
          </cell>
          <cell r="AB3254" t="str">
            <v>70 X 70 X 50</v>
          </cell>
          <cell r="AE3254" t="str">
            <v>STK</v>
          </cell>
          <cell r="AF3254">
            <v>1</v>
          </cell>
          <cell r="AG3254">
            <v>19</v>
          </cell>
          <cell r="AH3254">
            <v>1</v>
          </cell>
          <cell r="AI3254" t="str">
            <v>STK</v>
          </cell>
          <cell r="AJ3254" t="str">
            <v>PEHA Elektro GmbH &amp; Co. KG</v>
          </cell>
          <cell r="AK3254" t="str">
            <v>PEHA Elektro GmbH &amp; Co. KG</v>
          </cell>
        </row>
        <row r="3255">
          <cell r="C3255" t="str">
            <v>H 95.6511.70</v>
          </cell>
          <cell r="D3255" t="str">
            <v>4851</v>
          </cell>
          <cell r="E3255" t="str">
            <v>15</v>
          </cell>
          <cell r="F3255" t="str">
            <v>1</v>
          </cell>
          <cell r="G3255" t="str">
            <v>01</v>
          </cell>
          <cell r="H3255" t="str">
            <v>01</v>
          </cell>
          <cell r="I3255" t="str">
            <v>1</v>
          </cell>
          <cell r="J3255">
            <v>1</v>
          </cell>
          <cell r="K3255">
            <v>7.9000000000000001E-2</v>
          </cell>
          <cell r="L3255">
            <v>7.9000000000000001E-2</v>
          </cell>
          <cell r="M3255" t="str">
            <v>KG</v>
          </cell>
          <cell r="N3255">
            <v>0</v>
          </cell>
          <cell r="P3255" t="str">
            <v>22326122472F382U45</v>
          </cell>
          <cell r="Q3255" t="str">
            <v>4010105314021</v>
          </cell>
          <cell r="R3255" t="str">
            <v>4</v>
          </cell>
          <cell r="S3255" t="str">
            <v>223</v>
          </cell>
          <cell r="T3255" t="str">
            <v>02</v>
          </cell>
          <cell r="V3255" t="str">
            <v>85366990</v>
          </cell>
          <cell r="W3255" t="str">
            <v>DE</v>
          </cell>
          <cell r="X3255" t="str">
            <v>W</v>
          </cell>
          <cell r="Y3255" t="str">
            <v>606</v>
          </cell>
          <cell r="Z3255" t="str">
            <v>EA</v>
          </cell>
          <cell r="AA3255">
            <v>1</v>
          </cell>
          <cell r="AB3255" t="str">
            <v>70 X 70 X 50</v>
          </cell>
          <cell r="AE3255" t="str">
            <v>STK</v>
          </cell>
          <cell r="AF3255">
            <v>1</v>
          </cell>
          <cell r="AG3255">
            <v>19</v>
          </cell>
          <cell r="AH3255">
            <v>1</v>
          </cell>
          <cell r="AI3255" t="str">
            <v>STK</v>
          </cell>
          <cell r="AJ3255" t="str">
            <v>PEHA Elektro GmbH &amp; Co. KG</v>
          </cell>
          <cell r="AK3255" t="str">
            <v>PEHA Elektro GmbH &amp; Co. KG</v>
          </cell>
        </row>
        <row r="3256">
          <cell r="C3256" t="str">
            <v>D 95.6511.70 NA</v>
          </cell>
          <cell r="D3256" t="str">
            <v>4851</v>
          </cell>
          <cell r="E3256" t="str">
            <v>15</v>
          </cell>
          <cell r="F3256" t="str">
            <v>1</v>
          </cell>
          <cell r="G3256" t="str">
            <v>01</v>
          </cell>
          <cell r="H3256" t="str">
            <v>01</v>
          </cell>
          <cell r="I3256" t="str">
            <v>1</v>
          </cell>
          <cell r="J3256">
            <v>1</v>
          </cell>
          <cell r="K3256">
            <v>9.1999999999999998E-2</v>
          </cell>
          <cell r="L3256">
            <v>9.1999999999999998E-2</v>
          </cell>
          <cell r="M3256" t="str">
            <v>KG</v>
          </cell>
          <cell r="N3256">
            <v>0</v>
          </cell>
          <cell r="P3256" t="str">
            <v>22326122472F382U45</v>
          </cell>
          <cell r="Q3256" t="str">
            <v>4010105314113</v>
          </cell>
          <cell r="R3256" t="str">
            <v>4</v>
          </cell>
          <cell r="S3256" t="str">
            <v>223</v>
          </cell>
          <cell r="T3256" t="str">
            <v>02</v>
          </cell>
          <cell r="U3256" t="str">
            <v>27</v>
          </cell>
          <cell r="V3256" t="str">
            <v>85366990</v>
          </cell>
          <cell r="W3256" t="str">
            <v>DE</v>
          </cell>
          <cell r="X3256" t="str">
            <v>C</v>
          </cell>
          <cell r="Y3256" t="str">
            <v>606</v>
          </cell>
          <cell r="Z3256" t="str">
            <v>EA</v>
          </cell>
          <cell r="AA3256">
            <v>1</v>
          </cell>
          <cell r="AB3256" t="str">
            <v>275 X 185 X 92</v>
          </cell>
          <cell r="AE3256" t="str">
            <v>STK</v>
          </cell>
          <cell r="AF3256">
            <v>1</v>
          </cell>
          <cell r="AG3256">
            <v>19</v>
          </cell>
          <cell r="AH3256">
            <v>1</v>
          </cell>
          <cell r="AI3256" t="str">
            <v>STK</v>
          </cell>
          <cell r="AJ3256" t="str">
            <v>PEHA Elektro GmbH &amp; Co. KG</v>
          </cell>
          <cell r="AK3256" t="str">
            <v>PEHA Elektro GmbH &amp; Co. KG</v>
          </cell>
        </row>
        <row r="3257">
          <cell r="C3257" t="str">
            <v>D 95.6511.70 K</v>
          </cell>
          <cell r="D3257" t="str">
            <v>4851</v>
          </cell>
          <cell r="E3257" t="str">
            <v>15</v>
          </cell>
          <cell r="F3257" t="str">
            <v>1</v>
          </cell>
          <cell r="G3257" t="str">
            <v>01</v>
          </cell>
          <cell r="H3257" t="str">
            <v>01</v>
          </cell>
          <cell r="I3257" t="str">
            <v>1</v>
          </cell>
          <cell r="J3257">
            <v>1</v>
          </cell>
          <cell r="K3257">
            <v>9.5000000000000001E-2</v>
          </cell>
          <cell r="L3257">
            <v>9.5000000000000001E-2</v>
          </cell>
          <cell r="M3257" t="str">
            <v>KG</v>
          </cell>
          <cell r="N3257">
            <v>0</v>
          </cell>
          <cell r="P3257" t="str">
            <v>22326122472F382U45</v>
          </cell>
          <cell r="Q3257" t="str">
            <v>4010105314212</v>
          </cell>
          <cell r="R3257" t="str">
            <v>4</v>
          </cell>
          <cell r="S3257" t="str">
            <v>223</v>
          </cell>
          <cell r="T3257" t="str">
            <v>02</v>
          </cell>
          <cell r="U3257" t="str">
            <v>27</v>
          </cell>
          <cell r="V3257" t="str">
            <v>85366990</v>
          </cell>
          <cell r="W3257" t="str">
            <v>DE</v>
          </cell>
          <cell r="X3257" t="str">
            <v>W</v>
          </cell>
          <cell r="Y3257" t="str">
            <v>606</v>
          </cell>
          <cell r="Z3257" t="str">
            <v>EA</v>
          </cell>
          <cell r="AA3257">
            <v>1</v>
          </cell>
          <cell r="AB3257" t="str">
            <v>80 X 75  X 30</v>
          </cell>
          <cell r="AE3257" t="str">
            <v>STK</v>
          </cell>
          <cell r="AF3257">
            <v>1</v>
          </cell>
          <cell r="AG3257">
            <v>19</v>
          </cell>
          <cell r="AH3257">
            <v>1</v>
          </cell>
          <cell r="AI3257" t="str">
            <v>STK</v>
          </cell>
          <cell r="AJ3257" t="str">
            <v>PEHA Elektro GmbH &amp; Co. KG</v>
          </cell>
          <cell r="AK3257" t="str">
            <v>PEHA Elektro GmbH &amp; Co. KG</v>
          </cell>
        </row>
        <row r="3258">
          <cell r="C3258" t="str">
            <v>D 95.6511.70 SI</v>
          </cell>
          <cell r="D3258" t="str">
            <v>4851</v>
          </cell>
          <cell r="E3258" t="str">
            <v>15</v>
          </cell>
          <cell r="F3258" t="str">
            <v>1</v>
          </cell>
          <cell r="G3258" t="str">
            <v>01</v>
          </cell>
          <cell r="H3258" t="str">
            <v>01</v>
          </cell>
          <cell r="I3258" t="str">
            <v>1</v>
          </cell>
          <cell r="J3258">
            <v>1</v>
          </cell>
          <cell r="K3258">
            <v>0.08</v>
          </cell>
          <cell r="L3258">
            <v>0.08</v>
          </cell>
          <cell r="M3258" t="str">
            <v>KG</v>
          </cell>
          <cell r="N3258">
            <v>0</v>
          </cell>
          <cell r="P3258" t="str">
            <v>22326122472F382U45</v>
          </cell>
          <cell r="Q3258" t="str">
            <v>4010105314311</v>
          </cell>
          <cell r="R3258" t="str">
            <v>4</v>
          </cell>
          <cell r="S3258" t="str">
            <v>223</v>
          </cell>
          <cell r="T3258" t="str">
            <v>02</v>
          </cell>
          <cell r="U3258" t="str">
            <v>27</v>
          </cell>
          <cell r="V3258" t="str">
            <v>85366990</v>
          </cell>
          <cell r="W3258" t="str">
            <v>DE</v>
          </cell>
          <cell r="X3258" t="str">
            <v>W</v>
          </cell>
          <cell r="Y3258" t="str">
            <v>606</v>
          </cell>
          <cell r="Z3258" t="str">
            <v>EA</v>
          </cell>
          <cell r="AA3258">
            <v>1</v>
          </cell>
          <cell r="AB3258" t="str">
            <v>70 X 48 X 70</v>
          </cell>
          <cell r="AE3258" t="str">
            <v>STK</v>
          </cell>
          <cell r="AF3258">
            <v>1</v>
          </cell>
          <cell r="AG3258">
            <v>19</v>
          </cell>
          <cell r="AH3258">
            <v>1</v>
          </cell>
          <cell r="AI3258" t="str">
            <v>STK</v>
          </cell>
          <cell r="AJ3258" t="str">
            <v>PEHA Elektro GmbH &amp; Co. KG</v>
          </cell>
          <cell r="AK3258" t="str">
            <v>PEHA Elektro GmbH &amp; Co. KG</v>
          </cell>
        </row>
        <row r="3259">
          <cell r="C3259" t="str">
            <v>H 95.6511.70 SI</v>
          </cell>
          <cell r="D3259" t="str">
            <v>4851</v>
          </cell>
          <cell r="E3259" t="str">
            <v>15</v>
          </cell>
          <cell r="F3259" t="str">
            <v>1</v>
          </cell>
          <cell r="G3259" t="str">
            <v>01</v>
          </cell>
          <cell r="H3259" t="str">
            <v>01</v>
          </cell>
          <cell r="I3259" t="str">
            <v>1</v>
          </cell>
          <cell r="J3259">
            <v>1</v>
          </cell>
          <cell r="K3259">
            <v>8.7999999999999995E-2</v>
          </cell>
          <cell r="L3259">
            <v>8.7999999999999995E-2</v>
          </cell>
          <cell r="M3259" t="str">
            <v>KG</v>
          </cell>
          <cell r="N3259">
            <v>0</v>
          </cell>
          <cell r="P3259" t="str">
            <v>22326122472F382U45</v>
          </cell>
          <cell r="Q3259" t="str">
            <v>4010105314328</v>
          </cell>
          <cell r="R3259" t="str">
            <v>4</v>
          </cell>
          <cell r="S3259" t="str">
            <v>223</v>
          </cell>
          <cell r="T3259" t="str">
            <v>02</v>
          </cell>
          <cell r="V3259" t="str">
            <v>85366990</v>
          </cell>
          <cell r="W3259" t="str">
            <v>DE</v>
          </cell>
          <cell r="X3259" t="str">
            <v>C</v>
          </cell>
          <cell r="Y3259" t="str">
            <v>606</v>
          </cell>
          <cell r="Z3259" t="str">
            <v>EA</v>
          </cell>
          <cell r="AA3259">
            <v>1</v>
          </cell>
          <cell r="AB3259" t="str">
            <v>275 X 185 X 92</v>
          </cell>
          <cell r="AE3259" t="str">
            <v>STK</v>
          </cell>
          <cell r="AF3259">
            <v>1</v>
          </cell>
          <cell r="AG3259">
            <v>19</v>
          </cell>
          <cell r="AH3259">
            <v>1</v>
          </cell>
          <cell r="AI3259" t="str">
            <v>STK</v>
          </cell>
          <cell r="AJ3259" t="str">
            <v>PEHA Elektro GmbH &amp; Co. KG</v>
          </cell>
          <cell r="AK3259" t="str">
            <v>PEHA Elektro GmbH &amp; Co. KG</v>
          </cell>
        </row>
        <row r="3260">
          <cell r="C3260" t="str">
            <v>D 95.6511.70 SI/MWZ</v>
          </cell>
          <cell r="D3260" t="str">
            <v>4851</v>
          </cell>
          <cell r="E3260" t="str">
            <v>15</v>
          </cell>
          <cell r="F3260" t="str">
            <v>8</v>
          </cell>
          <cell r="G3260" t="str">
            <v>08</v>
          </cell>
          <cell r="H3260" t="str">
            <v>08</v>
          </cell>
          <cell r="I3260" t="str">
            <v>8</v>
          </cell>
          <cell r="J3260">
            <v>1</v>
          </cell>
          <cell r="K3260">
            <v>8.7999999999999995E-2</v>
          </cell>
          <cell r="L3260">
            <v>8.7999999999999995E-2</v>
          </cell>
          <cell r="M3260" t="str">
            <v>KG</v>
          </cell>
          <cell r="N3260">
            <v>0</v>
          </cell>
          <cell r="P3260" t="str">
            <v>22326122472F382U45</v>
          </cell>
          <cell r="Q3260" t="str">
            <v>4010105314335</v>
          </cell>
          <cell r="R3260" t="str">
            <v>4</v>
          </cell>
          <cell r="S3260" t="str">
            <v>223</v>
          </cell>
          <cell r="T3260" t="str">
            <v>02</v>
          </cell>
          <cell r="V3260" t="str">
            <v>85366990</v>
          </cell>
          <cell r="W3260" t="str">
            <v>DE</v>
          </cell>
          <cell r="X3260" t="str">
            <v>C</v>
          </cell>
          <cell r="Y3260" t="str">
            <v>606</v>
          </cell>
          <cell r="Z3260" t="str">
            <v>EA</v>
          </cell>
          <cell r="AA3260">
            <v>1</v>
          </cell>
          <cell r="AB3260" t="str">
            <v>275 X 185 X 092</v>
          </cell>
          <cell r="AE3260" t="str">
            <v>STK</v>
          </cell>
          <cell r="AF3260">
            <v>1</v>
          </cell>
          <cell r="AG3260">
            <v>19</v>
          </cell>
          <cell r="AH3260">
            <v>1</v>
          </cell>
          <cell r="AI3260" t="str">
            <v>STK</v>
          </cell>
          <cell r="AJ3260" t="str">
            <v>PEHA Elektro GmbH &amp; Co. KG</v>
          </cell>
          <cell r="AK3260" t="str">
            <v>PEHA Elektro GmbH &amp; Co. KG</v>
          </cell>
        </row>
        <row r="3261">
          <cell r="C3261" t="str">
            <v>D 95.6611.70 GLK</v>
          </cell>
          <cell r="D3261" t="str">
            <v>4851</v>
          </cell>
          <cell r="E3261" t="str">
            <v>15</v>
          </cell>
          <cell r="F3261" t="str">
            <v>18</v>
          </cell>
          <cell r="G3261" t="str">
            <v>18</v>
          </cell>
          <cell r="H3261" t="str">
            <v>18</v>
          </cell>
          <cell r="I3261" t="str">
            <v>18</v>
          </cell>
          <cell r="J3261">
            <v>1</v>
          </cell>
          <cell r="K3261">
            <v>8.2000000000000003E-2</v>
          </cell>
          <cell r="L3261">
            <v>8.2000000000000003E-2</v>
          </cell>
          <cell r="M3261" t="str">
            <v>KG</v>
          </cell>
          <cell r="N3261">
            <v>0</v>
          </cell>
          <cell r="P3261" t="str">
            <v>22326122472F382U45</v>
          </cell>
          <cell r="Q3261" t="str">
            <v>4010105314410</v>
          </cell>
          <cell r="R3261" t="str">
            <v>4</v>
          </cell>
          <cell r="S3261" t="str">
            <v>223</v>
          </cell>
          <cell r="T3261" t="str">
            <v>02</v>
          </cell>
          <cell r="U3261" t="str">
            <v>27</v>
          </cell>
          <cell r="V3261" t="str">
            <v>85366990</v>
          </cell>
          <cell r="W3261" t="str">
            <v>DE</v>
          </cell>
          <cell r="X3261" t="str">
            <v>C</v>
          </cell>
          <cell r="Y3261" t="str">
            <v>606</v>
          </cell>
          <cell r="Z3261" t="str">
            <v>EA</v>
          </cell>
          <cell r="AA3261">
            <v>1</v>
          </cell>
          <cell r="AB3261" t="str">
            <v>45 X 70  X 70</v>
          </cell>
          <cell r="AE3261" t="str">
            <v>STK</v>
          </cell>
          <cell r="AF3261">
            <v>1</v>
          </cell>
          <cell r="AG3261">
            <v>19</v>
          </cell>
          <cell r="AH3261">
            <v>1</v>
          </cell>
          <cell r="AI3261" t="str">
            <v>STK</v>
          </cell>
          <cell r="AJ3261" t="str">
            <v>PEHA Elektro GmbH &amp; Co. KG</v>
          </cell>
          <cell r="AK3261" t="str">
            <v>PEHA Elektro GmbH &amp; Co. KG</v>
          </cell>
        </row>
        <row r="3262">
          <cell r="C3262" t="str">
            <v>D 95.6511.70 SI NA</v>
          </cell>
          <cell r="D3262" t="str">
            <v>4851</v>
          </cell>
          <cell r="E3262" t="str">
            <v>15</v>
          </cell>
          <cell r="F3262" t="str">
            <v>1</v>
          </cell>
          <cell r="G3262" t="str">
            <v>01</v>
          </cell>
          <cell r="H3262" t="str">
            <v>01</v>
          </cell>
          <cell r="I3262" t="str">
            <v>1</v>
          </cell>
          <cell r="J3262">
            <v>1</v>
          </cell>
          <cell r="K3262">
            <v>8.2000000000000003E-2</v>
          </cell>
          <cell r="L3262">
            <v>8.2000000000000003E-2</v>
          </cell>
          <cell r="M3262" t="str">
            <v>KG</v>
          </cell>
          <cell r="N3262">
            <v>0</v>
          </cell>
          <cell r="P3262" t="str">
            <v>22326122472F382U45</v>
          </cell>
          <cell r="Q3262" t="str">
            <v>4010105314618</v>
          </cell>
          <cell r="R3262" t="str">
            <v>4</v>
          </cell>
          <cell r="S3262" t="str">
            <v>223</v>
          </cell>
          <cell r="T3262" t="str">
            <v>02</v>
          </cell>
          <cell r="U3262" t="str">
            <v>27</v>
          </cell>
          <cell r="V3262" t="str">
            <v>85366990</v>
          </cell>
          <cell r="W3262" t="str">
            <v>DE</v>
          </cell>
          <cell r="X3262" t="str">
            <v>C</v>
          </cell>
          <cell r="Y3262" t="str">
            <v>606</v>
          </cell>
          <cell r="Z3262" t="str">
            <v>EA</v>
          </cell>
          <cell r="AA3262">
            <v>1</v>
          </cell>
          <cell r="AB3262" t="str">
            <v>275 X 185 X 92</v>
          </cell>
          <cell r="AE3262" t="str">
            <v>STK</v>
          </cell>
          <cell r="AF3262">
            <v>1</v>
          </cell>
          <cell r="AG3262">
            <v>19</v>
          </cell>
          <cell r="AH3262">
            <v>1</v>
          </cell>
          <cell r="AI3262" t="str">
            <v>STK</v>
          </cell>
          <cell r="AJ3262" t="str">
            <v>PEHA Elektro GmbH &amp; Co. KG</v>
          </cell>
          <cell r="AK3262" t="str">
            <v>PEHA Elektro GmbH &amp; Co. KG</v>
          </cell>
        </row>
        <row r="3263">
          <cell r="C3263" t="str">
            <v>D 95.6511.70 K SI</v>
          </cell>
          <cell r="D3263" t="str">
            <v>4851</v>
          </cell>
          <cell r="E3263" t="str">
            <v>15</v>
          </cell>
          <cell r="F3263" t="str">
            <v>1</v>
          </cell>
          <cell r="G3263" t="str">
            <v>01</v>
          </cell>
          <cell r="H3263" t="str">
            <v>01</v>
          </cell>
          <cell r="I3263" t="str">
            <v>1</v>
          </cell>
          <cell r="J3263">
            <v>1</v>
          </cell>
          <cell r="K3263">
            <v>0.1</v>
          </cell>
          <cell r="L3263">
            <v>0.1</v>
          </cell>
          <cell r="M3263" t="str">
            <v>KG</v>
          </cell>
          <cell r="N3263">
            <v>0</v>
          </cell>
          <cell r="P3263" t="str">
            <v>22326122472F382U45</v>
          </cell>
          <cell r="Q3263" t="str">
            <v>4010105314816</v>
          </cell>
          <cell r="R3263" t="str">
            <v>4</v>
          </cell>
          <cell r="S3263" t="str">
            <v>223</v>
          </cell>
          <cell r="T3263" t="str">
            <v>02</v>
          </cell>
          <cell r="U3263" t="str">
            <v>27</v>
          </cell>
          <cell r="V3263" t="str">
            <v>85366990</v>
          </cell>
          <cell r="W3263" t="str">
            <v>DE</v>
          </cell>
          <cell r="X3263" t="str">
            <v>C</v>
          </cell>
          <cell r="Y3263" t="str">
            <v>606</v>
          </cell>
          <cell r="Z3263" t="str">
            <v>EA</v>
          </cell>
          <cell r="AA3263">
            <v>1</v>
          </cell>
          <cell r="AB3263" t="str">
            <v>70 X 70  X 49</v>
          </cell>
          <cell r="AE3263" t="str">
            <v>STK</v>
          </cell>
          <cell r="AF3263">
            <v>1</v>
          </cell>
          <cell r="AG3263">
            <v>19</v>
          </cell>
          <cell r="AH3263">
            <v>1</v>
          </cell>
          <cell r="AI3263" t="str">
            <v>STK</v>
          </cell>
          <cell r="AJ3263" t="str">
            <v>PEHA Elektro GmbH &amp; Co. KG</v>
          </cell>
          <cell r="AK3263" t="str">
            <v>PEHA Elektro GmbH &amp; Co. KG</v>
          </cell>
        </row>
        <row r="3264">
          <cell r="C3264" t="str">
            <v>D 95.6511.70 WI</v>
          </cell>
          <cell r="D3264" t="str">
            <v>4851</v>
          </cell>
          <cell r="E3264" t="str">
            <v>15</v>
          </cell>
          <cell r="F3264" t="str">
            <v>1</v>
          </cell>
          <cell r="G3264" t="str">
            <v>01</v>
          </cell>
          <cell r="H3264" t="str">
            <v>01</v>
          </cell>
          <cell r="I3264" t="str">
            <v>1</v>
          </cell>
          <cell r="J3264">
            <v>1</v>
          </cell>
          <cell r="K3264">
            <v>7.4999999999999997E-2</v>
          </cell>
          <cell r="L3264">
            <v>7.4999999999999997E-2</v>
          </cell>
          <cell r="M3264" t="str">
            <v>KG</v>
          </cell>
          <cell r="N3264">
            <v>0</v>
          </cell>
          <cell r="P3264" t="str">
            <v>22326122472F382U45</v>
          </cell>
          <cell r="Q3264" t="str">
            <v>4010105315011</v>
          </cell>
          <cell r="R3264" t="str">
            <v>4</v>
          </cell>
          <cell r="S3264" t="str">
            <v>223</v>
          </cell>
          <cell r="T3264" t="str">
            <v>02</v>
          </cell>
          <cell r="U3264" t="str">
            <v>27</v>
          </cell>
          <cell r="V3264" t="str">
            <v>85366990</v>
          </cell>
          <cell r="W3264" t="str">
            <v>DE</v>
          </cell>
          <cell r="X3264" t="str">
            <v>C</v>
          </cell>
          <cell r="Y3264" t="str">
            <v>606</v>
          </cell>
          <cell r="Z3264" t="str">
            <v>EA</v>
          </cell>
          <cell r="AA3264">
            <v>1</v>
          </cell>
          <cell r="AB3264" t="str">
            <v>70 X 70  X 45</v>
          </cell>
          <cell r="AE3264" t="str">
            <v>STK</v>
          </cell>
          <cell r="AF3264">
            <v>1</v>
          </cell>
          <cell r="AG3264">
            <v>19</v>
          </cell>
          <cell r="AH3264">
            <v>1</v>
          </cell>
          <cell r="AI3264" t="str">
            <v>STK</v>
          </cell>
          <cell r="AJ3264" t="str">
            <v>PEHA Elektro GmbH &amp; Co. KG</v>
          </cell>
          <cell r="AK3264" t="str">
            <v>PEHA Elektro GmbH &amp; Co. KG</v>
          </cell>
        </row>
        <row r="3265">
          <cell r="C3265" t="str">
            <v>D 95.571.70/MWZ</v>
          </cell>
          <cell r="D3265" t="str">
            <v>4851</v>
          </cell>
          <cell r="E3265" t="str">
            <v>15</v>
          </cell>
          <cell r="F3265" t="str">
            <v>8</v>
          </cell>
          <cell r="G3265" t="str">
            <v>08</v>
          </cell>
          <cell r="H3265" t="str">
            <v>08</v>
          </cell>
          <cell r="I3265" t="str">
            <v>8</v>
          </cell>
          <cell r="J3265">
            <v>1</v>
          </cell>
          <cell r="K3265">
            <v>7.4999999999999997E-2</v>
          </cell>
          <cell r="L3265">
            <v>7.4999999999999997E-2</v>
          </cell>
          <cell r="M3265" t="str">
            <v>KG</v>
          </cell>
          <cell r="N3265">
            <v>0</v>
          </cell>
          <cell r="P3265" t="str">
            <v>22326122472F382U45</v>
          </cell>
          <cell r="Q3265" t="str">
            <v>4010105315103</v>
          </cell>
          <cell r="R3265" t="str">
            <v>4</v>
          </cell>
          <cell r="S3265" t="str">
            <v>223</v>
          </cell>
          <cell r="T3265" t="str">
            <v>02</v>
          </cell>
          <cell r="V3265" t="str">
            <v>85389099</v>
          </cell>
          <cell r="W3265" t="str">
            <v>DE</v>
          </cell>
          <cell r="X3265" t="str">
            <v>C</v>
          </cell>
          <cell r="Y3265" t="str">
            <v>606</v>
          </cell>
          <cell r="Z3265" t="str">
            <v>EA</v>
          </cell>
          <cell r="AA3265">
            <v>1</v>
          </cell>
          <cell r="AB3265" t="str">
            <v>132 X 087 X 090</v>
          </cell>
          <cell r="AE3265" t="str">
            <v>STK</v>
          </cell>
          <cell r="AF3265">
            <v>1</v>
          </cell>
          <cell r="AG3265">
            <v>19</v>
          </cell>
          <cell r="AH3265">
            <v>1</v>
          </cell>
          <cell r="AI3265" t="str">
            <v>STK</v>
          </cell>
          <cell r="AJ3265" t="str">
            <v>PEHA Elektro GmbH &amp; Co. KG</v>
          </cell>
          <cell r="AK3265" t="str">
            <v>PEHA Elektro GmbH &amp; Co. KG</v>
          </cell>
        </row>
        <row r="3266">
          <cell r="C3266" t="str">
            <v>D 95.571.70</v>
          </cell>
          <cell r="D3266" t="str">
            <v>4851</v>
          </cell>
          <cell r="E3266" t="str">
            <v>15</v>
          </cell>
          <cell r="F3266" t="str">
            <v>1</v>
          </cell>
          <cell r="G3266" t="str">
            <v>01</v>
          </cell>
          <cell r="H3266" t="str">
            <v>01</v>
          </cell>
          <cell r="I3266" t="str">
            <v>1</v>
          </cell>
          <cell r="J3266">
            <v>1</v>
          </cell>
          <cell r="K3266">
            <v>1.2999999999999999E-2</v>
          </cell>
          <cell r="L3266">
            <v>1.2999999999999999E-2</v>
          </cell>
          <cell r="M3266" t="str">
            <v>KG</v>
          </cell>
          <cell r="N3266">
            <v>0</v>
          </cell>
          <cell r="P3266" t="str">
            <v>22326122472F382U45</v>
          </cell>
          <cell r="Q3266" t="str">
            <v>4010105315110</v>
          </cell>
          <cell r="R3266" t="str">
            <v>3</v>
          </cell>
          <cell r="S3266" t="str">
            <v>223</v>
          </cell>
          <cell r="T3266" t="str">
            <v>02</v>
          </cell>
          <cell r="U3266" t="str">
            <v>27</v>
          </cell>
          <cell r="V3266" t="str">
            <v>85389099</v>
          </cell>
          <cell r="W3266" t="str">
            <v>DE</v>
          </cell>
          <cell r="X3266" t="str">
            <v>W</v>
          </cell>
          <cell r="Y3266" t="str">
            <v>606</v>
          </cell>
          <cell r="Z3266" t="str">
            <v>EA</v>
          </cell>
          <cell r="AA3266">
            <v>1</v>
          </cell>
          <cell r="AB3266" t="str">
            <v>80 X 80  X 10</v>
          </cell>
          <cell r="AE3266" t="str">
            <v>STK</v>
          </cell>
          <cell r="AF3266">
            <v>1</v>
          </cell>
          <cell r="AG3266">
            <v>19</v>
          </cell>
          <cell r="AH3266">
            <v>1</v>
          </cell>
          <cell r="AI3266" t="str">
            <v>STK</v>
          </cell>
          <cell r="AJ3266" t="str">
            <v>PEHA Elektro GmbH &amp; Co. KG</v>
          </cell>
          <cell r="AK3266" t="str">
            <v>PEHA Elektro GmbH &amp; Co. KG</v>
          </cell>
        </row>
        <row r="3267">
          <cell r="C3267" t="str">
            <v>D 95.572.70/MWZ</v>
          </cell>
          <cell r="D3267" t="str">
            <v>4851</v>
          </cell>
          <cell r="E3267" t="str">
            <v>15</v>
          </cell>
          <cell r="F3267" t="str">
            <v>8</v>
          </cell>
          <cell r="G3267" t="str">
            <v>08</v>
          </cell>
          <cell r="H3267" t="str">
            <v>08</v>
          </cell>
          <cell r="I3267" t="str">
            <v>8</v>
          </cell>
          <cell r="J3267">
            <v>1</v>
          </cell>
          <cell r="K3267">
            <v>1.2999999999999999E-2</v>
          </cell>
          <cell r="L3267">
            <v>1.2999999999999999E-2</v>
          </cell>
          <cell r="M3267" t="str">
            <v>KG</v>
          </cell>
          <cell r="N3267">
            <v>0</v>
          </cell>
          <cell r="P3267" t="str">
            <v>22326122472F382U45</v>
          </cell>
          <cell r="Q3267" t="str">
            <v>4010105315127</v>
          </cell>
          <cell r="R3267" t="str">
            <v>4</v>
          </cell>
          <cell r="S3267" t="str">
            <v>223</v>
          </cell>
          <cell r="T3267" t="str">
            <v>02</v>
          </cell>
          <cell r="V3267" t="str">
            <v>85389099</v>
          </cell>
          <cell r="W3267" t="str">
            <v>DE</v>
          </cell>
          <cell r="X3267" t="str">
            <v>C</v>
          </cell>
          <cell r="Y3267" t="str">
            <v>606</v>
          </cell>
          <cell r="Z3267" t="str">
            <v>EA</v>
          </cell>
          <cell r="AA3267">
            <v>1</v>
          </cell>
          <cell r="AB3267" t="str">
            <v>162 X 112 X 090</v>
          </cell>
          <cell r="AE3267" t="str">
            <v>STK</v>
          </cell>
          <cell r="AF3267">
            <v>1</v>
          </cell>
          <cell r="AG3267">
            <v>19</v>
          </cell>
          <cell r="AH3267">
            <v>1</v>
          </cell>
          <cell r="AI3267" t="str">
            <v>STK</v>
          </cell>
          <cell r="AJ3267" t="str">
            <v>PEHA Elektro GmbH &amp; Co. KG</v>
          </cell>
          <cell r="AK3267" t="str">
            <v>PEHA Elektro GmbH &amp; Co. KG</v>
          </cell>
        </row>
        <row r="3268">
          <cell r="C3268" t="str">
            <v>D 95.573.70/MWZ</v>
          </cell>
          <cell r="D3268" t="str">
            <v>4851</v>
          </cell>
          <cell r="E3268" t="str">
            <v>15</v>
          </cell>
          <cell r="F3268" t="str">
            <v>8</v>
          </cell>
          <cell r="G3268" t="str">
            <v>08</v>
          </cell>
          <cell r="H3268" t="str">
            <v>08</v>
          </cell>
          <cell r="I3268" t="str">
            <v>8</v>
          </cell>
          <cell r="J3268">
            <v>1</v>
          </cell>
          <cell r="K3268">
            <v>1.2999999999999999E-2</v>
          </cell>
          <cell r="L3268">
            <v>1.2999999999999999E-2</v>
          </cell>
          <cell r="M3268" t="str">
            <v>KG</v>
          </cell>
          <cell r="N3268">
            <v>0</v>
          </cell>
          <cell r="P3268" t="str">
            <v>22326122472F382U45</v>
          </cell>
          <cell r="Q3268" t="str">
            <v>4010105315134</v>
          </cell>
          <cell r="R3268" t="str">
            <v>4</v>
          </cell>
          <cell r="S3268" t="str">
            <v>223</v>
          </cell>
          <cell r="T3268" t="str">
            <v>02</v>
          </cell>
          <cell r="V3268" t="str">
            <v>85389099</v>
          </cell>
          <cell r="W3268" t="str">
            <v>DE</v>
          </cell>
          <cell r="X3268" t="str">
            <v>C</v>
          </cell>
          <cell r="Y3268" t="str">
            <v>606</v>
          </cell>
          <cell r="Z3268" t="str">
            <v>EA</v>
          </cell>
          <cell r="AA3268">
            <v>1</v>
          </cell>
          <cell r="AB3268" t="str">
            <v>244 X 086 X 088</v>
          </cell>
          <cell r="AE3268" t="str">
            <v>STK</v>
          </cell>
          <cell r="AF3268">
            <v>1</v>
          </cell>
          <cell r="AG3268">
            <v>19</v>
          </cell>
          <cell r="AH3268">
            <v>1</v>
          </cell>
          <cell r="AI3268" t="str">
            <v>STK</v>
          </cell>
          <cell r="AJ3268" t="str">
            <v>PEHA Elektro GmbH &amp; Co. KG</v>
          </cell>
          <cell r="AK3268" t="str">
            <v>PEHA Elektro GmbH &amp; Co. KG</v>
          </cell>
        </row>
        <row r="3269">
          <cell r="C3269" t="str">
            <v>D 95.571.77</v>
          </cell>
          <cell r="D3269" t="str">
            <v>4851</v>
          </cell>
          <cell r="E3269" t="str">
            <v>15</v>
          </cell>
          <cell r="F3269" t="str">
            <v>1</v>
          </cell>
          <cell r="G3269" t="str">
            <v>01</v>
          </cell>
          <cell r="H3269" t="str">
            <v>01</v>
          </cell>
          <cell r="I3269" t="str">
            <v>1</v>
          </cell>
          <cell r="J3269">
            <v>1</v>
          </cell>
          <cell r="K3269">
            <v>0</v>
          </cell>
          <cell r="L3269">
            <v>0</v>
          </cell>
          <cell r="M3269" t="str">
            <v>KG</v>
          </cell>
          <cell r="N3269">
            <v>0</v>
          </cell>
          <cell r="P3269" t="str">
            <v>22326122472F382U45</v>
          </cell>
          <cell r="Q3269" t="str">
            <v>4010105315172</v>
          </cell>
          <cell r="R3269" t="str">
            <v>3</v>
          </cell>
          <cell r="S3269" t="str">
            <v>223</v>
          </cell>
          <cell r="T3269" t="str">
            <v>02</v>
          </cell>
          <cell r="V3269" t="str">
            <v>85389099</v>
          </cell>
          <cell r="W3269" t="str">
            <v>DE</v>
          </cell>
          <cell r="X3269" t="str">
            <v>H1</v>
          </cell>
          <cell r="Y3269" t="str">
            <v>992</v>
          </cell>
          <cell r="Z3269" t="str">
            <v>EA</v>
          </cell>
          <cell r="AA3269">
            <v>1</v>
          </cell>
          <cell r="AE3269" t="str">
            <v>STK</v>
          </cell>
          <cell r="AF3269">
            <v>1</v>
          </cell>
          <cell r="AG3269">
            <v>19</v>
          </cell>
          <cell r="AH3269">
            <v>1</v>
          </cell>
          <cell r="AI3269" t="str">
            <v>STK</v>
          </cell>
          <cell r="AJ3269" t="str">
            <v>PEHA Elektro GmbH &amp; Co. KG</v>
          </cell>
          <cell r="AK3269" t="str">
            <v>PEHA Elektro GmbH &amp; Co. KG</v>
          </cell>
        </row>
        <row r="3270">
          <cell r="C3270" t="str">
            <v>D 95.572.70</v>
          </cell>
          <cell r="D3270" t="str">
            <v>4851</v>
          </cell>
          <cell r="E3270" t="str">
            <v>15</v>
          </cell>
          <cell r="F3270" t="str">
            <v>1</v>
          </cell>
          <cell r="G3270" t="str">
            <v>01</v>
          </cell>
          <cell r="H3270" t="str">
            <v>01</v>
          </cell>
          <cell r="I3270" t="str">
            <v>1</v>
          </cell>
          <cell r="J3270">
            <v>1</v>
          </cell>
          <cell r="K3270">
            <v>0.02</v>
          </cell>
          <cell r="L3270">
            <v>0.02</v>
          </cell>
          <cell r="M3270" t="str">
            <v>KG</v>
          </cell>
          <cell r="N3270">
            <v>0</v>
          </cell>
          <cell r="P3270" t="str">
            <v>22326122472F382U45</v>
          </cell>
          <cell r="Q3270" t="str">
            <v>4010105315219</v>
          </cell>
          <cell r="R3270" t="str">
            <v>3</v>
          </cell>
          <cell r="S3270" t="str">
            <v>223</v>
          </cell>
          <cell r="T3270" t="str">
            <v>02</v>
          </cell>
          <cell r="U3270" t="str">
            <v>27</v>
          </cell>
          <cell r="V3270" t="str">
            <v>85389099</v>
          </cell>
          <cell r="W3270" t="str">
            <v>DE</v>
          </cell>
          <cell r="X3270" t="str">
            <v>W</v>
          </cell>
          <cell r="Y3270" t="str">
            <v>606</v>
          </cell>
          <cell r="Z3270" t="str">
            <v>EA</v>
          </cell>
          <cell r="AA3270">
            <v>1</v>
          </cell>
          <cell r="AB3270" t="str">
            <v>150 X 80  X 10</v>
          </cell>
          <cell r="AE3270" t="str">
            <v>STK</v>
          </cell>
          <cell r="AF3270">
            <v>1</v>
          </cell>
          <cell r="AG3270">
            <v>19</v>
          </cell>
          <cell r="AH3270">
            <v>1</v>
          </cell>
          <cell r="AI3270" t="str">
            <v>STK</v>
          </cell>
          <cell r="AJ3270" t="str">
            <v>PEHA Elektro GmbH &amp; Co. KG</v>
          </cell>
          <cell r="AK3270" t="str">
            <v>PEHA Elektro GmbH &amp; Co. KG</v>
          </cell>
        </row>
        <row r="3271">
          <cell r="C3271" t="str">
            <v>D 95.572.77</v>
          </cell>
          <cell r="D3271" t="str">
            <v>4851</v>
          </cell>
          <cell r="E3271" t="str">
            <v>15</v>
          </cell>
          <cell r="F3271" t="str">
            <v>1</v>
          </cell>
          <cell r="G3271" t="str">
            <v>01</v>
          </cell>
          <cell r="H3271" t="str">
            <v>01</v>
          </cell>
          <cell r="I3271" t="str">
            <v>1</v>
          </cell>
          <cell r="J3271">
            <v>1</v>
          </cell>
          <cell r="K3271">
            <v>0</v>
          </cell>
          <cell r="L3271">
            <v>0</v>
          </cell>
          <cell r="M3271" t="str">
            <v>KG</v>
          </cell>
          <cell r="N3271">
            <v>0</v>
          </cell>
          <cell r="P3271" t="str">
            <v>22326122472F382U45</v>
          </cell>
          <cell r="Q3271" t="str">
            <v>4010105315288</v>
          </cell>
          <cell r="R3271" t="str">
            <v>3</v>
          </cell>
          <cell r="S3271" t="str">
            <v>223</v>
          </cell>
          <cell r="T3271" t="str">
            <v>02</v>
          </cell>
          <cell r="V3271" t="str">
            <v>85389099</v>
          </cell>
          <cell r="W3271" t="str">
            <v>DE</v>
          </cell>
          <cell r="X3271" t="str">
            <v>H1</v>
          </cell>
          <cell r="Y3271" t="str">
            <v>992</v>
          </cell>
          <cell r="Z3271" t="str">
            <v>EA</v>
          </cell>
          <cell r="AA3271">
            <v>1</v>
          </cell>
          <cell r="AE3271" t="str">
            <v>STK</v>
          </cell>
          <cell r="AF3271">
            <v>1</v>
          </cell>
          <cell r="AG3271">
            <v>19</v>
          </cell>
          <cell r="AH3271">
            <v>1</v>
          </cell>
          <cell r="AI3271" t="str">
            <v>STK</v>
          </cell>
          <cell r="AJ3271" t="str">
            <v>PEHA Elektro GmbH &amp; Co. KG</v>
          </cell>
          <cell r="AK3271" t="str">
            <v>PEHA Elektro GmbH &amp; Co. KG</v>
          </cell>
        </row>
        <row r="3272">
          <cell r="C3272" t="str">
            <v>D 95.573.70</v>
          </cell>
          <cell r="D3272" t="str">
            <v>4851</v>
          </cell>
          <cell r="E3272" t="str">
            <v>15</v>
          </cell>
          <cell r="F3272" t="str">
            <v>1</v>
          </cell>
          <cell r="G3272" t="str">
            <v>01</v>
          </cell>
          <cell r="H3272" t="str">
            <v>01</v>
          </cell>
          <cell r="I3272" t="str">
            <v>1</v>
          </cell>
          <cell r="J3272">
            <v>1</v>
          </cell>
          <cell r="K3272">
            <v>2.9000000000000001E-2</v>
          </cell>
          <cell r="L3272">
            <v>2.9000000000000001E-2</v>
          </cell>
          <cell r="M3272" t="str">
            <v>KG</v>
          </cell>
          <cell r="N3272">
            <v>0</v>
          </cell>
          <cell r="P3272" t="str">
            <v>22326122472F382U45</v>
          </cell>
          <cell r="Q3272" t="str">
            <v>4010105315318</v>
          </cell>
          <cell r="R3272" t="str">
            <v>3</v>
          </cell>
          <cell r="S3272" t="str">
            <v>223</v>
          </cell>
          <cell r="T3272" t="str">
            <v>02</v>
          </cell>
          <cell r="U3272" t="str">
            <v>27</v>
          </cell>
          <cell r="V3272" t="str">
            <v>85389099</v>
          </cell>
          <cell r="W3272" t="str">
            <v>DE</v>
          </cell>
          <cell r="X3272" t="str">
            <v>W</v>
          </cell>
          <cell r="Y3272" t="str">
            <v>606</v>
          </cell>
          <cell r="Z3272" t="str">
            <v>EA</v>
          </cell>
          <cell r="AA3272">
            <v>1</v>
          </cell>
          <cell r="AB3272" t="str">
            <v>220 X 80 X 10</v>
          </cell>
          <cell r="AE3272" t="str">
            <v>STK</v>
          </cell>
          <cell r="AF3272">
            <v>1</v>
          </cell>
          <cell r="AG3272">
            <v>19</v>
          </cell>
          <cell r="AH3272">
            <v>1</v>
          </cell>
          <cell r="AI3272" t="str">
            <v>STK</v>
          </cell>
          <cell r="AJ3272" t="str">
            <v>PEHA Elektro GmbH &amp; Co. KG</v>
          </cell>
          <cell r="AK3272" t="str">
            <v>PEHA Elektro GmbH &amp; Co. KG</v>
          </cell>
        </row>
        <row r="3273">
          <cell r="C3273" t="str">
            <v>D 95.574.70</v>
          </cell>
          <cell r="D3273" t="str">
            <v>4851</v>
          </cell>
          <cell r="E3273" t="str">
            <v>15</v>
          </cell>
          <cell r="F3273" t="str">
            <v>1</v>
          </cell>
          <cell r="G3273" t="str">
            <v>01</v>
          </cell>
          <cell r="H3273" t="str">
            <v>01</v>
          </cell>
          <cell r="I3273" t="str">
            <v>1</v>
          </cell>
          <cell r="J3273">
            <v>1</v>
          </cell>
          <cell r="K3273">
            <v>0.04</v>
          </cell>
          <cell r="L3273">
            <v>0.04</v>
          </cell>
          <cell r="M3273" t="str">
            <v>KG</v>
          </cell>
          <cell r="N3273">
            <v>0</v>
          </cell>
          <cell r="P3273" t="str">
            <v>22326122472F382U45</v>
          </cell>
          <cell r="Q3273" t="str">
            <v>4010105315417</v>
          </cell>
          <cell r="R3273" t="str">
            <v>3</v>
          </cell>
          <cell r="S3273" t="str">
            <v>223</v>
          </cell>
          <cell r="T3273" t="str">
            <v>02</v>
          </cell>
          <cell r="U3273" t="str">
            <v>27</v>
          </cell>
          <cell r="V3273" t="str">
            <v>85389099</v>
          </cell>
          <cell r="W3273" t="str">
            <v>DE</v>
          </cell>
          <cell r="X3273" t="str">
            <v>W</v>
          </cell>
          <cell r="Y3273" t="str">
            <v>606</v>
          </cell>
          <cell r="Z3273" t="str">
            <v>EA</v>
          </cell>
          <cell r="AA3273">
            <v>1</v>
          </cell>
          <cell r="AB3273" t="str">
            <v>295 X 81 X 10</v>
          </cell>
          <cell r="AE3273" t="str">
            <v>STK</v>
          </cell>
          <cell r="AF3273">
            <v>1</v>
          </cell>
          <cell r="AG3273">
            <v>19</v>
          </cell>
          <cell r="AH3273">
            <v>1</v>
          </cell>
          <cell r="AI3273" t="str">
            <v>STK</v>
          </cell>
          <cell r="AJ3273" t="str">
            <v>PEHA Elektro GmbH &amp; Co. KG</v>
          </cell>
          <cell r="AK3273" t="str">
            <v>PEHA Elektro GmbH &amp; Co. KG</v>
          </cell>
        </row>
        <row r="3274">
          <cell r="C3274" t="str">
            <v>D 95.575.70</v>
          </cell>
          <cell r="D3274" t="str">
            <v>4851</v>
          </cell>
          <cell r="E3274" t="str">
            <v>15</v>
          </cell>
          <cell r="F3274" t="str">
            <v>1</v>
          </cell>
          <cell r="G3274" t="str">
            <v>01</v>
          </cell>
          <cell r="H3274" t="str">
            <v>01</v>
          </cell>
          <cell r="I3274" t="str">
            <v>1</v>
          </cell>
          <cell r="J3274">
            <v>1</v>
          </cell>
          <cell r="K3274">
            <v>4.2999999999999997E-2</v>
          </cell>
          <cell r="L3274">
            <v>4.2999999999999997E-2</v>
          </cell>
          <cell r="M3274" t="str">
            <v>KG</v>
          </cell>
          <cell r="N3274">
            <v>0</v>
          </cell>
          <cell r="P3274" t="str">
            <v>22326122472F382U45</v>
          </cell>
          <cell r="Q3274" t="str">
            <v>4010105315516</v>
          </cell>
          <cell r="R3274" t="str">
            <v>3</v>
          </cell>
          <cell r="S3274" t="str">
            <v>223</v>
          </cell>
          <cell r="T3274" t="str">
            <v>02</v>
          </cell>
          <cell r="U3274" t="str">
            <v>27</v>
          </cell>
          <cell r="V3274" t="str">
            <v>85389099</v>
          </cell>
          <cell r="W3274" t="str">
            <v>DE</v>
          </cell>
          <cell r="X3274" t="str">
            <v>W</v>
          </cell>
          <cell r="Y3274" t="str">
            <v>606</v>
          </cell>
          <cell r="Z3274" t="str">
            <v>EA</v>
          </cell>
          <cell r="AA3274">
            <v>1</v>
          </cell>
          <cell r="AB3274" t="str">
            <v>370 X 80  X 10</v>
          </cell>
          <cell r="AE3274" t="str">
            <v>STK</v>
          </cell>
          <cell r="AF3274">
            <v>1</v>
          </cell>
          <cell r="AG3274">
            <v>19</v>
          </cell>
          <cell r="AH3274">
            <v>1</v>
          </cell>
          <cell r="AI3274" t="str">
            <v>STK</v>
          </cell>
          <cell r="AJ3274" t="str">
            <v>PEHA Elektro GmbH &amp; Co. KG</v>
          </cell>
          <cell r="AK3274" t="str">
            <v>PEHA Elektro GmbH &amp; Co. KG</v>
          </cell>
        </row>
        <row r="3275">
          <cell r="C3275" t="str">
            <v>D 95.610.70 TAE NA</v>
          </cell>
          <cell r="D3275" t="str">
            <v>4851</v>
          </cell>
          <cell r="E3275" t="str">
            <v>15</v>
          </cell>
          <cell r="F3275" t="str">
            <v>1</v>
          </cell>
          <cell r="G3275" t="str">
            <v>01</v>
          </cell>
          <cell r="H3275" t="str">
            <v>01</v>
          </cell>
          <cell r="I3275" t="str">
            <v>1</v>
          </cell>
          <cell r="J3275">
            <v>1</v>
          </cell>
          <cell r="K3275">
            <v>1.7999999999999999E-2</v>
          </cell>
          <cell r="L3275">
            <v>1.7999999999999999E-2</v>
          </cell>
          <cell r="M3275" t="str">
            <v>KG</v>
          </cell>
          <cell r="N3275">
            <v>0</v>
          </cell>
          <cell r="P3275" t="str">
            <v>22326122472F382U45</v>
          </cell>
          <cell r="Q3275" t="str">
            <v>4010105315615</v>
          </cell>
          <cell r="R3275" t="str">
            <v>4</v>
          </cell>
          <cell r="S3275" t="str">
            <v>223</v>
          </cell>
          <cell r="T3275" t="str">
            <v>02</v>
          </cell>
          <cell r="U3275" t="str">
            <v>27</v>
          </cell>
          <cell r="V3275" t="str">
            <v>85389099</v>
          </cell>
          <cell r="W3275" t="str">
            <v>DE</v>
          </cell>
          <cell r="X3275" t="str">
            <v>W</v>
          </cell>
          <cell r="Y3275" t="str">
            <v>606</v>
          </cell>
          <cell r="Z3275" t="str">
            <v>EA</v>
          </cell>
          <cell r="AA3275">
            <v>1</v>
          </cell>
          <cell r="AB3275" t="str">
            <v>132 X 087 X 090</v>
          </cell>
          <cell r="AE3275" t="str">
            <v>STK</v>
          </cell>
          <cell r="AF3275">
            <v>1</v>
          </cell>
          <cell r="AG3275">
            <v>19</v>
          </cell>
          <cell r="AH3275">
            <v>1</v>
          </cell>
          <cell r="AI3275" t="str">
            <v>STK</v>
          </cell>
          <cell r="AJ3275" t="str">
            <v>PEHA Elektro GmbH &amp; Co. KG</v>
          </cell>
          <cell r="AK3275" t="str">
            <v>PEHA Elektro GmbH &amp; Co. KG</v>
          </cell>
        </row>
        <row r="3276">
          <cell r="C3276" t="str">
            <v>D 95.610.70 TDO NA</v>
          </cell>
          <cell r="D3276" t="str">
            <v>4851</v>
          </cell>
          <cell r="E3276" t="str">
            <v>15</v>
          </cell>
          <cell r="F3276" t="str">
            <v>1</v>
          </cell>
          <cell r="G3276" t="str">
            <v>01</v>
          </cell>
          <cell r="H3276" t="str">
            <v>01</v>
          </cell>
          <cell r="I3276" t="str">
            <v>1</v>
          </cell>
          <cell r="J3276">
            <v>1</v>
          </cell>
          <cell r="K3276">
            <v>1.4999999999999999E-2</v>
          </cell>
          <cell r="L3276">
            <v>1.4999999999999999E-2</v>
          </cell>
          <cell r="M3276" t="str">
            <v>KG</v>
          </cell>
          <cell r="N3276">
            <v>0</v>
          </cell>
          <cell r="P3276" t="str">
            <v>22326122472F382U45</v>
          </cell>
          <cell r="Q3276" t="str">
            <v>4010105315714</v>
          </cell>
          <cell r="R3276" t="str">
            <v>4</v>
          </cell>
          <cell r="S3276" t="str">
            <v>223</v>
          </cell>
          <cell r="T3276" t="str">
            <v>02</v>
          </cell>
          <cell r="U3276" t="str">
            <v>27</v>
          </cell>
          <cell r="V3276" t="str">
            <v>85366990</v>
          </cell>
          <cell r="W3276" t="str">
            <v>DE</v>
          </cell>
          <cell r="X3276" t="str">
            <v>C</v>
          </cell>
          <cell r="Y3276" t="str">
            <v>606</v>
          </cell>
          <cell r="Z3276" t="str">
            <v>EA</v>
          </cell>
          <cell r="AA3276">
            <v>1</v>
          </cell>
          <cell r="AB3276" t="str">
            <v>70 X 70  X 9</v>
          </cell>
          <cell r="AE3276" t="str">
            <v>STK</v>
          </cell>
          <cell r="AF3276">
            <v>1</v>
          </cell>
          <cell r="AG3276">
            <v>19</v>
          </cell>
          <cell r="AH3276">
            <v>1</v>
          </cell>
          <cell r="AI3276" t="str">
            <v>STK</v>
          </cell>
          <cell r="AJ3276" t="str">
            <v>PEHA Elektro GmbH &amp; Co. KG</v>
          </cell>
          <cell r="AK3276" t="str">
            <v>PEHA Elektro GmbH &amp; Co. KG</v>
          </cell>
        </row>
        <row r="3277">
          <cell r="C3277" t="str">
            <v>D 95.690.70 O.H.</v>
          </cell>
          <cell r="D3277" t="str">
            <v>4851</v>
          </cell>
          <cell r="E3277" t="str">
            <v>15</v>
          </cell>
          <cell r="F3277" t="str">
            <v>18</v>
          </cell>
          <cell r="G3277" t="str">
            <v>18</v>
          </cell>
          <cell r="H3277" t="str">
            <v>18</v>
          </cell>
          <cell r="I3277" t="str">
            <v>18</v>
          </cell>
          <cell r="J3277">
            <v>1</v>
          </cell>
          <cell r="K3277">
            <v>0.08</v>
          </cell>
          <cell r="L3277">
            <v>0.08</v>
          </cell>
          <cell r="M3277" t="str">
            <v>KG</v>
          </cell>
          <cell r="N3277">
            <v>0</v>
          </cell>
          <cell r="P3277" t="str">
            <v>22326122472F382U45</v>
          </cell>
          <cell r="Q3277" t="str">
            <v>4010105315912</v>
          </cell>
          <cell r="R3277" t="str">
            <v>4</v>
          </cell>
          <cell r="S3277" t="str">
            <v>223</v>
          </cell>
          <cell r="T3277" t="str">
            <v>02</v>
          </cell>
          <cell r="U3277" t="str">
            <v>27</v>
          </cell>
          <cell r="V3277" t="str">
            <v>85318095</v>
          </cell>
          <cell r="W3277" t="str">
            <v>DE</v>
          </cell>
          <cell r="X3277" t="str">
            <v>C</v>
          </cell>
          <cell r="Y3277" t="str">
            <v>606</v>
          </cell>
          <cell r="Z3277" t="str">
            <v>EA</v>
          </cell>
          <cell r="AA3277">
            <v>1</v>
          </cell>
          <cell r="AB3277" t="str">
            <v>70 X 50 X 60</v>
          </cell>
          <cell r="AE3277" t="str">
            <v>STK</v>
          </cell>
          <cell r="AF3277">
            <v>1</v>
          </cell>
          <cell r="AG3277">
            <v>19</v>
          </cell>
          <cell r="AH3277">
            <v>1</v>
          </cell>
          <cell r="AI3277" t="str">
            <v>STK</v>
          </cell>
          <cell r="AJ3277" t="str">
            <v>PEHA Elektro GmbH &amp; Co. KG</v>
          </cell>
          <cell r="AK3277" t="str">
            <v>PEHA Elektro GmbH &amp; Co. KG</v>
          </cell>
        </row>
        <row r="3278">
          <cell r="C3278" t="str">
            <v>D 95.677.70 DIO NA</v>
          </cell>
          <cell r="D3278" t="str">
            <v>4851</v>
          </cell>
          <cell r="E3278" t="str">
            <v>15</v>
          </cell>
          <cell r="F3278" t="str">
            <v>18</v>
          </cell>
          <cell r="G3278" t="str">
            <v>18</v>
          </cell>
          <cell r="H3278" t="str">
            <v>18</v>
          </cell>
          <cell r="I3278" t="str">
            <v>18</v>
          </cell>
          <cell r="J3278">
            <v>1</v>
          </cell>
          <cell r="K3278">
            <v>6.8000000000000005E-2</v>
          </cell>
          <cell r="L3278">
            <v>6.8000000000000005E-2</v>
          </cell>
          <cell r="M3278" t="str">
            <v>KG</v>
          </cell>
          <cell r="N3278">
            <v>0</v>
          </cell>
          <cell r="P3278" t="str">
            <v>22326122472F382U45</v>
          </cell>
          <cell r="Q3278" t="str">
            <v>4010105316018</v>
          </cell>
          <cell r="R3278" t="str">
            <v>4</v>
          </cell>
          <cell r="S3278" t="str">
            <v>223</v>
          </cell>
          <cell r="T3278" t="str">
            <v>02</v>
          </cell>
          <cell r="U3278" t="str">
            <v>27</v>
          </cell>
          <cell r="V3278" t="str">
            <v>85389099</v>
          </cell>
          <cell r="W3278" t="str">
            <v>DE</v>
          </cell>
          <cell r="X3278" t="str">
            <v>C</v>
          </cell>
          <cell r="Y3278" t="str">
            <v>606</v>
          </cell>
          <cell r="Z3278" t="str">
            <v>EA</v>
          </cell>
          <cell r="AA3278">
            <v>1</v>
          </cell>
          <cell r="AB3278" t="str">
            <v>43 X 70  X 70</v>
          </cell>
          <cell r="AE3278" t="str">
            <v>STK</v>
          </cell>
          <cell r="AF3278">
            <v>1</v>
          </cell>
          <cell r="AG3278">
            <v>19</v>
          </cell>
          <cell r="AH3278">
            <v>1</v>
          </cell>
          <cell r="AI3278" t="str">
            <v>STK</v>
          </cell>
          <cell r="AJ3278" t="str">
            <v>PEHA Elektro GmbH &amp; Co. KG</v>
          </cell>
          <cell r="AK3278" t="str">
            <v>PEHA Elektro GmbH &amp; Co. KG</v>
          </cell>
        </row>
        <row r="3279">
          <cell r="C3279" t="str">
            <v>H 95.677.70 DIO NA</v>
          </cell>
          <cell r="D3279" t="str">
            <v>4851</v>
          </cell>
          <cell r="E3279" t="str">
            <v>15</v>
          </cell>
          <cell r="F3279" t="str">
            <v>1</v>
          </cell>
          <cell r="G3279" t="str">
            <v>10</v>
          </cell>
          <cell r="H3279" t="str">
            <v>10</v>
          </cell>
          <cell r="I3279" t="str">
            <v>2</v>
          </cell>
          <cell r="J3279">
            <v>1</v>
          </cell>
          <cell r="K3279">
            <v>6.8000000000000005E-2</v>
          </cell>
          <cell r="L3279">
            <v>6.8000000000000005E-2</v>
          </cell>
          <cell r="M3279" t="str">
            <v>KG</v>
          </cell>
          <cell r="N3279">
            <v>0</v>
          </cell>
          <cell r="P3279" t="str">
            <v>22326122472F382U45</v>
          </cell>
          <cell r="Q3279" t="str">
            <v>4010105316025</v>
          </cell>
          <cell r="R3279" t="str">
            <v>4</v>
          </cell>
          <cell r="S3279" t="str">
            <v>223</v>
          </cell>
          <cell r="T3279" t="str">
            <v>02</v>
          </cell>
          <cell r="V3279" t="str">
            <v>85389099</v>
          </cell>
          <cell r="W3279" t="str">
            <v>DE</v>
          </cell>
          <cell r="X3279" t="str">
            <v>C</v>
          </cell>
          <cell r="Y3279" t="str">
            <v>606</v>
          </cell>
          <cell r="Z3279" t="str">
            <v>EA</v>
          </cell>
          <cell r="AA3279">
            <v>1</v>
          </cell>
          <cell r="AB3279" t="str">
            <v>132 X 087 X 090</v>
          </cell>
          <cell r="AE3279" t="str">
            <v>STK</v>
          </cell>
          <cell r="AF3279">
            <v>1</v>
          </cell>
          <cell r="AG3279">
            <v>19</v>
          </cell>
          <cell r="AH3279">
            <v>1</v>
          </cell>
          <cell r="AI3279" t="str">
            <v>STK</v>
          </cell>
          <cell r="AJ3279" t="str">
            <v>PEHA Elektro GmbH &amp; Co. KG</v>
          </cell>
          <cell r="AK3279" t="str">
            <v>PEHA Elektro GmbH &amp; Co. KG</v>
          </cell>
        </row>
        <row r="3280">
          <cell r="C3280" t="str">
            <v>D 95.677.70</v>
          </cell>
          <cell r="D3280" t="str">
            <v>4851</v>
          </cell>
          <cell r="E3280" t="str">
            <v>15</v>
          </cell>
          <cell r="F3280" t="str">
            <v>1</v>
          </cell>
          <cell r="G3280" t="str">
            <v>01</v>
          </cell>
          <cell r="H3280" t="str">
            <v>01</v>
          </cell>
          <cell r="I3280" t="str">
            <v>1</v>
          </cell>
          <cell r="J3280">
            <v>1</v>
          </cell>
          <cell r="K3280">
            <v>6.0999999999999999E-2</v>
          </cell>
          <cell r="L3280">
            <v>6.0999999999999999E-2</v>
          </cell>
          <cell r="M3280" t="str">
            <v>KG</v>
          </cell>
          <cell r="N3280">
            <v>0</v>
          </cell>
          <cell r="P3280" t="str">
            <v>22326122472F382U45</v>
          </cell>
          <cell r="Q3280" t="str">
            <v>4010105316117</v>
          </cell>
          <cell r="R3280" t="str">
            <v>3</v>
          </cell>
          <cell r="S3280" t="str">
            <v>223</v>
          </cell>
          <cell r="T3280" t="str">
            <v>02</v>
          </cell>
          <cell r="U3280" t="str">
            <v>27</v>
          </cell>
          <cell r="V3280" t="str">
            <v>85389099</v>
          </cell>
          <cell r="W3280" t="str">
            <v>DE</v>
          </cell>
          <cell r="X3280" t="str">
            <v>W</v>
          </cell>
          <cell r="Y3280" t="str">
            <v>606</v>
          </cell>
          <cell r="Z3280" t="str">
            <v>EA</v>
          </cell>
          <cell r="AA3280">
            <v>1</v>
          </cell>
          <cell r="AB3280" t="str">
            <v>50 X 70  X 70</v>
          </cell>
          <cell r="AE3280" t="str">
            <v>STK</v>
          </cell>
          <cell r="AF3280">
            <v>1</v>
          </cell>
          <cell r="AG3280">
            <v>19</v>
          </cell>
          <cell r="AH3280">
            <v>1</v>
          </cell>
          <cell r="AI3280" t="str">
            <v>STK</v>
          </cell>
          <cell r="AJ3280" t="str">
            <v>PEHA Elektro GmbH &amp; Co. KG</v>
          </cell>
          <cell r="AK3280" t="str">
            <v>PEHA Elektro GmbH &amp; Co. KG</v>
          </cell>
        </row>
        <row r="3281">
          <cell r="C3281" t="str">
            <v>H 95.677.70</v>
          </cell>
          <cell r="D3281" t="str">
            <v>4851</v>
          </cell>
          <cell r="E3281" t="str">
            <v>15</v>
          </cell>
          <cell r="F3281" t="str">
            <v>1</v>
          </cell>
          <cell r="G3281" t="str">
            <v>01</v>
          </cell>
          <cell r="H3281" t="str">
            <v>01</v>
          </cell>
          <cell r="I3281" t="str">
            <v>1</v>
          </cell>
          <cell r="J3281">
            <v>1</v>
          </cell>
          <cell r="K3281">
            <v>3.5000000000000003E-2</v>
          </cell>
          <cell r="L3281">
            <v>3.5000000000000003E-2</v>
          </cell>
          <cell r="M3281" t="str">
            <v>KG</v>
          </cell>
          <cell r="N3281">
            <v>0</v>
          </cell>
          <cell r="P3281" t="str">
            <v>22326122472F382U45</v>
          </cell>
          <cell r="Q3281" t="str">
            <v>4010105316124</v>
          </cell>
          <cell r="R3281" t="str">
            <v>4</v>
          </cell>
          <cell r="S3281" t="str">
            <v>223</v>
          </cell>
          <cell r="T3281" t="str">
            <v>02</v>
          </cell>
          <cell r="V3281" t="str">
            <v>85389099</v>
          </cell>
          <cell r="W3281" t="str">
            <v>DE</v>
          </cell>
          <cell r="X3281" t="str">
            <v>W</v>
          </cell>
          <cell r="Y3281" t="str">
            <v>606</v>
          </cell>
          <cell r="Z3281" t="str">
            <v>EA</v>
          </cell>
          <cell r="AA3281">
            <v>1</v>
          </cell>
          <cell r="AB3281" t="str">
            <v>70 X 70  X 12</v>
          </cell>
          <cell r="AE3281" t="str">
            <v>STK</v>
          </cell>
          <cell r="AF3281">
            <v>1</v>
          </cell>
          <cell r="AG3281">
            <v>19</v>
          </cell>
          <cell r="AH3281">
            <v>1</v>
          </cell>
          <cell r="AI3281" t="str">
            <v>STK</v>
          </cell>
          <cell r="AJ3281" t="str">
            <v>PEHA Elektro GmbH &amp; Co. KG</v>
          </cell>
          <cell r="AK3281" t="str">
            <v>PEHA Elektro GmbH &amp; Co. KG</v>
          </cell>
        </row>
        <row r="3282">
          <cell r="C3282" t="str">
            <v>D 11.540.70</v>
          </cell>
          <cell r="D3282" t="str">
            <v>4851</v>
          </cell>
          <cell r="E3282" t="str">
            <v>15</v>
          </cell>
          <cell r="F3282" t="str">
            <v>1</v>
          </cell>
          <cell r="G3282" t="str">
            <v>01</v>
          </cell>
          <cell r="H3282" t="str">
            <v>01</v>
          </cell>
          <cell r="I3282" t="str">
            <v>1</v>
          </cell>
          <cell r="J3282">
            <v>1</v>
          </cell>
          <cell r="K3282">
            <v>0.02</v>
          </cell>
          <cell r="L3282">
            <v>0.02</v>
          </cell>
          <cell r="M3282" t="str">
            <v>KG</v>
          </cell>
          <cell r="N3282">
            <v>0</v>
          </cell>
          <cell r="P3282" t="str">
            <v>22326122472F382Y89</v>
          </cell>
          <cell r="Q3282" t="str">
            <v>4010105316278</v>
          </cell>
          <cell r="R3282" t="str">
            <v>4</v>
          </cell>
          <cell r="S3282" t="str">
            <v>223</v>
          </cell>
          <cell r="T3282" t="str">
            <v>02</v>
          </cell>
          <cell r="V3282" t="str">
            <v>85365080</v>
          </cell>
          <cell r="W3282" t="str">
            <v>DE</v>
          </cell>
          <cell r="X3282" t="str">
            <v>W</v>
          </cell>
          <cell r="Y3282" t="str">
            <v>606</v>
          </cell>
          <cell r="Z3282" t="str">
            <v>EA</v>
          </cell>
          <cell r="AA3282">
            <v>1</v>
          </cell>
          <cell r="AB3282" t="str">
            <v>56 X 56  X 31</v>
          </cell>
          <cell r="AE3282" t="str">
            <v>STK</v>
          </cell>
          <cell r="AF3282">
            <v>1</v>
          </cell>
          <cell r="AG3282">
            <v>19</v>
          </cell>
          <cell r="AH3282">
            <v>1</v>
          </cell>
          <cell r="AI3282" t="str">
            <v>STK</v>
          </cell>
          <cell r="AJ3282" t="str">
            <v>PEHA Elektro GmbH &amp; Co. KG</v>
          </cell>
          <cell r="AK3282" t="str">
            <v>PEHA Elektro GmbH &amp; Co. KG</v>
          </cell>
        </row>
        <row r="3283">
          <cell r="C3283" t="str">
            <v>D 11.542.70</v>
          </cell>
          <cell r="D3283" t="str">
            <v>4851</v>
          </cell>
          <cell r="E3283" t="str">
            <v>15</v>
          </cell>
          <cell r="F3283" t="str">
            <v>1</v>
          </cell>
          <cell r="G3283" t="str">
            <v>01</v>
          </cell>
          <cell r="H3283" t="str">
            <v>01</v>
          </cell>
          <cell r="I3283" t="str">
            <v>1</v>
          </cell>
          <cell r="J3283">
            <v>1</v>
          </cell>
          <cell r="K3283">
            <v>0.02</v>
          </cell>
          <cell r="L3283">
            <v>0.02</v>
          </cell>
          <cell r="M3283" t="str">
            <v>KG</v>
          </cell>
          <cell r="N3283">
            <v>0</v>
          </cell>
          <cell r="P3283" t="str">
            <v>22326122472F382Y89</v>
          </cell>
          <cell r="Q3283" t="str">
            <v>4010105316339</v>
          </cell>
          <cell r="R3283" t="str">
            <v>4</v>
          </cell>
          <cell r="S3283" t="str">
            <v>223</v>
          </cell>
          <cell r="T3283" t="str">
            <v>02</v>
          </cell>
          <cell r="V3283" t="str">
            <v>85365080</v>
          </cell>
          <cell r="W3283" t="str">
            <v>DE</v>
          </cell>
          <cell r="X3283" t="str">
            <v>A</v>
          </cell>
          <cell r="Y3283" t="str">
            <v>606</v>
          </cell>
          <cell r="Z3283" t="str">
            <v>EA</v>
          </cell>
          <cell r="AA3283">
            <v>1</v>
          </cell>
          <cell r="AB3283" t="str">
            <v>193 X 090 X 090</v>
          </cell>
          <cell r="AE3283" t="str">
            <v>STK</v>
          </cell>
          <cell r="AF3283">
            <v>1</v>
          </cell>
          <cell r="AG3283">
            <v>19</v>
          </cell>
          <cell r="AH3283">
            <v>1</v>
          </cell>
          <cell r="AI3283" t="str">
            <v>STK</v>
          </cell>
          <cell r="AJ3283" t="str">
            <v>PEHA Elektro GmbH &amp; Co. KG</v>
          </cell>
          <cell r="AK3283" t="str">
            <v>PEHA Elektro GmbH &amp; Co. KG</v>
          </cell>
        </row>
        <row r="3284">
          <cell r="C3284" t="str">
            <v>D 11.542.70 NA</v>
          </cell>
          <cell r="D3284" t="str">
            <v>4851</v>
          </cell>
          <cell r="E3284" t="str">
            <v>15</v>
          </cell>
          <cell r="F3284" t="str">
            <v>1</v>
          </cell>
          <cell r="G3284" t="str">
            <v>01</v>
          </cell>
          <cell r="H3284" t="str">
            <v>01</v>
          </cell>
          <cell r="I3284" t="str">
            <v>1</v>
          </cell>
          <cell r="J3284">
            <v>1</v>
          </cell>
          <cell r="K3284">
            <v>0.02</v>
          </cell>
          <cell r="L3284">
            <v>0.02</v>
          </cell>
          <cell r="M3284" t="str">
            <v>KG</v>
          </cell>
          <cell r="N3284">
            <v>0</v>
          </cell>
          <cell r="P3284" t="str">
            <v>22326122472F382Y89</v>
          </cell>
          <cell r="Q3284" t="str">
            <v>4010105316377</v>
          </cell>
          <cell r="R3284" t="str">
            <v>4</v>
          </cell>
          <cell r="S3284" t="str">
            <v>223</v>
          </cell>
          <cell r="T3284" t="str">
            <v>02</v>
          </cell>
          <cell r="V3284" t="str">
            <v>85365080</v>
          </cell>
          <cell r="W3284" t="str">
            <v>DE</v>
          </cell>
          <cell r="X3284" t="str">
            <v>W</v>
          </cell>
          <cell r="Y3284" t="str">
            <v>606</v>
          </cell>
          <cell r="Z3284" t="str">
            <v>EA</v>
          </cell>
          <cell r="AA3284">
            <v>1</v>
          </cell>
          <cell r="AB3284" t="str">
            <v>193 X 090 X 090</v>
          </cell>
          <cell r="AE3284" t="str">
            <v>STK</v>
          </cell>
          <cell r="AF3284">
            <v>1</v>
          </cell>
          <cell r="AG3284">
            <v>19</v>
          </cell>
          <cell r="AH3284">
            <v>1</v>
          </cell>
          <cell r="AI3284" t="str">
            <v>STK</v>
          </cell>
          <cell r="AJ3284" t="str">
            <v>PEHA Elektro GmbH &amp; Co. KG</v>
          </cell>
          <cell r="AK3284" t="str">
            <v>PEHA Elektro GmbH &amp; Co. KG</v>
          </cell>
        </row>
        <row r="3285">
          <cell r="C3285" t="str">
            <v>D 11.544.70</v>
          </cell>
          <cell r="D3285" t="str">
            <v>4851</v>
          </cell>
          <cell r="E3285" t="str">
            <v>15</v>
          </cell>
          <cell r="F3285" t="str">
            <v>1</v>
          </cell>
          <cell r="G3285" t="str">
            <v>01</v>
          </cell>
          <cell r="H3285" t="str">
            <v>01</v>
          </cell>
          <cell r="I3285" t="str">
            <v>1</v>
          </cell>
          <cell r="J3285">
            <v>1</v>
          </cell>
          <cell r="K3285">
            <v>0.02</v>
          </cell>
          <cell r="L3285">
            <v>0.02</v>
          </cell>
          <cell r="M3285" t="str">
            <v>KG</v>
          </cell>
          <cell r="N3285">
            <v>0</v>
          </cell>
          <cell r="P3285" t="str">
            <v>22326122472F382Y89</v>
          </cell>
          <cell r="Q3285" t="str">
            <v>4010105316438</v>
          </cell>
          <cell r="R3285" t="str">
            <v>4</v>
          </cell>
          <cell r="S3285" t="str">
            <v>223</v>
          </cell>
          <cell r="T3285" t="str">
            <v>02</v>
          </cell>
          <cell r="V3285" t="str">
            <v>85365080</v>
          </cell>
          <cell r="W3285" t="str">
            <v>DE</v>
          </cell>
          <cell r="X3285" t="str">
            <v>C</v>
          </cell>
          <cell r="Y3285" t="str">
            <v>606</v>
          </cell>
          <cell r="Z3285" t="str">
            <v>EA</v>
          </cell>
          <cell r="AA3285">
            <v>1</v>
          </cell>
          <cell r="AB3285" t="str">
            <v>19 X 60  X 56</v>
          </cell>
          <cell r="AE3285" t="str">
            <v>STK</v>
          </cell>
          <cell r="AF3285">
            <v>1</v>
          </cell>
          <cell r="AG3285">
            <v>19</v>
          </cell>
          <cell r="AH3285">
            <v>1</v>
          </cell>
          <cell r="AI3285" t="str">
            <v>STK</v>
          </cell>
          <cell r="AJ3285" t="str">
            <v>PEHA Elektro GmbH &amp; Co. KG</v>
          </cell>
          <cell r="AK3285" t="str">
            <v>PEHA Elektro GmbH &amp; Co. KG</v>
          </cell>
        </row>
        <row r="3286">
          <cell r="C3286" t="str">
            <v>D 11.545.70</v>
          </cell>
          <cell r="D3286" t="str">
            <v>4851</v>
          </cell>
          <cell r="E3286" t="str">
            <v>15</v>
          </cell>
          <cell r="F3286" t="str">
            <v>1</v>
          </cell>
          <cell r="G3286" t="str">
            <v>01</v>
          </cell>
          <cell r="H3286" t="str">
            <v>01</v>
          </cell>
          <cell r="I3286" t="str">
            <v>1</v>
          </cell>
          <cell r="J3286">
            <v>1</v>
          </cell>
          <cell r="K3286">
            <v>0.02</v>
          </cell>
          <cell r="L3286">
            <v>0.02</v>
          </cell>
          <cell r="M3286" t="str">
            <v>KG</v>
          </cell>
          <cell r="N3286">
            <v>0</v>
          </cell>
          <cell r="P3286" t="str">
            <v>22326122472F382Y89</v>
          </cell>
          <cell r="Q3286" t="str">
            <v>4010105316452</v>
          </cell>
          <cell r="R3286" t="str">
            <v>4</v>
          </cell>
          <cell r="S3286" t="str">
            <v>223</v>
          </cell>
          <cell r="T3286" t="str">
            <v>02</v>
          </cell>
          <cell r="V3286" t="str">
            <v>85365080</v>
          </cell>
          <cell r="W3286" t="str">
            <v>DE</v>
          </cell>
          <cell r="X3286" t="str">
            <v>C</v>
          </cell>
          <cell r="Y3286" t="str">
            <v>606</v>
          </cell>
          <cell r="Z3286" t="str">
            <v>EA</v>
          </cell>
          <cell r="AA3286">
            <v>1</v>
          </cell>
          <cell r="AB3286" t="str">
            <v>15 X 55  X 55</v>
          </cell>
          <cell r="AE3286" t="str">
            <v>STK</v>
          </cell>
          <cell r="AF3286">
            <v>1</v>
          </cell>
          <cell r="AG3286">
            <v>19</v>
          </cell>
          <cell r="AH3286">
            <v>1</v>
          </cell>
          <cell r="AI3286" t="str">
            <v>STK</v>
          </cell>
          <cell r="AJ3286" t="str">
            <v>PEHA Elektro GmbH &amp; Co. KG</v>
          </cell>
          <cell r="AK3286" t="str">
            <v>PEHA Elektro GmbH &amp; Co. KG</v>
          </cell>
        </row>
        <row r="3287">
          <cell r="C3287" t="str">
            <v>D 11.571.70</v>
          </cell>
          <cell r="D3287" t="str">
            <v>4851</v>
          </cell>
          <cell r="E3287" t="str">
            <v>15</v>
          </cell>
          <cell r="F3287" t="str">
            <v>1</v>
          </cell>
          <cell r="G3287" t="str">
            <v>01</v>
          </cell>
          <cell r="H3287" t="str">
            <v>01</v>
          </cell>
          <cell r="I3287" t="str">
            <v>1</v>
          </cell>
          <cell r="J3287">
            <v>1</v>
          </cell>
          <cell r="K3287">
            <v>1.6E-2</v>
          </cell>
          <cell r="L3287">
            <v>1.6E-2</v>
          </cell>
          <cell r="M3287" t="str">
            <v>KG</v>
          </cell>
          <cell r="N3287">
            <v>0</v>
          </cell>
          <cell r="P3287" t="str">
            <v>22326122472F382Y89</v>
          </cell>
          <cell r="Q3287" t="str">
            <v>4010105316476</v>
          </cell>
          <cell r="R3287" t="str">
            <v>4</v>
          </cell>
          <cell r="S3287" t="str">
            <v>223</v>
          </cell>
          <cell r="T3287" t="str">
            <v>02</v>
          </cell>
          <cell r="V3287" t="str">
            <v>85389099</v>
          </cell>
          <cell r="W3287" t="str">
            <v>DE</v>
          </cell>
          <cell r="X3287" t="str">
            <v>W</v>
          </cell>
          <cell r="Y3287" t="str">
            <v>606</v>
          </cell>
          <cell r="Z3287" t="str">
            <v>EA</v>
          </cell>
          <cell r="AA3287">
            <v>1</v>
          </cell>
          <cell r="AB3287" t="str">
            <v>132 X 87 X 90</v>
          </cell>
          <cell r="AE3287" t="str">
            <v>STK</v>
          </cell>
          <cell r="AF3287">
            <v>1</v>
          </cell>
          <cell r="AG3287">
            <v>19</v>
          </cell>
          <cell r="AH3287">
            <v>1</v>
          </cell>
          <cell r="AI3287" t="str">
            <v>STK</v>
          </cell>
          <cell r="AJ3287" t="str">
            <v>PEHA Elektro GmbH &amp; Co. KG</v>
          </cell>
          <cell r="AK3287" t="str">
            <v>PEHA Elektro GmbH &amp; Co. KG</v>
          </cell>
        </row>
        <row r="3288">
          <cell r="C3288" t="str">
            <v>D 95.670.70 KH NA ZV</v>
          </cell>
          <cell r="D3288" t="str">
            <v>4851</v>
          </cell>
          <cell r="E3288" t="str">
            <v>15</v>
          </cell>
          <cell r="F3288" t="str">
            <v>18</v>
          </cell>
          <cell r="G3288" t="str">
            <v>18</v>
          </cell>
          <cell r="H3288" t="str">
            <v>18</v>
          </cell>
          <cell r="I3288" t="str">
            <v>18</v>
          </cell>
          <cell r="J3288">
            <v>1</v>
          </cell>
          <cell r="K3288">
            <v>2.8000000000000001E-2</v>
          </cell>
          <cell r="L3288">
            <v>2.8000000000000001E-2</v>
          </cell>
          <cell r="M3288" t="str">
            <v>KG</v>
          </cell>
          <cell r="N3288">
            <v>0</v>
          </cell>
          <cell r="P3288" t="str">
            <v>22326122472F382U45</v>
          </cell>
          <cell r="Q3288" t="str">
            <v>4010105316513</v>
          </cell>
          <cell r="R3288" t="str">
            <v>4</v>
          </cell>
          <cell r="S3288" t="str">
            <v>223</v>
          </cell>
          <cell r="T3288" t="str">
            <v>02</v>
          </cell>
          <cell r="U3288" t="str">
            <v>27</v>
          </cell>
          <cell r="V3288" t="str">
            <v>85389099</v>
          </cell>
          <cell r="W3288" t="str">
            <v>DE</v>
          </cell>
          <cell r="X3288" t="str">
            <v>C</v>
          </cell>
          <cell r="Y3288" t="str">
            <v>606</v>
          </cell>
          <cell r="Z3288" t="str">
            <v>EA</v>
          </cell>
          <cell r="AA3288">
            <v>1</v>
          </cell>
          <cell r="AB3288" t="str">
            <v>25 X 60  X 60</v>
          </cell>
          <cell r="AE3288" t="str">
            <v>STK</v>
          </cell>
          <cell r="AF3288">
            <v>1</v>
          </cell>
          <cell r="AG3288">
            <v>19</v>
          </cell>
          <cell r="AH3288">
            <v>1</v>
          </cell>
          <cell r="AI3288" t="str">
            <v>STK</v>
          </cell>
          <cell r="AJ3288" t="str">
            <v>PEHA Elektro GmbH &amp; Co. KG</v>
          </cell>
          <cell r="AK3288" t="str">
            <v>PEHA Elektro GmbH &amp; Co. KG</v>
          </cell>
        </row>
        <row r="3289">
          <cell r="C3289" t="str">
            <v>D 11.572.70</v>
          </cell>
          <cell r="D3289" t="str">
            <v>4851</v>
          </cell>
          <cell r="E3289" t="str">
            <v>15</v>
          </cell>
          <cell r="F3289" t="str">
            <v>1</v>
          </cell>
          <cell r="G3289" t="str">
            <v>01</v>
          </cell>
          <cell r="H3289" t="str">
            <v>01</v>
          </cell>
          <cell r="I3289" t="str">
            <v>1</v>
          </cell>
          <cell r="J3289">
            <v>1</v>
          </cell>
          <cell r="K3289">
            <v>2.8000000000000001E-2</v>
          </cell>
          <cell r="L3289">
            <v>2.8000000000000001E-2</v>
          </cell>
          <cell r="M3289" t="str">
            <v>KG</v>
          </cell>
          <cell r="N3289">
            <v>0</v>
          </cell>
          <cell r="P3289" t="str">
            <v>22326122472F382Y89</v>
          </cell>
          <cell r="Q3289" t="str">
            <v>4010105316537</v>
          </cell>
          <cell r="R3289" t="str">
            <v>4</v>
          </cell>
          <cell r="S3289" t="str">
            <v>223</v>
          </cell>
          <cell r="T3289" t="str">
            <v>02</v>
          </cell>
          <cell r="V3289" t="str">
            <v>85389099</v>
          </cell>
          <cell r="W3289" t="str">
            <v>DE</v>
          </cell>
          <cell r="X3289" t="str">
            <v>W</v>
          </cell>
          <cell r="Y3289" t="str">
            <v>606</v>
          </cell>
          <cell r="Z3289" t="str">
            <v>EA</v>
          </cell>
          <cell r="AA3289">
            <v>1</v>
          </cell>
          <cell r="AB3289" t="str">
            <v>155 X 10  X 85</v>
          </cell>
          <cell r="AE3289" t="str">
            <v>STK</v>
          </cell>
          <cell r="AF3289">
            <v>1</v>
          </cell>
          <cell r="AG3289">
            <v>19</v>
          </cell>
          <cell r="AH3289">
            <v>1</v>
          </cell>
          <cell r="AI3289" t="str">
            <v>STK</v>
          </cell>
          <cell r="AJ3289" t="str">
            <v>PEHA Elektro GmbH &amp; Co. KG</v>
          </cell>
          <cell r="AK3289" t="str">
            <v>PEHA Elektro GmbH &amp; Co. KG</v>
          </cell>
        </row>
        <row r="3290">
          <cell r="C3290" t="str">
            <v>D 11.573.70</v>
          </cell>
          <cell r="D3290" t="str">
            <v>4851</v>
          </cell>
          <cell r="E3290" t="str">
            <v>15</v>
          </cell>
          <cell r="F3290" t="str">
            <v>1</v>
          </cell>
          <cell r="G3290" t="str">
            <v>01</v>
          </cell>
          <cell r="H3290" t="str">
            <v>01</v>
          </cell>
          <cell r="I3290" t="str">
            <v>1</v>
          </cell>
          <cell r="J3290">
            <v>1</v>
          </cell>
          <cell r="K3290">
            <v>3.9E-2</v>
          </cell>
          <cell r="L3290">
            <v>3.9E-2</v>
          </cell>
          <cell r="M3290" t="str">
            <v>KG</v>
          </cell>
          <cell r="N3290">
            <v>0</v>
          </cell>
          <cell r="P3290" t="str">
            <v>22326122472F382Y89</v>
          </cell>
          <cell r="Q3290" t="str">
            <v>4010105316575</v>
          </cell>
          <cell r="R3290" t="str">
            <v>4</v>
          </cell>
          <cell r="S3290" t="str">
            <v>223</v>
          </cell>
          <cell r="T3290" t="str">
            <v>02</v>
          </cell>
          <cell r="V3290" t="str">
            <v>85389099</v>
          </cell>
          <cell r="W3290" t="str">
            <v>DE</v>
          </cell>
          <cell r="X3290" t="str">
            <v>C</v>
          </cell>
          <cell r="Y3290" t="str">
            <v>606</v>
          </cell>
          <cell r="Z3290" t="str">
            <v>EA</v>
          </cell>
          <cell r="AA3290">
            <v>1</v>
          </cell>
          <cell r="AB3290" t="str">
            <v>225 X 85  X 10</v>
          </cell>
          <cell r="AE3290" t="str">
            <v>STK</v>
          </cell>
          <cell r="AF3290">
            <v>1</v>
          </cell>
          <cell r="AG3290">
            <v>19</v>
          </cell>
          <cell r="AH3290">
            <v>1</v>
          </cell>
          <cell r="AI3290" t="str">
            <v>STK</v>
          </cell>
          <cell r="AJ3290" t="str">
            <v>PEHA Elektro GmbH &amp; Co. KG</v>
          </cell>
          <cell r="AK3290" t="str">
            <v>PEHA Elektro GmbH &amp; Co. KG</v>
          </cell>
        </row>
        <row r="3291">
          <cell r="C3291" t="str">
            <v>D 95.670.70 ZV</v>
          </cell>
          <cell r="D3291" t="str">
            <v>4851</v>
          </cell>
          <cell r="E3291" t="str">
            <v>15</v>
          </cell>
          <cell r="F3291" t="str">
            <v>1</v>
          </cell>
          <cell r="G3291" t="str">
            <v>01</v>
          </cell>
          <cell r="H3291" t="str">
            <v>01</v>
          </cell>
          <cell r="I3291" t="str">
            <v>1</v>
          </cell>
          <cell r="J3291">
            <v>1</v>
          </cell>
          <cell r="K3291">
            <v>0.01</v>
          </cell>
          <cell r="L3291">
            <v>0.01</v>
          </cell>
          <cell r="M3291" t="str">
            <v>KG</v>
          </cell>
          <cell r="N3291">
            <v>0</v>
          </cell>
          <cell r="P3291" t="str">
            <v>22326122472F382U45</v>
          </cell>
          <cell r="Q3291" t="str">
            <v>4010105316612</v>
          </cell>
          <cell r="R3291" t="str">
            <v>3</v>
          </cell>
          <cell r="S3291" t="str">
            <v>223</v>
          </cell>
          <cell r="T3291" t="str">
            <v>02</v>
          </cell>
          <cell r="U3291" t="str">
            <v>27</v>
          </cell>
          <cell r="V3291" t="str">
            <v>85389099</v>
          </cell>
          <cell r="W3291" t="str">
            <v>DE</v>
          </cell>
          <cell r="X3291" t="str">
            <v>W</v>
          </cell>
          <cell r="Y3291" t="str">
            <v>606</v>
          </cell>
          <cell r="Z3291" t="str">
            <v>EA</v>
          </cell>
          <cell r="AA3291">
            <v>1</v>
          </cell>
          <cell r="AB3291" t="str">
            <v>70 X 70  X 10</v>
          </cell>
          <cell r="AE3291" t="str">
            <v>STK</v>
          </cell>
          <cell r="AF3291">
            <v>1</v>
          </cell>
          <cell r="AG3291">
            <v>19</v>
          </cell>
          <cell r="AH3291">
            <v>1</v>
          </cell>
          <cell r="AI3291" t="str">
            <v>STK</v>
          </cell>
          <cell r="AJ3291" t="str">
            <v>PEHA Elektro GmbH &amp; Co. KG</v>
          </cell>
          <cell r="AK3291" t="str">
            <v>PEHA Elektro GmbH &amp; Co. KG</v>
          </cell>
        </row>
        <row r="3292">
          <cell r="C3292" t="str">
            <v>D 11.574.70</v>
          </cell>
          <cell r="D3292" t="str">
            <v>4851</v>
          </cell>
          <cell r="E3292" t="str">
            <v>15</v>
          </cell>
          <cell r="F3292" t="str">
            <v>1</v>
          </cell>
          <cell r="G3292" t="str">
            <v>01</v>
          </cell>
          <cell r="H3292" t="str">
            <v>01</v>
          </cell>
          <cell r="I3292" t="str">
            <v>1</v>
          </cell>
          <cell r="J3292">
            <v>1</v>
          </cell>
          <cell r="K3292">
            <v>0.05</v>
          </cell>
          <cell r="L3292">
            <v>0.05</v>
          </cell>
          <cell r="M3292" t="str">
            <v>KG</v>
          </cell>
          <cell r="N3292">
            <v>0</v>
          </cell>
          <cell r="P3292" t="str">
            <v>22326122472F382Y89</v>
          </cell>
          <cell r="Q3292" t="str">
            <v>4010105316636</v>
          </cell>
          <cell r="R3292" t="str">
            <v>4</v>
          </cell>
          <cell r="S3292" t="str">
            <v>223</v>
          </cell>
          <cell r="T3292" t="str">
            <v>02</v>
          </cell>
          <cell r="V3292" t="str">
            <v>85389099</v>
          </cell>
          <cell r="W3292" t="str">
            <v>DE</v>
          </cell>
          <cell r="X3292" t="str">
            <v>C</v>
          </cell>
          <cell r="Y3292" t="str">
            <v>606</v>
          </cell>
          <cell r="Z3292" t="str">
            <v>EA</v>
          </cell>
          <cell r="AA3292">
            <v>1</v>
          </cell>
          <cell r="AB3292" t="str">
            <v>300 X 80  X 10</v>
          </cell>
          <cell r="AE3292" t="str">
            <v>STK</v>
          </cell>
          <cell r="AF3292">
            <v>1</v>
          </cell>
          <cell r="AG3292">
            <v>19</v>
          </cell>
          <cell r="AH3292">
            <v>1</v>
          </cell>
          <cell r="AI3292" t="str">
            <v>STK</v>
          </cell>
          <cell r="AJ3292" t="str">
            <v>PEHA Elektro GmbH &amp; Co. KG</v>
          </cell>
          <cell r="AK3292" t="str">
            <v>PEHA Elektro GmbH &amp; Co. KG</v>
          </cell>
        </row>
        <row r="3293">
          <cell r="C3293" t="str">
            <v>D 95.245.70 T</v>
          </cell>
          <cell r="D3293" t="str">
            <v>4851</v>
          </cell>
          <cell r="E3293" t="str">
            <v>15</v>
          </cell>
          <cell r="F3293" t="str">
            <v>18</v>
          </cell>
          <cell r="G3293" t="str">
            <v>18</v>
          </cell>
          <cell r="H3293" t="str">
            <v>18</v>
          </cell>
          <cell r="I3293" t="str">
            <v>18</v>
          </cell>
          <cell r="J3293">
            <v>1</v>
          </cell>
          <cell r="K3293">
            <v>2.9000000000000001E-2</v>
          </cell>
          <cell r="L3293">
            <v>2.9000000000000001E-2</v>
          </cell>
          <cell r="M3293" t="str">
            <v>KG</v>
          </cell>
          <cell r="N3293">
            <v>0</v>
          </cell>
          <cell r="P3293" t="str">
            <v>22326122472F382U45</v>
          </cell>
          <cell r="Q3293" t="str">
            <v>4010105316711</v>
          </cell>
          <cell r="R3293" t="str">
            <v>4</v>
          </cell>
          <cell r="S3293" t="str">
            <v>223</v>
          </cell>
          <cell r="T3293" t="str">
            <v>02</v>
          </cell>
          <cell r="V3293" t="str">
            <v>85365080</v>
          </cell>
          <cell r="W3293" t="str">
            <v>DE</v>
          </cell>
          <cell r="X3293" t="str">
            <v>C</v>
          </cell>
          <cell r="Y3293" t="str">
            <v>606</v>
          </cell>
          <cell r="Z3293" t="str">
            <v>EA</v>
          </cell>
          <cell r="AA3293">
            <v>1</v>
          </cell>
          <cell r="AB3293" t="str">
            <v>10 X 68  X 68</v>
          </cell>
          <cell r="AE3293" t="str">
            <v>STK</v>
          </cell>
          <cell r="AF3293">
            <v>1</v>
          </cell>
          <cell r="AG3293">
            <v>19</v>
          </cell>
          <cell r="AH3293">
            <v>1</v>
          </cell>
          <cell r="AI3293" t="str">
            <v>STK</v>
          </cell>
          <cell r="AJ3293" t="str">
            <v>PEHA Elektro GmbH &amp; Co. KG</v>
          </cell>
          <cell r="AK3293" t="str">
            <v>PEHA Elektro GmbH &amp; Co. KG</v>
          </cell>
        </row>
        <row r="3294">
          <cell r="C3294" t="str">
            <v>D 95.245.70 DND</v>
          </cell>
          <cell r="D3294" t="str">
            <v>4851</v>
          </cell>
          <cell r="E3294" t="str">
            <v>15</v>
          </cell>
          <cell r="F3294" t="str">
            <v>1</v>
          </cell>
          <cell r="G3294" t="str">
            <v>01</v>
          </cell>
          <cell r="H3294" t="str">
            <v>01</v>
          </cell>
          <cell r="I3294" t="str">
            <v>1</v>
          </cell>
          <cell r="J3294">
            <v>1</v>
          </cell>
          <cell r="K3294">
            <v>0.03</v>
          </cell>
          <cell r="L3294">
            <v>0.03</v>
          </cell>
          <cell r="M3294" t="str">
            <v>KG</v>
          </cell>
          <cell r="N3294">
            <v>0</v>
          </cell>
          <cell r="P3294" t="str">
            <v>22326122472F382U45</v>
          </cell>
          <cell r="Q3294" t="str">
            <v>4010105316742</v>
          </cell>
          <cell r="R3294" t="str">
            <v>4</v>
          </cell>
          <cell r="S3294" t="str">
            <v>223</v>
          </cell>
          <cell r="T3294" t="str">
            <v>02</v>
          </cell>
          <cell r="V3294" t="str">
            <v>85365080</v>
          </cell>
          <cell r="W3294" t="str">
            <v>DE</v>
          </cell>
          <cell r="X3294" t="str">
            <v>W</v>
          </cell>
          <cell r="Y3294" t="str">
            <v>606</v>
          </cell>
          <cell r="Z3294" t="str">
            <v>EA</v>
          </cell>
          <cell r="AA3294">
            <v>1</v>
          </cell>
          <cell r="AB3294" t="str">
            <v>70 X 70  X 18</v>
          </cell>
          <cell r="AE3294" t="str">
            <v>STK</v>
          </cell>
          <cell r="AF3294">
            <v>1</v>
          </cell>
          <cell r="AG3294">
            <v>19</v>
          </cell>
          <cell r="AH3294">
            <v>1</v>
          </cell>
          <cell r="AI3294" t="str">
            <v>STK</v>
          </cell>
          <cell r="AJ3294" t="str">
            <v>PEHA Elektro GmbH &amp; Co. KG</v>
          </cell>
          <cell r="AK3294" t="str">
            <v>PEHA Elektro GmbH &amp; Co. KG</v>
          </cell>
        </row>
        <row r="3295">
          <cell r="C3295" t="str">
            <v>D 11.640.70</v>
          </cell>
          <cell r="D3295" t="str">
            <v>4851</v>
          </cell>
          <cell r="E3295" t="str">
            <v>15</v>
          </cell>
          <cell r="F3295" t="str">
            <v>1</v>
          </cell>
          <cell r="G3295" t="str">
            <v>01</v>
          </cell>
          <cell r="H3295" t="str">
            <v>01</v>
          </cell>
          <cell r="I3295" t="str">
            <v>1</v>
          </cell>
          <cell r="J3295">
            <v>1</v>
          </cell>
          <cell r="K3295">
            <v>0.03</v>
          </cell>
          <cell r="L3295">
            <v>0.03</v>
          </cell>
          <cell r="M3295" t="str">
            <v>KG</v>
          </cell>
          <cell r="N3295">
            <v>0</v>
          </cell>
          <cell r="P3295" t="str">
            <v>22326122472F382Y89</v>
          </cell>
          <cell r="Q3295" t="str">
            <v>4010105316872</v>
          </cell>
          <cell r="R3295" t="str">
            <v>4</v>
          </cell>
          <cell r="S3295" t="str">
            <v>223</v>
          </cell>
          <cell r="T3295" t="str">
            <v>02</v>
          </cell>
          <cell r="V3295" t="str">
            <v>85365080</v>
          </cell>
          <cell r="W3295" t="str">
            <v>DE</v>
          </cell>
          <cell r="X3295" t="str">
            <v>A</v>
          </cell>
          <cell r="Y3295" t="str">
            <v>606</v>
          </cell>
          <cell r="Z3295" t="str">
            <v>EA</v>
          </cell>
          <cell r="AA3295">
            <v>1</v>
          </cell>
          <cell r="AB3295" t="str">
            <v>193 X 090 X 090</v>
          </cell>
          <cell r="AE3295" t="str">
            <v>STK</v>
          </cell>
          <cell r="AF3295">
            <v>1</v>
          </cell>
          <cell r="AG3295">
            <v>19</v>
          </cell>
          <cell r="AH3295">
            <v>1</v>
          </cell>
          <cell r="AI3295" t="str">
            <v>STK</v>
          </cell>
          <cell r="AJ3295" t="str">
            <v>PEHA Elektro GmbH &amp; Co. KG</v>
          </cell>
          <cell r="AK3295" t="str">
            <v>PEHA Elektro GmbH &amp; Co. KG</v>
          </cell>
        </row>
        <row r="3296">
          <cell r="C3296" t="str">
            <v>D 95.244.70 T</v>
          </cell>
          <cell r="D3296" t="str">
            <v>4851</v>
          </cell>
          <cell r="E3296" t="str">
            <v>15</v>
          </cell>
          <cell r="F3296" t="str">
            <v>2</v>
          </cell>
          <cell r="G3296" t="str">
            <v>02</v>
          </cell>
          <cell r="H3296" t="str">
            <v>02</v>
          </cell>
          <cell r="I3296" t="str">
            <v>2</v>
          </cell>
          <cell r="J3296">
            <v>1</v>
          </cell>
          <cell r="K3296">
            <v>0.03</v>
          </cell>
          <cell r="L3296">
            <v>0.03</v>
          </cell>
          <cell r="M3296" t="str">
            <v>KG</v>
          </cell>
          <cell r="N3296">
            <v>0</v>
          </cell>
          <cell r="P3296" t="str">
            <v>22326122472F382U45</v>
          </cell>
          <cell r="Q3296" t="str">
            <v>4010105316919</v>
          </cell>
          <cell r="R3296" t="str">
            <v>4</v>
          </cell>
          <cell r="S3296" t="str">
            <v>223</v>
          </cell>
          <cell r="T3296" t="str">
            <v>02</v>
          </cell>
          <cell r="V3296" t="str">
            <v>85365080</v>
          </cell>
          <cell r="W3296" t="str">
            <v>DE</v>
          </cell>
          <cell r="X3296" t="str">
            <v>C</v>
          </cell>
          <cell r="Y3296" t="str">
            <v>606</v>
          </cell>
          <cell r="Z3296" t="str">
            <v>EA</v>
          </cell>
          <cell r="AA3296">
            <v>1</v>
          </cell>
          <cell r="AB3296" t="str">
            <v>70 X 70 X 15</v>
          </cell>
          <cell r="AE3296" t="str">
            <v>STK</v>
          </cell>
          <cell r="AF3296">
            <v>1</v>
          </cell>
          <cell r="AG3296">
            <v>19</v>
          </cell>
          <cell r="AH3296">
            <v>1</v>
          </cell>
          <cell r="AI3296" t="str">
            <v>STK</v>
          </cell>
          <cell r="AJ3296" t="str">
            <v>PEHA Elektro GmbH &amp; Co. KG</v>
          </cell>
          <cell r="AK3296" t="str">
            <v>PEHA Elektro GmbH &amp; Co. KG</v>
          </cell>
        </row>
        <row r="3297">
          <cell r="C3297" t="str">
            <v>D 11.640.70 GLK</v>
          </cell>
          <cell r="D3297" t="str">
            <v>4851</v>
          </cell>
          <cell r="E3297" t="str">
            <v>15</v>
          </cell>
          <cell r="F3297" t="str">
            <v>1</v>
          </cell>
          <cell r="G3297" t="str">
            <v>01</v>
          </cell>
          <cell r="H3297" t="str">
            <v>01</v>
          </cell>
          <cell r="I3297" t="str">
            <v>1</v>
          </cell>
          <cell r="J3297">
            <v>1</v>
          </cell>
          <cell r="K3297">
            <v>0.02</v>
          </cell>
          <cell r="L3297">
            <v>0.02</v>
          </cell>
          <cell r="M3297" t="str">
            <v>KG</v>
          </cell>
          <cell r="N3297">
            <v>0</v>
          </cell>
          <cell r="P3297" t="str">
            <v>22326122472F382Y89</v>
          </cell>
          <cell r="Q3297" t="str">
            <v>4010105316933</v>
          </cell>
          <cell r="R3297" t="str">
            <v>4</v>
          </cell>
          <cell r="S3297" t="str">
            <v>223</v>
          </cell>
          <cell r="T3297" t="str">
            <v>02</v>
          </cell>
          <cell r="V3297" t="str">
            <v>85365080</v>
          </cell>
          <cell r="W3297" t="str">
            <v>DE</v>
          </cell>
          <cell r="X3297" t="str">
            <v>C</v>
          </cell>
          <cell r="Y3297" t="str">
            <v>606</v>
          </cell>
          <cell r="Z3297" t="str">
            <v>EA</v>
          </cell>
          <cell r="AA3297">
            <v>1</v>
          </cell>
          <cell r="AB3297" t="str">
            <v>193 X 090 X 090</v>
          </cell>
          <cell r="AE3297" t="str">
            <v>STK</v>
          </cell>
          <cell r="AF3297">
            <v>1</v>
          </cell>
          <cell r="AG3297">
            <v>19</v>
          </cell>
          <cell r="AH3297">
            <v>1</v>
          </cell>
          <cell r="AI3297" t="str">
            <v>STK</v>
          </cell>
          <cell r="AJ3297" t="str">
            <v>PEHA Elektro GmbH &amp; Co. KG</v>
          </cell>
          <cell r="AK3297" t="str">
            <v>PEHA Elektro GmbH &amp; Co. KG</v>
          </cell>
        </row>
        <row r="3298">
          <cell r="C3298" t="str">
            <v>D 11.640.70 NA</v>
          </cell>
          <cell r="D3298" t="str">
            <v>4851</v>
          </cell>
          <cell r="E3298" t="str">
            <v>15</v>
          </cell>
          <cell r="F3298" t="str">
            <v>1</v>
          </cell>
          <cell r="G3298" t="str">
            <v>01</v>
          </cell>
          <cell r="H3298" t="str">
            <v>01</v>
          </cell>
          <cell r="I3298" t="str">
            <v>1</v>
          </cell>
          <cell r="J3298">
            <v>1</v>
          </cell>
          <cell r="K3298">
            <v>0.02</v>
          </cell>
          <cell r="L3298">
            <v>0.02</v>
          </cell>
          <cell r="M3298" t="str">
            <v>KG</v>
          </cell>
          <cell r="N3298">
            <v>0</v>
          </cell>
          <cell r="P3298" t="str">
            <v>22326122472F382Y89</v>
          </cell>
          <cell r="Q3298" t="str">
            <v>4010105316957</v>
          </cell>
          <cell r="R3298" t="str">
            <v>4</v>
          </cell>
          <cell r="S3298" t="str">
            <v>223</v>
          </cell>
          <cell r="T3298" t="str">
            <v>02</v>
          </cell>
          <cell r="V3298" t="str">
            <v>85365080</v>
          </cell>
          <cell r="W3298" t="str">
            <v>DE</v>
          </cell>
          <cell r="X3298" t="str">
            <v>W</v>
          </cell>
          <cell r="Y3298" t="str">
            <v>606</v>
          </cell>
          <cell r="Z3298" t="str">
            <v>EA</v>
          </cell>
          <cell r="AA3298">
            <v>1</v>
          </cell>
          <cell r="AB3298" t="str">
            <v>193 X 090 X 090</v>
          </cell>
          <cell r="AE3298" t="str">
            <v>STK</v>
          </cell>
          <cell r="AF3298">
            <v>1</v>
          </cell>
          <cell r="AG3298">
            <v>19</v>
          </cell>
          <cell r="AH3298">
            <v>1</v>
          </cell>
          <cell r="AI3298" t="str">
            <v>STK</v>
          </cell>
          <cell r="AJ3298" t="str">
            <v>PEHA Elektro GmbH &amp; Co. KG</v>
          </cell>
          <cell r="AK3298" t="str">
            <v>PEHA Elektro GmbH &amp; Co. KG</v>
          </cell>
        </row>
        <row r="3299">
          <cell r="C3299" t="str">
            <v>D 11.642.70</v>
          </cell>
          <cell r="D3299" t="str">
            <v>4851</v>
          </cell>
          <cell r="E3299" t="str">
            <v>15</v>
          </cell>
          <cell r="F3299" t="str">
            <v>1</v>
          </cell>
          <cell r="G3299" t="str">
            <v>01</v>
          </cell>
          <cell r="H3299" t="str">
            <v>01</v>
          </cell>
          <cell r="I3299" t="str">
            <v>1</v>
          </cell>
          <cell r="J3299">
            <v>1</v>
          </cell>
          <cell r="K3299">
            <v>0.02</v>
          </cell>
          <cell r="L3299">
            <v>0.02</v>
          </cell>
          <cell r="M3299" t="str">
            <v>KG</v>
          </cell>
          <cell r="N3299">
            <v>0</v>
          </cell>
          <cell r="P3299" t="str">
            <v>22326122472F382Y89</v>
          </cell>
          <cell r="Q3299" t="str">
            <v>4010105316971</v>
          </cell>
          <cell r="R3299" t="str">
            <v>4</v>
          </cell>
          <cell r="S3299" t="str">
            <v>223</v>
          </cell>
          <cell r="T3299" t="str">
            <v>02</v>
          </cell>
          <cell r="V3299" t="str">
            <v>85365080</v>
          </cell>
          <cell r="W3299" t="str">
            <v>DE</v>
          </cell>
          <cell r="X3299" t="str">
            <v>A</v>
          </cell>
          <cell r="Y3299" t="str">
            <v>606</v>
          </cell>
          <cell r="Z3299" t="str">
            <v>EA</v>
          </cell>
          <cell r="AA3299">
            <v>1</v>
          </cell>
          <cell r="AB3299" t="str">
            <v>193 X 090 X 090</v>
          </cell>
          <cell r="AE3299" t="str">
            <v>STK</v>
          </cell>
          <cell r="AF3299">
            <v>1</v>
          </cell>
          <cell r="AG3299">
            <v>19</v>
          </cell>
          <cell r="AH3299">
            <v>1</v>
          </cell>
          <cell r="AI3299" t="str">
            <v>STK</v>
          </cell>
          <cell r="AJ3299" t="str">
            <v>PEHA Elektro GmbH &amp; Co. KG</v>
          </cell>
          <cell r="AK3299" t="str">
            <v>PEHA Elektro GmbH &amp; Co. KG</v>
          </cell>
        </row>
        <row r="3300">
          <cell r="C3300" t="str">
            <v>D 95.244.70 JR</v>
          </cell>
          <cell r="D3300" t="str">
            <v>4851</v>
          </cell>
          <cell r="E3300" t="str">
            <v>15</v>
          </cell>
          <cell r="F3300" t="str">
            <v>1</v>
          </cell>
          <cell r="G3300" t="str">
            <v>01</v>
          </cell>
          <cell r="H3300" t="str">
            <v>01</v>
          </cell>
          <cell r="I3300" t="str">
            <v>1</v>
          </cell>
          <cell r="J3300">
            <v>1</v>
          </cell>
          <cell r="K3300">
            <v>2.9000000000000001E-2</v>
          </cell>
          <cell r="L3300">
            <v>2.9000000000000001E-2</v>
          </cell>
          <cell r="M3300" t="str">
            <v>KG</v>
          </cell>
          <cell r="N3300">
            <v>0</v>
          </cell>
          <cell r="P3300" t="str">
            <v>22326122472F382U45</v>
          </cell>
          <cell r="Q3300" t="str">
            <v>4010105317015</v>
          </cell>
          <cell r="R3300" t="str">
            <v>4</v>
          </cell>
          <cell r="S3300" t="str">
            <v>223</v>
          </cell>
          <cell r="T3300" t="str">
            <v>02</v>
          </cell>
          <cell r="V3300" t="str">
            <v>85365080</v>
          </cell>
          <cell r="W3300" t="str">
            <v>DE</v>
          </cell>
          <cell r="X3300" t="str">
            <v>C</v>
          </cell>
          <cell r="Y3300" t="str">
            <v>606</v>
          </cell>
          <cell r="Z3300" t="str">
            <v>EA</v>
          </cell>
          <cell r="AA3300">
            <v>1</v>
          </cell>
          <cell r="AB3300" t="str">
            <v>70 X 70  X 20</v>
          </cell>
          <cell r="AE3300" t="str">
            <v>STK</v>
          </cell>
          <cell r="AF3300">
            <v>1</v>
          </cell>
          <cell r="AG3300">
            <v>19</v>
          </cell>
          <cell r="AH3300">
            <v>1</v>
          </cell>
          <cell r="AI3300" t="str">
            <v>STK</v>
          </cell>
          <cell r="AJ3300" t="str">
            <v>PEHA Elektro GmbH &amp; Co. KG</v>
          </cell>
          <cell r="AK3300" t="str">
            <v>PEHA Elektro GmbH &amp; Co. KG</v>
          </cell>
        </row>
        <row r="3301">
          <cell r="C3301" t="str">
            <v>D 11.642.70 GLK</v>
          </cell>
          <cell r="D3301" t="str">
            <v>4851</v>
          </cell>
          <cell r="E3301" t="str">
            <v>15</v>
          </cell>
          <cell r="F3301" t="str">
            <v>1</v>
          </cell>
          <cell r="G3301" t="str">
            <v>01</v>
          </cell>
          <cell r="H3301" t="str">
            <v>01</v>
          </cell>
          <cell r="I3301" t="str">
            <v>1</v>
          </cell>
          <cell r="J3301">
            <v>1</v>
          </cell>
          <cell r="K3301">
            <v>2.9000000000000001E-2</v>
          </cell>
          <cell r="L3301">
            <v>2.9000000000000001E-2</v>
          </cell>
          <cell r="M3301" t="str">
            <v>KG</v>
          </cell>
          <cell r="N3301">
            <v>0</v>
          </cell>
          <cell r="P3301" t="str">
            <v>22326122472F382Y89</v>
          </cell>
          <cell r="Q3301" t="str">
            <v>4010105317039</v>
          </cell>
          <cell r="R3301" t="str">
            <v>4</v>
          </cell>
          <cell r="S3301" t="str">
            <v>223</v>
          </cell>
          <cell r="T3301" t="str">
            <v>02</v>
          </cell>
          <cell r="V3301" t="str">
            <v>85365080</v>
          </cell>
          <cell r="W3301" t="str">
            <v>DE</v>
          </cell>
          <cell r="X3301" t="str">
            <v>A</v>
          </cell>
          <cell r="Y3301" t="str">
            <v>606</v>
          </cell>
          <cell r="Z3301" t="str">
            <v>EA</v>
          </cell>
          <cell r="AA3301">
            <v>1</v>
          </cell>
          <cell r="AB3301" t="str">
            <v>193 X 090 X 090</v>
          </cell>
          <cell r="AE3301" t="str">
            <v>STK</v>
          </cell>
          <cell r="AF3301">
            <v>1</v>
          </cell>
          <cell r="AG3301">
            <v>19</v>
          </cell>
          <cell r="AH3301">
            <v>1</v>
          </cell>
          <cell r="AI3301" t="str">
            <v>STK</v>
          </cell>
          <cell r="AJ3301" t="str">
            <v>PEHA Elektro GmbH &amp; Co. KG</v>
          </cell>
          <cell r="AK3301" t="str">
            <v>PEHA Elektro GmbH &amp; Co. KG</v>
          </cell>
        </row>
        <row r="3302">
          <cell r="C3302" t="str">
            <v>D 11.642.70 NA</v>
          </cell>
          <cell r="D3302" t="str">
            <v>4851</v>
          </cell>
          <cell r="E3302" t="str">
            <v>15</v>
          </cell>
          <cell r="F3302" t="str">
            <v>1</v>
          </cell>
          <cell r="G3302" t="str">
            <v>01</v>
          </cell>
          <cell r="H3302" t="str">
            <v>01</v>
          </cell>
          <cell r="I3302" t="str">
            <v>1</v>
          </cell>
          <cell r="J3302">
            <v>1</v>
          </cell>
          <cell r="K3302">
            <v>2.9000000000000001E-2</v>
          </cell>
          <cell r="L3302">
            <v>2.9000000000000001E-2</v>
          </cell>
          <cell r="M3302" t="str">
            <v>KG</v>
          </cell>
          <cell r="N3302">
            <v>0</v>
          </cell>
          <cell r="P3302" t="str">
            <v>22326122472F382Y89</v>
          </cell>
          <cell r="Q3302" t="str">
            <v>4010105317053</v>
          </cell>
          <cell r="R3302" t="str">
            <v>4</v>
          </cell>
          <cell r="S3302" t="str">
            <v>223</v>
          </cell>
          <cell r="T3302" t="str">
            <v>02</v>
          </cell>
          <cell r="V3302" t="str">
            <v>85365080</v>
          </cell>
          <cell r="W3302" t="str">
            <v>DE</v>
          </cell>
          <cell r="X3302" t="str">
            <v>W</v>
          </cell>
          <cell r="Y3302" t="str">
            <v>606</v>
          </cell>
          <cell r="Z3302" t="str">
            <v>EA</v>
          </cell>
          <cell r="AA3302">
            <v>1</v>
          </cell>
          <cell r="AB3302" t="str">
            <v>193 X 090 X 090</v>
          </cell>
          <cell r="AE3302" t="str">
            <v>STK</v>
          </cell>
          <cell r="AF3302">
            <v>1</v>
          </cell>
          <cell r="AG3302">
            <v>19</v>
          </cell>
          <cell r="AH3302">
            <v>1</v>
          </cell>
          <cell r="AI3302" t="str">
            <v>STK</v>
          </cell>
          <cell r="AJ3302" t="str">
            <v>PEHA Elektro GmbH &amp; Co. KG</v>
          </cell>
          <cell r="AK3302" t="str">
            <v>PEHA Elektro GmbH &amp; Co. KG</v>
          </cell>
        </row>
        <row r="3303">
          <cell r="C3303" t="str">
            <v>D 11.571/60.70</v>
          </cell>
          <cell r="D3303" t="str">
            <v>4851</v>
          </cell>
          <cell r="E3303" t="str">
            <v>15</v>
          </cell>
          <cell r="F3303" t="str">
            <v>1</v>
          </cell>
          <cell r="G3303" t="str">
            <v>01</v>
          </cell>
          <cell r="H3303" t="str">
            <v>01</v>
          </cell>
          <cell r="I3303" t="str">
            <v>1</v>
          </cell>
          <cell r="J3303">
            <v>1</v>
          </cell>
          <cell r="K3303">
            <v>0.108</v>
          </cell>
          <cell r="L3303">
            <v>0.108</v>
          </cell>
          <cell r="M3303" t="str">
            <v>KG</v>
          </cell>
          <cell r="N3303">
            <v>0</v>
          </cell>
          <cell r="P3303" t="str">
            <v>22326122472F382Y89</v>
          </cell>
          <cell r="Q3303" t="str">
            <v>4010105317152</v>
          </cell>
          <cell r="R3303" t="str">
            <v>4</v>
          </cell>
          <cell r="S3303" t="str">
            <v>223</v>
          </cell>
          <cell r="T3303" t="str">
            <v>02</v>
          </cell>
          <cell r="V3303" t="str">
            <v>85366990</v>
          </cell>
          <cell r="W3303" t="str">
            <v>DE</v>
          </cell>
          <cell r="X3303" t="str">
            <v>C</v>
          </cell>
          <cell r="Y3303" t="str">
            <v>606</v>
          </cell>
          <cell r="Z3303" t="str">
            <v>EA</v>
          </cell>
          <cell r="AA3303">
            <v>1</v>
          </cell>
          <cell r="AB3303" t="str">
            <v>132 X 087 X 090</v>
          </cell>
          <cell r="AE3303" t="str">
            <v>STK</v>
          </cell>
          <cell r="AF3303">
            <v>1</v>
          </cell>
          <cell r="AG3303">
            <v>19</v>
          </cell>
          <cell r="AH3303">
            <v>1</v>
          </cell>
          <cell r="AI3303" t="str">
            <v>STK</v>
          </cell>
          <cell r="AJ3303" t="str">
            <v>PEHA Elektro GmbH &amp; Co. KG</v>
          </cell>
          <cell r="AK3303" t="str">
            <v>PEHA Elektro GmbH &amp; Co. KG</v>
          </cell>
        </row>
        <row r="3304">
          <cell r="C3304" t="str">
            <v>D 95.670/60.70</v>
          </cell>
          <cell r="D3304" t="str">
            <v>4851</v>
          </cell>
          <cell r="E3304" t="str">
            <v>15</v>
          </cell>
          <cell r="F3304" t="str">
            <v>1</v>
          </cell>
          <cell r="G3304" t="str">
            <v>01</v>
          </cell>
          <cell r="H3304" t="str">
            <v>01</v>
          </cell>
          <cell r="I3304" t="str">
            <v>1</v>
          </cell>
          <cell r="J3304">
            <v>1</v>
          </cell>
          <cell r="K3304">
            <v>0.01</v>
          </cell>
          <cell r="L3304">
            <v>0.01</v>
          </cell>
          <cell r="M3304" t="str">
            <v>KG</v>
          </cell>
          <cell r="N3304">
            <v>0</v>
          </cell>
          <cell r="P3304" t="str">
            <v>22326122472F382U45</v>
          </cell>
          <cell r="Q3304" t="str">
            <v>4010105317213</v>
          </cell>
          <cell r="R3304" t="str">
            <v>4</v>
          </cell>
          <cell r="S3304" t="str">
            <v>223</v>
          </cell>
          <cell r="T3304" t="str">
            <v>02</v>
          </cell>
          <cell r="U3304" t="str">
            <v>27</v>
          </cell>
          <cell r="V3304" t="str">
            <v>85389099</v>
          </cell>
          <cell r="W3304" t="str">
            <v>DE</v>
          </cell>
          <cell r="X3304" t="str">
            <v>C</v>
          </cell>
          <cell r="Y3304" t="str">
            <v>606</v>
          </cell>
          <cell r="Z3304" t="str">
            <v>EA</v>
          </cell>
          <cell r="AA3304">
            <v>1</v>
          </cell>
          <cell r="AB3304" t="str">
            <v>089 X 089 X 074</v>
          </cell>
          <cell r="AE3304" t="str">
            <v>STK</v>
          </cell>
          <cell r="AF3304">
            <v>1</v>
          </cell>
          <cell r="AG3304">
            <v>19</v>
          </cell>
          <cell r="AH3304">
            <v>1</v>
          </cell>
          <cell r="AI3304" t="str">
            <v>STK</v>
          </cell>
          <cell r="AJ3304" t="str">
            <v>PEHA Elektro GmbH &amp; Co. KG</v>
          </cell>
          <cell r="AK3304" t="str">
            <v>PEHA Elektro GmbH &amp; Co. KG</v>
          </cell>
        </row>
        <row r="3305">
          <cell r="C3305" t="str">
            <v>D 11.610/2.70 KEY</v>
          </cell>
          <cell r="D3305" t="str">
            <v>4851</v>
          </cell>
          <cell r="E3305" t="str">
            <v>15</v>
          </cell>
          <cell r="F3305" t="str">
            <v>1</v>
          </cell>
          <cell r="G3305" t="str">
            <v>01</v>
          </cell>
          <cell r="H3305" t="str">
            <v>01</v>
          </cell>
          <cell r="I3305" t="str">
            <v>1</v>
          </cell>
          <cell r="J3305">
            <v>1</v>
          </cell>
          <cell r="K3305">
            <v>0.01</v>
          </cell>
          <cell r="L3305">
            <v>0.01</v>
          </cell>
          <cell r="M3305" t="str">
            <v>KG</v>
          </cell>
          <cell r="N3305">
            <v>0</v>
          </cell>
          <cell r="P3305" t="str">
            <v>22326122472F382Y89</v>
          </cell>
          <cell r="Q3305" t="str">
            <v>4010105317237</v>
          </cell>
          <cell r="R3305" t="str">
            <v>4</v>
          </cell>
          <cell r="S3305" t="str">
            <v>223</v>
          </cell>
          <cell r="T3305" t="str">
            <v>02</v>
          </cell>
          <cell r="V3305" t="str">
            <v>85389099</v>
          </cell>
          <cell r="W3305" t="str">
            <v>DE</v>
          </cell>
          <cell r="X3305" t="str">
            <v>W</v>
          </cell>
          <cell r="Y3305" t="str">
            <v>606</v>
          </cell>
          <cell r="Z3305" t="str">
            <v>EA</v>
          </cell>
          <cell r="AA3305">
            <v>1</v>
          </cell>
          <cell r="AB3305" t="str">
            <v>223 X 153 X 078</v>
          </cell>
          <cell r="AE3305" t="str">
            <v>STK</v>
          </cell>
          <cell r="AF3305">
            <v>1</v>
          </cell>
          <cell r="AG3305">
            <v>19</v>
          </cell>
          <cell r="AH3305">
            <v>1</v>
          </cell>
          <cell r="AI3305" t="str">
            <v>STK</v>
          </cell>
          <cell r="AJ3305" t="str">
            <v>PEHA Elektro GmbH &amp; Co. KG</v>
          </cell>
          <cell r="AK3305" t="str">
            <v>PEHA Elektro GmbH &amp; Co. KG</v>
          </cell>
        </row>
        <row r="3306">
          <cell r="C3306" t="str">
            <v>D 11.6512.70 SI</v>
          </cell>
          <cell r="D3306" t="str">
            <v>4851</v>
          </cell>
          <cell r="E3306" t="str">
            <v>15</v>
          </cell>
          <cell r="F3306" t="str">
            <v>1</v>
          </cell>
          <cell r="G3306" t="str">
            <v>01</v>
          </cell>
          <cell r="H3306" t="str">
            <v>01</v>
          </cell>
          <cell r="I3306" t="str">
            <v>1</v>
          </cell>
          <cell r="J3306">
            <v>1</v>
          </cell>
          <cell r="K3306">
            <v>1.2999999999999999E-2</v>
          </cell>
          <cell r="L3306">
            <v>1.2999999999999999E-2</v>
          </cell>
          <cell r="M3306" t="str">
            <v>KG</v>
          </cell>
          <cell r="N3306">
            <v>0</v>
          </cell>
          <cell r="P3306" t="str">
            <v>22326122472F382Y89</v>
          </cell>
          <cell r="Q3306" t="str">
            <v>4010105317473</v>
          </cell>
          <cell r="R3306" t="str">
            <v>4</v>
          </cell>
          <cell r="S3306" t="str">
            <v>223</v>
          </cell>
          <cell r="T3306" t="str">
            <v>02</v>
          </cell>
          <cell r="V3306" t="str">
            <v>85366990</v>
          </cell>
          <cell r="W3306" t="str">
            <v>DE</v>
          </cell>
          <cell r="X3306" t="str">
            <v>C</v>
          </cell>
          <cell r="Y3306" t="str">
            <v>606</v>
          </cell>
          <cell r="Z3306" t="str">
            <v>EA</v>
          </cell>
          <cell r="AA3306">
            <v>1</v>
          </cell>
          <cell r="AB3306" t="str">
            <v>307 X 182 X 128</v>
          </cell>
          <cell r="AE3306" t="str">
            <v>STK</v>
          </cell>
          <cell r="AF3306">
            <v>1</v>
          </cell>
          <cell r="AG3306">
            <v>19</v>
          </cell>
          <cell r="AH3306">
            <v>1</v>
          </cell>
          <cell r="AI3306" t="str">
            <v>STK</v>
          </cell>
          <cell r="AJ3306" t="str">
            <v>PEHA Elektro GmbH &amp; Co. KG</v>
          </cell>
          <cell r="AK3306" t="str">
            <v>PEHA Elektro GmbH &amp; Co. KG</v>
          </cell>
        </row>
        <row r="3307">
          <cell r="C3307" t="str">
            <v>D 11.6611.70</v>
          </cell>
          <cell r="D3307" t="str">
            <v>4851</v>
          </cell>
          <cell r="E3307" t="str">
            <v>15</v>
          </cell>
          <cell r="F3307" t="str">
            <v>1</v>
          </cell>
          <cell r="G3307" t="str">
            <v>01</v>
          </cell>
          <cell r="H3307" t="str">
            <v>01</v>
          </cell>
          <cell r="I3307" t="str">
            <v>1</v>
          </cell>
          <cell r="J3307">
            <v>1</v>
          </cell>
          <cell r="K3307">
            <v>1.2999999999999999E-2</v>
          </cell>
          <cell r="L3307">
            <v>1.2999999999999999E-2</v>
          </cell>
          <cell r="M3307" t="str">
            <v>KG</v>
          </cell>
          <cell r="N3307">
            <v>0</v>
          </cell>
          <cell r="P3307" t="str">
            <v>22326122472F382Y89</v>
          </cell>
          <cell r="Q3307" t="str">
            <v>4010105317510</v>
          </cell>
          <cell r="R3307" t="str">
            <v>4</v>
          </cell>
          <cell r="S3307" t="str">
            <v>223</v>
          </cell>
          <cell r="T3307" t="str">
            <v>02</v>
          </cell>
          <cell r="V3307" t="str">
            <v>85366990</v>
          </cell>
          <cell r="W3307" t="str">
            <v>DE</v>
          </cell>
          <cell r="X3307" t="str">
            <v>A</v>
          </cell>
          <cell r="Y3307" t="str">
            <v>606</v>
          </cell>
          <cell r="Z3307" t="str">
            <v>EA</v>
          </cell>
          <cell r="AA3307">
            <v>1</v>
          </cell>
          <cell r="AB3307" t="str">
            <v>223 X 153 X 078</v>
          </cell>
          <cell r="AE3307" t="str">
            <v>STK</v>
          </cell>
          <cell r="AF3307">
            <v>1</v>
          </cell>
          <cell r="AG3307">
            <v>19</v>
          </cell>
          <cell r="AH3307">
            <v>1</v>
          </cell>
          <cell r="AI3307" t="str">
            <v>STK</v>
          </cell>
          <cell r="AJ3307" t="str">
            <v>PEHA Elektro GmbH &amp; Co. KG</v>
          </cell>
          <cell r="AK3307" t="str">
            <v>PEHA Elektro GmbH &amp; Co. KG</v>
          </cell>
        </row>
        <row r="3308">
          <cell r="C3308" t="str">
            <v>D 11.6611.70 SI</v>
          </cell>
          <cell r="D3308" t="str">
            <v>4851</v>
          </cell>
          <cell r="E3308" t="str">
            <v>15</v>
          </cell>
          <cell r="F3308" t="str">
            <v>1</v>
          </cell>
          <cell r="G3308" t="str">
            <v>01</v>
          </cell>
          <cell r="H3308" t="str">
            <v>01</v>
          </cell>
          <cell r="I3308" t="str">
            <v>1</v>
          </cell>
          <cell r="J3308">
            <v>1</v>
          </cell>
          <cell r="K3308">
            <v>1.2999999999999999E-2</v>
          </cell>
          <cell r="L3308">
            <v>1.2999999999999999E-2</v>
          </cell>
          <cell r="M3308" t="str">
            <v>KG</v>
          </cell>
          <cell r="N3308">
            <v>0</v>
          </cell>
          <cell r="P3308" t="str">
            <v>22326122472F382Y89</v>
          </cell>
          <cell r="Q3308" t="str">
            <v>4010105317558</v>
          </cell>
          <cell r="R3308" t="str">
            <v>4</v>
          </cell>
          <cell r="S3308" t="str">
            <v>223</v>
          </cell>
          <cell r="T3308" t="str">
            <v>02</v>
          </cell>
          <cell r="V3308" t="str">
            <v>85366990</v>
          </cell>
          <cell r="W3308" t="str">
            <v>DE</v>
          </cell>
          <cell r="X3308" t="str">
            <v>A</v>
          </cell>
          <cell r="Y3308" t="str">
            <v>606</v>
          </cell>
          <cell r="Z3308" t="str">
            <v>EA</v>
          </cell>
          <cell r="AA3308">
            <v>1</v>
          </cell>
          <cell r="AB3308" t="str">
            <v>223 X 153 X 078</v>
          </cell>
          <cell r="AE3308" t="str">
            <v>STK</v>
          </cell>
          <cell r="AF3308">
            <v>1</v>
          </cell>
          <cell r="AG3308">
            <v>19</v>
          </cell>
          <cell r="AH3308">
            <v>1</v>
          </cell>
          <cell r="AI3308" t="str">
            <v>STK</v>
          </cell>
          <cell r="AJ3308" t="str">
            <v>PEHA Elektro GmbH &amp; Co. KG</v>
          </cell>
          <cell r="AK3308" t="str">
            <v>PEHA Elektro GmbH &amp; Co. KG</v>
          </cell>
        </row>
        <row r="3309">
          <cell r="C3309" t="str">
            <v>D 11.670.70 ZV</v>
          </cell>
          <cell r="D3309" t="str">
            <v>4851</v>
          </cell>
          <cell r="E3309" t="str">
            <v>15</v>
          </cell>
          <cell r="F3309" t="str">
            <v>1</v>
          </cell>
          <cell r="G3309" t="str">
            <v>01</v>
          </cell>
          <cell r="H3309" t="str">
            <v>01</v>
          </cell>
          <cell r="I3309" t="str">
            <v>1</v>
          </cell>
          <cell r="J3309">
            <v>1</v>
          </cell>
          <cell r="K3309">
            <v>1.2999999999999999E-2</v>
          </cell>
          <cell r="L3309">
            <v>1.2999999999999999E-2</v>
          </cell>
          <cell r="M3309" t="str">
            <v>KG</v>
          </cell>
          <cell r="N3309">
            <v>0</v>
          </cell>
          <cell r="P3309" t="str">
            <v>22326122472F382Y89</v>
          </cell>
          <cell r="Q3309" t="str">
            <v>4010105317572</v>
          </cell>
          <cell r="R3309" t="str">
            <v>4</v>
          </cell>
          <cell r="S3309" t="str">
            <v>223</v>
          </cell>
          <cell r="T3309" t="str">
            <v>02</v>
          </cell>
          <cell r="V3309" t="str">
            <v>85366990</v>
          </cell>
          <cell r="W3309" t="str">
            <v>DE</v>
          </cell>
          <cell r="X3309" t="str">
            <v>C</v>
          </cell>
          <cell r="Y3309" t="str">
            <v>606</v>
          </cell>
          <cell r="Z3309" t="str">
            <v>EA</v>
          </cell>
          <cell r="AA3309">
            <v>1</v>
          </cell>
          <cell r="AB3309" t="str">
            <v>075 X 075 X 075</v>
          </cell>
          <cell r="AE3309" t="str">
            <v>STK</v>
          </cell>
          <cell r="AF3309">
            <v>1</v>
          </cell>
          <cell r="AG3309">
            <v>19</v>
          </cell>
          <cell r="AH3309">
            <v>1</v>
          </cell>
          <cell r="AI3309" t="str">
            <v>STK</v>
          </cell>
          <cell r="AJ3309" t="str">
            <v>PEHA Elektro GmbH &amp; Co. KG</v>
          </cell>
          <cell r="AK3309" t="str">
            <v>PEHA Elektro GmbH &amp; Co. KG</v>
          </cell>
        </row>
        <row r="3310">
          <cell r="C3310" t="str">
            <v>D 95.6670/15.70 250 US TL</v>
          </cell>
          <cell r="D3310" t="str">
            <v>4851</v>
          </cell>
          <cell r="E3310" t="str">
            <v>15</v>
          </cell>
          <cell r="F3310" t="str">
            <v>1</v>
          </cell>
          <cell r="G3310" t="str">
            <v>01</v>
          </cell>
          <cell r="H3310" t="str">
            <v>01</v>
          </cell>
          <cell r="I3310" t="str">
            <v>1</v>
          </cell>
          <cell r="J3310">
            <v>1</v>
          </cell>
          <cell r="K3310">
            <v>0.09</v>
          </cell>
          <cell r="L3310">
            <v>0.09</v>
          </cell>
          <cell r="M3310" t="str">
            <v>KG</v>
          </cell>
          <cell r="N3310">
            <v>0</v>
          </cell>
          <cell r="P3310" t="str">
            <v>22326122472F382U45</v>
          </cell>
          <cell r="Q3310" t="str">
            <v>4010105317664</v>
          </cell>
          <cell r="R3310" t="str">
            <v>4</v>
          </cell>
          <cell r="S3310" t="str">
            <v>223</v>
          </cell>
          <cell r="T3310" t="str">
            <v>02</v>
          </cell>
          <cell r="V3310" t="str">
            <v>85366990</v>
          </cell>
          <cell r="W3310" t="str">
            <v>DE</v>
          </cell>
          <cell r="X3310" t="str">
            <v>C</v>
          </cell>
          <cell r="Y3310" t="str">
            <v>992</v>
          </cell>
          <cell r="Z3310" t="str">
            <v>EA</v>
          </cell>
          <cell r="AA3310">
            <v>1</v>
          </cell>
          <cell r="AB3310" t="str">
            <v>70 X 70  X 28</v>
          </cell>
          <cell r="AE3310" t="str">
            <v>STK</v>
          </cell>
          <cell r="AF3310">
            <v>1</v>
          </cell>
          <cell r="AG3310">
            <v>19</v>
          </cell>
          <cell r="AH3310">
            <v>1</v>
          </cell>
          <cell r="AI3310" t="str">
            <v>STK</v>
          </cell>
          <cell r="AJ3310" t="str">
            <v>PEHA Elektro GmbH &amp; Co. KG</v>
          </cell>
          <cell r="AK3310" t="str">
            <v>PEHA Elektro GmbH &amp; Co. KG</v>
          </cell>
        </row>
        <row r="3311">
          <cell r="C3311" t="str">
            <v>D 95.542.70</v>
          </cell>
          <cell r="D3311" t="str">
            <v>4851</v>
          </cell>
          <cell r="E3311" t="str">
            <v>15</v>
          </cell>
          <cell r="F3311" t="str">
            <v>1</v>
          </cell>
          <cell r="G3311" t="str">
            <v>01</v>
          </cell>
          <cell r="H3311" t="str">
            <v>01</v>
          </cell>
          <cell r="I3311" t="str">
            <v>1</v>
          </cell>
          <cell r="J3311">
            <v>1</v>
          </cell>
          <cell r="K3311">
            <v>3.1E-2</v>
          </cell>
          <cell r="L3311">
            <v>3.1E-2</v>
          </cell>
          <cell r="M3311" t="str">
            <v>KG</v>
          </cell>
          <cell r="N3311">
            <v>0</v>
          </cell>
          <cell r="P3311" t="str">
            <v>22326122472F382U45</v>
          </cell>
          <cell r="Q3311" t="str">
            <v>4010105317718</v>
          </cell>
          <cell r="R3311" t="str">
            <v>4</v>
          </cell>
          <cell r="S3311" t="str">
            <v>223</v>
          </cell>
          <cell r="T3311" t="str">
            <v>02</v>
          </cell>
          <cell r="U3311" t="str">
            <v>27</v>
          </cell>
          <cell r="V3311" t="str">
            <v>85365080</v>
          </cell>
          <cell r="W3311" t="str">
            <v>DE</v>
          </cell>
          <cell r="X3311" t="str">
            <v>C</v>
          </cell>
          <cell r="Y3311" t="str">
            <v>606</v>
          </cell>
          <cell r="Z3311" t="str">
            <v>EA</v>
          </cell>
          <cell r="AA3311">
            <v>1</v>
          </cell>
          <cell r="AB3311" t="str">
            <v>23 X 70  X 70</v>
          </cell>
          <cell r="AE3311" t="str">
            <v>STK</v>
          </cell>
          <cell r="AF3311">
            <v>1</v>
          </cell>
          <cell r="AG3311">
            <v>19</v>
          </cell>
          <cell r="AH3311">
            <v>1</v>
          </cell>
          <cell r="AI3311" t="str">
            <v>STK</v>
          </cell>
          <cell r="AJ3311" t="str">
            <v>PEHA Elektro GmbH &amp; Co. KG</v>
          </cell>
          <cell r="AK3311" t="str">
            <v>PEHA Elektro GmbH &amp; Co. KG</v>
          </cell>
        </row>
        <row r="3312">
          <cell r="C3312" t="str">
            <v>D 95.6670/15.26 250 US TL</v>
          </cell>
          <cell r="D3312" t="str">
            <v>4851</v>
          </cell>
          <cell r="E3312" t="str">
            <v>15</v>
          </cell>
          <cell r="F3312" t="str">
            <v>1</v>
          </cell>
          <cell r="G3312" t="str">
            <v>01</v>
          </cell>
          <cell r="H3312" t="str">
            <v>01</v>
          </cell>
          <cell r="I3312" t="str">
            <v>1</v>
          </cell>
          <cell r="J3312">
            <v>1</v>
          </cell>
          <cell r="K3312">
            <v>0.09</v>
          </cell>
          <cell r="L3312">
            <v>0.09</v>
          </cell>
          <cell r="M3312" t="str">
            <v>KG</v>
          </cell>
          <cell r="N3312">
            <v>0</v>
          </cell>
          <cell r="P3312" t="str">
            <v>22326122472F382U45</v>
          </cell>
          <cell r="Q3312" t="str">
            <v>4010105317763</v>
          </cell>
          <cell r="R3312" t="str">
            <v>4</v>
          </cell>
          <cell r="S3312" t="str">
            <v>223</v>
          </cell>
          <cell r="T3312" t="str">
            <v>02</v>
          </cell>
          <cell r="V3312" t="str">
            <v>85366990</v>
          </cell>
          <cell r="W3312" t="str">
            <v>DE</v>
          </cell>
          <cell r="X3312" t="str">
            <v>C</v>
          </cell>
          <cell r="Y3312" t="str">
            <v>992</v>
          </cell>
          <cell r="Z3312" t="str">
            <v>EA</v>
          </cell>
          <cell r="AA3312">
            <v>1</v>
          </cell>
          <cell r="AB3312" t="str">
            <v>30 X 70  X 70</v>
          </cell>
          <cell r="AE3312" t="str">
            <v>STK</v>
          </cell>
          <cell r="AF3312">
            <v>1</v>
          </cell>
          <cell r="AG3312">
            <v>19</v>
          </cell>
          <cell r="AH3312">
            <v>1</v>
          </cell>
          <cell r="AI3312" t="str">
            <v>STK</v>
          </cell>
          <cell r="AJ3312" t="str">
            <v>PEHA Elektro GmbH &amp; Co. KG</v>
          </cell>
          <cell r="AK3312" t="str">
            <v>PEHA Elektro GmbH &amp; Co. KG</v>
          </cell>
        </row>
        <row r="3313">
          <cell r="C3313" t="str">
            <v>D 95.542.70 GLK</v>
          </cell>
          <cell r="D3313" t="str">
            <v>4851</v>
          </cell>
          <cell r="E3313" t="str">
            <v>15</v>
          </cell>
          <cell r="F3313" t="str">
            <v>18</v>
          </cell>
          <cell r="G3313" t="str">
            <v>18</v>
          </cell>
          <cell r="H3313" t="str">
            <v>18</v>
          </cell>
          <cell r="I3313" t="str">
            <v>18</v>
          </cell>
          <cell r="J3313">
            <v>1</v>
          </cell>
          <cell r="K3313">
            <v>0.03</v>
          </cell>
          <cell r="L3313">
            <v>0.03</v>
          </cell>
          <cell r="M3313" t="str">
            <v>KG</v>
          </cell>
          <cell r="N3313">
            <v>0</v>
          </cell>
          <cell r="P3313" t="str">
            <v>22326122472F382U45</v>
          </cell>
          <cell r="Q3313" t="str">
            <v>4010105317817</v>
          </cell>
          <cell r="R3313" t="str">
            <v>4</v>
          </cell>
          <cell r="S3313" t="str">
            <v>223</v>
          </cell>
          <cell r="T3313" t="str">
            <v>02</v>
          </cell>
          <cell r="U3313" t="str">
            <v>27</v>
          </cell>
          <cell r="V3313" t="str">
            <v>85365080</v>
          </cell>
          <cell r="W3313" t="str">
            <v>DE</v>
          </cell>
          <cell r="X3313" t="str">
            <v>C</v>
          </cell>
          <cell r="Y3313" t="str">
            <v>606</v>
          </cell>
          <cell r="Z3313" t="str">
            <v>EA</v>
          </cell>
          <cell r="AA3313">
            <v>1</v>
          </cell>
          <cell r="AB3313" t="str">
            <v>24 X 70  X 70</v>
          </cell>
          <cell r="AE3313" t="str">
            <v>STK</v>
          </cell>
          <cell r="AF3313">
            <v>1</v>
          </cell>
          <cell r="AG3313">
            <v>19</v>
          </cell>
          <cell r="AH3313">
            <v>1</v>
          </cell>
          <cell r="AI3313" t="str">
            <v>STK</v>
          </cell>
          <cell r="AJ3313" t="str">
            <v>PEHA Elektro GmbH &amp; Co. KG</v>
          </cell>
          <cell r="AK3313" t="str">
            <v>PEHA Elektro GmbH &amp; Co. KG</v>
          </cell>
        </row>
        <row r="3314">
          <cell r="C3314" t="str">
            <v>D 80.686.70 RFD</v>
          </cell>
          <cell r="D3314" t="str">
            <v>4851</v>
          </cell>
          <cell r="E3314" t="str">
            <v>15</v>
          </cell>
          <cell r="F3314" t="str">
            <v>1</v>
          </cell>
          <cell r="G3314" t="str">
            <v>01</v>
          </cell>
          <cell r="H3314" t="str">
            <v>01</v>
          </cell>
          <cell r="I3314" t="str">
            <v>1</v>
          </cell>
          <cell r="J3314">
            <v>1</v>
          </cell>
          <cell r="K3314">
            <v>4.2000000000000003E-2</v>
          </cell>
          <cell r="L3314">
            <v>4.2000000000000003E-2</v>
          </cell>
          <cell r="M3314" t="str">
            <v>KG</v>
          </cell>
          <cell r="N3314">
            <v>0</v>
          </cell>
          <cell r="P3314" t="str">
            <v>22326122472F382P23</v>
          </cell>
          <cell r="Q3314" t="str">
            <v>4010105317886</v>
          </cell>
          <cell r="R3314" t="str">
            <v>4</v>
          </cell>
          <cell r="S3314" t="str">
            <v>223</v>
          </cell>
          <cell r="T3314" t="str">
            <v>02</v>
          </cell>
          <cell r="V3314" t="str">
            <v>85389099</v>
          </cell>
          <cell r="W3314" t="str">
            <v>DE</v>
          </cell>
          <cell r="X3314" t="str">
            <v>C</v>
          </cell>
          <cell r="Y3314" t="str">
            <v>992</v>
          </cell>
          <cell r="Z3314" t="str">
            <v>EA</v>
          </cell>
          <cell r="AA3314">
            <v>1</v>
          </cell>
          <cell r="AB3314" t="str">
            <v>13 X 85  X 85</v>
          </cell>
          <cell r="AE3314" t="str">
            <v>STK</v>
          </cell>
          <cell r="AF3314">
            <v>1</v>
          </cell>
          <cell r="AG3314">
            <v>19</v>
          </cell>
          <cell r="AH3314">
            <v>1</v>
          </cell>
          <cell r="AI3314" t="str">
            <v>STK</v>
          </cell>
          <cell r="AJ3314" t="str">
            <v>PEHA Elektro GmbH &amp; Co. KG</v>
          </cell>
          <cell r="AK3314" t="str">
            <v>PEHA Elektro GmbH &amp; Co. KG</v>
          </cell>
        </row>
        <row r="3315">
          <cell r="C3315" t="str">
            <v>D 80.686.19 RFD</v>
          </cell>
          <cell r="D3315" t="str">
            <v>4851</v>
          </cell>
          <cell r="E3315" t="str">
            <v>15</v>
          </cell>
          <cell r="F3315" t="str">
            <v>1</v>
          </cell>
          <cell r="G3315" t="str">
            <v>01</v>
          </cell>
          <cell r="H3315" t="str">
            <v>01</v>
          </cell>
          <cell r="I3315" t="str">
            <v>1</v>
          </cell>
          <cell r="J3315">
            <v>1</v>
          </cell>
          <cell r="K3315">
            <v>0.03</v>
          </cell>
          <cell r="L3315">
            <v>0.03</v>
          </cell>
          <cell r="M3315" t="str">
            <v>KG</v>
          </cell>
          <cell r="N3315">
            <v>0</v>
          </cell>
          <cell r="P3315" t="str">
            <v>22326122472F382P23</v>
          </cell>
          <cell r="Q3315" t="str">
            <v>4010105317947</v>
          </cell>
          <cell r="R3315" t="str">
            <v>4</v>
          </cell>
          <cell r="S3315" t="str">
            <v>223</v>
          </cell>
          <cell r="T3315" t="str">
            <v>02</v>
          </cell>
          <cell r="V3315" t="str">
            <v>85389099</v>
          </cell>
          <cell r="W3315" t="str">
            <v>HU</v>
          </cell>
          <cell r="X3315" t="str">
            <v>C</v>
          </cell>
          <cell r="Y3315" t="str">
            <v>992</v>
          </cell>
          <cell r="Z3315" t="str">
            <v>EA</v>
          </cell>
          <cell r="AA3315">
            <v>1</v>
          </cell>
          <cell r="AE3315" t="str">
            <v>STK</v>
          </cell>
          <cell r="AF3315">
            <v>1</v>
          </cell>
          <cell r="AG3315">
            <v>19</v>
          </cell>
          <cell r="AH3315">
            <v>1</v>
          </cell>
          <cell r="AI3315" t="str">
            <v>STK</v>
          </cell>
          <cell r="AJ3315" t="str">
            <v>PEHA Elektro GmbH &amp; Co. KG</v>
          </cell>
          <cell r="AK3315" t="str">
            <v>PEHA Elektro GmbH &amp; Co. KG</v>
          </cell>
        </row>
        <row r="3316">
          <cell r="C3316" t="str">
            <v>D 95.540.26 CS</v>
          </cell>
          <cell r="D3316" t="str">
            <v>4851</v>
          </cell>
          <cell r="E3316" t="str">
            <v>15</v>
          </cell>
          <cell r="F3316" t="str">
            <v>1</v>
          </cell>
          <cell r="G3316" t="str">
            <v>01</v>
          </cell>
          <cell r="H3316" t="str">
            <v>01</v>
          </cell>
          <cell r="I3316" t="str">
            <v>1</v>
          </cell>
          <cell r="J3316">
            <v>1</v>
          </cell>
          <cell r="K3316">
            <v>2.8000000000000001E-2</v>
          </cell>
          <cell r="L3316">
            <v>2.8000000000000001E-2</v>
          </cell>
          <cell r="M3316" t="str">
            <v>KG</v>
          </cell>
          <cell r="N3316">
            <v>0</v>
          </cell>
          <cell r="P3316" t="str">
            <v>22326122472F382U45</v>
          </cell>
          <cell r="Q3316" t="str">
            <v>4010105318036</v>
          </cell>
          <cell r="R3316" t="str">
            <v>4</v>
          </cell>
          <cell r="S3316" t="str">
            <v>223</v>
          </cell>
          <cell r="T3316" t="str">
            <v>02</v>
          </cell>
          <cell r="V3316" t="str">
            <v>85365080</v>
          </cell>
          <cell r="W3316" t="str">
            <v>DE</v>
          </cell>
          <cell r="X3316" t="str">
            <v>C</v>
          </cell>
          <cell r="Y3316" t="str">
            <v>992</v>
          </cell>
          <cell r="Z3316" t="str">
            <v>EA</v>
          </cell>
          <cell r="AA3316">
            <v>1</v>
          </cell>
          <cell r="AB3316" t="str">
            <v>70 X 70  X 25</v>
          </cell>
          <cell r="AE3316" t="str">
            <v>STK</v>
          </cell>
          <cell r="AF3316">
            <v>1</v>
          </cell>
          <cell r="AG3316">
            <v>19</v>
          </cell>
          <cell r="AH3316">
            <v>1</v>
          </cell>
          <cell r="AI3316" t="str">
            <v>STK</v>
          </cell>
          <cell r="AJ3316" t="str">
            <v>PEHA Elektro GmbH &amp; Co. KG</v>
          </cell>
          <cell r="AK3316" t="str">
            <v>PEHA Elektro GmbH &amp; Co. KG</v>
          </cell>
        </row>
        <row r="3317">
          <cell r="C3317" t="str">
            <v>D 95.610.70 KTU</v>
          </cell>
          <cell r="D3317" t="str">
            <v>4851</v>
          </cell>
          <cell r="E3317" t="str">
            <v>15</v>
          </cell>
          <cell r="F3317" t="str">
            <v>1</v>
          </cell>
          <cell r="G3317" t="str">
            <v>01</v>
          </cell>
          <cell r="H3317" t="str">
            <v>01</v>
          </cell>
          <cell r="I3317" t="str">
            <v>1</v>
          </cell>
          <cell r="J3317">
            <v>1</v>
          </cell>
          <cell r="K3317">
            <v>5.5E-2</v>
          </cell>
          <cell r="L3317">
            <v>5.5E-2</v>
          </cell>
          <cell r="M3317" t="str">
            <v>KG</v>
          </cell>
          <cell r="N3317">
            <v>0</v>
          </cell>
          <cell r="P3317" t="str">
            <v>22326122472F382U45</v>
          </cell>
          <cell r="Q3317" t="str">
            <v>4010105318111</v>
          </cell>
          <cell r="R3317" t="str">
            <v>4</v>
          </cell>
          <cell r="S3317" t="str">
            <v>223</v>
          </cell>
          <cell r="T3317" t="str">
            <v>02</v>
          </cell>
          <cell r="U3317" t="str">
            <v>27</v>
          </cell>
          <cell r="V3317" t="str">
            <v>85389099</v>
          </cell>
          <cell r="W3317" t="str">
            <v>DE</v>
          </cell>
          <cell r="X3317" t="str">
            <v>C</v>
          </cell>
          <cell r="Y3317" t="str">
            <v>606</v>
          </cell>
          <cell r="Z3317" t="str">
            <v>EA</v>
          </cell>
          <cell r="AA3317">
            <v>1</v>
          </cell>
          <cell r="AB3317" t="str">
            <v>275 X 185 X 92</v>
          </cell>
          <cell r="AE3317" t="str">
            <v>STK</v>
          </cell>
          <cell r="AF3317">
            <v>1</v>
          </cell>
          <cell r="AG3317">
            <v>19</v>
          </cell>
          <cell r="AH3317">
            <v>1</v>
          </cell>
          <cell r="AI3317" t="str">
            <v>STK</v>
          </cell>
          <cell r="AJ3317" t="str">
            <v>PEHA Elektro GmbH &amp; Co. KG</v>
          </cell>
          <cell r="AK3317" t="str">
            <v>PEHA Elektro GmbH &amp; Co. KG</v>
          </cell>
        </row>
        <row r="3318">
          <cell r="C3318" t="str">
            <v>D 11.6611.70 K</v>
          </cell>
          <cell r="D3318" t="str">
            <v>4851</v>
          </cell>
          <cell r="E3318" t="str">
            <v>15</v>
          </cell>
          <cell r="F3318" t="str">
            <v>1</v>
          </cell>
          <cell r="G3318" t="str">
            <v>01</v>
          </cell>
          <cell r="H3318" t="str">
            <v>01</v>
          </cell>
          <cell r="I3318" t="str">
            <v>1</v>
          </cell>
          <cell r="J3318">
            <v>1</v>
          </cell>
          <cell r="K3318">
            <v>8.7999999999999995E-2</v>
          </cell>
          <cell r="L3318">
            <v>8.7999999999999995E-2</v>
          </cell>
          <cell r="M3318" t="str">
            <v>KG</v>
          </cell>
          <cell r="N3318">
            <v>0</v>
          </cell>
          <cell r="P3318" t="str">
            <v>22326122472F382Y89</v>
          </cell>
          <cell r="Q3318" t="str">
            <v>4010105318531</v>
          </cell>
          <cell r="R3318" t="str">
            <v>4</v>
          </cell>
          <cell r="S3318" t="str">
            <v>223</v>
          </cell>
          <cell r="T3318" t="str">
            <v>02</v>
          </cell>
          <cell r="V3318" t="str">
            <v>85366990</v>
          </cell>
          <cell r="W3318" t="str">
            <v>DE</v>
          </cell>
          <cell r="X3318" t="str">
            <v>C</v>
          </cell>
          <cell r="Y3318" t="str">
            <v>606</v>
          </cell>
          <cell r="Z3318" t="str">
            <v>EA</v>
          </cell>
          <cell r="AA3318">
            <v>1</v>
          </cell>
          <cell r="AB3318" t="str">
            <v>275 X 185 X 92</v>
          </cell>
          <cell r="AE3318" t="str">
            <v>STK</v>
          </cell>
          <cell r="AF3318">
            <v>1</v>
          </cell>
          <cell r="AG3318">
            <v>19</v>
          </cell>
          <cell r="AH3318">
            <v>1</v>
          </cell>
          <cell r="AI3318" t="str">
            <v>STK</v>
          </cell>
          <cell r="AJ3318" t="str">
            <v>PEHA Elektro GmbH &amp; Co. KG</v>
          </cell>
          <cell r="AK3318" t="str">
            <v>PEHA Elektro GmbH &amp; Co. KG</v>
          </cell>
        </row>
        <row r="3319">
          <cell r="C3319" t="str">
            <v>D 95.610.70 MJ1 NA</v>
          </cell>
          <cell r="D3319" t="str">
            <v>4851</v>
          </cell>
          <cell r="E3319" t="str">
            <v>15</v>
          </cell>
          <cell r="F3319" t="str">
            <v>1</v>
          </cell>
          <cell r="G3319" t="str">
            <v>01</v>
          </cell>
          <cell r="H3319" t="str">
            <v>01</v>
          </cell>
          <cell r="I3319" t="str">
            <v>1</v>
          </cell>
          <cell r="J3319">
            <v>1</v>
          </cell>
          <cell r="K3319">
            <v>1.6E-2</v>
          </cell>
          <cell r="L3319">
            <v>1.6E-2</v>
          </cell>
          <cell r="M3319" t="str">
            <v>KG</v>
          </cell>
          <cell r="N3319">
            <v>0</v>
          </cell>
          <cell r="P3319" t="str">
            <v>22326122472F382U45</v>
          </cell>
          <cell r="Q3319" t="str">
            <v>4010105318616</v>
          </cell>
          <cell r="R3319" t="str">
            <v>4</v>
          </cell>
          <cell r="S3319" t="str">
            <v>223</v>
          </cell>
          <cell r="T3319" t="str">
            <v>02</v>
          </cell>
          <cell r="U3319" t="str">
            <v>27</v>
          </cell>
          <cell r="V3319" t="str">
            <v>85389099</v>
          </cell>
          <cell r="W3319" t="str">
            <v>DE</v>
          </cell>
          <cell r="X3319" t="str">
            <v>W</v>
          </cell>
          <cell r="Y3319" t="str">
            <v>606</v>
          </cell>
          <cell r="Z3319" t="str">
            <v>EA</v>
          </cell>
          <cell r="AA3319">
            <v>1</v>
          </cell>
          <cell r="AB3319" t="str">
            <v>70 X 70  X 6</v>
          </cell>
          <cell r="AE3319" t="str">
            <v>STK</v>
          </cell>
          <cell r="AF3319">
            <v>1</v>
          </cell>
          <cell r="AG3319">
            <v>19</v>
          </cell>
          <cell r="AH3319">
            <v>1</v>
          </cell>
          <cell r="AI3319" t="str">
            <v>STK</v>
          </cell>
          <cell r="AJ3319" t="str">
            <v>PEHA Elektro GmbH &amp; Co. KG</v>
          </cell>
          <cell r="AK3319" t="str">
            <v>PEHA Elektro GmbH &amp; Co. KG</v>
          </cell>
        </row>
        <row r="3320">
          <cell r="C3320" t="str">
            <v>D 95.610.70 MJ2 NA</v>
          </cell>
          <cell r="D3320" t="str">
            <v>4851</v>
          </cell>
          <cell r="E3320" t="str">
            <v>15</v>
          </cell>
          <cell r="F3320" t="str">
            <v>1</v>
          </cell>
          <cell r="G3320" t="str">
            <v>01</v>
          </cell>
          <cell r="H3320" t="str">
            <v>01</v>
          </cell>
          <cell r="I3320" t="str">
            <v>1</v>
          </cell>
          <cell r="J3320">
            <v>1</v>
          </cell>
          <cell r="K3320">
            <v>1.7999999999999999E-2</v>
          </cell>
          <cell r="L3320">
            <v>1.7999999999999999E-2</v>
          </cell>
          <cell r="M3320" t="str">
            <v>KG</v>
          </cell>
          <cell r="N3320">
            <v>0</v>
          </cell>
          <cell r="P3320" t="str">
            <v>22326122472F382U45</v>
          </cell>
          <cell r="Q3320" t="str">
            <v>4010105318715</v>
          </cell>
          <cell r="R3320" t="str">
            <v>4</v>
          </cell>
          <cell r="S3320" t="str">
            <v>223</v>
          </cell>
          <cell r="T3320" t="str">
            <v>02</v>
          </cell>
          <cell r="U3320" t="str">
            <v>27</v>
          </cell>
          <cell r="V3320" t="str">
            <v>85389099</v>
          </cell>
          <cell r="W3320" t="str">
            <v>DE</v>
          </cell>
          <cell r="X3320" t="str">
            <v>W</v>
          </cell>
          <cell r="Y3320" t="str">
            <v>606</v>
          </cell>
          <cell r="Z3320" t="str">
            <v>EA</v>
          </cell>
          <cell r="AA3320">
            <v>1</v>
          </cell>
          <cell r="AB3320" t="str">
            <v>70 X 6  X 70</v>
          </cell>
          <cell r="AE3320" t="str">
            <v>STK</v>
          </cell>
          <cell r="AF3320">
            <v>1</v>
          </cell>
          <cell r="AG3320">
            <v>19</v>
          </cell>
          <cell r="AH3320">
            <v>1</v>
          </cell>
          <cell r="AI3320" t="str">
            <v>STK</v>
          </cell>
          <cell r="AJ3320" t="str">
            <v>PEHA Elektro GmbH &amp; Co. KG</v>
          </cell>
          <cell r="AK3320" t="str">
            <v>PEHA Elektro GmbH &amp; Co. KG</v>
          </cell>
        </row>
        <row r="3321">
          <cell r="C3321" t="str">
            <v>D 11.572.76</v>
          </cell>
          <cell r="D3321" t="str">
            <v>4851</v>
          </cell>
          <cell r="E3321" t="str">
            <v>15</v>
          </cell>
          <cell r="F3321" t="str">
            <v>1</v>
          </cell>
          <cell r="G3321" t="str">
            <v>10</v>
          </cell>
          <cell r="H3321" t="str">
            <v>10</v>
          </cell>
          <cell r="I3321" t="str">
            <v>2</v>
          </cell>
          <cell r="J3321">
            <v>1</v>
          </cell>
          <cell r="K3321">
            <v>1.9E-2</v>
          </cell>
          <cell r="L3321">
            <v>1.9E-2</v>
          </cell>
          <cell r="M3321" t="str">
            <v>KG</v>
          </cell>
          <cell r="N3321">
            <v>0</v>
          </cell>
          <cell r="P3321" t="str">
            <v>22326122472F382Y89</v>
          </cell>
          <cell r="Q3321" t="str">
            <v>4010105318845</v>
          </cell>
          <cell r="R3321" t="str">
            <v>4</v>
          </cell>
          <cell r="S3321" t="str">
            <v>223</v>
          </cell>
          <cell r="T3321" t="str">
            <v>02</v>
          </cell>
          <cell r="V3321" t="str">
            <v>85389099</v>
          </cell>
          <cell r="W3321" t="str">
            <v>DE</v>
          </cell>
          <cell r="X3321" t="str">
            <v>C</v>
          </cell>
          <cell r="Y3321" t="str">
            <v>606</v>
          </cell>
          <cell r="Z3321" t="str">
            <v>EA</v>
          </cell>
          <cell r="AA3321">
            <v>1</v>
          </cell>
          <cell r="AB3321" t="str">
            <v>162 X 112 X 090</v>
          </cell>
          <cell r="AE3321" t="str">
            <v>STK</v>
          </cell>
          <cell r="AF3321">
            <v>1</v>
          </cell>
          <cell r="AG3321">
            <v>19</v>
          </cell>
          <cell r="AH3321">
            <v>1</v>
          </cell>
          <cell r="AI3321" t="str">
            <v>STK</v>
          </cell>
          <cell r="AJ3321" t="str">
            <v>PEHA Elektro GmbH &amp; Co. KG</v>
          </cell>
          <cell r="AK3321" t="str">
            <v>PEHA Elektro GmbH &amp; Co. KG</v>
          </cell>
        </row>
        <row r="3322">
          <cell r="C3322" t="str">
            <v>D 95.677.19 -H-N</v>
          </cell>
          <cell r="D3322" t="str">
            <v>4851</v>
          </cell>
          <cell r="E3322" t="str">
            <v>15</v>
          </cell>
          <cell r="F3322" t="str">
            <v>1</v>
          </cell>
          <cell r="G3322" t="str">
            <v>01</v>
          </cell>
          <cell r="H3322" t="str">
            <v>01</v>
          </cell>
          <cell r="I3322" t="str">
            <v>1</v>
          </cell>
          <cell r="J3322">
            <v>1</v>
          </cell>
          <cell r="K3322">
            <v>8.6999999999999994E-2</v>
          </cell>
          <cell r="L3322">
            <v>8.6999999999999994E-2</v>
          </cell>
          <cell r="M3322" t="str">
            <v>KG</v>
          </cell>
          <cell r="N3322">
            <v>0</v>
          </cell>
          <cell r="P3322" t="str">
            <v>22326122472F382U45</v>
          </cell>
          <cell r="Q3322" t="str">
            <v>4010105319101</v>
          </cell>
          <cell r="R3322" t="str">
            <v>3</v>
          </cell>
          <cell r="S3322" t="str">
            <v>223</v>
          </cell>
          <cell r="T3322" t="str">
            <v>02</v>
          </cell>
          <cell r="V3322" t="str">
            <v>85389099</v>
          </cell>
          <cell r="W3322" t="str">
            <v>DE</v>
          </cell>
          <cell r="X3322" t="str">
            <v>C</v>
          </cell>
          <cell r="Y3322" t="str">
            <v>992</v>
          </cell>
          <cell r="Z3322" t="str">
            <v>EA</v>
          </cell>
          <cell r="AA3322">
            <v>1</v>
          </cell>
          <cell r="AE3322" t="str">
            <v>STK</v>
          </cell>
          <cell r="AF3322">
            <v>1</v>
          </cell>
          <cell r="AG3322">
            <v>19</v>
          </cell>
          <cell r="AH3322">
            <v>1</v>
          </cell>
          <cell r="AI3322" t="str">
            <v>STK</v>
          </cell>
          <cell r="AJ3322" t="str">
            <v>PEHA Elektro GmbH &amp; Co. KG</v>
          </cell>
          <cell r="AK3322" t="str">
            <v>PEHA Elektro GmbH &amp; Co. KG</v>
          </cell>
        </row>
        <row r="3323">
          <cell r="C3323" t="str">
            <v>D 95.677.70 -H-N</v>
          </cell>
          <cell r="D3323" t="str">
            <v>4851</v>
          </cell>
          <cell r="E3323" t="str">
            <v>15</v>
          </cell>
          <cell r="F3323" t="str">
            <v>1</v>
          </cell>
          <cell r="G3323" t="str">
            <v>01</v>
          </cell>
          <cell r="H3323" t="str">
            <v>01</v>
          </cell>
          <cell r="I3323" t="str">
            <v>1</v>
          </cell>
          <cell r="J3323">
            <v>1</v>
          </cell>
          <cell r="K3323">
            <v>0</v>
          </cell>
          <cell r="L3323">
            <v>0</v>
          </cell>
          <cell r="M3323" t="str">
            <v>KG</v>
          </cell>
          <cell r="N3323">
            <v>0</v>
          </cell>
          <cell r="P3323" t="str">
            <v>22326122472F382U45</v>
          </cell>
          <cell r="Q3323" t="str">
            <v>4010105319682</v>
          </cell>
          <cell r="R3323" t="str">
            <v>3</v>
          </cell>
          <cell r="S3323" t="str">
            <v>223</v>
          </cell>
          <cell r="T3323" t="str">
            <v>02</v>
          </cell>
          <cell r="V3323" t="str">
            <v>85389099</v>
          </cell>
          <cell r="W3323" t="str">
            <v>DE</v>
          </cell>
          <cell r="X3323" t="str">
            <v>H1</v>
          </cell>
          <cell r="Y3323" t="str">
            <v>992</v>
          </cell>
          <cell r="Z3323" t="str">
            <v>EA</v>
          </cell>
          <cell r="AA3323">
            <v>1</v>
          </cell>
          <cell r="AE3323" t="str">
            <v>STK</v>
          </cell>
          <cell r="AF3323">
            <v>1</v>
          </cell>
          <cell r="AG3323">
            <v>19</v>
          </cell>
          <cell r="AH3323">
            <v>1</v>
          </cell>
          <cell r="AI3323" t="str">
            <v>STK</v>
          </cell>
          <cell r="AJ3323" t="str">
            <v>PEHA Elektro GmbH &amp; Co. KG</v>
          </cell>
          <cell r="AK3323" t="str">
            <v>PEHA Elektro GmbH &amp; Co. KG</v>
          </cell>
        </row>
        <row r="3324">
          <cell r="C3324" t="str">
            <v>D 11.575.70</v>
          </cell>
          <cell r="D3324" t="str">
            <v>4851</v>
          </cell>
          <cell r="E3324" t="str">
            <v>15</v>
          </cell>
          <cell r="F3324" t="str">
            <v>1</v>
          </cell>
          <cell r="G3324" t="str">
            <v>01</v>
          </cell>
          <cell r="H3324" t="str">
            <v>01</v>
          </cell>
          <cell r="I3324" t="str">
            <v>1</v>
          </cell>
          <cell r="J3324">
            <v>1</v>
          </cell>
          <cell r="K3324">
            <v>6.0999999999999999E-2</v>
          </cell>
          <cell r="L3324">
            <v>0.06</v>
          </cell>
          <cell r="M3324" t="str">
            <v>KG</v>
          </cell>
          <cell r="N3324">
            <v>0</v>
          </cell>
          <cell r="P3324" t="str">
            <v>22326122472F382Y89</v>
          </cell>
          <cell r="Q3324" t="str">
            <v>4010105319859</v>
          </cell>
          <cell r="R3324" t="str">
            <v>4</v>
          </cell>
          <cell r="S3324" t="str">
            <v>223</v>
          </cell>
          <cell r="T3324" t="str">
            <v>02</v>
          </cell>
          <cell r="V3324" t="str">
            <v>85389099</v>
          </cell>
          <cell r="W3324" t="str">
            <v>DE</v>
          </cell>
          <cell r="X3324" t="str">
            <v>C</v>
          </cell>
          <cell r="Y3324" t="str">
            <v>606</v>
          </cell>
          <cell r="Z3324" t="str">
            <v>EA</v>
          </cell>
          <cell r="AA3324">
            <v>1</v>
          </cell>
          <cell r="AB3324" t="str">
            <v>385 X 090 X 045</v>
          </cell>
          <cell r="AE3324" t="str">
            <v>STK</v>
          </cell>
          <cell r="AF3324">
            <v>1</v>
          </cell>
          <cell r="AG3324">
            <v>19</v>
          </cell>
          <cell r="AH3324">
            <v>1</v>
          </cell>
          <cell r="AI3324" t="str">
            <v>STK</v>
          </cell>
          <cell r="AJ3324" t="str">
            <v>PEHA Elektro GmbH &amp; Co. KG</v>
          </cell>
          <cell r="AK3324" t="str">
            <v>PEHA Elektro GmbH &amp; Co. KG</v>
          </cell>
        </row>
        <row r="3325">
          <cell r="C3325" t="str">
            <v>D 11.610.70 J</v>
          </cell>
          <cell r="D3325" t="str">
            <v>4851</v>
          </cell>
          <cell r="E3325" t="str">
            <v>15</v>
          </cell>
          <cell r="F3325" t="str">
            <v>1</v>
          </cell>
          <cell r="G3325" t="str">
            <v>01</v>
          </cell>
          <cell r="H3325" t="str">
            <v>01</v>
          </cell>
          <cell r="I3325" t="str">
            <v>1</v>
          </cell>
          <cell r="J3325">
            <v>1</v>
          </cell>
          <cell r="K3325">
            <v>2.1000000000000001E-2</v>
          </cell>
          <cell r="L3325">
            <v>0.02</v>
          </cell>
          <cell r="M3325" t="str">
            <v>KG</v>
          </cell>
          <cell r="N3325">
            <v>0</v>
          </cell>
          <cell r="P3325" t="str">
            <v>22326122472F382Y89</v>
          </cell>
          <cell r="Q3325" t="str">
            <v>4010105319934</v>
          </cell>
          <cell r="R3325" t="str">
            <v>4</v>
          </cell>
          <cell r="S3325" t="str">
            <v>223</v>
          </cell>
          <cell r="T3325" t="str">
            <v>02</v>
          </cell>
          <cell r="V3325" t="str">
            <v>85389099</v>
          </cell>
          <cell r="W3325" t="str">
            <v>DE</v>
          </cell>
          <cell r="X3325" t="str">
            <v>C</v>
          </cell>
          <cell r="Y3325" t="str">
            <v>606</v>
          </cell>
          <cell r="Z3325" t="str">
            <v>EA</v>
          </cell>
          <cell r="AA3325">
            <v>1</v>
          </cell>
          <cell r="AB3325" t="str">
            <v>60 X 60 X 20</v>
          </cell>
          <cell r="AE3325" t="str">
            <v>STK</v>
          </cell>
          <cell r="AF3325">
            <v>1</v>
          </cell>
          <cell r="AG3325">
            <v>19</v>
          </cell>
          <cell r="AH3325">
            <v>1</v>
          </cell>
          <cell r="AI3325" t="str">
            <v>STK</v>
          </cell>
          <cell r="AJ3325" t="str">
            <v>PEHA Elektro GmbH &amp; Co. KG</v>
          </cell>
          <cell r="AK3325" t="str">
            <v>PEHA Elektro GmbH &amp; Co. KG</v>
          </cell>
        </row>
        <row r="3326">
          <cell r="C3326" t="str">
            <v>D 11.477.21/SW</v>
          </cell>
          <cell r="D3326" t="str">
            <v>4851</v>
          </cell>
          <cell r="E3326" t="str">
            <v>15</v>
          </cell>
          <cell r="F3326" t="str">
            <v>1</v>
          </cell>
          <cell r="G3326" t="str">
            <v>01</v>
          </cell>
          <cell r="H3326" t="str">
            <v>01</v>
          </cell>
          <cell r="I3326" t="str">
            <v>1</v>
          </cell>
          <cell r="J3326">
            <v>1</v>
          </cell>
          <cell r="K3326">
            <v>2.1000000000000001E-2</v>
          </cell>
          <cell r="L3326">
            <v>0.02</v>
          </cell>
          <cell r="M3326" t="str">
            <v>KG</v>
          </cell>
          <cell r="N3326">
            <v>0</v>
          </cell>
          <cell r="P3326" t="str">
            <v>22326122472F382Y89</v>
          </cell>
          <cell r="Q3326" t="str">
            <v>4010105319941</v>
          </cell>
          <cell r="R3326" t="str">
            <v>4</v>
          </cell>
          <cell r="S3326" t="str">
            <v>223</v>
          </cell>
          <cell r="T3326" t="str">
            <v>02</v>
          </cell>
          <cell r="V3326" t="str">
            <v>85389099</v>
          </cell>
          <cell r="W3326" t="str">
            <v>DE</v>
          </cell>
          <cell r="X3326" t="str">
            <v>C</v>
          </cell>
          <cell r="Y3326" t="str">
            <v>606</v>
          </cell>
          <cell r="Z3326" t="str">
            <v>EA</v>
          </cell>
          <cell r="AA3326">
            <v>1</v>
          </cell>
          <cell r="AB3326" t="str">
            <v>223 X 153 X 078</v>
          </cell>
          <cell r="AE3326" t="str">
            <v>STK</v>
          </cell>
          <cell r="AF3326">
            <v>1</v>
          </cell>
          <cell r="AG3326">
            <v>19</v>
          </cell>
          <cell r="AH3326">
            <v>1</v>
          </cell>
          <cell r="AI3326" t="str">
            <v>STK</v>
          </cell>
          <cell r="AJ3326" t="str">
            <v>PEHA Elektro GmbH &amp; Co. KG</v>
          </cell>
          <cell r="AK3326" t="str">
            <v>PEHA Elektro GmbH &amp; Co. KG</v>
          </cell>
        </row>
        <row r="3327">
          <cell r="C3327" t="str">
            <v>D 11.610.70 S3</v>
          </cell>
          <cell r="D3327" t="str">
            <v>4851</v>
          </cell>
          <cell r="E3327" t="str">
            <v>15</v>
          </cell>
          <cell r="F3327" t="str">
            <v>1</v>
          </cell>
          <cell r="G3327" t="str">
            <v>01</v>
          </cell>
          <cell r="H3327" t="str">
            <v>01</v>
          </cell>
          <cell r="I3327" t="str">
            <v>1</v>
          </cell>
          <cell r="J3327">
            <v>1</v>
          </cell>
          <cell r="K3327">
            <v>1.9E-2</v>
          </cell>
          <cell r="L3327">
            <v>1.9E-2</v>
          </cell>
          <cell r="M3327" t="str">
            <v>KG</v>
          </cell>
          <cell r="N3327">
            <v>0</v>
          </cell>
          <cell r="P3327" t="str">
            <v>22326122472F382Y89</v>
          </cell>
          <cell r="Q3327" t="str">
            <v>4010105320015</v>
          </cell>
          <cell r="R3327" t="str">
            <v>4</v>
          </cell>
          <cell r="S3327" t="str">
            <v>223</v>
          </cell>
          <cell r="T3327" t="str">
            <v>02</v>
          </cell>
          <cell r="V3327" t="str">
            <v>85389099</v>
          </cell>
          <cell r="W3327" t="str">
            <v>DE</v>
          </cell>
          <cell r="X3327" t="str">
            <v>C</v>
          </cell>
          <cell r="Y3327" t="str">
            <v>606</v>
          </cell>
          <cell r="Z3327" t="str">
            <v>EA</v>
          </cell>
          <cell r="AA3327">
            <v>1</v>
          </cell>
          <cell r="AB3327" t="str">
            <v>193 X 090 X 090</v>
          </cell>
          <cell r="AE3327" t="str">
            <v>STK</v>
          </cell>
          <cell r="AF3327">
            <v>1</v>
          </cell>
          <cell r="AG3327">
            <v>19</v>
          </cell>
          <cell r="AH3327">
            <v>1</v>
          </cell>
          <cell r="AI3327" t="str">
            <v>STK</v>
          </cell>
          <cell r="AJ3327" t="str">
            <v>PEHA Elektro GmbH &amp; Co. KG</v>
          </cell>
          <cell r="AK3327" t="str">
            <v>PEHA Elektro GmbH &amp; Co. KG</v>
          </cell>
        </row>
        <row r="3328">
          <cell r="C3328" t="str">
            <v>H 11.610.70 S 123</v>
          </cell>
          <cell r="D3328" t="str">
            <v>4851</v>
          </cell>
          <cell r="E3328" t="str">
            <v>15</v>
          </cell>
          <cell r="F3328" t="str">
            <v>1</v>
          </cell>
          <cell r="G3328" t="str">
            <v>01</v>
          </cell>
          <cell r="H3328" t="str">
            <v>01</v>
          </cell>
          <cell r="I3328" t="str">
            <v>1</v>
          </cell>
          <cell r="J3328">
            <v>1</v>
          </cell>
          <cell r="K3328">
            <v>1.7000000000000001E-2</v>
          </cell>
          <cell r="L3328">
            <v>1.7000000000000001E-2</v>
          </cell>
          <cell r="M3328" t="str">
            <v>KG</v>
          </cell>
          <cell r="N3328">
            <v>0</v>
          </cell>
          <cell r="P3328" t="str">
            <v>223261224628362000</v>
          </cell>
          <cell r="Q3328" t="str">
            <v>4010105320077</v>
          </cell>
          <cell r="R3328" t="str">
            <v>4</v>
          </cell>
          <cell r="S3328" t="str">
            <v>223</v>
          </cell>
          <cell r="T3328" t="str">
            <v>02</v>
          </cell>
          <cell r="V3328" t="str">
            <v>85389099</v>
          </cell>
          <cell r="W3328" t="str">
            <v>DE</v>
          </cell>
          <cell r="X3328" t="str">
            <v>A</v>
          </cell>
          <cell r="Y3328" t="str">
            <v>606</v>
          </cell>
          <cell r="Z3328" t="str">
            <v>EA</v>
          </cell>
          <cell r="AA3328">
            <v>1</v>
          </cell>
          <cell r="AB3328" t="str">
            <v>193 X 090 X 090</v>
          </cell>
          <cell r="AE3328" t="str">
            <v>STK</v>
          </cell>
          <cell r="AF3328">
            <v>1</v>
          </cell>
          <cell r="AG3328">
            <v>19</v>
          </cell>
          <cell r="AH3328">
            <v>1</v>
          </cell>
          <cell r="AI3328" t="str">
            <v>STK</v>
          </cell>
          <cell r="AJ3328" t="str">
            <v>PEHA Elektro GmbH &amp; Co. KG</v>
          </cell>
          <cell r="AK3328" t="str">
            <v>PEHA Elektro GmbH &amp; Co. KG</v>
          </cell>
        </row>
        <row r="3329">
          <cell r="C3329" t="str">
            <v>H 11.1616.70</v>
          </cell>
          <cell r="D3329" t="str">
            <v>4851</v>
          </cell>
          <cell r="E3329" t="str">
            <v>15</v>
          </cell>
          <cell r="F3329" t="str">
            <v>1</v>
          </cell>
          <cell r="G3329" t="str">
            <v>01</v>
          </cell>
          <cell r="H3329" t="str">
            <v>01</v>
          </cell>
          <cell r="I3329" t="str">
            <v>1</v>
          </cell>
          <cell r="J3329">
            <v>1</v>
          </cell>
          <cell r="K3329">
            <v>7.3999999999999996E-2</v>
          </cell>
          <cell r="L3329">
            <v>7.2999999999999995E-2</v>
          </cell>
          <cell r="M3329" t="str">
            <v>KG</v>
          </cell>
          <cell r="N3329">
            <v>0</v>
          </cell>
          <cell r="P3329" t="str">
            <v>223261224628362000</v>
          </cell>
          <cell r="Q3329" t="str">
            <v>4010105320152</v>
          </cell>
          <cell r="R3329" t="str">
            <v>4</v>
          </cell>
          <cell r="S3329" t="str">
            <v>223</v>
          </cell>
          <cell r="T3329" t="str">
            <v>02</v>
          </cell>
          <cell r="V3329" t="str">
            <v>85365080</v>
          </cell>
          <cell r="W3329" t="str">
            <v>HU</v>
          </cell>
          <cell r="X3329" t="str">
            <v>A</v>
          </cell>
          <cell r="Y3329" t="str">
            <v>606</v>
          </cell>
          <cell r="Z3329" t="str">
            <v>EA</v>
          </cell>
          <cell r="AA3329">
            <v>1</v>
          </cell>
          <cell r="AB3329" t="str">
            <v>223 X 153 X 078</v>
          </cell>
          <cell r="AE3329" t="str">
            <v>STK</v>
          </cell>
          <cell r="AF3329">
            <v>1</v>
          </cell>
          <cell r="AG3329">
            <v>19</v>
          </cell>
          <cell r="AH3329">
            <v>1</v>
          </cell>
          <cell r="AI3329" t="str">
            <v>STK</v>
          </cell>
          <cell r="AJ3329" t="str">
            <v>PEHA Elektro GmbH &amp; Co. KG</v>
          </cell>
          <cell r="AK3329" t="str">
            <v>PEHA Elektro GmbH &amp; Co. KG</v>
          </cell>
        </row>
        <row r="3330">
          <cell r="C3330" t="str">
            <v>D 11.477.76/SW</v>
          </cell>
          <cell r="D3330" t="str">
            <v>4851</v>
          </cell>
          <cell r="E3330" t="str">
            <v>15</v>
          </cell>
          <cell r="F3330" t="str">
            <v>1</v>
          </cell>
          <cell r="G3330" t="str">
            <v>01</v>
          </cell>
          <cell r="H3330" t="str">
            <v>01</v>
          </cell>
          <cell r="I3330" t="str">
            <v>1</v>
          </cell>
          <cell r="J3330">
            <v>1</v>
          </cell>
          <cell r="K3330">
            <v>7.1999999999999995E-2</v>
          </cell>
          <cell r="L3330">
            <v>7.1999999999999995E-2</v>
          </cell>
          <cell r="M3330" t="str">
            <v>KG</v>
          </cell>
          <cell r="N3330">
            <v>0</v>
          </cell>
          <cell r="P3330" t="str">
            <v>22326122472F382Y89</v>
          </cell>
          <cell r="Q3330" t="str">
            <v>4010105320336</v>
          </cell>
          <cell r="R3330" t="str">
            <v>4</v>
          </cell>
          <cell r="S3330" t="str">
            <v>223</v>
          </cell>
          <cell r="T3330" t="str">
            <v>02</v>
          </cell>
          <cell r="V3330" t="str">
            <v>85389099</v>
          </cell>
          <cell r="W3330" t="str">
            <v>DE</v>
          </cell>
          <cell r="X3330" t="str">
            <v>C</v>
          </cell>
          <cell r="Y3330" t="str">
            <v>606</v>
          </cell>
          <cell r="Z3330" t="str">
            <v>EA</v>
          </cell>
          <cell r="AA3330">
            <v>1</v>
          </cell>
          <cell r="AB3330" t="str">
            <v>223 X 153 X 078</v>
          </cell>
          <cell r="AE3330" t="str">
            <v>STK</v>
          </cell>
          <cell r="AF3330">
            <v>1</v>
          </cell>
          <cell r="AG3330">
            <v>19</v>
          </cell>
          <cell r="AH3330">
            <v>1</v>
          </cell>
          <cell r="AI3330" t="str">
            <v>STK</v>
          </cell>
          <cell r="AJ3330" t="str">
            <v>PEHA Elektro GmbH &amp; Co. KG</v>
          </cell>
          <cell r="AK3330" t="str">
            <v>PEHA Elektro GmbH &amp; Co. KG</v>
          </cell>
        </row>
        <row r="3331">
          <cell r="C3331" t="str">
            <v>B 11.6671.70</v>
          </cell>
          <cell r="D3331" t="str">
            <v>4851</v>
          </cell>
          <cell r="E3331" t="str">
            <v>15</v>
          </cell>
          <cell r="F3331" t="str">
            <v>1</v>
          </cell>
          <cell r="G3331" t="str">
            <v>01</v>
          </cell>
          <cell r="H3331" t="str">
            <v>01</v>
          </cell>
          <cell r="I3331" t="str">
            <v>1</v>
          </cell>
          <cell r="J3331">
            <v>1</v>
          </cell>
          <cell r="K3331">
            <v>8.7999999999999995E-2</v>
          </cell>
          <cell r="L3331">
            <v>8.7999999999999995E-2</v>
          </cell>
          <cell r="M3331" t="str">
            <v>KG</v>
          </cell>
          <cell r="N3331">
            <v>0</v>
          </cell>
          <cell r="P3331" t="str">
            <v>22326122472F382Y89</v>
          </cell>
          <cell r="Q3331" t="str">
            <v>4010105321456</v>
          </cell>
          <cell r="R3331" t="str">
            <v>4</v>
          </cell>
          <cell r="S3331" t="str">
            <v>223</v>
          </cell>
          <cell r="T3331" t="str">
            <v>02</v>
          </cell>
          <cell r="V3331" t="str">
            <v>85366990</v>
          </cell>
          <cell r="W3331" t="str">
            <v>DE</v>
          </cell>
          <cell r="X3331" t="str">
            <v>W</v>
          </cell>
          <cell r="Y3331" t="str">
            <v>606</v>
          </cell>
          <cell r="Z3331" t="str">
            <v>EA</v>
          </cell>
          <cell r="AA3331">
            <v>1</v>
          </cell>
          <cell r="AB3331" t="str">
            <v>223 X 153 X 078</v>
          </cell>
          <cell r="AE3331" t="str">
            <v>STK</v>
          </cell>
          <cell r="AF3331">
            <v>1</v>
          </cell>
          <cell r="AG3331">
            <v>19</v>
          </cell>
          <cell r="AH3331">
            <v>1</v>
          </cell>
          <cell r="AI3331" t="str">
            <v>STK</v>
          </cell>
          <cell r="AJ3331" t="str">
            <v>PEHA Elektro GmbH &amp; Co. KG</v>
          </cell>
          <cell r="AK3331" t="str">
            <v>PEHA Elektro GmbH &amp; Co. KG</v>
          </cell>
        </row>
        <row r="3332">
          <cell r="C3332" t="str">
            <v>B 11.6671.70 K</v>
          </cell>
          <cell r="D3332" t="str">
            <v>4851</v>
          </cell>
          <cell r="E3332" t="str">
            <v>15</v>
          </cell>
          <cell r="F3332" t="str">
            <v>1</v>
          </cell>
          <cell r="G3332" t="str">
            <v>01</v>
          </cell>
          <cell r="H3332" t="str">
            <v>01</v>
          </cell>
          <cell r="I3332" t="str">
            <v>1</v>
          </cell>
          <cell r="J3332">
            <v>1</v>
          </cell>
          <cell r="K3332">
            <v>8.7999999999999995E-2</v>
          </cell>
          <cell r="L3332">
            <v>8.7999999999999995E-2</v>
          </cell>
          <cell r="M3332" t="str">
            <v>KG</v>
          </cell>
          <cell r="N3332">
            <v>0</v>
          </cell>
          <cell r="P3332" t="str">
            <v>22326122472F382Y89</v>
          </cell>
          <cell r="Q3332" t="str">
            <v>4010105321470</v>
          </cell>
          <cell r="R3332" t="str">
            <v>4</v>
          </cell>
          <cell r="S3332" t="str">
            <v>223</v>
          </cell>
          <cell r="T3332" t="str">
            <v>02</v>
          </cell>
          <cell r="V3332" t="str">
            <v>85366990</v>
          </cell>
          <cell r="W3332" t="str">
            <v>DE</v>
          </cell>
          <cell r="X3332" t="str">
            <v>W</v>
          </cell>
          <cell r="Y3332" t="str">
            <v>606</v>
          </cell>
          <cell r="Z3332" t="str">
            <v>EA</v>
          </cell>
          <cell r="AA3332">
            <v>1</v>
          </cell>
          <cell r="AB3332" t="str">
            <v>275 X 185 X 92</v>
          </cell>
          <cell r="AE3332" t="str">
            <v>STK</v>
          </cell>
          <cell r="AF3332">
            <v>1</v>
          </cell>
          <cell r="AG3332">
            <v>19</v>
          </cell>
          <cell r="AH3332">
            <v>1</v>
          </cell>
          <cell r="AI3332" t="str">
            <v>STK</v>
          </cell>
          <cell r="AJ3332" t="str">
            <v>PEHA Elektro GmbH &amp; Co. KG</v>
          </cell>
          <cell r="AK3332" t="str">
            <v>PEHA Elektro GmbH &amp; Co. KG</v>
          </cell>
        </row>
        <row r="3333">
          <cell r="C3333" t="str">
            <v>B 11.6671.70 K SI</v>
          </cell>
          <cell r="D3333" t="str">
            <v>4851</v>
          </cell>
          <cell r="E3333" t="str">
            <v>15</v>
          </cell>
          <cell r="F3333" t="str">
            <v>1</v>
          </cell>
          <cell r="G3333" t="str">
            <v>01</v>
          </cell>
          <cell r="H3333" t="str">
            <v>01</v>
          </cell>
          <cell r="I3333" t="str">
            <v>1</v>
          </cell>
          <cell r="J3333">
            <v>1</v>
          </cell>
          <cell r="K3333">
            <v>8.7999999999999995E-2</v>
          </cell>
          <cell r="L3333">
            <v>8.7999999999999995E-2</v>
          </cell>
          <cell r="M3333" t="str">
            <v>KG</v>
          </cell>
          <cell r="N3333">
            <v>0</v>
          </cell>
          <cell r="P3333" t="str">
            <v>22326122472F382Y89</v>
          </cell>
          <cell r="Q3333" t="str">
            <v>4010105321517</v>
          </cell>
          <cell r="R3333" t="str">
            <v>4</v>
          </cell>
          <cell r="S3333" t="str">
            <v>223</v>
          </cell>
          <cell r="T3333" t="str">
            <v>02</v>
          </cell>
          <cell r="V3333" t="str">
            <v>85366990</v>
          </cell>
          <cell r="W3333" t="str">
            <v>DE</v>
          </cell>
          <cell r="X3333" t="str">
            <v>W</v>
          </cell>
          <cell r="Y3333" t="str">
            <v>606</v>
          </cell>
          <cell r="Z3333" t="str">
            <v>EA</v>
          </cell>
          <cell r="AA3333">
            <v>1</v>
          </cell>
          <cell r="AB3333" t="str">
            <v>275 X 185 X 92</v>
          </cell>
          <cell r="AE3333" t="str">
            <v>STK</v>
          </cell>
          <cell r="AF3333">
            <v>1</v>
          </cell>
          <cell r="AG3333">
            <v>19</v>
          </cell>
          <cell r="AH3333">
            <v>1</v>
          </cell>
          <cell r="AI3333" t="str">
            <v>STK</v>
          </cell>
          <cell r="AJ3333" t="str">
            <v>PEHA Elektro GmbH &amp; Co. KG</v>
          </cell>
          <cell r="AK3333" t="str">
            <v>PEHA Elektro GmbH &amp; Co. KG</v>
          </cell>
        </row>
        <row r="3334">
          <cell r="C3334" t="str">
            <v>B 11.6671.70 SI</v>
          </cell>
          <cell r="D3334" t="str">
            <v>4851</v>
          </cell>
          <cell r="E3334" t="str">
            <v>15</v>
          </cell>
          <cell r="F3334" t="str">
            <v>1</v>
          </cell>
          <cell r="G3334" t="str">
            <v>01</v>
          </cell>
          <cell r="H3334" t="str">
            <v>01</v>
          </cell>
          <cell r="I3334" t="str">
            <v>1</v>
          </cell>
          <cell r="J3334">
            <v>1</v>
          </cell>
          <cell r="K3334">
            <v>8.7999999999999995E-2</v>
          </cell>
          <cell r="L3334">
            <v>8.7999999999999995E-2</v>
          </cell>
          <cell r="M3334" t="str">
            <v>KG</v>
          </cell>
          <cell r="N3334">
            <v>0</v>
          </cell>
          <cell r="P3334" t="str">
            <v>22326122472F382Y89</v>
          </cell>
          <cell r="Q3334" t="str">
            <v>4010105321531</v>
          </cell>
          <cell r="R3334" t="str">
            <v>4</v>
          </cell>
          <cell r="S3334" t="str">
            <v>223</v>
          </cell>
          <cell r="T3334" t="str">
            <v>02</v>
          </cell>
          <cell r="V3334" t="str">
            <v>85366990</v>
          </cell>
          <cell r="W3334" t="str">
            <v>DE</v>
          </cell>
          <cell r="X3334" t="str">
            <v>W</v>
          </cell>
          <cell r="Y3334" t="str">
            <v>606</v>
          </cell>
          <cell r="Z3334" t="str">
            <v>EA</v>
          </cell>
          <cell r="AA3334">
            <v>1</v>
          </cell>
          <cell r="AB3334" t="str">
            <v>223 X 153 X 078</v>
          </cell>
          <cell r="AE3334" t="str">
            <v>STK</v>
          </cell>
          <cell r="AF3334">
            <v>1</v>
          </cell>
          <cell r="AG3334">
            <v>19</v>
          </cell>
          <cell r="AH3334">
            <v>1</v>
          </cell>
          <cell r="AI3334" t="str">
            <v>STK</v>
          </cell>
          <cell r="AJ3334" t="str">
            <v>PEHA Elektro GmbH &amp; Co. KG</v>
          </cell>
          <cell r="AK3334" t="str">
            <v>PEHA Elektro GmbH &amp; Co. KG</v>
          </cell>
        </row>
        <row r="3335">
          <cell r="C3335" t="str">
            <v>D 11.1858.70 UAE-C6</v>
          </cell>
          <cell r="D3335" t="str">
            <v>4851</v>
          </cell>
          <cell r="E3335" t="str">
            <v>15</v>
          </cell>
          <cell r="F3335" t="str">
            <v>1</v>
          </cell>
          <cell r="G3335" t="str">
            <v>01</v>
          </cell>
          <cell r="H3335" t="str">
            <v>01</v>
          </cell>
          <cell r="I3335" t="str">
            <v>1</v>
          </cell>
          <cell r="J3335">
            <v>1</v>
          </cell>
          <cell r="K3335">
            <v>8.5000000000000006E-2</v>
          </cell>
          <cell r="L3335">
            <v>8.3000000000000004E-2</v>
          </cell>
          <cell r="M3335" t="str">
            <v>KG</v>
          </cell>
          <cell r="N3335">
            <v>0</v>
          </cell>
          <cell r="P3335" t="str">
            <v>22326122472F382Y89</v>
          </cell>
          <cell r="Q3335" t="str">
            <v>4010105321630</v>
          </cell>
          <cell r="R3335" t="str">
            <v>4</v>
          </cell>
          <cell r="S3335" t="str">
            <v>223</v>
          </cell>
          <cell r="T3335" t="str">
            <v>02</v>
          </cell>
          <cell r="V3335" t="str">
            <v>85366990</v>
          </cell>
          <cell r="W3335" t="str">
            <v>DE</v>
          </cell>
          <cell r="X3335" t="str">
            <v>W</v>
          </cell>
          <cell r="Y3335" t="str">
            <v>606</v>
          </cell>
          <cell r="Z3335" t="str">
            <v>EA</v>
          </cell>
          <cell r="AA3335">
            <v>1</v>
          </cell>
          <cell r="AB3335" t="str">
            <v>223 X 153 X 078</v>
          </cell>
          <cell r="AE3335" t="str">
            <v>STK</v>
          </cell>
          <cell r="AF3335">
            <v>1</v>
          </cell>
          <cell r="AG3335">
            <v>19</v>
          </cell>
          <cell r="AH3335">
            <v>1</v>
          </cell>
          <cell r="AI3335" t="str">
            <v>STK</v>
          </cell>
          <cell r="AJ3335" t="str">
            <v>PEHA Elektro GmbH &amp; Co. KG</v>
          </cell>
          <cell r="AK3335" t="str">
            <v>PEHA Elektro GmbH &amp; Co. KG</v>
          </cell>
        </row>
        <row r="3336">
          <cell r="C3336" t="str">
            <v>D 11.1858/8.70 UAE-C6</v>
          </cell>
          <cell r="D3336" t="str">
            <v>4851</v>
          </cell>
          <cell r="E3336" t="str">
            <v>15</v>
          </cell>
          <cell r="F3336" t="str">
            <v>1</v>
          </cell>
          <cell r="G3336" t="str">
            <v>01</v>
          </cell>
          <cell r="H3336" t="str">
            <v>01</v>
          </cell>
          <cell r="I3336" t="str">
            <v>1</v>
          </cell>
          <cell r="J3336">
            <v>1</v>
          </cell>
          <cell r="K3336">
            <v>6.3E-2</v>
          </cell>
          <cell r="L3336">
            <v>6.3E-2</v>
          </cell>
          <cell r="M3336" t="str">
            <v>KG</v>
          </cell>
          <cell r="N3336">
            <v>0</v>
          </cell>
          <cell r="P3336" t="str">
            <v>22326122472F382Y89</v>
          </cell>
          <cell r="Q3336" t="str">
            <v>4010105321654</v>
          </cell>
          <cell r="R3336" t="str">
            <v>4</v>
          </cell>
          <cell r="S3336" t="str">
            <v>223</v>
          </cell>
          <cell r="T3336" t="str">
            <v>02</v>
          </cell>
          <cell r="V3336" t="str">
            <v>85366990</v>
          </cell>
          <cell r="W3336" t="str">
            <v>DE</v>
          </cell>
          <cell r="X3336" t="str">
            <v>C</v>
          </cell>
          <cell r="Y3336" t="str">
            <v>606</v>
          </cell>
          <cell r="Z3336" t="str">
            <v>EA</v>
          </cell>
          <cell r="AA3336">
            <v>1</v>
          </cell>
          <cell r="AB3336" t="str">
            <v>70 X 70  X 40</v>
          </cell>
          <cell r="AE3336" t="str">
            <v>STK</v>
          </cell>
          <cell r="AF3336">
            <v>1</v>
          </cell>
          <cell r="AG3336">
            <v>19</v>
          </cell>
          <cell r="AH3336">
            <v>1</v>
          </cell>
          <cell r="AI3336" t="str">
            <v>STK</v>
          </cell>
          <cell r="AJ3336" t="str">
            <v>PEHA Elektro GmbH &amp; Co. KG</v>
          </cell>
          <cell r="AK3336" t="str">
            <v>PEHA Elektro GmbH &amp; Co. KG</v>
          </cell>
        </row>
        <row r="3337">
          <cell r="C3337" t="str">
            <v>D 11.540.70 GLK</v>
          </cell>
          <cell r="D3337" t="str">
            <v>4851</v>
          </cell>
          <cell r="E3337" t="str">
            <v>15</v>
          </cell>
          <cell r="F3337" t="str">
            <v>1</v>
          </cell>
          <cell r="G3337" t="str">
            <v>01</v>
          </cell>
          <cell r="H3337" t="str">
            <v>01</v>
          </cell>
          <cell r="I3337" t="str">
            <v>1</v>
          </cell>
          <cell r="J3337">
            <v>1</v>
          </cell>
          <cell r="K3337">
            <v>2.1000000000000001E-2</v>
          </cell>
          <cell r="L3337">
            <v>2.1000000000000001E-2</v>
          </cell>
          <cell r="M3337" t="str">
            <v>KG</v>
          </cell>
          <cell r="N3337">
            <v>0</v>
          </cell>
          <cell r="P3337" t="str">
            <v>22326122472F382Y89</v>
          </cell>
          <cell r="Q3337" t="str">
            <v>4010105321753</v>
          </cell>
          <cell r="R3337" t="str">
            <v>4</v>
          </cell>
          <cell r="S3337" t="str">
            <v>223</v>
          </cell>
          <cell r="T3337" t="str">
            <v>02</v>
          </cell>
          <cell r="V3337" t="str">
            <v>85365080</v>
          </cell>
          <cell r="W3337" t="str">
            <v>DE</v>
          </cell>
          <cell r="X3337" t="str">
            <v>C</v>
          </cell>
          <cell r="Y3337" t="str">
            <v>606</v>
          </cell>
          <cell r="Z3337" t="str">
            <v>EA</v>
          </cell>
          <cell r="AA3337">
            <v>1</v>
          </cell>
          <cell r="AB3337" t="str">
            <v>24 X 55  X 55</v>
          </cell>
          <cell r="AE3337" t="str">
            <v>STK</v>
          </cell>
          <cell r="AF3337">
            <v>1</v>
          </cell>
          <cell r="AG3337">
            <v>19</v>
          </cell>
          <cell r="AH3337">
            <v>1</v>
          </cell>
          <cell r="AI3337" t="str">
            <v>STK</v>
          </cell>
          <cell r="AJ3337" t="str">
            <v>PEHA Elektro GmbH &amp; Co. KG</v>
          </cell>
          <cell r="AK3337" t="str">
            <v>PEHA Elektro GmbH &amp; Co. KG</v>
          </cell>
        </row>
        <row r="3338">
          <cell r="C3338" t="str">
            <v>D 11.540.70 NA</v>
          </cell>
          <cell r="D3338" t="str">
            <v>4851</v>
          </cell>
          <cell r="E3338" t="str">
            <v>15</v>
          </cell>
          <cell r="F3338" t="str">
            <v>1</v>
          </cell>
          <cell r="G3338" t="str">
            <v>01</v>
          </cell>
          <cell r="H3338" t="str">
            <v>01</v>
          </cell>
          <cell r="I3338" t="str">
            <v>1</v>
          </cell>
          <cell r="J3338">
            <v>1</v>
          </cell>
          <cell r="K3338">
            <v>2.1000000000000001E-2</v>
          </cell>
          <cell r="L3338">
            <v>2.1000000000000001E-2</v>
          </cell>
          <cell r="M3338" t="str">
            <v>KG</v>
          </cell>
          <cell r="N3338">
            <v>0</v>
          </cell>
          <cell r="P3338" t="str">
            <v>22326122472F382Y89</v>
          </cell>
          <cell r="Q3338" t="str">
            <v>4010105321777</v>
          </cell>
          <cell r="R3338" t="str">
            <v>4</v>
          </cell>
          <cell r="S3338" t="str">
            <v>223</v>
          </cell>
          <cell r="T3338" t="str">
            <v>02</v>
          </cell>
          <cell r="V3338" t="str">
            <v>85365080</v>
          </cell>
          <cell r="W3338" t="str">
            <v>DE</v>
          </cell>
          <cell r="X3338" t="str">
            <v>W</v>
          </cell>
          <cell r="Y3338" t="str">
            <v>606</v>
          </cell>
          <cell r="Z3338" t="str">
            <v>EA</v>
          </cell>
          <cell r="AA3338">
            <v>1</v>
          </cell>
          <cell r="AB3338" t="str">
            <v>193 X 090 X 090</v>
          </cell>
          <cell r="AE3338" t="str">
            <v>STK</v>
          </cell>
          <cell r="AF3338">
            <v>1</v>
          </cell>
          <cell r="AG3338">
            <v>19</v>
          </cell>
          <cell r="AH3338">
            <v>1</v>
          </cell>
          <cell r="AI3338" t="str">
            <v>STK</v>
          </cell>
          <cell r="AJ3338" t="str">
            <v>PEHA Elektro GmbH &amp; Co. KG</v>
          </cell>
          <cell r="AK3338" t="str">
            <v>PEHA Elektro GmbH &amp; Co. KG</v>
          </cell>
        </row>
        <row r="3339">
          <cell r="C3339" t="str">
            <v>D 11.542.70 GLK</v>
          </cell>
          <cell r="D3339" t="str">
            <v>4851</v>
          </cell>
          <cell r="E3339" t="str">
            <v>15</v>
          </cell>
          <cell r="F3339" t="str">
            <v>1</v>
          </cell>
          <cell r="G3339" t="str">
            <v>01</v>
          </cell>
          <cell r="H3339" t="str">
            <v>01</v>
          </cell>
          <cell r="I3339" t="str">
            <v>1</v>
          </cell>
          <cell r="J3339">
            <v>1</v>
          </cell>
          <cell r="K3339">
            <v>0.2</v>
          </cell>
          <cell r="L3339">
            <v>0.2</v>
          </cell>
          <cell r="M3339" t="str">
            <v>KG</v>
          </cell>
          <cell r="N3339">
            <v>0</v>
          </cell>
          <cell r="P3339" t="str">
            <v>22326122472F382Y89</v>
          </cell>
          <cell r="Q3339" t="str">
            <v>4010105321852</v>
          </cell>
          <cell r="R3339" t="str">
            <v>4</v>
          </cell>
          <cell r="S3339" t="str">
            <v>223</v>
          </cell>
          <cell r="T3339" t="str">
            <v>02</v>
          </cell>
          <cell r="V3339" t="str">
            <v>85365080</v>
          </cell>
          <cell r="W3339" t="str">
            <v>DE</v>
          </cell>
          <cell r="X3339" t="str">
            <v>C</v>
          </cell>
          <cell r="Y3339" t="str">
            <v>606</v>
          </cell>
          <cell r="Z3339" t="str">
            <v>EA</v>
          </cell>
          <cell r="AA3339">
            <v>1</v>
          </cell>
          <cell r="AB3339" t="str">
            <v>193 X 090 X 090</v>
          </cell>
          <cell r="AE3339" t="str">
            <v>STK</v>
          </cell>
          <cell r="AF3339">
            <v>1</v>
          </cell>
          <cell r="AG3339">
            <v>19</v>
          </cell>
          <cell r="AH3339">
            <v>1</v>
          </cell>
          <cell r="AI3339" t="str">
            <v>STK</v>
          </cell>
          <cell r="AJ3339" t="str">
            <v>PEHA Elektro GmbH &amp; Co. KG</v>
          </cell>
          <cell r="AK3339" t="str">
            <v>PEHA Elektro GmbH &amp; Co. KG</v>
          </cell>
        </row>
        <row r="3340">
          <cell r="C3340" t="str">
            <v>D 11.610.70 MJ1 NA</v>
          </cell>
          <cell r="D3340" t="str">
            <v>4851</v>
          </cell>
          <cell r="E3340" t="str">
            <v>15</v>
          </cell>
          <cell r="F3340" t="str">
            <v>1</v>
          </cell>
          <cell r="G3340" t="str">
            <v>01</v>
          </cell>
          <cell r="H3340" t="str">
            <v>01</v>
          </cell>
          <cell r="I3340" t="str">
            <v>1</v>
          </cell>
          <cell r="J3340">
            <v>1</v>
          </cell>
          <cell r="K3340">
            <v>1.2999999999999999E-2</v>
          </cell>
          <cell r="L3340">
            <v>1.2999999999999999E-2</v>
          </cell>
          <cell r="M3340" t="str">
            <v>KG</v>
          </cell>
          <cell r="N3340">
            <v>0</v>
          </cell>
          <cell r="P3340" t="str">
            <v>22326122472F382Y89</v>
          </cell>
          <cell r="Q3340" t="str">
            <v>4010105321951</v>
          </cell>
          <cell r="R3340" t="str">
            <v>4</v>
          </cell>
          <cell r="S3340" t="str">
            <v>223</v>
          </cell>
          <cell r="T3340" t="str">
            <v>02</v>
          </cell>
          <cell r="V3340" t="str">
            <v>85389099</v>
          </cell>
          <cell r="W3340" t="str">
            <v>HU</v>
          </cell>
          <cell r="X3340" t="str">
            <v>A</v>
          </cell>
          <cell r="Y3340" t="str">
            <v>606</v>
          </cell>
          <cell r="Z3340" t="str">
            <v>EA</v>
          </cell>
          <cell r="AA3340">
            <v>1</v>
          </cell>
          <cell r="AB3340" t="str">
            <v>089 X 089 X 074</v>
          </cell>
          <cell r="AE3340" t="str">
            <v>STK</v>
          </cell>
          <cell r="AF3340">
            <v>1</v>
          </cell>
          <cell r="AG3340">
            <v>19</v>
          </cell>
          <cell r="AH3340">
            <v>1</v>
          </cell>
          <cell r="AI3340" t="str">
            <v>STK</v>
          </cell>
          <cell r="AJ3340" t="str">
            <v>PEHA Elektro GmbH &amp; Co. KG</v>
          </cell>
          <cell r="AK3340" t="str">
            <v>PEHA Elektro GmbH &amp; Co. KG</v>
          </cell>
        </row>
        <row r="3341">
          <cell r="C3341" t="str">
            <v>D 11.610.70 MJ2 NA</v>
          </cell>
          <cell r="D3341" t="str">
            <v>4851</v>
          </cell>
          <cell r="E3341" t="str">
            <v>15</v>
          </cell>
          <cell r="F3341" t="str">
            <v>1</v>
          </cell>
          <cell r="G3341" t="str">
            <v>01</v>
          </cell>
          <cell r="H3341" t="str">
            <v>01</v>
          </cell>
          <cell r="I3341" t="str">
            <v>1</v>
          </cell>
          <cell r="J3341">
            <v>1</v>
          </cell>
          <cell r="K3341">
            <v>1.2999999999999999E-2</v>
          </cell>
          <cell r="L3341">
            <v>1.2999999999999999E-2</v>
          </cell>
          <cell r="M3341" t="str">
            <v>KG</v>
          </cell>
          <cell r="N3341">
            <v>0</v>
          </cell>
          <cell r="P3341" t="str">
            <v>22326122472F382Y89</v>
          </cell>
          <cell r="Q3341" t="str">
            <v>4010105321975</v>
          </cell>
          <cell r="R3341" t="str">
            <v>4</v>
          </cell>
          <cell r="S3341" t="str">
            <v>223</v>
          </cell>
          <cell r="T3341" t="str">
            <v>02</v>
          </cell>
          <cell r="V3341" t="str">
            <v>85389099</v>
          </cell>
          <cell r="W3341" t="str">
            <v>HU</v>
          </cell>
          <cell r="X3341" t="str">
            <v>C</v>
          </cell>
          <cell r="Y3341" t="str">
            <v>606</v>
          </cell>
          <cell r="Z3341" t="str">
            <v>EA</v>
          </cell>
          <cell r="AA3341">
            <v>1</v>
          </cell>
          <cell r="AB3341" t="str">
            <v>089 X 089 X 074</v>
          </cell>
          <cell r="AE3341" t="str">
            <v>STK</v>
          </cell>
          <cell r="AF3341">
            <v>1</v>
          </cell>
          <cell r="AG3341">
            <v>19</v>
          </cell>
          <cell r="AH3341">
            <v>1</v>
          </cell>
          <cell r="AI3341" t="str">
            <v>STK</v>
          </cell>
          <cell r="AJ3341" t="str">
            <v>PEHA Elektro GmbH &amp; Co. KG</v>
          </cell>
          <cell r="AK3341" t="str">
            <v>PEHA Elektro GmbH &amp; Co. KG</v>
          </cell>
        </row>
        <row r="3342">
          <cell r="C3342" t="str">
            <v>D 11.610.70 TAE</v>
          </cell>
          <cell r="D3342" t="str">
            <v>4851</v>
          </cell>
          <cell r="E3342" t="str">
            <v>15</v>
          </cell>
          <cell r="F3342" t="str">
            <v>1</v>
          </cell>
          <cell r="G3342" t="str">
            <v>01</v>
          </cell>
          <cell r="H3342" t="str">
            <v>01</v>
          </cell>
          <cell r="I3342" t="str">
            <v>1</v>
          </cell>
          <cell r="J3342">
            <v>1</v>
          </cell>
          <cell r="K3342">
            <v>8.4000000000000005E-2</v>
          </cell>
          <cell r="L3342">
            <v>8.3000000000000004E-2</v>
          </cell>
          <cell r="M3342" t="str">
            <v>KG</v>
          </cell>
          <cell r="N3342">
            <v>0</v>
          </cell>
          <cell r="P3342" t="str">
            <v>22326122472F382Y89</v>
          </cell>
          <cell r="Q3342" t="str">
            <v>4010105322156</v>
          </cell>
          <cell r="R3342" t="str">
            <v>4</v>
          </cell>
          <cell r="S3342" t="str">
            <v>223</v>
          </cell>
          <cell r="T3342" t="str">
            <v>02</v>
          </cell>
          <cell r="V3342" t="str">
            <v>85366990</v>
          </cell>
          <cell r="W3342" t="str">
            <v>DE</v>
          </cell>
          <cell r="X3342" t="str">
            <v>C</v>
          </cell>
          <cell r="Y3342" t="str">
            <v>606</v>
          </cell>
          <cell r="Z3342" t="str">
            <v>EA</v>
          </cell>
          <cell r="AA3342">
            <v>1</v>
          </cell>
          <cell r="AB3342" t="str">
            <v>089 X 089 X 074</v>
          </cell>
          <cell r="AE3342" t="str">
            <v>STK</v>
          </cell>
          <cell r="AF3342">
            <v>1</v>
          </cell>
          <cell r="AG3342">
            <v>19</v>
          </cell>
          <cell r="AH3342">
            <v>1</v>
          </cell>
          <cell r="AI3342" t="str">
            <v>STK</v>
          </cell>
          <cell r="AJ3342" t="str">
            <v>PEHA Elektro GmbH &amp; Co. KG</v>
          </cell>
          <cell r="AK3342" t="str">
            <v>PEHA Elektro GmbH &amp; Co. KG</v>
          </cell>
        </row>
        <row r="3343">
          <cell r="C3343" t="str">
            <v>D 11.610.70 TV</v>
          </cell>
          <cell r="D3343" t="str">
            <v>4851</v>
          </cell>
          <cell r="E3343" t="str">
            <v>15</v>
          </cell>
          <cell r="F3343" t="str">
            <v>1</v>
          </cell>
          <cell r="G3343" t="str">
            <v>01</v>
          </cell>
          <cell r="H3343" t="str">
            <v>01</v>
          </cell>
          <cell r="I3343" t="str">
            <v>1</v>
          </cell>
          <cell r="J3343">
            <v>1</v>
          </cell>
          <cell r="K3343">
            <v>1.2999999999999999E-2</v>
          </cell>
          <cell r="L3343">
            <v>1.2999999999999999E-2</v>
          </cell>
          <cell r="M3343" t="str">
            <v>KG</v>
          </cell>
          <cell r="N3343">
            <v>0</v>
          </cell>
          <cell r="P3343" t="str">
            <v>22326122472F382Y89</v>
          </cell>
          <cell r="Q3343" t="str">
            <v>4010105322170</v>
          </cell>
          <cell r="R3343" t="str">
            <v>4</v>
          </cell>
          <cell r="S3343" t="str">
            <v>223</v>
          </cell>
          <cell r="T3343" t="str">
            <v>02</v>
          </cell>
          <cell r="V3343" t="str">
            <v>85366990</v>
          </cell>
          <cell r="W3343" t="str">
            <v>DE</v>
          </cell>
          <cell r="X3343" t="str">
            <v>C</v>
          </cell>
          <cell r="Y3343" t="str">
            <v>606</v>
          </cell>
          <cell r="Z3343" t="str">
            <v>EA</v>
          </cell>
          <cell r="AA3343">
            <v>1</v>
          </cell>
          <cell r="AB3343" t="str">
            <v>089 X 089 X 074</v>
          </cell>
          <cell r="AE3343" t="str">
            <v>STK</v>
          </cell>
          <cell r="AF3343">
            <v>1</v>
          </cell>
          <cell r="AG3343">
            <v>19</v>
          </cell>
          <cell r="AH3343">
            <v>1</v>
          </cell>
          <cell r="AI3343" t="str">
            <v>STK</v>
          </cell>
          <cell r="AJ3343" t="str">
            <v>PEHA Elektro GmbH &amp; Co. KG</v>
          </cell>
          <cell r="AK3343" t="str">
            <v>PEHA Elektro GmbH &amp; Co. KG</v>
          </cell>
        </row>
        <row r="3344">
          <cell r="C3344" t="str">
            <v>D 95.540.70/VDV</v>
          </cell>
          <cell r="D3344" t="str">
            <v>4851</v>
          </cell>
          <cell r="E3344" t="str">
            <v>15</v>
          </cell>
          <cell r="F3344" t="str">
            <v>1</v>
          </cell>
          <cell r="G3344" t="str">
            <v>01</v>
          </cell>
          <cell r="H3344" t="str">
            <v>01</v>
          </cell>
          <cell r="I3344" t="str">
            <v>1</v>
          </cell>
          <cell r="J3344">
            <v>1</v>
          </cell>
          <cell r="K3344">
            <v>4.8000000000000001E-2</v>
          </cell>
          <cell r="L3344">
            <v>4.8000000000000001E-2</v>
          </cell>
          <cell r="M3344" t="str">
            <v>KG</v>
          </cell>
          <cell r="N3344">
            <v>0</v>
          </cell>
          <cell r="P3344" t="str">
            <v>22326122472F382U45</v>
          </cell>
          <cell r="Q3344" t="str">
            <v>4010105324761</v>
          </cell>
          <cell r="R3344" t="str">
            <v>3</v>
          </cell>
          <cell r="S3344" t="str">
            <v>223</v>
          </cell>
          <cell r="T3344" t="str">
            <v>02</v>
          </cell>
          <cell r="V3344" t="str">
            <v>85365080</v>
          </cell>
          <cell r="W3344" t="str">
            <v>DE</v>
          </cell>
          <cell r="X3344" t="str">
            <v>C</v>
          </cell>
          <cell r="Y3344" t="str">
            <v>992</v>
          </cell>
          <cell r="Z3344" t="str">
            <v>EA</v>
          </cell>
          <cell r="AA3344">
            <v>1</v>
          </cell>
          <cell r="AE3344" t="str">
            <v>STK</v>
          </cell>
          <cell r="AF3344">
            <v>1</v>
          </cell>
          <cell r="AG3344">
            <v>19</v>
          </cell>
          <cell r="AH3344">
            <v>1</v>
          </cell>
          <cell r="AI3344" t="str">
            <v>STK</v>
          </cell>
          <cell r="AJ3344" t="str">
            <v>PEHA Elektro GmbH &amp; Co. KG</v>
          </cell>
          <cell r="AK3344" t="str">
            <v>PEHA Elektro GmbH &amp; Co. KG</v>
          </cell>
        </row>
        <row r="3345">
          <cell r="C3345" t="str">
            <v>D 10.110.76 TV</v>
          </cell>
          <cell r="D3345" t="str">
            <v>4851</v>
          </cell>
          <cell r="E3345" t="str">
            <v>15</v>
          </cell>
          <cell r="F3345" t="str">
            <v>1</v>
          </cell>
          <cell r="G3345" t="str">
            <v>08</v>
          </cell>
          <cell r="H3345" t="str">
            <v>08</v>
          </cell>
          <cell r="I3345" t="str">
            <v>8</v>
          </cell>
          <cell r="J3345">
            <v>1</v>
          </cell>
          <cell r="K3345">
            <v>1.2E-2</v>
          </cell>
          <cell r="L3345">
            <v>1.2E-2</v>
          </cell>
          <cell r="M3345" t="str">
            <v>KG</v>
          </cell>
          <cell r="N3345">
            <v>0</v>
          </cell>
          <cell r="P3345" t="str">
            <v>22326122472F382V07</v>
          </cell>
          <cell r="Q3345" t="str">
            <v>4010105328257</v>
          </cell>
          <cell r="R3345" t="str">
            <v>4</v>
          </cell>
          <cell r="S3345" t="str">
            <v>223</v>
          </cell>
          <cell r="T3345" t="str">
            <v>02</v>
          </cell>
          <cell r="V3345" t="str">
            <v>85366990</v>
          </cell>
          <cell r="W3345" t="str">
            <v>DE</v>
          </cell>
          <cell r="X3345" t="str">
            <v>C</v>
          </cell>
          <cell r="Y3345" t="str">
            <v>606</v>
          </cell>
          <cell r="Z3345" t="str">
            <v>EA</v>
          </cell>
          <cell r="AA3345">
            <v>1</v>
          </cell>
          <cell r="AB3345" t="str">
            <v>57 X 57  X 22</v>
          </cell>
          <cell r="AE3345" t="str">
            <v>STK</v>
          </cell>
          <cell r="AF3345">
            <v>1</v>
          </cell>
          <cell r="AG3345">
            <v>19</v>
          </cell>
          <cell r="AH3345">
            <v>1</v>
          </cell>
          <cell r="AI3345" t="str">
            <v>STK</v>
          </cell>
          <cell r="AJ3345" t="str">
            <v>PEHA Elektro GmbH &amp; Co. KG</v>
          </cell>
          <cell r="AK3345" t="str">
            <v>PEHA Elektro GmbH &amp; Co. KG</v>
          </cell>
        </row>
        <row r="3346">
          <cell r="C3346" t="str">
            <v>B 10.6671.36/SCH</v>
          </cell>
          <cell r="D3346" t="str">
            <v>4851</v>
          </cell>
          <cell r="E3346" t="str">
            <v>15</v>
          </cell>
          <cell r="F3346" t="str">
            <v>1</v>
          </cell>
          <cell r="G3346" t="str">
            <v>10</v>
          </cell>
          <cell r="H3346" t="str">
            <v>10</v>
          </cell>
          <cell r="I3346" t="str">
            <v>2</v>
          </cell>
          <cell r="J3346">
            <v>30</v>
          </cell>
          <cell r="K3346">
            <v>1.2E-2</v>
          </cell>
          <cell r="L3346">
            <v>1.2E-2</v>
          </cell>
          <cell r="M3346" t="str">
            <v>KG</v>
          </cell>
          <cell r="N3346">
            <v>0</v>
          </cell>
          <cell r="P3346" t="str">
            <v>22326122472F382V07</v>
          </cell>
          <cell r="Q3346" t="str">
            <v>4010105329162</v>
          </cell>
          <cell r="R3346" t="str">
            <v>4</v>
          </cell>
          <cell r="S3346" t="str">
            <v>223</v>
          </cell>
          <cell r="T3346" t="str">
            <v>02</v>
          </cell>
          <cell r="V3346" t="str">
            <v>85366990</v>
          </cell>
          <cell r="W3346" t="str">
            <v>HR</v>
          </cell>
          <cell r="X3346" t="str">
            <v>C</v>
          </cell>
          <cell r="Y3346" t="str">
            <v>606</v>
          </cell>
          <cell r="Z3346" t="str">
            <v>EA</v>
          </cell>
          <cell r="AA3346">
            <v>1</v>
          </cell>
          <cell r="AB3346" t="str">
            <v>223 X 153 X 78</v>
          </cell>
          <cell r="AE3346" t="str">
            <v>STK</v>
          </cell>
          <cell r="AF3346">
            <v>1</v>
          </cell>
          <cell r="AG3346">
            <v>19</v>
          </cell>
          <cell r="AH3346">
            <v>1</v>
          </cell>
          <cell r="AI3346" t="str">
            <v>STK</v>
          </cell>
          <cell r="AJ3346" t="str">
            <v>PEHA Elektro GmbH &amp; Co. KG</v>
          </cell>
          <cell r="AK3346" t="str">
            <v>PEHA Elektro GmbH &amp; Co. KG</v>
          </cell>
        </row>
        <row r="3347">
          <cell r="C3347" t="str">
            <v>D 10.556/171.12 HCGLK/SCH</v>
          </cell>
          <cell r="D3347" t="str">
            <v>4851</v>
          </cell>
          <cell r="E3347" t="str">
            <v>15</v>
          </cell>
          <cell r="F3347" t="str">
            <v>1</v>
          </cell>
          <cell r="G3347" t="str">
            <v>10</v>
          </cell>
          <cell r="H3347" t="str">
            <v>10</v>
          </cell>
          <cell r="I3347" t="str">
            <v>2</v>
          </cell>
          <cell r="J3347">
            <v>1</v>
          </cell>
          <cell r="K3347">
            <v>1.2E-2</v>
          </cell>
          <cell r="L3347">
            <v>1.2E-2</v>
          </cell>
          <cell r="M3347" t="str">
            <v>KG</v>
          </cell>
          <cell r="N3347">
            <v>0</v>
          </cell>
          <cell r="P3347" t="str">
            <v>22326122472F382V07</v>
          </cell>
          <cell r="Q3347" t="str">
            <v>4010105329834</v>
          </cell>
          <cell r="R3347" t="str">
            <v>4</v>
          </cell>
          <cell r="S3347" t="str">
            <v>223</v>
          </cell>
          <cell r="T3347" t="str">
            <v>02</v>
          </cell>
          <cell r="V3347" t="str">
            <v>85365080</v>
          </cell>
          <cell r="W3347" t="str">
            <v>DE</v>
          </cell>
          <cell r="X3347" t="str">
            <v>C</v>
          </cell>
          <cell r="Y3347" t="str">
            <v>606</v>
          </cell>
          <cell r="Z3347" t="str">
            <v>EA</v>
          </cell>
          <cell r="AA3347">
            <v>1</v>
          </cell>
          <cell r="AB3347" t="str">
            <v>275 X 185 X 092</v>
          </cell>
          <cell r="AE3347" t="str">
            <v>STK</v>
          </cell>
          <cell r="AF3347">
            <v>1</v>
          </cell>
          <cell r="AG3347">
            <v>19</v>
          </cell>
          <cell r="AH3347">
            <v>1</v>
          </cell>
          <cell r="AI3347" t="str">
            <v>STK</v>
          </cell>
          <cell r="AJ3347" t="str">
            <v>PEHA Elektro GmbH &amp; Co. KG</v>
          </cell>
          <cell r="AK3347" t="str">
            <v>PEHA Elektro GmbH &amp; Co. KG</v>
          </cell>
        </row>
        <row r="3348">
          <cell r="C3348" t="str">
            <v>D 10.110.12 UAE-2/SCH</v>
          </cell>
          <cell r="D3348" t="str">
            <v>4851</v>
          </cell>
          <cell r="E3348" t="str">
            <v>15</v>
          </cell>
          <cell r="F3348" t="str">
            <v>1</v>
          </cell>
          <cell r="G3348" t="str">
            <v>10</v>
          </cell>
          <cell r="H3348" t="str">
            <v>10</v>
          </cell>
          <cell r="I3348" t="str">
            <v>2</v>
          </cell>
          <cell r="J3348">
            <v>1</v>
          </cell>
          <cell r="K3348">
            <v>1.2E-2</v>
          </cell>
          <cell r="L3348">
            <v>1.2E-2</v>
          </cell>
          <cell r="M3348" t="str">
            <v>KG</v>
          </cell>
          <cell r="N3348">
            <v>0</v>
          </cell>
          <cell r="P3348" t="str">
            <v>22326122472F382V07</v>
          </cell>
          <cell r="Q3348" t="str">
            <v>4010105329858</v>
          </cell>
          <cell r="R3348" t="str">
            <v>4</v>
          </cell>
          <cell r="S3348" t="str">
            <v>223</v>
          </cell>
          <cell r="T3348" t="str">
            <v>02</v>
          </cell>
          <cell r="V3348" t="str">
            <v>85389099</v>
          </cell>
          <cell r="W3348" t="str">
            <v>DE</v>
          </cell>
          <cell r="X3348" t="str">
            <v>C</v>
          </cell>
          <cell r="Y3348" t="str">
            <v>606</v>
          </cell>
          <cell r="Z3348" t="str">
            <v>EA</v>
          </cell>
          <cell r="AA3348">
            <v>1</v>
          </cell>
          <cell r="AB3348" t="str">
            <v>223 X 153 X 078</v>
          </cell>
          <cell r="AE3348" t="str">
            <v>STK</v>
          </cell>
          <cell r="AF3348">
            <v>1</v>
          </cell>
          <cell r="AG3348">
            <v>19</v>
          </cell>
          <cell r="AH3348">
            <v>1</v>
          </cell>
          <cell r="AI3348" t="str">
            <v>STK</v>
          </cell>
          <cell r="AJ3348" t="str">
            <v>PEHA Elektro GmbH &amp; Co. KG</v>
          </cell>
          <cell r="AK3348" t="str">
            <v>PEHA Elektro GmbH &amp; Co. KG</v>
          </cell>
        </row>
        <row r="3349">
          <cell r="C3349" t="str">
            <v>D 10.110.12 TV/SCH</v>
          </cell>
          <cell r="D3349" t="str">
            <v>4851</v>
          </cell>
          <cell r="E3349" t="str">
            <v>15</v>
          </cell>
          <cell r="F3349" t="str">
            <v>1</v>
          </cell>
          <cell r="G3349" t="str">
            <v>10</v>
          </cell>
          <cell r="H3349" t="str">
            <v>10</v>
          </cell>
          <cell r="I3349" t="str">
            <v>2</v>
          </cell>
          <cell r="J3349">
            <v>1</v>
          </cell>
          <cell r="K3349">
            <v>1.2E-2</v>
          </cell>
          <cell r="L3349">
            <v>1.2E-2</v>
          </cell>
          <cell r="M3349" t="str">
            <v>KG</v>
          </cell>
          <cell r="N3349">
            <v>0</v>
          </cell>
          <cell r="P3349" t="str">
            <v>22326122472F382V07</v>
          </cell>
          <cell r="Q3349" t="str">
            <v>4010105329872</v>
          </cell>
          <cell r="R3349" t="str">
            <v>4</v>
          </cell>
          <cell r="S3349" t="str">
            <v>223</v>
          </cell>
          <cell r="T3349" t="str">
            <v>02</v>
          </cell>
          <cell r="V3349" t="str">
            <v>85366990</v>
          </cell>
          <cell r="W3349" t="str">
            <v>DE</v>
          </cell>
          <cell r="X3349" t="str">
            <v>C</v>
          </cell>
          <cell r="Y3349" t="str">
            <v>606</v>
          </cell>
          <cell r="Z3349" t="str">
            <v>EA</v>
          </cell>
          <cell r="AA3349">
            <v>1</v>
          </cell>
          <cell r="AB3349" t="str">
            <v>132 X 087 X 090</v>
          </cell>
          <cell r="AE3349" t="str">
            <v>STK</v>
          </cell>
          <cell r="AF3349">
            <v>1</v>
          </cell>
          <cell r="AG3349">
            <v>19</v>
          </cell>
          <cell r="AH3349">
            <v>1</v>
          </cell>
          <cell r="AI3349" t="str">
            <v>STK</v>
          </cell>
          <cell r="AJ3349" t="str">
            <v>PEHA Elektro GmbH &amp; Co. KG</v>
          </cell>
          <cell r="AK3349" t="str">
            <v>PEHA Elektro GmbH &amp; Co. KG</v>
          </cell>
        </row>
        <row r="3350">
          <cell r="C3350" t="str">
            <v>D 10.140.12/SCH</v>
          </cell>
          <cell r="D3350" t="str">
            <v>4851</v>
          </cell>
          <cell r="E3350" t="str">
            <v>15</v>
          </cell>
          <cell r="F3350" t="str">
            <v>1</v>
          </cell>
          <cell r="G3350" t="str">
            <v>10</v>
          </cell>
          <cell r="H3350" t="str">
            <v>10</v>
          </cell>
          <cell r="I3350" t="str">
            <v>2</v>
          </cell>
          <cell r="J3350">
            <v>1</v>
          </cell>
          <cell r="K3350">
            <v>1.2E-2</v>
          </cell>
          <cell r="L3350">
            <v>1.2E-2</v>
          </cell>
          <cell r="M3350" t="str">
            <v>KG</v>
          </cell>
          <cell r="N3350">
            <v>0</v>
          </cell>
          <cell r="P3350" t="str">
            <v>22326122472F382V07</v>
          </cell>
          <cell r="Q3350" t="str">
            <v>4010105330014</v>
          </cell>
          <cell r="R3350" t="str">
            <v>4</v>
          </cell>
          <cell r="S3350" t="str">
            <v>223</v>
          </cell>
          <cell r="T3350" t="str">
            <v>02</v>
          </cell>
          <cell r="V3350" t="str">
            <v>85365080</v>
          </cell>
          <cell r="W3350" t="str">
            <v>DE</v>
          </cell>
          <cell r="X3350" t="str">
            <v>C</v>
          </cell>
          <cell r="Y3350" t="str">
            <v>606</v>
          </cell>
          <cell r="Z3350" t="str">
            <v>EA</v>
          </cell>
          <cell r="AA3350">
            <v>1</v>
          </cell>
          <cell r="AB3350" t="str">
            <v>193 X 090 X 090</v>
          </cell>
          <cell r="AE3350" t="str">
            <v>STK</v>
          </cell>
          <cell r="AF3350">
            <v>1</v>
          </cell>
          <cell r="AG3350">
            <v>19</v>
          </cell>
          <cell r="AH3350">
            <v>1</v>
          </cell>
          <cell r="AI3350" t="str">
            <v>STK</v>
          </cell>
          <cell r="AJ3350" t="str">
            <v>PEHA Elektro GmbH &amp; Co. KG</v>
          </cell>
          <cell r="AK3350" t="str">
            <v>PEHA Elektro GmbH &amp; Co. KG</v>
          </cell>
        </row>
        <row r="3351">
          <cell r="C3351" t="str">
            <v>D 10.140.12 L/SCH</v>
          </cell>
          <cell r="D3351" t="str">
            <v>4851</v>
          </cell>
          <cell r="E3351" t="str">
            <v>15</v>
          </cell>
          <cell r="F3351" t="str">
            <v>1</v>
          </cell>
          <cell r="G3351" t="str">
            <v>10</v>
          </cell>
          <cell r="H3351" t="str">
            <v>10</v>
          </cell>
          <cell r="I3351" t="str">
            <v>2</v>
          </cell>
          <cell r="J3351">
            <v>1</v>
          </cell>
          <cell r="K3351">
            <v>1.2E-2</v>
          </cell>
          <cell r="L3351">
            <v>1.2E-2</v>
          </cell>
          <cell r="M3351" t="str">
            <v>KG</v>
          </cell>
          <cell r="N3351">
            <v>0</v>
          </cell>
          <cell r="P3351" t="str">
            <v>22326122472F382V07</v>
          </cell>
          <cell r="Q3351" t="str">
            <v>4010105330052</v>
          </cell>
          <cell r="R3351" t="str">
            <v>4</v>
          </cell>
          <cell r="S3351" t="str">
            <v>223</v>
          </cell>
          <cell r="T3351" t="str">
            <v>02</v>
          </cell>
          <cell r="V3351" t="str">
            <v>85365080</v>
          </cell>
          <cell r="W3351" t="str">
            <v>DE</v>
          </cell>
          <cell r="X3351" t="str">
            <v>C</v>
          </cell>
          <cell r="Y3351" t="str">
            <v>606</v>
          </cell>
          <cell r="Z3351" t="str">
            <v>EA</v>
          </cell>
          <cell r="AA3351">
            <v>1</v>
          </cell>
          <cell r="AB3351" t="str">
            <v>193 X 090 X 090</v>
          </cell>
          <cell r="AE3351" t="str">
            <v>STK</v>
          </cell>
          <cell r="AF3351">
            <v>1</v>
          </cell>
          <cell r="AG3351">
            <v>19</v>
          </cell>
          <cell r="AH3351">
            <v>1</v>
          </cell>
          <cell r="AI3351" t="str">
            <v>STK</v>
          </cell>
          <cell r="AJ3351" t="str">
            <v>PEHA Elektro GmbH &amp; Co. KG</v>
          </cell>
          <cell r="AK3351" t="str">
            <v>PEHA Elektro GmbH &amp; Co. KG</v>
          </cell>
        </row>
        <row r="3352">
          <cell r="C3352" t="str">
            <v>D 10.140.12 K/SCH</v>
          </cell>
          <cell r="D3352" t="str">
            <v>4851</v>
          </cell>
          <cell r="E3352" t="str">
            <v>15</v>
          </cell>
          <cell r="F3352" t="str">
            <v>1</v>
          </cell>
          <cell r="G3352" t="str">
            <v>10</v>
          </cell>
          <cell r="H3352" t="str">
            <v>10</v>
          </cell>
          <cell r="I3352" t="str">
            <v>2</v>
          </cell>
          <cell r="J3352">
            <v>1</v>
          </cell>
          <cell r="K3352">
            <v>1.2E-2</v>
          </cell>
          <cell r="L3352">
            <v>1.2E-2</v>
          </cell>
          <cell r="M3352" t="str">
            <v>KG</v>
          </cell>
          <cell r="N3352">
            <v>0</v>
          </cell>
          <cell r="P3352" t="str">
            <v>22326122472F382V07</v>
          </cell>
          <cell r="Q3352" t="str">
            <v>4010105330076</v>
          </cell>
          <cell r="R3352" t="str">
            <v>4</v>
          </cell>
          <cell r="S3352" t="str">
            <v>223</v>
          </cell>
          <cell r="T3352" t="str">
            <v>02</v>
          </cell>
          <cell r="V3352" t="str">
            <v>85365080</v>
          </cell>
          <cell r="W3352" t="str">
            <v>DE</v>
          </cell>
          <cell r="X3352" t="str">
            <v>C</v>
          </cell>
          <cell r="Y3352" t="str">
            <v>606</v>
          </cell>
          <cell r="Z3352" t="str">
            <v>EA</v>
          </cell>
          <cell r="AA3352">
            <v>1</v>
          </cell>
          <cell r="AB3352" t="str">
            <v>193 X 090 X 090</v>
          </cell>
          <cell r="AE3352" t="str">
            <v>STK</v>
          </cell>
          <cell r="AF3352">
            <v>1</v>
          </cell>
          <cell r="AG3352">
            <v>19</v>
          </cell>
          <cell r="AH3352">
            <v>1</v>
          </cell>
          <cell r="AI3352" t="str">
            <v>STK</v>
          </cell>
          <cell r="AJ3352" t="str">
            <v>PEHA Elektro GmbH &amp; Co. KG</v>
          </cell>
          <cell r="AK3352" t="str">
            <v>PEHA Elektro GmbH &amp; Co. KG</v>
          </cell>
        </row>
        <row r="3353">
          <cell r="C3353" t="str">
            <v>D 10.140.12 T/SCH</v>
          </cell>
          <cell r="D3353" t="str">
            <v>4851</v>
          </cell>
          <cell r="E3353" t="str">
            <v>15</v>
          </cell>
          <cell r="F3353" t="str">
            <v>1</v>
          </cell>
          <cell r="G3353" t="str">
            <v>10</v>
          </cell>
          <cell r="H3353" t="str">
            <v>10</v>
          </cell>
          <cell r="I3353" t="str">
            <v>2</v>
          </cell>
          <cell r="J3353">
            <v>1</v>
          </cell>
          <cell r="K3353">
            <v>1.2E-2</v>
          </cell>
          <cell r="L3353">
            <v>1.2E-2</v>
          </cell>
          <cell r="M3353" t="str">
            <v>KG</v>
          </cell>
          <cell r="N3353">
            <v>0</v>
          </cell>
          <cell r="P3353" t="str">
            <v>22326122472F382V07</v>
          </cell>
          <cell r="Q3353" t="str">
            <v>4010105330120</v>
          </cell>
          <cell r="R3353" t="str">
            <v>4</v>
          </cell>
          <cell r="S3353" t="str">
            <v>223</v>
          </cell>
          <cell r="T3353" t="str">
            <v>02</v>
          </cell>
          <cell r="V3353" t="str">
            <v>85365080</v>
          </cell>
          <cell r="W3353" t="str">
            <v>DE</v>
          </cell>
          <cell r="X3353" t="str">
            <v>C</v>
          </cell>
          <cell r="Y3353" t="str">
            <v>606</v>
          </cell>
          <cell r="Z3353" t="str">
            <v>EA</v>
          </cell>
          <cell r="AA3353">
            <v>1</v>
          </cell>
          <cell r="AB3353" t="str">
            <v>193 X 090 X 090</v>
          </cell>
          <cell r="AE3353" t="str">
            <v>STK</v>
          </cell>
          <cell r="AF3353">
            <v>1</v>
          </cell>
          <cell r="AG3353">
            <v>19</v>
          </cell>
          <cell r="AH3353">
            <v>1</v>
          </cell>
          <cell r="AI3353" t="str">
            <v>STK</v>
          </cell>
          <cell r="AJ3353" t="str">
            <v>PEHA Elektro GmbH &amp; Co. KG</v>
          </cell>
          <cell r="AK3353" t="str">
            <v>PEHA Elektro GmbH &amp; Co. KG</v>
          </cell>
        </row>
        <row r="3354">
          <cell r="C3354" t="str">
            <v>D 10.140.12 NA/SCH</v>
          </cell>
          <cell r="D3354" t="str">
            <v>4851</v>
          </cell>
          <cell r="E3354" t="str">
            <v>15</v>
          </cell>
          <cell r="F3354" t="str">
            <v>1</v>
          </cell>
          <cell r="G3354" t="str">
            <v>10</v>
          </cell>
          <cell r="H3354" t="str">
            <v>10</v>
          </cell>
          <cell r="I3354" t="str">
            <v>2</v>
          </cell>
          <cell r="J3354">
            <v>1</v>
          </cell>
          <cell r="K3354">
            <v>1.2E-2</v>
          </cell>
          <cell r="L3354">
            <v>1.2E-2</v>
          </cell>
          <cell r="M3354" t="str">
            <v>KG</v>
          </cell>
          <cell r="N3354">
            <v>0</v>
          </cell>
          <cell r="P3354" t="str">
            <v>22326122472F382V07</v>
          </cell>
          <cell r="Q3354" t="str">
            <v>4010105330144</v>
          </cell>
          <cell r="R3354" t="str">
            <v>4</v>
          </cell>
          <cell r="S3354" t="str">
            <v>223</v>
          </cell>
          <cell r="T3354" t="str">
            <v>02</v>
          </cell>
          <cell r="V3354" t="str">
            <v>85365080</v>
          </cell>
          <cell r="W3354" t="str">
            <v>DE</v>
          </cell>
          <cell r="X3354" t="str">
            <v>C</v>
          </cell>
          <cell r="Y3354" t="str">
            <v>606</v>
          </cell>
          <cell r="Z3354" t="str">
            <v>EA</v>
          </cell>
          <cell r="AA3354">
            <v>1</v>
          </cell>
          <cell r="AB3354" t="str">
            <v>193 X 090 X 090</v>
          </cell>
          <cell r="AE3354" t="str">
            <v>STK</v>
          </cell>
          <cell r="AF3354">
            <v>1</v>
          </cell>
          <cell r="AG3354">
            <v>19</v>
          </cell>
          <cell r="AH3354">
            <v>1</v>
          </cell>
          <cell r="AI3354" t="str">
            <v>STK</v>
          </cell>
          <cell r="AJ3354" t="str">
            <v>PEHA Elektro GmbH &amp; Co. KG</v>
          </cell>
          <cell r="AK3354" t="str">
            <v>PEHA Elektro GmbH &amp; Co. KG</v>
          </cell>
        </row>
        <row r="3355">
          <cell r="C3355" t="str">
            <v>D 10.145.12/SCH</v>
          </cell>
          <cell r="D3355" t="str">
            <v>4851</v>
          </cell>
          <cell r="E3355" t="str">
            <v>15</v>
          </cell>
          <cell r="F3355" t="str">
            <v>1</v>
          </cell>
          <cell r="G3355" t="str">
            <v>10</v>
          </cell>
          <cell r="H3355" t="str">
            <v>10</v>
          </cell>
          <cell r="I3355" t="str">
            <v>2</v>
          </cell>
          <cell r="J3355">
            <v>1</v>
          </cell>
          <cell r="K3355">
            <v>1.2E-2</v>
          </cell>
          <cell r="L3355">
            <v>1.2E-2</v>
          </cell>
          <cell r="M3355" t="str">
            <v>KG</v>
          </cell>
          <cell r="N3355">
            <v>0</v>
          </cell>
          <cell r="P3355" t="str">
            <v>22326122472F382V07</v>
          </cell>
          <cell r="Q3355" t="str">
            <v>4010105330182</v>
          </cell>
          <cell r="R3355" t="str">
            <v>4</v>
          </cell>
          <cell r="S3355" t="str">
            <v>223</v>
          </cell>
          <cell r="T3355" t="str">
            <v>02</v>
          </cell>
          <cell r="V3355" t="str">
            <v>85365080</v>
          </cell>
          <cell r="W3355" t="str">
            <v>DE</v>
          </cell>
          <cell r="X3355" t="str">
            <v>C</v>
          </cell>
          <cell r="Y3355" t="str">
            <v>606</v>
          </cell>
          <cell r="Z3355" t="str">
            <v>EA</v>
          </cell>
          <cell r="AA3355">
            <v>1</v>
          </cell>
          <cell r="AB3355" t="str">
            <v>193 X 090 X 090</v>
          </cell>
          <cell r="AE3355" t="str">
            <v>STK</v>
          </cell>
          <cell r="AF3355">
            <v>1</v>
          </cell>
          <cell r="AG3355">
            <v>19</v>
          </cell>
          <cell r="AH3355">
            <v>1</v>
          </cell>
          <cell r="AI3355" t="str">
            <v>STK</v>
          </cell>
          <cell r="AJ3355" t="str">
            <v>PEHA Elektro GmbH &amp; Co. KG</v>
          </cell>
          <cell r="AK3355" t="str">
            <v>PEHA Elektro GmbH &amp; Co. KG</v>
          </cell>
        </row>
        <row r="3356">
          <cell r="C3356" t="str">
            <v>D 10.170.12 ZV/SCH</v>
          </cell>
          <cell r="D3356" t="str">
            <v>4851</v>
          </cell>
          <cell r="E3356" t="str">
            <v>15</v>
          </cell>
          <cell r="F3356" t="str">
            <v>1</v>
          </cell>
          <cell r="G3356" t="str">
            <v>10</v>
          </cell>
          <cell r="H3356" t="str">
            <v>10</v>
          </cell>
          <cell r="I3356" t="str">
            <v>2</v>
          </cell>
          <cell r="J3356">
            <v>1</v>
          </cell>
          <cell r="K3356">
            <v>1.2E-2</v>
          </cell>
          <cell r="L3356">
            <v>1.2E-2</v>
          </cell>
          <cell r="M3356" t="str">
            <v>KG</v>
          </cell>
          <cell r="N3356">
            <v>0</v>
          </cell>
          <cell r="P3356" t="str">
            <v>22326122472F382V07</v>
          </cell>
          <cell r="Q3356" t="str">
            <v>4010105330229</v>
          </cell>
          <cell r="R3356" t="str">
            <v>4</v>
          </cell>
          <cell r="S3356" t="str">
            <v>223</v>
          </cell>
          <cell r="T3356" t="str">
            <v>02</v>
          </cell>
          <cell r="V3356" t="str">
            <v>85366990</v>
          </cell>
          <cell r="W3356" t="str">
            <v>DE</v>
          </cell>
          <cell r="X3356" t="str">
            <v>C</v>
          </cell>
          <cell r="Y3356" t="str">
            <v>606</v>
          </cell>
          <cell r="Z3356" t="str">
            <v>EA</v>
          </cell>
          <cell r="AA3356">
            <v>1</v>
          </cell>
          <cell r="AB3356" t="str">
            <v>075 X 075 X 075</v>
          </cell>
          <cell r="AE3356" t="str">
            <v>STK</v>
          </cell>
          <cell r="AF3356">
            <v>1</v>
          </cell>
          <cell r="AG3356">
            <v>19</v>
          </cell>
          <cell r="AH3356">
            <v>1</v>
          </cell>
          <cell r="AI3356" t="str">
            <v>STK</v>
          </cell>
          <cell r="AJ3356" t="str">
            <v>PEHA Elektro GmbH &amp; Co. KG</v>
          </cell>
          <cell r="AK3356" t="str">
            <v>PEHA Elektro GmbH &amp; Co. KG</v>
          </cell>
        </row>
        <row r="3357">
          <cell r="C3357" t="str">
            <v>D 10.171.12/SCH</v>
          </cell>
          <cell r="D3357" t="str">
            <v>4851</v>
          </cell>
          <cell r="E3357" t="str">
            <v>15</v>
          </cell>
          <cell r="F3357" t="str">
            <v>1</v>
          </cell>
          <cell r="G3357" t="str">
            <v>10</v>
          </cell>
          <cell r="H3357" t="str">
            <v>10</v>
          </cell>
          <cell r="I3357" t="str">
            <v>2</v>
          </cell>
          <cell r="J3357">
            <v>1</v>
          </cell>
          <cell r="K3357">
            <v>1.2E-2</v>
          </cell>
          <cell r="L3357">
            <v>1.2E-2</v>
          </cell>
          <cell r="M3357" t="str">
            <v>KG</v>
          </cell>
          <cell r="N3357">
            <v>0</v>
          </cell>
          <cell r="P3357" t="str">
            <v>22326122472F382V07</v>
          </cell>
          <cell r="Q3357" t="str">
            <v>4010105330243</v>
          </cell>
          <cell r="R3357" t="str">
            <v>4</v>
          </cell>
          <cell r="S3357" t="str">
            <v>223</v>
          </cell>
          <cell r="T3357" t="str">
            <v>02</v>
          </cell>
          <cell r="V3357" t="str">
            <v>85389099</v>
          </cell>
          <cell r="W3357" t="str">
            <v>DE</v>
          </cell>
          <cell r="X3357" t="str">
            <v>C</v>
          </cell>
          <cell r="Y3357" t="str">
            <v>606</v>
          </cell>
          <cell r="Z3357" t="str">
            <v>EA</v>
          </cell>
          <cell r="AA3357">
            <v>1</v>
          </cell>
          <cell r="AB3357" t="str">
            <v>132 X 087 X 090</v>
          </cell>
          <cell r="AE3357" t="str">
            <v>STK</v>
          </cell>
          <cell r="AF3357">
            <v>1</v>
          </cell>
          <cell r="AG3357">
            <v>19</v>
          </cell>
          <cell r="AH3357">
            <v>1</v>
          </cell>
          <cell r="AI3357" t="str">
            <v>STK</v>
          </cell>
          <cell r="AJ3357" t="str">
            <v>PEHA Elektro GmbH &amp; Co. KG</v>
          </cell>
          <cell r="AK3357" t="str">
            <v>PEHA Elektro GmbH &amp; Co. KG</v>
          </cell>
        </row>
        <row r="3358">
          <cell r="C3358" t="str">
            <v>D 10.172.12/SCH</v>
          </cell>
          <cell r="D3358" t="str">
            <v>4851</v>
          </cell>
          <cell r="E3358" t="str">
            <v>15</v>
          </cell>
          <cell r="F3358" t="str">
            <v>1</v>
          </cell>
          <cell r="G3358" t="str">
            <v>10</v>
          </cell>
          <cell r="H3358" t="str">
            <v>10</v>
          </cell>
          <cell r="I3358" t="str">
            <v>2</v>
          </cell>
          <cell r="J3358">
            <v>1</v>
          </cell>
          <cell r="K3358">
            <v>1.2E-2</v>
          </cell>
          <cell r="L3358">
            <v>1.2E-2</v>
          </cell>
          <cell r="M3358" t="str">
            <v>KG</v>
          </cell>
          <cell r="N3358">
            <v>0</v>
          </cell>
          <cell r="P3358" t="str">
            <v>22326122472F382V07</v>
          </cell>
          <cell r="Q3358" t="str">
            <v>4010105330267</v>
          </cell>
          <cell r="R3358" t="str">
            <v>4</v>
          </cell>
          <cell r="S3358" t="str">
            <v>223</v>
          </cell>
          <cell r="T3358" t="str">
            <v>02</v>
          </cell>
          <cell r="V3358" t="str">
            <v>85389099</v>
          </cell>
          <cell r="W3358" t="str">
            <v>DE</v>
          </cell>
          <cell r="X3358" t="str">
            <v>C</v>
          </cell>
          <cell r="Y3358" t="str">
            <v>606</v>
          </cell>
          <cell r="Z3358" t="str">
            <v>EA</v>
          </cell>
          <cell r="AA3358">
            <v>1</v>
          </cell>
          <cell r="AB3358" t="str">
            <v>162 X 112 X 090</v>
          </cell>
          <cell r="AE3358" t="str">
            <v>STK</v>
          </cell>
          <cell r="AF3358">
            <v>1</v>
          </cell>
          <cell r="AG3358">
            <v>19</v>
          </cell>
          <cell r="AH3358">
            <v>1</v>
          </cell>
          <cell r="AI3358" t="str">
            <v>STK</v>
          </cell>
          <cell r="AJ3358" t="str">
            <v>PEHA Elektro GmbH &amp; Co. KG</v>
          </cell>
          <cell r="AK3358" t="str">
            <v>PEHA Elektro GmbH &amp; Co. KG</v>
          </cell>
        </row>
        <row r="3359">
          <cell r="C3359" t="str">
            <v>D 10.173.12/SCH</v>
          </cell>
          <cell r="D3359" t="str">
            <v>4851</v>
          </cell>
          <cell r="E3359" t="str">
            <v>15</v>
          </cell>
          <cell r="F3359" t="str">
            <v>1</v>
          </cell>
          <cell r="G3359" t="str">
            <v>10</v>
          </cell>
          <cell r="H3359" t="str">
            <v>10</v>
          </cell>
          <cell r="I3359" t="str">
            <v>2</v>
          </cell>
          <cell r="J3359">
            <v>1</v>
          </cell>
          <cell r="K3359">
            <v>1.2E-2</v>
          </cell>
          <cell r="L3359">
            <v>1.2E-2</v>
          </cell>
          <cell r="M3359" t="str">
            <v>KG</v>
          </cell>
          <cell r="N3359">
            <v>0</v>
          </cell>
          <cell r="P3359" t="str">
            <v>22326122472F382V07</v>
          </cell>
          <cell r="Q3359" t="str">
            <v>4010105330281</v>
          </cell>
          <cell r="R3359" t="str">
            <v>4</v>
          </cell>
          <cell r="S3359" t="str">
            <v>223</v>
          </cell>
          <cell r="T3359" t="str">
            <v>02</v>
          </cell>
          <cell r="V3359" t="str">
            <v>85389099</v>
          </cell>
          <cell r="W3359" t="str">
            <v>DE</v>
          </cell>
          <cell r="X3359" t="str">
            <v>C</v>
          </cell>
          <cell r="Y3359" t="str">
            <v>606</v>
          </cell>
          <cell r="Z3359" t="str">
            <v>EA</v>
          </cell>
          <cell r="AA3359">
            <v>1</v>
          </cell>
          <cell r="AB3359" t="str">
            <v>244 X 086 X 088</v>
          </cell>
          <cell r="AE3359" t="str">
            <v>STK</v>
          </cell>
          <cell r="AF3359">
            <v>1</v>
          </cell>
          <cell r="AG3359">
            <v>19</v>
          </cell>
          <cell r="AH3359">
            <v>1</v>
          </cell>
          <cell r="AI3359" t="str">
            <v>STK</v>
          </cell>
          <cell r="AJ3359" t="str">
            <v>PEHA Elektro GmbH &amp; Co. KG</v>
          </cell>
          <cell r="AK3359" t="str">
            <v>PEHA Elektro GmbH &amp; Co. KG</v>
          </cell>
        </row>
        <row r="3360">
          <cell r="C3360" t="str">
            <v>D 10.174.12/SCH</v>
          </cell>
          <cell r="D3360" t="str">
            <v>4851</v>
          </cell>
          <cell r="E3360" t="str">
            <v>15</v>
          </cell>
          <cell r="F3360" t="str">
            <v>1</v>
          </cell>
          <cell r="G3360" t="str">
            <v>10</v>
          </cell>
          <cell r="H3360" t="str">
            <v>10</v>
          </cell>
          <cell r="I3360" t="str">
            <v>2</v>
          </cell>
          <cell r="J3360">
            <v>1</v>
          </cell>
          <cell r="K3360">
            <v>1.2E-2</v>
          </cell>
          <cell r="L3360">
            <v>1.2E-2</v>
          </cell>
          <cell r="M3360" t="str">
            <v>KG</v>
          </cell>
          <cell r="N3360">
            <v>0</v>
          </cell>
          <cell r="P3360" t="str">
            <v>22326122472F382V07</v>
          </cell>
          <cell r="Q3360" t="str">
            <v>4010105330328</v>
          </cell>
          <cell r="R3360" t="str">
            <v>4</v>
          </cell>
          <cell r="S3360" t="str">
            <v>223</v>
          </cell>
          <cell r="T3360" t="str">
            <v>02</v>
          </cell>
          <cell r="V3360" t="str">
            <v>85389099</v>
          </cell>
          <cell r="W3360" t="str">
            <v>DE</v>
          </cell>
          <cell r="X3360" t="str">
            <v>C</v>
          </cell>
          <cell r="Y3360" t="str">
            <v>606</v>
          </cell>
          <cell r="Z3360" t="str">
            <v>EA</v>
          </cell>
          <cell r="AA3360">
            <v>1</v>
          </cell>
          <cell r="AB3360" t="str">
            <v>312 X 083 X 085</v>
          </cell>
          <cell r="AE3360" t="str">
            <v>STK</v>
          </cell>
          <cell r="AF3360">
            <v>1</v>
          </cell>
          <cell r="AG3360">
            <v>19</v>
          </cell>
          <cell r="AH3360">
            <v>1</v>
          </cell>
          <cell r="AI3360" t="str">
            <v>STK</v>
          </cell>
          <cell r="AJ3360" t="str">
            <v>PEHA Elektro GmbH &amp; Co. KG</v>
          </cell>
          <cell r="AK3360" t="str">
            <v>PEHA Elektro GmbH &amp; Co. KG</v>
          </cell>
        </row>
        <row r="3361">
          <cell r="C3361" t="str">
            <v>D 10.1854.12 TEL/SCH</v>
          </cell>
          <cell r="D3361" t="str">
            <v>4851</v>
          </cell>
          <cell r="E3361" t="str">
            <v>15</v>
          </cell>
          <cell r="F3361" t="str">
            <v>1</v>
          </cell>
          <cell r="G3361" t="str">
            <v>10</v>
          </cell>
          <cell r="H3361" t="str">
            <v>10</v>
          </cell>
          <cell r="I3361" t="str">
            <v>2</v>
          </cell>
          <cell r="J3361">
            <v>1</v>
          </cell>
          <cell r="K3361">
            <v>1.2E-2</v>
          </cell>
          <cell r="L3361">
            <v>1.2E-2</v>
          </cell>
          <cell r="M3361" t="str">
            <v>KG</v>
          </cell>
          <cell r="N3361">
            <v>0</v>
          </cell>
          <cell r="P3361" t="str">
            <v>22326122472F382V07</v>
          </cell>
          <cell r="Q3361" t="str">
            <v>4010105330366</v>
          </cell>
          <cell r="R3361" t="str">
            <v>4</v>
          </cell>
          <cell r="S3361" t="str">
            <v>223</v>
          </cell>
          <cell r="T3361" t="str">
            <v>02</v>
          </cell>
          <cell r="V3361" t="str">
            <v>85366990</v>
          </cell>
          <cell r="W3361" t="str">
            <v>DE</v>
          </cell>
          <cell r="X3361" t="str">
            <v>C</v>
          </cell>
          <cell r="Y3361" t="str">
            <v>606</v>
          </cell>
          <cell r="Z3361" t="str">
            <v>EA</v>
          </cell>
          <cell r="AA3361">
            <v>1</v>
          </cell>
          <cell r="AB3361" t="str">
            <v>223 X 153 X 078</v>
          </cell>
          <cell r="AE3361" t="str">
            <v>STK</v>
          </cell>
          <cell r="AF3361">
            <v>1</v>
          </cell>
          <cell r="AG3361">
            <v>19</v>
          </cell>
          <cell r="AH3361">
            <v>1</v>
          </cell>
          <cell r="AI3361" t="str">
            <v>STK</v>
          </cell>
          <cell r="AJ3361" t="str">
            <v>PEHA Elektro GmbH &amp; Co. KG</v>
          </cell>
          <cell r="AK3361" t="str">
            <v>PEHA Elektro GmbH &amp; Co. KG</v>
          </cell>
        </row>
        <row r="3362">
          <cell r="C3362" t="str">
            <v>D 10.191.12/SCH</v>
          </cell>
          <cell r="D3362" t="str">
            <v>4851</v>
          </cell>
          <cell r="E3362" t="str">
            <v>15</v>
          </cell>
          <cell r="F3362" t="str">
            <v>1</v>
          </cell>
          <cell r="G3362" t="str">
            <v>10</v>
          </cell>
          <cell r="H3362" t="str">
            <v>10</v>
          </cell>
          <cell r="I3362" t="str">
            <v>2</v>
          </cell>
          <cell r="J3362">
            <v>1</v>
          </cell>
          <cell r="K3362">
            <v>1.2E-2</v>
          </cell>
          <cell r="L3362">
            <v>1.2E-2</v>
          </cell>
          <cell r="M3362" t="str">
            <v>KG</v>
          </cell>
          <cell r="N3362">
            <v>0</v>
          </cell>
          <cell r="P3362" t="str">
            <v>22326122472F382V07</v>
          </cell>
          <cell r="Q3362" t="str">
            <v>4010105330380</v>
          </cell>
          <cell r="R3362" t="str">
            <v>4</v>
          </cell>
          <cell r="S3362" t="str">
            <v>223</v>
          </cell>
          <cell r="T3362" t="str">
            <v>02</v>
          </cell>
          <cell r="V3362" t="str">
            <v>85366990</v>
          </cell>
          <cell r="W3362" t="str">
            <v>DE</v>
          </cell>
          <cell r="X3362" t="str">
            <v>C</v>
          </cell>
          <cell r="Y3362" t="str">
            <v>606</v>
          </cell>
          <cell r="Z3362" t="str">
            <v>EA</v>
          </cell>
          <cell r="AA3362">
            <v>1</v>
          </cell>
          <cell r="AE3362" t="str">
            <v>STK</v>
          </cell>
          <cell r="AF3362">
            <v>1</v>
          </cell>
          <cell r="AG3362">
            <v>19</v>
          </cell>
          <cell r="AH3362">
            <v>1</v>
          </cell>
          <cell r="AI3362" t="str">
            <v>STK</v>
          </cell>
          <cell r="AJ3362" t="str">
            <v>PEHA Elektro GmbH &amp; Co. KG</v>
          </cell>
          <cell r="AK3362" t="str">
            <v>PEHA Elektro GmbH &amp; Co. KG</v>
          </cell>
        </row>
        <row r="3363">
          <cell r="C3363" t="str">
            <v>D 10.191.12 F/SCH</v>
          </cell>
          <cell r="D3363" t="str">
            <v>4851</v>
          </cell>
          <cell r="E3363" t="str">
            <v>15</v>
          </cell>
          <cell r="F3363" t="str">
            <v>1</v>
          </cell>
          <cell r="G3363" t="str">
            <v>10</v>
          </cell>
          <cell r="H3363" t="str">
            <v>10</v>
          </cell>
          <cell r="I3363" t="str">
            <v>2</v>
          </cell>
          <cell r="J3363">
            <v>1</v>
          </cell>
          <cell r="K3363">
            <v>1.2E-2</v>
          </cell>
          <cell r="L3363">
            <v>1.2E-2</v>
          </cell>
          <cell r="M3363" t="str">
            <v>KG</v>
          </cell>
          <cell r="N3363">
            <v>0</v>
          </cell>
          <cell r="P3363" t="str">
            <v>22326122472F382V07</v>
          </cell>
          <cell r="Q3363" t="str">
            <v>4010105330410</v>
          </cell>
          <cell r="R3363" t="str">
            <v>4</v>
          </cell>
          <cell r="S3363" t="str">
            <v>223</v>
          </cell>
          <cell r="T3363" t="str">
            <v>02</v>
          </cell>
          <cell r="V3363" t="str">
            <v>85366990</v>
          </cell>
          <cell r="W3363" t="str">
            <v>DE</v>
          </cell>
          <cell r="X3363" t="str">
            <v>C</v>
          </cell>
          <cell r="Y3363" t="str">
            <v>606</v>
          </cell>
          <cell r="Z3363" t="str">
            <v>EA</v>
          </cell>
          <cell r="AA3363">
            <v>1</v>
          </cell>
          <cell r="AE3363" t="str">
            <v>STK</v>
          </cell>
          <cell r="AF3363">
            <v>1</v>
          </cell>
          <cell r="AG3363">
            <v>19</v>
          </cell>
          <cell r="AH3363">
            <v>1</v>
          </cell>
          <cell r="AI3363" t="str">
            <v>STK</v>
          </cell>
          <cell r="AJ3363" t="str">
            <v>PEHA Elektro GmbH &amp; Co. KG</v>
          </cell>
          <cell r="AK3363" t="str">
            <v>PEHA Elektro GmbH &amp; Co. KG</v>
          </cell>
        </row>
        <row r="3364">
          <cell r="C3364" t="str">
            <v>D 10.192.12 F/SCH</v>
          </cell>
          <cell r="D3364" t="str">
            <v>4851</v>
          </cell>
          <cell r="E3364" t="str">
            <v>15</v>
          </cell>
          <cell r="F3364" t="str">
            <v>1</v>
          </cell>
          <cell r="G3364" t="str">
            <v>10</v>
          </cell>
          <cell r="H3364" t="str">
            <v>10</v>
          </cell>
          <cell r="I3364" t="str">
            <v>2</v>
          </cell>
          <cell r="J3364">
            <v>1</v>
          </cell>
          <cell r="K3364">
            <v>1.2E-2</v>
          </cell>
          <cell r="L3364">
            <v>1.2E-2</v>
          </cell>
          <cell r="M3364" t="str">
            <v>KG</v>
          </cell>
          <cell r="N3364">
            <v>0</v>
          </cell>
          <cell r="P3364" t="str">
            <v>22326122472F382V07</v>
          </cell>
          <cell r="Q3364" t="str">
            <v>4010105330434</v>
          </cell>
          <cell r="R3364" t="str">
            <v>4</v>
          </cell>
          <cell r="S3364" t="str">
            <v>223</v>
          </cell>
          <cell r="T3364" t="str">
            <v>02</v>
          </cell>
          <cell r="V3364" t="str">
            <v>85366990</v>
          </cell>
          <cell r="W3364" t="str">
            <v>DE</v>
          </cell>
          <cell r="X3364" t="str">
            <v>C</v>
          </cell>
          <cell r="Y3364" t="str">
            <v>606</v>
          </cell>
          <cell r="Z3364" t="str">
            <v>EA</v>
          </cell>
          <cell r="AA3364">
            <v>1</v>
          </cell>
          <cell r="AE3364" t="str">
            <v>STK</v>
          </cell>
          <cell r="AF3364">
            <v>1</v>
          </cell>
          <cell r="AG3364">
            <v>19</v>
          </cell>
          <cell r="AH3364">
            <v>1</v>
          </cell>
          <cell r="AI3364" t="str">
            <v>STK</v>
          </cell>
          <cell r="AJ3364" t="str">
            <v>PEHA Elektro GmbH &amp; Co. KG</v>
          </cell>
          <cell r="AK3364" t="str">
            <v>PEHA Elektro GmbH &amp; Co. KG</v>
          </cell>
        </row>
        <row r="3365">
          <cell r="C3365" t="str">
            <v>D 10.6511.12/SCH</v>
          </cell>
          <cell r="D3365" t="str">
            <v>4851</v>
          </cell>
          <cell r="E3365" t="str">
            <v>15</v>
          </cell>
          <cell r="F3365" t="str">
            <v>1</v>
          </cell>
          <cell r="G3365" t="str">
            <v>10</v>
          </cell>
          <cell r="H3365" t="str">
            <v>10</v>
          </cell>
          <cell r="I3365" t="str">
            <v>2</v>
          </cell>
          <cell r="J3365">
            <v>1</v>
          </cell>
          <cell r="K3365">
            <v>1.2E-2</v>
          </cell>
          <cell r="L3365">
            <v>1.2E-2</v>
          </cell>
          <cell r="M3365" t="str">
            <v>KG</v>
          </cell>
          <cell r="N3365">
            <v>0</v>
          </cell>
          <cell r="P3365" t="str">
            <v>22326122472F382V07</v>
          </cell>
          <cell r="Q3365" t="str">
            <v>4010105330472</v>
          </cell>
          <cell r="R3365" t="str">
            <v>4</v>
          </cell>
          <cell r="S3365" t="str">
            <v>223</v>
          </cell>
          <cell r="T3365" t="str">
            <v>02</v>
          </cell>
          <cell r="V3365" t="str">
            <v>85366990</v>
          </cell>
          <cell r="W3365" t="str">
            <v>DE</v>
          </cell>
          <cell r="X3365" t="str">
            <v>C</v>
          </cell>
          <cell r="Y3365" t="str">
            <v>606</v>
          </cell>
          <cell r="Z3365" t="str">
            <v>EA</v>
          </cell>
          <cell r="AA3365">
            <v>1</v>
          </cell>
          <cell r="AB3365" t="str">
            <v>223 X 153 X 078</v>
          </cell>
          <cell r="AE3365" t="str">
            <v>STK</v>
          </cell>
          <cell r="AF3365">
            <v>1</v>
          </cell>
          <cell r="AG3365">
            <v>19</v>
          </cell>
          <cell r="AH3365">
            <v>1</v>
          </cell>
          <cell r="AI3365" t="str">
            <v>STK</v>
          </cell>
          <cell r="AJ3365" t="str">
            <v>PEHA Elektro GmbH &amp; Co. KG</v>
          </cell>
          <cell r="AK3365" t="str">
            <v>PEHA Elektro GmbH &amp; Co. KG</v>
          </cell>
        </row>
        <row r="3366">
          <cell r="C3366" t="str">
            <v>D 10.6511.12 K/SCH</v>
          </cell>
          <cell r="D3366" t="str">
            <v>4851</v>
          </cell>
          <cell r="E3366" t="str">
            <v>15</v>
          </cell>
          <cell r="F3366" t="str">
            <v>1</v>
          </cell>
          <cell r="G3366" t="str">
            <v>10</v>
          </cell>
          <cell r="H3366" t="str">
            <v>10</v>
          </cell>
          <cell r="I3366" t="str">
            <v>2</v>
          </cell>
          <cell r="J3366">
            <v>1</v>
          </cell>
          <cell r="K3366">
            <v>1.2E-2</v>
          </cell>
          <cell r="L3366">
            <v>1.2E-2</v>
          </cell>
          <cell r="M3366" t="str">
            <v>KG</v>
          </cell>
          <cell r="N3366">
            <v>0</v>
          </cell>
          <cell r="P3366" t="str">
            <v>22326122472F382V07</v>
          </cell>
          <cell r="Q3366" t="str">
            <v>4010105330533</v>
          </cell>
          <cell r="R3366" t="str">
            <v>4</v>
          </cell>
          <cell r="S3366" t="str">
            <v>223</v>
          </cell>
          <cell r="T3366" t="str">
            <v>02</v>
          </cell>
          <cell r="V3366" t="str">
            <v>85366990</v>
          </cell>
          <cell r="W3366" t="str">
            <v>DE</v>
          </cell>
          <cell r="X3366" t="str">
            <v>C</v>
          </cell>
          <cell r="Y3366" t="str">
            <v>606</v>
          </cell>
          <cell r="Z3366" t="str">
            <v>EA</v>
          </cell>
          <cell r="AA3366">
            <v>1</v>
          </cell>
          <cell r="AB3366" t="str">
            <v>275 X 185 X 092</v>
          </cell>
          <cell r="AE3366" t="str">
            <v>STK</v>
          </cell>
          <cell r="AF3366">
            <v>1</v>
          </cell>
          <cell r="AG3366">
            <v>19</v>
          </cell>
          <cell r="AH3366">
            <v>1</v>
          </cell>
          <cell r="AI3366" t="str">
            <v>STK</v>
          </cell>
          <cell r="AJ3366" t="str">
            <v>PEHA Elektro GmbH &amp; Co. KG</v>
          </cell>
          <cell r="AK3366" t="str">
            <v>PEHA Elektro GmbH &amp; Co. KG</v>
          </cell>
        </row>
        <row r="3367">
          <cell r="C3367" t="str">
            <v>D 10.6511.12 SI/SCH</v>
          </cell>
          <cell r="D3367" t="str">
            <v>4851</v>
          </cell>
          <cell r="E3367" t="str">
            <v>15</v>
          </cell>
          <cell r="F3367" t="str">
            <v>1</v>
          </cell>
          <cell r="G3367" t="str">
            <v>10</v>
          </cell>
          <cell r="H3367" t="str">
            <v>10</v>
          </cell>
          <cell r="I3367" t="str">
            <v>2</v>
          </cell>
          <cell r="J3367">
            <v>1</v>
          </cell>
          <cell r="K3367">
            <v>1.2E-2</v>
          </cell>
          <cell r="L3367">
            <v>1.2E-2</v>
          </cell>
          <cell r="M3367" t="str">
            <v>KG</v>
          </cell>
          <cell r="N3367">
            <v>0</v>
          </cell>
          <cell r="P3367" t="str">
            <v>22326122472F382V07</v>
          </cell>
          <cell r="Q3367" t="str">
            <v>4010105330557</v>
          </cell>
          <cell r="R3367" t="str">
            <v>4</v>
          </cell>
          <cell r="S3367" t="str">
            <v>223</v>
          </cell>
          <cell r="T3367" t="str">
            <v>02</v>
          </cell>
          <cell r="V3367" t="str">
            <v>85366990</v>
          </cell>
          <cell r="W3367" t="str">
            <v>DE</v>
          </cell>
          <cell r="X3367" t="str">
            <v>C</v>
          </cell>
          <cell r="Y3367" t="str">
            <v>606</v>
          </cell>
          <cell r="Z3367" t="str">
            <v>EA</v>
          </cell>
          <cell r="AA3367">
            <v>1</v>
          </cell>
          <cell r="AB3367" t="str">
            <v>223 X 153 X 078</v>
          </cell>
          <cell r="AE3367" t="str">
            <v>STK</v>
          </cell>
          <cell r="AF3367">
            <v>1</v>
          </cell>
          <cell r="AG3367">
            <v>19</v>
          </cell>
          <cell r="AH3367">
            <v>1</v>
          </cell>
          <cell r="AI3367" t="str">
            <v>STK</v>
          </cell>
          <cell r="AJ3367" t="str">
            <v>PEHA Elektro GmbH &amp; Co. KG</v>
          </cell>
          <cell r="AK3367" t="str">
            <v>PEHA Elektro GmbH &amp; Co. KG</v>
          </cell>
        </row>
        <row r="3368">
          <cell r="C3368" t="str">
            <v>B 10.6671.12/SCH</v>
          </cell>
          <cell r="D3368" t="str">
            <v>4851</v>
          </cell>
          <cell r="E3368" t="str">
            <v>15</v>
          </cell>
          <cell r="F3368" t="str">
            <v>1</v>
          </cell>
          <cell r="G3368" t="str">
            <v>10</v>
          </cell>
          <cell r="H3368" t="str">
            <v>10</v>
          </cell>
          <cell r="I3368" t="str">
            <v>2</v>
          </cell>
          <cell r="J3368">
            <v>30</v>
          </cell>
          <cell r="K3368">
            <v>1.2E-2</v>
          </cell>
          <cell r="L3368">
            <v>1.2E-2</v>
          </cell>
          <cell r="M3368" t="str">
            <v>KG</v>
          </cell>
          <cell r="N3368">
            <v>0</v>
          </cell>
          <cell r="P3368" t="str">
            <v>22326122472F382V07</v>
          </cell>
          <cell r="Q3368" t="str">
            <v>4010105330571</v>
          </cell>
          <cell r="R3368" t="str">
            <v>4</v>
          </cell>
          <cell r="S3368" t="str">
            <v>223</v>
          </cell>
          <cell r="T3368" t="str">
            <v>02</v>
          </cell>
          <cell r="V3368" t="str">
            <v>85366990</v>
          </cell>
          <cell r="W3368" t="str">
            <v>HR</v>
          </cell>
          <cell r="X3368" t="str">
            <v>C</v>
          </cell>
          <cell r="Y3368" t="str">
            <v>606</v>
          </cell>
          <cell r="Z3368" t="str">
            <v>EA</v>
          </cell>
          <cell r="AA3368">
            <v>1</v>
          </cell>
          <cell r="AB3368" t="str">
            <v>223 X 153 X 78</v>
          </cell>
          <cell r="AE3368" t="str">
            <v>STK</v>
          </cell>
          <cell r="AF3368">
            <v>1</v>
          </cell>
          <cell r="AG3368">
            <v>19</v>
          </cell>
          <cell r="AH3368">
            <v>1</v>
          </cell>
          <cell r="AI3368" t="str">
            <v>STK</v>
          </cell>
          <cell r="AJ3368" t="str">
            <v>PEHA Elektro GmbH &amp; Co. KG</v>
          </cell>
          <cell r="AK3368" t="str">
            <v>PEHA Elektro GmbH &amp; Co. KG</v>
          </cell>
        </row>
        <row r="3369">
          <cell r="C3369" t="str">
            <v>B 10.6671.12 SI/SCH</v>
          </cell>
          <cell r="D3369" t="str">
            <v>4851</v>
          </cell>
          <cell r="E3369" t="str">
            <v>15</v>
          </cell>
          <cell r="F3369" t="str">
            <v>1</v>
          </cell>
          <cell r="G3369" t="str">
            <v>10</v>
          </cell>
          <cell r="H3369" t="str">
            <v>10</v>
          </cell>
          <cell r="I3369" t="str">
            <v>2</v>
          </cell>
          <cell r="J3369">
            <v>30</v>
          </cell>
          <cell r="K3369">
            <v>1.2E-2</v>
          </cell>
          <cell r="L3369">
            <v>1.2E-2</v>
          </cell>
          <cell r="M3369" t="str">
            <v>KG</v>
          </cell>
          <cell r="N3369">
            <v>0</v>
          </cell>
          <cell r="P3369" t="str">
            <v>22326122472F382V07</v>
          </cell>
          <cell r="Q3369" t="str">
            <v>4010105330632</v>
          </cell>
          <cell r="R3369" t="str">
            <v>4</v>
          </cell>
          <cell r="S3369" t="str">
            <v>223</v>
          </cell>
          <cell r="T3369" t="str">
            <v>02</v>
          </cell>
          <cell r="V3369" t="str">
            <v>85366990</v>
          </cell>
          <cell r="W3369" t="str">
            <v>HR</v>
          </cell>
          <cell r="X3369" t="str">
            <v>C</v>
          </cell>
          <cell r="Y3369" t="str">
            <v>606</v>
          </cell>
          <cell r="Z3369" t="str">
            <v>EA</v>
          </cell>
          <cell r="AA3369">
            <v>1</v>
          </cell>
          <cell r="AB3369" t="str">
            <v>223 X 153 X 78</v>
          </cell>
          <cell r="AE3369" t="str">
            <v>STK</v>
          </cell>
          <cell r="AF3369">
            <v>1</v>
          </cell>
          <cell r="AG3369">
            <v>19</v>
          </cell>
          <cell r="AH3369">
            <v>1</v>
          </cell>
          <cell r="AI3369" t="str">
            <v>STK</v>
          </cell>
          <cell r="AJ3369" t="str">
            <v>PEHA Elektro GmbH &amp; Co. KG</v>
          </cell>
          <cell r="AK3369" t="str">
            <v>PEHA Elektro GmbH &amp; Co. KG</v>
          </cell>
        </row>
        <row r="3370">
          <cell r="C3370" t="str">
            <v>D 10.6611.12/SCH</v>
          </cell>
          <cell r="D3370" t="str">
            <v>4851</v>
          </cell>
          <cell r="E3370" t="str">
            <v>15</v>
          </cell>
          <cell r="F3370" t="str">
            <v>1</v>
          </cell>
          <cell r="G3370" t="str">
            <v>10</v>
          </cell>
          <cell r="H3370" t="str">
            <v>10</v>
          </cell>
          <cell r="I3370" t="str">
            <v>2</v>
          </cell>
          <cell r="J3370">
            <v>1</v>
          </cell>
          <cell r="K3370">
            <v>1.2E-2</v>
          </cell>
          <cell r="L3370">
            <v>1.2E-2</v>
          </cell>
          <cell r="M3370" t="str">
            <v>KG</v>
          </cell>
          <cell r="N3370">
            <v>0</v>
          </cell>
          <cell r="P3370" t="str">
            <v>22326122472F382V07</v>
          </cell>
          <cell r="Q3370" t="str">
            <v>4010105330670</v>
          </cell>
          <cell r="R3370" t="str">
            <v>4</v>
          </cell>
          <cell r="S3370" t="str">
            <v>223</v>
          </cell>
          <cell r="T3370" t="str">
            <v>02</v>
          </cell>
          <cell r="V3370" t="str">
            <v>85366990</v>
          </cell>
          <cell r="W3370" t="str">
            <v>DE</v>
          </cell>
          <cell r="X3370" t="str">
            <v>C</v>
          </cell>
          <cell r="Y3370" t="str">
            <v>606</v>
          </cell>
          <cell r="Z3370" t="str">
            <v>EA</v>
          </cell>
          <cell r="AA3370">
            <v>1</v>
          </cell>
          <cell r="AB3370" t="str">
            <v>223 X 153 X 078</v>
          </cell>
          <cell r="AE3370" t="str">
            <v>STK</v>
          </cell>
          <cell r="AF3370">
            <v>1</v>
          </cell>
          <cell r="AG3370">
            <v>19</v>
          </cell>
          <cell r="AH3370">
            <v>1</v>
          </cell>
          <cell r="AI3370" t="str">
            <v>STK</v>
          </cell>
          <cell r="AJ3370" t="str">
            <v>PEHA Elektro GmbH &amp; Co. KG</v>
          </cell>
          <cell r="AK3370" t="str">
            <v>PEHA Elektro GmbH &amp; Co. KG</v>
          </cell>
        </row>
        <row r="3371">
          <cell r="C3371" t="str">
            <v>D 20.610/2.21 KEY</v>
          </cell>
          <cell r="D3371" t="str">
            <v>4851</v>
          </cell>
          <cell r="E3371" t="str">
            <v>15</v>
          </cell>
          <cell r="F3371" t="str">
            <v>1</v>
          </cell>
          <cell r="G3371" t="str">
            <v>01</v>
          </cell>
          <cell r="H3371" t="str">
            <v>01</v>
          </cell>
          <cell r="I3371" t="str">
            <v>1</v>
          </cell>
          <cell r="J3371">
            <v>1</v>
          </cell>
          <cell r="K3371">
            <v>3.9E-2</v>
          </cell>
          <cell r="L3371">
            <v>3.9E-2</v>
          </cell>
          <cell r="M3371" t="str">
            <v>KG</v>
          </cell>
          <cell r="N3371">
            <v>0</v>
          </cell>
          <cell r="P3371" t="str">
            <v>223261224728552C29</v>
          </cell>
          <cell r="Q3371" t="str">
            <v>4010105335774</v>
          </cell>
          <cell r="R3371" t="str">
            <v>4</v>
          </cell>
          <cell r="S3371" t="str">
            <v>223</v>
          </cell>
          <cell r="T3371" t="str">
            <v>02</v>
          </cell>
          <cell r="V3371" t="str">
            <v>85389099</v>
          </cell>
          <cell r="W3371" t="str">
            <v>DE</v>
          </cell>
          <cell r="X3371" t="str">
            <v>C</v>
          </cell>
          <cell r="Y3371" t="str">
            <v>606</v>
          </cell>
          <cell r="Z3371" t="str">
            <v>EA</v>
          </cell>
          <cell r="AA3371">
            <v>1</v>
          </cell>
          <cell r="AB3371" t="str">
            <v>15 X 69  X 69</v>
          </cell>
          <cell r="AE3371" t="str">
            <v>STK</v>
          </cell>
          <cell r="AF3371">
            <v>1</v>
          </cell>
          <cell r="AG3371">
            <v>19</v>
          </cell>
          <cell r="AH3371">
            <v>1</v>
          </cell>
          <cell r="AI3371" t="str">
            <v>STK</v>
          </cell>
          <cell r="AJ3371" t="str">
            <v>PEHA Elektro GmbH &amp; Co. KG</v>
          </cell>
          <cell r="AK3371" t="str">
            <v>PEHA Elektro GmbH &amp; Co. KG</v>
          </cell>
        </row>
        <row r="3372">
          <cell r="C3372" t="str">
            <v>D 20.610/2.70 KEY</v>
          </cell>
          <cell r="D3372" t="str">
            <v>4851</v>
          </cell>
          <cell r="E3372" t="str">
            <v>15</v>
          </cell>
          <cell r="F3372" t="str">
            <v>1</v>
          </cell>
          <cell r="G3372" t="str">
            <v>01</v>
          </cell>
          <cell r="H3372" t="str">
            <v>01</v>
          </cell>
          <cell r="I3372" t="str">
            <v>1</v>
          </cell>
          <cell r="J3372">
            <v>1</v>
          </cell>
          <cell r="K3372">
            <v>3.9E-2</v>
          </cell>
          <cell r="L3372">
            <v>3.9E-2</v>
          </cell>
          <cell r="M3372" t="str">
            <v>KG</v>
          </cell>
          <cell r="N3372">
            <v>0</v>
          </cell>
          <cell r="P3372" t="str">
            <v>223261224728552C29</v>
          </cell>
          <cell r="Q3372" t="str">
            <v>4010105335811</v>
          </cell>
          <cell r="R3372" t="str">
            <v>4</v>
          </cell>
          <cell r="S3372" t="str">
            <v>223</v>
          </cell>
          <cell r="T3372" t="str">
            <v>02</v>
          </cell>
          <cell r="V3372" t="str">
            <v>85389099</v>
          </cell>
          <cell r="W3372" t="str">
            <v>DE</v>
          </cell>
          <cell r="X3372" t="str">
            <v>C</v>
          </cell>
          <cell r="Y3372" t="str">
            <v>606</v>
          </cell>
          <cell r="Z3372" t="str">
            <v>EA</v>
          </cell>
          <cell r="AA3372">
            <v>1</v>
          </cell>
          <cell r="AB3372" t="str">
            <v>193 X 090 X 090</v>
          </cell>
          <cell r="AE3372" t="str">
            <v>STK</v>
          </cell>
          <cell r="AF3372">
            <v>1</v>
          </cell>
          <cell r="AG3372">
            <v>19</v>
          </cell>
          <cell r="AH3372">
            <v>1</v>
          </cell>
          <cell r="AI3372" t="str">
            <v>STK</v>
          </cell>
          <cell r="AJ3372" t="str">
            <v>PEHA Elektro GmbH &amp; Co. KG</v>
          </cell>
          <cell r="AK3372" t="str">
            <v>PEHA Elektro GmbH &amp; Co. KG</v>
          </cell>
        </row>
        <row r="3373">
          <cell r="C3373" t="str">
            <v>D 20.610/2.192 KEY</v>
          </cell>
          <cell r="D3373" t="str">
            <v>4851</v>
          </cell>
          <cell r="E3373" t="str">
            <v>15</v>
          </cell>
          <cell r="F3373" t="str">
            <v>1</v>
          </cell>
          <cell r="G3373" t="str">
            <v>01</v>
          </cell>
          <cell r="H3373" t="str">
            <v>01</v>
          </cell>
          <cell r="I3373" t="str">
            <v>1</v>
          </cell>
          <cell r="J3373">
            <v>1</v>
          </cell>
          <cell r="K3373">
            <v>0.04</v>
          </cell>
          <cell r="L3373">
            <v>0.04</v>
          </cell>
          <cell r="M3373" t="str">
            <v>KG</v>
          </cell>
          <cell r="N3373">
            <v>0</v>
          </cell>
          <cell r="P3373" t="str">
            <v>223261224728552C29</v>
          </cell>
          <cell r="Q3373" t="str">
            <v>4010105335859</v>
          </cell>
          <cell r="R3373" t="str">
            <v>4</v>
          </cell>
          <cell r="S3373" t="str">
            <v>223</v>
          </cell>
          <cell r="T3373" t="str">
            <v>02</v>
          </cell>
          <cell r="V3373" t="str">
            <v>85389099</v>
          </cell>
          <cell r="W3373" t="str">
            <v>DE</v>
          </cell>
          <cell r="X3373" t="str">
            <v>C</v>
          </cell>
          <cell r="Y3373" t="str">
            <v>606</v>
          </cell>
          <cell r="Z3373" t="str">
            <v>EA</v>
          </cell>
          <cell r="AA3373">
            <v>1</v>
          </cell>
          <cell r="AB3373" t="str">
            <v>70 X 70 X 15</v>
          </cell>
          <cell r="AE3373" t="str">
            <v>STK</v>
          </cell>
          <cell r="AF3373">
            <v>1</v>
          </cell>
          <cell r="AG3373">
            <v>19</v>
          </cell>
          <cell r="AH3373">
            <v>1</v>
          </cell>
          <cell r="AI3373" t="str">
            <v>STK</v>
          </cell>
          <cell r="AJ3373" t="str">
            <v>PEHA Elektro GmbH &amp; Co. KG</v>
          </cell>
          <cell r="AK3373" t="str">
            <v>PEHA Elektro GmbH &amp; Co. KG</v>
          </cell>
        </row>
        <row r="3374">
          <cell r="C3374" t="str">
            <v>D 20.610/2.702 KEY</v>
          </cell>
          <cell r="D3374" t="str">
            <v>4851</v>
          </cell>
          <cell r="E3374" t="str">
            <v>15</v>
          </cell>
          <cell r="F3374" t="str">
            <v>1</v>
          </cell>
          <cell r="G3374" t="str">
            <v>01</v>
          </cell>
          <cell r="H3374" t="str">
            <v>01</v>
          </cell>
          <cell r="I3374" t="str">
            <v>1</v>
          </cell>
          <cell r="J3374">
            <v>1</v>
          </cell>
          <cell r="K3374">
            <v>0.04</v>
          </cell>
          <cell r="L3374">
            <v>0.04</v>
          </cell>
          <cell r="M3374" t="str">
            <v>KG</v>
          </cell>
          <cell r="N3374">
            <v>0</v>
          </cell>
          <cell r="P3374" t="str">
            <v>223261224728552C29</v>
          </cell>
          <cell r="Q3374" t="str">
            <v>4010105335873</v>
          </cell>
          <cell r="R3374" t="str">
            <v>4</v>
          </cell>
          <cell r="S3374" t="str">
            <v>223</v>
          </cell>
          <cell r="T3374" t="str">
            <v>02</v>
          </cell>
          <cell r="V3374" t="str">
            <v>85389099</v>
          </cell>
          <cell r="W3374" t="str">
            <v>DE</v>
          </cell>
          <cell r="X3374" t="str">
            <v>C</v>
          </cell>
          <cell r="Y3374" t="str">
            <v>606</v>
          </cell>
          <cell r="Z3374" t="str">
            <v>EA</v>
          </cell>
          <cell r="AA3374">
            <v>1</v>
          </cell>
          <cell r="AB3374" t="str">
            <v>193 X 090 X 090</v>
          </cell>
          <cell r="AE3374" t="str">
            <v>STK</v>
          </cell>
          <cell r="AF3374">
            <v>1</v>
          </cell>
          <cell r="AG3374">
            <v>19</v>
          </cell>
          <cell r="AH3374">
            <v>1</v>
          </cell>
          <cell r="AI3374" t="str">
            <v>STK</v>
          </cell>
          <cell r="AJ3374" t="str">
            <v>PEHA Elektro GmbH &amp; Co. KG</v>
          </cell>
          <cell r="AK3374" t="str">
            <v>PEHA Elektro GmbH &amp; Co. KG</v>
          </cell>
        </row>
        <row r="3375">
          <cell r="C3375" t="str">
            <v>D 95.610/2.19 KEY</v>
          </cell>
          <cell r="D3375" t="str">
            <v>4851</v>
          </cell>
          <cell r="E3375" t="str">
            <v>15</v>
          </cell>
          <cell r="F3375" t="str">
            <v>1</v>
          </cell>
          <cell r="G3375" t="str">
            <v>01</v>
          </cell>
          <cell r="H3375" t="str">
            <v>01</v>
          </cell>
          <cell r="I3375" t="str">
            <v>1</v>
          </cell>
          <cell r="J3375">
            <v>1</v>
          </cell>
          <cell r="K3375">
            <v>0.04</v>
          </cell>
          <cell r="L3375">
            <v>0.04</v>
          </cell>
          <cell r="M3375" t="str">
            <v>KG</v>
          </cell>
          <cell r="N3375">
            <v>0</v>
          </cell>
          <cell r="P3375" t="str">
            <v>223261224728552C29</v>
          </cell>
          <cell r="Q3375" t="str">
            <v>4010105335958</v>
          </cell>
          <cell r="R3375" t="str">
            <v>4</v>
          </cell>
          <cell r="S3375" t="str">
            <v>223</v>
          </cell>
          <cell r="T3375" t="str">
            <v>02</v>
          </cell>
          <cell r="V3375" t="str">
            <v>85389099</v>
          </cell>
          <cell r="W3375" t="str">
            <v>DE</v>
          </cell>
          <cell r="X3375" t="str">
            <v>C</v>
          </cell>
          <cell r="Y3375" t="str">
            <v>606</v>
          </cell>
          <cell r="Z3375" t="str">
            <v>EA</v>
          </cell>
          <cell r="AA3375">
            <v>1</v>
          </cell>
          <cell r="AB3375" t="str">
            <v>193 X 090 X 090</v>
          </cell>
          <cell r="AE3375" t="str">
            <v>STK</v>
          </cell>
          <cell r="AF3375">
            <v>1</v>
          </cell>
          <cell r="AG3375">
            <v>19</v>
          </cell>
          <cell r="AH3375">
            <v>1</v>
          </cell>
          <cell r="AI3375" t="str">
            <v>STK</v>
          </cell>
          <cell r="AJ3375" t="str">
            <v>PEHA Elektro GmbH &amp; Co. KG</v>
          </cell>
          <cell r="AK3375" t="str">
            <v>PEHA Elektro GmbH &amp; Co. KG</v>
          </cell>
        </row>
        <row r="3376">
          <cell r="C3376" t="str">
            <v>D 95.610/2.70 KEY</v>
          </cell>
          <cell r="D3376" t="str">
            <v>4851</v>
          </cell>
          <cell r="E3376" t="str">
            <v>15</v>
          </cell>
          <cell r="F3376" t="str">
            <v>1</v>
          </cell>
          <cell r="G3376" t="str">
            <v>01</v>
          </cell>
          <cell r="H3376" t="str">
            <v>01</v>
          </cell>
          <cell r="I3376" t="str">
            <v>1</v>
          </cell>
          <cell r="J3376">
            <v>1</v>
          </cell>
          <cell r="K3376">
            <v>0.05</v>
          </cell>
          <cell r="L3376">
            <v>0.05</v>
          </cell>
          <cell r="M3376" t="str">
            <v>KG</v>
          </cell>
          <cell r="N3376">
            <v>0</v>
          </cell>
          <cell r="P3376" t="str">
            <v>223261224728552C29</v>
          </cell>
          <cell r="Q3376" t="str">
            <v>4010105336016</v>
          </cell>
          <cell r="R3376" t="str">
            <v>4</v>
          </cell>
          <cell r="S3376" t="str">
            <v>223</v>
          </cell>
          <cell r="T3376" t="str">
            <v>02</v>
          </cell>
          <cell r="V3376" t="str">
            <v>85389099</v>
          </cell>
          <cell r="W3376" t="str">
            <v>DE</v>
          </cell>
          <cell r="X3376" t="str">
            <v>C</v>
          </cell>
          <cell r="Y3376" t="str">
            <v>606</v>
          </cell>
          <cell r="Z3376" t="str">
            <v>EA</v>
          </cell>
          <cell r="AA3376">
            <v>1</v>
          </cell>
          <cell r="AB3376" t="str">
            <v>70 X 70  X 17</v>
          </cell>
          <cell r="AE3376" t="str">
            <v>STK</v>
          </cell>
          <cell r="AF3376">
            <v>1</v>
          </cell>
          <cell r="AG3376">
            <v>19</v>
          </cell>
          <cell r="AH3376">
            <v>1</v>
          </cell>
          <cell r="AI3376" t="str">
            <v>STK</v>
          </cell>
          <cell r="AJ3376" t="str">
            <v>PEHA Elektro GmbH &amp; Co. KG</v>
          </cell>
          <cell r="AK3376" t="str">
            <v>PEHA Elektro GmbH &amp; Co. KG</v>
          </cell>
        </row>
        <row r="3377">
          <cell r="C3377" t="str">
            <v>D 95.6670/15.19 250 US TL</v>
          </cell>
          <cell r="D3377" t="str">
            <v>4851</v>
          </cell>
          <cell r="E3377" t="str">
            <v>15</v>
          </cell>
          <cell r="F3377" t="str">
            <v>1</v>
          </cell>
          <cell r="G3377" t="str">
            <v>01</v>
          </cell>
          <cell r="H3377" t="str">
            <v>01</v>
          </cell>
          <cell r="I3377" t="str">
            <v>1</v>
          </cell>
          <cell r="J3377">
            <v>1</v>
          </cell>
          <cell r="K3377">
            <v>0.09</v>
          </cell>
          <cell r="L3377">
            <v>0.09</v>
          </cell>
          <cell r="M3377" t="str">
            <v>KG</v>
          </cell>
          <cell r="N3377">
            <v>0</v>
          </cell>
          <cell r="P3377" t="str">
            <v>22326122472F382U45</v>
          </cell>
          <cell r="Q3377" t="str">
            <v>4010105351958</v>
          </cell>
          <cell r="R3377" t="str">
            <v>4</v>
          </cell>
          <cell r="S3377" t="str">
            <v>223</v>
          </cell>
          <cell r="T3377" t="str">
            <v>02</v>
          </cell>
          <cell r="V3377" t="str">
            <v>85366990</v>
          </cell>
          <cell r="W3377" t="str">
            <v>DE</v>
          </cell>
          <cell r="X3377" t="str">
            <v>C</v>
          </cell>
          <cell r="Y3377" t="str">
            <v>992</v>
          </cell>
          <cell r="Z3377" t="str">
            <v>EA</v>
          </cell>
          <cell r="AA3377">
            <v>1</v>
          </cell>
          <cell r="AB3377" t="str">
            <v>70 X 70  X 34</v>
          </cell>
          <cell r="AE3377" t="str">
            <v>STK</v>
          </cell>
          <cell r="AF3377">
            <v>1</v>
          </cell>
          <cell r="AG3377">
            <v>19</v>
          </cell>
          <cell r="AH3377">
            <v>1</v>
          </cell>
          <cell r="AI3377" t="str">
            <v>STK</v>
          </cell>
          <cell r="AJ3377" t="str">
            <v>PEHA Elektro GmbH &amp; Co. KG</v>
          </cell>
          <cell r="AK3377" t="str">
            <v>PEHA Elektro GmbH &amp; Co. KG</v>
          </cell>
        </row>
        <row r="3378">
          <cell r="C3378" t="str">
            <v>D 95.6670/15.03 250 US TL</v>
          </cell>
          <cell r="D3378" t="str">
            <v>4851</v>
          </cell>
          <cell r="E3378" t="str">
            <v>15</v>
          </cell>
          <cell r="F3378" t="str">
            <v>1</v>
          </cell>
          <cell r="G3378" t="str">
            <v>01</v>
          </cell>
          <cell r="H3378" t="str">
            <v>01</v>
          </cell>
          <cell r="I3378" t="str">
            <v>1</v>
          </cell>
          <cell r="J3378">
            <v>1</v>
          </cell>
          <cell r="K3378">
            <v>0.09</v>
          </cell>
          <cell r="L3378">
            <v>0.09</v>
          </cell>
          <cell r="M3378" t="str">
            <v>KG</v>
          </cell>
          <cell r="N3378">
            <v>0</v>
          </cell>
          <cell r="P3378" t="str">
            <v>22326122472F382U45</v>
          </cell>
          <cell r="Q3378" t="str">
            <v>4010105352153</v>
          </cell>
          <cell r="R3378" t="str">
            <v>4</v>
          </cell>
          <cell r="S3378" t="str">
            <v>223</v>
          </cell>
          <cell r="T3378" t="str">
            <v>02</v>
          </cell>
          <cell r="V3378" t="str">
            <v>85366990</v>
          </cell>
          <cell r="W3378" t="str">
            <v>DE</v>
          </cell>
          <cell r="X3378" t="str">
            <v>C</v>
          </cell>
          <cell r="Y3378" t="str">
            <v>992</v>
          </cell>
          <cell r="Z3378" t="str">
            <v>EA</v>
          </cell>
          <cell r="AA3378">
            <v>1</v>
          </cell>
          <cell r="AE3378" t="str">
            <v>STK</v>
          </cell>
          <cell r="AF3378">
            <v>1</v>
          </cell>
          <cell r="AG3378">
            <v>19</v>
          </cell>
          <cell r="AH3378">
            <v>1</v>
          </cell>
          <cell r="AI3378" t="str">
            <v>STK</v>
          </cell>
          <cell r="AJ3378" t="str">
            <v>PEHA Elektro GmbH &amp; Co. KG</v>
          </cell>
          <cell r="AK3378" t="str">
            <v>PEHA Elektro GmbH &amp; Co. KG</v>
          </cell>
        </row>
        <row r="3379">
          <cell r="C3379" t="str">
            <v>B 95.6671.70 SI</v>
          </cell>
          <cell r="D3379" t="str">
            <v>4851</v>
          </cell>
          <cell r="E3379" t="str">
            <v>15</v>
          </cell>
          <cell r="F3379" t="str">
            <v>1</v>
          </cell>
          <cell r="G3379" t="str">
            <v>01</v>
          </cell>
          <cell r="H3379" t="str">
            <v>01</v>
          </cell>
          <cell r="I3379" t="str">
            <v>1</v>
          </cell>
          <cell r="J3379">
            <v>1</v>
          </cell>
          <cell r="K3379">
            <v>8.2000000000000003E-2</v>
          </cell>
          <cell r="L3379">
            <v>8.2000000000000003E-2</v>
          </cell>
          <cell r="M3379" t="str">
            <v>KG</v>
          </cell>
          <cell r="N3379">
            <v>0</v>
          </cell>
          <cell r="P3379" t="str">
            <v>22326122472F382U45</v>
          </cell>
          <cell r="Q3379" t="str">
            <v>4010105361742</v>
          </cell>
          <cell r="R3379" t="str">
            <v>4</v>
          </cell>
          <cell r="S3379" t="str">
            <v>223</v>
          </cell>
          <cell r="T3379" t="str">
            <v>02</v>
          </cell>
          <cell r="U3379" t="str">
            <v>27</v>
          </cell>
          <cell r="V3379" t="str">
            <v>85366990</v>
          </cell>
          <cell r="W3379" t="str">
            <v>DE</v>
          </cell>
          <cell r="X3379" t="str">
            <v>C</v>
          </cell>
          <cell r="Y3379" t="str">
            <v>606</v>
          </cell>
          <cell r="Z3379" t="str">
            <v>EA</v>
          </cell>
          <cell r="AA3379">
            <v>1</v>
          </cell>
          <cell r="AB3379" t="str">
            <v>39 X 70  X 70</v>
          </cell>
          <cell r="AE3379" t="str">
            <v>STK</v>
          </cell>
          <cell r="AF3379">
            <v>1</v>
          </cell>
          <cell r="AG3379">
            <v>19</v>
          </cell>
          <cell r="AH3379">
            <v>1</v>
          </cell>
          <cell r="AI3379" t="str">
            <v>STK</v>
          </cell>
          <cell r="AJ3379" t="str">
            <v>PEHA Elektro GmbH &amp; Co. KG</v>
          </cell>
          <cell r="AK3379" t="str">
            <v>PEHA Elektro GmbH &amp; Co. KG</v>
          </cell>
        </row>
        <row r="3380">
          <cell r="C3380" t="str">
            <v>D ABD. 95.6511.70</v>
          </cell>
          <cell r="D3380" t="str">
            <v>4851</v>
          </cell>
          <cell r="E3380" t="str">
            <v>15</v>
          </cell>
          <cell r="F3380" t="str">
            <v>1</v>
          </cell>
          <cell r="G3380" t="str">
            <v>01</v>
          </cell>
          <cell r="H3380" t="str">
            <v>01</v>
          </cell>
          <cell r="I3380" t="str">
            <v>1</v>
          </cell>
          <cell r="J3380">
            <v>1</v>
          </cell>
          <cell r="K3380">
            <v>2.1999999999999999E-2</v>
          </cell>
          <cell r="L3380">
            <v>2.1999999999999999E-2</v>
          </cell>
          <cell r="M3380" t="str">
            <v>KG</v>
          </cell>
          <cell r="N3380">
            <v>0</v>
          </cell>
          <cell r="P3380" t="str">
            <v>22326122472F382U45</v>
          </cell>
          <cell r="Q3380" t="str">
            <v>4010105361810</v>
          </cell>
          <cell r="R3380" t="str">
            <v>4</v>
          </cell>
          <cell r="S3380" t="str">
            <v>223</v>
          </cell>
          <cell r="T3380" t="str">
            <v>02</v>
          </cell>
          <cell r="V3380" t="str">
            <v>85366990</v>
          </cell>
          <cell r="W3380" t="str">
            <v>DE</v>
          </cell>
          <cell r="X3380" t="str">
            <v>C</v>
          </cell>
          <cell r="Y3380" t="str">
            <v>606</v>
          </cell>
          <cell r="Z3380" t="str">
            <v>EA</v>
          </cell>
          <cell r="AA3380">
            <v>10</v>
          </cell>
          <cell r="AB3380" t="str">
            <v>70 X 70  X 30</v>
          </cell>
          <cell r="AE3380" t="str">
            <v>STK</v>
          </cell>
          <cell r="AF3380">
            <v>1</v>
          </cell>
          <cell r="AG3380">
            <v>19</v>
          </cell>
          <cell r="AH3380">
            <v>1</v>
          </cell>
          <cell r="AI3380" t="str">
            <v>STK</v>
          </cell>
          <cell r="AJ3380" t="str">
            <v>PEHA Elektro GmbH &amp; Co. KG</v>
          </cell>
          <cell r="AK3380" t="str">
            <v>PEHA Elektro GmbH &amp; Co. KG</v>
          </cell>
        </row>
        <row r="3381">
          <cell r="C3381" t="str">
            <v>D 95.6511.08</v>
          </cell>
          <cell r="D3381" t="str">
            <v>4851</v>
          </cell>
          <cell r="E3381" t="str">
            <v>15</v>
          </cell>
          <cell r="F3381" t="str">
            <v>1</v>
          </cell>
          <cell r="G3381" t="str">
            <v>01</v>
          </cell>
          <cell r="H3381" t="str">
            <v>01</v>
          </cell>
          <cell r="I3381" t="str">
            <v>1</v>
          </cell>
          <cell r="J3381">
            <v>1</v>
          </cell>
          <cell r="K3381">
            <v>0.83499999999999996</v>
          </cell>
          <cell r="L3381">
            <v>0.83499999999999996</v>
          </cell>
          <cell r="M3381" t="str">
            <v>KG</v>
          </cell>
          <cell r="N3381">
            <v>0</v>
          </cell>
          <cell r="P3381" t="str">
            <v>22326122472F382U45</v>
          </cell>
          <cell r="Q3381" t="str">
            <v>4010105365719</v>
          </cell>
          <cell r="R3381" t="str">
            <v>4</v>
          </cell>
          <cell r="S3381" t="str">
            <v>223</v>
          </cell>
          <cell r="T3381" t="str">
            <v>02</v>
          </cell>
          <cell r="V3381" t="str">
            <v>85366990</v>
          </cell>
          <cell r="W3381" t="str">
            <v>DE</v>
          </cell>
          <cell r="X3381" t="str">
            <v>C</v>
          </cell>
          <cell r="Y3381" t="str">
            <v>606</v>
          </cell>
          <cell r="Z3381" t="str">
            <v>EA</v>
          </cell>
          <cell r="AA3381">
            <v>1</v>
          </cell>
          <cell r="AB3381" t="str">
            <v>223 X 153 X 078</v>
          </cell>
          <cell r="AE3381" t="str">
            <v>STK</v>
          </cell>
          <cell r="AF3381">
            <v>1</v>
          </cell>
          <cell r="AG3381">
            <v>19</v>
          </cell>
          <cell r="AH3381">
            <v>1</v>
          </cell>
          <cell r="AI3381" t="str">
            <v>STK</v>
          </cell>
          <cell r="AJ3381" t="str">
            <v>PEHA Elektro GmbH &amp; Co. KG</v>
          </cell>
          <cell r="AK3381" t="str">
            <v>PEHA Elektro GmbH &amp; Co. KG</v>
          </cell>
        </row>
        <row r="3382">
          <cell r="C3382" t="str">
            <v>D 95.691.08</v>
          </cell>
          <cell r="D3382" t="str">
            <v>4851</v>
          </cell>
          <cell r="E3382" t="str">
            <v>15</v>
          </cell>
          <cell r="F3382" t="str">
            <v>1</v>
          </cell>
          <cell r="G3382" t="str">
            <v>01</v>
          </cell>
          <cell r="H3382" t="str">
            <v>01</v>
          </cell>
          <cell r="I3382" t="str">
            <v>1</v>
          </cell>
          <cell r="J3382">
            <v>1</v>
          </cell>
          <cell r="K3382">
            <v>0.06</v>
          </cell>
          <cell r="L3382">
            <v>0.06</v>
          </cell>
          <cell r="M3382" t="str">
            <v>KG</v>
          </cell>
          <cell r="N3382">
            <v>0</v>
          </cell>
          <cell r="P3382" t="str">
            <v>22326122472F382U45</v>
          </cell>
          <cell r="Q3382" t="str">
            <v>4010105366211</v>
          </cell>
          <cell r="R3382" t="str">
            <v>4</v>
          </cell>
          <cell r="S3382" t="str">
            <v>223</v>
          </cell>
          <cell r="T3382" t="str">
            <v>02</v>
          </cell>
          <cell r="V3382" t="str">
            <v>85389099</v>
          </cell>
          <cell r="W3382" t="str">
            <v>DE</v>
          </cell>
          <cell r="X3382" t="str">
            <v>C</v>
          </cell>
          <cell r="Y3382" t="str">
            <v>606</v>
          </cell>
          <cell r="Z3382" t="str">
            <v>EA</v>
          </cell>
          <cell r="AA3382">
            <v>1</v>
          </cell>
          <cell r="AB3382" t="str">
            <v>80 X 45 X 80</v>
          </cell>
          <cell r="AE3382" t="str">
            <v>STK</v>
          </cell>
          <cell r="AF3382">
            <v>1</v>
          </cell>
          <cell r="AG3382">
            <v>19</v>
          </cell>
          <cell r="AH3382">
            <v>1</v>
          </cell>
          <cell r="AI3382" t="str">
            <v>STK</v>
          </cell>
          <cell r="AJ3382" t="str">
            <v>PEHA Elektro GmbH &amp; Co. KG</v>
          </cell>
          <cell r="AK3382" t="str">
            <v>PEHA Elektro GmbH &amp; Co. KG</v>
          </cell>
        </row>
        <row r="3383">
          <cell r="C3383" t="str">
            <v>D 95.540.08</v>
          </cell>
          <cell r="D3383" t="str">
            <v>4851</v>
          </cell>
          <cell r="E3383" t="str">
            <v>15</v>
          </cell>
          <cell r="F3383" t="str">
            <v>2</v>
          </cell>
          <cell r="G3383" t="str">
            <v>02</v>
          </cell>
          <cell r="H3383" t="str">
            <v>02</v>
          </cell>
          <cell r="I3383" t="str">
            <v>2</v>
          </cell>
          <cell r="J3383">
            <v>1</v>
          </cell>
          <cell r="K3383">
            <v>0.06</v>
          </cell>
          <cell r="L3383">
            <v>0.06</v>
          </cell>
          <cell r="M3383" t="str">
            <v>KG</v>
          </cell>
          <cell r="N3383">
            <v>0</v>
          </cell>
          <cell r="P3383" t="str">
            <v>22326122472F382U45</v>
          </cell>
          <cell r="Q3383" t="str">
            <v>4010105366310</v>
          </cell>
          <cell r="R3383" t="str">
            <v>4</v>
          </cell>
          <cell r="S3383" t="str">
            <v>223</v>
          </cell>
          <cell r="T3383" t="str">
            <v>02</v>
          </cell>
          <cell r="V3383" t="str">
            <v>85365080</v>
          </cell>
          <cell r="W3383" t="str">
            <v>DE</v>
          </cell>
          <cell r="X3383" t="str">
            <v>C</v>
          </cell>
          <cell r="Y3383" t="str">
            <v>606</v>
          </cell>
          <cell r="Z3383" t="str">
            <v>EA</v>
          </cell>
          <cell r="AA3383">
            <v>1</v>
          </cell>
          <cell r="AB3383" t="str">
            <v>244 X 086 X 088</v>
          </cell>
          <cell r="AE3383" t="str">
            <v>STK</v>
          </cell>
          <cell r="AF3383">
            <v>1</v>
          </cell>
          <cell r="AG3383">
            <v>19</v>
          </cell>
          <cell r="AH3383">
            <v>1</v>
          </cell>
          <cell r="AI3383" t="str">
            <v>STK</v>
          </cell>
          <cell r="AJ3383" t="str">
            <v>PEHA Elektro GmbH &amp; Co. KG</v>
          </cell>
          <cell r="AK3383" t="str">
            <v>PEHA Elektro GmbH &amp; Co. KG</v>
          </cell>
        </row>
        <row r="3384">
          <cell r="C3384" t="str">
            <v>D 95.645.08</v>
          </cell>
          <cell r="D3384" t="str">
            <v>4851</v>
          </cell>
          <cell r="E3384" t="str">
            <v>15</v>
          </cell>
          <cell r="F3384" t="str">
            <v>1</v>
          </cell>
          <cell r="G3384" t="str">
            <v>01</v>
          </cell>
          <cell r="H3384" t="str">
            <v>01</v>
          </cell>
          <cell r="I3384" t="str">
            <v>1</v>
          </cell>
          <cell r="J3384">
            <v>1</v>
          </cell>
          <cell r="K3384">
            <v>0.06</v>
          </cell>
          <cell r="L3384">
            <v>0.06</v>
          </cell>
          <cell r="M3384" t="str">
            <v>KG</v>
          </cell>
          <cell r="N3384">
            <v>0</v>
          </cell>
          <cell r="P3384" t="str">
            <v>22326122472F382U45</v>
          </cell>
          <cell r="Q3384" t="str">
            <v>4010105366419</v>
          </cell>
          <cell r="R3384" t="str">
            <v>4</v>
          </cell>
          <cell r="S3384" t="str">
            <v>223</v>
          </cell>
          <cell r="T3384" t="str">
            <v>02</v>
          </cell>
          <cell r="V3384" t="str">
            <v>85365080</v>
          </cell>
          <cell r="W3384" t="str">
            <v>DE</v>
          </cell>
          <cell r="X3384" t="str">
            <v>C</v>
          </cell>
          <cell r="Y3384" t="str">
            <v>606</v>
          </cell>
          <cell r="Z3384" t="str">
            <v>EA</v>
          </cell>
          <cell r="AA3384">
            <v>1</v>
          </cell>
          <cell r="AB3384" t="str">
            <v>244 X 086 X 088</v>
          </cell>
          <cell r="AE3384" t="str">
            <v>STK</v>
          </cell>
          <cell r="AF3384">
            <v>1</v>
          </cell>
          <cell r="AG3384">
            <v>19</v>
          </cell>
          <cell r="AH3384">
            <v>1</v>
          </cell>
          <cell r="AI3384" t="str">
            <v>STK</v>
          </cell>
          <cell r="AJ3384" t="str">
            <v>PEHA Elektro GmbH &amp; Co. KG</v>
          </cell>
          <cell r="AK3384" t="str">
            <v>PEHA Elektro GmbH &amp; Co. KG</v>
          </cell>
        </row>
        <row r="3385">
          <cell r="C3385" t="str">
            <v>D 95.542.08</v>
          </cell>
          <cell r="D3385" t="str">
            <v>4851</v>
          </cell>
          <cell r="E3385" t="str">
            <v>15</v>
          </cell>
          <cell r="F3385" t="str">
            <v>1</v>
          </cell>
          <cell r="G3385" t="str">
            <v>10</v>
          </cell>
          <cell r="H3385" t="str">
            <v>10</v>
          </cell>
          <cell r="I3385" t="str">
            <v>2</v>
          </cell>
          <cell r="J3385">
            <v>1</v>
          </cell>
          <cell r="K3385">
            <v>0.06</v>
          </cell>
          <cell r="L3385">
            <v>0.06</v>
          </cell>
          <cell r="M3385" t="str">
            <v>KG</v>
          </cell>
          <cell r="N3385">
            <v>0</v>
          </cell>
          <cell r="P3385" t="str">
            <v>22326122472F382U45</v>
          </cell>
          <cell r="Q3385" t="str">
            <v>4010105366518</v>
          </cell>
          <cell r="R3385" t="str">
            <v>4</v>
          </cell>
          <cell r="S3385" t="str">
            <v>223</v>
          </cell>
          <cell r="T3385" t="str">
            <v>02</v>
          </cell>
          <cell r="V3385" t="str">
            <v>85365080</v>
          </cell>
          <cell r="W3385" t="str">
            <v>DE</v>
          </cell>
          <cell r="X3385" t="str">
            <v>C</v>
          </cell>
          <cell r="Y3385" t="str">
            <v>606</v>
          </cell>
          <cell r="Z3385" t="str">
            <v>EA</v>
          </cell>
          <cell r="AA3385">
            <v>1</v>
          </cell>
          <cell r="AB3385" t="str">
            <v>244 X 086 X 088</v>
          </cell>
          <cell r="AE3385" t="str">
            <v>STK</v>
          </cell>
          <cell r="AF3385">
            <v>1</v>
          </cell>
          <cell r="AG3385">
            <v>19</v>
          </cell>
          <cell r="AH3385">
            <v>1</v>
          </cell>
          <cell r="AI3385" t="str">
            <v>STK</v>
          </cell>
          <cell r="AJ3385" t="str">
            <v>PEHA Elektro GmbH &amp; Co. KG</v>
          </cell>
          <cell r="AK3385" t="str">
            <v>PEHA Elektro GmbH &amp; Co. KG</v>
          </cell>
        </row>
        <row r="3386">
          <cell r="C3386" t="str">
            <v>D 95.571.08</v>
          </cell>
          <cell r="D3386" t="str">
            <v>4851</v>
          </cell>
          <cell r="E3386" t="str">
            <v>15</v>
          </cell>
          <cell r="F3386" t="str">
            <v>2</v>
          </cell>
          <cell r="G3386" t="str">
            <v>02</v>
          </cell>
          <cell r="H3386" t="str">
            <v>02</v>
          </cell>
          <cell r="I3386" t="str">
            <v>2</v>
          </cell>
          <cell r="J3386">
            <v>1</v>
          </cell>
          <cell r="K3386">
            <v>0.09</v>
          </cell>
          <cell r="L3386">
            <v>0.09</v>
          </cell>
          <cell r="M3386" t="str">
            <v>KG</v>
          </cell>
          <cell r="N3386">
            <v>0</v>
          </cell>
          <cell r="P3386" t="str">
            <v>22326122472F382U45</v>
          </cell>
          <cell r="Q3386" t="str">
            <v>4010105366815</v>
          </cell>
          <cell r="R3386" t="str">
            <v>4</v>
          </cell>
          <cell r="S3386" t="str">
            <v>223</v>
          </cell>
          <cell r="T3386" t="str">
            <v>02</v>
          </cell>
          <cell r="V3386" t="str">
            <v>85389099</v>
          </cell>
          <cell r="W3386" t="str">
            <v>DE</v>
          </cell>
          <cell r="X3386" t="str">
            <v>C</v>
          </cell>
          <cell r="Y3386" t="str">
            <v>606</v>
          </cell>
          <cell r="Z3386" t="str">
            <v>EA</v>
          </cell>
          <cell r="AA3386">
            <v>1</v>
          </cell>
          <cell r="AB3386" t="str">
            <v>132 X 087 X 090</v>
          </cell>
          <cell r="AE3386" t="str">
            <v>STK</v>
          </cell>
          <cell r="AF3386">
            <v>1</v>
          </cell>
          <cell r="AG3386">
            <v>19</v>
          </cell>
          <cell r="AH3386">
            <v>1</v>
          </cell>
          <cell r="AI3386" t="str">
            <v>STK</v>
          </cell>
          <cell r="AJ3386" t="str">
            <v>PEHA Elektro GmbH &amp; Co. KG</v>
          </cell>
          <cell r="AK3386" t="str">
            <v>PEHA Elektro GmbH &amp; Co. KG</v>
          </cell>
        </row>
        <row r="3387">
          <cell r="C3387" t="str">
            <v>D 95.572.08</v>
          </cell>
          <cell r="D3387" t="str">
            <v>4851</v>
          </cell>
          <cell r="E3387" t="str">
            <v>15</v>
          </cell>
          <cell r="F3387" t="str">
            <v>1</v>
          </cell>
          <cell r="G3387" t="str">
            <v>10</v>
          </cell>
          <cell r="H3387" t="str">
            <v>10</v>
          </cell>
          <cell r="I3387" t="str">
            <v>2</v>
          </cell>
          <cell r="J3387">
            <v>1</v>
          </cell>
          <cell r="K3387">
            <v>0.09</v>
          </cell>
          <cell r="L3387">
            <v>0.09</v>
          </cell>
          <cell r="M3387" t="str">
            <v>KG</v>
          </cell>
          <cell r="N3387">
            <v>0</v>
          </cell>
          <cell r="P3387" t="str">
            <v>22326122472F382U45</v>
          </cell>
          <cell r="Q3387" t="str">
            <v>4010105366914</v>
          </cell>
          <cell r="R3387" t="str">
            <v>4</v>
          </cell>
          <cell r="S3387" t="str">
            <v>223</v>
          </cell>
          <cell r="T3387" t="str">
            <v>02</v>
          </cell>
          <cell r="V3387" t="str">
            <v>85389099</v>
          </cell>
          <cell r="W3387" t="str">
            <v>DE</v>
          </cell>
          <cell r="X3387" t="str">
            <v>C</v>
          </cell>
          <cell r="Y3387" t="str">
            <v>606</v>
          </cell>
          <cell r="Z3387" t="str">
            <v>EA</v>
          </cell>
          <cell r="AA3387">
            <v>1</v>
          </cell>
          <cell r="AB3387" t="str">
            <v>162 X 112 X 090</v>
          </cell>
          <cell r="AE3387" t="str">
            <v>STK</v>
          </cell>
          <cell r="AF3387">
            <v>1</v>
          </cell>
          <cell r="AG3387">
            <v>19</v>
          </cell>
          <cell r="AH3387">
            <v>1</v>
          </cell>
          <cell r="AI3387" t="str">
            <v>STK</v>
          </cell>
          <cell r="AJ3387" t="str">
            <v>PEHA Elektro GmbH &amp; Co. KG</v>
          </cell>
          <cell r="AK3387" t="str">
            <v>PEHA Elektro GmbH &amp; Co. KG</v>
          </cell>
        </row>
        <row r="3388">
          <cell r="C3388" t="str">
            <v>D 95.610.08 UAE/1</v>
          </cell>
          <cell r="D3388" t="str">
            <v>4851</v>
          </cell>
          <cell r="E3388" t="str">
            <v>15</v>
          </cell>
          <cell r="F3388" t="str">
            <v>2</v>
          </cell>
          <cell r="G3388" t="str">
            <v>02</v>
          </cell>
          <cell r="H3388" t="str">
            <v>02</v>
          </cell>
          <cell r="I3388" t="str">
            <v>2</v>
          </cell>
          <cell r="J3388">
            <v>1</v>
          </cell>
          <cell r="K3388">
            <v>0.06</v>
          </cell>
          <cell r="L3388">
            <v>0.06</v>
          </cell>
          <cell r="M3388" t="str">
            <v>KG</v>
          </cell>
          <cell r="N3388">
            <v>0</v>
          </cell>
          <cell r="P3388" t="str">
            <v>22326122472F382U45</v>
          </cell>
          <cell r="Q3388" t="str">
            <v>4010105367416</v>
          </cell>
          <cell r="R3388" t="str">
            <v>4</v>
          </cell>
          <cell r="S3388" t="str">
            <v>223</v>
          </cell>
          <cell r="T3388" t="str">
            <v>02</v>
          </cell>
          <cell r="V3388" t="str">
            <v>85389099</v>
          </cell>
          <cell r="W3388" t="str">
            <v>DE</v>
          </cell>
          <cell r="X3388" t="str">
            <v>C</v>
          </cell>
          <cell r="Y3388" t="str">
            <v>606</v>
          </cell>
          <cell r="Z3388" t="str">
            <v>EA</v>
          </cell>
          <cell r="AA3388">
            <v>1</v>
          </cell>
          <cell r="AB3388" t="str">
            <v>132 X 087 X 090</v>
          </cell>
          <cell r="AE3388" t="str">
            <v>STK</v>
          </cell>
          <cell r="AF3388">
            <v>1</v>
          </cell>
          <cell r="AG3388">
            <v>19</v>
          </cell>
          <cell r="AH3388">
            <v>1</v>
          </cell>
          <cell r="AI3388" t="str">
            <v>STK</v>
          </cell>
          <cell r="AJ3388" t="str">
            <v>PEHA Elektro GmbH &amp; Co. KG</v>
          </cell>
          <cell r="AK3388" t="str">
            <v>PEHA Elektro GmbH &amp; Co. KG</v>
          </cell>
        </row>
        <row r="3389">
          <cell r="C3389" t="str">
            <v>D 95.571.78</v>
          </cell>
          <cell r="D3389" t="str">
            <v>4851</v>
          </cell>
          <cell r="E3389" t="str">
            <v>15</v>
          </cell>
          <cell r="F3389" t="str">
            <v>1</v>
          </cell>
          <cell r="G3389" t="str">
            <v>01</v>
          </cell>
          <cell r="H3389" t="str">
            <v>01</v>
          </cell>
          <cell r="I3389" t="str">
            <v>1</v>
          </cell>
          <cell r="J3389">
            <v>1</v>
          </cell>
          <cell r="K3389">
            <v>1.4E-2</v>
          </cell>
          <cell r="L3389">
            <v>1.4E-2</v>
          </cell>
          <cell r="M3389" t="str">
            <v>KG</v>
          </cell>
          <cell r="N3389">
            <v>0</v>
          </cell>
          <cell r="P3389" t="str">
            <v>22326122472F382U45</v>
          </cell>
          <cell r="Q3389" t="str">
            <v>4010105369113</v>
          </cell>
          <cell r="R3389" t="str">
            <v>4</v>
          </cell>
          <cell r="S3389" t="str">
            <v>223</v>
          </cell>
          <cell r="T3389" t="str">
            <v>02</v>
          </cell>
          <cell r="U3389" t="str">
            <v>27</v>
          </cell>
          <cell r="V3389" t="str">
            <v>85389099</v>
          </cell>
          <cell r="W3389" t="str">
            <v>DE</v>
          </cell>
          <cell r="X3389" t="str">
            <v>W</v>
          </cell>
          <cell r="Y3389" t="str">
            <v>606</v>
          </cell>
          <cell r="Z3389" t="str">
            <v>EA</v>
          </cell>
          <cell r="AA3389">
            <v>1</v>
          </cell>
          <cell r="AB3389" t="str">
            <v>132 X 87 X 90</v>
          </cell>
          <cell r="AE3389" t="str">
            <v>STK</v>
          </cell>
          <cell r="AF3389">
            <v>1</v>
          </cell>
          <cell r="AG3389">
            <v>19</v>
          </cell>
          <cell r="AH3389">
            <v>1</v>
          </cell>
          <cell r="AI3389" t="str">
            <v>STK</v>
          </cell>
          <cell r="AJ3389" t="str">
            <v>PEHA Elektro GmbH &amp; Co. KG</v>
          </cell>
          <cell r="AK3389" t="str">
            <v>PEHA Elektro GmbH &amp; Co. KG</v>
          </cell>
        </row>
        <row r="3390">
          <cell r="C3390" t="str">
            <v>D 95.572.78</v>
          </cell>
          <cell r="D3390" t="str">
            <v>4851</v>
          </cell>
          <cell r="E3390" t="str">
            <v>15</v>
          </cell>
          <cell r="F3390" t="str">
            <v>1</v>
          </cell>
          <cell r="G3390" t="str">
            <v>01</v>
          </cell>
          <cell r="H3390" t="str">
            <v>01</v>
          </cell>
          <cell r="I3390" t="str">
            <v>1</v>
          </cell>
          <cell r="J3390">
            <v>1</v>
          </cell>
          <cell r="K3390">
            <v>2.1000000000000001E-2</v>
          </cell>
          <cell r="L3390">
            <v>2.1000000000000001E-2</v>
          </cell>
          <cell r="M3390" t="str">
            <v>KG</v>
          </cell>
          <cell r="N3390">
            <v>0</v>
          </cell>
          <cell r="P3390" t="str">
            <v>22326122472F382U45</v>
          </cell>
          <cell r="Q3390" t="str">
            <v>4010105369212</v>
          </cell>
          <cell r="R3390" t="str">
            <v>4</v>
          </cell>
          <cell r="S3390" t="str">
            <v>223</v>
          </cell>
          <cell r="T3390" t="str">
            <v>02</v>
          </cell>
          <cell r="U3390" t="str">
            <v>27</v>
          </cell>
          <cell r="V3390" t="str">
            <v>85389099</v>
          </cell>
          <cell r="W3390" t="str">
            <v>DE</v>
          </cell>
          <cell r="X3390" t="str">
            <v>W</v>
          </cell>
          <cell r="Y3390" t="str">
            <v>606</v>
          </cell>
          <cell r="Z3390" t="str">
            <v>EA</v>
          </cell>
          <cell r="AA3390">
            <v>1</v>
          </cell>
          <cell r="AB3390" t="str">
            <v>162 X 112 X 90</v>
          </cell>
          <cell r="AE3390" t="str">
            <v>STK</v>
          </cell>
          <cell r="AF3390">
            <v>1</v>
          </cell>
          <cell r="AG3390">
            <v>19</v>
          </cell>
          <cell r="AH3390">
            <v>1</v>
          </cell>
          <cell r="AI3390" t="str">
            <v>STK</v>
          </cell>
          <cell r="AJ3390" t="str">
            <v>PEHA Elektro GmbH &amp; Co. KG</v>
          </cell>
          <cell r="AK3390" t="str">
            <v>PEHA Elektro GmbH &amp; Co. KG</v>
          </cell>
        </row>
        <row r="3391">
          <cell r="C3391" t="str">
            <v>D 95.573.78</v>
          </cell>
          <cell r="D3391" t="str">
            <v>4851</v>
          </cell>
          <cell r="E3391" t="str">
            <v>15</v>
          </cell>
          <cell r="F3391" t="str">
            <v>1</v>
          </cell>
          <cell r="G3391" t="str">
            <v>01</v>
          </cell>
          <cell r="H3391" t="str">
            <v>01</v>
          </cell>
          <cell r="I3391" t="str">
            <v>1</v>
          </cell>
          <cell r="J3391">
            <v>1</v>
          </cell>
          <cell r="K3391">
            <v>0.03</v>
          </cell>
          <cell r="L3391">
            <v>0.03</v>
          </cell>
          <cell r="M3391" t="str">
            <v>KG</v>
          </cell>
          <cell r="N3391">
            <v>0</v>
          </cell>
          <cell r="P3391" t="str">
            <v>22326122472F382U45</v>
          </cell>
          <cell r="Q3391" t="str">
            <v>4010105369311</v>
          </cell>
          <cell r="R3391" t="str">
            <v>4</v>
          </cell>
          <cell r="S3391" t="str">
            <v>223</v>
          </cell>
          <cell r="T3391" t="str">
            <v>02</v>
          </cell>
          <cell r="U3391" t="str">
            <v>27</v>
          </cell>
          <cell r="V3391" t="str">
            <v>85389099</v>
          </cell>
          <cell r="W3391" t="str">
            <v>DE</v>
          </cell>
          <cell r="X3391" t="str">
            <v>W</v>
          </cell>
          <cell r="Y3391" t="str">
            <v>606</v>
          </cell>
          <cell r="Z3391" t="str">
            <v>EA</v>
          </cell>
          <cell r="AA3391">
            <v>1</v>
          </cell>
          <cell r="AB3391" t="str">
            <v>222 X 80  X 10</v>
          </cell>
          <cell r="AE3391" t="str">
            <v>STK</v>
          </cell>
          <cell r="AF3391">
            <v>1</v>
          </cell>
          <cell r="AG3391">
            <v>19</v>
          </cell>
          <cell r="AH3391">
            <v>1</v>
          </cell>
          <cell r="AI3391" t="str">
            <v>STK</v>
          </cell>
          <cell r="AJ3391" t="str">
            <v>PEHA Elektro GmbH &amp; Co. KG</v>
          </cell>
          <cell r="AK3391" t="str">
            <v>PEHA Elektro GmbH &amp; Co. KG</v>
          </cell>
        </row>
        <row r="3392">
          <cell r="C3392" t="str">
            <v>D 95.574.78</v>
          </cell>
          <cell r="D3392" t="str">
            <v>4851</v>
          </cell>
          <cell r="E3392" t="str">
            <v>15</v>
          </cell>
          <cell r="F3392" t="str">
            <v>1</v>
          </cell>
          <cell r="G3392" t="str">
            <v>01</v>
          </cell>
          <cell r="H3392" t="str">
            <v>01</v>
          </cell>
          <cell r="I3392" t="str">
            <v>1</v>
          </cell>
          <cell r="J3392">
            <v>1</v>
          </cell>
          <cell r="K3392">
            <v>3.6999999999999998E-2</v>
          </cell>
          <cell r="L3392">
            <v>3.6999999999999998E-2</v>
          </cell>
          <cell r="M3392" t="str">
            <v>KG</v>
          </cell>
          <cell r="N3392">
            <v>0</v>
          </cell>
          <cell r="P3392" t="str">
            <v>22326122472F382U45</v>
          </cell>
          <cell r="Q3392" t="str">
            <v>4010105369410</v>
          </cell>
          <cell r="R3392" t="str">
            <v>4</v>
          </cell>
          <cell r="S3392" t="str">
            <v>223</v>
          </cell>
          <cell r="T3392" t="str">
            <v>02</v>
          </cell>
          <cell r="U3392" t="str">
            <v>27</v>
          </cell>
          <cell r="V3392" t="str">
            <v>85389099</v>
          </cell>
          <cell r="W3392" t="str">
            <v>DE</v>
          </cell>
          <cell r="X3392" t="str">
            <v>C</v>
          </cell>
          <cell r="Y3392" t="str">
            <v>606</v>
          </cell>
          <cell r="Z3392" t="str">
            <v>EA</v>
          </cell>
          <cell r="AA3392">
            <v>1</v>
          </cell>
          <cell r="AB3392" t="str">
            <v>295 X 10  X 80</v>
          </cell>
          <cell r="AE3392" t="str">
            <v>STK</v>
          </cell>
          <cell r="AF3392">
            <v>1</v>
          </cell>
          <cell r="AG3392">
            <v>19</v>
          </cell>
          <cell r="AH3392">
            <v>1</v>
          </cell>
          <cell r="AI3392" t="str">
            <v>STK</v>
          </cell>
          <cell r="AJ3392" t="str">
            <v>PEHA Elektro GmbH &amp; Co. KG</v>
          </cell>
          <cell r="AK3392" t="str">
            <v>PEHA Elektro GmbH &amp; Co. KG</v>
          </cell>
        </row>
        <row r="3393">
          <cell r="C3393" t="str">
            <v>D 95.575.78</v>
          </cell>
          <cell r="D3393" t="str">
            <v>4851</v>
          </cell>
          <cell r="E3393" t="str">
            <v>15</v>
          </cell>
          <cell r="F3393" t="str">
            <v>1</v>
          </cell>
          <cell r="G3393" t="str">
            <v>01</v>
          </cell>
          <cell r="H3393" t="str">
            <v>01</v>
          </cell>
          <cell r="I3393" t="str">
            <v>1</v>
          </cell>
          <cell r="J3393">
            <v>1</v>
          </cell>
          <cell r="K3393">
            <v>4.2999999999999997E-2</v>
          </cell>
          <cell r="L3393">
            <v>4.2999999999999997E-2</v>
          </cell>
          <cell r="M3393" t="str">
            <v>KG</v>
          </cell>
          <cell r="N3393">
            <v>0</v>
          </cell>
          <cell r="P3393" t="str">
            <v>22326122472F382U45</v>
          </cell>
          <cell r="Q3393" t="str">
            <v>4010105369519</v>
          </cell>
          <cell r="R3393" t="str">
            <v>4</v>
          </cell>
          <cell r="S3393" t="str">
            <v>223</v>
          </cell>
          <cell r="T3393" t="str">
            <v>02</v>
          </cell>
          <cell r="U3393" t="str">
            <v>27</v>
          </cell>
          <cell r="V3393" t="str">
            <v>85389099</v>
          </cell>
          <cell r="W3393" t="str">
            <v>DE</v>
          </cell>
          <cell r="X3393" t="str">
            <v>C</v>
          </cell>
          <cell r="Y3393" t="str">
            <v>606</v>
          </cell>
          <cell r="Z3393" t="str">
            <v>EA</v>
          </cell>
          <cell r="AA3393">
            <v>1</v>
          </cell>
          <cell r="AB3393" t="str">
            <v>365 X 80  X 9</v>
          </cell>
          <cell r="AE3393" t="str">
            <v>STK</v>
          </cell>
          <cell r="AF3393">
            <v>1</v>
          </cell>
          <cell r="AG3393">
            <v>19</v>
          </cell>
          <cell r="AH3393">
            <v>1</v>
          </cell>
          <cell r="AI3393" t="str">
            <v>STK</v>
          </cell>
          <cell r="AJ3393" t="str">
            <v>PEHA Elektro GmbH &amp; Co. KG</v>
          </cell>
          <cell r="AK3393" t="str">
            <v>PEHA Elektro GmbH &amp; Co. KG</v>
          </cell>
        </row>
        <row r="3394">
          <cell r="C3394" t="str">
            <v>D 6711.33 ML NA WE S</v>
          </cell>
          <cell r="D3394" t="str">
            <v>4851</v>
          </cell>
          <cell r="E3394" t="str">
            <v>15</v>
          </cell>
          <cell r="F3394" t="str">
            <v>2</v>
          </cell>
          <cell r="G3394" t="str">
            <v>02</v>
          </cell>
          <cell r="H3394" t="str">
            <v>02</v>
          </cell>
          <cell r="I3394" t="str">
            <v>2</v>
          </cell>
          <cell r="J3394">
            <v>1</v>
          </cell>
          <cell r="K3394">
            <v>7.0999999999999994E-2</v>
          </cell>
          <cell r="L3394">
            <v>7.0999999999999994E-2</v>
          </cell>
          <cell r="M3394" t="str">
            <v>KG</v>
          </cell>
          <cell r="N3394">
            <v>0</v>
          </cell>
          <cell r="P3394" t="str">
            <v>22326122472F282V06</v>
          </cell>
          <cell r="Q3394" t="str">
            <v>4010105378665</v>
          </cell>
          <cell r="R3394" t="str">
            <v>4</v>
          </cell>
          <cell r="S3394" t="str">
            <v>223</v>
          </cell>
          <cell r="T3394" t="str">
            <v>02</v>
          </cell>
          <cell r="V3394" t="str">
            <v>85366990</v>
          </cell>
          <cell r="W3394" t="str">
            <v>DE</v>
          </cell>
          <cell r="X3394" t="str">
            <v>C</v>
          </cell>
          <cell r="Y3394" t="str">
            <v>992</v>
          </cell>
          <cell r="Z3394" t="str">
            <v>EA</v>
          </cell>
          <cell r="AA3394">
            <v>1</v>
          </cell>
          <cell r="AB3394" t="str">
            <v>325 X 101 X 073</v>
          </cell>
          <cell r="AE3394" t="str">
            <v>STK</v>
          </cell>
          <cell r="AF3394">
            <v>1</v>
          </cell>
          <cell r="AG3394">
            <v>19</v>
          </cell>
          <cell r="AH3394">
            <v>1</v>
          </cell>
          <cell r="AI3394" t="str">
            <v>STK</v>
          </cell>
          <cell r="AJ3394" t="str">
            <v>PEHA Elektro GmbH &amp; Co. KG</v>
          </cell>
          <cell r="AK3394" t="str">
            <v>PEHA Elektro GmbH &amp; Co. KG</v>
          </cell>
        </row>
        <row r="3395">
          <cell r="C3395" t="str">
            <v>D 6711.36 ML NA WE S</v>
          </cell>
          <cell r="D3395" t="str">
            <v>4851</v>
          </cell>
          <cell r="E3395" t="str">
            <v>15</v>
          </cell>
          <cell r="F3395" t="str">
            <v>2</v>
          </cell>
          <cell r="G3395" t="str">
            <v>02</v>
          </cell>
          <cell r="H3395" t="str">
            <v>02</v>
          </cell>
          <cell r="I3395" t="str">
            <v>2</v>
          </cell>
          <cell r="J3395">
            <v>1</v>
          </cell>
          <cell r="K3395">
            <v>7.0999999999999994E-2</v>
          </cell>
          <cell r="L3395">
            <v>7.0999999999999994E-2</v>
          </cell>
          <cell r="M3395" t="str">
            <v>KG</v>
          </cell>
          <cell r="N3395">
            <v>0</v>
          </cell>
          <cell r="P3395" t="str">
            <v>22326122472F282V06</v>
          </cell>
          <cell r="Q3395" t="str">
            <v>4010105378764</v>
          </cell>
          <cell r="R3395" t="str">
            <v>4</v>
          </cell>
          <cell r="S3395" t="str">
            <v>223</v>
          </cell>
          <cell r="T3395" t="str">
            <v>02</v>
          </cell>
          <cell r="V3395" t="str">
            <v>85366990</v>
          </cell>
          <cell r="W3395" t="str">
            <v>DE</v>
          </cell>
          <cell r="X3395" t="str">
            <v>C</v>
          </cell>
          <cell r="Y3395" t="str">
            <v>992</v>
          </cell>
          <cell r="Z3395" t="str">
            <v>EA</v>
          </cell>
          <cell r="AA3395">
            <v>1</v>
          </cell>
          <cell r="AB3395" t="str">
            <v>325 X 101 X 073</v>
          </cell>
          <cell r="AE3395" t="str">
            <v>STK</v>
          </cell>
          <cell r="AF3395">
            <v>1</v>
          </cell>
          <cell r="AG3395">
            <v>19</v>
          </cell>
          <cell r="AH3395">
            <v>1</v>
          </cell>
          <cell r="AI3395" t="str">
            <v>STK</v>
          </cell>
          <cell r="AJ3395" t="str">
            <v>PEHA Elektro GmbH &amp; Co. KG</v>
          </cell>
          <cell r="AK3395" t="str">
            <v>PEHA Elektro GmbH &amp; Co. KG</v>
          </cell>
        </row>
        <row r="3396">
          <cell r="C3396" t="str">
            <v>D 6711.42 ML NA WE S</v>
          </cell>
          <cell r="D3396" t="str">
            <v>4851</v>
          </cell>
          <cell r="E3396" t="str">
            <v>15</v>
          </cell>
          <cell r="F3396" t="str">
            <v>2</v>
          </cell>
          <cell r="G3396" t="str">
            <v>02</v>
          </cell>
          <cell r="H3396" t="str">
            <v>02</v>
          </cell>
          <cell r="I3396" t="str">
            <v>2</v>
          </cell>
          <cell r="J3396">
            <v>1</v>
          </cell>
          <cell r="K3396">
            <v>0.1</v>
          </cell>
          <cell r="L3396">
            <v>0.1</v>
          </cell>
          <cell r="M3396" t="str">
            <v>KG</v>
          </cell>
          <cell r="N3396">
            <v>0</v>
          </cell>
          <cell r="P3396" t="str">
            <v>22326122472F282V06</v>
          </cell>
          <cell r="Q3396" t="str">
            <v>4010105378856</v>
          </cell>
          <cell r="R3396" t="str">
            <v>4</v>
          </cell>
          <cell r="S3396" t="str">
            <v>223</v>
          </cell>
          <cell r="T3396" t="str">
            <v>02</v>
          </cell>
          <cell r="V3396" t="str">
            <v>85366990</v>
          </cell>
          <cell r="W3396" t="str">
            <v>DE</v>
          </cell>
          <cell r="X3396" t="str">
            <v>C</v>
          </cell>
          <cell r="Y3396" t="str">
            <v>992</v>
          </cell>
          <cell r="Z3396" t="str">
            <v>EA</v>
          </cell>
          <cell r="AA3396">
            <v>1</v>
          </cell>
          <cell r="AB3396" t="str">
            <v>325 X 101 X 073</v>
          </cell>
          <cell r="AE3396" t="str">
            <v>STK</v>
          </cell>
          <cell r="AF3396">
            <v>1</v>
          </cell>
          <cell r="AG3396">
            <v>19</v>
          </cell>
          <cell r="AH3396">
            <v>1</v>
          </cell>
          <cell r="AI3396" t="str">
            <v>STK</v>
          </cell>
          <cell r="AJ3396" t="str">
            <v>PEHA Elektro GmbH &amp; Co. KG</v>
          </cell>
          <cell r="AK3396" t="str">
            <v>PEHA Elektro GmbH &amp; Co. KG</v>
          </cell>
        </row>
        <row r="3397">
          <cell r="C3397" t="str">
            <v>D 6711.33 ML LED/4 NA WE S</v>
          </cell>
          <cell r="D3397" t="str">
            <v>4851</v>
          </cell>
          <cell r="E3397" t="str">
            <v>15</v>
          </cell>
          <cell r="F3397" t="str">
            <v>2</v>
          </cell>
          <cell r="G3397" t="str">
            <v>02</v>
          </cell>
          <cell r="H3397" t="str">
            <v>02</v>
          </cell>
          <cell r="I3397" t="str">
            <v>2</v>
          </cell>
          <cell r="J3397">
            <v>1</v>
          </cell>
          <cell r="K3397">
            <v>0.1</v>
          </cell>
          <cell r="L3397">
            <v>0.1</v>
          </cell>
          <cell r="M3397" t="str">
            <v>KG</v>
          </cell>
          <cell r="N3397">
            <v>0</v>
          </cell>
          <cell r="P3397" t="str">
            <v>22326122472F282V06</v>
          </cell>
          <cell r="Q3397" t="str">
            <v>4010105379051</v>
          </cell>
          <cell r="R3397" t="str">
            <v>4</v>
          </cell>
          <cell r="S3397" t="str">
            <v>223</v>
          </cell>
          <cell r="T3397" t="str">
            <v>02</v>
          </cell>
          <cell r="V3397" t="str">
            <v>85366990</v>
          </cell>
          <cell r="W3397" t="str">
            <v>DE</v>
          </cell>
          <cell r="X3397" t="str">
            <v>C</v>
          </cell>
          <cell r="Y3397" t="str">
            <v>992</v>
          </cell>
          <cell r="Z3397" t="str">
            <v>EA</v>
          </cell>
          <cell r="AA3397">
            <v>1</v>
          </cell>
          <cell r="AB3397" t="str">
            <v>325 X 101 X 073</v>
          </cell>
          <cell r="AE3397" t="str">
            <v>STK</v>
          </cell>
          <cell r="AF3397">
            <v>1</v>
          </cell>
          <cell r="AG3397">
            <v>19</v>
          </cell>
          <cell r="AH3397">
            <v>1</v>
          </cell>
          <cell r="AI3397" t="str">
            <v>STK</v>
          </cell>
          <cell r="AJ3397" t="str">
            <v>PEHA Elektro GmbH &amp; Co. KG</v>
          </cell>
          <cell r="AK3397" t="str">
            <v>PEHA Elektro GmbH &amp; Co. KG</v>
          </cell>
        </row>
        <row r="3398">
          <cell r="C3398" t="str">
            <v>D 6711.36 ML LED/4 NA WE S</v>
          </cell>
          <cell r="D3398" t="str">
            <v>4851</v>
          </cell>
          <cell r="E3398" t="str">
            <v>15</v>
          </cell>
          <cell r="F3398" t="str">
            <v>2</v>
          </cell>
          <cell r="G3398" t="str">
            <v>02</v>
          </cell>
          <cell r="H3398" t="str">
            <v>02</v>
          </cell>
          <cell r="I3398" t="str">
            <v>2</v>
          </cell>
          <cell r="J3398">
            <v>1</v>
          </cell>
          <cell r="K3398">
            <v>1</v>
          </cell>
          <cell r="L3398">
            <v>1</v>
          </cell>
          <cell r="M3398" t="str">
            <v>KG</v>
          </cell>
          <cell r="N3398">
            <v>0</v>
          </cell>
          <cell r="P3398" t="str">
            <v>22326122472F282V06</v>
          </cell>
          <cell r="Q3398" t="str">
            <v>4010105379167</v>
          </cell>
          <cell r="R3398" t="str">
            <v>4</v>
          </cell>
          <cell r="S3398" t="str">
            <v>223</v>
          </cell>
          <cell r="T3398" t="str">
            <v>02</v>
          </cell>
          <cell r="V3398" t="str">
            <v>85366990</v>
          </cell>
          <cell r="W3398" t="str">
            <v>DE</v>
          </cell>
          <cell r="X3398" t="str">
            <v>C</v>
          </cell>
          <cell r="Y3398" t="str">
            <v>992</v>
          </cell>
          <cell r="Z3398" t="str">
            <v>EA</v>
          </cell>
          <cell r="AA3398">
            <v>1</v>
          </cell>
          <cell r="AB3398" t="str">
            <v>325 X 101 X 073</v>
          </cell>
          <cell r="AE3398" t="str">
            <v>STK</v>
          </cell>
          <cell r="AF3398">
            <v>1</v>
          </cell>
          <cell r="AG3398">
            <v>19</v>
          </cell>
          <cell r="AH3398">
            <v>1</v>
          </cell>
          <cell r="AI3398" t="str">
            <v>STK</v>
          </cell>
          <cell r="AJ3398" t="str">
            <v>PEHA Elektro GmbH &amp; Co. KG</v>
          </cell>
          <cell r="AK3398" t="str">
            <v>PEHA Elektro GmbH &amp; Co. KG</v>
          </cell>
        </row>
        <row r="3399">
          <cell r="C3399" t="str">
            <v>D 6711.42 ML LED/4 NA WE S</v>
          </cell>
          <cell r="D3399" t="str">
            <v>4851</v>
          </cell>
          <cell r="E3399" t="str">
            <v>15</v>
          </cell>
          <cell r="F3399" t="str">
            <v>2</v>
          </cell>
          <cell r="G3399" t="str">
            <v>02</v>
          </cell>
          <cell r="H3399" t="str">
            <v>02</v>
          </cell>
          <cell r="I3399" t="str">
            <v>2</v>
          </cell>
          <cell r="J3399">
            <v>1</v>
          </cell>
          <cell r="K3399">
            <v>0.121</v>
          </cell>
          <cell r="L3399">
            <v>0.12</v>
          </cell>
          <cell r="M3399" t="str">
            <v>KG</v>
          </cell>
          <cell r="N3399">
            <v>0</v>
          </cell>
          <cell r="P3399" t="str">
            <v>22326122472F282V06</v>
          </cell>
          <cell r="Q3399" t="str">
            <v>4010105379273</v>
          </cell>
          <cell r="R3399" t="str">
            <v>4</v>
          </cell>
          <cell r="S3399" t="str">
            <v>223</v>
          </cell>
          <cell r="T3399" t="str">
            <v>02</v>
          </cell>
          <cell r="V3399" t="str">
            <v>85366990</v>
          </cell>
          <cell r="W3399" t="str">
            <v>DE</v>
          </cell>
          <cell r="X3399" t="str">
            <v>C</v>
          </cell>
          <cell r="Y3399" t="str">
            <v>992</v>
          </cell>
          <cell r="Z3399" t="str">
            <v>EA</v>
          </cell>
          <cell r="AA3399">
            <v>1</v>
          </cell>
          <cell r="AB3399" t="str">
            <v>325 X 101 X 073</v>
          </cell>
          <cell r="AE3399" t="str">
            <v>STK</v>
          </cell>
          <cell r="AF3399">
            <v>1</v>
          </cell>
          <cell r="AG3399">
            <v>19</v>
          </cell>
          <cell r="AH3399">
            <v>1</v>
          </cell>
          <cell r="AI3399" t="str">
            <v>STK</v>
          </cell>
          <cell r="AJ3399" t="str">
            <v>PEHA Elektro GmbH &amp; Co. KG</v>
          </cell>
          <cell r="AK3399" t="str">
            <v>PEHA Elektro GmbH &amp; Co. KG</v>
          </cell>
        </row>
        <row r="3400">
          <cell r="C3400" t="str">
            <v>D 6711.33 ML WI NA WE S</v>
          </cell>
          <cell r="D3400" t="str">
            <v>4851</v>
          </cell>
          <cell r="E3400" t="str">
            <v>15</v>
          </cell>
          <cell r="F3400" t="str">
            <v>2</v>
          </cell>
          <cell r="G3400" t="str">
            <v>02</v>
          </cell>
          <cell r="H3400" t="str">
            <v>02</v>
          </cell>
          <cell r="I3400" t="str">
            <v>2</v>
          </cell>
          <cell r="J3400">
            <v>1</v>
          </cell>
          <cell r="K3400">
            <v>0.121</v>
          </cell>
          <cell r="L3400">
            <v>0.12</v>
          </cell>
          <cell r="M3400" t="str">
            <v>KG</v>
          </cell>
          <cell r="N3400">
            <v>0</v>
          </cell>
          <cell r="P3400" t="str">
            <v>22326122472F282V06</v>
          </cell>
          <cell r="Q3400" t="str">
            <v>4010105379464</v>
          </cell>
          <cell r="R3400" t="str">
            <v>4</v>
          </cell>
          <cell r="S3400" t="str">
            <v>223</v>
          </cell>
          <cell r="T3400" t="str">
            <v>02</v>
          </cell>
          <cell r="V3400" t="str">
            <v>85366990</v>
          </cell>
          <cell r="W3400" t="str">
            <v>DE</v>
          </cell>
          <cell r="X3400" t="str">
            <v>C</v>
          </cell>
          <cell r="Y3400" t="str">
            <v>992</v>
          </cell>
          <cell r="Z3400" t="str">
            <v>EA</v>
          </cell>
          <cell r="AA3400">
            <v>1</v>
          </cell>
          <cell r="AB3400" t="str">
            <v>325 X 101 X 073</v>
          </cell>
          <cell r="AE3400" t="str">
            <v>STK</v>
          </cell>
          <cell r="AF3400">
            <v>1</v>
          </cell>
          <cell r="AG3400">
            <v>19</v>
          </cell>
          <cell r="AH3400">
            <v>1</v>
          </cell>
          <cell r="AI3400" t="str">
            <v>STK</v>
          </cell>
          <cell r="AJ3400" t="str">
            <v>PEHA Elektro GmbH &amp; Co. KG</v>
          </cell>
          <cell r="AK3400" t="str">
            <v>PEHA Elektro GmbH &amp; Co. KG</v>
          </cell>
        </row>
        <row r="3401">
          <cell r="C3401" t="str">
            <v>D 6711.36 ML WI NA WE S</v>
          </cell>
          <cell r="D3401" t="str">
            <v>4851</v>
          </cell>
          <cell r="E3401" t="str">
            <v>15</v>
          </cell>
          <cell r="F3401" t="str">
            <v>2</v>
          </cell>
          <cell r="G3401" t="str">
            <v>02</v>
          </cell>
          <cell r="H3401" t="str">
            <v>02</v>
          </cell>
          <cell r="I3401" t="str">
            <v>2</v>
          </cell>
          <cell r="J3401">
            <v>1</v>
          </cell>
          <cell r="K3401">
            <v>0.121</v>
          </cell>
          <cell r="L3401">
            <v>0.12</v>
          </cell>
          <cell r="M3401" t="str">
            <v>KG</v>
          </cell>
          <cell r="N3401">
            <v>0</v>
          </cell>
          <cell r="P3401" t="str">
            <v>22326122472F282V06</v>
          </cell>
          <cell r="Q3401" t="str">
            <v>4010105379549</v>
          </cell>
          <cell r="R3401" t="str">
            <v>4</v>
          </cell>
          <cell r="S3401" t="str">
            <v>223</v>
          </cell>
          <cell r="T3401" t="str">
            <v>02</v>
          </cell>
          <cell r="V3401" t="str">
            <v>85366990</v>
          </cell>
          <cell r="W3401" t="str">
            <v>DE</v>
          </cell>
          <cell r="X3401" t="str">
            <v>C</v>
          </cell>
          <cell r="Y3401" t="str">
            <v>992</v>
          </cell>
          <cell r="Z3401" t="str">
            <v>EA</v>
          </cell>
          <cell r="AA3401">
            <v>1</v>
          </cell>
          <cell r="AB3401" t="str">
            <v>325 X 101 X 073</v>
          </cell>
          <cell r="AE3401" t="str">
            <v>STK</v>
          </cell>
          <cell r="AF3401">
            <v>1</v>
          </cell>
          <cell r="AG3401">
            <v>19</v>
          </cell>
          <cell r="AH3401">
            <v>1</v>
          </cell>
          <cell r="AI3401" t="str">
            <v>STK</v>
          </cell>
          <cell r="AJ3401" t="str">
            <v>PEHA Elektro GmbH &amp; Co. KG</v>
          </cell>
          <cell r="AK3401" t="str">
            <v>PEHA Elektro GmbH &amp; Co. KG</v>
          </cell>
        </row>
        <row r="3402">
          <cell r="C3402" t="str">
            <v>D 6711.42 ML WI NA WE S</v>
          </cell>
          <cell r="D3402" t="str">
            <v>4851</v>
          </cell>
          <cell r="E3402" t="str">
            <v>15</v>
          </cell>
          <cell r="F3402" t="str">
            <v>2</v>
          </cell>
          <cell r="G3402" t="str">
            <v>02</v>
          </cell>
          <cell r="H3402" t="str">
            <v>02</v>
          </cell>
          <cell r="I3402" t="str">
            <v>2</v>
          </cell>
          <cell r="J3402">
            <v>1</v>
          </cell>
          <cell r="K3402">
            <v>0.06</v>
          </cell>
          <cell r="L3402">
            <v>0.06</v>
          </cell>
          <cell r="M3402" t="str">
            <v>KG</v>
          </cell>
          <cell r="N3402">
            <v>0</v>
          </cell>
          <cell r="P3402" t="str">
            <v>22326122472F282V06</v>
          </cell>
          <cell r="Q3402" t="str">
            <v>4010105379631</v>
          </cell>
          <cell r="R3402" t="str">
            <v>4</v>
          </cell>
          <cell r="S3402" t="str">
            <v>223</v>
          </cell>
          <cell r="T3402" t="str">
            <v>02</v>
          </cell>
          <cell r="V3402" t="str">
            <v>85366990</v>
          </cell>
          <cell r="W3402" t="str">
            <v>DE</v>
          </cell>
          <cell r="X3402" t="str">
            <v>C</v>
          </cell>
          <cell r="Y3402" t="str">
            <v>992</v>
          </cell>
          <cell r="Z3402" t="str">
            <v>EA</v>
          </cell>
          <cell r="AA3402">
            <v>1</v>
          </cell>
          <cell r="AB3402" t="str">
            <v>325 X 101 X 073</v>
          </cell>
          <cell r="AE3402" t="str">
            <v>STK</v>
          </cell>
          <cell r="AF3402">
            <v>1</v>
          </cell>
          <cell r="AG3402">
            <v>19</v>
          </cell>
          <cell r="AH3402">
            <v>1</v>
          </cell>
          <cell r="AI3402" t="str">
            <v>STK</v>
          </cell>
          <cell r="AJ3402" t="str">
            <v>PEHA Elektro GmbH &amp; Co. KG</v>
          </cell>
          <cell r="AK3402" t="str">
            <v>PEHA Elektro GmbH &amp; Co. KG</v>
          </cell>
        </row>
        <row r="3403">
          <cell r="C3403" t="str">
            <v>D 6711.33 ML SK NA WE S</v>
          </cell>
          <cell r="D3403" t="str">
            <v>4851</v>
          </cell>
          <cell r="E3403" t="str">
            <v>15</v>
          </cell>
          <cell r="F3403" t="str">
            <v>2</v>
          </cell>
          <cell r="G3403" t="str">
            <v>02</v>
          </cell>
          <cell r="H3403" t="str">
            <v>02</v>
          </cell>
          <cell r="I3403" t="str">
            <v>2</v>
          </cell>
          <cell r="J3403">
            <v>1</v>
          </cell>
          <cell r="K3403">
            <v>0.10299999999999999</v>
          </cell>
          <cell r="L3403">
            <v>0.10299999999999999</v>
          </cell>
          <cell r="M3403" t="str">
            <v>KG</v>
          </cell>
          <cell r="N3403">
            <v>0</v>
          </cell>
          <cell r="P3403" t="str">
            <v>22326122472F282V06</v>
          </cell>
          <cell r="Q3403" t="str">
            <v>4010105379778</v>
          </cell>
          <cell r="R3403" t="str">
            <v>4</v>
          </cell>
          <cell r="S3403" t="str">
            <v>223</v>
          </cell>
          <cell r="T3403" t="str">
            <v>02</v>
          </cell>
          <cell r="V3403" t="str">
            <v>85366990</v>
          </cell>
          <cell r="W3403" t="str">
            <v>DE</v>
          </cell>
          <cell r="X3403" t="str">
            <v>C</v>
          </cell>
          <cell r="Y3403" t="str">
            <v>992</v>
          </cell>
          <cell r="Z3403" t="str">
            <v>EA</v>
          </cell>
          <cell r="AA3403">
            <v>1</v>
          </cell>
          <cell r="AB3403" t="str">
            <v>320 X 158 X 107</v>
          </cell>
          <cell r="AE3403" t="str">
            <v>STK</v>
          </cell>
          <cell r="AF3403">
            <v>1</v>
          </cell>
          <cell r="AG3403">
            <v>19</v>
          </cell>
          <cell r="AH3403">
            <v>1</v>
          </cell>
          <cell r="AI3403" t="str">
            <v>STK</v>
          </cell>
          <cell r="AJ3403" t="str">
            <v>PEHA Elektro GmbH &amp; Co. KG</v>
          </cell>
          <cell r="AK3403" t="str">
            <v>PEHA Elektro GmbH &amp; Co. KG</v>
          </cell>
        </row>
        <row r="3404">
          <cell r="C3404" t="str">
            <v>D 6711.36 ML SK NA WE S</v>
          </cell>
          <cell r="D3404" t="str">
            <v>4851</v>
          </cell>
          <cell r="E3404" t="str">
            <v>15</v>
          </cell>
          <cell r="F3404" t="str">
            <v>2</v>
          </cell>
          <cell r="G3404" t="str">
            <v>02</v>
          </cell>
          <cell r="H3404" t="str">
            <v>02</v>
          </cell>
          <cell r="I3404" t="str">
            <v>2</v>
          </cell>
          <cell r="J3404">
            <v>1</v>
          </cell>
          <cell r="K3404">
            <v>0.10299999999999999</v>
          </cell>
          <cell r="L3404">
            <v>0.10299999999999999</v>
          </cell>
          <cell r="M3404" t="str">
            <v>KG</v>
          </cell>
          <cell r="N3404">
            <v>0</v>
          </cell>
          <cell r="P3404" t="str">
            <v>22326122472F282V06</v>
          </cell>
          <cell r="Q3404" t="str">
            <v>4010105379860</v>
          </cell>
          <cell r="R3404" t="str">
            <v>4</v>
          </cell>
          <cell r="S3404" t="str">
            <v>223</v>
          </cell>
          <cell r="T3404" t="str">
            <v>02</v>
          </cell>
          <cell r="V3404" t="str">
            <v>85366990</v>
          </cell>
          <cell r="W3404" t="str">
            <v>DE</v>
          </cell>
          <cell r="X3404" t="str">
            <v>C</v>
          </cell>
          <cell r="Y3404" t="str">
            <v>992</v>
          </cell>
          <cell r="Z3404" t="str">
            <v>EA</v>
          </cell>
          <cell r="AA3404">
            <v>1</v>
          </cell>
          <cell r="AB3404" t="str">
            <v>320 X 158 X 107</v>
          </cell>
          <cell r="AE3404" t="str">
            <v>STK</v>
          </cell>
          <cell r="AF3404">
            <v>1</v>
          </cell>
          <cell r="AG3404">
            <v>19</v>
          </cell>
          <cell r="AH3404">
            <v>1</v>
          </cell>
          <cell r="AI3404" t="str">
            <v>STK</v>
          </cell>
          <cell r="AJ3404" t="str">
            <v>PEHA Elektro GmbH &amp; Co. KG</v>
          </cell>
          <cell r="AK3404" t="str">
            <v>PEHA Elektro GmbH &amp; Co. KG</v>
          </cell>
        </row>
        <row r="3405">
          <cell r="C3405" t="str">
            <v>D 6711.42 ML SK NA WE S</v>
          </cell>
          <cell r="D3405" t="str">
            <v>4851</v>
          </cell>
          <cell r="E3405" t="str">
            <v>15</v>
          </cell>
          <cell r="F3405" t="str">
            <v>2</v>
          </cell>
          <cell r="G3405" t="str">
            <v>02</v>
          </cell>
          <cell r="H3405" t="str">
            <v>02</v>
          </cell>
          <cell r="I3405" t="str">
            <v>2</v>
          </cell>
          <cell r="J3405">
            <v>1</v>
          </cell>
          <cell r="K3405">
            <v>0.10299999999999999</v>
          </cell>
          <cell r="L3405">
            <v>0.10299999999999999</v>
          </cell>
          <cell r="M3405" t="str">
            <v>KG</v>
          </cell>
          <cell r="N3405">
            <v>0</v>
          </cell>
          <cell r="P3405" t="str">
            <v>22326122472F282V06</v>
          </cell>
          <cell r="Q3405" t="str">
            <v>4010105379952</v>
          </cell>
          <cell r="R3405" t="str">
            <v>4</v>
          </cell>
          <cell r="S3405" t="str">
            <v>223</v>
          </cell>
          <cell r="T3405" t="str">
            <v>02</v>
          </cell>
          <cell r="V3405" t="str">
            <v>85366990</v>
          </cell>
          <cell r="W3405" t="str">
            <v>DE</v>
          </cell>
          <cell r="X3405" t="str">
            <v>C</v>
          </cell>
          <cell r="Y3405" t="str">
            <v>992</v>
          </cell>
          <cell r="Z3405" t="str">
            <v>EA</v>
          </cell>
          <cell r="AA3405">
            <v>1</v>
          </cell>
          <cell r="AB3405" t="str">
            <v>320 X 158 X 107</v>
          </cell>
          <cell r="AE3405" t="str">
            <v>STK</v>
          </cell>
          <cell r="AF3405">
            <v>1</v>
          </cell>
          <cell r="AG3405">
            <v>19</v>
          </cell>
          <cell r="AH3405">
            <v>1</v>
          </cell>
          <cell r="AI3405" t="str">
            <v>STK</v>
          </cell>
          <cell r="AJ3405" t="str">
            <v>PEHA Elektro GmbH &amp; Co. KG</v>
          </cell>
          <cell r="AK3405" t="str">
            <v>PEHA Elektro GmbH &amp; Co. KG</v>
          </cell>
        </row>
        <row r="3406">
          <cell r="C3406" t="str">
            <v>D 6711.33 ML SK GLK NA WE S</v>
          </cell>
          <cell r="D3406" t="str">
            <v>4851</v>
          </cell>
          <cell r="E3406" t="str">
            <v>15</v>
          </cell>
          <cell r="F3406" t="str">
            <v>2</v>
          </cell>
          <cell r="G3406" t="str">
            <v>02</v>
          </cell>
          <cell r="H3406" t="str">
            <v>02</v>
          </cell>
          <cell r="I3406" t="str">
            <v>2</v>
          </cell>
          <cell r="J3406">
            <v>1</v>
          </cell>
          <cell r="K3406">
            <v>0.10299999999999999</v>
          </cell>
          <cell r="L3406">
            <v>0.10299999999999999</v>
          </cell>
          <cell r="M3406" t="str">
            <v>KG</v>
          </cell>
          <cell r="N3406">
            <v>0</v>
          </cell>
          <cell r="P3406" t="str">
            <v>22326122472F282V06</v>
          </cell>
          <cell r="Q3406" t="str">
            <v>4010105380163</v>
          </cell>
          <cell r="R3406" t="str">
            <v>4</v>
          </cell>
          <cell r="S3406" t="str">
            <v>223</v>
          </cell>
          <cell r="T3406" t="str">
            <v>02</v>
          </cell>
          <cell r="V3406" t="str">
            <v>85366990</v>
          </cell>
          <cell r="W3406" t="str">
            <v>DE</v>
          </cell>
          <cell r="X3406" t="str">
            <v>C</v>
          </cell>
          <cell r="Y3406" t="str">
            <v>992</v>
          </cell>
          <cell r="Z3406" t="str">
            <v>EA</v>
          </cell>
          <cell r="AA3406">
            <v>1</v>
          </cell>
          <cell r="AB3406" t="str">
            <v>320 X 158 X 107</v>
          </cell>
          <cell r="AE3406" t="str">
            <v>STK</v>
          </cell>
          <cell r="AF3406">
            <v>1</v>
          </cell>
          <cell r="AG3406">
            <v>19</v>
          </cell>
          <cell r="AH3406">
            <v>1</v>
          </cell>
          <cell r="AI3406" t="str">
            <v>STK</v>
          </cell>
          <cell r="AJ3406" t="str">
            <v>PEHA Elektro GmbH &amp; Co. KG</v>
          </cell>
          <cell r="AK3406" t="str">
            <v>PEHA Elektro GmbH &amp; Co. KG</v>
          </cell>
        </row>
        <row r="3407">
          <cell r="C3407" t="str">
            <v>D 6711.36 ML SK GLK NA WE S</v>
          </cell>
          <cell r="D3407" t="str">
            <v>4851</v>
          </cell>
          <cell r="E3407" t="str">
            <v>15</v>
          </cell>
          <cell r="F3407" t="str">
            <v>2</v>
          </cell>
          <cell r="G3407" t="str">
            <v>02</v>
          </cell>
          <cell r="H3407" t="str">
            <v>02</v>
          </cell>
          <cell r="I3407" t="str">
            <v>2</v>
          </cell>
          <cell r="J3407">
            <v>1</v>
          </cell>
          <cell r="K3407">
            <v>0.10299999999999999</v>
          </cell>
          <cell r="L3407">
            <v>0.10299999999999999</v>
          </cell>
          <cell r="M3407" t="str">
            <v>KG</v>
          </cell>
          <cell r="N3407">
            <v>0</v>
          </cell>
          <cell r="P3407" t="str">
            <v>22326122472F282V06</v>
          </cell>
          <cell r="Q3407" t="str">
            <v>4010105380279</v>
          </cell>
          <cell r="R3407" t="str">
            <v>4</v>
          </cell>
          <cell r="S3407" t="str">
            <v>223</v>
          </cell>
          <cell r="T3407" t="str">
            <v>02</v>
          </cell>
          <cell r="V3407" t="str">
            <v>85366990</v>
          </cell>
          <cell r="W3407" t="str">
            <v>DE</v>
          </cell>
          <cell r="X3407" t="str">
            <v>C</v>
          </cell>
          <cell r="Y3407" t="str">
            <v>992</v>
          </cell>
          <cell r="Z3407" t="str">
            <v>EA</v>
          </cell>
          <cell r="AA3407">
            <v>1</v>
          </cell>
          <cell r="AB3407" t="str">
            <v>320 X 158 X 107</v>
          </cell>
          <cell r="AE3407" t="str">
            <v>STK</v>
          </cell>
          <cell r="AF3407">
            <v>1</v>
          </cell>
          <cell r="AG3407">
            <v>19</v>
          </cell>
          <cell r="AH3407">
            <v>1</v>
          </cell>
          <cell r="AI3407" t="str">
            <v>STK</v>
          </cell>
          <cell r="AJ3407" t="str">
            <v>PEHA Elektro GmbH &amp; Co. KG</v>
          </cell>
          <cell r="AK3407" t="str">
            <v>PEHA Elektro GmbH &amp; Co. KG</v>
          </cell>
        </row>
        <row r="3408">
          <cell r="C3408" t="str">
            <v>D 6711.42 ML SK GLK NA WE S</v>
          </cell>
          <cell r="D3408" t="str">
            <v>4851</v>
          </cell>
          <cell r="E3408" t="str">
            <v>15</v>
          </cell>
          <cell r="F3408" t="str">
            <v>2</v>
          </cell>
          <cell r="G3408" t="str">
            <v>02</v>
          </cell>
          <cell r="H3408" t="str">
            <v>02</v>
          </cell>
          <cell r="I3408" t="str">
            <v>2</v>
          </cell>
          <cell r="J3408">
            <v>1</v>
          </cell>
          <cell r="K3408">
            <v>0.10299999999999999</v>
          </cell>
          <cell r="L3408">
            <v>0.10299999999999999</v>
          </cell>
          <cell r="M3408" t="str">
            <v>KG</v>
          </cell>
          <cell r="N3408">
            <v>0</v>
          </cell>
          <cell r="P3408" t="str">
            <v>22326122472F282V06</v>
          </cell>
          <cell r="Q3408" t="str">
            <v>4010105380347</v>
          </cell>
          <cell r="R3408" t="str">
            <v>4</v>
          </cell>
          <cell r="S3408" t="str">
            <v>223</v>
          </cell>
          <cell r="T3408" t="str">
            <v>02</v>
          </cell>
          <cell r="V3408" t="str">
            <v>85366990</v>
          </cell>
          <cell r="W3408" t="str">
            <v>DE</v>
          </cell>
          <cell r="X3408" t="str">
            <v>C</v>
          </cell>
          <cell r="Y3408" t="str">
            <v>992</v>
          </cell>
          <cell r="Z3408" t="str">
            <v>EA</v>
          </cell>
          <cell r="AA3408">
            <v>1</v>
          </cell>
          <cell r="AB3408" t="str">
            <v>320 X 158 X 107</v>
          </cell>
          <cell r="AE3408" t="str">
            <v>STK</v>
          </cell>
          <cell r="AF3408">
            <v>1</v>
          </cell>
          <cell r="AG3408">
            <v>19</v>
          </cell>
          <cell r="AH3408">
            <v>1</v>
          </cell>
          <cell r="AI3408" t="str">
            <v>STK</v>
          </cell>
          <cell r="AJ3408" t="str">
            <v>PEHA Elektro GmbH &amp; Co. KG</v>
          </cell>
          <cell r="AK3408" t="str">
            <v>PEHA Elektro GmbH &amp; Co. KG</v>
          </cell>
        </row>
        <row r="3409">
          <cell r="C3409" t="str">
            <v>D 6711.33 ML SK LED/4 NA WE S</v>
          </cell>
          <cell r="D3409" t="str">
            <v>4851</v>
          </cell>
          <cell r="E3409" t="str">
            <v>15</v>
          </cell>
          <cell r="F3409" t="str">
            <v>2</v>
          </cell>
          <cell r="G3409" t="str">
            <v>02</v>
          </cell>
          <cell r="H3409" t="str">
            <v>02</v>
          </cell>
          <cell r="I3409" t="str">
            <v>2</v>
          </cell>
          <cell r="J3409">
            <v>1</v>
          </cell>
          <cell r="K3409">
            <v>0.10299999999999999</v>
          </cell>
          <cell r="L3409">
            <v>0.10299999999999999</v>
          </cell>
          <cell r="M3409" t="str">
            <v>KG</v>
          </cell>
          <cell r="N3409">
            <v>0</v>
          </cell>
          <cell r="P3409" t="str">
            <v>22326122472F282V06</v>
          </cell>
          <cell r="Q3409" t="str">
            <v>4010105380569</v>
          </cell>
          <cell r="R3409" t="str">
            <v>4</v>
          </cell>
          <cell r="S3409" t="str">
            <v>223</v>
          </cell>
          <cell r="T3409" t="str">
            <v>02</v>
          </cell>
          <cell r="V3409" t="str">
            <v>85366990</v>
          </cell>
          <cell r="W3409" t="str">
            <v>DE</v>
          </cell>
          <cell r="X3409" t="str">
            <v>C</v>
          </cell>
          <cell r="Y3409" t="str">
            <v>992</v>
          </cell>
          <cell r="Z3409" t="str">
            <v>EA</v>
          </cell>
          <cell r="AA3409">
            <v>1</v>
          </cell>
          <cell r="AB3409" t="str">
            <v>320 X 158 X 107</v>
          </cell>
          <cell r="AE3409" t="str">
            <v>STK</v>
          </cell>
          <cell r="AF3409">
            <v>1</v>
          </cell>
          <cell r="AG3409">
            <v>19</v>
          </cell>
          <cell r="AH3409">
            <v>1</v>
          </cell>
          <cell r="AI3409" t="str">
            <v>STK</v>
          </cell>
          <cell r="AJ3409" t="str">
            <v>PEHA Elektro GmbH &amp; Co. KG</v>
          </cell>
          <cell r="AK3409" t="str">
            <v>PEHA Elektro GmbH &amp; Co. KG</v>
          </cell>
        </row>
        <row r="3410">
          <cell r="C3410" t="str">
            <v>D 6711.36 ML SK LED/4 NA WE S</v>
          </cell>
          <cell r="D3410" t="str">
            <v>4851</v>
          </cell>
          <cell r="E3410" t="str">
            <v>15</v>
          </cell>
          <cell r="F3410" t="str">
            <v>2</v>
          </cell>
          <cell r="G3410" t="str">
            <v>02</v>
          </cell>
          <cell r="H3410" t="str">
            <v>02</v>
          </cell>
          <cell r="I3410" t="str">
            <v>2</v>
          </cell>
          <cell r="J3410">
            <v>1</v>
          </cell>
          <cell r="K3410">
            <v>0.10299999999999999</v>
          </cell>
          <cell r="L3410">
            <v>0.10299999999999999</v>
          </cell>
          <cell r="M3410" t="str">
            <v>KG</v>
          </cell>
          <cell r="N3410">
            <v>0</v>
          </cell>
          <cell r="P3410" t="str">
            <v>22326122472F282V06</v>
          </cell>
          <cell r="Q3410" t="str">
            <v>4010105380675</v>
          </cell>
          <cell r="R3410" t="str">
            <v>4</v>
          </cell>
          <cell r="S3410" t="str">
            <v>223</v>
          </cell>
          <cell r="T3410" t="str">
            <v>02</v>
          </cell>
          <cell r="V3410" t="str">
            <v>85366990</v>
          </cell>
          <cell r="W3410" t="str">
            <v>DE</v>
          </cell>
          <cell r="X3410" t="str">
            <v>C</v>
          </cell>
          <cell r="Y3410" t="str">
            <v>992</v>
          </cell>
          <cell r="Z3410" t="str">
            <v>EA</v>
          </cell>
          <cell r="AA3410">
            <v>1</v>
          </cell>
          <cell r="AB3410" t="str">
            <v>320 X 158 X 107</v>
          </cell>
          <cell r="AE3410" t="str">
            <v>STK</v>
          </cell>
          <cell r="AF3410">
            <v>1</v>
          </cell>
          <cell r="AG3410">
            <v>19</v>
          </cell>
          <cell r="AH3410">
            <v>1</v>
          </cell>
          <cell r="AI3410" t="str">
            <v>STK</v>
          </cell>
          <cell r="AJ3410" t="str">
            <v>PEHA Elektro GmbH &amp; Co. KG</v>
          </cell>
          <cell r="AK3410" t="str">
            <v>PEHA Elektro GmbH &amp; Co. KG</v>
          </cell>
        </row>
        <row r="3411">
          <cell r="C3411" t="str">
            <v>D 6711.42 ML SK LED/4 NA WE S</v>
          </cell>
          <cell r="D3411" t="str">
            <v>4851</v>
          </cell>
          <cell r="E3411" t="str">
            <v>15</v>
          </cell>
          <cell r="F3411" t="str">
            <v>2</v>
          </cell>
          <cell r="G3411" t="str">
            <v>02</v>
          </cell>
          <cell r="H3411" t="str">
            <v>02</v>
          </cell>
          <cell r="I3411" t="str">
            <v>2</v>
          </cell>
          <cell r="J3411">
            <v>1</v>
          </cell>
          <cell r="K3411">
            <v>0.10299999999999999</v>
          </cell>
          <cell r="L3411">
            <v>0.10299999999999999</v>
          </cell>
          <cell r="M3411" t="str">
            <v>KG</v>
          </cell>
          <cell r="N3411">
            <v>0</v>
          </cell>
          <cell r="P3411" t="str">
            <v>22326122472F282V06</v>
          </cell>
          <cell r="Q3411" t="str">
            <v>4010105380767</v>
          </cell>
          <cell r="R3411" t="str">
            <v>4</v>
          </cell>
          <cell r="S3411" t="str">
            <v>223</v>
          </cell>
          <cell r="T3411" t="str">
            <v>02</v>
          </cell>
          <cell r="V3411" t="str">
            <v>85366990</v>
          </cell>
          <cell r="W3411" t="str">
            <v>DE</v>
          </cell>
          <cell r="X3411" t="str">
            <v>C</v>
          </cell>
          <cell r="Y3411" t="str">
            <v>992</v>
          </cell>
          <cell r="Z3411" t="str">
            <v>EA</v>
          </cell>
          <cell r="AA3411">
            <v>1</v>
          </cell>
          <cell r="AB3411" t="str">
            <v>320 X 158 X 107</v>
          </cell>
          <cell r="AE3411" t="str">
            <v>STK</v>
          </cell>
          <cell r="AF3411">
            <v>1</v>
          </cell>
          <cell r="AG3411">
            <v>19</v>
          </cell>
          <cell r="AH3411">
            <v>1</v>
          </cell>
          <cell r="AI3411" t="str">
            <v>STK</v>
          </cell>
          <cell r="AJ3411" t="str">
            <v>PEHA Elektro GmbH &amp; Co. KG</v>
          </cell>
          <cell r="AK3411" t="str">
            <v>PEHA Elektro GmbH &amp; Co. KG</v>
          </cell>
        </row>
        <row r="3412">
          <cell r="C3412" t="str">
            <v>D 6711.33 ML SK LED/4 NA AK WE S</v>
          </cell>
          <cell r="D3412" t="str">
            <v>4851</v>
          </cell>
          <cell r="E3412" t="str">
            <v>15</v>
          </cell>
          <cell r="F3412" t="str">
            <v>1</v>
          </cell>
          <cell r="G3412" t="str">
            <v>01</v>
          </cell>
          <cell r="H3412" t="str">
            <v>01</v>
          </cell>
          <cell r="I3412" t="str">
            <v>1</v>
          </cell>
          <cell r="J3412">
            <v>1</v>
          </cell>
          <cell r="K3412">
            <v>0.10299999999999999</v>
          </cell>
          <cell r="L3412">
            <v>0.10299999999999999</v>
          </cell>
          <cell r="M3412" t="str">
            <v>KG</v>
          </cell>
          <cell r="N3412">
            <v>0</v>
          </cell>
          <cell r="P3412" t="str">
            <v>22326122472F282V06</v>
          </cell>
          <cell r="Q3412" t="str">
            <v>4010105380965</v>
          </cell>
          <cell r="R3412" t="str">
            <v>4</v>
          </cell>
          <cell r="S3412" t="str">
            <v>223</v>
          </cell>
          <cell r="T3412" t="str">
            <v>02</v>
          </cell>
          <cell r="V3412" t="str">
            <v>85366990</v>
          </cell>
          <cell r="W3412" t="str">
            <v>DE</v>
          </cell>
          <cell r="X3412" t="str">
            <v>C</v>
          </cell>
          <cell r="Y3412" t="str">
            <v>992</v>
          </cell>
          <cell r="Z3412" t="str">
            <v>EA</v>
          </cell>
          <cell r="AA3412">
            <v>1</v>
          </cell>
          <cell r="AB3412" t="str">
            <v>320 X 158 X 107</v>
          </cell>
          <cell r="AE3412" t="str">
            <v>STK</v>
          </cell>
          <cell r="AF3412">
            <v>1</v>
          </cell>
          <cell r="AG3412">
            <v>19</v>
          </cell>
          <cell r="AH3412">
            <v>1</v>
          </cell>
          <cell r="AI3412" t="str">
            <v>STK</v>
          </cell>
          <cell r="AJ3412" t="str">
            <v>PEHA Elektro GmbH &amp; Co. KG</v>
          </cell>
          <cell r="AK3412" t="str">
            <v>PEHA Elektro GmbH &amp; Co. KG</v>
          </cell>
        </row>
        <row r="3413">
          <cell r="C3413" t="str">
            <v>D 6711.36 ML SK LED/4 NA AK WE S</v>
          </cell>
          <cell r="D3413" t="str">
            <v>4851</v>
          </cell>
          <cell r="E3413" t="str">
            <v>15</v>
          </cell>
          <cell r="F3413" t="str">
            <v>2</v>
          </cell>
          <cell r="G3413" t="str">
            <v>02</v>
          </cell>
          <cell r="H3413" t="str">
            <v>02</v>
          </cell>
          <cell r="I3413" t="str">
            <v>2</v>
          </cell>
          <cell r="J3413">
            <v>1</v>
          </cell>
          <cell r="K3413">
            <v>0.10299999999999999</v>
          </cell>
          <cell r="L3413">
            <v>0.10299999999999999</v>
          </cell>
          <cell r="M3413" t="str">
            <v>KG</v>
          </cell>
          <cell r="N3413">
            <v>0</v>
          </cell>
          <cell r="P3413" t="str">
            <v>22326122472F282V06</v>
          </cell>
          <cell r="Q3413" t="str">
            <v>4010105381061</v>
          </cell>
          <cell r="R3413" t="str">
            <v>4</v>
          </cell>
          <cell r="S3413" t="str">
            <v>223</v>
          </cell>
          <cell r="T3413" t="str">
            <v>02</v>
          </cell>
          <cell r="V3413" t="str">
            <v>85366990</v>
          </cell>
          <cell r="W3413" t="str">
            <v>DE</v>
          </cell>
          <cell r="X3413" t="str">
            <v>C</v>
          </cell>
          <cell r="Y3413" t="str">
            <v>992</v>
          </cell>
          <cell r="Z3413" t="str">
            <v>EA</v>
          </cell>
          <cell r="AA3413">
            <v>1</v>
          </cell>
          <cell r="AB3413" t="str">
            <v>320 X 158 X 107</v>
          </cell>
          <cell r="AE3413" t="str">
            <v>STK</v>
          </cell>
          <cell r="AF3413">
            <v>1</v>
          </cell>
          <cell r="AG3413">
            <v>19</v>
          </cell>
          <cell r="AH3413">
            <v>1</v>
          </cell>
          <cell r="AI3413" t="str">
            <v>STK</v>
          </cell>
          <cell r="AJ3413" t="str">
            <v>PEHA Elektro GmbH &amp; Co. KG</v>
          </cell>
          <cell r="AK3413" t="str">
            <v>PEHA Elektro GmbH &amp; Co. KG</v>
          </cell>
        </row>
        <row r="3414">
          <cell r="C3414" t="str">
            <v>D 6711.42 ML SK LED/4 NA AK WE S</v>
          </cell>
          <cell r="D3414" t="str">
            <v>4851</v>
          </cell>
          <cell r="E3414" t="str">
            <v>15</v>
          </cell>
          <cell r="F3414" t="str">
            <v>1</v>
          </cell>
          <cell r="G3414" t="str">
            <v>01</v>
          </cell>
          <cell r="H3414" t="str">
            <v>01</v>
          </cell>
          <cell r="I3414" t="str">
            <v>1</v>
          </cell>
          <cell r="J3414">
            <v>1</v>
          </cell>
          <cell r="K3414">
            <v>0.10299999999999999</v>
          </cell>
          <cell r="L3414">
            <v>0.10299999999999999</v>
          </cell>
          <cell r="M3414" t="str">
            <v>KG</v>
          </cell>
          <cell r="N3414">
            <v>0</v>
          </cell>
          <cell r="P3414" t="str">
            <v>22326122472F282V06</v>
          </cell>
          <cell r="Q3414" t="str">
            <v>4010105381160</v>
          </cell>
          <cell r="R3414" t="str">
            <v>4</v>
          </cell>
          <cell r="S3414" t="str">
            <v>223</v>
          </cell>
          <cell r="T3414" t="str">
            <v>02</v>
          </cell>
          <cell r="V3414" t="str">
            <v>85366990</v>
          </cell>
          <cell r="W3414" t="str">
            <v>DE</v>
          </cell>
          <cell r="X3414" t="str">
            <v>C</v>
          </cell>
          <cell r="Y3414" t="str">
            <v>992</v>
          </cell>
          <cell r="Z3414" t="str">
            <v>EA</v>
          </cell>
          <cell r="AA3414">
            <v>1</v>
          </cell>
          <cell r="AB3414" t="str">
            <v>320 X 158 X 107</v>
          </cell>
          <cell r="AE3414" t="str">
            <v>STK</v>
          </cell>
          <cell r="AF3414">
            <v>1</v>
          </cell>
          <cell r="AG3414">
            <v>19</v>
          </cell>
          <cell r="AH3414">
            <v>1</v>
          </cell>
          <cell r="AI3414" t="str">
            <v>STK</v>
          </cell>
          <cell r="AJ3414" t="str">
            <v>PEHA Elektro GmbH &amp; Co. KG</v>
          </cell>
          <cell r="AK3414" t="str">
            <v>PEHA Elektro GmbH &amp; Co. KG</v>
          </cell>
        </row>
        <row r="3415">
          <cell r="C3415" t="str">
            <v>D 6711.33 ML SK WI NA WE S</v>
          </cell>
          <cell r="D3415" t="str">
            <v>4851</v>
          </cell>
          <cell r="E3415" t="str">
            <v>15</v>
          </cell>
          <cell r="F3415" t="str">
            <v>2</v>
          </cell>
          <cell r="G3415" t="str">
            <v>02</v>
          </cell>
          <cell r="H3415" t="str">
            <v>02</v>
          </cell>
          <cell r="I3415" t="str">
            <v>2</v>
          </cell>
          <cell r="J3415">
            <v>1</v>
          </cell>
          <cell r="K3415">
            <v>0.10299999999999999</v>
          </cell>
          <cell r="L3415">
            <v>0.10299999999999999</v>
          </cell>
          <cell r="M3415" t="str">
            <v>KG</v>
          </cell>
          <cell r="N3415">
            <v>0</v>
          </cell>
          <cell r="P3415" t="str">
            <v>22326122472F282V06</v>
          </cell>
          <cell r="Q3415" t="str">
            <v>4010105381368</v>
          </cell>
          <cell r="R3415" t="str">
            <v>4</v>
          </cell>
          <cell r="S3415" t="str">
            <v>223</v>
          </cell>
          <cell r="T3415" t="str">
            <v>02</v>
          </cell>
          <cell r="V3415" t="str">
            <v>85366990</v>
          </cell>
          <cell r="W3415" t="str">
            <v>DE</v>
          </cell>
          <cell r="X3415" t="str">
            <v>C</v>
          </cell>
          <cell r="Y3415" t="str">
            <v>992</v>
          </cell>
          <cell r="Z3415" t="str">
            <v>EA</v>
          </cell>
          <cell r="AA3415">
            <v>1</v>
          </cell>
          <cell r="AB3415" t="str">
            <v>320 X 158 X 107</v>
          </cell>
          <cell r="AE3415" t="str">
            <v>STK</v>
          </cell>
          <cell r="AF3415">
            <v>1</v>
          </cell>
          <cell r="AG3415">
            <v>19</v>
          </cell>
          <cell r="AH3415">
            <v>1</v>
          </cell>
          <cell r="AI3415" t="str">
            <v>STK</v>
          </cell>
          <cell r="AJ3415" t="str">
            <v>PEHA Elektro GmbH &amp; Co. KG</v>
          </cell>
          <cell r="AK3415" t="str">
            <v>PEHA Elektro GmbH &amp; Co. KG</v>
          </cell>
        </row>
        <row r="3416">
          <cell r="C3416" t="str">
            <v>D 6711.36 ML SK WI NA WE S</v>
          </cell>
          <cell r="D3416" t="str">
            <v>4851</v>
          </cell>
          <cell r="E3416" t="str">
            <v>15</v>
          </cell>
          <cell r="F3416" t="str">
            <v>2</v>
          </cell>
          <cell r="G3416" t="str">
            <v>02</v>
          </cell>
          <cell r="H3416" t="str">
            <v>02</v>
          </cell>
          <cell r="I3416" t="str">
            <v>2</v>
          </cell>
          <cell r="J3416">
            <v>1</v>
          </cell>
          <cell r="K3416">
            <v>0.10299999999999999</v>
          </cell>
          <cell r="L3416">
            <v>0.10299999999999999</v>
          </cell>
          <cell r="M3416" t="str">
            <v>KG</v>
          </cell>
          <cell r="N3416">
            <v>0</v>
          </cell>
          <cell r="P3416" t="str">
            <v>22326122472F282V06</v>
          </cell>
          <cell r="Q3416" t="str">
            <v>4010105381481</v>
          </cell>
          <cell r="R3416" t="str">
            <v>4</v>
          </cell>
          <cell r="S3416" t="str">
            <v>223</v>
          </cell>
          <cell r="T3416" t="str">
            <v>02</v>
          </cell>
          <cell r="V3416" t="str">
            <v>85366990</v>
          </cell>
          <cell r="W3416" t="str">
            <v>DE</v>
          </cell>
          <cell r="X3416" t="str">
            <v>C</v>
          </cell>
          <cell r="Y3416" t="str">
            <v>992</v>
          </cell>
          <cell r="Z3416" t="str">
            <v>EA</v>
          </cell>
          <cell r="AA3416">
            <v>1</v>
          </cell>
          <cell r="AB3416" t="str">
            <v>320 X 158 X 107</v>
          </cell>
          <cell r="AE3416" t="str">
            <v>STK</v>
          </cell>
          <cell r="AF3416">
            <v>1</v>
          </cell>
          <cell r="AG3416">
            <v>19</v>
          </cell>
          <cell r="AH3416">
            <v>1</v>
          </cell>
          <cell r="AI3416" t="str">
            <v>STK</v>
          </cell>
          <cell r="AJ3416" t="str">
            <v>PEHA Elektro GmbH &amp; Co. KG</v>
          </cell>
          <cell r="AK3416" t="str">
            <v>PEHA Elektro GmbH &amp; Co. KG</v>
          </cell>
        </row>
        <row r="3417">
          <cell r="C3417" t="str">
            <v>D 6711.42 ML SK WI NA WE S</v>
          </cell>
          <cell r="D3417" t="str">
            <v>4851</v>
          </cell>
          <cell r="E3417" t="str">
            <v>15</v>
          </cell>
          <cell r="F3417" t="str">
            <v>2</v>
          </cell>
          <cell r="G3417" t="str">
            <v>02</v>
          </cell>
          <cell r="H3417" t="str">
            <v>02</v>
          </cell>
          <cell r="I3417" t="str">
            <v>2</v>
          </cell>
          <cell r="J3417">
            <v>1</v>
          </cell>
          <cell r="K3417">
            <v>0.10299999999999999</v>
          </cell>
          <cell r="L3417">
            <v>0.10299999999999999</v>
          </cell>
          <cell r="M3417" t="str">
            <v>KG</v>
          </cell>
          <cell r="N3417">
            <v>0</v>
          </cell>
          <cell r="P3417" t="str">
            <v>22326122472F282V06</v>
          </cell>
          <cell r="Q3417" t="str">
            <v>4010105381566</v>
          </cell>
          <cell r="R3417" t="str">
            <v>4</v>
          </cell>
          <cell r="S3417" t="str">
            <v>223</v>
          </cell>
          <cell r="T3417" t="str">
            <v>02</v>
          </cell>
          <cell r="V3417" t="str">
            <v>85366990</v>
          </cell>
          <cell r="W3417" t="str">
            <v>DE</v>
          </cell>
          <cell r="X3417" t="str">
            <v>C</v>
          </cell>
          <cell r="Y3417" t="str">
            <v>992</v>
          </cell>
          <cell r="Z3417" t="str">
            <v>EA</v>
          </cell>
          <cell r="AA3417">
            <v>1</v>
          </cell>
          <cell r="AB3417" t="str">
            <v>320 X 158 X 107</v>
          </cell>
          <cell r="AE3417" t="str">
            <v>STK</v>
          </cell>
          <cell r="AF3417">
            <v>1</v>
          </cell>
          <cell r="AG3417">
            <v>19</v>
          </cell>
          <cell r="AH3417">
            <v>1</v>
          </cell>
          <cell r="AI3417" t="str">
            <v>STK</v>
          </cell>
          <cell r="AJ3417" t="str">
            <v>PEHA Elektro GmbH &amp; Co. KG</v>
          </cell>
          <cell r="AK3417" t="str">
            <v>PEHA Elektro GmbH &amp; Co. KG</v>
          </cell>
        </row>
        <row r="3418">
          <cell r="C3418" t="str">
            <v>D 6711.33 ML SK NA WE1</v>
          </cell>
          <cell r="D3418" t="str">
            <v>4851</v>
          </cell>
          <cell r="E3418" t="str">
            <v>15</v>
          </cell>
          <cell r="F3418" t="str">
            <v>2</v>
          </cell>
          <cell r="G3418" t="str">
            <v>02</v>
          </cell>
          <cell r="H3418" t="str">
            <v>02</v>
          </cell>
          <cell r="I3418" t="str">
            <v>2</v>
          </cell>
          <cell r="J3418">
            <v>1</v>
          </cell>
          <cell r="K3418">
            <v>9.8000000000000004E-2</v>
          </cell>
          <cell r="L3418">
            <v>9.8000000000000004E-2</v>
          </cell>
          <cell r="M3418" t="str">
            <v>KG</v>
          </cell>
          <cell r="N3418">
            <v>0</v>
          </cell>
          <cell r="P3418" t="str">
            <v>22326122472F282V06</v>
          </cell>
          <cell r="Q3418" t="str">
            <v>4010105381917</v>
          </cell>
          <cell r="R3418" t="str">
            <v>4</v>
          </cell>
          <cell r="S3418" t="str">
            <v>223</v>
          </cell>
          <cell r="T3418" t="str">
            <v>02</v>
          </cell>
          <cell r="V3418" t="str">
            <v>85366990</v>
          </cell>
          <cell r="W3418" t="str">
            <v>DE</v>
          </cell>
          <cell r="X3418" t="str">
            <v>C</v>
          </cell>
          <cell r="Y3418" t="str">
            <v>992</v>
          </cell>
          <cell r="Z3418" t="str">
            <v>EA</v>
          </cell>
          <cell r="AA3418">
            <v>1</v>
          </cell>
          <cell r="AB3418" t="str">
            <v>320 X 158 X 107</v>
          </cell>
          <cell r="AE3418" t="str">
            <v>STK</v>
          </cell>
          <cell r="AF3418">
            <v>1</v>
          </cell>
          <cell r="AG3418">
            <v>19</v>
          </cell>
          <cell r="AH3418">
            <v>1</v>
          </cell>
          <cell r="AI3418" t="str">
            <v>STK</v>
          </cell>
          <cell r="AJ3418" t="str">
            <v>PEHA Elektro GmbH &amp; Co. KG</v>
          </cell>
          <cell r="AK3418" t="str">
            <v>PEHA Elektro GmbH &amp; Co. KG</v>
          </cell>
        </row>
        <row r="3419">
          <cell r="C3419" t="str">
            <v>D 6711.36 ML SK NA WE1</v>
          </cell>
          <cell r="D3419" t="str">
            <v>4851</v>
          </cell>
          <cell r="E3419" t="str">
            <v>15</v>
          </cell>
          <cell r="F3419" t="str">
            <v>2</v>
          </cell>
          <cell r="G3419" t="str">
            <v>02</v>
          </cell>
          <cell r="H3419" t="str">
            <v>02</v>
          </cell>
          <cell r="I3419" t="str">
            <v>2</v>
          </cell>
          <cell r="J3419">
            <v>1</v>
          </cell>
          <cell r="K3419">
            <v>9.4E-2</v>
          </cell>
          <cell r="L3419">
            <v>9.4E-2</v>
          </cell>
          <cell r="M3419" t="str">
            <v>KG</v>
          </cell>
          <cell r="N3419">
            <v>0</v>
          </cell>
          <cell r="P3419" t="str">
            <v>22326122472F282V06</v>
          </cell>
          <cell r="Q3419" t="str">
            <v>4010105382020</v>
          </cell>
          <cell r="R3419" t="str">
            <v>4</v>
          </cell>
          <cell r="S3419" t="str">
            <v>223</v>
          </cell>
          <cell r="T3419" t="str">
            <v>02</v>
          </cell>
          <cell r="V3419" t="str">
            <v>85366990</v>
          </cell>
          <cell r="W3419" t="str">
            <v>DE</v>
          </cell>
          <cell r="X3419" t="str">
            <v>C</v>
          </cell>
          <cell r="Y3419" t="str">
            <v>992</v>
          </cell>
          <cell r="Z3419" t="str">
            <v>EA</v>
          </cell>
          <cell r="AA3419">
            <v>1</v>
          </cell>
          <cell r="AB3419" t="str">
            <v>320 X 158 X 107</v>
          </cell>
          <cell r="AE3419" t="str">
            <v>STK</v>
          </cell>
          <cell r="AF3419">
            <v>1</v>
          </cell>
          <cell r="AG3419">
            <v>19</v>
          </cell>
          <cell r="AH3419">
            <v>1</v>
          </cell>
          <cell r="AI3419" t="str">
            <v>STK</v>
          </cell>
          <cell r="AJ3419" t="str">
            <v>PEHA Elektro GmbH &amp; Co. KG</v>
          </cell>
          <cell r="AK3419" t="str">
            <v>PEHA Elektro GmbH &amp; Co. KG</v>
          </cell>
        </row>
        <row r="3420">
          <cell r="C3420" t="str">
            <v>D 6711.42 ML SK NA WE1</v>
          </cell>
          <cell r="D3420" t="str">
            <v>4851</v>
          </cell>
          <cell r="E3420" t="str">
            <v>15</v>
          </cell>
          <cell r="F3420" t="str">
            <v>2</v>
          </cell>
          <cell r="G3420" t="str">
            <v>02</v>
          </cell>
          <cell r="H3420" t="str">
            <v>02</v>
          </cell>
          <cell r="I3420" t="str">
            <v>2</v>
          </cell>
          <cell r="J3420">
            <v>1</v>
          </cell>
          <cell r="K3420">
            <v>0.91</v>
          </cell>
          <cell r="L3420">
            <v>0.9</v>
          </cell>
          <cell r="M3420" t="str">
            <v>KG</v>
          </cell>
          <cell r="N3420">
            <v>0</v>
          </cell>
          <cell r="P3420" t="str">
            <v>22326122472F282V06</v>
          </cell>
          <cell r="Q3420" t="str">
            <v>4010105382082</v>
          </cell>
          <cell r="R3420" t="str">
            <v>4</v>
          </cell>
          <cell r="S3420" t="str">
            <v>223</v>
          </cell>
          <cell r="T3420" t="str">
            <v>02</v>
          </cell>
          <cell r="V3420" t="str">
            <v>85366990</v>
          </cell>
          <cell r="W3420" t="str">
            <v>DE</v>
          </cell>
          <cell r="X3420" t="str">
            <v>C</v>
          </cell>
          <cell r="Y3420" t="str">
            <v>992</v>
          </cell>
          <cell r="Z3420" t="str">
            <v>EA</v>
          </cell>
          <cell r="AA3420">
            <v>1</v>
          </cell>
          <cell r="AB3420" t="str">
            <v>320 X 158 X 107</v>
          </cell>
          <cell r="AE3420" t="str">
            <v>STK</v>
          </cell>
          <cell r="AF3420">
            <v>1</v>
          </cell>
          <cell r="AG3420">
            <v>19</v>
          </cell>
          <cell r="AH3420">
            <v>1</v>
          </cell>
          <cell r="AI3420" t="str">
            <v>STK</v>
          </cell>
          <cell r="AJ3420" t="str">
            <v>PEHA Elektro GmbH &amp; Co. KG</v>
          </cell>
          <cell r="AK3420" t="str">
            <v>PEHA Elektro GmbH &amp; Co. KG</v>
          </cell>
        </row>
        <row r="3421">
          <cell r="C3421" t="str">
            <v>D 6711.33 ML SK NA WE2</v>
          </cell>
          <cell r="D3421" t="str">
            <v>4851</v>
          </cell>
          <cell r="E3421" t="str">
            <v>15</v>
          </cell>
          <cell r="F3421" t="str">
            <v>2</v>
          </cell>
          <cell r="G3421" t="str">
            <v>02</v>
          </cell>
          <cell r="H3421" t="str">
            <v>02</v>
          </cell>
          <cell r="I3421" t="str">
            <v>2</v>
          </cell>
          <cell r="J3421">
            <v>1</v>
          </cell>
          <cell r="K3421">
            <v>0.08</v>
          </cell>
          <cell r="L3421">
            <v>7.9000000000000001E-2</v>
          </cell>
          <cell r="M3421" t="str">
            <v>KG</v>
          </cell>
          <cell r="N3421">
            <v>0</v>
          </cell>
          <cell r="P3421" t="str">
            <v>22326122472F282V06</v>
          </cell>
          <cell r="Q3421" t="str">
            <v>4010105382266</v>
          </cell>
          <cell r="R3421" t="str">
            <v>4</v>
          </cell>
          <cell r="S3421" t="str">
            <v>223</v>
          </cell>
          <cell r="T3421" t="str">
            <v>02</v>
          </cell>
          <cell r="V3421" t="str">
            <v>85366990</v>
          </cell>
          <cell r="W3421" t="str">
            <v>DE</v>
          </cell>
          <cell r="X3421" t="str">
            <v>C</v>
          </cell>
          <cell r="Y3421" t="str">
            <v>992</v>
          </cell>
          <cell r="Z3421" t="str">
            <v>EA</v>
          </cell>
          <cell r="AA3421">
            <v>1</v>
          </cell>
          <cell r="AB3421" t="str">
            <v>320 X 158 X 107</v>
          </cell>
          <cell r="AE3421" t="str">
            <v>STK</v>
          </cell>
          <cell r="AF3421">
            <v>1</v>
          </cell>
          <cell r="AG3421">
            <v>19</v>
          </cell>
          <cell r="AH3421">
            <v>1</v>
          </cell>
          <cell r="AI3421" t="str">
            <v>STK</v>
          </cell>
          <cell r="AJ3421" t="str">
            <v>PEHA Elektro GmbH &amp; Co. KG</v>
          </cell>
          <cell r="AK3421" t="str">
            <v>PEHA Elektro GmbH &amp; Co. KG</v>
          </cell>
        </row>
        <row r="3422">
          <cell r="C3422" t="str">
            <v>D 6711.36 ML SK NA WE2</v>
          </cell>
          <cell r="D3422" t="str">
            <v>4851</v>
          </cell>
          <cell r="E3422" t="str">
            <v>15</v>
          </cell>
          <cell r="F3422" t="str">
            <v>2</v>
          </cell>
          <cell r="G3422" t="str">
            <v>02</v>
          </cell>
          <cell r="H3422" t="str">
            <v>02</v>
          </cell>
          <cell r="I3422" t="str">
            <v>2</v>
          </cell>
          <cell r="J3422">
            <v>1</v>
          </cell>
          <cell r="K3422">
            <v>0.08</v>
          </cell>
          <cell r="L3422">
            <v>7.9000000000000001E-2</v>
          </cell>
          <cell r="M3422" t="str">
            <v>KG</v>
          </cell>
          <cell r="N3422">
            <v>0</v>
          </cell>
          <cell r="P3422" t="str">
            <v>22326122472F282V06</v>
          </cell>
          <cell r="Q3422" t="str">
            <v>4010105382280</v>
          </cell>
          <cell r="R3422" t="str">
            <v>4</v>
          </cell>
          <cell r="S3422" t="str">
            <v>223</v>
          </cell>
          <cell r="T3422" t="str">
            <v>02</v>
          </cell>
          <cell r="V3422" t="str">
            <v>85366990</v>
          </cell>
          <cell r="W3422" t="str">
            <v>DE</v>
          </cell>
          <cell r="X3422" t="str">
            <v>C</v>
          </cell>
          <cell r="Y3422" t="str">
            <v>992</v>
          </cell>
          <cell r="Z3422" t="str">
            <v>EA</v>
          </cell>
          <cell r="AA3422">
            <v>1</v>
          </cell>
          <cell r="AB3422" t="str">
            <v>320 X 158 X 107</v>
          </cell>
          <cell r="AE3422" t="str">
            <v>STK</v>
          </cell>
          <cell r="AF3422">
            <v>1</v>
          </cell>
          <cell r="AG3422">
            <v>19</v>
          </cell>
          <cell r="AH3422">
            <v>1</v>
          </cell>
          <cell r="AI3422" t="str">
            <v>STK</v>
          </cell>
          <cell r="AJ3422" t="str">
            <v>PEHA Elektro GmbH &amp; Co. KG</v>
          </cell>
          <cell r="AK3422" t="str">
            <v>PEHA Elektro GmbH &amp; Co. KG</v>
          </cell>
        </row>
        <row r="3423">
          <cell r="C3423" t="str">
            <v>D 6711.42 ML SK NA WE2</v>
          </cell>
          <cell r="D3423" t="str">
            <v>4851</v>
          </cell>
          <cell r="E3423" t="str">
            <v>15</v>
          </cell>
          <cell r="F3423" t="str">
            <v>2</v>
          </cell>
          <cell r="G3423" t="str">
            <v>02</v>
          </cell>
          <cell r="H3423" t="str">
            <v>02</v>
          </cell>
          <cell r="I3423" t="str">
            <v>2</v>
          </cell>
          <cell r="J3423">
            <v>1</v>
          </cell>
          <cell r="K3423">
            <v>0.08</v>
          </cell>
          <cell r="L3423">
            <v>7.9000000000000001E-2</v>
          </cell>
          <cell r="M3423" t="str">
            <v>KG</v>
          </cell>
          <cell r="N3423">
            <v>0</v>
          </cell>
          <cell r="P3423" t="str">
            <v>22326122472F282V06</v>
          </cell>
          <cell r="Q3423" t="str">
            <v>4010105382341</v>
          </cell>
          <cell r="R3423" t="str">
            <v>4</v>
          </cell>
          <cell r="S3423" t="str">
            <v>223</v>
          </cell>
          <cell r="T3423" t="str">
            <v>02</v>
          </cell>
          <cell r="V3423" t="str">
            <v>85366990</v>
          </cell>
          <cell r="W3423" t="str">
            <v>DE</v>
          </cell>
          <cell r="X3423" t="str">
            <v>C</v>
          </cell>
          <cell r="Y3423" t="str">
            <v>992</v>
          </cell>
          <cell r="Z3423" t="str">
            <v>EA</v>
          </cell>
          <cell r="AA3423">
            <v>1</v>
          </cell>
          <cell r="AB3423" t="str">
            <v>320 X 158 X 107</v>
          </cell>
          <cell r="AE3423" t="str">
            <v>STK</v>
          </cell>
          <cell r="AF3423">
            <v>1</v>
          </cell>
          <cell r="AG3423">
            <v>19</v>
          </cell>
          <cell r="AH3423">
            <v>1</v>
          </cell>
          <cell r="AI3423" t="str">
            <v>STK</v>
          </cell>
          <cell r="AJ3423" t="str">
            <v>PEHA Elektro GmbH &amp; Co. KG</v>
          </cell>
          <cell r="AK3423" t="str">
            <v>PEHA Elektro GmbH &amp; Co. KG</v>
          </cell>
        </row>
        <row r="3424">
          <cell r="C3424" t="str">
            <v>D 6711.33 ML SK NA WE3</v>
          </cell>
          <cell r="D3424" t="str">
            <v>4851</v>
          </cell>
          <cell r="E3424" t="str">
            <v>15</v>
          </cell>
          <cell r="F3424" t="str">
            <v>2</v>
          </cell>
          <cell r="G3424" t="str">
            <v>02</v>
          </cell>
          <cell r="H3424" t="str">
            <v>02</v>
          </cell>
          <cell r="I3424" t="str">
            <v>2</v>
          </cell>
          <cell r="J3424">
            <v>1</v>
          </cell>
          <cell r="K3424">
            <v>0.08</v>
          </cell>
          <cell r="L3424">
            <v>7.9000000000000001E-2</v>
          </cell>
          <cell r="M3424" t="str">
            <v>KG</v>
          </cell>
          <cell r="N3424">
            <v>0</v>
          </cell>
          <cell r="P3424" t="str">
            <v>22326122472F282V06</v>
          </cell>
          <cell r="Q3424" t="str">
            <v>4010105382464</v>
          </cell>
          <cell r="R3424" t="str">
            <v>4</v>
          </cell>
          <cell r="S3424" t="str">
            <v>223</v>
          </cell>
          <cell r="T3424" t="str">
            <v>02</v>
          </cell>
          <cell r="V3424" t="str">
            <v>85366990</v>
          </cell>
          <cell r="W3424" t="str">
            <v>DE</v>
          </cell>
          <cell r="X3424" t="str">
            <v>C</v>
          </cell>
          <cell r="Y3424" t="str">
            <v>992</v>
          </cell>
          <cell r="Z3424" t="str">
            <v>EA</v>
          </cell>
          <cell r="AA3424">
            <v>1</v>
          </cell>
          <cell r="AB3424" t="str">
            <v>320 X 158 X 107</v>
          </cell>
          <cell r="AE3424" t="str">
            <v>STK</v>
          </cell>
          <cell r="AF3424">
            <v>1</v>
          </cell>
          <cell r="AG3424">
            <v>19</v>
          </cell>
          <cell r="AH3424">
            <v>1</v>
          </cell>
          <cell r="AI3424" t="str">
            <v>STK</v>
          </cell>
          <cell r="AJ3424" t="str">
            <v>PEHA Elektro GmbH &amp; Co. KG</v>
          </cell>
          <cell r="AK3424" t="str">
            <v>PEHA Elektro GmbH &amp; Co. KG</v>
          </cell>
        </row>
        <row r="3425">
          <cell r="C3425" t="str">
            <v>D 6711.36 ML SK NA WE3</v>
          </cell>
          <cell r="D3425" t="str">
            <v>4851</v>
          </cell>
          <cell r="E3425" t="str">
            <v>15</v>
          </cell>
          <cell r="F3425" t="str">
            <v>2</v>
          </cell>
          <cell r="G3425" t="str">
            <v>02</v>
          </cell>
          <cell r="H3425" t="str">
            <v>02</v>
          </cell>
          <cell r="I3425" t="str">
            <v>2</v>
          </cell>
          <cell r="J3425">
            <v>1</v>
          </cell>
          <cell r="K3425">
            <v>0.08</v>
          </cell>
          <cell r="L3425">
            <v>7.9000000000000001E-2</v>
          </cell>
          <cell r="M3425" t="str">
            <v>KG</v>
          </cell>
          <cell r="N3425">
            <v>0</v>
          </cell>
          <cell r="P3425" t="str">
            <v>22326122472F282V06</v>
          </cell>
          <cell r="Q3425" t="str">
            <v>4010105382563</v>
          </cell>
          <cell r="R3425" t="str">
            <v>4</v>
          </cell>
          <cell r="S3425" t="str">
            <v>223</v>
          </cell>
          <cell r="T3425" t="str">
            <v>02</v>
          </cell>
          <cell r="V3425" t="str">
            <v>85366990</v>
          </cell>
          <cell r="W3425" t="str">
            <v>DE</v>
          </cell>
          <cell r="X3425" t="str">
            <v>C</v>
          </cell>
          <cell r="Y3425" t="str">
            <v>992</v>
          </cell>
          <cell r="Z3425" t="str">
            <v>EA</v>
          </cell>
          <cell r="AA3425">
            <v>1</v>
          </cell>
          <cell r="AB3425" t="str">
            <v>320 X 158 X 107</v>
          </cell>
          <cell r="AE3425" t="str">
            <v>STK</v>
          </cell>
          <cell r="AF3425">
            <v>1</v>
          </cell>
          <cell r="AG3425">
            <v>19</v>
          </cell>
          <cell r="AH3425">
            <v>1</v>
          </cell>
          <cell r="AI3425" t="str">
            <v>STK</v>
          </cell>
          <cell r="AJ3425" t="str">
            <v>PEHA Elektro GmbH &amp; Co. KG</v>
          </cell>
          <cell r="AK3425" t="str">
            <v>PEHA Elektro GmbH &amp; Co. KG</v>
          </cell>
        </row>
        <row r="3426">
          <cell r="C3426" t="str">
            <v>D 6711.42 ML SK NA WE3</v>
          </cell>
          <cell r="D3426" t="str">
            <v>4851</v>
          </cell>
          <cell r="E3426" t="str">
            <v>15</v>
          </cell>
          <cell r="F3426" t="str">
            <v>2</v>
          </cell>
          <cell r="G3426" t="str">
            <v>02</v>
          </cell>
          <cell r="H3426" t="str">
            <v>02</v>
          </cell>
          <cell r="I3426" t="str">
            <v>2</v>
          </cell>
          <cell r="J3426">
            <v>1</v>
          </cell>
          <cell r="K3426">
            <v>0.08</v>
          </cell>
          <cell r="L3426">
            <v>7.9000000000000001E-2</v>
          </cell>
          <cell r="M3426" t="str">
            <v>KG</v>
          </cell>
          <cell r="N3426">
            <v>0</v>
          </cell>
          <cell r="P3426" t="str">
            <v>22326122472F282V06</v>
          </cell>
          <cell r="Q3426" t="str">
            <v>4010105382662</v>
          </cell>
          <cell r="R3426" t="str">
            <v>4</v>
          </cell>
          <cell r="S3426" t="str">
            <v>223</v>
          </cell>
          <cell r="T3426" t="str">
            <v>02</v>
          </cell>
          <cell r="V3426" t="str">
            <v>85366990</v>
          </cell>
          <cell r="W3426" t="str">
            <v>DE</v>
          </cell>
          <cell r="X3426" t="str">
            <v>C</v>
          </cell>
          <cell r="Y3426" t="str">
            <v>992</v>
          </cell>
          <cell r="Z3426" t="str">
            <v>EA</v>
          </cell>
          <cell r="AA3426">
            <v>1</v>
          </cell>
          <cell r="AB3426" t="str">
            <v>320 X 158 X 107</v>
          </cell>
          <cell r="AE3426" t="str">
            <v>STK</v>
          </cell>
          <cell r="AF3426">
            <v>1</v>
          </cell>
          <cell r="AG3426">
            <v>19</v>
          </cell>
          <cell r="AH3426">
            <v>1</v>
          </cell>
          <cell r="AI3426" t="str">
            <v>STK</v>
          </cell>
          <cell r="AJ3426" t="str">
            <v>PEHA Elektro GmbH &amp; Co. KG</v>
          </cell>
          <cell r="AK3426" t="str">
            <v>PEHA Elektro GmbH &amp; Co. KG</v>
          </cell>
        </row>
        <row r="3427">
          <cell r="C3427" t="str">
            <v>D 6711.33 ML SK NA AK WE1</v>
          </cell>
          <cell r="D3427" t="str">
            <v>4851</v>
          </cell>
          <cell r="E3427" t="str">
            <v>15</v>
          </cell>
          <cell r="F3427" t="str">
            <v>2</v>
          </cell>
          <cell r="G3427" t="str">
            <v>02</v>
          </cell>
          <cell r="H3427" t="str">
            <v>02</v>
          </cell>
          <cell r="I3427" t="str">
            <v>2</v>
          </cell>
          <cell r="J3427">
            <v>1</v>
          </cell>
          <cell r="K3427">
            <v>0.08</v>
          </cell>
          <cell r="L3427">
            <v>7.9000000000000001E-2</v>
          </cell>
          <cell r="M3427" t="str">
            <v>KG</v>
          </cell>
          <cell r="N3427">
            <v>0</v>
          </cell>
          <cell r="P3427" t="str">
            <v>22326122472F282V06</v>
          </cell>
          <cell r="Q3427" t="str">
            <v>4010105382822</v>
          </cell>
          <cell r="R3427" t="str">
            <v>4</v>
          </cell>
          <cell r="S3427" t="str">
            <v>223</v>
          </cell>
          <cell r="T3427" t="str">
            <v>02</v>
          </cell>
          <cell r="V3427" t="str">
            <v>85366990</v>
          </cell>
          <cell r="W3427" t="str">
            <v>DE</v>
          </cell>
          <cell r="X3427" t="str">
            <v>C</v>
          </cell>
          <cell r="Y3427" t="str">
            <v>992</v>
          </cell>
          <cell r="Z3427" t="str">
            <v>EA</v>
          </cell>
          <cell r="AA3427">
            <v>1</v>
          </cell>
          <cell r="AB3427" t="str">
            <v>320 X 158 X 107</v>
          </cell>
          <cell r="AE3427" t="str">
            <v>STK</v>
          </cell>
          <cell r="AF3427">
            <v>1</v>
          </cell>
          <cell r="AG3427">
            <v>19</v>
          </cell>
          <cell r="AH3427">
            <v>1</v>
          </cell>
          <cell r="AI3427" t="str">
            <v>STK</v>
          </cell>
          <cell r="AJ3427" t="str">
            <v>PEHA Elektro GmbH &amp; Co. KG</v>
          </cell>
          <cell r="AK3427" t="str">
            <v>PEHA Elektro GmbH &amp; Co. KG</v>
          </cell>
        </row>
        <row r="3428">
          <cell r="C3428" t="str">
            <v>D 6711.36 ML SK NA AK WE1</v>
          </cell>
          <cell r="D3428" t="str">
            <v>4851</v>
          </cell>
          <cell r="E3428" t="str">
            <v>15</v>
          </cell>
          <cell r="F3428" t="str">
            <v>2</v>
          </cell>
          <cell r="G3428" t="str">
            <v>02</v>
          </cell>
          <cell r="H3428" t="str">
            <v>02</v>
          </cell>
          <cell r="I3428" t="str">
            <v>2</v>
          </cell>
          <cell r="J3428">
            <v>1</v>
          </cell>
          <cell r="K3428">
            <v>0.08</v>
          </cell>
          <cell r="L3428">
            <v>7.9000000000000001E-2</v>
          </cell>
          <cell r="M3428" t="str">
            <v>KG</v>
          </cell>
          <cell r="N3428">
            <v>0</v>
          </cell>
          <cell r="P3428" t="str">
            <v>22326122472F282V06</v>
          </cell>
          <cell r="Q3428" t="str">
            <v>4010105382969</v>
          </cell>
          <cell r="R3428" t="str">
            <v>4</v>
          </cell>
          <cell r="S3428" t="str">
            <v>223</v>
          </cell>
          <cell r="T3428" t="str">
            <v>02</v>
          </cell>
          <cell r="V3428" t="str">
            <v>85366990</v>
          </cell>
          <cell r="W3428" t="str">
            <v>DE</v>
          </cell>
          <cell r="X3428" t="str">
            <v>C</v>
          </cell>
          <cell r="Y3428" t="str">
            <v>992</v>
          </cell>
          <cell r="Z3428" t="str">
            <v>EA</v>
          </cell>
          <cell r="AA3428">
            <v>1</v>
          </cell>
          <cell r="AB3428" t="str">
            <v>320 X 158 X 107</v>
          </cell>
          <cell r="AE3428" t="str">
            <v>STK</v>
          </cell>
          <cell r="AF3428">
            <v>1</v>
          </cell>
          <cell r="AG3428">
            <v>19</v>
          </cell>
          <cell r="AH3428">
            <v>1</v>
          </cell>
          <cell r="AI3428" t="str">
            <v>STK</v>
          </cell>
          <cell r="AJ3428" t="str">
            <v>PEHA Elektro GmbH &amp; Co. KG</v>
          </cell>
          <cell r="AK3428" t="str">
            <v>PEHA Elektro GmbH &amp; Co. KG</v>
          </cell>
        </row>
        <row r="3429">
          <cell r="C3429" t="str">
            <v>D 6711.42 ML SK NA AK WE1</v>
          </cell>
          <cell r="D3429" t="str">
            <v>4851</v>
          </cell>
          <cell r="E3429" t="str">
            <v>15</v>
          </cell>
          <cell r="F3429" t="str">
            <v>2</v>
          </cell>
          <cell r="G3429" t="str">
            <v>02</v>
          </cell>
          <cell r="H3429" t="str">
            <v>02</v>
          </cell>
          <cell r="I3429" t="str">
            <v>2</v>
          </cell>
          <cell r="J3429">
            <v>1</v>
          </cell>
          <cell r="K3429">
            <v>0.08</v>
          </cell>
          <cell r="L3429">
            <v>7.9000000000000001E-2</v>
          </cell>
          <cell r="M3429" t="str">
            <v>KG</v>
          </cell>
          <cell r="N3429">
            <v>0</v>
          </cell>
          <cell r="P3429" t="str">
            <v>22326122472F282V06</v>
          </cell>
          <cell r="Q3429" t="str">
            <v>4010105383065</v>
          </cell>
          <cell r="R3429" t="str">
            <v>4</v>
          </cell>
          <cell r="S3429" t="str">
            <v>223</v>
          </cell>
          <cell r="T3429" t="str">
            <v>02</v>
          </cell>
          <cell r="V3429" t="str">
            <v>85366990</v>
          </cell>
          <cell r="W3429" t="str">
            <v>DE</v>
          </cell>
          <cell r="X3429" t="str">
            <v>C</v>
          </cell>
          <cell r="Y3429" t="str">
            <v>992</v>
          </cell>
          <cell r="Z3429" t="str">
            <v>EA</v>
          </cell>
          <cell r="AA3429">
            <v>1</v>
          </cell>
          <cell r="AB3429" t="str">
            <v>320 X 158 X 107</v>
          </cell>
          <cell r="AE3429" t="str">
            <v>STK</v>
          </cell>
          <cell r="AF3429">
            <v>1</v>
          </cell>
          <cell r="AG3429">
            <v>19</v>
          </cell>
          <cell r="AH3429">
            <v>1</v>
          </cell>
          <cell r="AI3429" t="str">
            <v>STK</v>
          </cell>
          <cell r="AJ3429" t="str">
            <v>PEHA Elektro GmbH &amp; Co. KG</v>
          </cell>
          <cell r="AK3429" t="str">
            <v>PEHA Elektro GmbH &amp; Co. KG</v>
          </cell>
        </row>
        <row r="3430">
          <cell r="C3430" t="str">
            <v>D 6711.33 ML SK NA AK WE2</v>
          </cell>
          <cell r="D3430" t="str">
            <v>4851</v>
          </cell>
          <cell r="E3430" t="str">
            <v>15</v>
          </cell>
          <cell r="F3430" t="str">
            <v>2</v>
          </cell>
          <cell r="G3430" t="str">
            <v>02</v>
          </cell>
          <cell r="H3430" t="str">
            <v>02</v>
          </cell>
          <cell r="I3430" t="str">
            <v>2</v>
          </cell>
          <cell r="J3430">
            <v>1</v>
          </cell>
          <cell r="K3430">
            <v>0.08</v>
          </cell>
          <cell r="L3430">
            <v>7.9000000000000001E-2</v>
          </cell>
          <cell r="M3430" t="str">
            <v>KG</v>
          </cell>
          <cell r="N3430">
            <v>0</v>
          </cell>
          <cell r="P3430" t="str">
            <v>22326122472F282V06</v>
          </cell>
          <cell r="Q3430" t="str">
            <v>4010105383263</v>
          </cell>
          <cell r="R3430" t="str">
            <v>4</v>
          </cell>
          <cell r="S3430" t="str">
            <v>223</v>
          </cell>
          <cell r="T3430" t="str">
            <v>02</v>
          </cell>
          <cell r="V3430" t="str">
            <v>85366990</v>
          </cell>
          <cell r="W3430" t="str">
            <v>DE</v>
          </cell>
          <cell r="X3430" t="str">
            <v>C</v>
          </cell>
          <cell r="Y3430" t="str">
            <v>992</v>
          </cell>
          <cell r="Z3430" t="str">
            <v>EA</v>
          </cell>
          <cell r="AA3430">
            <v>1</v>
          </cell>
          <cell r="AB3430" t="str">
            <v>320 X 158 X 107</v>
          </cell>
          <cell r="AE3430" t="str">
            <v>STK</v>
          </cell>
          <cell r="AF3430">
            <v>1</v>
          </cell>
          <cell r="AG3430">
            <v>19</v>
          </cell>
          <cell r="AH3430">
            <v>1</v>
          </cell>
          <cell r="AI3430" t="str">
            <v>STK</v>
          </cell>
          <cell r="AJ3430" t="str">
            <v>PEHA Elektro GmbH &amp; Co. KG</v>
          </cell>
          <cell r="AK3430" t="str">
            <v>PEHA Elektro GmbH &amp; Co. KG</v>
          </cell>
        </row>
        <row r="3431">
          <cell r="C3431" t="str">
            <v>D 6711.36 ML SK NA AK WE2</v>
          </cell>
          <cell r="D3431" t="str">
            <v>4851</v>
          </cell>
          <cell r="E3431" t="str">
            <v>15</v>
          </cell>
          <cell r="F3431" t="str">
            <v>2</v>
          </cell>
          <cell r="G3431" t="str">
            <v>02</v>
          </cell>
          <cell r="H3431" t="str">
            <v>02</v>
          </cell>
          <cell r="I3431" t="str">
            <v>2</v>
          </cell>
          <cell r="J3431">
            <v>1</v>
          </cell>
          <cell r="K3431">
            <v>0.08</v>
          </cell>
          <cell r="L3431">
            <v>7.9000000000000001E-2</v>
          </cell>
          <cell r="M3431" t="str">
            <v>KG</v>
          </cell>
          <cell r="N3431">
            <v>0</v>
          </cell>
          <cell r="P3431" t="str">
            <v>22326122472F282V06</v>
          </cell>
          <cell r="Q3431" t="str">
            <v>4010105383362</v>
          </cell>
          <cell r="R3431" t="str">
            <v>4</v>
          </cell>
          <cell r="S3431" t="str">
            <v>223</v>
          </cell>
          <cell r="T3431" t="str">
            <v>02</v>
          </cell>
          <cell r="V3431" t="str">
            <v>85366990</v>
          </cell>
          <cell r="W3431" t="str">
            <v>DE</v>
          </cell>
          <cell r="X3431" t="str">
            <v>C</v>
          </cell>
          <cell r="Y3431" t="str">
            <v>992</v>
          </cell>
          <cell r="Z3431" t="str">
            <v>EA</v>
          </cell>
          <cell r="AA3431">
            <v>1</v>
          </cell>
          <cell r="AB3431" t="str">
            <v>320 X 158 X 107</v>
          </cell>
          <cell r="AE3431" t="str">
            <v>STK</v>
          </cell>
          <cell r="AF3431">
            <v>1</v>
          </cell>
          <cell r="AG3431">
            <v>19</v>
          </cell>
          <cell r="AH3431">
            <v>1</v>
          </cell>
          <cell r="AI3431" t="str">
            <v>STK</v>
          </cell>
          <cell r="AJ3431" t="str">
            <v>PEHA Elektro GmbH &amp; Co. KG</v>
          </cell>
          <cell r="AK3431" t="str">
            <v>PEHA Elektro GmbH &amp; Co. KG</v>
          </cell>
        </row>
        <row r="3432">
          <cell r="C3432" t="str">
            <v>D 6711.42 ML SK NA AK WE2</v>
          </cell>
          <cell r="D3432" t="str">
            <v>4851</v>
          </cell>
          <cell r="E3432" t="str">
            <v>15</v>
          </cell>
          <cell r="F3432" t="str">
            <v>2</v>
          </cell>
          <cell r="G3432" t="str">
            <v>02</v>
          </cell>
          <cell r="H3432" t="str">
            <v>02</v>
          </cell>
          <cell r="I3432" t="str">
            <v>2</v>
          </cell>
          <cell r="J3432">
            <v>1</v>
          </cell>
          <cell r="K3432">
            <v>0.08</v>
          </cell>
          <cell r="L3432">
            <v>7.9000000000000001E-2</v>
          </cell>
          <cell r="M3432" t="str">
            <v>KG</v>
          </cell>
          <cell r="N3432">
            <v>0</v>
          </cell>
          <cell r="P3432" t="str">
            <v>22326122472F282V06</v>
          </cell>
          <cell r="Q3432" t="str">
            <v>4010105383461</v>
          </cell>
          <cell r="R3432" t="str">
            <v>4</v>
          </cell>
          <cell r="S3432" t="str">
            <v>223</v>
          </cell>
          <cell r="T3432" t="str">
            <v>02</v>
          </cell>
          <cell r="V3432" t="str">
            <v>85366990</v>
          </cell>
          <cell r="W3432" t="str">
            <v>DE</v>
          </cell>
          <cell r="X3432" t="str">
            <v>C</v>
          </cell>
          <cell r="Y3432" t="str">
            <v>992</v>
          </cell>
          <cell r="Z3432" t="str">
            <v>EA</v>
          </cell>
          <cell r="AA3432">
            <v>1</v>
          </cell>
          <cell r="AB3432" t="str">
            <v>320 X 158 X 107</v>
          </cell>
          <cell r="AE3432" t="str">
            <v>STK</v>
          </cell>
          <cell r="AF3432">
            <v>1</v>
          </cell>
          <cell r="AG3432">
            <v>19</v>
          </cell>
          <cell r="AH3432">
            <v>1</v>
          </cell>
          <cell r="AI3432" t="str">
            <v>STK</v>
          </cell>
          <cell r="AJ3432" t="str">
            <v>PEHA Elektro GmbH &amp; Co. KG</v>
          </cell>
          <cell r="AK3432" t="str">
            <v>PEHA Elektro GmbH &amp; Co. KG</v>
          </cell>
        </row>
        <row r="3433">
          <cell r="C3433" t="str">
            <v>D 6711.33 ML SK NA AK WE3</v>
          </cell>
          <cell r="D3433" t="str">
            <v>4851</v>
          </cell>
          <cell r="E3433" t="str">
            <v>15</v>
          </cell>
          <cell r="F3433" t="str">
            <v>2</v>
          </cell>
          <cell r="G3433" t="str">
            <v>02</v>
          </cell>
          <cell r="H3433" t="str">
            <v>02</v>
          </cell>
          <cell r="I3433" t="str">
            <v>2</v>
          </cell>
          <cell r="J3433">
            <v>1</v>
          </cell>
          <cell r="K3433">
            <v>0.08</v>
          </cell>
          <cell r="L3433">
            <v>7.9000000000000001E-2</v>
          </cell>
          <cell r="M3433" t="str">
            <v>KG</v>
          </cell>
          <cell r="N3433">
            <v>0</v>
          </cell>
          <cell r="P3433" t="str">
            <v>22326122472F282V06</v>
          </cell>
          <cell r="Q3433" t="str">
            <v>4010105383676</v>
          </cell>
          <cell r="R3433" t="str">
            <v>4</v>
          </cell>
          <cell r="S3433" t="str">
            <v>223</v>
          </cell>
          <cell r="T3433" t="str">
            <v>02</v>
          </cell>
          <cell r="V3433" t="str">
            <v>85366990</v>
          </cell>
          <cell r="W3433" t="str">
            <v>DE</v>
          </cell>
          <cell r="X3433" t="str">
            <v>C</v>
          </cell>
          <cell r="Y3433" t="str">
            <v>992</v>
          </cell>
          <cell r="Z3433" t="str">
            <v>EA</v>
          </cell>
          <cell r="AA3433">
            <v>1</v>
          </cell>
          <cell r="AB3433" t="str">
            <v>320 X 158 X 107</v>
          </cell>
          <cell r="AE3433" t="str">
            <v>STK</v>
          </cell>
          <cell r="AF3433">
            <v>1</v>
          </cell>
          <cell r="AG3433">
            <v>19</v>
          </cell>
          <cell r="AH3433">
            <v>1</v>
          </cell>
          <cell r="AI3433" t="str">
            <v>STK</v>
          </cell>
          <cell r="AJ3433" t="str">
            <v>PEHA Elektro GmbH &amp; Co. KG</v>
          </cell>
          <cell r="AK3433" t="str">
            <v>PEHA Elektro GmbH &amp; Co. KG</v>
          </cell>
        </row>
        <row r="3434">
          <cell r="C3434" t="str">
            <v>D 6711.36 ML SK NA AK WE3</v>
          </cell>
          <cell r="D3434" t="str">
            <v>4851</v>
          </cell>
          <cell r="E3434" t="str">
            <v>15</v>
          </cell>
          <cell r="F3434" t="str">
            <v>2</v>
          </cell>
          <cell r="G3434" t="str">
            <v>02</v>
          </cell>
          <cell r="H3434" t="str">
            <v>02</v>
          </cell>
          <cell r="I3434" t="str">
            <v>2</v>
          </cell>
          <cell r="J3434">
            <v>1</v>
          </cell>
          <cell r="K3434">
            <v>0.08</v>
          </cell>
          <cell r="L3434">
            <v>7.9000000000000001E-2</v>
          </cell>
          <cell r="M3434" t="str">
            <v>KG</v>
          </cell>
          <cell r="N3434">
            <v>0</v>
          </cell>
          <cell r="P3434" t="str">
            <v>22326122472F282V06</v>
          </cell>
          <cell r="Q3434" t="str">
            <v>4010105383768</v>
          </cell>
          <cell r="R3434" t="str">
            <v>4</v>
          </cell>
          <cell r="S3434" t="str">
            <v>223</v>
          </cell>
          <cell r="T3434" t="str">
            <v>02</v>
          </cell>
          <cell r="V3434" t="str">
            <v>85366990</v>
          </cell>
          <cell r="W3434" t="str">
            <v>DE</v>
          </cell>
          <cell r="X3434" t="str">
            <v>C</v>
          </cell>
          <cell r="Y3434" t="str">
            <v>992</v>
          </cell>
          <cell r="Z3434" t="str">
            <v>EA</v>
          </cell>
          <cell r="AA3434">
            <v>1</v>
          </cell>
          <cell r="AB3434" t="str">
            <v>320 X 158 X 107</v>
          </cell>
          <cell r="AE3434" t="str">
            <v>STK</v>
          </cell>
          <cell r="AF3434">
            <v>1</v>
          </cell>
          <cell r="AG3434">
            <v>19</v>
          </cell>
          <cell r="AH3434">
            <v>1</v>
          </cell>
          <cell r="AI3434" t="str">
            <v>STK</v>
          </cell>
          <cell r="AJ3434" t="str">
            <v>PEHA Elektro GmbH &amp; Co. KG</v>
          </cell>
          <cell r="AK3434" t="str">
            <v>PEHA Elektro GmbH &amp; Co. KG</v>
          </cell>
        </row>
        <row r="3435">
          <cell r="C3435" t="str">
            <v>D 6711.42 ML SK NA AK WE3</v>
          </cell>
          <cell r="D3435" t="str">
            <v>4851</v>
          </cell>
          <cell r="E3435" t="str">
            <v>15</v>
          </cell>
          <cell r="F3435" t="str">
            <v>2</v>
          </cell>
          <cell r="G3435" t="str">
            <v>02</v>
          </cell>
          <cell r="H3435" t="str">
            <v>02</v>
          </cell>
          <cell r="I3435" t="str">
            <v>2</v>
          </cell>
          <cell r="J3435">
            <v>1</v>
          </cell>
          <cell r="K3435">
            <v>0.08</v>
          </cell>
          <cell r="L3435">
            <v>7.9000000000000001E-2</v>
          </cell>
          <cell r="M3435" t="str">
            <v>KG</v>
          </cell>
          <cell r="N3435">
            <v>0</v>
          </cell>
          <cell r="P3435" t="str">
            <v>22326122472F282V06</v>
          </cell>
          <cell r="Q3435" t="str">
            <v>4010105383867</v>
          </cell>
          <cell r="R3435" t="str">
            <v>4</v>
          </cell>
          <cell r="S3435" t="str">
            <v>223</v>
          </cell>
          <cell r="T3435" t="str">
            <v>02</v>
          </cell>
          <cell r="V3435" t="str">
            <v>85366990</v>
          </cell>
          <cell r="W3435" t="str">
            <v>DE</v>
          </cell>
          <cell r="X3435" t="str">
            <v>C</v>
          </cell>
          <cell r="Y3435" t="str">
            <v>992</v>
          </cell>
          <cell r="Z3435" t="str">
            <v>EA</v>
          </cell>
          <cell r="AA3435">
            <v>1</v>
          </cell>
          <cell r="AB3435" t="str">
            <v>320 X 158 X 107</v>
          </cell>
          <cell r="AE3435" t="str">
            <v>STK</v>
          </cell>
          <cell r="AF3435">
            <v>1</v>
          </cell>
          <cell r="AG3435">
            <v>19</v>
          </cell>
          <cell r="AH3435">
            <v>1</v>
          </cell>
          <cell r="AI3435" t="str">
            <v>STK</v>
          </cell>
          <cell r="AJ3435" t="str">
            <v>PEHA Elektro GmbH &amp; Co. KG</v>
          </cell>
          <cell r="AK3435" t="str">
            <v>PEHA Elektro GmbH &amp; Co. KG</v>
          </cell>
        </row>
        <row r="3436">
          <cell r="C3436" t="str">
            <v>D 6711.33 ML SK GLK NA WE1</v>
          </cell>
          <cell r="D3436" t="str">
            <v>4851</v>
          </cell>
          <cell r="E3436" t="str">
            <v>15</v>
          </cell>
          <cell r="F3436" t="str">
            <v>2</v>
          </cell>
          <cell r="G3436" t="str">
            <v>02</v>
          </cell>
          <cell r="H3436" t="str">
            <v>02</v>
          </cell>
          <cell r="I3436" t="str">
            <v>2</v>
          </cell>
          <cell r="J3436">
            <v>1</v>
          </cell>
          <cell r="K3436">
            <v>0.08</v>
          </cell>
          <cell r="L3436">
            <v>7.9000000000000001E-2</v>
          </cell>
          <cell r="M3436" t="str">
            <v>KG</v>
          </cell>
          <cell r="N3436">
            <v>0</v>
          </cell>
          <cell r="P3436" t="str">
            <v>22326122472F282V06</v>
          </cell>
          <cell r="Q3436" t="str">
            <v>4010105384062</v>
          </cell>
          <cell r="R3436" t="str">
            <v>4</v>
          </cell>
          <cell r="S3436" t="str">
            <v>223</v>
          </cell>
          <cell r="T3436" t="str">
            <v>02</v>
          </cell>
          <cell r="V3436" t="str">
            <v>85366990</v>
          </cell>
          <cell r="W3436" t="str">
            <v>DE</v>
          </cell>
          <cell r="X3436" t="str">
            <v>C</v>
          </cell>
          <cell r="Y3436" t="str">
            <v>992</v>
          </cell>
          <cell r="Z3436" t="str">
            <v>EA</v>
          </cell>
          <cell r="AA3436">
            <v>1</v>
          </cell>
          <cell r="AB3436" t="str">
            <v>320 X 158 X 107</v>
          </cell>
          <cell r="AE3436" t="str">
            <v>STK</v>
          </cell>
          <cell r="AF3436">
            <v>1</v>
          </cell>
          <cell r="AG3436">
            <v>19</v>
          </cell>
          <cell r="AH3436">
            <v>1</v>
          </cell>
          <cell r="AI3436" t="str">
            <v>STK</v>
          </cell>
          <cell r="AJ3436" t="str">
            <v>PEHA Elektro GmbH &amp; Co. KG</v>
          </cell>
          <cell r="AK3436" t="str">
            <v>PEHA Elektro GmbH &amp; Co. KG</v>
          </cell>
        </row>
        <row r="3437">
          <cell r="C3437" t="str">
            <v>D 6711.36 ML SK GLK NA WE1</v>
          </cell>
          <cell r="D3437" t="str">
            <v>4851</v>
          </cell>
          <cell r="E3437" t="str">
            <v>15</v>
          </cell>
          <cell r="F3437" t="str">
            <v>2</v>
          </cell>
          <cell r="G3437" t="str">
            <v>02</v>
          </cell>
          <cell r="H3437" t="str">
            <v>02</v>
          </cell>
          <cell r="I3437" t="str">
            <v>2</v>
          </cell>
          <cell r="J3437">
            <v>1</v>
          </cell>
          <cell r="K3437">
            <v>0.08</v>
          </cell>
          <cell r="L3437">
            <v>7.9000000000000001E-2</v>
          </cell>
          <cell r="M3437" t="str">
            <v>KG</v>
          </cell>
          <cell r="N3437">
            <v>0</v>
          </cell>
          <cell r="P3437" t="str">
            <v>22326122472F282V06</v>
          </cell>
          <cell r="Q3437" t="str">
            <v>4010105384161</v>
          </cell>
          <cell r="R3437" t="str">
            <v>4</v>
          </cell>
          <cell r="S3437" t="str">
            <v>223</v>
          </cell>
          <cell r="T3437" t="str">
            <v>02</v>
          </cell>
          <cell r="V3437" t="str">
            <v>85366990</v>
          </cell>
          <cell r="W3437" t="str">
            <v>DE</v>
          </cell>
          <cell r="X3437" t="str">
            <v>C</v>
          </cell>
          <cell r="Y3437" t="str">
            <v>992</v>
          </cell>
          <cell r="Z3437" t="str">
            <v>EA</v>
          </cell>
          <cell r="AA3437">
            <v>1</v>
          </cell>
          <cell r="AB3437" t="str">
            <v>320 X 158 X 107</v>
          </cell>
          <cell r="AE3437" t="str">
            <v>STK</v>
          </cell>
          <cell r="AF3437">
            <v>1</v>
          </cell>
          <cell r="AG3437">
            <v>19</v>
          </cell>
          <cell r="AH3437">
            <v>1</v>
          </cell>
          <cell r="AI3437" t="str">
            <v>STK</v>
          </cell>
          <cell r="AJ3437" t="str">
            <v>PEHA Elektro GmbH &amp; Co. KG</v>
          </cell>
          <cell r="AK3437" t="str">
            <v>PEHA Elektro GmbH &amp; Co. KG</v>
          </cell>
        </row>
        <row r="3438">
          <cell r="C3438" t="str">
            <v>D 6711.42 ML SK GLK NA WE1</v>
          </cell>
          <cell r="D3438" t="str">
            <v>4851</v>
          </cell>
          <cell r="E3438" t="str">
            <v>15</v>
          </cell>
          <cell r="F3438" t="str">
            <v>2</v>
          </cell>
          <cell r="G3438" t="str">
            <v>02</v>
          </cell>
          <cell r="H3438" t="str">
            <v>02</v>
          </cell>
          <cell r="I3438" t="str">
            <v>2</v>
          </cell>
          <cell r="J3438">
            <v>1</v>
          </cell>
          <cell r="K3438">
            <v>0.08</v>
          </cell>
          <cell r="L3438">
            <v>7.9000000000000001E-2</v>
          </cell>
          <cell r="M3438" t="str">
            <v>KG</v>
          </cell>
          <cell r="N3438">
            <v>0</v>
          </cell>
          <cell r="P3438" t="str">
            <v>22326122472F282V06</v>
          </cell>
          <cell r="Q3438" t="str">
            <v>4010105384260</v>
          </cell>
          <cell r="R3438" t="str">
            <v>4</v>
          </cell>
          <cell r="S3438" t="str">
            <v>223</v>
          </cell>
          <cell r="T3438" t="str">
            <v>02</v>
          </cell>
          <cell r="V3438" t="str">
            <v>85366990</v>
          </cell>
          <cell r="W3438" t="str">
            <v>DE</v>
          </cell>
          <cell r="X3438" t="str">
            <v>C</v>
          </cell>
          <cell r="Y3438" t="str">
            <v>992</v>
          </cell>
          <cell r="Z3438" t="str">
            <v>EA</v>
          </cell>
          <cell r="AA3438">
            <v>1</v>
          </cell>
          <cell r="AB3438" t="str">
            <v>320 X 158 X 107</v>
          </cell>
          <cell r="AE3438" t="str">
            <v>STK</v>
          </cell>
          <cell r="AF3438">
            <v>1</v>
          </cell>
          <cell r="AG3438">
            <v>19</v>
          </cell>
          <cell r="AH3438">
            <v>1</v>
          </cell>
          <cell r="AI3438" t="str">
            <v>STK</v>
          </cell>
          <cell r="AJ3438" t="str">
            <v>PEHA Elektro GmbH &amp; Co. KG</v>
          </cell>
          <cell r="AK3438" t="str">
            <v>PEHA Elektro GmbH &amp; Co. KG</v>
          </cell>
        </row>
        <row r="3439">
          <cell r="C3439" t="str">
            <v>D 6711.33 ML SK GLK NA WE2</v>
          </cell>
          <cell r="D3439" t="str">
            <v>4851</v>
          </cell>
          <cell r="E3439" t="str">
            <v>15</v>
          </cell>
          <cell r="F3439" t="str">
            <v>2</v>
          </cell>
          <cell r="G3439" t="str">
            <v>02</v>
          </cell>
          <cell r="H3439" t="str">
            <v>02</v>
          </cell>
          <cell r="I3439" t="str">
            <v>2</v>
          </cell>
          <cell r="J3439">
            <v>1</v>
          </cell>
          <cell r="K3439">
            <v>8.8999999999999996E-2</v>
          </cell>
          <cell r="L3439">
            <v>8.8999999999999996E-2</v>
          </cell>
          <cell r="M3439" t="str">
            <v>KG</v>
          </cell>
          <cell r="N3439">
            <v>0</v>
          </cell>
          <cell r="P3439" t="str">
            <v>22326122472F282V06</v>
          </cell>
          <cell r="Q3439" t="str">
            <v>4010105384468</v>
          </cell>
          <cell r="R3439" t="str">
            <v>4</v>
          </cell>
          <cell r="S3439" t="str">
            <v>223</v>
          </cell>
          <cell r="T3439" t="str">
            <v>02</v>
          </cell>
          <cell r="V3439" t="str">
            <v>85366990</v>
          </cell>
          <cell r="W3439" t="str">
            <v>DE</v>
          </cell>
          <cell r="X3439" t="str">
            <v>C</v>
          </cell>
          <cell r="Y3439" t="str">
            <v>992</v>
          </cell>
          <cell r="Z3439" t="str">
            <v>EA</v>
          </cell>
          <cell r="AA3439">
            <v>1</v>
          </cell>
          <cell r="AB3439" t="str">
            <v>320 X 158 X 107</v>
          </cell>
          <cell r="AE3439" t="str">
            <v>STK</v>
          </cell>
          <cell r="AF3439">
            <v>1</v>
          </cell>
          <cell r="AG3439">
            <v>19</v>
          </cell>
          <cell r="AH3439">
            <v>1</v>
          </cell>
          <cell r="AI3439" t="str">
            <v>STK</v>
          </cell>
          <cell r="AJ3439" t="str">
            <v>PEHA Elektro GmbH &amp; Co. KG</v>
          </cell>
          <cell r="AK3439" t="str">
            <v>PEHA Elektro GmbH &amp; Co. KG</v>
          </cell>
        </row>
        <row r="3440">
          <cell r="C3440" t="str">
            <v>D 6711.36 ML SK GLK NA WE2</v>
          </cell>
          <cell r="D3440" t="str">
            <v>4851</v>
          </cell>
          <cell r="E3440" t="str">
            <v>15</v>
          </cell>
          <cell r="F3440" t="str">
            <v>2</v>
          </cell>
          <cell r="G3440" t="str">
            <v>02</v>
          </cell>
          <cell r="H3440" t="str">
            <v>02</v>
          </cell>
          <cell r="I3440" t="str">
            <v>2</v>
          </cell>
          <cell r="J3440">
            <v>1</v>
          </cell>
          <cell r="K3440">
            <v>8.7999999999999995E-2</v>
          </cell>
          <cell r="L3440">
            <v>8.7999999999999995E-2</v>
          </cell>
          <cell r="M3440" t="str">
            <v>KG</v>
          </cell>
          <cell r="N3440">
            <v>0</v>
          </cell>
          <cell r="P3440" t="str">
            <v>22326122472F282V06</v>
          </cell>
          <cell r="Q3440" t="str">
            <v>4010105384567</v>
          </cell>
          <cell r="R3440" t="str">
            <v>4</v>
          </cell>
          <cell r="S3440" t="str">
            <v>223</v>
          </cell>
          <cell r="T3440" t="str">
            <v>02</v>
          </cell>
          <cell r="V3440" t="str">
            <v>85366990</v>
          </cell>
          <cell r="W3440" t="str">
            <v>DE</v>
          </cell>
          <cell r="X3440" t="str">
            <v>C</v>
          </cell>
          <cell r="Y3440" t="str">
            <v>992</v>
          </cell>
          <cell r="Z3440" t="str">
            <v>EA</v>
          </cell>
          <cell r="AA3440">
            <v>1</v>
          </cell>
          <cell r="AB3440" t="str">
            <v>320 X 158 X 107</v>
          </cell>
          <cell r="AE3440" t="str">
            <v>STK</v>
          </cell>
          <cell r="AF3440">
            <v>1</v>
          </cell>
          <cell r="AG3440">
            <v>19</v>
          </cell>
          <cell r="AH3440">
            <v>1</v>
          </cell>
          <cell r="AI3440" t="str">
            <v>STK</v>
          </cell>
          <cell r="AJ3440" t="str">
            <v>PEHA Elektro GmbH &amp; Co. KG</v>
          </cell>
          <cell r="AK3440" t="str">
            <v>PEHA Elektro GmbH &amp; Co. KG</v>
          </cell>
        </row>
        <row r="3441">
          <cell r="C3441" t="str">
            <v>D 6711.42 ML SK GLK NA WE2</v>
          </cell>
          <cell r="D3441" t="str">
            <v>4851</v>
          </cell>
          <cell r="E3441" t="str">
            <v>15</v>
          </cell>
          <cell r="F3441" t="str">
            <v>2</v>
          </cell>
          <cell r="G3441" t="str">
            <v>02</v>
          </cell>
          <cell r="H3441" t="str">
            <v>02</v>
          </cell>
          <cell r="I3441" t="str">
            <v>2</v>
          </cell>
          <cell r="J3441">
            <v>1</v>
          </cell>
          <cell r="K3441">
            <v>0.09</v>
          </cell>
          <cell r="L3441">
            <v>0.09</v>
          </cell>
          <cell r="M3441" t="str">
            <v>KG</v>
          </cell>
          <cell r="N3441">
            <v>0</v>
          </cell>
          <cell r="P3441" t="str">
            <v>22326122472F282V06</v>
          </cell>
          <cell r="Q3441" t="str">
            <v>4010105384666</v>
          </cell>
          <cell r="R3441" t="str">
            <v>4</v>
          </cell>
          <cell r="S3441" t="str">
            <v>223</v>
          </cell>
          <cell r="T3441" t="str">
            <v>02</v>
          </cell>
          <cell r="V3441" t="str">
            <v>85366990</v>
          </cell>
          <cell r="W3441" t="str">
            <v>DE</v>
          </cell>
          <cell r="X3441" t="str">
            <v>C</v>
          </cell>
          <cell r="Y3441" t="str">
            <v>992</v>
          </cell>
          <cell r="Z3441" t="str">
            <v>EA</v>
          </cell>
          <cell r="AA3441">
            <v>1</v>
          </cell>
          <cell r="AB3441" t="str">
            <v>320 X 158 X 107</v>
          </cell>
          <cell r="AE3441" t="str">
            <v>STK</v>
          </cell>
          <cell r="AF3441">
            <v>1</v>
          </cell>
          <cell r="AG3441">
            <v>19</v>
          </cell>
          <cell r="AH3441">
            <v>1</v>
          </cell>
          <cell r="AI3441" t="str">
            <v>STK</v>
          </cell>
          <cell r="AJ3441" t="str">
            <v>PEHA Elektro GmbH &amp; Co. KG</v>
          </cell>
          <cell r="AK3441" t="str">
            <v>PEHA Elektro GmbH &amp; Co. KG</v>
          </cell>
        </row>
        <row r="3442">
          <cell r="C3442" t="str">
            <v>D 6711.33 ML SK GLK NA WE3</v>
          </cell>
          <cell r="D3442" t="str">
            <v>4851</v>
          </cell>
          <cell r="E3442" t="str">
            <v>15</v>
          </cell>
          <cell r="F3442" t="str">
            <v>2</v>
          </cell>
          <cell r="G3442" t="str">
            <v>02</v>
          </cell>
          <cell r="H3442" t="str">
            <v>02</v>
          </cell>
          <cell r="I3442" t="str">
            <v>2</v>
          </cell>
          <cell r="J3442">
            <v>1</v>
          </cell>
          <cell r="K3442">
            <v>0.9</v>
          </cell>
          <cell r="L3442">
            <v>0.9</v>
          </cell>
          <cell r="M3442" t="str">
            <v>KG</v>
          </cell>
          <cell r="N3442">
            <v>0</v>
          </cell>
          <cell r="P3442" t="str">
            <v>22326122472F282V06</v>
          </cell>
          <cell r="Q3442" t="str">
            <v>4010105384857</v>
          </cell>
          <cell r="R3442" t="str">
            <v>4</v>
          </cell>
          <cell r="S3442" t="str">
            <v>223</v>
          </cell>
          <cell r="T3442" t="str">
            <v>02</v>
          </cell>
          <cell r="V3442" t="str">
            <v>85366990</v>
          </cell>
          <cell r="W3442" t="str">
            <v>DE</v>
          </cell>
          <cell r="X3442" t="str">
            <v>C</v>
          </cell>
          <cell r="Y3442" t="str">
            <v>992</v>
          </cell>
          <cell r="Z3442" t="str">
            <v>EA</v>
          </cell>
          <cell r="AA3442">
            <v>1</v>
          </cell>
          <cell r="AB3442" t="str">
            <v>320 X 158 X 107</v>
          </cell>
          <cell r="AE3442" t="str">
            <v>STK</v>
          </cell>
          <cell r="AF3442">
            <v>1</v>
          </cell>
          <cell r="AG3442">
            <v>19</v>
          </cell>
          <cell r="AH3442">
            <v>1</v>
          </cell>
          <cell r="AI3442" t="str">
            <v>STK</v>
          </cell>
          <cell r="AJ3442" t="str">
            <v>PEHA Elektro GmbH &amp; Co. KG</v>
          </cell>
          <cell r="AK3442" t="str">
            <v>PEHA Elektro GmbH &amp; Co. KG</v>
          </cell>
        </row>
        <row r="3443">
          <cell r="C3443" t="str">
            <v>D 6711.36 ML SK GLK NA WE3</v>
          </cell>
          <cell r="D3443" t="str">
            <v>4851</v>
          </cell>
          <cell r="E3443" t="str">
            <v>15</v>
          </cell>
          <cell r="F3443" t="str">
            <v>2</v>
          </cell>
          <cell r="G3443" t="str">
            <v>02</v>
          </cell>
          <cell r="H3443" t="str">
            <v>02</v>
          </cell>
          <cell r="I3443" t="str">
            <v>2</v>
          </cell>
          <cell r="J3443">
            <v>1</v>
          </cell>
          <cell r="K3443">
            <v>0.09</v>
          </cell>
          <cell r="L3443">
            <v>0.09</v>
          </cell>
          <cell r="M3443" t="str">
            <v>KG</v>
          </cell>
          <cell r="N3443">
            <v>0</v>
          </cell>
          <cell r="P3443" t="str">
            <v>22326122472F282V06</v>
          </cell>
          <cell r="Q3443" t="str">
            <v>4010105384956</v>
          </cell>
          <cell r="R3443" t="str">
            <v>4</v>
          </cell>
          <cell r="S3443" t="str">
            <v>223</v>
          </cell>
          <cell r="T3443" t="str">
            <v>02</v>
          </cell>
          <cell r="V3443" t="str">
            <v>85366990</v>
          </cell>
          <cell r="W3443" t="str">
            <v>DE</v>
          </cell>
          <cell r="X3443" t="str">
            <v>C</v>
          </cell>
          <cell r="Y3443" t="str">
            <v>992</v>
          </cell>
          <cell r="Z3443" t="str">
            <v>EA</v>
          </cell>
          <cell r="AA3443">
            <v>1</v>
          </cell>
          <cell r="AB3443" t="str">
            <v>320 X 158 X 107</v>
          </cell>
          <cell r="AE3443" t="str">
            <v>STK</v>
          </cell>
          <cell r="AF3443">
            <v>1</v>
          </cell>
          <cell r="AG3443">
            <v>19</v>
          </cell>
          <cell r="AH3443">
            <v>1</v>
          </cell>
          <cell r="AI3443" t="str">
            <v>STK</v>
          </cell>
          <cell r="AJ3443" t="str">
            <v>PEHA Elektro GmbH &amp; Co. KG</v>
          </cell>
          <cell r="AK3443" t="str">
            <v>PEHA Elektro GmbH &amp; Co. KG</v>
          </cell>
        </row>
        <row r="3444">
          <cell r="C3444" t="str">
            <v>D 6711.42 ML SK GLK NA WE3</v>
          </cell>
          <cell r="D3444" t="str">
            <v>4851</v>
          </cell>
          <cell r="E3444" t="str">
            <v>15</v>
          </cell>
          <cell r="F3444" t="str">
            <v>2</v>
          </cell>
          <cell r="G3444" t="str">
            <v>02</v>
          </cell>
          <cell r="H3444" t="str">
            <v>02</v>
          </cell>
          <cell r="I3444" t="str">
            <v>2</v>
          </cell>
          <cell r="J3444">
            <v>1</v>
          </cell>
          <cell r="K3444">
            <v>0.09</v>
          </cell>
          <cell r="L3444">
            <v>0.09</v>
          </cell>
          <cell r="M3444" t="str">
            <v>KG</v>
          </cell>
          <cell r="N3444">
            <v>0</v>
          </cell>
          <cell r="P3444" t="str">
            <v>22326122472F282V06</v>
          </cell>
          <cell r="Q3444" t="str">
            <v>4010105385007</v>
          </cell>
          <cell r="R3444" t="str">
            <v>4</v>
          </cell>
          <cell r="S3444" t="str">
            <v>223</v>
          </cell>
          <cell r="T3444" t="str">
            <v>02</v>
          </cell>
          <cell r="V3444" t="str">
            <v>85366990</v>
          </cell>
          <cell r="W3444" t="str">
            <v>DE</v>
          </cell>
          <cell r="X3444" t="str">
            <v>C</v>
          </cell>
          <cell r="Y3444" t="str">
            <v>992</v>
          </cell>
          <cell r="Z3444" t="str">
            <v>EA</v>
          </cell>
          <cell r="AA3444">
            <v>1</v>
          </cell>
          <cell r="AB3444" t="str">
            <v>320 X 158 X 107</v>
          </cell>
          <cell r="AE3444" t="str">
            <v>STK</v>
          </cell>
          <cell r="AF3444">
            <v>1</v>
          </cell>
          <cell r="AG3444">
            <v>19</v>
          </cell>
          <cell r="AH3444">
            <v>1</v>
          </cell>
          <cell r="AI3444" t="str">
            <v>STK</v>
          </cell>
          <cell r="AJ3444" t="str">
            <v>PEHA Elektro GmbH &amp; Co. KG</v>
          </cell>
          <cell r="AK3444" t="str">
            <v>PEHA Elektro GmbH &amp; Co. KG</v>
          </cell>
        </row>
        <row r="3445">
          <cell r="C3445" t="str">
            <v>D 6711.33 ML SK GLK NA AK WE1</v>
          </cell>
          <cell r="D3445" t="str">
            <v>4851</v>
          </cell>
          <cell r="E3445" t="str">
            <v>15</v>
          </cell>
          <cell r="F3445" t="str">
            <v>2</v>
          </cell>
          <cell r="G3445" t="str">
            <v>02</v>
          </cell>
          <cell r="H3445" t="str">
            <v>02</v>
          </cell>
          <cell r="I3445" t="str">
            <v>2</v>
          </cell>
          <cell r="J3445">
            <v>1</v>
          </cell>
          <cell r="K3445">
            <v>0.02</v>
          </cell>
          <cell r="L3445">
            <v>1.9E-2</v>
          </cell>
          <cell r="M3445" t="str">
            <v>KG</v>
          </cell>
          <cell r="N3445">
            <v>0</v>
          </cell>
          <cell r="P3445" t="str">
            <v>22326122472F282V06</v>
          </cell>
          <cell r="Q3445" t="str">
            <v>4010105385199</v>
          </cell>
          <cell r="R3445" t="str">
            <v>4</v>
          </cell>
          <cell r="S3445" t="str">
            <v>223</v>
          </cell>
          <cell r="T3445" t="str">
            <v>02</v>
          </cell>
          <cell r="V3445" t="str">
            <v>85366990</v>
          </cell>
          <cell r="W3445" t="str">
            <v>DE</v>
          </cell>
          <cell r="X3445" t="str">
            <v>C</v>
          </cell>
          <cell r="Y3445" t="str">
            <v>992</v>
          </cell>
          <cell r="Z3445" t="str">
            <v>EA</v>
          </cell>
          <cell r="AA3445">
            <v>1</v>
          </cell>
          <cell r="AB3445" t="str">
            <v>320 X 158 X 107</v>
          </cell>
          <cell r="AE3445" t="str">
            <v>STK</v>
          </cell>
          <cell r="AF3445">
            <v>1</v>
          </cell>
          <cell r="AG3445">
            <v>19</v>
          </cell>
          <cell r="AH3445">
            <v>1</v>
          </cell>
          <cell r="AI3445" t="str">
            <v>STK</v>
          </cell>
          <cell r="AJ3445" t="str">
            <v>PEHA Elektro GmbH &amp; Co. KG</v>
          </cell>
          <cell r="AK3445" t="str">
            <v>PEHA Elektro GmbH &amp; Co. KG</v>
          </cell>
        </row>
        <row r="3446">
          <cell r="C3446" t="str">
            <v>D 6711.36 ML SK GLK NA AK WE1</v>
          </cell>
          <cell r="D3446" t="str">
            <v>4851</v>
          </cell>
          <cell r="E3446" t="str">
            <v>15</v>
          </cell>
          <cell r="F3446" t="str">
            <v>2</v>
          </cell>
          <cell r="G3446" t="str">
            <v>02</v>
          </cell>
          <cell r="H3446" t="str">
            <v>02</v>
          </cell>
          <cell r="I3446" t="str">
            <v>2</v>
          </cell>
          <cell r="J3446">
            <v>1</v>
          </cell>
          <cell r="K3446">
            <v>1E-3</v>
          </cell>
          <cell r="L3446">
            <v>1E-3</v>
          </cell>
          <cell r="M3446" t="str">
            <v>KG</v>
          </cell>
          <cell r="N3446">
            <v>0</v>
          </cell>
          <cell r="P3446" t="str">
            <v>22326122472F282V06</v>
          </cell>
          <cell r="Q3446" t="str">
            <v>4010105385298</v>
          </cell>
          <cell r="R3446" t="str">
            <v>4</v>
          </cell>
          <cell r="S3446" t="str">
            <v>223</v>
          </cell>
          <cell r="T3446" t="str">
            <v>02</v>
          </cell>
          <cell r="V3446" t="str">
            <v>85366990</v>
          </cell>
          <cell r="W3446" t="str">
            <v>DE</v>
          </cell>
          <cell r="X3446" t="str">
            <v>C</v>
          </cell>
          <cell r="Y3446" t="str">
            <v>992</v>
          </cell>
          <cell r="Z3446" t="str">
            <v>EA</v>
          </cell>
          <cell r="AA3446">
            <v>1</v>
          </cell>
          <cell r="AB3446" t="str">
            <v>320 X 158 X 107</v>
          </cell>
          <cell r="AE3446" t="str">
            <v>STK</v>
          </cell>
          <cell r="AF3446">
            <v>1</v>
          </cell>
          <cell r="AG3446">
            <v>19</v>
          </cell>
          <cell r="AH3446">
            <v>1</v>
          </cell>
          <cell r="AI3446" t="str">
            <v>STK</v>
          </cell>
          <cell r="AJ3446" t="str">
            <v>PEHA Elektro GmbH &amp; Co. KG</v>
          </cell>
          <cell r="AK3446" t="str">
            <v>PEHA Elektro GmbH &amp; Co. KG</v>
          </cell>
        </row>
        <row r="3447">
          <cell r="C3447" t="str">
            <v>D 6711.42 ML SK GLK NA AK WE1</v>
          </cell>
          <cell r="D3447" t="str">
            <v>4851</v>
          </cell>
          <cell r="E3447" t="str">
            <v>15</v>
          </cell>
          <cell r="F3447" t="str">
            <v>2</v>
          </cell>
          <cell r="G3447" t="str">
            <v>02</v>
          </cell>
          <cell r="H3447" t="str">
            <v>02</v>
          </cell>
          <cell r="I3447" t="str">
            <v>2</v>
          </cell>
          <cell r="J3447">
            <v>1</v>
          </cell>
          <cell r="K3447">
            <v>1E-3</v>
          </cell>
          <cell r="L3447">
            <v>1E-3</v>
          </cell>
          <cell r="M3447" t="str">
            <v>KG</v>
          </cell>
          <cell r="N3447">
            <v>0</v>
          </cell>
          <cell r="P3447" t="str">
            <v>22326122472F282V06</v>
          </cell>
          <cell r="Q3447" t="str">
            <v>4010105385397</v>
          </cell>
          <cell r="R3447" t="str">
            <v>4</v>
          </cell>
          <cell r="S3447" t="str">
            <v>223</v>
          </cell>
          <cell r="T3447" t="str">
            <v>02</v>
          </cell>
          <cell r="V3447" t="str">
            <v>85366990</v>
          </cell>
          <cell r="W3447" t="str">
            <v>DE</v>
          </cell>
          <cell r="X3447" t="str">
            <v>C</v>
          </cell>
          <cell r="Y3447" t="str">
            <v>992</v>
          </cell>
          <cell r="Z3447" t="str">
            <v>EA</v>
          </cell>
          <cell r="AA3447">
            <v>1</v>
          </cell>
          <cell r="AB3447" t="str">
            <v>320 X 158 X 107</v>
          </cell>
          <cell r="AE3447" t="str">
            <v>STK</v>
          </cell>
          <cell r="AF3447">
            <v>1</v>
          </cell>
          <cell r="AG3447">
            <v>19</v>
          </cell>
          <cell r="AH3447">
            <v>1</v>
          </cell>
          <cell r="AI3447" t="str">
            <v>STK</v>
          </cell>
          <cell r="AJ3447" t="str">
            <v>PEHA Elektro GmbH &amp; Co. KG</v>
          </cell>
          <cell r="AK3447" t="str">
            <v>PEHA Elektro GmbH &amp; Co. KG</v>
          </cell>
        </row>
        <row r="3448">
          <cell r="C3448" t="str">
            <v>D 6711.33 ML SK GLK NA AK WE2</v>
          </cell>
          <cell r="D3448" t="str">
            <v>4851</v>
          </cell>
          <cell r="E3448" t="str">
            <v>15</v>
          </cell>
          <cell r="F3448" t="str">
            <v>2</v>
          </cell>
          <cell r="G3448" t="str">
            <v>02</v>
          </cell>
          <cell r="H3448" t="str">
            <v>02</v>
          </cell>
          <cell r="I3448" t="str">
            <v>2</v>
          </cell>
          <cell r="J3448">
            <v>1</v>
          </cell>
          <cell r="K3448">
            <v>5.0000000000000001E-3</v>
          </cell>
          <cell r="L3448">
            <v>5.0000000000000001E-3</v>
          </cell>
          <cell r="M3448" t="str">
            <v>KG</v>
          </cell>
          <cell r="N3448">
            <v>0</v>
          </cell>
          <cell r="P3448" t="str">
            <v>22326122472F282V06</v>
          </cell>
          <cell r="Q3448" t="str">
            <v>4010105385595</v>
          </cell>
          <cell r="R3448" t="str">
            <v>4</v>
          </cell>
          <cell r="S3448" t="str">
            <v>223</v>
          </cell>
          <cell r="T3448" t="str">
            <v>02</v>
          </cell>
          <cell r="V3448" t="str">
            <v>85366990</v>
          </cell>
          <cell r="W3448" t="str">
            <v>DE</v>
          </cell>
          <cell r="X3448" t="str">
            <v>C</v>
          </cell>
          <cell r="Y3448" t="str">
            <v>992</v>
          </cell>
          <cell r="Z3448" t="str">
            <v>EA</v>
          </cell>
          <cell r="AA3448">
            <v>1</v>
          </cell>
          <cell r="AB3448" t="str">
            <v>320 X 158 X 107</v>
          </cell>
          <cell r="AE3448" t="str">
            <v>STK</v>
          </cell>
          <cell r="AF3448">
            <v>1</v>
          </cell>
          <cell r="AG3448">
            <v>19</v>
          </cell>
          <cell r="AH3448">
            <v>1</v>
          </cell>
          <cell r="AI3448" t="str">
            <v>STK</v>
          </cell>
          <cell r="AJ3448" t="str">
            <v>PEHA Elektro GmbH &amp; Co. KG</v>
          </cell>
          <cell r="AK3448" t="str">
            <v>PEHA Elektro GmbH &amp; Co. KG</v>
          </cell>
        </row>
        <row r="3449">
          <cell r="C3449" t="str">
            <v>D 6711.36 ML SK GLK NA AK WE2</v>
          </cell>
          <cell r="D3449" t="str">
            <v>4851</v>
          </cell>
          <cell r="E3449" t="str">
            <v>15</v>
          </cell>
          <cell r="F3449" t="str">
            <v>2</v>
          </cell>
          <cell r="G3449" t="str">
            <v>02</v>
          </cell>
          <cell r="H3449" t="str">
            <v>02</v>
          </cell>
          <cell r="I3449" t="str">
            <v>2</v>
          </cell>
          <cell r="J3449">
            <v>1</v>
          </cell>
          <cell r="K3449">
            <v>1E-3</v>
          </cell>
          <cell r="L3449">
            <v>1E-3</v>
          </cell>
          <cell r="M3449" t="str">
            <v>KG</v>
          </cell>
          <cell r="N3449">
            <v>0</v>
          </cell>
          <cell r="P3449" t="str">
            <v>22326122472F282V06</v>
          </cell>
          <cell r="Q3449" t="str">
            <v>4010105385670</v>
          </cell>
          <cell r="R3449" t="str">
            <v>4</v>
          </cell>
          <cell r="S3449" t="str">
            <v>223</v>
          </cell>
          <cell r="T3449" t="str">
            <v>02</v>
          </cell>
          <cell r="V3449" t="str">
            <v>85366990</v>
          </cell>
          <cell r="W3449" t="str">
            <v>DE</v>
          </cell>
          <cell r="X3449" t="str">
            <v>C</v>
          </cell>
          <cell r="Y3449" t="str">
            <v>992</v>
          </cell>
          <cell r="Z3449" t="str">
            <v>EA</v>
          </cell>
          <cell r="AA3449">
            <v>1</v>
          </cell>
          <cell r="AB3449" t="str">
            <v>320 X 158 X 107</v>
          </cell>
          <cell r="AE3449" t="str">
            <v>STK</v>
          </cell>
          <cell r="AF3449">
            <v>1</v>
          </cell>
          <cell r="AG3449">
            <v>19</v>
          </cell>
          <cell r="AH3449">
            <v>1</v>
          </cell>
          <cell r="AI3449" t="str">
            <v>STK</v>
          </cell>
          <cell r="AJ3449" t="str">
            <v>PEHA Elektro GmbH &amp; Co. KG</v>
          </cell>
          <cell r="AK3449" t="str">
            <v>PEHA Elektro GmbH &amp; Co. KG</v>
          </cell>
        </row>
        <row r="3450">
          <cell r="C3450" t="str">
            <v>D 6711.42 ML SK GLK NA AK WE2</v>
          </cell>
          <cell r="D3450" t="str">
            <v>4851</v>
          </cell>
          <cell r="E3450" t="str">
            <v>15</v>
          </cell>
          <cell r="F3450" t="str">
            <v>2</v>
          </cell>
          <cell r="G3450" t="str">
            <v>02</v>
          </cell>
          <cell r="H3450" t="str">
            <v>02</v>
          </cell>
          <cell r="I3450" t="str">
            <v>2</v>
          </cell>
          <cell r="J3450">
            <v>1</v>
          </cell>
          <cell r="K3450">
            <v>0.09</v>
          </cell>
          <cell r="L3450">
            <v>0.09</v>
          </cell>
          <cell r="M3450" t="str">
            <v>KG</v>
          </cell>
          <cell r="N3450">
            <v>0</v>
          </cell>
          <cell r="P3450" t="str">
            <v>22326122472F282V06</v>
          </cell>
          <cell r="Q3450" t="str">
            <v>4010105385762</v>
          </cell>
          <cell r="R3450" t="str">
            <v>4</v>
          </cell>
          <cell r="S3450" t="str">
            <v>223</v>
          </cell>
          <cell r="T3450" t="str">
            <v>02</v>
          </cell>
          <cell r="V3450" t="str">
            <v>85366990</v>
          </cell>
          <cell r="W3450" t="str">
            <v>DE</v>
          </cell>
          <cell r="X3450" t="str">
            <v>C</v>
          </cell>
          <cell r="Y3450" t="str">
            <v>992</v>
          </cell>
          <cell r="Z3450" t="str">
            <v>EA</v>
          </cell>
          <cell r="AA3450">
            <v>1</v>
          </cell>
          <cell r="AB3450" t="str">
            <v>320 X 158 X 107</v>
          </cell>
          <cell r="AE3450" t="str">
            <v>STK</v>
          </cell>
          <cell r="AF3450">
            <v>1</v>
          </cell>
          <cell r="AG3450">
            <v>19</v>
          </cell>
          <cell r="AH3450">
            <v>1</v>
          </cell>
          <cell r="AI3450" t="str">
            <v>STK</v>
          </cell>
          <cell r="AJ3450" t="str">
            <v>PEHA Elektro GmbH &amp; Co. KG</v>
          </cell>
          <cell r="AK3450" t="str">
            <v>PEHA Elektro GmbH &amp; Co. KG</v>
          </cell>
        </row>
        <row r="3451">
          <cell r="C3451" t="str">
            <v>D 6711.33 ML SK GLK NA AK WE3</v>
          </cell>
          <cell r="D3451" t="str">
            <v>4851</v>
          </cell>
          <cell r="E3451" t="str">
            <v>15</v>
          </cell>
          <cell r="F3451" t="str">
            <v>2</v>
          </cell>
          <cell r="G3451" t="str">
            <v>02</v>
          </cell>
          <cell r="H3451" t="str">
            <v>02</v>
          </cell>
          <cell r="I3451" t="str">
            <v>2</v>
          </cell>
          <cell r="J3451">
            <v>1</v>
          </cell>
          <cell r="K3451">
            <v>0.11</v>
          </cell>
          <cell r="L3451">
            <v>0.01</v>
          </cell>
          <cell r="M3451" t="str">
            <v>KG</v>
          </cell>
          <cell r="N3451">
            <v>0</v>
          </cell>
          <cell r="P3451" t="str">
            <v>22326122472F282V06</v>
          </cell>
          <cell r="Q3451" t="str">
            <v>4010105385960</v>
          </cell>
          <cell r="R3451" t="str">
            <v>4</v>
          </cell>
          <cell r="S3451" t="str">
            <v>223</v>
          </cell>
          <cell r="T3451" t="str">
            <v>02</v>
          </cell>
          <cell r="V3451" t="str">
            <v>85366990</v>
          </cell>
          <cell r="W3451" t="str">
            <v>DE</v>
          </cell>
          <cell r="X3451" t="str">
            <v>C</v>
          </cell>
          <cell r="Y3451" t="str">
            <v>992</v>
          </cell>
          <cell r="Z3451" t="str">
            <v>EA</v>
          </cell>
          <cell r="AA3451">
            <v>1</v>
          </cell>
          <cell r="AB3451" t="str">
            <v>320 X 158 X 107</v>
          </cell>
          <cell r="AE3451" t="str">
            <v>STK</v>
          </cell>
          <cell r="AF3451">
            <v>1</v>
          </cell>
          <cell r="AG3451">
            <v>19</v>
          </cell>
          <cell r="AH3451">
            <v>1</v>
          </cell>
          <cell r="AI3451" t="str">
            <v>STK</v>
          </cell>
          <cell r="AJ3451" t="str">
            <v>PEHA Elektro GmbH &amp; Co. KG</v>
          </cell>
          <cell r="AK3451" t="str">
            <v>PEHA Elektro GmbH &amp; Co. KG</v>
          </cell>
        </row>
        <row r="3452">
          <cell r="C3452" t="str">
            <v>D 6711.36 ML SK GLK NA AK WE3</v>
          </cell>
          <cell r="D3452" t="str">
            <v>4851</v>
          </cell>
          <cell r="E3452" t="str">
            <v>15</v>
          </cell>
          <cell r="F3452" t="str">
            <v>2</v>
          </cell>
          <cell r="G3452" t="str">
            <v>02</v>
          </cell>
          <cell r="H3452" t="str">
            <v>02</v>
          </cell>
          <cell r="I3452" t="str">
            <v>2</v>
          </cell>
          <cell r="J3452">
            <v>1</v>
          </cell>
          <cell r="K3452">
            <v>8.4000000000000005E-2</v>
          </cell>
          <cell r="L3452">
            <v>8.4000000000000005E-2</v>
          </cell>
          <cell r="M3452" t="str">
            <v>KG</v>
          </cell>
          <cell r="N3452">
            <v>0</v>
          </cell>
          <cell r="P3452" t="str">
            <v>22326122472F282V06</v>
          </cell>
          <cell r="Q3452" t="str">
            <v>4010105386066</v>
          </cell>
          <cell r="R3452" t="str">
            <v>4</v>
          </cell>
          <cell r="S3452" t="str">
            <v>223</v>
          </cell>
          <cell r="T3452" t="str">
            <v>02</v>
          </cell>
          <cell r="V3452" t="str">
            <v>85366990</v>
          </cell>
          <cell r="W3452" t="str">
            <v>DE</v>
          </cell>
          <cell r="X3452" t="str">
            <v>C</v>
          </cell>
          <cell r="Y3452" t="str">
            <v>992</v>
          </cell>
          <cell r="Z3452" t="str">
            <v>EA</v>
          </cell>
          <cell r="AA3452">
            <v>1</v>
          </cell>
          <cell r="AB3452" t="str">
            <v>320 X 158 X 107</v>
          </cell>
          <cell r="AE3452" t="str">
            <v>STK</v>
          </cell>
          <cell r="AF3452">
            <v>1</v>
          </cell>
          <cell r="AG3452">
            <v>19</v>
          </cell>
          <cell r="AH3452">
            <v>1</v>
          </cell>
          <cell r="AI3452" t="str">
            <v>STK</v>
          </cell>
          <cell r="AJ3452" t="str">
            <v>PEHA Elektro GmbH &amp; Co. KG</v>
          </cell>
          <cell r="AK3452" t="str">
            <v>PEHA Elektro GmbH &amp; Co. KG</v>
          </cell>
        </row>
        <row r="3453">
          <cell r="C3453" t="str">
            <v>D 6711.42 ML SK GLK NA AK WE3</v>
          </cell>
          <cell r="D3453" t="str">
            <v>4851</v>
          </cell>
          <cell r="E3453" t="str">
            <v>15</v>
          </cell>
          <cell r="F3453" t="str">
            <v>2</v>
          </cell>
          <cell r="G3453" t="str">
            <v>02</v>
          </cell>
          <cell r="H3453" t="str">
            <v>02</v>
          </cell>
          <cell r="I3453" t="str">
            <v>2</v>
          </cell>
          <cell r="J3453">
            <v>1</v>
          </cell>
          <cell r="K3453">
            <v>0.09</v>
          </cell>
          <cell r="L3453">
            <v>0.09</v>
          </cell>
          <cell r="M3453" t="str">
            <v>KG</v>
          </cell>
          <cell r="N3453">
            <v>0</v>
          </cell>
          <cell r="P3453" t="str">
            <v>22326122472F282V06</v>
          </cell>
          <cell r="Q3453" t="str">
            <v>4010105386165</v>
          </cell>
          <cell r="R3453" t="str">
            <v>4</v>
          </cell>
          <cell r="S3453" t="str">
            <v>223</v>
          </cell>
          <cell r="T3453" t="str">
            <v>02</v>
          </cell>
          <cell r="V3453" t="str">
            <v>85366990</v>
          </cell>
          <cell r="W3453" t="str">
            <v>DE</v>
          </cell>
          <cell r="X3453" t="str">
            <v>C</v>
          </cell>
          <cell r="Y3453" t="str">
            <v>992</v>
          </cell>
          <cell r="Z3453" t="str">
            <v>EA</v>
          </cell>
          <cell r="AA3453">
            <v>1</v>
          </cell>
          <cell r="AB3453" t="str">
            <v>320 X 158 X 107</v>
          </cell>
          <cell r="AE3453" t="str">
            <v>STK</v>
          </cell>
          <cell r="AF3453">
            <v>1</v>
          </cell>
          <cell r="AG3453">
            <v>19</v>
          </cell>
          <cell r="AH3453">
            <v>1</v>
          </cell>
          <cell r="AI3453" t="str">
            <v>STK</v>
          </cell>
          <cell r="AJ3453" t="str">
            <v>PEHA Elektro GmbH &amp; Co. KG</v>
          </cell>
          <cell r="AK3453" t="str">
            <v>PEHA Elektro GmbH &amp; Co. KG</v>
          </cell>
        </row>
        <row r="3454">
          <cell r="C3454" t="str">
            <v>D 6711.33 ML SK LED/4 NA WE1</v>
          </cell>
          <cell r="D3454" t="str">
            <v>4851</v>
          </cell>
          <cell r="E3454" t="str">
            <v>15</v>
          </cell>
          <cell r="F3454" t="str">
            <v>2</v>
          </cell>
          <cell r="G3454" t="str">
            <v>02</v>
          </cell>
          <cell r="H3454" t="str">
            <v>02</v>
          </cell>
          <cell r="I3454" t="str">
            <v>2</v>
          </cell>
          <cell r="J3454">
            <v>1</v>
          </cell>
          <cell r="K3454">
            <v>0.11</v>
          </cell>
          <cell r="L3454">
            <v>0.1</v>
          </cell>
          <cell r="M3454" t="str">
            <v>KG</v>
          </cell>
          <cell r="N3454">
            <v>0</v>
          </cell>
          <cell r="P3454" t="str">
            <v>22326122472F282V06</v>
          </cell>
          <cell r="Q3454" t="str">
            <v>4010105386394</v>
          </cell>
          <cell r="R3454" t="str">
            <v>4</v>
          </cell>
          <cell r="S3454" t="str">
            <v>223</v>
          </cell>
          <cell r="T3454" t="str">
            <v>02</v>
          </cell>
          <cell r="V3454" t="str">
            <v>85366990</v>
          </cell>
          <cell r="W3454" t="str">
            <v>DE</v>
          </cell>
          <cell r="X3454" t="str">
            <v>C</v>
          </cell>
          <cell r="Y3454" t="str">
            <v>992</v>
          </cell>
          <cell r="Z3454" t="str">
            <v>EA</v>
          </cell>
          <cell r="AA3454">
            <v>1</v>
          </cell>
          <cell r="AB3454" t="str">
            <v>320 X 158 X 107</v>
          </cell>
          <cell r="AE3454" t="str">
            <v>STK</v>
          </cell>
          <cell r="AF3454">
            <v>1</v>
          </cell>
          <cell r="AG3454">
            <v>19</v>
          </cell>
          <cell r="AH3454">
            <v>1</v>
          </cell>
          <cell r="AI3454" t="str">
            <v>STK</v>
          </cell>
          <cell r="AJ3454" t="str">
            <v>PEHA Elektro GmbH &amp; Co. KG</v>
          </cell>
          <cell r="AK3454" t="str">
            <v>PEHA Elektro GmbH &amp; Co. KG</v>
          </cell>
        </row>
        <row r="3455">
          <cell r="C3455" t="str">
            <v>D 6711.36 ML SK LED/4 NA WE1</v>
          </cell>
          <cell r="D3455" t="str">
            <v>4851</v>
          </cell>
          <cell r="E3455" t="str">
            <v>15</v>
          </cell>
          <cell r="F3455" t="str">
            <v>2</v>
          </cell>
          <cell r="G3455" t="str">
            <v>02</v>
          </cell>
          <cell r="H3455" t="str">
            <v>02</v>
          </cell>
          <cell r="I3455" t="str">
            <v>2</v>
          </cell>
          <cell r="J3455">
            <v>1</v>
          </cell>
          <cell r="K3455">
            <v>0.11</v>
          </cell>
          <cell r="L3455">
            <v>0.1</v>
          </cell>
          <cell r="M3455" t="str">
            <v>KG</v>
          </cell>
          <cell r="N3455">
            <v>0</v>
          </cell>
          <cell r="P3455" t="str">
            <v>22326122472F282V06</v>
          </cell>
          <cell r="Q3455" t="str">
            <v>4010105386462</v>
          </cell>
          <cell r="R3455" t="str">
            <v>4</v>
          </cell>
          <cell r="S3455" t="str">
            <v>223</v>
          </cell>
          <cell r="T3455" t="str">
            <v>02</v>
          </cell>
          <cell r="V3455" t="str">
            <v>85366990</v>
          </cell>
          <cell r="W3455" t="str">
            <v>DE</v>
          </cell>
          <cell r="X3455" t="str">
            <v>C</v>
          </cell>
          <cell r="Y3455" t="str">
            <v>992</v>
          </cell>
          <cell r="Z3455" t="str">
            <v>EA</v>
          </cell>
          <cell r="AA3455">
            <v>1</v>
          </cell>
          <cell r="AB3455" t="str">
            <v>320 X 158 X 107</v>
          </cell>
          <cell r="AE3455" t="str">
            <v>STK</v>
          </cell>
          <cell r="AF3455">
            <v>1</v>
          </cell>
          <cell r="AG3455">
            <v>19</v>
          </cell>
          <cell r="AH3455">
            <v>1</v>
          </cell>
          <cell r="AI3455" t="str">
            <v>STK</v>
          </cell>
          <cell r="AJ3455" t="str">
            <v>PEHA Elektro GmbH &amp; Co. KG</v>
          </cell>
          <cell r="AK3455" t="str">
            <v>PEHA Elektro GmbH &amp; Co. KG</v>
          </cell>
        </row>
        <row r="3456">
          <cell r="C3456" t="str">
            <v>D 6711.42 ML SK LED/4 NA WE1</v>
          </cell>
          <cell r="D3456" t="str">
            <v>4851</v>
          </cell>
          <cell r="E3456" t="str">
            <v>15</v>
          </cell>
          <cell r="F3456" t="str">
            <v>2</v>
          </cell>
          <cell r="G3456" t="str">
            <v>02</v>
          </cell>
          <cell r="H3456" t="str">
            <v>02</v>
          </cell>
          <cell r="I3456" t="str">
            <v>2</v>
          </cell>
          <cell r="J3456">
            <v>1</v>
          </cell>
          <cell r="K3456">
            <v>0.11</v>
          </cell>
          <cell r="L3456">
            <v>0.1</v>
          </cell>
          <cell r="M3456" t="str">
            <v>KG</v>
          </cell>
          <cell r="N3456">
            <v>0</v>
          </cell>
          <cell r="P3456" t="str">
            <v>22326122472F282V06</v>
          </cell>
          <cell r="Q3456" t="str">
            <v>4010105386578</v>
          </cell>
          <cell r="R3456" t="str">
            <v>4</v>
          </cell>
          <cell r="S3456" t="str">
            <v>223</v>
          </cell>
          <cell r="T3456" t="str">
            <v>02</v>
          </cell>
          <cell r="V3456" t="str">
            <v>85366990</v>
          </cell>
          <cell r="W3456" t="str">
            <v>DE</v>
          </cell>
          <cell r="X3456" t="str">
            <v>C</v>
          </cell>
          <cell r="Y3456" t="str">
            <v>992</v>
          </cell>
          <cell r="Z3456" t="str">
            <v>EA</v>
          </cell>
          <cell r="AA3456">
            <v>1</v>
          </cell>
          <cell r="AB3456" t="str">
            <v>320 X 158 X 107</v>
          </cell>
          <cell r="AE3456" t="str">
            <v>STK</v>
          </cell>
          <cell r="AF3456">
            <v>1</v>
          </cell>
          <cell r="AG3456">
            <v>19</v>
          </cell>
          <cell r="AH3456">
            <v>1</v>
          </cell>
          <cell r="AI3456" t="str">
            <v>STK</v>
          </cell>
          <cell r="AJ3456" t="str">
            <v>PEHA Elektro GmbH &amp; Co. KG</v>
          </cell>
          <cell r="AK3456" t="str">
            <v>PEHA Elektro GmbH &amp; Co. KG</v>
          </cell>
        </row>
        <row r="3457">
          <cell r="C3457" t="str">
            <v>D 6711.33 ML SK LED/4 NA WE2</v>
          </cell>
          <cell r="D3457" t="str">
            <v>4851</v>
          </cell>
          <cell r="E3457" t="str">
            <v>15</v>
          </cell>
          <cell r="F3457" t="str">
            <v>2</v>
          </cell>
          <cell r="G3457" t="str">
            <v>02</v>
          </cell>
          <cell r="H3457" t="str">
            <v>02</v>
          </cell>
          <cell r="I3457" t="str">
            <v>2</v>
          </cell>
          <cell r="J3457">
            <v>1</v>
          </cell>
          <cell r="K3457">
            <v>0.06</v>
          </cell>
          <cell r="L3457">
            <v>5.8999999999999997E-2</v>
          </cell>
          <cell r="M3457" t="str">
            <v>KG</v>
          </cell>
          <cell r="N3457">
            <v>0</v>
          </cell>
          <cell r="P3457" t="str">
            <v>22326122472F282V06</v>
          </cell>
          <cell r="Q3457" t="str">
            <v>4010105386769</v>
          </cell>
          <cell r="R3457" t="str">
            <v>4</v>
          </cell>
          <cell r="S3457" t="str">
            <v>223</v>
          </cell>
          <cell r="T3457" t="str">
            <v>02</v>
          </cell>
          <cell r="V3457" t="str">
            <v>85366990</v>
          </cell>
          <cell r="W3457" t="str">
            <v>DE</v>
          </cell>
          <cell r="X3457" t="str">
            <v>C</v>
          </cell>
          <cell r="Y3457" t="str">
            <v>992</v>
          </cell>
          <cell r="Z3457" t="str">
            <v>EA</v>
          </cell>
          <cell r="AA3457">
            <v>1</v>
          </cell>
          <cell r="AB3457" t="str">
            <v>320 X 158 X 107</v>
          </cell>
          <cell r="AE3457" t="str">
            <v>STK</v>
          </cell>
          <cell r="AF3457">
            <v>1</v>
          </cell>
          <cell r="AG3457">
            <v>19</v>
          </cell>
          <cell r="AH3457">
            <v>1</v>
          </cell>
          <cell r="AI3457" t="str">
            <v>STK</v>
          </cell>
          <cell r="AJ3457" t="str">
            <v>PEHA Elektro GmbH &amp; Co. KG</v>
          </cell>
          <cell r="AK3457" t="str">
            <v>PEHA Elektro GmbH &amp; Co. KG</v>
          </cell>
        </row>
        <row r="3458">
          <cell r="C3458" t="str">
            <v>D 6711.36 ML SK LED/4 NA WE2</v>
          </cell>
          <cell r="D3458" t="str">
            <v>4851</v>
          </cell>
          <cell r="E3458" t="str">
            <v>15</v>
          </cell>
          <cell r="F3458" t="str">
            <v>2</v>
          </cell>
          <cell r="G3458" t="str">
            <v>02</v>
          </cell>
          <cell r="H3458" t="str">
            <v>02</v>
          </cell>
          <cell r="I3458" t="str">
            <v>2</v>
          </cell>
          <cell r="J3458">
            <v>1</v>
          </cell>
          <cell r="K3458">
            <v>0.06</v>
          </cell>
          <cell r="L3458">
            <v>5.8999999999999997E-2</v>
          </cell>
          <cell r="M3458" t="str">
            <v>KG</v>
          </cell>
          <cell r="N3458">
            <v>0</v>
          </cell>
          <cell r="P3458" t="str">
            <v>22326122472F282V06</v>
          </cell>
          <cell r="Q3458" t="str">
            <v>4010105386868</v>
          </cell>
          <cell r="R3458" t="str">
            <v>4</v>
          </cell>
          <cell r="S3458" t="str">
            <v>223</v>
          </cell>
          <cell r="T3458" t="str">
            <v>02</v>
          </cell>
          <cell r="V3458" t="str">
            <v>85366990</v>
          </cell>
          <cell r="W3458" t="str">
            <v>DE</v>
          </cell>
          <cell r="X3458" t="str">
            <v>C</v>
          </cell>
          <cell r="Y3458" t="str">
            <v>992</v>
          </cell>
          <cell r="Z3458" t="str">
            <v>EA</v>
          </cell>
          <cell r="AA3458">
            <v>1</v>
          </cell>
          <cell r="AB3458" t="str">
            <v>320 X 158 X 107</v>
          </cell>
          <cell r="AE3458" t="str">
            <v>STK</v>
          </cell>
          <cell r="AF3458">
            <v>1</v>
          </cell>
          <cell r="AG3458">
            <v>19</v>
          </cell>
          <cell r="AH3458">
            <v>1</v>
          </cell>
          <cell r="AI3458" t="str">
            <v>STK</v>
          </cell>
          <cell r="AJ3458" t="str">
            <v>PEHA Elektro GmbH &amp; Co. KG</v>
          </cell>
          <cell r="AK3458" t="str">
            <v>PEHA Elektro GmbH &amp; Co. KG</v>
          </cell>
        </row>
        <row r="3459">
          <cell r="C3459" t="str">
            <v>D 6711.42 ML SK LED/4 NA WE2</v>
          </cell>
          <cell r="D3459" t="str">
            <v>4851</v>
          </cell>
          <cell r="E3459" t="str">
            <v>15</v>
          </cell>
          <cell r="F3459" t="str">
            <v>2</v>
          </cell>
          <cell r="G3459" t="str">
            <v>02</v>
          </cell>
          <cell r="H3459" t="str">
            <v>02</v>
          </cell>
          <cell r="I3459" t="str">
            <v>2</v>
          </cell>
          <cell r="J3459">
            <v>1</v>
          </cell>
          <cell r="K3459">
            <v>0.06</v>
          </cell>
          <cell r="L3459">
            <v>5.8999999999999997E-2</v>
          </cell>
          <cell r="M3459" t="str">
            <v>KG</v>
          </cell>
          <cell r="N3459">
            <v>0</v>
          </cell>
          <cell r="P3459" t="str">
            <v>22326122472F282V06</v>
          </cell>
          <cell r="Q3459" t="str">
            <v>4010105386974</v>
          </cell>
          <cell r="R3459" t="str">
            <v>4</v>
          </cell>
          <cell r="S3459" t="str">
            <v>223</v>
          </cell>
          <cell r="T3459" t="str">
            <v>02</v>
          </cell>
          <cell r="V3459" t="str">
            <v>85366990</v>
          </cell>
          <cell r="W3459" t="str">
            <v>DE</v>
          </cell>
          <cell r="X3459" t="str">
            <v>C</v>
          </cell>
          <cell r="Y3459" t="str">
            <v>992</v>
          </cell>
          <cell r="Z3459" t="str">
            <v>EA</v>
          </cell>
          <cell r="AA3459">
            <v>1</v>
          </cell>
          <cell r="AB3459" t="str">
            <v>320 X 158 X 107</v>
          </cell>
          <cell r="AE3459" t="str">
            <v>STK</v>
          </cell>
          <cell r="AF3459">
            <v>1</v>
          </cell>
          <cell r="AG3459">
            <v>19</v>
          </cell>
          <cell r="AH3459">
            <v>1</v>
          </cell>
          <cell r="AI3459" t="str">
            <v>STK</v>
          </cell>
          <cell r="AJ3459" t="str">
            <v>PEHA Elektro GmbH &amp; Co. KG</v>
          </cell>
          <cell r="AK3459" t="str">
            <v>PEHA Elektro GmbH &amp; Co. KG</v>
          </cell>
        </row>
        <row r="3460">
          <cell r="C3460" t="str">
            <v>D 6711.33 ML SK LED/4 NA WE3</v>
          </cell>
          <cell r="D3460" t="str">
            <v>4851</v>
          </cell>
          <cell r="E3460" t="str">
            <v>15</v>
          </cell>
          <cell r="F3460" t="str">
            <v>2</v>
          </cell>
          <cell r="G3460" t="str">
            <v>02</v>
          </cell>
          <cell r="H3460" t="str">
            <v>02</v>
          </cell>
          <cell r="I3460" t="str">
            <v>2</v>
          </cell>
          <cell r="J3460">
            <v>1</v>
          </cell>
          <cell r="K3460">
            <v>0.06</v>
          </cell>
          <cell r="L3460">
            <v>5.8999999999999997E-2</v>
          </cell>
          <cell r="M3460" t="str">
            <v>KG</v>
          </cell>
          <cell r="N3460">
            <v>0</v>
          </cell>
          <cell r="P3460" t="str">
            <v>22326122472F282V06</v>
          </cell>
          <cell r="Q3460" t="str">
            <v>4010105387179</v>
          </cell>
          <cell r="R3460" t="str">
            <v>4</v>
          </cell>
          <cell r="S3460" t="str">
            <v>223</v>
          </cell>
          <cell r="T3460" t="str">
            <v>02</v>
          </cell>
          <cell r="V3460" t="str">
            <v>85366990</v>
          </cell>
          <cell r="W3460" t="str">
            <v>DE</v>
          </cell>
          <cell r="X3460" t="str">
            <v>C</v>
          </cell>
          <cell r="Y3460" t="str">
            <v>992</v>
          </cell>
          <cell r="Z3460" t="str">
            <v>EA</v>
          </cell>
          <cell r="AA3460">
            <v>1</v>
          </cell>
          <cell r="AB3460" t="str">
            <v>320 X 158 X 107</v>
          </cell>
          <cell r="AE3460" t="str">
            <v>STK</v>
          </cell>
          <cell r="AF3460">
            <v>1</v>
          </cell>
          <cell r="AG3460">
            <v>19</v>
          </cell>
          <cell r="AH3460">
            <v>1</v>
          </cell>
          <cell r="AI3460" t="str">
            <v>STK</v>
          </cell>
          <cell r="AJ3460" t="str">
            <v>PEHA Elektro GmbH &amp; Co. KG</v>
          </cell>
          <cell r="AK3460" t="str">
            <v>PEHA Elektro GmbH &amp; Co. KG</v>
          </cell>
        </row>
        <row r="3461">
          <cell r="C3461" t="str">
            <v>D 6711.36 ML SK LED/4 NA WE3</v>
          </cell>
          <cell r="D3461" t="str">
            <v>4851</v>
          </cell>
          <cell r="E3461" t="str">
            <v>15</v>
          </cell>
          <cell r="F3461" t="str">
            <v>2</v>
          </cell>
          <cell r="G3461" t="str">
            <v>02</v>
          </cell>
          <cell r="H3461" t="str">
            <v>02</v>
          </cell>
          <cell r="I3461" t="str">
            <v>2</v>
          </cell>
          <cell r="J3461">
            <v>1</v>
          </cell>
          <cell r="K3461">
            <v>0.125</v>
          </cell>
          <cell r="L3461">
            <v>0.125</v>
          </cell>
          <cell r="M3461" t="str">
            <v>KG</v>
          </cell>
          <cell r="N3461">
            <v>0</v>
          </cell>
          <cell r="P3461" t="str">
            <v>22326122472F282V06</v>
          </cell>
          <cell r="Q3461" t="str">
            <v>4010105387278</v>
          </cell>
          <cell r="R3461" t="str">
            <v>4</v>
          </cell>
          <cell r="S3461" t="str">
            <v>223</v>
          </cell>
          <cell r="T3461" t="str">
            <v>02</v>
          </cell>
          <cell r="V3461" t="str">
            <v>85366990</v>
          </cell>
          <cell r="W3461" t="str">
            <v>DE</v>
          </cell>
          <cell r="X3461" t="str">
            <v>C</v>
          </cell>
          <cell r="Y3461" t="str">
            <v>992</v>
          </cell>
          <cell r="Z3461" t="str">
            <v>EA</v>
          </cell>
          <cell r="AA3461">
            <v>1</v>
          </cell>
          <cell r="AB3461" t="str">
            <v>320 X 158 X 107</v>
          </cell>
          <cell r="AE3461" t="str">
            <v>STK</v>
          </cell>
          <cell r="AF3461">
            <v>1</v>
          </cell>
          <cell r="AG3461">
            <v>19</v>
          </cell>
          <cell r="AH3461">
            <v>1</v>
          </cell>
          <cell r="AI3461" t="str">
            <v>STK</v>
          </cell>
          <cell r="AJ3461" t="str">
            <v>PEHA Elektro GmbH &amp; Co. KG</v>
          </cell>
          <cell r="AK3461" t="str">
            <v>PEHA Elektro GmbH &amp; Co. KG</v>
          </cell>
        </row>
        <row r="3462">
          <cell r="C3462" t="str">
            <v>D 6711.42 ML SK LED/4 NA WE3</v>
          </cell>
          <cell r="D3462" t="str">
            <v>4851</v>
          </cell>
          <cell r="E3462" t="str">
            <v>15</v>
          </cell>
          <cell r="F3462" t="str">
            <v>2</v>
          </cell>
          <cell r="G3462" t="str">
            <v>02</v>
          </cell>
          <cell r="H3462" t="str">
            <v>02</v>
          </cell>
          <cell r="I3462" t="str">
            <v>2</v>
          </cell>
          <cell r="J3462">
            <v>1</v>
          </cell>
          <cell r="K3462">
            <v>0.125</v>
          </cell>
          <cell r="L3462">
            <v>0.125</v>
          </cell>
          <cell r="M3462" t="str">
            <v>KG</v>
          </cell>
          <cell r="N3462">
            <v>0</v>
          </cell>
          <cell r="P3462" t="str">
            <v>22326122472F282V06</v>
          </cell>
          <cell r="Q3462" t="str">
            <v>4010105387360</v>
          </cell>
          <cell r="R3462" t="str">
            <v>4</v>
          </cell>
          <cell r="S3462" t="str">
            <v>223</v>
          </cell>
          <cell r="T3462" t="str">
            <v>02</v>
          </cell>
          <cell r="V3462" t="str">
            <v>85366990</v>
          </cell>
          <cell r="W3462" t="str">
            <v>DE</v>
          </cell>
          <cell r="X3462" t="str">
            <v>C</v>
          </cell>
          <cell r="Y3462" t="str">
            <v>992</v>
          </cell>
          <cell r="Z3462" t="str">
            <v>EA</v>
          </cell>
          <cell r="AA3462">
            <v>1</v>
          </cell>
          <cell r="AB3462" t="str">
            <v>320 X 158 X 107</v>
          </cell>
          <cell r="AE3462" t="str">
            <v>STK</v>
          </cell>
          <cell r="AF3462">
            <v>1</v>
          </cell>
          <cell r="AG3462">
            <v>19</v>
          </cell>
          <cell r="AH3462">
            <v>1</v>
          </cell>
          <cell r="AI3462" t="str">
            <v>STK</v>
          </cell>
          <cell r="AJ3462" t="str">
            <v>PEHA Elektro GmbH &amp; Co. KG</v>
          </cell>
          <cell r="AK3462" t="str">
            <v>PEHA Elektro GmbH &amp; Co. KG</v>
          </cell>
        </row>
        <row r="3463">
          <cell r="C3463" t="str">
            <v>D 6711.33 ML SK LED/4 NA AK WE1</v>
          </cell>
          <cell r="D3463" t="str">
            <v>4851</v>
          </cell>
          <cell r="E3463" t="str">
            <v>15</v>
          </cell>
          <cell r="F3463" t="str">
            <v>2</v>
          </cell>
          <cell r="G3463" t="str">
            <v>02</v>
          </cell>
          <cell r="H3463" t="str">
            <v>02</v>
          </cell>
          <cell r="I3463" t="str">
            <v>2</v>
          </cell>
          <cell r="J3463">
            <v>1</v>
          </cell>
          <cell r="K3463">
            <v>0.125</v>
          </cell>
          <cell r="L3463">
            <v>0.125</v>
          </cell>
          <cell r="M3463" t="str">
            <v>KG</v>
          </cell>
          <cell r="N3463">
            <v>0</v>
          </cell>
          <cell r="P3463" t="str">
            <v>22326122472F282V06</v>
          </cell>
          <cell r="Q3463" t="str">
            <v>4010105387568</v>
          </cell>
          <cell r="R3463" t="str">
            <v>4</v>
          </cell>
          <cell r="S3463" t="str">
            <v>223</v>
          </cell>
          <cell r="T3463" t="str">
            <v>02</v>
          </cell>
          <cell r="V3463" t="str">
            <v>85366990</v>
          </cell>
          <cell r="W3463" t="str">
            <v>DE</v>
          </cell>
          <cell r="X3463" t="str">
            <v>C</v>
          </cell>
          <cell r="Y3463" t="str">
            <v>992</v>
          </cell>
          <cell r="Z3463" t="str">
            <v>EA</v>
          </cell>
          <cell r="AA3463">
            <v>1</v>
          </cell>
          <cell r="AB3463" t="str">
            <v>320 X 158 X 107</v>
          </cell>
          <cell r="AE3463" t="str">
            <v>STK</v>
          </cell>
          <cell r="AF3463">
            <v>1</v>
          </cell>
          <cell r="AG3463">
            <v>19</v>
          </cell>
          <cell r="AH3463">
            <v>1</v>
          </cell>
          <cell r="AI3463" t="str">
            <v>STK</v>
          </cell>
          <cell r="AJ3463" t="str">
            <v>PEHA Elektro GmbH &amp; Co. KG</v>
          </cell>
          <cell r="AK3463" t="str">
            <v>PEHA Elektro GmbH &amp; Co. KG</v>
          </cell>
        </row>
        <row r="3464">
          <cell r="C3464" t="str">
            <v>D 6711.36 ML SK LED/4 NA AK WE1</v>
          </cell>
          <cell r="D3464" t="str">
            <v>4851</v>
          </cell>
          <cell r="E3464" t="str">
            <v>15</v>
          </cell>
          <cell r="F3464" t="str">
            <v>2</v>
          </cell>
          <cell r="G3464" t="str">
            <v>02</v>
          </cell>
          <cell r="H3464" t="str">
            <v>02</v>
          </cell>
          <cell r="I3464" t="str">
            <v>2</v>
          </cell>
          <cell r="J3464">
            <v>1</v>
          </cell>
          <cell r="K3464">
            <v>0.122</v>
          </cell>
          <cell r="L3464">
            <v>0.122</v>
          </cell>
          <cell r="M3464" t="str">
            <v>KG</v>
          </cell>
          <cell r="N3464">
            <v>0</v>
          </cell>
          <cell r="P3464" t="str">
            <v>22326122472F282V06</v>
          </cell>
          <cell r="Q3464" t="str">
            <v>4010105387674</v>
          </cell>
          <cell r="R3464" t="str">
            <v>4</v>
          </cell>
          <cell r="S3464" t="str">
            <v>223</v>
          </cell>
          <cell r="T3464" t="str">
            <v>02</v>
          </cell>
          <cell r="V3464" t="str">
            <v>85366990</v>
          </cell>
          <cell r="W3464" t="str">
            <v>DE</v>
          </cell>
          <cell r="X3464" t="str">
            <v>C</v>
          </cell>
          <cell r="Y3464" t="str">
            <v>992</v>
          </cell>
          <cell r="Z3464" t="str">
            <v>EA</v>
          </cell>
          <cell r="AA3464">
            <v>1</v>
          </cell>
          <cell r="AB3464" t="str">
            <v>320 X 158 X 107</v>
          </cell>
          <cell r="AE3464" t="str">
            <v>STK</v>
          </cell>
          <cell r="AF3464">
            <v>1</v>
          </cell>
          <cell r="AG3464">
            <v>19</v>
          </cell>
          <cell r="AH3464">
            <v>1</v>
          </cell>
          <cell r="AI3464" t="str">
            <v>STK</v>
          </cell>
          <cell r="AJ3464" t="str">
            <v>PEHA Elektro GmbH &amp; Co. KG</v>
          </cell>
          <cell r="AK3464" t="str">
            <v>PEHA Elektro GmbH &amp; Co. KG</v>
          </cell>
        </row>
        <row r="3465">
          <cell r="C3465" t="str">
            <v>D 6711.42 ML SK LED/4 NA AK WE1</v>
          </cell>
          <cell r="D3465" t="str">
            <v>4851</v>
          </cell>
          <cell r="E3465" t="str">
            <v>15</v>
          </cell>
          <cell r="F3465" t="str">
            <v>2</v>
          </cell>
          <cell r="G3465" t="str">
            <v>02</v>
          </cell>
          <cell r="H3465" t="str">
            <v>02</v>
          </cell>
          <cell r="I3465" t="str">
            <v>2</v>
          </cell>
          <cell r="J3465">
            <v>1</v>
          </cell>
          <cell r="K3465">
            <v>4.9000000000000002E-2</v>
          </cell>
          <cell r="L3465">
            <v>4.9000000000000002E-2</v>
          </cell>
          <cell r="M3465" t="str">
            <v>KG</v>
          </cell>
          <cell r="N3465">
            <v>0</v>
          </cell>
          <cell r="P3465" t="str">
            <v>22326122472F282V06</v>
          </cell>
          <cell r="Q3465" t="str">
            <v>4010105387766</v>
          </cell>
          <cell r="R3465" t="str">
            <v>4</v>
          </cell>
          <cell r="S3465" t="str">
            <v>223</v>
          </cell>
          <cell r="T3465" t="str">
            <v>02</v>
          </cell>
          <cell r="V3465" t="str">
            <v>85366990</v>
          </cell>
          <cell r="W3465" t="str">
            <v>DE</v>
          </cell>
          <cell r="X3465" t="str">
            <v>C</v>
          </cell>
          <cell r="Y3465" t="str">
            <v>992</v>
          </cell>
          <cell r="Z3465" t="str">
            <v>EA</v>
          </cell>
          <cell r="AA3465">
            <v>1</v>
          </cell>
          <cell r="AB3465" t="str">
            <v>320 X 158 X 107</v>
          </cell>
          <cell r="AE3465" t="str">
            <v>STK</v>
          </cell>
          <cell r="AF3465">
            <v>1</v>
          </cell>
          <cell r="AG3465">
            <v>19</v>
          </cell>
          <cell r="AH3465">
            <v>1</v>
          </cell>
          <cell r="AI3465" t="str">
            <v>STK</v>
          </cell>
          <cell r="AJ3465" t="str">
            <v>PEHA Elektro GmbH &amp; Co. KG</v>
          </cell>
          <cell r="AK3465" t="str">
            <v>PEHA Elektro GmbH &amp; Co. KG</v>
          </cell>
        </row>
        <row r="3466">
          <cell r="C3466" t="str">
            <v>D 6711.33 ML SK LED/4 NA AK WE2</v>
          </cell>
          <cell r="D3466" t="str">
            <v>4851</v>
          </cell>
          <cell r="E3466" t="str">
            <v>15</v>
          </cell>
          <cell r="F3466" t="str">
            <v>2</v>
          </cell>
          <cell r="G3466" t="str">
            <v>02</v>
          </cell>
          <cell r="H3466" t="str">
            <v>02</v>
          </cell>
          <cell r="I3466" t="str">
            <v>2</v>
          </cell>
          <cell r="J3466">
            <v>1</v>
          </cell>
          <cell r="K3466">
            <v>0.03</v>
          </cell>
          <cell r="L3466">
            <v>0.03</v>
          </cell>
          <cell r="M3466" t="str">
            <v>KG</v>
          </cell>
          <cell r="N3466">
            <v>0</v>
          </cell>
          <cell r="P3466" t="str">
            <v>22326122472F282V06</v>
          </cell>
          <cell r="Q3466" t="str">
            <v>4010105387957</v>
          </cell>
          <cell r="R3466" t="str">
            <v>4</v>
          </cell>
          <cell r="S3466" t="str">
            <v>223</v>
          </cell>
          <cell r="T3466" t="str">
            <v>02</v>
          </cell>
          <cell r="V3466" t="str">
            <v>85366990</v>
          </cell>
          <cell r="W3466" t="str">
            <v>DE</v>
          </cell>
          <cell r="X3466" t="str">
            <v>C</v>
          </cell>
          <cell r="Y3466" t="str">
            <v>992</v>
          </cell>
          <cell r="Z3466" t="str">
            <v>EA</v>
          </cell>
          <cell r="AA3466">
            <v>1</v>
          </cell>
          <cell r="AB3466" t="str">
            <v>320 X 158 X 107</v>
          </cell>
          <cell r="AE3466" t="str">
            <v>STK</v>
          </cell>
          <cell r="AF3466">
            <v>1</v>
          </cell>
          <cell r="AG3466">
            <v>19</v>
          </cell>
          <cell r="AH3466">
            <v>1</v>
          </cell>
          <cell r="AI3466" t="str">
            <v>STK</v>
          </cell>
          <cell r="AJ3466" t="str">
            <v>PEHA Elektro GmbH &amp; Co. KG</v>
          </cell>
          <cell r="AK3466" t="str">
            <v>PEHA Elektro GmbH &amp; Co. KG</v>
          </cell>
        </row>
        <row r="3467">
          <cell r="C3467" t="str">
            <v>D 6711.36 ML SK LED/4 NA AK WE2</v>
          </cell>
          <cell r="D3467" t="str">
            <v>4851</v>
          </cell>
          <cell r="E3467" t="str">
            <v>15</v>
          </cell>
          <cell r="F3467" t="str">
            <v>2</v>
          </cell>
          <cell r="G3467" t="str">
            <v>02</v>
          </cell>
          <cell r="H3467" t="str">
            <v>02</v>
          </cell>
          <cell r="I3467" t="str">
            <v>2</v>
          </cell>
          <cell r="J3467">
            <v>1</v>
          </cell>
          <cell r="K3467">
            <v>4.8000000000000001E-2</v>
          </cell>
          <cell r="L3467">
            <v>4.8000000000000001E-2</v>
          </cell>
          <cell r="M3467" t="str">
            <v>KG</v>
          </cell>
          <cell r="N3467">
            <v>0</v>
          </cell>
          <cell r="P3467" t="str">
            <v>22326122472F282V06</v>
          </cell>
          <cell r="Q3467" t="str">
            <v>4010105388060</v>
          </cell>
          <cell r="R3467" t="str">
            <v>4</v>
          </cell>
          <cell r="S3467" t="str">
            <v>223</v>
          </cell>
          <cell r="T3467" t="str">
            <v>02</v>
          </cell>
          <cell r="V3467" t="str">
            <v>85366990</v>
          </cell>
          <cell r="W3467" t="str">
            <v>DE</v>
          </cell>
          <cell r="X3467" t="str">
            <v>C</v>
          </cell>
          <cell r="Y3467" t="str">
            <v>992</v>
          </cell>
          <cell r="Z3467" t="str">
            <v>EA</v>
          </cell>
          <cell r="AA3467">
            <v>1</v>
          </cell>
          <cell r="AB3467" t="str">
            <v>320 X 158 X 107</v>
          </cell>
          <cell r="AE3467" t="str">
            <v>STK</v>
          </cell>
          <cell r="AF3467">
            <v>1</v>
          </cell>
          <cell r="AG3467">
            <v>19</v>
          </cell>
          <cell r="AH3467">
            <v>1</v>
          </cell>
          <cell r="AI3467" t="str">
            <v>STK</v>
          </cell>
          <cell r="AJ3467" t="str">
            <v>PEHA Elektro GmbH &amp; Co. KG</v>
          </cell>
          <cell r="AK3467" t="str">
            <v>PEHA Elektro GmbH &amp; Co. KG</v>
          </cell>
        </row>
        <row r="3468">
          <cell r="C3468" t="str">
            <v>D 6711.42 ML SK LED/4 NA AK WE2</v>
          </cell>
          <cell r="D3468" t="str">
            <v>4851</v>
          </cell>
          <cell r="E3468" t="str">
            <v>15</v>
          </cell>
          <cell r="F3468" t="str">
            <v>2</v>
          </cell>
          <cell r="G3468" t="str">
            <v>02</v>
          </cell>
          <cell r="H3468" t="str">
            <v>02</v>
          </cell>
          <cell r="I3468" t="str">
            <v>2</v>
          </cell>
          <cell r="J3468">
            <v>1</v>
          </cell>
          <cell r="K3468">
            <v>0.05</v>
          </cell>
          <cell r="L3468">
            <v>0.05</v>
          </cell>
          <cell r="M3468" t="str">
            <v>KG</v>
          </cell>
          <cell r="N3468">
            <v>0</v>
          </cell>
          <cell r="P3468" t="str">
            <v>22326122472F282V06</v>
          </cell>
          <cell r="Q3468" t="str">
            <v>4010105388169</v>
          </cell>
          <cell r="R3468" t="str">
            <v>4</v>
          </cell>
          <cell r="S3468" t="str">
            <v>223</v>
          </cell>
          <cell r="T3468" t="str">
            <v>02</v>
          </cell>
          <cell r="V3468" t="str">
            <v>85366990</v>
          </cell>
          <cell r="W3468" t="str">
            <v>DE</v>
          </cell>
          <cell r="X3468" t="str">
            <v>C</v>
          </cell>
          <cell r="Y3468" t="str">
            <v>992</v>
          </cell>
          <cell r="Z3468" t="str">
            <v>EA</v>
          </cell>
          <cell r="AA3468">
            <v>1</v>
          </cell>
          <cell r="AB3468" t="str">
            <v>320 X 158 X 107</v>
          </cell>
          <cell r="AE3468" t="str">
            <v>STK</v>
          </cell>
          <cell r="AF3468">
            <v>1</v>
          </cell>
          <cell r="AG3468">
            <v>19</v>
          </cell>
          <cell r="AH3468">
            <v>1</v>
          </cell>
          <cell r="AI3468" t="str">
            <v>STK</v>
          </cell>
          <cell r="AJ3468" t="str">
            <v>PEHA Elektro GmbH &amp; Co. KG</v>
          </cell>
          <cell r="AK3468" t="str">
            <v>PEHA Elektro GmbH &amp; Co. KG</v>
          </cell>
        </row>
        <row r="3469">
          <cell r="C3469" t="str">
            <v>D 6711.33 ML SK LED/4 NA AK WE3</v>
          </cell>
          <cell r="D3469" t="str">
            <v>4851</v>
          </cell>
          <cell r="E3469" t="str">
            <v>15</v>
          </cell>
          <cell r="F3469" t="str">
            <v>1</v>
          </cell>
          <cell r="G3469" t="str">
            <v>01</v>
          </cell>
          <cell r="H3469" t="str">
            <v>01</v>
          </cell>
          <cell r="I3469" t="str">
            <v>1</v>
          </cell>
          <cell r="J3469">
            <v>1</v>
          </cell>
          <cell r="K3469">
            <v>0.05</v>
          </cell>
          <cell r="L3469">
            <v>0.05</v>
          </cell>
          <cell r="M3469" t="str">
            <v>KG</v>
          </cell>
          <cell r="N3469">
            <v>0</v>
          </cell>
          <cell r="P3469" t="str">
            <v>22326122472F282V06</v>
          </cell>
          <cell r="Q3469" t="str">
            <v>4010105388367</v>
          </cell>
          <cell r="R3469" t="str">
            <v>4</v>
          </cell>
          <cell r="S3469" t="str">
            <v>223</v>
          </cell>
          <cell r="T3469" t="str">
            <v>02</v>
          </cell>
          <cell r="V3469" t="str">
            <v>85366990</v>
          </cell>
          <cell r="W3469" t="str">
            <v>DE</v>
          </cell>
          <cell r="X3469" t="str">
            <v>C</v>
          </cell>
          <cell r="Y3469" t="str">
            <v>992</v>
          </cell>
          <cell r="Z3469" t="str">
            <v>EA</v>
          </cell>
          <cell r="AA3469">
            <v>1</v>
          </cell>
          <cell r="AB3469" t="str">
            <v>320 X 158 X 107</v>
          </cell>
          <cell r="AE3469" t="str">
            <v>STK</v>
          </cell>
          <cell r="AF3469">
            <v>1</v>
          </cell>
          <cell r="AG3469">
            <v>19</v>
          </cell>
          <cell r="AH3469">
            <v>1</v>
          </cell>
          <cell r="AI3469" t="str">
            <v>STK</v>
          </cell>
          <cell r="AJ3469" t="str">
            <v>PEHA Elektro GmbH &amp; Co. KG</v>
          </cell>
          <cell r="AK3469" t="str">
            <v>PEHA Elektro GmbH &amp; Co. KG</v>
          </cell>
        </row>
        <row r="3470">
          <cell r="C3470" t="str">
            <v>D 6711.36 ML SK LED/4 NA AK WE3</v>
          </cell>
          <cell r="D3470" t="str">
            <v>4851</v>
          </cell>
          <cell r="E3470" t="str">
            <v>15</v>
          </cell>
          <cell r="F3470" t="str">
            <v>2</v>
          </cell>
          <cell r="G3470" t="str">
            <v>02</v>
          </cell>
          <cell r="H3470" t="str">
            <v>02</v>
          </cell>
          <cell r="I3470" t="str">
            <v>2</v>
          </cell>
          <cell r="J3470">
            <v>1</v>
          </cell>
          <cell r="K3470">
            <v>8.5999999999999993E-2</v>
          </cell>
          <cell r="L3470">
            <v>8.5999999999999993E-2</v>
          </cell>
          <cell r="M3470" t="str">
            <v>KG</v>
          </cell>
          <cell r="N3470">
            <v>0</v>
          </cell>
          <cell r="P3470" t="str">
            <v>22326122472F282V06</v>
          </cell>
          <cell r="Q3470" t="str">
            <v>4010105388466</v>
          </cell>
          <cell r="R3470" t="str">
            <v>4</v>
          </cell>
          <cell r="S3470" t="str">
            <v>223</v>
          </cell>
          <cell r="T3470" t="str">
            <v>02</v>
          </cell>
          <cell r="V3470" t="str">
            <v>85366990</v>
          </cell>
          <cell r="W3470" t="str">
            <v>DE</v>
          </cell>
          <cell r="X3470" t="str">
            <v>C</v>
          </cell>
          <cell r="Y3470" t="str">
            <v>992</v>
          </cell>
          <cell r="Z3470" t="str">
            <v>EA</v>
          </cell>
          <cell r="AA3470">
            <v>1</v>
          </cell>
          <cell r="AB3470" t="str">
            <v>320 X 158 X 107</v>
          </cell>
          <cell r="AE3470" t="str">
            <v>STK</v>
          </cell>
          <cell r="AF3470">
            <v>1</v>
          </cell>
          <cell r="AG3470">
            <v>19</v>
          </cell>
          <cell r="AH3470">
            <v>1</v>
          </cell>
          <cell r="AI3470" t="str">
            <v>STK</v>
          </cell>
          <cell r="AJ3470" t="str">
            <v>PEHA Elektro GmbH &amp; Co. KG</v>
          </cell>
          <cell r="AK3470" t="str">
            <v>PEHA Elektro GmbH &amp; Co. KG</v>
          </cell>
        </row>
        <row r="3471">
          <cell r="C3471" t="str">
            <v>D 6711.42 ML SK LED/4 NA AK WE3</v>
          </cell>
          <cell r="D3471" t="str">
            <v>4851</v>
          </cell>
          <cell r="E3471" t="str">
            <v>15</v>
          </cell>
          <cell r="F3471" t="str">
            <v>1</v>
          </cell>
          <cell r="G3471" t="str">
            <v>01</v>
          </cell>
          <cell r="H3471" t="str">
            <v>01</v>
          </cell>
          <cell r="I3471" t="str">
            <v>1</v>
          </cell>
          <cell r="J3471">
            <v>1</v>
          </cell>
          <cell r="K3471">
            <v>4.8000000000000001E-2</v>
          </cell>
          <cell r="L3471">
            <v>4.8000000000000001E-2</v>
          </cell>
          <cell r="M3471" t="str">
            <v>KG</v>
          </cell>
          <cell r="N3471">
            <v>0</v>
          </cell>
          <cell r="P3471" t="str">
            <v>22326122472F282V06</v>
          </cell>
          <cell r="Q3471" t="str">
            <v>4010105388565</v>
          </cell>
          <cell r="R3471" t="str">
            <v>4</v>
          </cell>
          <cell r="S3471" t="str">
            <v>223</v>
          </cell>
          <cell r="T3471" t="str">
            <v>02</v>
          </cell>
          <cell r="V3471" t="str">
            <v>85366990</v>
          </cell>
          <cell r="W3471" t="str">
            <v>DE</v>
          </cell>
          <cell r="X3471" t="str">
            <v>C</v>
          </cell>
          <cell r="Y3471" t="str">
            <v>992</v>
          </cell>
          <cell r="Z3471" t="str">
            <v>EA</v>
          </cell>
          <cell r="AA3471">
            <v>1</v>
          </cell>
          <cell r="AB3471" t="str">
            <v>320 X 158 X 107</v>
          </cell>
          <cell r="AE3471" t="str">
            <v>STK</v>
          </cell>
          <cell r="AF3471">
            <v>1</v>
          </cell>
          <cell r="AG3471">
            <v>19</v>
          </cell>
          <cell r="AH3471">
            <v>1</v>
          </cell>
          <cell r="AI3471" t="str">
            <v>STK</v>
          </cell>
          <cell r="AJ3471" t="str">
            <v>PEHA Elektro GmbH &amp; Co. KG</v>
          </cell>
          <cell r="AK3471" t="str">
            <v>PEHA Elektro GmbH &amp; Co. KG</v>
          </cell>
        </row>
        <row r="3472">
          <cell r="C3472" t="str">
            <v>D 6711.33 ML SK WI NA WE1</v>
          </cell>
          <cell r="D3472" t="str">
            <v>4851</v>
          </cell>
          <cell r="E3472" t="str">
            <v>15</v>
          </cell>
          <cell r="F3472" t="str">
            <v>2</v>
          </cell>
          <cell r="G3472" t="str">
            <v>02</v>
          </cell>
          <cell r="H3472" t="str">
            <v>02</v>
          </cell>
          <cell r="I3472" t="str">
            <v>2</v>
          </cell>
          <cell r="J3472">
            <v>1</v>
          </cell>
          <cell r="K3472">
            <v>4.8000000000000001E-2</v>
          </cell>
          <cell r="L3472">
            <v>4.8000000000000001E-2</v>
          </cell>
          <cell r="M3472" t="str">
            <v>KG</v>
          </cell>
          <cell r="N3472">
            <v>0</v>
          </cell>
          <cell r="P3472" t="str">
            <v>22326122472F282V06</v>
          </cell>
          <cell r="Q3472" t="str">
            <v>4010105388763</v>
          </cell>
          <cell r="R3472" t="str">
            <v>4</v>
          </cell>
          <cell r="S3472" t="str">
            <v>223</v>
          </cell>
          <cell r="T3472" t="str">
            <v>02</v>
          </cell>
          <cell r="V3472" t="str">
            <v>85366990</v>
          </cell>
          <cell r="W3472" t="str">
            <v>DE</v>
          </cell>
          <cell r="X3472" t="str">
            <v>C</v>
          </cell>
          <cell r="Y3472" t="str">
            <v>992</v>
          </cell>
          <cell r="Z3472" t="str">
            <v>EA</v>
          </cell>
          <cell r="AA3472">
            <v>1</v>
          </cell>
          <cell r="AB3472" t="str">
            <v>320 X 158 X 107</v>
          </cell>
          <cell r="AE3472" t="str">
            <v>STK</v>
          </cell>
          <cell r="AF3472">
            <v>1</v>
          </cell>
          <cell r="AG3472">
            <v>19</v>
          </cell>
          <cell r="AH3472">
            <v>1</v>
          </cell>
          <cell r="AI3472" t="str">
            <v>STK</v>
          </cell>
          <cell r="AJ3472" t="str">
            <v>PEHA Elektro GmbH &amp; Co. KG</v>
          </cell>
          <cell r="AK3472" t="str">
            <v>PEHA Elektro GmbH &amp; Co. KG</v>
          </cell>
        </row>
        <row r="3473">
          <cell r="C3473" t="str">
            <v>D 6711.36 ML SK WI NA WE1</v>
          </cell>
          <cell r="D3473" t="str">
            <v>4851</v>
          </cell>
          <cell r="E3473" t="str">
            <v>15</v>
          </cell>
          <cell r="F3473" t="str">
            <v>2</v>
          </cell>
          <cell r="G3473" t="str">
            <v>02</v>
          </cell>
          <cell r="H3473" t="str">
            <v>02</v>
          </cell>
          <cell r="I3473" t="str">
            <v>2</v>
          </cell>
          <cell r="J3473">
            <v>1</v>
          </cell>
          <cell r="K3473">
            <v>4.8000000000000001E-2</v>
          </cell>
          <cell r="L3473">
            <v>4.8000000000000001E-2</v>
          </cell>
          <cell r="M3473" t="str">
            <v>KG</v>
          </cell>
          <cell r="N3473">
            <v>0</v>
          </cell>
          <cell r="P3473" t="str">
            <v>22326122472F282V06</v>
          </cell>
          <cell r="Q3473" t="str">
            <v>4010105388862</v>
          </cell>
          <cell r="R3473" t="str">
            <v>4</v>
          </cell>
          <cell r="S3473" t="str">
            <v>223</v>
          </cell>
          <cell r="T3473" t="str">
            <v>02</v>
          </cell>
          <cell r="V3473" t="str">
            <v>85366990</v>
          </cell>
          <cell r="W3473" t="str">
            <v>DE</v>
          </cell>
          <cell r="X3473" t="str">
            <v>C</v>
          </cell>
          <cell r="Y3473" t="str">
            <v>992</v>
          </cell>
          <cell r="Z3473" t="str">
            <v>EA</v>
          </cell>
          <cell r="AA3473">
            <v>1</v>
          </cell>
          <cell r="AB3473" t="str">
            <v>320 X 158 X 107</v>
          </cell>
          <cell r="AE3473" t="str">
            <v>STK</v>
          </cell>
          <cell r="AF3473">
            <v>1</v>
          </cell>
          <cell r="AG3473">
            <v>19</v>
          </cell>
          <cell r="AH3473">
            <v>1</v>
          </cell>
          <cell r="AI3473" t="str">
            <v>STK</v>
          </cell>
          <cell r="AJ3473" t="str">
            <v>PEHA Elektro GmbH &amp; Co. KG</v>
          </cell>
          <cell r="AK3473" t="str">
            <v>PEHA Elektro GmbH &amp; Co. KG</v>
          </cell>
        </row>
        <row r="3474">
          <cell r="C3474" t="str">
            <v>D 6711.42 ML SK WI NA WE1</v>
          </cell>
          <cell r="D3474" t="str">
            <v>4851</v>
          </cell>
          <cell r="E3474" t="str">
            <v>15</v>
          </cell>
          <cell r="F3474" t="str">
            <v>2</v>
          </cell>
          <cell r="G3474" t="str">
            <v>02</v>
          </cell>
          <cell r="H3474" t="str">
            <v>02</v>
          </cell>
          <cell r="I3474" t="str">
            <v>2</v>
          </cell>
          <cell r="J3474">
            <v>1</v>
          </cell>
          <cell r="K3474">
            <v>4.8000000000000001E-2</v>
          </cell>
          <cell r="L3474">
            <v>4.8000000000000001E-2</v>
          </cell>
          <cell r="M3474" t="str">
            <v>KG</v>
          </cell>
          <cell r="N3474">
            <v>0</v>
          </cell>
          <cell r="P3474" t="str">
            <v>22326122472F282V06</v>
          </cell>
          <cell r="Q3474" t="str">
            <v>4010105388961</v>
          </cell>
          <cell r="R3474" t="str">
            <v>4</v>
          </cell>
          <cell r="S3474" t="str">
            <v>223</v>
          </cell>
          <cell r="T3474" t="str">
            <v>02</v>
          </cell>
          <cell r="V3474" t="str">
            <v>85366990</v>
          </cell>
          <cell r="W3474" t="str">
            <v>DE</v>
          </cell>
          <cell r="X3474" t="str">
            <v>C</v>
          </cell>
          <cell r="Y3474" t="str">
            <v>992</v>
          </cell>
          <cell r="Z3474" t="str">
            <v>EA</v>
          </cell>
          <cell r="AA3474">
            <v>1</v>
          </cell>
          <cell r="AB3474" t="str">
            <v>320 X 158 X 107</v>
          </cell>
          <cell r="AE3474" t="str">
            <v>STK</v>
          </cell>
          <cell r="AF3474">
            <v>1</v>
          </cell>
          <cell r="AG3474">
            <v>19</v>
          </cell>
          <cell r="AH3474">
            <v>1</v>
          </cell>
          <cell r="AI3474" t="str">
            <v>STK</v>
          </cell>
          <cell r="AJ3474" t="str">
            <v>PEHA Elektro GmbH &amp; Co. KG</v>
          </cell>
          <cell r="AK3474" t="str">
            <v>PEHA Elektro GmbH &amp; Co. KG</v>
          </cell>
        </row>
        <row r="3475">
          <cell r="C3475" t="str">
            <v>D 6711.33 ML SK WI NA WE2</v>
          </cell>
          <cell r="D3475" t="str">
            <v>4851</v>
          </cell>
          <cell r="E3475" t="str">
            <v>15</v>
          </cell>
          <cell r="F3475" t="str">
            <v>2</v>
          </cell>
          <cell r="G3475" t="str">
            <v>02</v>
          </cell>
          <cell r="H3475" t="str">
            <v>02</v>
          </cell>
          <cell r="I3475" t="str">
            <v>2</v>
          </cell>
          <cell r="J3475">
            <v>1</v>
          </cell>
          <cell r="K3475">
            <v>6.2E-2</v>
          </cell>
          <cell r="L3475">
            <v>6.2E-2</v>
          </cell>
          <cell r="M3475" t="str">
            <v>KG</v>
          </cell>
          <cell r="N3475">
            <v>0</v>
          </cell>
          <cell r="P3475" t="str">
            <v>22326122472F282V06</v>
          </cell>
          <cell r="Q3475" t="str">
            <v>4010105389166</v>
          </cell>
          <cell r="R3475" t="str">
            <v>4</v>
          </cell>
          <cell r="S3475" t="str">
            <v>223</v>
          </cell>
          <cell r="T3475" t="str">
            <v>02</v>
          </cell>
          <cell r="V3475" t="str">
            <v>85366990</v>
          </cell>
          <cell r="W3475" t="str">
            <v>DE</v>
          </cell>
          <cell r="X3475" t="str">
            <v>C</v>
          </cell>
          <cell r="Y3475" t="str">
            <v>992</v>
          </cell>
          <cell r="Z3475" t="str">
            <v>EA</v>
          </cell>
          <cell r="AA3475">
            <v>1</v>
          </cell>
          <cell r="AB3475" t="str">
            <v>320 X 158 X 107</v>
          </cell>
          <cell r="AE3475" t="str">
            <v>STK</v>
          </cell>
          <cell r="AF3475">
            <v>1</v>
          </cell>
          <cell r="AG3475">
            <v>19</v>
          </cell>
          <cell r="AH3475">
            <v>1</v>
          </cell>
          <cell r="AI3475" t="str">
            <v>STK</v>
          </cell>
          <cell r="AJ3475" t="str">
            <v>PEHA Elektro GmbH &amp; Co. KG</v>
          </cell>
          <cell r="AK3475" t="str">
            <v>PEHA Elektro GmbH &amp; Co. KG</v>
          </cell>
        </row>
        <row r="3476">
          <cell r="C3476" t="str">
            <v>D 6711.36 ML SK WI NA WE2</v>
          </cell>
          <cell r="D3476" t="str">
            <v>4851</v>
          </cell>
          <cell r="E3476" t="str">
            <v>15</v>
          </cell>
          <cell r="F3476" t="str">
            <v>2</v>
          </cell>
          <cell r="G3476" t="str">
            <v>02</v>
          </cell>
          <cell r="H3476" t="str">
            <v>02</v>
          </cell>
          <cell r="I3476" t="str">
            <v>2</v>
          </cell>
          <cell r="J3476">
            <v>1</v>
          </cell>
          <cell r="K3476">
            <v>0.123</v>
          </cell>
          <cell r="L3476">
            <v>0.123</v>
          </cell>
          <cell r="M3476" t="str">
            <v>KG</v>
          </cell>
          <cell r="N3476">
            <v>0</v>
          </cell>
          <cell r="P3476" t="str">
            <v>22326122472F282V06</v>
          </cell>
          <cell r="Q3476" t="str">
            <v>4010105389265</v>
          </cell>
          <cell r="R3476" t="str">
            <v>4</v>
          </cell>
          <cell r="S3476" t="str">
            <v>223</v>
          </cell>
          <cell r="T3476" t="str">
            <v>02</v>
          </cell>
          <cell r="V3476" t="str">
            <v>85366990</v>
          </cell>
          <cell r="W3476" t="str">
            <v>DE</v>
          </cell>
          <cell r="X3476" t="str">
            <v>C</v>
          </cell>
          <cell r="Y3476" t="str">
            <v>992</v>
          </cell>
          <cell r="Z3476" t="str">
            <v>EA</v>
          </cell>
          <cell r="AA3476">
            <v>1</v>
          </cell>
          <cell r="AB3476" t="str">
            <v>320 X 158 X 107</v>
          </cell>
          <cell r="AE3476" t="str">
            <v>STK</v>
          </cell>
          <cell r="AF3476">
            <v>1</v>
          </cell>
          <cell r="AG3476">
            <v>19</v>
          </cell>
          <cell r="AH3476">
            <v>1</v>
          </cell>
          <cell r="AI3476" t="str">
            <v>STK</v>
          </cell>
          <cell r="AJ3476" t="str">
            <v>PEHA Elektro GmbH &amp; Co. KG</v>
          </cell>
          <cell r="AK3476" t="str">
            <v>PEHA Elektro GmbH &amp; Co. KG</v>
          </cell>
        </row>
        <row r="3477">
          <cell r="C3477" t="str">
            <v>D 6711.42 ML SK WI NA WE2</v>
          </cell>
          <cell r="D3477" t="str">
            <v>4851</v>
          </cell>
          <cell r="E3477" t="str">
            <v>15</v>
          </cell>
          <cell r="F3477" t="str">
            <v>2</v>
          </cell>
          <cell r="G3477" t="str">
            <v>02</v>
          </cell>
          <cell r="H3477" t="str">
            <v>02</v>
          </cell>
          <cell r="I3477" t="str">
            <v>2</v>
          </cell>
          <cell r="J3477">
            <v>1</v>
          </cell>
          <cell r="K3477">
            <v>8.5999999999999993E-2</v>
          </cell>
          <cell r="L3477">
            <v>8.5999999999999993E-2</v>
          </cell>
          <cell r="M3477" t="str">
            <v>KG</v>
          </cell>
          <cell r="N3477">
            <v>0</v>
          </cell>
          <cell r="P3477" t="str">
            <v>22326122472F282V06</v>
          </cell>
          <cell r="Q3477" t="str">
            <v>4010105389364</v>
          </cell>
          <cell r="R3477" t="str">
            <v>4</v>
          </cell>
          <cell r="S3477" t="str">
            <v>223</v>
          </cell>
          <cell r="T3477" t="str">
            <v>02</v>
          </cell>
          <cell r="V3477" t="str">
            <v>85366990</v>
          </cell>
          <cell r="W3477" t="str">
            <v>DE</v>
          </cell>
          <cell r="X3477" t="str">
            <v>C</v>
          </cell>
          <cell r="Y3477" t="str">
            <v>992</v>
          </cell>
          <cell r="Z3477" t="str">
            <v>EA</v>
          </cell>
          <cell r="AA3477">
            <v>1</v>
          </cell>
          <cell r="AB3477" t="str">
            <v>320 X 158 X 107</v>
          </cell>
          <cell r="AE3477" t="str">
            <v>STK</v>
          </cell>
          <cell r="AF3477">
            <v>1</v>
          </cell>
          <cell r="AG3477">
            <v>19</v>
          </cell>
          <cell r="AH3477">
            <v>1</v>
          </cell>
          <cell r="AI3477" t="str">
            <v>STK</v>
          </cell>
          <cell r="AJ3477" t="str">
            <v>PEHA Elektro GmbH &amp; Co. KG</v>
          </cell>
          <cell r="AK3477" t="str">
            <v>PEHA Elektro GmbH &amp; Co. KG</v>
          </cell>
        </row>
        <row r="3478">
          <cell r="C3478" t="str">
            <v>D 6711.33 ML SK WI NA WE3</v>
          </cell>
          <cell r="D3478" t="str">
            <v>4851</v>
          </cell>
          <cell r="E3478" t="str">
            <v>15</v>
          </cell>
          <cell r="F3478" t="str">
            <v>2</v>
          </cell>
          <cell r="G3478" t="str">
            <v>02</v>
          </cell>
          <cell r="H3478" t="str">
            <v>02</v>
          </cell>
          <cell r="I3478" t="str">
            <v>2</v>
          </cell>
          <cell r="J3478">
            <v>1</v>
          </cell>
          <cell r="K3478">
            <v>4.5999999999999999E-2</v>
          </cell>
          <cell r="L3478">
            <v>4.5999999999999999E-2</v>
          </cell>
          <cell r="M3478" t="str">
            <v>KG</v>
          </cell>
          <cell r="N3478">
            <v>0</v>
          </cell>
          <cell r="P3478" t="str">
            <v>22326122472F282V06</v>
          </cell>
          <cell r="Q3478" t="str">
            <v>4010105389562</v>
          </cell>
          <cell r="R3478" t="str">
            <v>4</v>
          </cell>
          <cell r="S3478" t="str">
            <v>223</v>
          </cell>
          <cell r="T3478" t="str">
            <v>02</v>
          </cell>
          <cell r="V3478" t="str">
            <v>85366990</v>
          </cell>
          <cell r="W3478" t="str">
            <v>DE</v>
          </cell>
          <cell r="X3478" t="str">
            <v>C</v>
          </cell>
          <cell r="Y3478" t="str">
            <v>992</v>
          </cell>
          <cell r="Z3478" t="str">
            <v>EA</v>
          </cell>
          <cell r="AA3478">
            <v>1</v>
          </cell>
          <cell r="AB3478" t="str">
            <v>320 X 158 X 107</v>
          </cell>
          <cell r="AE3478" t="str">
            <v>STK</v>
          </cell>
          <cell r="AF3478">
            <v>1</v>
          </cell>
          <cell r="AG3478">
            <v>19</v>
          </cell>
          <cell r="AH3478">
            <v>1</v>
          </cell>
          <cell r="AI3478" t="str">
            <v>STK</v>
          </cell>
          <cell r="AJ3478" t="str">
            <v>PEHA Elektro GmbH &amp; Co. KG</v>
          </cell>
          <cell r="AK3478" t="str">
            <v>PEHA Elektro GmbH &amp; Co. KG</v>
          </cell>
        </row>
        <row r="3479">
          <cell r="C3479" t="str">
            <v>D 6711.36 ML SK WI NA WE3</v>
          </cell>
          <cell r="D3479" t="str">
            <v>4851</v>
          </cell>
          <cell r="E3479" t="str">
            <v>15</v>
          </cell>
          <cell r="F3479" t="str">
            <v>2</v>
          </cell>
          <cell r="G3479" t="str">
            <v>02</v>
          </cell>
          <cell r="H3479" t="str">
            <v>02</v>
          </cell>
          <cell r="I3479" t="str">
            <v>2</v>
          </cell>
          <cell r="J3479">
            <v>1</v>
          </cell>
          <cell r="K3479">
            <v>0.03</v>
          </cell>
          <cell r="L3479">
            <v>0.03</v>
          </cell>
          <cell r="M3479" t="str">
            <v>KG</v>
          </cell>
          <cell r="N3479">
            <v>0</v>
          </cell>
          <cell r="P3479" t="str">
            <v>22326122472F282V06</v>
          </cell>
          <cell r="Q3479" t="str">
            <v>4010105389661</v>
          </cell>
          <cell r="R3479" t="str">
            <v>4</v>
          </cell>
          <cell r="S3479" t="str">
            <v>223</v>
          </cell>
          <cell r="T3479" t="str">
            <v>02</v>
          </cell>
          <cell r="V3479" t="str">
            <v>85366990</v>
          </cell>
          <cell r="W3479" t="str">
            <v>DE</v>
          </cell>
          <cell r="X3479" t="str">
            <v>C</v>
          </cell>
          <cell r="Y3479" t="str">
            <v>992</v>
          </cell>
          <cell r="Z3479" t="str">
            <v>EA</v>
          </cell>
          <cell r="AA3479">
            <v>1</v>
          </cell>
          <cell r="AB3479" t="str">
            <v>320 X 158 X 107</v>
          </cell>
          <cell r="AE3479" t="str">
            <v>STK</v>
          </cell>
          <cell r="AF3479">
            <v>1</v>
          </cell>
          <cell r="AG3479">
            <v>19</v>
          </cell>
          <cell r="AH3479">
            <v>1</v>
          </cell>
          <cell r="AI3479" t="str">
            <v>STK</v>
          </cell>
          <cell r="AJ3479" t="str">
            <v>PEHA Elektro GmbH &amp; Co. KG</v>
          </cell>
          <cell r="AK3479" t="str">
            <v>PEHA Elektro GmbH &amp; Co. KG</v>
          </cell>
        </row>
        <row r="3480">
          <cell r="C3480" t="str">
            <v>D 6711.42 ML SK WI NA WE3</v>
          </cell>
          <cell r="D3480" t="str">
            <v>4851</v>
          </cell>
          <cell r="E3480" t="str">
            <v>15</v>
          </cell>
          <cell r="F3480" t="str">
            <v>2</v>
          </cell>
          <cell r="G3480" t="str">
            <v>02</v>
          </cell>
          <cell r="H3480" t="str">
            <v>02</v>
          </cell>
          <cell r="I3480" t="str">
            <v>2</v>
          </cell>
          <cell r="J3480">
            <v>1</v>
          </cell>
          <cell r="K3480">
            <v>0.06</v>
          </cell>
          <cell r="L3480">
            <v>5.8999999999999997E-2</v>
          </cell>
          <cell r="M3480" t="str">
            <v>KG</v>
          </cell>
          <cell r="N3480">
            <v>0</v>
          </cell>
          <cell r="P3480" t="str">
            <v>22326122472F282V06</v>
          </cell>
          <cell r="Q3480" t="str">
            <v>4010105389760</v>
          </cell>
          <cell r="R3480" t="str">
            <v>4</v>
          </cell>
          <cell r="S3480" t="str">
            <v>223</v>
          </cell>
          <cell r="T3480" t="str">
            <v>02</v>
          </cell>
          <cell r="V3480" t="str">
            <v>85366990</v>
          </cell>
          <cell r="W3480" t="str">
            <v>DE</v>
          </cell>
          <cell r="X3480" t="str">
            <v>C</v>
          </cell>
          <cell r="Y3480" t="str">
            <v>992</v>
          </cell>
          <cell r="Z3480" t="str">
            <v>EA</v>
          </cell>
          <cell r="AA3480">
            <v>1</v>
          </cell>
          <cell r="AB3480" t="str">
            <v>320 X 158 X 107</v>
          </cell>
          <cell r="AE3480" t="str">
            <v>STK</v>
          </cell>
          <cell r="AF3480">
            <v>1</v>
          </cell>
          <cell r="AG3480">
            <v>19</v>
          </cell>
          <cell r="AH3480">
            <v>1</v>
          </cell>
          <cell r="AI3480" t="str">
            <v>STK</v>
          </cell>
          <cell r="AJ3480" t="str">
            <v>PEHA Elektro GmbH &amp; Co. KG</v>
          </cell>
          <cell r="AK3480" t="str">
            <v>PEHA Elektro GmbH &amp; Co. KG</v>
          </cell>
        </row>
        <row r="3481">
          <cell r="C3481" t="str">
            <v>D 6711.33 ML NA WE1</v>
          </cell>
          <cell r="D3481" t="str">
            <v>4851</v>
          </cell>
          <cell r="E3481" t="str">
            <v>15</v>
          </cell>
          <cell r="F3481" t="str">
            <v>2</v>
          </cell>
          <cell r="G3481" t="str">
            <v>02</v>
          </cell>
          <cell r="H3481" t="str">
            <v>02</v>
          </cell>
          <cell r="I3481" t="str">
            <v>2</v>
          </cell>
          <cell r="J3481">
            <v>1</v>
          </cell>
          <cell r="K3481">
            <v>0.06</v>
          </cell>
          <cell r="L3481">
            <v>5.8999999999999997E-2</v>
          </cell>
          <cell r="M3481" t="str">
            <v>KG</v>
          </cell>
          <cell r="N3481">
            <v>0</v>
          </cell>
          <cell r="P3481" t="str">
            <v>22326122472F282V06</v>
          </cell>
          <cell r="Q3481" t="str">
            <v>4010105389975</v>
          </cell>
          <cell r="R3481" t="str">
            <v>4</v>
          </cell>
          <cell r="S3481" t="str">
            <v>223</v>
          </cell>
          <cell r="T3481" t="str">
            <v>02</v>
          </cell>
          <cell r="V3481" t="str">
            <v>85366990</v>
          </cell>
          <cell r="W3481" t="str">
            <v>DE</v>
          </cell>
          <cell r="X3481" t="str">
            <v>C</v>
          </cell>
          <cell r="Y3481" t="str">
            <v>992</v>
          </cell>
          <cell r="Z3481" t="str">
            <v>EA</v>
          </cell>
          <cell r="AA3481">
            <v>1</v>
          </cell>
          <cell r="AB3481" t="str">
            <v>325 X 101 X 073</v>
          </cell>
          <cell r="AE3481" t="str">
            <v>STK</v>
          </cell>
          <cell r="AF3481">
            <v>1</v>
          </cell>
          <cell r="AG3481">
            <v>19</v>
          </cell>
          <cell r="AH3481">
            <v>1</v>
          </cell>
          <cell r="AI3481" t="str">
            <v>STK</v>
          </cell>
          <cell r="AJ3481" t="str">
            <v>PEHA Elektro GmbH &amp; Co. KG</v>
          </cell>
          <cell r="AK3481" t="str">
            <v>PEHA Elektro GmbH &amp; Co. KG</v>
          </cell>
        </row>
        <row r="3482">
          <cell r="C3482" t="str">
            <v>D 6711.33 ML NA WE2</v>
          </cell>
          <cell r="D3482" t="str">
            <v>4851</v>
          </cell>
          <cell r="E3482" t="str">
            <v>15</v>
          </cell>
          <cell r="F3482" t="str">
            <v>2</v>
          </cell>
          <cell r="G3482" t="str">
            <v>02</v>
          </cell>
          <cell r="H3482" t="str">
            <v>02</v>
          </cell>
          <cell r="I3482" t="str">
            <v>2</v>
          </cell>
          <cell r="J3482">
            <v>1</v>
          </cell>
          <cell r="K3482">
            <v>0.06</v>
          </cell>
          <cell r="L3482">
            <v>5.8999999999999997E-2</v>
          </cell>
          <cell r="M3482" t="str">
            <v>KG</v>
          </cell>
          <cell r="N3482">
            <v>0</v>
          </cell>
          <cell r="P3482" t="str">
            <v>22326122472F282V06</v>
          </cell>
          <cell r="Q3482" t="str">
            <v>4010105390186</v>
          </cell>
          <cell r="R3482" t="str">
            <v>4</v>
          </cell>
          <cell r="S3482" t="str">
            <v>223</v>
          </cell>
          <cell r="T3482" t="str">
            <v>02</v>
          </cell>
          <cell r="V3482" t="str">
            <v>85366990</v>
          </cell>
          <cell r="W3482" t="str">
            <v>DE</v>
          </cell>
          <cell r="X3482" t="str">
            <v>C</v>
          </cell>
          <cell r="Y3482" t="str">
            <v>992</v>
          </cell>
          <cell r="Z3482" t="str">
            <v>EA</v>
          </cell>
          <cell r="AA3482">
            <v>1</v>
          </cell>
          <cell r="AB3482" t="str">
            <v>325 X 101 X 073</v>
          </cell>
          <cell r="AE3482" t="str">
            <v>STK</v>
          </cell>
          <cell r="AF3482">
            <v>1</v>
          </cell>
          <cell r="AG3482">
            <v>19</v>
          </cell>
          <cell r="AH3482">
            <v>1</v>
          </cell>
          <cell r="AI3482" t="str">
            <v>STK</v>
          </cell>
          <cell r="AJ3482" t="str">
            <v>PEHA Elektro GmbH &amp; Co. KG</v>
          </cell>
          <cell r="AK3482" t="str">
            <v>PEHA Elektro GmbH &amp; Co. KG</v>
          </cell>
        </row>
        <row r="3483">
          <cell r="C3483" t="str">
            <v>D 6711.33 ML SK LED/4 WI NA WE3</v>
          </cell>
          <cell r="D3483" t="str">
            <v>4851</v>
          </cell>
          <cell r="E3483" t="str">
            <v>15</v>
          </cell>
          <cell r="F3483" t="str">
            <v>1</v>
          </cell>
          <cell r="G3483" t="str">
            <v>01</v>
          </cell>
          <cell r="H3483" t="str">
            <v>01</v>
          </cell>
          <cell r="I3483" t="str">
            <v>1</v>
          </cell>
          <cell r="J3483">
            <v>1</v>
          </cell>
          <cell r="K3483">
            <v>0.11</v>
          </cell>
          <cell r="L3483">
            <v>0.11</v>
          </cell>
          <cell r="M3483" t="str">
            <v>KG</v>
          </cell>
          <cell r="N3483">
            <v>0</v>
          </cell>
          <cell r="P3483" t="str">
            <v>22326122472F282V06</v>
          </cell>
          <cell r="Q3483" t="str">
            <v>4010105390360</v>
          </cell>
          <cell r="R3483" t="str">
            <v>4</v>
          </cell>
          <cell r="S3483" t="str">
            <v>223</v>
          </cell>
          <cell r="T3483" t="str">
            <v>02</v>
          </cell>
          <cell r="V3483" t="str">
            <v>85366990</v>
          </cell>
          <cell r="W3483" t="str">
            <v>DE</v>
          </cell>
          <cell r="X3483" t="str">
            <v>C</v>
          </cell>
          <cell r="Y3483" t="str">
            <v>992</v>
          </cell>
          <cell r="Z3483" t="str">
            <v>EA</v>
          </cell>
          <cell r="AA3483">
            <v>1</v>
          </cell>
          <cell r="AB3483" t="str">
            <v>320 X 158 X 107</v>
          </cell>
          <cell r="AE3483" t="str">
            <v>STK</v>
          </cell>
          <cell r="AF3483">
            <v>1</v>
          </cell>
          <cell r="AG3483">
            <v>19</v>
          </cell>
          <cell r="AH3483">
            <v>1</v>
          </cell>
          <cell r="AI3483" t="str">
            <v>STK</v>
          </cell>
          <cell r="AJ3483" t="str">
            <v>PEHA Elektro GmbH &amp; Co. KG</v>
          </cell>
          <cell r="AK3483" t="str">
            <v>PEHA Elektro GmbH &amp; Co. KG</v>
          </cell>
        </row>
        <row r="3484">
          <cell r="C3484" t="str">
            <v>D 6711.36 ML SK LED/4 WI NA WE3</v>
          </cell>
          <cell r="D3484" t="str">
            <v>4851</v>
          </cell>
          <cell r="E3484" t="str">
            <v>15</v>
          </cell>
          <cell r="F3484" t="str">
            <v>2</v>
          </cell>
          <cell r="G3484" t="str">
            <v>02</v>
          </cell>
          <cell r="H3484" t="str">
            <v>02</v>
          </cell>
          <cell r="I3484" t="str">
            <v>2</v>
          </cell>
          <cell r="J3484">
            <v>1</v>
          </cell>
          <cell r="K3484">
            <v>0.155</v>
          </cell>
          <cell r="L3484">
            <v>0.155</v>
          </cell>
          <cell r="M3484" t="str">
            <v>KG</v>
          </cell>
          <cell r="N3484">
            <v>0</v>
          </cell>
          <cell r="P3484" t="str">
            <v>22326122472F282V06</v>
          </cell>
          <cell r="Q3484" t="str">
            <v>4010105390469</v>
          </cell>
          <cell r="R3484" t="str">
            <v>4</v>
          </cell>
          <cell r="S3484" t="str">
            <v>223</v>
          </cell>
          <cell r="T3484" t="str">
            <v>02</v>
          </cell>
          <cell r="V3484" t="str">
            <v>85366990</v>
          </cell>
          <cell r="W3484" t="str">
            <v>DE</v>
          </cell>
          <cell r="X3484" t="str">
            <v>C</v>
          </cell>
          <cell r="Y3484" t="str">
            <v>992</v>
          </cell>
          <cell r="Z3484" t="str">
            <v>EA</v>
          </cell>
          <cell r="AA3484">
            <v>1</v>
          </cell>
          <cell r="AB3484" t="str">
            <v>320 X 158 X 107</v>
          </cell>
          <cell r="AE3484" t="str">
            <v>STK</v>
          </cell>
          <cell r="AF3484">
            <v>1</v>
          </cell>
          <cell r="AG3484">
            <v>19</v>
          </cell>
          <cell r="AH3484">
            <v>1</v>
          </cell>
          <cell r="AI3484" t="str">
            <v>STK</v>
          </cell>
          <cell r="AJ3484" t="str">
            <v>PEHA Elektro GmbH &amp; Co. KG</v>
          </cell>
          <cell r="AK3484" t="str">
            <v>PEHA Elektro GmbH &amp; Co. KG</v>
          </cell>
        </row>
        <row r="3485">
          <cell r="C3485" t="str">
            <v>D 6711.42 ML SK LED/4 WI NA WE3</v>
          </cell>
          <cell r="D3485" t="str">
            <v>4851</v>
          </cell>
          <cell r="E3485" t="str">
            <v>15</v>
          </cell>
          <cell r="F3485" t="str">
            <v>1</v>
          </cell>
          <cell r="G3485" t="str">
            <v>01</v>
          </cell>
          <cell r="H3485" t="str">
            <v>01</v>
          </cell>
          <cell r="I3485" t="str">
            <v>1</v>
          </cell>
          <cell r="J3485">
            <v>1</v>
          </cell>
          <cell r="K3485">
            <v>0.12</v>
          </cell>
          <cell r="L3485">
            <v>0.11</v>
          </cell>
          <cell r="M3485" t="str">
            <v>KG</v>
          </cell>
          <cell r="N3485">
            <v>0</v>
          </cell>
          <cell r="P3485" t="str">
            <v>22326122472F282V06</v>
          </cell>
          <cell r="Q3485" t="str">
            <v>4010105390568</v>
          </cell>
          <cell r="R3485" t="str">
            <v>4</v>
          </cell>
          <cell r="S3485" t="str">
            <v>223</v>
          </cell>
          <cell r="T3485" t="str">
            <v>02</v>
          </cell>
          <cell r="V3485" t="str">
            <v>85366990</v>
          </cell>
          <cell r="W3485" t="str">
            <v>DE</v>
          </cell>
          <cell r="X3485" t="str">
            <v>C</v>
          </cell>
          <cell r="Y3485" t="str">
            <v>992</v>
          </cell>
          <cell r="Z3485" t="str">
            <v>EA</v>
          </cell>
          <cell r="AA3485">
            <v>1</v>
          </cell>
          <cell r="AB3485" t="str">
            <v>320 X 158 X 107</v>
          </cell>
          <cell r="AE3485" t="str">
            <v>STK</v>
          </cell>
          <cell r="AF3485">
            <v>1</v>
          </cell>
          <cell r="AG3485">
            <v>19</v>
          </cell>
          <cell r="AH3485">
            <v>1</v>
          </cell>
          <cell r="AI3485" t="str">
            <v>STK</v>
          </cell>
          <cell r="AJ3485" t="str">
            <v>PEHA Elektro GmbH &amp; Co. KG</v>
          </cell>
          <cell r="AK3485" t="str">
            <v>PEHA Elektro GmbH &amp; Co. KG</v>
          </cell>
        </row>
        <row r="3486">
          <cell r="C3486" t="str">
            <v>H 80.6612/572.33 PE6 LED WN</v>
          </cell>
          <cell r="D3486" t="str">
            <v>4851</v>
          </cell>
          <cell r="E3486" t="str">
            <v>15</v>
          </cell>
          <cell r="F3486" t="str">
            <v>2</v>
          </cell>
          <cell r="G3486" t="str">
            <v>02</v>
          </cell>
          <cell r="H3486" t="str">
            <v>02</v>
          </cell>
          <cell r="I3486" t="str">
            <v>2</v>
          </cell>
          <cell r="J3486">
            <v>0</v>
          </cell>
          <cell r="K3486">
            <v>0.158</v>
          </cell>
          <cell r="L3486">
            <v>0.158</v>
          </cell>
          <cell r="M3486" t="str">
            <v>KG</v>
          </cell>
          <cell r="N3486">
            <v>0</v>
          </cell>
          <cell r="P3486" t="str">
            <v>22326122472F382U48</v>
          </cell>
          <cell r="Q3486" t="str">
            <v>4010105390964</v>
          </cell>
          <cell r="R3486" t="str">
            <v>4</v>
          </cell>
          <cell r="S3486" t="str">
            <v>223</v>
          </cell>
          <cell r="T3486" t="str">
            <v>02</v>
          </cell>
          <cell r="V3486" t="str">
            <v>85366990</v>
          </cell>
          <cell r="W3486" t="str">
            <v>NL</v>
          </cell>
          <cell r="X3486" t="str">
            <v>C</v>
          </cell>
          <cell r="Y3486" t="str">
            <v>992</v>
          </cell>
          <cell r="Z3486" t="str">
            <v>EA</v>
          </cell>
          <cell r="AA3486">
            <v>1</v>
          </cell>
          <cell r="AE3486" t="str">
            <v>STK</v>
          </cell>
          <cell r="AF3486">
            <v>1</v>
          </cell>
          <cell r="AG3486">
            <v>19</v>
          </cell>
          <cell r="AH3486">
            <v>1</v>
          </cell>
          <cell r="AI3486" t="str">
            <v>STK</v>
          </cell>
          <cell r="AJ3486" t="str">
            <v>PEHA Elektro GmbH &amp; Co. KG</v>
          </cell>
          <cell r="AK3486" t="str">
            <v>PEHA Elektro GmbH &amp; Co. KG</v>
          </cell>
        </row>
        <row r="3487">
          <cell r="C3487" t="str">
            <v>H 80.6612/572.33 PE6 LED WN ATT BW</v>
          </cell>
          <cell r="D3487" t="str">
            <v>4851</v>
          </cell>
          <cell r="E3487" t="str">
            <v>15</v>
          </cell>
          <cell r="F3487" t="str">
            <v>2</v>
          </cell>
          <cell r="G3487" t="str">
            <v>02</v>
          </cell>
          <cell r="H3487" t="str">
            <v>02</v>
          </cell>
          <cell r="I3487" t="str">
            <v>2</v>
          </cell>
          <cell r="J3487">
            <v>0</v>
          </cell>
          <cell r="K3487">
            <v>0.158</v>
          </cell>
          <cell r="L3487">
            <v>0.158</v>
          </cell>
          <cell r="M3487" t="str">
            <v>KG</v>
          </cell>
          <cell r="N3487">
            <v>0</v>
          </cell>
          <cell r="P3487" t="str">
            <v>22326122472F382U48</v>
          </cell>
          <cell r="Q3487" t="str">
            <v>4010105391060</v>
          </cell>
          <cell r="R3487" t="str">
            <v>4</v>
          </cell>
          <cell r="S3487" t="str">
            <v>223</v>
          </cell>
          <cell r="T3487" t="str">
            <v>02</v>
          </cell>
          <cell r="V3487" t="str">
            <v>85366990</v>
          </cell>
          <cell r="W3487" t="str">
            <v>NL</v>
          </cell>
          <cell r="X3487" t="str">
            <v>C</v>
          </cell>
          <cell r="Y3487" t="str">
            <v>992</v>
          </cell>
          <cell r="Z3487" t="str">
            <v>EA</v>
          </cell>
          <cell r="AA3487">
            <v>1</v>
          </cell>
          <cell r="AE3487" t="str">
            <v>STK</v>
          </cell>
          <cell r="AF3487">
            <v>1</v>
          </cell>
          <cell r="AG3487">
            <v>19</v>
          </cell>
          <cell r="AH3487">
            <v>1</v>
          </cell>
          <cell r="AI3487" t="str">
            <v>STK</v>
          </cell>
          <cell r="AJ3487" t="str">
            <v>PEHA Elektro GmbH &amp; Co. KG</v>
          </cell>
          <cell r="AK3487" t="str">
            <v>PEHA Elektro GmbH &amp; Co. KG</v>
          </cell>
        </row>
        <row r="3488">
          <cell r="C3488" t="str">
            <v>H 80.6611.571.33 PE2,5 LED  WN</v>
          </cell>
          <cell r="D3488" t="str">
            <v>4851</v>
          </cell>
          <cell r="E3488" t="str">
            <v>15</v>
          </cell>
          <cell r="F3488" t="str">
            <v>2</v>
          </cell>
          <cell r="G3488" t="str">
            <v>02</v>
          </cell>
          <cell r="H3488" t="str">
            <v>02</v>
          </cell>
          <cell r="I3488" t="str">
            <v>2</v>
          </cell>
          <cell r="J3488">
            <v>0</v>
          </cell>
          <cell r="K3488">
            <v>5.0000000000000001E-3</v>
          </cell>
          <cell r="L3488">
            <v>5.0000000000000001E-3</v>
          </cell>
          <cell r="M3488" t="str">
            <v>KG</v>
          </cell>
          <cell r="N3488">
            <v>0</v>
          </cell>
          <cell r="P3488" t="str">
            <v>22326122472F382U48</v>
          </cell>
          <cell r="Q3488" t="str">
            <v>4010105391466</v>
          </cell>
          <cell r="R3488" t="str">
            <v>4</v>
          </cell>
          <cell r="S3488" t="str">
            <v>223</v>
          </cell>
          <cell r="T3488" t="str">
            <v>02</v>
          </cell>
          <cell r="V3488" t="str">
            <v>85366990</v>
          </cell>
          <cell r="W3488" t="str">
            <v>NL</v>
          </cell>
          <cell r="X3488" t="str">
            <v>C</v>
          </cell>
          <cell r="Y3488" t="str">
            <v>992</v>
          </cell>
          <cell r="Z3488" t="str">
            <v>EA</v>
          </cell>
          <cell r="AA3488">
            <v>1</v>
          </cell>
          <cell r="AE3488" t="str">
            <v>STK</v>
          </cell>
          <cell r="AF3488">
            <v>1</v>
          </cell>
          <cell r="AG3488">
            <v>19</v>
          </cell>
          <cell r="AH3488">
            <v>1</v>
          </cell>
          <cell r="AI3488" t="str">
            <v>STK</v>
          </cell>
          <cell r="AJ3488" t="str">
            <v>PEHA Elektro GmbH &amp; Co. KG</v>
          </cell>
          <cell r="AK3488" t="str">
            <v>PEHA Elektro GmbH &amp; Co. KG</v>
          </cell>
        </row>
        <row r="3489">
          <cell r="C3489" t="str">
            <v>H 80.6611.571.33 PE2,5 LED  WN BW</v>
          </cell>
          <cell r="D3489" t="str">
            <v>4851</v>
          </cell>
          <cell r="E3489" t="str">
            <v>15</v>
          </cell>
          <cell r="F3489" t="str">
            <v>2</v>
          </cell>
          <cell r="G3489" t="str">
            <v>02</v>
          </cell>
          <cell r="H3489" t="str">
            <v>02</v>
          </cell>
          <cell r="I3489" t="str">
            <v>2</v>
          </cell>
          <cell r="J3489">
            <v>0</v>
          </cell>
          <cell r="K3489">
            <v>5.0999999999999997E-2</v>
          </cell>
          <cell r="L3489">
            <v>5.0999999999999997E-2</v>
          </cell>
          <cell r="M3489" t="str">
            <v>KG</v>
          </cell>
          <cell r="N3489">
            <v>0</v>
          </cell>
          <cell r="P3489" t="str">
            <v>22326122472F382U48</v>
          </cell>
          <cell r="Q3489" t="str">
            <v>4010105391572</v>
          </cell>
          <cell r="R3489" t="str">
            <v>4</v>
          </cell>
          <cell r="S3489" t="str">
            <v>223</v>
          </cell>
          <cell r="T3489" t="str">
            <v>02</v>
          </cell>
          <cell r="V3489" t="str">
            <v>85366990</v>
          </cell>
          <cell r="W3489" t="str">
            <v>NL</v>
          </cell>
          <cell r="X3489" t="str">
            <v>C</v>
          </cell>
          <cell r="Y3489" t="str">
            <v>992</v>
          </cell>
          <cell r="Z3489" t="str">
            <v>EA</v>
          </cell>
          <cell r="AA3489">
            <v>1</v>
          </cell>
          <cell r="AE3489" t="str">
            <v>STK</v>
          </cell>
          <cell r="AF3489">
            <v>1</v>
          </cell>
          <cell r="AG3489">
            <v>19</v>
          </cell>
          <cell r="AH3489">
            <v>1</v>
          </cell>
          <cell r="AI3489" t="str">
            <v>STK</v>
          </cell>
          <cell r="AJ3489" t="str">
            <v>PEHA Elektro GmbH &amp; Co. KG</v>
          </cell>
          <cell r="AK3489" t="str">
            <v>PEHA Elektro GmbH &amp; Co. KG</v>
          </cell>
        </row>
        <row r="3490">
          <cell r="C3490" t="str">
            <v>H 80.6611/571 42 LED  WN</v>
          </cell>
          <cell r="D3490" t="str">
            <v>4851</v>
          </cell>
          <cell r="E3490" t="str">
            <v>15</v>
          </cell>
          <cell r="F3490" t="str">
            <v>2</v>
          </cell>
          <cell r="G3490" t="str">
            <v>02</v>
          </cell>
          <cell r="H3490" t="str">
            <v>02</v>
          </cell>
          <cell r="I3490" t="str">
            <v>2</v>
          </cell>
          <cell r="J3490">
            <v>0</v>
          </cell>
          <cell r="K3490">
            <v>0.06</v>
          </cell>
          <cell r="L3490">
            <v>0.06</v>
          </cell>
          <cell r="M3490" t="str">
            <v>KG</v>
          </cell>
          <cell r="N3490">
            <v>0</v>
          </cell>
          <cell r="P3490" t="str">
            <v>22326122472F382U48</v>
          </cell>
          <cell r="Q3490" t="str">
            <v>4010105391640</v>
          </cell>
          <cell r="R3490" t="str">
            <v>4</v>
          </cell>
          <cell r="S3490" t="str">
            <v>223</v>
          </cell>
          <cell r="T3490" t="str">
            <v>02</v>
          </cell>
          <cell r="V3490" t="str">
            <v>85366990</v>
          </cell>
          <cell r="W3490" t="str">
            <v>NL</v>
          </cell>
          <cell r="X3490" t="str">
            <v>C</v>
          </cell>
          <cell r="Y3490" t="str">
            <v>992</v>
          </cell>
          <cell r="Z3490" t="str">
            <v>EA</v>
          </cell>
          <cell r="AA3490">
            <v>1</v>
          </cell>
          <cell r="AE3490" t="str">
            <v>STK</v>
          </cell>
          <cell r="AF3490">
            <v>1</v>
          </cell>
          <cell r="AG3490">
            <v>19</v>
          </cell>
          <cell r="AH3490">
            <v>1</v>
          </cell>
          <cell r="AI3490" t="str">
            <v>STK</v>
          </cell>
          <cell r="AJ3490" t="str">
            <v>PEHA Elektro GmbH &amp; Co. KG</v>
          </cell>
          <cell r="AK3490" t="str">
            <v>PEHA Elektro GmbH &amp; Co. KG</v>
          </cell>
        </row>
        <row r="3491">
          <cell r="C3491" t="str">
            <v>H 80.6611/571 42 LED MIDI  VG</v>
          </cell>
          <cell r="D3491" t="str">
            <v>4851</v>
          </cell>
          <cell r="E3491" t="str">
            <v>15</v>
          </cell>
          <cell r="F3491" t="str">
            <v>2</v>
          </cell>
          <cell r="G3491" t="str">
            <v>02</v>
          </cell>
          <cell r="H3491" t="str">
            <v>02</v>
          </cell>
          <cell r="I3491" t="str">
            <v>2</v>
          </cell>
          <cell r="J3491">
            <v>0</v>
          </cell>
          <cell r="K3491">
            <v>1E-3</v>
          </cell>
          <cell r="L3491">
            <v>1E-3</v>
          </cell>
          <cell r="M3491" t="str">
            <v>KG</v>
          </cell>
          <cell r="N3491">
            <v>0</v>
          </cell>
          <cell r="P3491" t="str">
            <v>22326122472F382U48</v>
          </cell>
          <cell r="Q3491" t="str">
            <v>4010105391879</v>
          </cell>
          <cell r="R3491" t="str">
            <v>4</v>
          </cell>
          <cell r="S3491" t="str">
            <v>223</v>
          </cell>
          <cell r="T3491" t="str">
            <v>02</v>
          </cell>
          <cell r="V3491" t="str">
            <v>85366990</v>
          </cell>
          <cell r="W3491" t="str">
            <v>NL</v>
          </cell>
          <cell r="X3491" t="str">
            <v>C</v>
          </cell>
          <cell r="Y3491" t="str">
            <v>992</v>
          </cell>
          <cell r="Z3491" t="str">
            <v>EA</v>
          </cell>
          <cell r="AA3491">
            <v>1</v>
          </cell>
          <cell r="AE3491" t="str">
            <v>STK</v>
          </cell>
          <cell r="AF3491">
            <v>1</v>
          </cell>
          <cell r="AG3491">
            <v>19</v>
          </cell>
          <cell r="AH3491">
            <v>1</v>
          </cell>
          <cell r="AI3491" t="str">
            <v>STK</v>
          </cell>
          <cell r="AJ3491" t="str">
            <v>PEHA Elektro GmbH &amp; Co. KG</v>
          </cell>
          <cell r="AK3491" t="str">
            <v>PEHA Elektro GmbH &amp; Co. KG</v>
          </cell>
        </row>
        <row r="3492">
          <cell r="C3492" t="str">
            <v>H 80.6612/572 42 LED MIDI KD WN</v>
          </cell>
          <cell r="D3492" t="str">
            <v>4851</v>
          </cell>
          <cell r="E3492" t="str">
            <v>15</v>
          </cell>
          <cell r="F3492" t="str">
            <v>2</v>
          </cell>
          <cell r="G3492" t="str">
            <v>02</v>
          </cell>
          <cell r="H3492" t="str">
            <v>02</v>
          </cell>
          <cell r="I3492" t="str">
            <v>2</v>
          </cell>
          <cell r="J3492">
            <v>0</v>
          </cell>
          <cell r="K3492">
            <v>1E-3</v>
          </cell>
          <cell r="L3492">
            <v>1E-3</v>
          </cell>
          <cell r="M3492" t="str">
            <v>KG</v>
          </cell>
          <cell r="N3492">
            <v>0</v>
          </cell>
          <cell r="P3492" t="str">
            <v>22326122472F382U48</v>
          </cell>
          <cell r="Q3492" t="str">
            <v>4010105391992</v>
          </cell>
          <cell r="R3492" t="str">
            <v>4</v>
          </cell>
          <cell r="S3492" t="str">
            <v>223</v>
          </cell>
          <cell r="T3492" t="str">
            <v>02</v>
          </cell>
          <cell r="V3492" t="str">
            <v>85366990</v>
          </cell>
          <cell r="W3492" t="str">
            <v>NL</v>
          </cell>
          <cell r="X3492" t="str">
            <v>C</v>
          </cell>
          <cell r="Y3492" t="str">
            <v>992</v>
          </cell>
          <cell r="Z3492" t="str">
            <v>EA</v>
          </cell>
          <cell r="AA3492">
            <v>1</v>
          </cell>
          <cell r="AE3492" t="str">
            <v>STK</v>
          </cell>
          <cell r="AF3492">
            <v>1</v>
          </cell>
          <cell r="AG3492">
            <v>19</v>
          </cell>
          <cell r="AH3492">
            <v>1</v>
          </cell>
          <cell r="AI3492" t="str">
            <v>STK</v>
          </cell>
          <cell r="AJ3492" t="str">
            <v>PEHA Elektro GmbH &amp; Co. KG</v>
          </cell>
          <cell r="AK3492" t="str">
            <v>PEHA Elektro GmbH &amp; Co. KG</v>
          </cell>
        </row>
        <row r="3493">
          <cell r="C3493" t="str">
            <v>H 80.6613/573 42 LED MIDI VG</v>
          </cell>
          <cell r="D3493" t="str">
            <v>4851</v>
          </cell>
          <cell r="E3493" t="str">
            <v>15</v>
          </cell>
          <cell r="F3493" t="str">
            <v>2</v>
          </cell>
          <cell r="G3493" t="str">
            <v>02</v>
          </cell>
          <cell r="H3493" t="str">
            <v>02</v>
          </cell>
          <cell r="I3493" t="str">
            <v>2</v>
          </cell>
          <cell r="J3493">
            <v>0</v>
          </cell>
          <cell r="K3493">
            <v>5.0000000000000001E-3</v>
          </cell>
          <cell r="L3493">
            <v>5.0000000000000001E-3</v>
          </cell>
          <cell r="M3493" t="str">
            <v>KG</v>
          </cell>
          <cell r="N3493">
            <v>0</v>
          </cell>
          <cell r="P3493" t="str">
            <v>22326122472F382U48</v>
          </cell>
          <cell r="Q3493" t="str">
            <v>4010105392043</v>
          </cell>
          <cell r="R3493" t="str">
            <v>4</v>
          </cell>
          <cell r="S3493" t="str">
            <v>223</v>
          </cell>
          <cell r="T3493" t="str">
            <v>02</v>
          </cell>
          <cell r="V3493" t="str">
            <v>85366990</v>
          </cell>
          <cell r="W3493" t="str">
            <v>NL</v>
          </cell>
          <cell r="X3493" t="str">
            <v>C</v>
          </cell>
          <cell r="Y3493" t="str">
            <v>992</v>
          </cell>
          <cell r="Z3493" t="str">
            <v>EA</v>
          </cell>
          <cell r="AA3493">
            <v>1</v>
          </cell>
          <cell r="AE3493" t="str">
            <v>STK</v>
          </cell>
          <cell r="AF3493">
            <v>1</v>
          </cell>
          <cell r="AG3493">
            <v>19</v>
          </cell>
          <cell r="AH3493">
            <v>1</v>
          </cell>
          <cell r="AI3493" t="str">
            <v>STK</v>
          </cell>
          <cell r="AJ3493" t="str">
            <v>PEHA Elektro GmbH &amp; Co. KG</v>
          </cell>
          <cell r="AK3493" t="str">
            <v>PEHA Elektro GmbH &amp; Co. KG</v>
          </cell>
        </row>
        <row r="3494">
          <cell r="C3494" t="str">
            <v>H 80.6611/571 33 LED EK6  VG</v>
          </cell>
          <cell r="D3494" t="str">
            <v>4851</v>
          </cell>
          <cell r="E3494" t="str">
            <v>15</v>
          </cell>
          <cell r="F3494" t="str">
            <v>2</v>
          </cell>
          <cell r="G3494" t="str">
            <v>02</v>
          </cell>
          <cell r="H3494" t="str">
            <v>02</v>
          </cell>
          <cell r="I3494" t="str">
            <v>2</v>
          </cell>
          <cell r="J3494">
            <v>0</v>
          </cell>
          <cell r="K3494">
            <v>5.0000000000000001E-3</v>
          </cell>
          <cell r="L3494">
            <v>5.0000000000000001E-3</v>
          </cell>
          <cell r="M3494" t="str">
            <v>KG</v>
          </cell>
          <cell r="N3494">
            <v>0</v>
          </cell>
          <cell r="P3494" t="str">
            <v>22326122472F382U48</v>
          </cell>
          <cell r="Q3494" t="str">
            <v>4010105392098</v>
          </cell>
          <cell r="R3494" t="str">
            <v>4</v>
          </cell>
          <cell r="S3494" t="str">
            <v>223</v>
          </cell>
          <cell r="T3494" t="str">
            <v>02</v>
          </cell>
          <cell r="V3494" t="str">
            <v>85366990</v>
          </cell>
          <cell r="W3494" t="str">
            <v>NL</v>
          </cell>
          <cell r="X3494" t="str">
            <v>C</v>
          </cell>
          <cell r="Y3494" t="str">
            <v>992</v>
          </cell>
          <cell r="Z3494" t="str">
            <v>EA</v>
          </cell>
          <cell r="AA3494">
            <v>1</v>
          </cell>
          <cell r="AE3494" t="str">
            <v>STK</v>
          </cell>
          <cell r="AF3494">
            <v>1</v>
          </cell>
          <cell r="AG3494">
            <v>19</v>
          </cell>
          <cell r="AH3494">
            <v>1</v>
          </cell>
          <cell r="AI3494" t="str">
            <v>STK</v>
          </cell>
          <cell r="AJ3494" t="str">
            <v>PEHA Elektro GmbH &amp; Co. KG</v>
          </cell>
          <cell r="AK3494" t="str">
            <v>PEHA Elektro GmbH &amp; Co. KG</v>
          </cell>
        </row>
        <row r="3495">
          <cell r="C3495" t="str">
            <v>H 80.6612/572 33 LED  EK6  KD WN</v>
          </cell>
          <cell r="D3495" t="str">
            <v>4851</v>
          </cell>
          <cell r="E3495" t="str">
            <v>15</v>
          </cell>
          <cell r="F3495" t="str">
            <v>2</v>
          </cell>
          <cell r="G3495" t="str">
            <v>02</v>
          </cell>
          <cell r="H3495" t="str">
            <v>02</v>
          </cell>
          <cell r="I3495" t="str">
            <v>2</v>
          </cell>
          <cell r="J3495">
            <v>0</v>
          </cell>
          <cell r="K3495">
            <v>0.05</v>
          </cell>
          <cell r="L3495">
            <v>0.05</v>
          </cell>
          <cell r="M3495" t="str">
            <v>KG</v>
          </cell>
          <cell r="N3495">
            <v>0</v>
          </cell>
          <cell r="P3495" t="str">
            <v>22326122472F382U48</v>
          </cell>
          <cell r="Q3495" t="str">
            <v>4010105392180</v>
          </cell>
          <cell r="R3495" t="str">
            <v>4</v>
          </cell>
          <cell r="S3495" t="str">
            <v>223</v>
          </cell>
          <cell r="T3495" t="str">
            <v>02</v>
          </cell>
          <cell r="V3495" t="str">
            <v>85366990</v>
          </cell>
          <cell r="W3495" t="str">
            <v>NL</v>
          </cell>
          <cell r="X3495" t="str">
            <v>C</v>
          </cell>
          <cell r="Y3495" t="str">
            <v>992</v>
          </cell>
          <cell r="Z3495" t="str">
            <v>EA</v>
          </cell>
          <cell r="AA3495">
            <v>1</v>
          </cell>
          <cell r="AE3495" t="str">
            <v>STK</v>
          </cell>
          <cell r="AF3495">
            <v>1</v>
          </cell>
          <cell r="AG3495">
            <v>19</v>
          </cell>
          <cell r="AH3495">
            <v>1</v>
          </cell>
          <cell r="AI3495" t="str">
            <v>STK</v>
          </cell>
          <cell r="AJ3495" t="str">
            <v>PEHA Elektro GmbH &amp; Co. KG</v>
          </cell>
          <cell r="AK3495" t="str">
            <v>PEHA Elektro GmbH &amp; Co. KG</v>
          </cell>
        </row>
        <row r="3496">
          <cell r="C3496" t="str">
            <v>H 80.6613/573 33 LED EK6 XXL VG</v>
          </cell>
          <cell r="D3496" t="str">
            <v>4851</v>
          </cell>
          <cell r="E3496" t="str">
            <v>15</v>
          </cell>
          <cell r="F3496" t="str">
            <v>2</v>
          </cell>
          <cell r="G3496" t="str">
            <v>02</v>
          </cell>
          <cell r="H3496" t="str">
            <v>02</v>
          </cell>
          <cell r="I3496" t="str">
            <v>2</v>
          </cell>
          <cell r="J3496">
            <v>0</v>
          </cell>
          <cell r="K3496">
            <v>0.05</v>
          </cell>
          <cell r="L3496">
            <v>0.05</v>
          </cell>
          <cell r="M3496" t="str">
            <v>KG</v>
          </cell>
          <cell r="N3496">
            <v>0</v>
          </cell>
          <cell r="P3496" t="str">
            <v>22326122472F382U48</v>
          </cell>
          <cell r="Q3496" t="str">
            <v>4010105392241</v>
          </cell>
          <cell r="R3496" t="str">
            <v>4</v>
          </cell>
          <cell r="S3496" t="str">
            <v>223</v>
          </cell>
          <cell r="T3496" t="str">
            <v>02</v>
          </cell>
          <cell r="V3496" t="str">
            <v>85366990</v>
          </cell>
          <cell r="W3496" t="str">
            <v>NL</v>
          </cell>
          <cell r="X3496" t="str">
            <v>C</v>
          </cell>
          <cell r="Y3496" t="str">
            <v>992</v>
          </cell>
          <cell r="Z3496" t="str">
            <v>EA</v>
          </cell>
          <cell r="AA3496">
            <v>1</v>
          </cell>
          <cell r="AE3496" t="str">
            <v>STK</v>
          </cell>
          <cell r="AF3496">
            <v>1</v>
          </cell>
          <cell r="AG3496">
            <v>19</v>
          </cell>
          <cell r="AH3496">
            <v>1</v>
          </cell>
          <cell r="AI3496" t="str">
            <v>STK</v>
          </cell>
          <cell r="AJ3496" t="str">
            <v>PEHA Elektro GmbH &amp; Co. KG</v>
          </cell>
          <cell r="AK3496" t="str">
            <v>PEHA Elektro GmbH &amp; Co. KG</v>
          </cell>
        </row>
        <row r="3497">
          <cell r="C3497" t="str">
            <v>D 10.171.76</v>
          </cell>
          <cell r="D3497" t="str">
            <v>4851</v>
          </cell>
          <cell r="E3497" t="str">
            <v>15</v>
          </cell>
          <cell r="F3497" t="str">
            <v>1</v>
          </cell>
          <cell r="G3497" t="str">
            <v>08</v>
          </cell>
          <cell r="H3497" t="str">
            <v>08</v>
          </cell>
          <cell r="I3497" t="str">
            <v>8</v>
          </cell>
          <cell r="J3497">
            <v>1</v>
          </cell>
          <cell r="K3497">
            <v>1.7999999999999999E-2</v>
          </cell>
          <cell r="L3497">
            <v>1.7999999999999999E-2</v>
          </cell>
          <cell r="M3497" t="str">
            <v>KG</v>
          </cell>
          <cell r="N3497">
            <v>0</v>
          </cell>
          <cell r="P3497" t="str">
            <v>22326122472F382V07</v>
          </cell>
          <cell r="Q3497" t="str">
            <v>4010105393125</v>
          </cell>
          <cell r="R3497" t="str">
            <v>4</v>
          </cell>
          <cell r="S3497" t="str">
            <v>223</v>
          </cell>
          <cell r="T3497" t="str">
            <v>02</v>
          </cell>
          <cell r="V3497" t="str">
            <v>85389099</v>
          </cell>
          <cell r="W3497" t="str">
            <v>DE</v>
          </cell>
          <cell r="X3497" t="str">
            <v>C</v>
          </cell>
          <cell r="Y3497" t="str">
            <v>606</v>
          </cell>
          <cell r="Z3497" t="str">
            <v>EA</v>
          </cell>
          <cell r="AA3497">
            <v>1</v>
          </cell>
          <cell r="AB3497" t="str">
            <v>85 X 85  X 10</v>
          </cell>
          <cell r="AE3497" t="str">
            <v>STK</v>
          </cell>
          <cell r="AF3497">
            <v>1</v>
          </cell>
          <cell r="AG3497">
            <v>19</v>
          </cell>
          <cell r="AH3497">
            <v>1</v>
          </cell>
          <cell r="AI3497" t="str">
            <v>STK</v>
          </cell>
          <cell r="AJ3497" t="str">
            <v>PEHA Elektro GmbH &amp; Co. KG</v>
          </cell>
          <cell r="AK3497" t="str">
            <v>PEHA Elektro GmbH &amp; Co. KG</v>
          </cell>
        </row>
        <row r="3498">
          <cell r="C3498" t="str">
            <v>D 10.172.76</v>
          </cell>
          <cell r="D3498" t="str">
            <v>4851</v>
          </cell>
          <cell r="E3498" t="str">
            <v>15</v>
          </cell>
          <cell r="F3498" t="str">
            <v>1</v>
          </cell>
          <cell r="G3498" t="str">
            <v>02</v>
          </cell>
          <cell r="H3498" t="str">
            <v>02</v>
          </cell>
          <cell r="I3498" t="str">
            <v>2</v>
          </cell>
          <cell r="J3498">
            <v>1</v>
          </cell>
          <cell r="K3498">
            <v>1.7999999999999999E-2</v>
          </cell>
          <cell r="L3498">
            <v>1.7999999999999999E-2</v>
          </cell>
          <cell r="M3498" t="str">
            <v>KG</v>
          </cell>
          <cell r="N3498">
            <v>0</v>
          </cell>
          <cell r="P3498" t="str">
            <v>22326122472F382V07</v>
          </cell>
          <cell r="Q3498" t="str">
            <v>4010105393132</v>
          </cell>
          <cell r="R3498" t="str">
            <v>4</v>
          </cell>
          <cell r="S3498" t="str">
            <v>223</v>
          </cell>
          <cell r="T3498" t="str">
            <v>02</v>
          </cell>
          <cell r="V3498" t="str">
            <v>85389099</v>
          </cell>
          <cell r="W3498" t="str">
            <v>DE</v>
          </cell>
          <cell r="X3498" t="str">
            <v>C</v>
          </cell>
          <cell r="Y3498" t="str">
            <v>606</v>
          </cell>
          <cell r="Z3498" t="str">
            <v>EA</v>
          </cell>
          <cell r="AA3498">
            <v>1</v>
          </cell>
          <cell r="AB3498" t="str">
            <v>162 X 112 X 090</v>
          </cell>
          <cell r="AE3498" t="str">
            <v>STK</v>
          </cell>
          <cell r="AF3498">
            <v>1</v>
          </cell>
          <cell r="AG3498">
            <v>19</v>
          </cell>
          <cell r="AH3498">
            <v>1</v>
          </cell>
          <cell r="AI3498" t="str">
            <v>STK</v>
          </cell>
          <cell r="AJ3498" t="str">
            <v>PEHA Elektro GmbH &amp; Co. KG</v>
          </cell>
          <cell r="AK3498" t="str">
            <v>PEHA Elektro GmbH &amp; Co. KG</v>
          </cell>
        </row>
        <row r="3499">
          <cell r="C3499" t="str">
            <v>D 10.173.76</v>
          </cell>
          <cell r="D3499" t="str">
            <v>4851</v>
          </cell>
          <cell r="E3499" t="str">
            <v>15</v>
          </cell>
          <cell r="F3499" t="str">
            <v>1</v>
          </cell>
          <cell r="G3499" t="str">
            <v>02</v>
          </cell>
          <cell r="H3499" t="str">
            <v>02</v>
          </cell>
          <cell r="I3499" t="str">
            <v>2</v>
          </cell>
          <cell r="J3499">
            <v>1</v>
          </cell>
          <cell r="K3499">
            <v>1.7999999999999999E-2</v>
          </cell>
          <cell r="L3499">
            <v>1.7999999999999999E-2</v>
          </cell>
          <cell r="M3499" t="str">
            <v>KG</v>
          </cell>
          <cell r="N3499">
            <v>0</v>
          </cell>
          <cell r="P3499" t="str">
            <v>22326122472F382V07</v>
          </cell>
          <cell r="Q3499" t="str">
            <v>4010105393149</v>
          </cell>
          <cell r="R3499" t="str">
            <v>4</v>
          </cell>
          <cell r="S3499" t="str">
            <v>223</v>
          </cell>
          <cell r="T3499" t="str">
            <v>02</v>
          </cell>
          <cell r="V3499" t="str">
            <v>85389099</v>
          </cell>
          <cell r="W3499" t="str">
            <v>DE</v>
          </cell>
          <cell r="X3499" t="str">
            <v>C</v>
          </cell>
          <cell r="Y3499" t="str">
            <v>606</v>
          </cell>
          <cell r="Z3499" t="str">
            <v>EA</v>
          </cell>
          <cell r="AA3499">
            <v>1</v>
          </cell>
          <cell r="AB3499" t="str">
            <v>244 X 086 X 088</v>
          </cell>
          <cell r="AE3499" t="str">
            <v>STK</v>
          </cell>
          <cell r="AF3499">
            <v>1</v>
          </cell>
          <cell r="AG3499">
            <v>19</v>
          </cell>
          <cell r="AH3499">
            <v>1</v>
          </cell>
          <cell r="AI3499" t="str">
            <v>STK</v>
          </cell>
          <cell r="AJ3499" t="str">
            <v>PEHA Elektro GmbH &amp; Co. KG</v>
          </cell>
          <cell r="AK3499" t="str">
            <v>PEHA Elektro GmbH &amp; Co. KG</v>
          </cell>
        </row>
        <row r="3500">
          <cell r="C3500" t="str">
            <v>D 10.174.76</v>
          </cell>
          <cell r="D3500" t="str">
            <v>4851</v>
          </cell>
          <cell r="E3500" t="str">
            <v>15</v>
          </cell>
          <cell r="F3500" t="str">
            <v>1</v>
          </cell>
          <cell r="G3500" t="str">
            <v>02</v>
          </cell>
          <cell r="H3500" t="str">
            <v>02</v>
          </cell>
          <cell r="I3500" t="str">
            <v>2</v>
          </cell>
          <cell r="J3500">
            <v>1</v>
          </cell>
          <cell r="K3500">
            <v>1.7999999999999999E-2</v>
          </cell>
          <cell r="L3500">
            <v>1.7999999999999999E-2</v>
          </cell>
          <cell r="M3500" t="str">
            <v>KG</v>
          </cell>
          <cell r="N3500">
            <v>0</v>
          </cell>
          <cell r="P3500" t="str">
            <v>22326122472F382V07</v>
          </cell>
          <cell r="Q3500" t="str">
            <v>4010105393156</v>
          </cell>
          <cell r="R3500" t="str">
            <v>4</v>
          </cell>
          <cell r="S3500" t="str">
            <v>223</v>
          </cell>
          <cell r="T3500" t="str">
            <v>02</v>
          </cell>
          <cell r="V3500" t="str">
            <v>85389099</v>
          </cell>
          <cell r="W3500" t="str">
            <v>DE</v>
          </cell>
          <cell r="X3500" t="str">
            <v>C</v>
          </cell>
          <cell r="Y3500" t="str">
            <v>606</v>
          </cell>
          <cell r="Z3500" t="str">
            <v>EA</v>
          </cell>
          <cell r="AA3500">
            <v>1</v>
          </cell>
          <cell r="AB3500" t="str">
            <v>312 X 83 X 85</v>
          </cell>
          <cell r="AE3500" t="str">
            <v>STK</v>
          </cell>
          <cell r="AF3500">
            <v>1</v>
          </cell>
          <cell r="AG3500">
            <v>19</v>
          </cell>
          <cell r="AH3500">
            <v>1</v>
          </cell>
          <cell r="AI3500" t="str">
            <v>STK</v>
          </cell>
          <cell r="AJ3500" t="str">
            <v>PEHA Elektro GmbH &amp; Co. KG</v>
          </cell>
          <cell r="AK3500" t="str">
            <v>PEHA Elektro GmbH &amp; Co. KG</v>
          </cell>
        </row>
        <row r="3501">
          <cell r="C3501" t="str">
            <v>D 10.140.76</v>
          </cell>
          <cell r="D3501" t="str">
            <v>4851</v>
          </cell>
          <cell r="E3501" t="str">
            <v>15</v>
          </cell>
          <cell r="F3501" t="str">
            <v>8</v>
          </cell>
          <cell r="G3501" t="str">
            <v>08</v>
          </cell>
          <cell r="H3501" t="str">
            <v>08</v>
          </cell>
          <cell r="I3501" t="str">
            <v>8</v>
          </cell>
          <cell r="J3501">
            <v>1</v>
          </cell>
          <cell r="K3501">
            <v>1.6E-2</v>
          </cell>
          <cell r="L3501">
            <v>1.4999999999999999E-2</v>
          </cell>
          <cell r="M3501" t="str">
            <v>KG</v>
          </cell>
          <cell r="N3501">
            <v>0</v>
          </cell>
          <cell r="P3501" t="str">
            <v>22326122472F382V07</v>
          </cell>
          <cell r="Q3501" t="str">
            <v>4010105393163</v>
          </cell>
          <cell r="R3501" t="str">
            <v>4</v>
          </cell>
          <cell r="S3501" t="str">
            <v>223</v>
          </cell>
          <cell r="T3501" t="str">
            <v>02</v>
          </cell>
          <cell r="V3501" t="str">
            <v>85365080</v>
          </cell>
          <cell r="W3501" t="str">
            <v>DE</v>
          </cell>
          <cell r="X3501" t="str">
            <v>C</v>
          </cell>
          <cell r="Y3501" t="str">
            <v>606</v>
          </cell>
          <cell r="Z3501" t="str">
            <v>EA</v>
          </cell>
          <cell r="AA3501">
            <v>1</v>
          </cell>
          <cell r="AB3501" t="str">
            <v>57 X 57  X 22</v>
          </cell>
          <cell r="AE3501" t="str">
            <v>STK</v>
          </cell>
          <cell r="AF3501">
            <v>1</v>
          </cell>
          <cell r="AG3501">
            <v>19</v>
          </cell>
          <cell r="AH3501">
            <v>1</v>
          </cell>
          <cell r="AI3501" t="str">
            <v>STK</v>
          </cell>
          <cell r="AJ3501" t="str">
            <v>PEHA Elektro GmbH &amp; Co. KG</v>
          </cell>
          <cell r="AK3501" t="str">
            <v>PEHA Elektro GmbH &amp; Co. KG</v>
          </cell>
        </row>
        <row r="3502">
          <cell r="C3502" t="str">
            <v>D 10.145.76</v>
          </cell>
          <cell r="D3502" t="str">
            <v>4851</v>
          </cell>
          <cell r="E3502" t="str">
            <v>15</v>
          </cell>
          <cell r="F3502" t="str">
            <v>2</v>
          </cell>
          <cell r="G3502" t="str">
            <v>02</v>
          </cell>
          <cell r="H3502" t="str">
            <v>02</v>
          </cell>
          <cell r="I3502" t="str">
            <v>2</v>
          </cell>
          <cell r="J3502">
            <v>1</v>
          </cell>
          <cell r="K3502">
            <v>1.6E-2</v>
          </cell>
          <cell r="L3502">
            <v>1.4999999999999999E-2</v>
          </cell>
          <cell r="M3502" t="str">
            <v>KG</v>
          </cell>
          <cell r="N3502">
            <v>0</v>
          </cell>
          <cell r="P3502" t="str">
            <v>22326122472F382V07</v>
          </cell>
          <cell r="Q3502" t="str">
            <v>4010105393170</v>
          </cell>
          <cell r="R3502" t="str">
            <v>4</v>
          </cell>
          <cell r="S3502" t="str">
            <v>223</v>
          </cell>
          <cell r="T3502" t="str">
            <v>02</v>
          </cell>
          <cell r="V3502" t="str">
            <v>85365080</v>
          </cell>
          <cell r="W3502" t="str">
            <v>DE</v>
          </cell>
          <cell r="X3502" t="str">
            <v>C</v>
          </cell>
          <cell r="Y3502" t="str">
            <v>606</v>
          </cell>
          <cell r="Z3502" t="str">
            <v>EA</v>
          </cell>
          <cell r="AA3502">
            <v>1</v>
          </cell>
          <cell r="AB3502" t="str">
            <v>193 X 090 X 090</v>
          </cell>
          <cell r="AE3502" t="str">
            <v>STK</v>
          </cell>
          <cell r="AF3502">
            <v>1</v>
          </cell>
          <cell r="AG3502">
            <v>19</v>
          </cell>
          <cell r="AH3502">
            <v>1</v>
          </cell>
          <cell r="AI3502" t="str">
            <v>STK</v>
          </cell>
          <cell r="AJ3502" t="str">
            <v>PEHA Elektro GmbH &amp; Co. KG</v>
          </cell>
          <cell r="AK3502" t="str">
            <v>PEHA Elektro GmbH &amp; Co. KG</v>
          </cell>
        </row>
        <row r="3503">
          <cell r="C3503" t="str">
            <v>D 6711.42 ML SK LED/4 Na AK WE2 LB</v>
          </cell>
          <cell r="D3503" t="str">
            <v>4851</v>
          </cell>
          <cell r="E3503" t="str">
            <v>15</v>
          </cell>
          <cell r="F3503" t="str">
            <v>1</v>
          </cell>
          <cell r="G3503" t="str">
            <v>01</v>
          </cell>
          <cell r="H3503" t="str">
            <v>01</v>
          </cell>
          <cell r="I3503" t="str">
            <v>1</v>
          </cell>
          <cell r="J3503">
            <v>1</v>
          </cell>
          <cell r="K3503">
            <v>6.5000000000000002E-2</v>
          </cell>
          <cell r="L3503">
            <v>6.5000000000000002E-2</v>
          </cell>
          <cell r="M3503" t="str">
            <v>KG</v>
          </cell>
          <cell r="N3503">
            <v>0</v>
          </cell>
          <cell r="P3503" t="str">
            <v>22326122472F382U46</v>
          </cell>
          <cell r="Q3503" t="str">
            <v>4010105393965</v>
          </cell>
          <cell r="R3503" t="str">
            <v>3</v>
          </cell>
          <cell r="S3503" t="str">
            <v>223</v>
          </cell>
          <cell r="T3503" t="str">
            <v>02</v>
          </cell>
          <cell r="V3503" t="str">
            <v>85366990</v>
          </cell>
          <cell r="W3503" t="str">
            <v>DE</v>
          </cell>
          <cell r="X3503" t="str">
            <v>W</v>
          </cell>
          <cell r="Y3503" t="str">
            <v>992</v>
          </cell>
          <cell r="Z3503" t="str">
            <v>EA</v>
          </cell>
          <cell r="AA3503">
            <v>1</v>
          </cell>
          <cell r="AB3503" t="str">
            <v>320 X 158 X 107</v>
          </cell>
          <cell r="AE3503" t="str">
            <v>STK</v>
          </cell>
          <cell r="AF3503">
            <v>1</v>
          </cell>
          <cell r="AG3503">
            <v>19</v>
          </cell>
          <cell r="AH3503">
            <v>1</v>
          </cell>
          <cell r="AI3503" t="str">
            <v>STK</v>
          </cell>
          <cell r="AJ3503" t="str">
            <v>PEHA Elektro GmbH &amp; Co. KG</v>
          </cell>
          <cell r="AK3503" t="str">
            <v>PEHA Elektro GmbH &amp; Co. KG</v>
          </cell>
        </row>
        <row r="3504">
          <cell r="C3504" t="str">
            <v>D 6711.42 ML SK Na AK WE2 LB</v>
          </cell>
          <cell r="D3504" t="str">
            <v>4851</v>
          </cell>
          <cell r="E3504" t="str">
            <v>15</v>
          </cell>
          <cell r="F3504" t="str">
            <v>1</v>
          </cell>
          <cell r="G3504" t="str">
            <v>01</v>
          </cell>
          <cell r="H3504" t="str">
            <v>01</v>
          </cell>
          <cell r="I3504" t="str">
            <v>1</v>
          </cell>
          <cell r="J3504">
            <v>1</v>
          </cell>
          <cell r="K3504">
            <v>6.5000000000000002E-2</v>
          </cell>
          <cell r="L3504">
            <v>6.5000000000000002E-2</v>
          </cell>
          <cell r="M3504" t="str">
            <v>KG</v>
          </cell>
          <cell r="N3504">
            <v>0</v>
          </cell>
          <cell r="P3504" t="str">
            <v>22326122472F382U46</v>
          </cell>
          <cell r="Q3504" t="str">
            <v>4010105394085</v>
          </cell>
          <cell r="R3504" t="str">
            <v>3</v>
          </cell>
          <cell r="S3504" t="str">
            <v>223</v>
          </cell>
          <cell r="T3504" t="str">
            <v>02</v>
          </cell>
          <cell r="V3504" t="str">
            <v>85366990</v>
          </cell>
          <cell r="W3504" t="str">
            <v>DE</v>
          </cell>
          <cell r="X3504" t="str">
            <v>C</v>
          </cell>
          <cell r="Y3504" t="str">
            <v>992</v>
          </cell>
          <cell r="Z3504" t="str">
            <v>EA</v>
          </cell>
          <cell r="AA3504">
            <v>1</v>
          </cell>
          <cell r="AB3504" t="str">
            <v>320 X 158 X 107</v>
          </cell>
          <cell r="AE3504" t="str">
            <v>STK</v>
          </cell>
          <cell r="AF3504">
            <v>1</v>
          </cell>
          <cell r="AG3504">
            <v>19</v>
          </cell>
          <cell r="AH3504">
            <v>1</v>
          </cell>
          <cell r="AI3504" t="str">
            <v>STK</v>
          </cell>
          <cell r="AJ3504" t="str">
            <v>PEHA Elektro GmbH &amp; Co. KG</v>
          </cell>
          <cell r="AK3504" t="str">
            <v>PEHA Elektro GmbH &amp; Co. KG</v>
          </cell>
        </row>
        <row r="3505">
          <cell r="C3505" t="str">
            <v>D 6711.33 ML SK LED/4 Na AK WE2 LB</v>
          </cell>
          <cell r="D3505" t="str">
            <v>4851</v>
          </cell>
          <cell r="E3505" t="str">
            <v>15</v>
          </cell>
          <cell r="F3505" t="str">
            <v>1</v>
          </cell>
          <cell r="G3505" t="str">
            <v>01</v>
          </cell>
          <cell r="H3505" t="str">
            <v>01</v>
          </cell>
          <cell r="I3505" t="str">
            <v>1</v>
          </cell>
          <cell r="J3505">
            <v>1</v>
          </cell>
          <cell r="K3505">
            <v>7.0000000000000007E-2</v>
          </cell>
          <cell r="L3505">
            <v>6.9000000000000006E-2</v>
          </cell>
          <cell r="M3505" t="str">
            <v>KG</v>
          </cell>
          <cell r="N3505">
            <v>0</v>
          </cell>
          <cell r="P3505" t="str">
            <v>22326122472F382U46</v>
          </cell>
          <cell r="Q3505" t="str">
            <v>4010105394160</v>
          </cell>
          <cell r="R3505" t="str">
            <v>3</v>
          </cell>
          <cell r="S3505" t="str">
            <v>223</v>
          </cell>
          <cell r="T3505" t="str">
            <v>02</v>
          </cell>
          <cell r="V3505" t="str">
            <v>85366990</v>
          </cell>
          <cell r="W3505" t="str">
            <v>DE</v>
          </cell>
          <cell r="X3505" t="str">
            <v>C</v>
          </cell>
          <cell r="Y3505" t="str">
            <v>992</v>
          </cell>
          <cell r="Z3505" t="str">
            <v>EA</v>
          </cell>
          <cell r="AA3505">
            <v>1</v>
          </cell>
          <cell r="AB3505" t="str">
            <v>320 X 158 X 107</v>
          </cell>
          <cell r="AE3505" t="str">
            <v>STK</v>
          </cell>
          <cell r="AF3505">
            <v>1</v>
          </cell>
          <cell r="AG3505">
            <v>19</v>
          </cell>
          <cell r="AH3505">
            <v>1</v>
          </cell>
          <cell r="AI3505" t="str">
            <v>STK</v>
          </cell>
          <cell r="AJ3505" t="str">
            <v>PEHA Elektro GmbH &amp; Co. KG</v>
          </cell>
          <cell r="AK3505" t="str">
            <v>PEHA Elektro GmbH &amp; Co. KG</v>
          </cell>
        </row>
        <row r="3506">
          <cell r="C3506" t="str">
            <v>D 10.6511.76</v>
          </cell>
          <cell r="D3506" t="str">
            <v>4851</v>
          </cell>
          <cell r="E3506" t="str">
            <v>15</v>
          </cell>
          <cell r="F3506" t="str">
            <v>1</v>
          </cell>
          <cell r="G3506" t="str">
            <v>08</v>
          </cell>
          <cell r="H3506" t="str">
            <v>08</v>
          </cell>
          <cell r="I3506" t="str">
            <v>8</v>
          </cell>
          <cell r="J3506">
            <v>1</v>
          </cell>
          <cell r="K3506">
            <v>0.08</v>
          </cell>
          <cell r="L3506">
            <v>0.08</v>
          </cell>
          <cell r="M3506" t="str">
            <v>KG</v>
          </cell>
          <cell r="N3506">
            <v>0</v>
          </cell>
          <cell r="P3506" t="str">
            <v>22326122472F382V07</v>
          </cell>
          <cell r="Q3506" t="str">
            <v>4010105394238</v>
          </cell>
          <cell r="R3506" t="str">
            <v>4</v>
          </cell>
          <cell r="S3506" t="str">
            <v>223</v>
          </cell>
          <cell r="T3506" t="str">
            <v>02</v>
          </cell>
          <cell r="V3506" t="str">
            <v>85366990</v>
          </cell>
          <cell r="W3506" t="str">
            <v>DE</v>
          </cell>
          <cell r="X3506" t="str">
            <v>C</v>
          </cell>
          <cell r="Y3506" t="str">
            <v>606</v>
          </cell>
          <cell r="Z3506" t="str">
            <v>EA</v>
          </cell>
          <cell r="AA3506">
            <v>1</v>
          </cell>
          <cell r="AB3506" t="str">
            <v>70 X 70  X 45</v>
          </cell>
          <cell r="AE3506" t="str">
            <v>STK</v>
          </cell>
          <cell r="AF3506">
            <v>1</v>
          </cell>
          <cell r="AG3506">
            <v>19</v>
          </cell>
          <cell r="AH3506">
            <v>1</v>
          </cell>
          <cell r="AI3506" t="str">
            <v>STK</v>
          </cell>
          <cell r="AJ3506" t="str">
            <v>PEHA Elektro GmbH &amp; Co. KG</v>
          </cell>
          <cell r="AK3506" t="str">
            <v>PEHA Elektro GmbH &amp; Co. KG</v>
          </cell>
        </row>
        <row r="3507">
          <cell r="C3507" t="str">
            <v>D 10.110.76 UAE/2</v>
          </cell>
          <cell r="D3507" t="str">
            <v>4851</v>
          </cell>
          <cell r="E3507" t="str">
            <v>15</v>
          </cell>
          <cell r="F3507" t="str">
            <v>1</v>
          </cell>
          <cell r="G3507" t="str">
            <v>10</v>
          </cell>
          <cell r="H3507" t="str">
            <v>10</v>
          </cell>
          <cell r="I3507" t="str">
            <v>2</v>
          </cell>
          <cell r="J3507">
            <v>1</v>
          </cell>
          <cell r="K3507">
            <v>0.08</v>
          </cell>
          <cell r="L3507">
            <v>0.08</v>
          </cell>
          <cell r="M3507" t="str">
            <v>KG</v>
          </cell>
          <cell r="N3507">
            <v>0</v>
          </cell>
          <cell r="P3507" t="str">
            <v>22326122472F382V07</v>
          </cell>
          <cell r="Q3507" t="str">
            <v>4010105394252</v>
          </cell>
          <cell r="R3507" t="str">
            <v>4</v>
          </cell>
          <cell r="S3507" t="str">
            <v>223</v>
          </cell>
          <cell r="T3507" t="str">
            <v>02</v>
          </cell>
          <cell r="V3507" t="str">
            <v>85389099</v>
          </cell>
          <cell r="W3507" t="str">
            <v>DE</v>
          </cell>
          <cell r="X3507" t="str">
            <v>C</v>
          </cell>
          <cell r="Y3507" t="str">
            <v>606</v>
          </cell>
          <cell r="Z3507" t="str">
            <v>EA</v>
          </cell>
          <cell r="AA3507">
            <v>1</v>
          </cell>
          <cell r="AB3507" t="str">
            <v>223 X 153 X 078</v>
          </cell>
          <cell r="AE3507" t="str">
            <v>STK</v>
          </cell>
          <cell r="AF3507">
            <v>1</v>
          </cell>
          <cell r="AG3507">
            <v>19</v>
          </cell>
          <cell r="AH3507">
            <v>1</v>
          </cell>
          <cell r="AI3507" t="str">
            <v>STK</v>
          </cell>
          <cell r="AJ3507" t="str">
            <v>PEHA Elektro GmbH &amp; Co. KG</v>
          </cell>
          <cell r="AK3507" t="str">
            <v>PEHA Elektro GmbH &amp; Co. KG</v>
          </cell>
        </row>
        <row r="3508">
          <cell r="C3508" t="str">
            <v>D 6711.33 ML SK Na AK WE2 LB</v>
          </cell>
          <cell r="D3508" t="str">
            <v>4851</v>
          </cell>
          <cell r="E3508" t="str">
            <v>15</v>
          </cell>
          <cell r="F3508" t="str">
            <v>1</v>
          </cell>
          <cell r="G3508" t="str">
            <v>01</v>
          </cell>
          <cell r="H3508" t="str">
            <v>01</v>
          </cell>
          <cell r="I3508" t="str">
            <v>1</v>
          </cell>
          <cell r="J3508">
            <v>1</v>
          </cell>
          <cell r="K3508">
            <v>6.5000000000000002E-2</v>
          </cell>
          <cell r="L3508">
            <v>6.4000000000000001E-2</v>
          </cell>
          <cell r="M3508" t="str">
            <v>KG</v>
          </cell>
          <cell r="N3508">
            <v>0</v>
          </cell>
          <cell r="P3508" t="str">
            <v>22326122472F382U46</v>
          </cell>
          <cell r="Q3508" t="str">
            <v>4010105394368</v>
          </cell>
          <cell r="R3508" t="str">
            <v>3</v>
          </cell>
          <cell r="S3508" t="str">
            <v>223</v>
          </cell>
          <cell r="T3508" t="str">
            <v>02</v>
          </cell>
          <cell r="V3508" t="str">
            <v>85366990</v>
          </cell>
          <cell r="W3508" t="str">
            <v>DE</v>
          </cell>
          <cell r="X3508" t="str">
            <v>C</v>
          </cell>
          <cell r="Y3508" t="str">
            <v>992</v>
          </cell>
          <cell r="Z3508" t="str">
            <v>EA</v>
          </cell>
          <cell r="AA3508">
            <v>1</v>
          </cell>
          <cell r="AB3508" t="str">
            <v>320 X 158 X 107</v>
          </cell>
          <cell r="AE3508" t="str">
            <v>STK</v>
          </cell>
          <cell r="AF3508">
            <v>1</v>
          </cell>
          <cell r="AG3508">
            <v>19</v>
          </cell>
          <cell r="AH3508">
            <v>1</v>
          </cell>
          <cell r="AI3508" t="str">
            <v>STK</v>
          </cell>
          <cell r="AJ3508" t="str">
            <v>PEHA Elektro GmbH &amp; Co. KG</v>
          </cell>
          <cell r="AK3508" t="str">
            <v>PEHA Elektro GmbH &amp; Co. KG</v>
          </cell>
        </row>
        <row r="3509">
          <cell r="C3509" t="str">
            <v>D 6711.36 ML SK LED/4 Na AK WE2 LB</v>
          </cell>
          <cell r="D3509" t="str">
            <v>4851</v>
          </cell>
          <cell r="E3509" t="str">
            <v>15</v>
          </cell>
          <cell r="F3509" t="str">
            <v>1</v>
          </cell>
          <cell r="G3509" t="str">
            <v>01</v>
          </cell>
          <cell r="H3509" t="str">
            <v>01</v>
          </cell>
          <cell r="I3509" t="str">
            <v>1</v>
          </cell>
          <cell r="J3509">
            <v>1</v>
          </cell>
          <cell r="K3509">
            <v>6.6000000000000003E-2</v>
          </cell>
          <cell r="L3509">
            <v>6.6000000000000003E-2</v>
          </cell>
          <cell r="M3509" t="str">
            <v>KG</v>
          </cell>
          <cell r="N3509">
            <v>0</v>
          </cell>
          <cell r="P3509" t="str">
            <v>22326122472F382U46</v>
          </cell>
          <cell r="Q3509" t="str">
            <v>4010105394467</v>
          </cell>
          <cell r="R3509" t="str">
            <v>3</v>
          </cell>
          <cell r="S3509" t="str">
            <v>223</v>
          </cell>
          <cell r="T3509" t="str">
            <v>02</v>
          </cell>
          <cell r="V3509" t="str">
            <v>85366990</v>
          </cell>
          <cell r="W3509" t="str">
            <v>DE</v>
          </cell>
          <cell r="X3509" t="str">
            <v>C</v>
          </cell>
          <cell r="Y3509" t="str">
            <v>992</v>
          </cell>
          <cell r="Z3509" t="str">
            <v>EA</v>
          </cell>
          <cell r="AA3509">
            <v>1</v>
          </cell>
          <cell r="AB3509" t="str">
            <v>320 X 158 X 107</v>
          </cell>
          <cell r="AE3509" t="str">
            <v>STK</v>
          </cell>
          <cell r="AF3509">
            <v>1</v>
          </cell>
          <cell r="AG3509">
            <v>19</v>
          </cell>
          <cell r="AH3509">
            <v>1</v>
          </cell>
          <cell r="AI3509" t="str">
            <v>STK</v>
          </cell>
          <cell r="AJ3509" t="str">
            <v>PEHA Elektro GmbH &amp; Co. KG</v>
          </cell>
          <cell r="AK3509" t="str">
            <v>PEHA Elektro GmbH &amp; Co. KG</v>
          </cell>
        </row>
        <row r="3510">
          <cell r="C3510" t="str">
            <v>D 6711.36 ML SK NA AK WE2 LB</v>
          </cell>
          <cell r="D3510" t="str">
            <v>4851</v>
          </cell>
          <cell r="E3510" t="str">
            <v>15</v>
          </cell>
          <cell r="F3510" t="str">
            <v>1</v>
          </cell>
          <cell r="G3510" t="str">
            <v>01</v>
          </cell>
          <cell r="H3510" t="str">
            <v>01</v>
          </cell>
          <cell r="I3510" t="str">
            <v>1</v>
          </cell>
          <cell r="J3510">
            <v>1</v>
          </cell>
          <cell r="K3510">
            <v>6.5000000000000002E-2</v>
          </cell>
          <cell r="L3510">
            <v>6.4000000000000001E-2</v>
          </cell>
          <cell r="M3510" t="str">
            <v>KG</v>
          </cell>
          <cell r="N3510">
            <v>0</v>
          </cell>
          <cell r="P3510" t="str">
            <v>22326122472F382U46</v>
          </cell>
          <cell r="Q3510" t="str">
            <v>4010105394603</v>
          </cell>
          <cell r="R3510" t="str">
            <v>3</v>
          </cell>
          <cell r="S3510" t="str">
            <v>223</v>
          </cell>
          <cell r="T3510" t="str">
            <v>02</v>
          </cell>
          <cell r="V3510" t="str">
            <v>85366990</v>
          </cell>
          <cell r="W3510" t="str">
            <v>DE</v>
          </cell>
          <cell r="X3510" t="str">
            <v>C</v>
          </cell>
          <cell r="Y3510" t="str">
            <v>992</v>
          </cell>
          <cell r="Z3510" t="str">
            <v>EA</v>
          </cell>
          <cell r="AA3510">
            <v>1</v>
          </cell>
          <cell r="AE3510" t="str">
            <v>STK</v>
          </cell>
          <cell r="AF3510">
            <v>1</v>
          </cell>
          <cell r="AG3510">
            <v>19</v>
          </cell>
          <cell r="AH3510">
            <v>1</v>
          </cell>
          <cell r="AI3510" t="str">
            <v>STK</v>
          </cell>
          <cell r="AJ3510" t="str">
            <v>PEHA Elektro GmbH &amp; Co. KG</v>
          </cell>
          <cell r="AK3510" t="str">
            <v>PEHA Elektro GmbH &amp; Co. KG</v>
          </cell>
        </row>
        <row r="3511">
          <cell r="C3511" t="str">
            <v>D 6711.42 ML SK LED/4 AK WE2 LB</v>
          </cell>
          <cell r="D3511" t="str">
            <v>4851</v>
          </cell>
          <cell r="E3511" t="str">
            <v>15</v>
          </cell>
          <cell r="F3511" t="str">
            <v>1</v>
          </cell>
          <cell r="G3511" t="str">
            <v>01</v>
          </cell>
          <cell r="H3511" t="str">
            <v>01</v>
          </cell>
          <cell r="I3511" t="str">
            <v>1</v>
          </cell>
          <cell r="J3511">
            <v>1</v>
          </cell>
          <cell r="K3511">
            <v>6.6000000000000003E-2</v>
          </cell>
          <cell r="L3511">
            <v>6.5000000000000002E-2</v>
          </cell>
          <cell r="M3511" t="str">
            <v>KG</v>
          </cell>
          <cell r="N3511">
            <v>0</v>
          </cell>
          <cell r="P3511" t="str">
            <v>22326122472F382U46</v>
          </cell>
          <cell r="Q3511" t="str">
            <v>4010105394962</v>
          </cell>
          <cell r="R3511" t="str">
            <v>3</v>
          </cell>
          <cell r="S3511" t="str">
            <v>223</v>
          </cell>
          <cell r="T3511" t="str">
            <v>02</v>
          </cell>
          <cell r="V3511" t="str">
            <v>85366990</v>
          </cell>
          <cell r="W3511" t="str">
            <v>DE</v>
          </cell>
          <cell r="X3511" t="str">
            <v>C</v>
          </cell>
          <cell r="Y3511" t="str">
            <v>992</v>
          </cell>
          <cell r="Z3511" t="str">
            <v>EA</v>
          </cell>
          <cell r="AA3511">
            <v>1</v>
          </cell>
          <cell r="AE3511" t="str">
            <v>STK</v>
          </cell>
          <cell r="AF3511">
            <v>1</v>
          </cell>
          <cell r="AG3511">
            <v>19</v>
          </cell>
          <cell r="AH3511">
            <v>1</v>
          </cell>
          <cell r="AI3511" t="str">
            <v>STK</v>
          </cell>
          <cell r="AJ3511" t="str">
            <v>PEHA Elektro GmbH &amp; Co. KG</v>
          </cell>
          <cell r="AK3511" t="str">
            <v>PEHA Elektro GmbH &amp; Co. KG</v>
          </cell>
        </row>
        <row r="3512">
          <cell r="C3512" t="str">
            <v>D 6711.42 ML SK AK WE2 LB</v>
          </cell>
          <cell r="D3512" t="str">
            <v>4851</v>
          </cell>
          <cell r="E3512" t="str">
            <v>15</v>
          </cell>
          <cell r="F3512" t="str">
            <v>1</v>
          </cell>
          <cell r="G3512" t="str">
            <v>01</v>
          </cell>
          <cell r="H3512" t="str">
            <v>01</v>
          </cell>
          <cell r="I3512" t="str">
            <v>1</v>
          </cell>
          <cell r="J3512">
            <v>1</v>
          </cell>
          <cell r="K3512">
            <v>6.5000000000000002E-2</v>
          </cell>
          <cell r="L3512">
            <v>6.5000000000000002E-2</v>
          </cell>
          <cell r="M3512" t="str">
            <v>KG</v>
          </cell>
          <cell r="N3512">
            <v>0</v>
          </cell>
          <cell r="P3512" t="str">
            <v>22326122472F382U46</v>
          </cell>
          <cell r="Q3512" t="str">
            <v>4010105395068</v>
          </cell>
          <cell r="R3512" t="str">
            <v>3</v>
          </cell>
          <cell r="S3512" t="str">
            <v>223</v>
          </cell>
          <cell r="T3512" t="str">
            <v>02</v>
          </cell>
          <cell r="V3512" t="str">
            <v>85366990</v>
          </cell>
          <cell r="W3512" t="str">
            <v>DE</v>
          </cell>
          <cell r="X3512" t="str">
            <v>C</v>
          </cell>
          <cell r="Y3512" t="str">
            <v>992</v>
          </cell>
          <cell r="Z3512" t="str">
            <v>EA</v>
          </cell>
          <cell r="AA3512">
            <v>1</v>
          </cell>
          <cell r="AE3512" t="str">
            <v>STK</v>
          </cell>
          <cell r="AF3512">
            <v>1</v>
          </cell>
          <cell r="AG3512">
            <v>19</v>
          </cell>
          <cell r="AH3512">
            <v>1</v>
          </cell>
          <cell r="AI3512" t="str">
            <v>STK</v>
          </cell>
          <cell r="AJ3512" t="str">
            <v>PEHA Elektro GmbH &amp; Co. KG</v>
          </cell>
          <cell r="AK3512" t="str">
            <v>PEHA Elektro GmbH &amp; Co. KG</v>
          </cell>
        </row>
        <row r="3513">
          <cell r="C3513" t="str">
            <v>D 6711.33 ML SK LED/4 AK WE2 LB</v>
          </cell>
          <cell r="D3513" t="str">
            <v>4851</v>
          </cell>
          <cell r="E3513" t="str">
            <v>15</v>
          </cell>
          <cell r="F3513" t="str">
            <v>1</v>
          </cell>
          <cell r="G3513" t="str">
            <v>01</v>
          </cell>
          <cell r="H3513" t="str">
            <v>01</v>
          </cell>
          <cell r="I3513" t="str">
            <v>1</v>
          </cell>
          <cell r="J3513">
            <v>1</v>
          </cell>
          <cell r="K3513">
            <v>6.8000000000000005E-2</v>
          </cell>
          <cell r="L3513">
            <v>6.7000000000000004E-2</v>
          </cell>
          <cell r="M3513" t="str">
            <v>KG</v>
          </cell>
          <cell r="N3513">
            <v>0</v>
          </cell>
          <cell r="P3513" t="str">
            <v>22326122472F382U46</v>
          </cell>
          <cell r="Q3513" t="str">
            <v>4010105395167</v>
          </cell>
          <cell r="R3513" t="str">
            <v>3</v>
          </cell>
          <cell r="S3513" t="str">
            <v>223</v>
          </cell>
          <cell r="T3513" t="str">
            <v>02</v>
          </cell>
          <cell r="V3513" t="str">
            <v>85366990</v>
          </cell>
          <cell r="W3513" t="str">
            <v>DE</v>
          </cell>
          <cell r="X3513" t="str">
            <v>C</v>
          </cell>
          <cell r="Y3513" t="str">
            <v>992</v>
          </cell>
          <cell r="Z3513" t="str">
            <v>EA</v>
          </cell>
          <cell r="AA3513">
            <v>1</v>
          </cell>
          <cell r="AE3513" t="str">
            <v>STK</v>
          </cell>
          <cell r="AF3513">
            <v>1</v>
          </cell>
          <cell r="AG3513">
            <v>19</v>
          </cell>
          <cell r="AH3513">
            <v>1</v>
          </cell>
          <cell r="AI3513" t="str">
            <v>STK</v>
          </cell>
          <cell r="AJ3513" t="str">
            <v>PEHA Elektro GmbH &amp; Co. KG</v>
          </cell>
          <cell r="AK3513" t="str">
            <v>PEHA Elektro GmbH &amp; Co. KG</v>
          </cell>
        </row>
        <row r="3514">
          <cell r="C3514" t="str">
            <v>D 6711.33 ML SK AK WE2 LB</v>
          </cell>
          <cell r="D3514" t="str">
            <v>4851</v>
          </cell>
          <cell r="E3514" t="str">
            <v>15</v>
          </cell>
          <cell r="F3514" t="str">
            <v>1</v>
          </cell>
          <cell r="G3514" t="str">
            <v>01</v>
          </cell>
          <cell r="H3514" t="str">
            <v>01</v>
          </cell>
          <cell r="I3514" t="str">
            <v>1</v>
          </cell>
          <cell r="J3514">
            <v>1</v>
          </cell>
          <cell r="K3514">
            <v>6.4000000000000001E-2</v>
          </cell>
          <cell r="L3514">
            <v>6.4000000000000001E-2</v>
          </cell>
          <cell r="M3514" t="str">
            <v>KG</v>
          </cell>
          <cell r="N3514">
            <v>0</v>
          </cell>
          <cell r="P3514" t="str">
            <v>22326122472F382U46</v>
          </cell>
          <cell r="Q3514" t="str">
            <v>4010105395266</v>
          </cell>
          <cell r="R3514" t="str">
            <v>3</v>
          </cell>
          <cell r="S3514" t="str">
            <v>223</v>
          </cell>
          <cell r="T3514" t="str">
            <v>02</v>
          </cell>
          <cell r="V3514" t="str">
            <v>85366990</v>
          </cell>
          <cell r="W3514" t="str">
            <v>DE</v>
          </cell>
          <cell r="X3514" t="str">
            <v>C</v>
          </cell>
          <cell r="Y3514" t="str">
            <v>992</v>
          </cell>
          <cell r="Z3514" t="str">
            <v>EA</v>
          </cell>
          <cell r="AA3514">
            <v>1</v>
          </cell>
          <cell r="AE3514" t="str">
            <v>STK</v>
          </cell>
          <cell r="AF3514">
            <v>1</v>
          </cell>
          <cell r="AG3514">
            <v>19</v>
          </cell>
          <cell r="AH3514">
            <v>1</v>
          </cell>
          <cell r="AI3514" t="str">
            <v>STK</v>
          </cell>
          <cell r="AJ3514" t="str">
            <v>PEHA Elektro GmbH &amp; Co. KG</v>
          </cell>
          <cell r="AK3514" t="str">
            <v>PEHA Elektro GmbH &amp; Co. KG</v>
          </cell>
        </row>
        <row r="3515">
          <cell r="C3515" t="str">
            <v>D 6711.36 ML SK LED/4 AK WE2 LB</v>
          </cell>
          <cell r="D3515" t="str">
            <v>4851</v>
          </cell>
          <cell r="E3515" t="str">
            <v>15</v>
          </cell>
          <cell r="F3515" t="str">
            <v>1</v>
          </cell>
          <cell r="G3515" t="str">
            <v>01</v>
          </cell>
          <cell r="H3515" t="str">
            <v>01</v>
          </cell>
          <cell r="I3515" t="str">
            <v>1</v>
          </cell>
          <cell r="J3515">
            <v>1</v>
          </cell>
          <cell r="K3515">
            <v>6.8000000000000005E-2</v>
          </cell>
          <cell r="L3515">
            <v>6.7000000000000004E-2</v>
          </cell>
          <cell r="M3515" t="str">
            <v>KG</v>
          </cell>
          <cell r="N3515">
            <v>0</v>
          </cell>
          <cell r="P3515" t="str">
            <v>22326122472F382U46</v>
          </cell>
          <cell r="Q3515" t="str">
            <v>4010105395365</v>
          </cell>
          <cell r="R3515" t="str">
            <v>3</v>
          </cell>
          <cell r="S3515" t="str">
            <v>223</v>
          </cell>
          <cell r="T3515" t="str">
            <v>02</v>
          </cell>
          <cell r="V3515" t="str">
            <v>85366990</v>
          </cell>
          <cell r="W3515" t="str">
            <v>DE</v>
          </cell>
          <cell r="X3515" t="str">
            <v>C</v>
          </cell>
          <cell r="Y3515" t="str">
            <v>992</v>
          </cell>
          <cell r="Z3515" t="str">
            <v>EA</v>
          </cell>
          <cell r="AA3515">
            <v>1</v>
          </cell>
          <cell r="AE3515" t="str">
            <v>STK</v>
          </cell>
          <cell r="AF3515">
            <v>1</v>
          </cell>
          <cell r="AG3515">
            <v>19</v>
          </cell>
          <cell r="AH3515">
            <v>1</v>
          </cell>
          <cell r="AI3515" t="str">
            <v>STK</v>
          </cell>
          <cell r="AJ3515" t="str">
            <v>PEHA Elektro GmbH &amp; Co. KG</v>
          </cell>
          <cell r="AK3515" t="str">
            <v>PEHA Elektro GmbH &amp; Co. KG</v>
          </cell>
        </row>
        <row r="3516">
          <cell r="C3516" t="str">
            <v>D 6711.36 ML SK AK WE2 LB</v>
          </cell>
          <cell r="D3516" t="str">
            <v>4851</v>
          </cell>
          <cell r="E3516" t="str">
            <v>15</v>
          </cell>
          <cell r="F3516" t="str">
            <v>1</v>
          </cell>
          <cell r="G3516" t="str">
            <v>01</v>
          </cell>
          <cell r="H3516" t="str">
            <v>01</v>
          </cell>
          <cell r="I3516" t="str">
            <v>1</v>
          </cell>
          <cell r="J3516">
            <v>1</v>
          </cell>
          <cell r="K3516">
            <v>6.4000000000000001E-2</v>
          </cell>
          <cell r="L3516">
            <v>6.4000000000000001E-2</v>
          </cell>
          <cell r="M3516" t="str">
            <v>KG</v>
          </cell>
          <cell r="N3516">
            <v>0</v>
          </cell>
          <cell r="P3516" t="str">
            <v>22326122472F382U46</v>
          </cell>
          <cell r="Q3516" t="str">
            <v>4010105395464</v>
          </cell>
          <cell r="R3516" t="str">
            <v>3</v>
          </cell>
          <cell r="S3516" t="str">
            <v>223</v>
          </cell>
          <cell r="T3516" t="str">
            <v>02</v>
          </cell>
          <cell r="V3516" t="str">
            <v>85366990</v>
          </cell>
          <cell r="W3516" t="str">
            <v>DE</v>
          </cell>
          <cell r="X3516" t="str">
            <v>C</v>
          </cell>
          <cell r="Y3516" t="str">
            <v>992</v>
          </cell>
          <cell r="Z3516" t="str">
            <v>EA</v>
          </cell>
          <cell r="AA3516">
            <v>1</v>
          </cell>
          <cell r="AE3516" t="str">
            <v>STK</v>
          </cell>
          <cell r="AF3516">
            <v>1</v>
          </cell>
          <cell r="AG3516">
            <v>19</v>
          </cell>
          <cell r="AH3516">
            <v>1</v>
          </cell>
          <cell r="AI3516" t="str">
            <v>STK</v>
          </cell>
          <cell r="AJ3516" t="str">
            <v>PEHA Elektro GmbH &amp; Co. KG</v>
          </cell>
          <cell r="AK3516" t="str">
            <v>PEHA Elektro GmbH &amp; Co. KG</v>
          </cell>
        </row>
        <row r="3517">
          <cell r="C3517" t="str">
            <v>D 10.1858/8.76 UAE-C6</v>
          </cell>
          <cell r="D3517" t="str">
            <v>4851</v>
          </cell>
          <cell r="E3517" t="str">
            <v>15</v>
          </cell>
          <cell r="F3517" t="str">
            <v>1</v>
          </cell>
          <cell r="G3517" t="str">
            <v>02</v>
          </cell>
          <cell r="H3517" t="str">
            <v>02</v>
          </cell>
          <cell r="I3517" t="str">
            <v>2</v>
          </cell>
          <cell r="J3517">
            <v>1</v>
          </cell>
          <cell r="K3517">
            <v>0.01</v>
          </cell>
          <cell r="L3517">
            <v>0.01</v>
          </cell>
          <cell r="M3517" t="str">
            <v>KG</v>
          </cell>
          <cell r="N3517">
            <v>0</v>
          </cell>
          <cell r="P3517" t="str">
            <v>22326122472F382V07</v>
          </cell>
          <cell r="Q3517" t="str">
            <v>4010105398960</v>
          </cell>
          <cell r="R3517" t="str">
            <v>4</v>
          </cell>
          <cell r="S3517" t="str">
            <v>223</v>
          </cell>
          <cell r="T3517" t="str">
            <v>02</v>
          </cell>
          <cell r="V3517" t="str">
            <v>85366990</v>
          </cell>
          <cell r="W3517" t="str">
            <v>DE</v>
          </cell>
          <cell r="X3517" t="str">
            <v>C</v>
          </cell>
          <cell r="Y3517" t="str">
            <v>606</v>
          </cell>
          <cell r="Z3517" t="str">
            <v>EA</v>
          </cell>
          <cell r="AA3517">
            <v>1</v>
          </cell>
          <cell r="AB3517" t="str">
            <v>223 X 153 X 078</v>
          </cell>
          <cell r="AE3517" t="str">
            <v>STK</v>
          </cell>
          <cell r="AF3517">
            <v>1</v>
          </cell>
          <cell r="AG3517">
            <v>19</v>
          </cell>
          <cell r="AH3517">
            <v>1</v>
          </cell>
          <cell r="AI3517" t="str">
            <v>STK</v>
          </cell>
          <cell r="AJ3517" t="str">
            <v>PEHA Elektro GmbH &amp; Co. KG</v>
          </cell>
          <cell r="AK3517" t="str">
            <v>PEHA Elektro GmbH &amp; Co. KG</v>
          </cell>
        </row>
        <row r="3518">
          <cell r="C3518" t="str">
            <v>D 6211.33 EMS SI WI</v>
          </cell>
          <cell r="D3518" t="str">
            <v>4851</v>
          </cell>
          <cell r="E3518" t="str">
            <v>15</v>
          </cell>
          <cell r="F3518" t="str">
            <v>1</v>
          </cell>
          <cell r="G3518" t="str">
            <v>01</v>
          </cell>
          <cell r="H3518" t="str">
            <v>01</v>
          </cell>
          <cell r="I3518" t="str">
            <v>1</v>
          </cell>
          <cell r="J3518">
            <v>1</v>
          </cell>
          <cell r="K3518">
            <v>3.6999999999999998E-2</v>
          </cell>
          <cell r="L3518">
            <v>3.6999999999999998E-2</v>
          </cell>
          <cell r="M3518" t="str">
            <v>KG</v>
          </cell>
          <cell r="N3518">
            <v>0</v>
          </cell>
          <cell r="P3518" t="str">
            <v>22326122472F382U51</v>
          </cell>
          <cell r="Q3518" t="str">
            <v>4010105400311</v>
          </cell>
          <cell r="R3518" t="str">
            <v>4</v>
          </cell>
          <cell r="S3518" t="str">
            <v>223</v>
          </cell>
          <cell r="T3518" t="str">
            <v>02</v>
          </cell>
          <cell r="V3518" t="str">
            <v>85366990</v>
          </cell>
          <cell r="W3518" t="str">
            <v>DE</v>
          </cell>
          <cell r="X3518" t="str">
            <v>C</v>
          </cell>
          <cell r="Y3518" t="str">
            <v>606</v>
          </cell>
          <cell r="Z3518" t="str">
            <v>EA</v>
          </cell>
          <cell r="AA3518">
            <v>1</v>
          </cell>
          <cell r="AB3518" t="str">
            <v>227 X 185 X 042</v>
          </cell>
          <cell r="AE3518" t="str">
            <v>STK</v>
          </cell>
          <cell r="AF3518">
            <v>1</v>
          </cell>
          <cell r="AG3518">
            <v>19</v>
          </cell>
          <cell r="AH3518">
            <v>1</v>
          </cell>
          <cell r="AI3518" t="str">
            <v>STK</v>
          </cell>
          <cell r="AJ3518" t="str">
            <v>PEHA Elektro GmbH &amp; Co. KG</v>
          </cell>
          <cell r="AK3518" t="str">
            <v>PEHA Elektro GmbH &amp; Co. KG</v>
          </cell>
        </row>
        <row r="3519">
          <cell r="C3519" t="str">
            <v>D 6211.42 EMS SI WI</v>
          </cell>
          <cell r="D3519" t="str">
            <v>4851</v>
          </cell>
          <cell r="E3519" t="str">
            <v>15</v>
          </cell>
          <cell r="F3519" t="str">
            <v>1</v>
          </cell>
          <cell r="G3519" t="str">
            <v>01</v>
          </cell>
          <cell r="H3519" t="str">
            <v>01</v>
          </cell>
          <cell r="I3519" t="str">
            <v>1</v>
          </cell>
          <cell r="J3519">
            <v>1</v>
          </cell>
          <cell r="K3519">
            <v>3.6999999999999998E-2</v>
          </cell>
          <cell r="L3519">
            <v>3.5000000000000003E-2</v>
          </cell>
          <cell r="M3519" t="str">
            <v>KG</v>
          </cell>
          <cell r="N3519">
            <v>0</v>
          </cell>
          <cell r="P3519" t="str">
            <v>22326122472F382U51</v>
          </cell>
          <cell r="Q3519" t="str">
            <v>4010105400410</v>
          </cell>
          <cell r="R3519" t="str">
            <v>4</v>
          </cell>
          <cell r="S3519" t="str">
            <v>223</v>
          </cell>
          <cell r="T3519" t="str">
            <v>02</v>
          </cell>
          <cell r="V3519" t="str">
            <v>85366990</v>
          </cell>
          <cell r="W3519" t="str">
            <v>DE</v>
          </cell>
          <cell r="X3519" t="str">
            <v>C</v>
          </cell>
          <cell r="Y3519" t="str">
            <v>606</v>
          </cell>
          <cell r="Z3519" t="str">
            <v>EA</v>
          </cell>
          <cell r="AA3519">
            <v>1</v>
          </cell>
          <cell r="AB3519" t="str">
            <v>50 X 50 X 50</v>
          </cell>
          <cell r="AE3519" t="str">
            <v>STK</v>
          </cell>
          <cell r="AF3519">
            <v>1</v>
          </cell>
          <cell r="AG3519">
            <v>19</v>
          </cell>
          <cell r="AH3519">
            <v>1</v>
          </cell>
          <cell r="AI3519" t="str">
            <v>STK</v>
          </cell>
          <cell r="AJ3519" t="str">
            <v>PEHA Elektro GmbH &amp; Co. KG</v>
          </cell>
          <cell r="AK3519" t="str">
            <v>PEHA Elektro GmbH &amp; Co. KG</v>
          </cell>
        </row>
        <row r="3520">
          <cell r="C3520" t="str">
            <v>D 6211.36 EMS SI WI/I</v>
          </cell>
          <cell r="D3520" t="str">
            <v>4851</v>
          </cell>
          <cell r="E3520" t="str">
            <v>15</v>
          </cell>
          <cell r="F3520" t="str">
            <v>1</v>
          </cell>
          <cell r="G3520" t="str">
            <v>01</v>
          </cell>
          <cell r="H3520" t="str">
            <v>01</v>
          </cell>
          <cell r="I3520" t="str">
            <v>1</v>
          </cell>
          <cell r="J3520">
            <v>1</v>
          </cell>
          <cell r="K3520">
            <v>3.6999999999999998E-2</v>
          </cell>
          <cell r="L3520">
            <v>3.6999999999999998E-2</v>
          </cell>
          <cell r="M3520" t="str">
            <v>KG</v>
          </cell>
          <cell r="N3520">
            <v>0</v>
          </cell>
          <cell r="P3520" t="str">
            <v>22326122472F382U51</v>
          </cell>
          <cell r="Q3520" t="str">
            <v>4010105400519</v>
          </cell>
          <cell r="R3520" t="str">
            <v>4</v>
          </cell>
          <cell r="S3520" t="str">
            <v>223</v>
          </cell>
          <cell r="T3520" t="str">
            <v>02</v>
          </cell>
          <cell r="V3520" t="str">
            <v>85366990</v>
          </cell>
          <cell r="W3520" t="str">
            <v>HU</v>
          </cell>
          <cell r="X3520" t="str">
            <v>C</v>
          </cell>
          <cell r="Y3520" t="str">
            <v>606</v>
          </cell>
          <cell r="Z3520" t="str">
            <v>EA</v>
          </cell>
          <cell r="AA3520">
            <v>200</v>
          </cell>
          <cell r="AE3520" t="str">
            <v>STK</v>
          </cell>
          <cell r="AF3520">
            <v>1</v>
          </cell>
          <cell r="AG3520">
            <v>19</v>
          </cell>
          <cell r="AH3520">
            <v>1</v>
          </cell>
          <cell r="AI3520" t="str">
            <v>STK</v>
          </cell>
          <cell r="AJ3520" t="str">
            <v>PEHA Elektro GmbH &amp; Co. KG</v>
          </cell>
          <cell r="AK3520" t="str">
            <v>PEHA Elektro GmbH &amp; Co. KG</v>
          </cell>
        </row>
        <row r="3521">
          <cell r="C3521" t="str">
            <v>D 6211.33 EMS SI/I</v>
          </cell>
          <cell r="D3521" t="str">
            <v>4851</v>
          </cell>
          <cell r="E3521" t="str">
            <v>15</v>
          </cell>
          <cell r="F3521" t="str">
            <v>1</v>
          </cell>
          <cell r="G3521" t="str">
            <v>01</v>
          </cell>
          <cell r="H3521" t="str">
            <v>01</v>
          </cell>
          <cell r="I3521" t="str">
            <v>1</v>
          </cell>
          <cell r="J3521">
            <v>1</v>
          </cell>
          <cell r="K3521">
            <v>3.7999999999999999E-2</v>
          </cell>
          <cell r="L3521">
            <v>3.7999999999999999E-2</v>
          </cell>
          <cell r="M3521" t="str">
            <v>KG</v>
          </cell>
          <cell r="N3521">
            <v>0</v>
          </cell>
          <cell r="P3521" t="str">
            <v>22326122472F382U51</v>
          </cell>
          <cell r="Q3521" t="str">
            <v>4010105400816</v>
          </cell>
          <cell r="R3521" t="str">
            <v>4</v>
          </cell>
          <cell r="S3521" t="str">
            <v>223</v>
          </cell>
          <cell r="T3521" t="str">
            <v>02</v>
          </cell>
          <cell r="V3521" t="str">
            <v>85366990</v>
          </cell>
          <cell r="W3521" t="str">
            <v>HU</v>
          </cell>
          <cell r="X3521" t="str">
            <v>C</v>
          </cell>
          <cell r="Y3521" t="str">
            <v>606</v>
          </cell>
          <cell r="Z3521" t="str">
            <v>EA</v>
          </cell>
          <cell r="AA3521">
            <v>200</v>
          </cell>
          <cell r="AE3521" t="str">
            <v>STK</v>
          </cell>
          <cell r="AF3521">
            <v>1</v>
          </cell>
          <cell r="AG3521">
            <v>19</v>
          </cell>
          <cell r="AH3521">
            <v>1</v>
          </cell>
          <cell r="AI3521" t="str">
            <v>STK</v>
          </cell>
          <cell r="AJ3521" t="str">
            <v>PEHA Elektro GmbH &amp; Co. KG</v>
          </cell>
          <cell r="AK3521" t="str">
            <v>PEHA Elektro GmbH &amp; Co. KG</v>
          </cell>
        </row>
        <row r="3522">
          <cell r="C3522" t="str">
            <v>D 6211.42 EMS SI/I</v>
          </cell>
          <cell r="D3522" t="str">
            <v>4851</v>
          </cell>
          <cell r="E3522" t="str">
            <v>15</v>
          </cell>
          <cell r="F3522" t="str">
            <v>1</v>
          </cell>
          <cell r="G3522" t="str">
            <v>01</v>
          </cell>
          <cell r="H3522" t="str">
            <v>01</v>
          </cell>
          <cell r="I3522" t="str">
            <v>1</v>
          </cell>
          <cell r="J3522">
            <v>1</v>
          </cell>
          <cell r="K3522">
            <v>3.7999999999999999E-2</v>
          </cell>
          <cell r="L3522">
            <v>3.7999999999999999E-2</v>
          </cell>
          <cell r="M3522" t="str">
            <v>KG</v>
          </cell>
          <cell r="N3522">
            <v>0</v>
          </cell>
          <cell r="P3522" t="str">
            <v>22326122472F382U51</v>
          </cell>
          <cell r="Q3522" t="str">
            <v>4010105400915</v>
          </cell>
          <cell r="R3522" t="str">
            <v>4</v>
          </cell>
          <cell r="S3522" t="str">
            <v>223</v>
          </cell>
          <cell r="T3522" t="str">
            <v>02</v>
          </cell>
          <cell r="V3522" t="str">
            <v>85366990</v>
          </cell>
          <cell r="W3522" t="str">
            <v>DE</v>
          </cell>
          <cell r="X3522" t="str">
            <v>C</v>
          </cell>
          <cell r="Y3522" t="str">
            <v>606</v>
          </cell>
          <cell r="Z3522" t="str">
            <v>EA</v>
          </cell>
          <cell r="AA3522">
            <v>200</v>
          </cell>
          <cell r="AE3522" t="str">
            <v>STK</v>
          </cell>
          <cell r="AF3522">
            <v>1</v>
          </cell>
          <cell r="AG3522">
            <v>19</v>
          </cell>
          <cell r="AH3522">
            <v>1</v>
          </cell>
          <cell r="AI3522" t="str">
            <v>STK</v>
          </cell>
          <cell r="AJ3522" t="str">
            <v>PEHA Elektro GmbH &amp; Co. KG</v>
          </cell>
          <cell r="AK3522" t="str">
            <v>PEHA Elektro GmbH &amp; Co. KG</v>
          </cell>
        </row>
        <row r="3523">
          <cell r="C3523" t="str">
            <v>D 6211.36 EMS SI/I</v>
          </cell>
          <cell r="D3523" t="str">
            <v>4851</v>
          </cell>
          <cell r="E3523" t="str">
            <v>15</v>
          </cell>
          <cell r="F3523" t="str">
            <v>1</v>
          </cell>
          <cell r="G3523" t="str">
            <v>01</v>
          </cell>
          <cell r="H3523" t="str">
            <v>01</v>
          </cell>
          <cell r="I3523" t="str">
            <v>1</v>
          </cell>
          <cell r="J3523">
            <v>1</v>
          </cell>
          <cell r="K3523">
            <v>0.04</v>
          </cell>
          <cell r="L3523">
            <v>0.04</v>
          </cell>
          <cell r="M3523" t="str">
            <v>KG</v>
          </cell>
          <cell r="N3523">
            <v>0</v>
          </cell>
          <cell r="P3523" t="str">
            <v>22326122472F382U51</v>
          </cell>
          <cell r="Q3523" t="str">
            <v>4010105401011</v>
          </cell>
          <cell r="R3523" t="str">
            <v>4</v>
          </cell>
          <cell r="S3523" t="str">
            <v>223</v>
          </cell>
          <cell r="T3523" t="str">
            <v>02</v>
          </cell>
          <cell r="V3523" t="str">
            <v>85366990</v>
          </cell>
          <cell r="W3523" t="str">
            <v>DE</v>
          </cell>
          <cell r="X3523" t="str">
            <v>C</v>
          </cell>
          <cell r="Y3523" t="str">
            <v>606</v>
          </cell>
          <cell r="Z3523" t="str">
            <v>EA</v>
          </cell>
          <cell r="AA3523">
            <v>200</v>
          </cell>
          <cell r="AB3523" t="str">
            <v>45 X 45 X 40</v>
          </cell>
          <cell r="AE3523" t="str">
            <v>STK</v>
          </cell>
          <cell r="AF3523">
            <v>1</v>
          </cell>
          <cell r="AG3523">
            <v>19</v>
          </cell>
          <cell r="AH3523">
            <v>1</v>
          </cell>
          <cell r="AI3523" t="str">
            <v>STK</v>
          </cell>
          <cell r="AJ3523" t="str">
            <v>PEHA Elektro GmbH &amp; Co. KG</v>
          </cell>
          <cell r="AK3523" t="str">
            <v>PEHA Elektro GmbH &amp; Co. KG</v>
          </cell>
        </row>
        <row r="3524">
          <cell r="C3524" t="str">
            <v>D ABD 6711.42 ML SK LED/4 Na AK WE2 LB</v>
          </cell>
          <cell r="D3524" t="str">
            <v>4851</v>
          </cell>
          <cell r="E3524" t="str">
            <v>15</v>
          </cell>
          <cell r="F3524" t="str">
            <v>1</v>
          </cell>
          <cell r="G3524" t="str">
            <v>01</v>
          </cell>
          <cell r="H3524" t="str">
            <v>01</v>
          </cell>
          <cell r="I3524" t="str">
            <v>1</v>
          </cell>
          <cell r="J3524">
            <v>1</v>
          </cell>
          <cell r="K3524">
            <v>0.1</v>
          </cell>
          <cell r="L3524">
            <v>0.1</v>
          </cell>
          <cell r="M3524" t="str">
            <v>KG</v>
          </cell>
          <cell r="N3524">
            <v>0</v>
          </cell>
          <cell r="P3524" t="str">
            <v>22326122472F382U46</v>
          </cell>
          <cell r="Q3524" t="str">
            <v>4010105401301</v>
          </cell>
          <cell r="R3524" t="str">
            <v>3</v>
          </cell>
          <cell r="S3524" t="str">
            <v>223</v>
          </cell>
          <cell r="T3524" t="str">
            <v>02</v>
          </cell>
          <cell r="V3524" t="str">
            <v>85366990</v>
          </cell>
          <cell r="W3524" t="str">
            <v>DE</v>
          </cell>
          <cell r="X3524" t="str">
            <v>C</v>
          </cell>
          <cell r="Y3524" t="str">
            <v>992</v>
          </cell>
          <cell r="Z3524" t="str">
            <v>EA</v>
          </cell>
          <cell r="AA3524">
            <v>1</v>
          </cell>
          <cell r="AE3524" t="str">
            <v>STK</v>
          </cell>
          <cell r="AF3524">
            <v>1</v>
          </cell>
          <cell r="AG3524">
            <v>19</v>
          </cell>
          <cell r="AH3524">
            <v>1</v>
          </cell>
          <cell r="AI3524" t="str">
            <v>STK</v>
          </cell>
          <cell r="AJ3524" t="str">
            <v>PEHA Elektro GmbH &amp; Co. KG</v>
          </cell>
          <cell r="AK3524" t="str">
            <v>PEHA Elektro GmbH &amp; Co. KG</v>
          </cell>
        </row>
        <row r="3525">
          <cell r="C3525" t="str">
            <v>D ABD 6711.42 ML SK Na AK WE2 LB</v>
          </cell>
          <cell r="D3525" t="str">
            <v>4851</v>
          </cell>
          <cell r="E3525" t="str">
            <v>15</v>
          </cell>
          <cell r="F3525" t="str">
            <v>1</v>
          </cell>
          <cell r="G3525" t="str">
            <v>01</v>
          </cell>
          <cell r="H3525" t="str">
            <v>01</v>
          </cell>
          <cell r="I3525" t="str">
            <v>1</v>
          </cell>
          <cell r="J3525">
            <v>1</v>
          </cell>
          <cell r="K3525">
            <v>0.04</v>
          </cell>
          <cell r="L3525">
            <v>0.04</v>
          </cell>
          <cell r="M3525" t="str">
            <v>KG</v>
          </cell>
          <cell r="N3525">
            <v>0</v>
          </cell>
          <cell r="P3525" t="str">
            <v>22326122472F382U46</v>
          </cell>
          <cell r="Q3525" t="str">
            <v>4010105401417</v>
          </cell>
          <cell r="R3525" t="str">
            <v>3</v>
          </cell>
          <cell r="S3525" t="str">
            <v>223</v>
          </cell>
          <cell r="T3525" t="str">
            <v>02</v>
          </cell>
          <cell r="V3525" t="str">
            <v>85366990</v>
          </cell>
          <cell r="W3525" t="str">
            <v>DE</v>
          </cell>
          <cell r="X3525" t="str">
            <v>C</v>
          </cell>
          <cell r="Y3525" t="str">
            <v>992</v>
          </cell>
          <cell r="Z3525" t="str">
            <v>EA</v>
          </cell>
          <cell r="AA3525">
            <v>1</v>
          </cell>
          <cell r="AE3525" t="str">
            <v>STK</v>
          </cell>
          <cell r="AF3525">
            <v>1</v>
          </cell>
          <cell r="AG3525">
            <v>19</v>
          </cell>
          <cell r="AH3525">
            <v>1</v>
          </cell>
          <cell r="AI3525" t="str">
            <v>STK</v>
          </cell>
          <cell r="AJ3525" t="str">
            <v>PEHA Elektro GmbH &amp; Co. KG</v>
          </cell>
          <cell r="AK3525" t="str">
            <v>PEHA Elektro GmbH &amp; Co. KG</v>
          </cell>
        </row>
        <row r="3526">
          <cell r="C3526" t="str">
            <v>B 6271.33 EMS SI</v>
          </cell>
          <cell r="D3526" t="str">
            <v>4851</v>
          </cell>
          <cell r="E3526" t="str">
            <v>15</v>
          </cell>
          <cell r="F3526" t="str">
            <v>1</v>
          </cell>
          <cell r="G3526" t="str">
            <v>01</v>
          </cell>
          <cell r="H3526" t="str">
            <v>01</v>
          </cell>
          <cell r="I3526" t="str">
            <v>1</v>
          </cell>
          <cell r="J3526">
            <v>1</v>
          </cell>
          <cell r="K3526">
            <v>3.5000000000000003E-2</v>
          </cell>
          <cell r="L3526">
            <v>3.5000000000000003E-2</v>
          </cell>
          <cell r="M3526" t="str">
            <v>KG</v>
          </cell>
          <cell r="N3526">
            <v>0</v>
          </cell>
          <cell r="P3526" t="str">
            <v>22326122472F382U46</v>
          </cell>
          <cell r="Q3526" t="str">
            <v>4010105401448</v>
          </cell>
          <cell r="R3526" t="str">
            <v>4</v>
          </cell>
          <cell r="S3526" t="str">
            <v>223</v>
          </cell>
          <cell r="T3526" t="str">
            <v>02</v>
          </cell>
          <cell r="V3526" t="str">
            <v>85366990</v>
          </cell>
          <cell r="W3526" t="str">
            <v>DE</v>
          </cell>
          <cell r="X3526" t="str">
            <v>C</v>
          </cell>
          <cell r="Y3526" t="str">
            <v>606</v>
          </cell>
          <cell r="Z3526" t="str">
            <v>EA</v>
          </cell>
          <cell r="AA3526">
            <v>1</v>
          </cell>
          <cell r="AB3526" t="str">
            <v>45 X 43  X 37</v>
          </cell>
          <cell r="AE3526" t="str">
            <v>STK</v>
          </cell>
          <cell r="AF3526">
            <v>1</v>
          </cell>
          <cell r="AG3526">
            <v>19</v>
          </cell>
          <cell r="AH3526">
            <v>1</v>
          </cell>
          <cell r="AI3526" t="str">
            <v>STK</v>
          </cell>
          <cell r="AJ3526" t="str">
            <v>PEHA Elektro GmbH &amp; Co. KG</v>
          </cell>
          <cell r="AK3526" t="str">
            <v>PEHA Elektro GmbH &amp; Co. KG</v>
          </cell>
        </row>
        <row r="3527">
          <cell r="C3527" t="str">
            <v>D ABD 6711.33 ML SK LED/4 Na AK WE2 LB</v>
          </cell>
          <cell r="D3527" t="str">
            <v>4851</v>
          </cell>
          <cell r="E3527" t="str">
            <v>15</v>
          </cell>
          <cell r="F3527" t="str">
            <v>1</v>
          </cell>
          <cell r="G3527" t="str">
            <v>01</v>
          </cell>
          <cell r="H3527" t="str">
            <v>01</v>
          </cell>
          <cell r="I3527" t="str">
            <v>1</v>
          </cell>
          <cell r="J3527">
            <v>1</v>
          </cell>
          <cell r="K3527">
            <v>3.5000000000000003E-2</v>
          </cell>
          <cell r="L3527">
            <v>3.5000000000000003E-2</v>
          </cell>
          <cell r="M3527" t="str">
            <v>KG</v>
          </cell>
          <cell r="N3527">
            <v>0</v>
          </cell>
          <cell r="P3527" t="str">
            <v>22326122472F382U46</v>
          </cell>
          <cell r="Q3527" t="str">
            <v>4010105401523</v>
          </cell>
          <cell r="R3527" t="str">
            <v>3</v>
          </cell>
          <cell r="S3527" t="str">
            <v>223</v>
          </cell>
          <cell r="T3527" t="str">
            <v>02</v>
          </cell>
          <cell r="V3527" t="str">
            <v>85366990</v>
          </cell>
          <cell r="W3527" t="str">
            <v>DE</v>
          </cell>
          <cell r="X3527" t="str">
            <v>C</v>
          </cell>
          <cell r="Y3527" t="str">
            <v>992</v>
          </cell>
          <cell r="Z3527" t="str">
            <v>EA</v>
          </cell>
          <cell r="AA3527">
            <v>1</v>
          </cell>
          <cell r="AE3527" t="str">
            <v>STK</v>
          </cell>
          <cell r="AF3527">
            <v>1</v>
          </cell>
          <cell r="AG3527">
            <v>19</v>
          </cell>
          <cell r="AH3527">
            <v>1</v>
          </cell>
          <cell r="AI3527" t="str">
            <v>STK</v>
          </cell>
          <cell r="AJ3527" t="str">
            <v>PEHA Elektro GmbH &amp; Co. KG</v>
          </cell>
          <cell r="AK3527" t="str">
            <v>PEHA Elektro GmbH &amp; Co. KG</v>
          </cell>
        </row>
        <row r="3528">
          <cell r="C3528" t="str">
            <v>B 6271.42 EMS SI</v>
          </cell>
          <cell r="D3528" t="str">
            <v>4851</v>
          </cell>
          <cell r="E3528" t="str">
            <v>15</v>
          </cell>
          <cell r="F3528" t="str">
            <v>1</v>
          </cell>
          <cell r="G3528" t="str">
            <v>01</v>
          </cell>
          <cell r="H3528" t="str">
            <v>01</v>
          </cell>
          <cell r="I3528" t="str">
            <v>1</v>
          </cell>
          <cell r="J3528">
            <v>1</v>
          </cell>
          <cell r="K3528">
            <v>3.5000000000000003E-2</v>
          </cell>
          <cell r="L3528">
            <v>3.5000000000000003E-2</v>
          </cell>
          <cell r="M3528" t="str">
            <v>KG</v>
          </cell>
          <cell r="N3528">
            <v>0</v>
          </cell>
          <cell r="P3528" t="str">
            <v>22326122472F382U51</v>
          </cell>
          <cell r="Q3528" t="str">
            <v>4010105401547</v>
          </cell>
          <cell r="R3528" t="str">
            <v>4</v>
          </cell>
          <cell r="S3528" t="str">
            <v>223</v>
          </cell>
          <cell r="T3528" t="str">
            <v>02</v>
          </cell>
          <cell r="V3528" t="str">
            <v>85366990</v>
          </cell>
          <cell r="W3528" t="str">
            <v>HU</v>
          </cell>
          <cell r="X3528" t="str">
            <v>C</v>
          </cell>
          <cell r="Y3528" t="str">
            <v>606</v>
          </cell>
          <cell r="Z3528" t="str">
            <v>EA</v>
          </cell>
          <cell r="AA3528">
            <v>1</v>
          </cell>
          <cell r="AB3528" t="str">
            <v>45 X 44  X 46</v>
          </cell>
          <cell r="AE3528" t="str">
            <v>STK</v>
          </cell>
          <cell r="AF3528">
            <v>1</v>
          </cell>
          <cell r="AG3528">
            <v>19</v>
          </cell>
          <cell r="AH3528">
            <v>1</v>
          </cell>
          <cell r="AI3528" t="str">
            <v>STK</v>
          </cell>
          <cell r="AJ3528" t="str">
            <v>PEHA Elektro GmbH &amp; Co. KG</v>
          </cell>
          <cell r="AK3528" t="str">
            <v>PEHA Elektro GmbH &amp; Co. KG</v>
          </cell>
        </row>
        <row r="3529">
          <cell r="C3529" t="str">
            <v>D ABD 6711.33 ML SK Na AK WE2 LB</v>
          </cell>
          <cell r="D3529" t="str">
            <v>4851</v>
          </cell>
          <cell r="E3529" t="str">
            <v>15</v>
          </cell>
          <cell r="F3529" t="str">
            <v>1</v>
          </cell>
          <cell r="G3529" t="str">
            <v>01</v>
          </cell>
          <cell r="H3529" t="str">
            <v>01</v>
          </cell>
          <cell r="I3529" t="str">
            <v>1</v>
          </cell>
          <cell r="J3529">
            <v>1</v>
          </cell>
          <cell r="K3529">
            <v>0.02</v>
          </cell>
          <cell r="L3529">
            <v>0.02</v>
          </cell>
          <cell r="M3529" t="str">
            <v>KG</v>
          </cell>
          <cell r="N3529">
            <v>0</v>
          </cell>
          <cell r="P3529" t="str">
            <v>22326122472F382U46</v>
          </cell>
          <cell r="Q3529" t="str">
            <v>4010105401691</v>
          </cell>
          <cell r="R3529" t="str">
            <v>3</v>
          </cell>
          <cell r="S3529" t="str">
            <v>223</v>
          </cell>
          <cell r="T3529" t="str">
            <v>02</v>
          </cell>
          <cell r="V3529" t="str">
            <v>85366990</v>
          </cell>
          <cell r="W3529" t="str">
            <v>DE</v>
          </cell>
          <cell r="X3529" t="str">
            <v>C</v>
          </cell>
          <cell r="Y3529" t="str">
            <v>992</v>
          </cell>
          <cell r="Z3529" t="str">
            <v>EA</v>
          </cell>
          <cell r="AA3529">
            <v>1</v>
          </cell>
          <cell r="AE3529" t="str">
            <v>STK</v>
          </cell>
          <cell r="AF3529">
            <v>1</v>
          </cell>
          <cell r="AG3529">
            <v>19</v>
          </cell>
          <cell r="AH3529">
            <v>1</v>
          </cell>
          <cell r="AI3529" t="str">
            <v>STK</v>
          </cell>
          <cell r="AJ3529" t="str">
            <v>PEHA Elektro GmbH &amp; Co. KG</v>
          </cell>
          <cell r="AK3529" t="str">
            <v>PEHA Elektro GmbH &amp; Co. KG</v>
          </cell>
        </row>
        <row r="3530">
          <cell r="C3530" t="str">
            <v>B 6271.36 EMS SI</v>
          </cell>
          <cell r="D3530" t="str">
            <v>4851</v>
          </cell>
          <cell r="E3530" t="str">
            <v>15</v>
          </cell>
          <cell r="F3530" t="str">
            <v>1</v>
          </cell>
          <cell r="G3530" t="str">
            <v>01</v>
          </cell>
          <cell r="H3530" t="str">
            <v>01</v>
          </cell>
          <cell r="I3530" t="str">
            <v>1</v>
          </cell>
          <cell r="J3530">
            <v>1</v>
          </cell>
          <cell r="K3530">
            <v>3.6999999999999998E-2</v>
          </cell>
          <cell r="L3530">
            <v>3.6999999999999998E-2</v>
          </cell>
          <cell r="M3530" t="str">
            <v>KG</v>
          </cell>
          <cell r="N3530">
            <v>0</v>
          </cell>
          <cell r="P3530" t="str">
            <v>22326122472F382U51</v>
          </cell>
          <cell r="Q3530" t="str">
            <v>4010105401745</v>
          </cell>
          <cell r="R3530" t="str">
            <v>4</v>
          </cell>
          <cell r="S3530" t="str">
            <v>223</v>
          </cell>
          <cell r="T3530" t="str">
            <v>02</v>
          </cell>
          <cell r="V3530" t="str">
            <v>85366990</v>
          </cell>
          <cell r="W3530" t="str">
            <v>DE</v>
          </cell>
          <cell r="X3530" t="str">
            <v>C</v>
          </cell>
          <cell r="Y3530" t="str">
            <v>606</v>
          </cell>
          <cell r="Z3530" t="str">
            <v>EA</v>
          </cell>
          <cell r="AA3530">
            <v>1</v>
          </cell>
          <cell r="AB3530" t="str">
            <v>45 X 45  X 37</v>
          </cell>
          <cell r="AE3530" t="str">
            <v>STK</v>
          </cell>
          <cell r="AF3530">
            <v>1</v>
          </cell>
          <cell r="AG3530">
            <v>19</v>
          </cell>
          <cell r="AH3530">
            <v>1</v>
          </cell>
          <cell r="AI3530" t="str">
            <v>STK</v>
          </cell>
          <cell r="AJ3530" t="str">
            <v>PEHA Elektro GmbH &amp; Co. KG</v>
          </cell>
          <cell r="AK3530" t="str">
            <v>PEHA Elektro GmbH &amp; Co. KG</v>
          </cell>
        </row>
        <row r="3531">
          <cell r="C3531" t="str">
            <v>D ABD 6711.36 ML SK LED/4 NA AK WE2 LB</v>
          </cell>
          <cell r="D3531" t="str">
            <v>4851</v>
          </cell>
          <cell r="E3531" t="str">
            <v>15</v>
          </cell>
          <cell r="F3531" t="str">
            <v>1</v>
          </cell>
          <cell r="G3531" t="str">
            <v>01</v>
          </cell>
          <cell r="H3531" t="str">
            <v>01</v>
          </cell>
          <cell r="I3531" t="str">
            <v>1</v>
          </cell>
          <cell r="J3531">
            <v>1</v>
          </cell>
          <cell r="K3531">
            <v>0.04</v>
          </cell>
          <cell r="L3531">
            <v>3.9E-2</v>
          </cell>
          <cell r="M3531" t="str">
            <v>KG</v>
          </cell>
          <cell r="N3531">
            <v>0</v>
          </cell>
          <cell r="P3531" t="str">
            <v>22326122472F382U46</v>
          </cell>
          <cell r="Q3531" t="str">
            <v>4010105402021</v>
          </cell>
          <cell r="R3531" t="str">
            <v>3</v>
          </cell>
          <cell r="S3531" t="str">
            <v>223</v>
          </cell>
          <cell r="T3531" t="str">
            <v>02</v>
          </cell>
          <cell r="V3531" t="str">
            <v>85366990</v>
          </cell>
          <cell r="W3531" t="str">
            <v>DE</v>
          </cell>
          <cell r="X3531" t="str">
            <v>C</v>
          </cell>
          <cell r="Y3531" t="str">
            <v>992</v>
          </cell>
          <cell r="Z3531" t="str">
            <v>EA</v>
          </cell>
          <cell r="AA3531">
            <v>1</v>
          </cell>
          <cell r="AE3531" t="str">
            <v>STK</v>
          </cell>
          <cell r="AF3531">
            <v>1</v>
          </cell>
          <cell r="AG3531">
            <v>19</v>
          </cell>
          <cell r="AH3531">
            <v>1</v>
          </cell>
          <cell r="AI3531" t="str">
            <v>STK</v>
          </cell>
          <cell r="AJ3531" t="str">
            <v>PEHA Elektro GmbH &amp; Co. KG</v>
          </cell>
          <cell r="AK3531" t="str">
            <v>PEHA Elektro GmbH &amp; Co. KG</v>
          </cell>
        </row>
        <row r="3532">
          <cell r="C3532" t="str">
            <v>B 6271.33 EMS SI WI</v>
          </cell>
          <cell r="D3532" t="str">
            <v>4851</v>
          </cell>
          <cell r="E3532" t="str">
            <v>15</v>
          </cell>
          <cell r="F3532" t="str">
            <v>1</v>
          </cell>
          <cell r="G3532" t="str">
            <v>01</v>
          </cell>
          <cell r="H3532" t="str">
            <v>01</v>
          </cell>
          <cell r="I3532" t="str">
            <v>1</v>
          </cell>
          <cell r="J3532">
            <v>1</v>
          </cell>
          <cell r="K3532">
            <v>0.04</v>
          </cell>
          <cell r="L3532">
            <v>3.9E-2</v>
          </cell>
          <cell r="M3532" t="str">
            <v>KG</v>
          </cell>
          <cell r="N3532">
            <v>0</v>
          </cell>
          <cell r="P3532" t="str">
            <v>22326122472F382U46</v>
          </cell>
          <cell r="Q3532" t="str">
            <v>4010105402049</v>
          </cell>
          <cell r="R3532" t="str">
            <v>4</v>
          </cell>
          <cell r="S3532" t="str">
            <v>223</v>
          </cell>
          <cell r="T3532" t="str">
            <v>02</v>
          </cell>
          <cell r="V3532" t="str">
            <v>85366990</v>
          </cell>
          <cell r="W3532" t="str">
            <v>HU</v>
          </cell>
          <cell r="X3532" t="str">
            <v>C</v>
          </cell>
          <cell r="Y3532" t="str">
            <v>606</v>
          </cell>
          <cell r="Z3532" t="str">
            <v>EA</v>
          </cell>
          <cell r="AA3532">
            <v>1</v>
          </cell>
          <cell r="AB3532" t="str">
            <v>227 X 185 X 042</v>
          </cell>
          <cell r="AE3532" t="str">
            <v>STK</v>
          </cell>
          <cell r="AF3532">
            <v>1</v>
          </cell>
          <cell r="AG3532">
            <v>19</v>
          </cell>
          <cell r="AH3532">
            <v>1</v>
          </cell>
          <cell r="AI3532" t="str">
            <v>STK</v>
          </cell>
          <cell r="AJ3532" t="str">
            <v>PEHA Elektro GmbH &amp; Co. KG</v>
          </cell>
          <cell r="AK3532" t="str">
            <v>PEHA Elektro GmbH &amp; Co. KG</v>
          </cell>
        </row>
        <row r="3533">
          <cell r="C3533" t="str">
            <v>B 6271.42 EMS SI WI</v>
          </cell>
          <cell r="D3533" t="str">
            <v>4851</v>
          </cell>
          <cell r="E3533" t="str">
            <v>15</v>
          </cell>
          <cell r="F3533" t="str">
            <v>1</v>
          </cell>
          <cell r="G3533" t="str">
            <v>01</v>
          </cell>
          <cell r="H3533" t="str">
            <v>01</v>
          </cell>
          <cell r="I3533" t="str">
            <v>1</v>
          </cell>
          <cell r="J3533">
            <v>1</v>
          </cell>
          <cell r="K3533">
            <v>0.04</v>
          </cell>
          <cell r="L3533">
            <v>3.9E-2</v>
          </cell>
          <cell r="M3533" t="str">
            <v>KG</v>
          </cell>
          <cell r="N3533">
            <v>0</v>
          </cell>
          <cell r="P3533" t="str">
            <v>22326122472F382U51</v>
          </cell>
          <cell r="Q3533" t="str">
            <v>4010105402148</v>
          </cell>
          <cell r="R3533" t="str">
            <v>4</v>
          </cell>
          <cell r="S3533" t="str">
            <v>223</v>
          </cell>
          <cell r="T3533" t="str">
            <v>02</v>
          </cell>
          <cell r="V3533" t="str">
            <v>85366990</v>
          </cell>
          <cell r="W3533" t="str">
            <v>HU</v>
          </cell>
          <cell r="X3533" t="str">
            <v>C</v>
          </cell>
          <cell r="Y3533" t="str">
            <v>606</v>
          </cell>
          <cell r="Z3533" t="str">
            <v>EA</v>
          </cell>
          <cell r="AA3533">
            <v>1</v>
          </cell>
          <cell r="AB3533" t="str">
            <v>227 X 185 X 042</v>
          </cell>
          <cell r="AE3533" t="str">
            <v>STK</v>
          </cell>
          <cell r="AF3533">
            <v>1</v>
          </cell>
          <cell r="AG3533">
            <v>19</v>
          </cell>
          <cell r="AH3533">
            <v>1</v>
          </cell>
          <cell r="AI3533" t="str">
            <v>STK</v>
          </cell>
          <cell r="AJ3533" t="str">
            <v>PEHA Elektro GmbH &amp; Co. KG</v>
          </cell>
          <cell r="AK3533" t="str">
            <v>PEHA Elektro GmbH &amp; Co. KG</v>
          </cell>
        </row>
        <row r="3534">
          <cell r="C3534" t="str">
            <v>B 6271.36 EMS SI WI</v>
          </cell>
          <cell r="D3534" t="str">
            <v>4851</v>
          </cell>
          <cell r="E3534" t="str">
            <v>15</v>
          </cell>
          <cell r="F3534" t="str">
            <v>1</v>
          </cell>
          <cell r="G3534" t="str">
            <v>01</v>
          </cell>
          <cell r="H3534" t="str">
            <v>01</v>
          </cell>
          <cell r="I3534" t="str">
            <v>1</v>
          </cell>
          <cell r="J3534">
            <v>1</v>
          </cell>
          <cell r="K3534">
            <v>0.04</v>
          </cell>
          <cell r="L3534">
            <v>3.9E-2</v>
          </cell>
          <cell r="M3534" t="str">
            <v>KG</v>
          </cell>
          <cell r="N3534">
            <v>0</v>
          </cell>
          <cell r="P3534" t="str">
            <v>22326122472F382U51</v>
          </cell>
          <cell r="Q3534" t="str">
            <v>4010105402247</v>
          </cell>
          <cell r="R3534" t="str">
            <v>4</v>
          </cell>
          <cell r="S3534" t="str">
            <v>223</v>
          </cell>
          <cell r="T3534" t="str">
            <v>02</v>
          </cell>
          <cell r="V3534" t="str">
            <v>85366990</v>
          </cell>
          <cell r="W3534" t="str">
            <v>HU</v>
          </cell>
          <cell r="X3534" t="str">
            <v>C</v>
          </cell>
          <cell r="Y3534" t="str">
            <v>606</v>
          </cell>
          <cell r="Z3534" t="str">
            <v>EA</v>
          </cell>
          <cell r="AA3534">
            <v>1</v>
          </cell>
          <cell r="AB3534" t="str">
            <v>227 X 185 X 042</v>
          </cell>
          <cell r="AE3534" t="str">
            <v>STK</v>
          </cell>
          <cell r="AF3534">
            <v>1</v>
          </cell>
          <cell r="AG3534">
            <v>19</v>
          </cell>
          <cell r="AH3534">
            <v>1</v>
          </cell>
          <cell r="AI3534" t="str">
            <v>STK</v>
          </cell>
          <cell r="AJ3534" t="str">
            <v>PEHA Elektro GmbH &amp; Co. KG</v>
          </cell>
          <cell r="AK3534" t="str">
            <v>PEHA Elektro GmbH &amp; Co. KG</v>
          </cell>
        </row>
        <row r="3535">
          <cell r="C3535" t="str">
            <v>D 6212.33 EMS SI</v>
          </cell>
          <cell r="D3535" t="str">
            <v>4851</v>
          </cell>
          <cell r="E3535" t="str">
            <v>15</v>
          </cell>
          <cell r="F3535" t="str">
            <v>1</v>
          </cell>
          <cell r="G3535" t="str">
            <v>01</v>
          </cell>
          <cell r="H3535" t="str">
            <v>01</v>
          </cell>
          <cell r="I3535" t="str">
            <v>1</v>
          </cell>
          <cell r="J3535">
            <v>1</v>
          </cell>
          <cell r="K3535">
            <v>0.125</v>
          </cell>
          <cell r="L3535">
            <v>0.124</v>
          </cell>
          <cell r="M3535" t="str">
            <v>KG</v>
          </cell>
          <cell r="N3535">
            <v>0</v>
          </cell>
          <cell r="P3535" t="str">
            <v>22326122472F382U51</v>
          </cell>
          <cell r="Q3535" t="str">
            <v>4010105402513</v>
          </cell>
          <cell r="R3535" t="str">
            <v>4</v>
          </cell>
          <cell r="S3535" t="str">
            <v>223</v>
          </cell>
          <cell r="T3535" t="str">
            <v>02</v>
          </cell>
          <cell r="V3535" t="str">
            <v>85366990</v>
          </cell>
          <cell r="W3535" t="str">
            <v>HU</v>
          </cell>
          <cell r="X3535" t="str">
            <v>C</v>
          </cell>
          <cell r="Y3535" t="str">
            <v>606</v>
          </cell>
          <cell r="Z3535" t="str">
            <v>EA</v>
          </cell>
          <cell r="AA3535">
            <v>1</v>
          </cell>
          <cell r="AB3535" t="str">
            <v>227 X 185 X 042</v>
          </cell>
          <cell r="AE3535" t="str">
            <v>STK</v>
          </cell>
          <cell r="AF3535">
            <v>1</v>
          </cell>
          <cell r="AG3535">
            <v>19</v>
          </cell>
          <cell r="AH3535">
            <v>1</v>
          </cell>
          <cell r="AI3535" t="str">
            <v>STK</v>
          </cell>
          <cell r="AJ3535" t="str">
            <v>PEHA Elektro GmbH &amp; Co. KG</v>
          </cell>
          <cell r="AK3535" t="str">
            <v>PEHA Elektro GmbH &amp; Co. KG</v>
          </cell>
        </row>
        <row r="3536">
          <cell r="C3536" t="str">
            <v>D ABD 6711.36 ML SK NA AK WE2 LB</v>
          </cell>
          <cell r="D3536" t="str">
            <v>4851</v>
          </cell>
          <cell r="E3536" t="str">
            <v>15</v>
          </cell>
          <cell r="F3536" t="str">
            <v>1</v>
          </cell>
          <cell r="G3536" t="str">
            <v>01</v>
          </cell>
          <cell r="H3536" t="str">
            <v>01</v>
          </cell>
          <cell r="I3536" t="str">
            <v>1</v>
          </cell>
          <cell r="J3536">
            <v>1</v>
          </cell>
          <cell r="K3536">
            <v>0.125</v>
          </cell>
          <cell r="L3536">
            <v>0.124</v>
          </cell>
          <cell r="M3536" t="str">
            <v>KG</v>
          </cell>
          <cell r="N3536">
            <v>0</v>
          </cell>
          <cell r="P3536" t="str">
            <v>22326122472F382U46</v>
          </cell>
          <cell r="Q3536" t="str">
            <v>4010105402599</v>
          </cell>
          <cell r="R3536" t="str">
            <v>3</v>
          </cell>
          <cell r="S3536" t="str">
            <v>223</v>
          </cell>
          <cell r="T3536" t="str">
            <v>02</v>
          </cell>
          <cell r="V3536" t="str">
            <v>85366990</v>
          </cell>
          <cell r="W3536" t="str">
            <v>DE</v>
          </cell>
          <cell r="X3536" t="str">
            <v>C</v>
          </cell>
          <cell r="Y3536" t="str">
            <v>992</v>
          </cell>
          <cell r="Z3536" t="str">
            <v>EA</v>
          </cell>
          <cell r="AA3536">
            <v>1</v>
          </cell>
          <cell r="AE3536" t="str">
            <v>STK</v>
          </cell>
          <cell r="AF3536">
            <v>1</v>
          </cell>
          <cell r="AG3536">
            <v>19</v>
          </cell>
          <cell r="AH3536">
            <v>1</v>
          </cell>
          <cell r="AI3536" t="str">
            <v>STK</v>
          </cell>
          <cell r="AJ3536" t="str">
            <v>PEHA Elektro GmbH &amp; Co. KG</v>
          </cell>
          <cell r="AK3536" t="str">
            <v>PEHA Elektro GmbH &amp; Co. KG</v>
          </cell>
        </row>
        <row r="3537">
          <cell r="C3537" t="str">
            <v>D 6212.42 EMS SI</v>
          </cell>
          <cell r="D3537" t="str">
            <v>4851</v>
          </cell>
          <cell r="E3537" t="str">
            <v>15</v>
          </cell>
          <cell r="F3537" t="str">
            <v>1</v>
          </cell>
          <cell r="G3537" t="str">
            <v>01</v>
          </cell>
          <cell r="H3537" t="str">
            <v>01</v>
          </cell>
          <cell r="I3537" t="str">
            <v>1</v>
          </cell>
          <cell r="J3537">
            <v>1</v>
          </cell>
          <cell r="K3537">
            <v>7.4999999999999997E-2</v>
          </cell>
          <cell r="L3537">
            <v>7.4999999999999997E-2</v>
          </cell>
          <cell r="M3537" t="str">
            <v>KG</v>
          </cell>
          <cell r="N3537">
            <v>0</v>
          </cell>
          <cell r="P3537" t="str">
            <v>22326122472F382U51</v>
          </cell>
          <cell r="Q3537" t="str">
            <v>4010105402612</v>
          </cell>
          <cell r="R3537" t="str">
            <v>4</v>
          </cell>
          <cell r="S3537" t="str">
            <v>223</v>
          </cell>
          <cell r="T3537" t="str">
            <v>02</v>
          </cell>
          <cell r="V3537" t="str">
            <v>85366990</v>
          </cell>
          <cell r="W3537" t="str">
            <v>DE</v>
          </cell>
          <cell r="X3537" t="str">
            <v>W</v>
          </cell>
          <cell r="Y3537" t="str">
            <v>606</v>
          </cell>
          <cell r="Z3537" t="str">
            <v>EA</v>
          </cell>
          <cell r="AA3537">
            <v>1</v>
          </cell>
          <cell r="AB3537" t="str">
            <v>90 X 45  X 40</v>
          </cell>
          <cell r="AE3537" t="str">
            <v>STK</v>
          </cell>
          <cell r="AF3537">
            <v>1</v>
          </cell>
          <cell r="AG3537">
            <v>19</v>
          </cell>
          <cell r="AH3537">
            <v>1</v>
          </cell>
          <cell r="AI3537" t="str">
            <v>STK</v>
          </cell>
          <cell r="AJ3537" t="str">
            <v>PEHA Elektro GmbH &amp; Co. KG</v>
          </cell>
          <cell r="AK3537" t="str">
            <v>PEHA Elektro GmbH &amp; Co. KG</v>
          </cell>
        </row>
        <row r="3538">
          <cell r="C3538" t="str">
            <v>D 6212.36 EMS SI</v>
          </cell>
          <cell r="D3538" t="str">
            <v>4851</v>
          </cell>
          <cell r="E3538" t="str">
            <v>15</v>
          </cell>
          <cell r="F3538" t="str">
            <v>1</v>
          </cell>
          <cell r="G3538" t="str">
            <v>01</v>
          </cell>
          <cell r="H3538" t="str">
            <v>01</v>
          </cell>
          <cell r="I3538" t="str">
            <v>1</v>
          </cell>
          <cell r="J3538">
            <v>1</v>
          </cell>
          <cell r="K3538">
            <v>7.4999999999999997E-2</v>
          </cell>
          <cell r="L3538">
            <v>7.4999999999999997E-2</v>
          </cell>
          <cell r="M3538" t="str">
            <v>KG</v>
          </cell>
          <cell r="N3538">
            <v>0</v>
          </cell>
          <cell r="P3538" t="str">
            <v>22326122472F382U51</v>
          </cell>
          <cell r="Q3538" t="str">
            <v>4010105402711</v>
          </cell>
          <cell r="R3538" t="str">
            <v>4</v>
          </cell>
          <cell r="S3538" t="str">
            <v>223</v>
          </cell>
          <cell r="T3538" t="str">
            <v>02</v>
          </cell>
          <cell r="V3538" t="str">
            <v>85366990</v>
          </cell>
          <cell r="W3538" t="str">
            <v>HU</v>
          </cell>
          <cell r="X3538" t="str">
            <v>W</v>
          </cell>
          <cell r="Y3538" t="str">
            <v>606</v>
          </cell>
          <cell r="Z3538" t="str">
            <v>EA</v>
          </cell>
          <cell r="AA3538">
            <v>1</v>
          </cell>
          <cell r="AB3538" t="str">
            <v>88 X 44  X 40</v>
          </cell>
          <cell r="AE3538" t="str">
            <v>STK</v>
          </cell>
          <cell r="AF3538">
            <v>1</v>
          </cell>
          <cell r="AG3538">
            <v>19</v>
          </cell>
          <cell r="AH3538">
            <v>1</v>
          </cell>
          <cell r="AI3538" t="str">
            <v>STK</v>
          </cell>
          <cell r="AJ3538" t="str">
            <v>PEHA Elektro GmbH &amp; Co. KG</v>
          </cell>
          <cell r="AK3538" t="str">
            <v>PEHA Elektro GmbH &amp; Co. KG</v>
          </cell>
        </row>
        <row r="3539">
          <cell r="C3539" t="str">
            <v>D ABD 6711.42 ML SK LED/4 AK WE2 LB</v>
          </cell>
          <cell r="D3539" t="str">
            <v>4851</v>
          </cell>
          <cell r="E3539" t="str">
            <v>15</v>
          </cell>
          <cell r="F3539" t="str">
            <v>1</v>
          </cell>
          <cell r="G3539" t="str">
            <v>01</v>
          </cell>
          <cell r="H3539" t="str">
            <v>01</v>
          </cell>
          <cell r="I3539" t="str">
            <v>1</v>
          </cell>
          <cell r="J3539">
            <v>1</v>
          </cell>
          <cell r="K3539">
            <v>2.1000000000000001E-2</v>
          </cell>
          <cell r="L3539">
            <v>0.02</v>
          </cell>
          <cell r="M3539" t="str">
            <v>KG</v>
          </cell>
          <cell r="N3539">
            <v>0</v>
          </cell>
          <cell r="P3539" t="str">
            <v>22326122472F382U46</v>
          </cell>
          <cell r="Q3539" t="str">
            <v>4010105402896</v>
          </cell>
          <cell r="R3539" t="str">
            <v>3</v>
          </cell>
          <cell r="S3539" t="str">
            <v>223</v>
          </cell>
          <cell r="T3539" t="str">
            <v>02</v>
          </cell>
          <cell r="V3539" t="str">
            <v>85366990</v>
          </cell>
          <cell r="W3539" t="str">
            <v>DE</v>
          </cell>
          <cell r="X3539" t="str">
            <v>C</v>
          </cell>
          <cell r="Y3539" t="str">
            <v>992</v>
          </cell>
          <cell r="Z3539" t="str">
            <v>EA</v>
          </cell>
          <cell r="AA3539">
            <v>1</v>
          </cell>
          <cell r="AE3539" t="str">
            <v>STK</v>
          </cell>
          <cell r="AF3539">
            <v>1</v>
          </cell>
          <cell r="AG3539">
            <v>19</v>
          </cell>
          <cell r="AH3539">
            <v>1</v>
          </cell>
          <cell r="AI3539" t="str">
            <v>STK</v>
          </cell>
          <cell r="AJ3539" t="str">
            <v>PEHA Elektro GmbH &amp; Co. KG</v>
          </cell>
          <cell r="AK3539" t="str">
            <v>PEHA Elektro GmbH &amp; Co. KG</v>
          </cell>
        </row>
        <row r="3540">
          <cell r="C3540" t="str">
            <v>D ABD 6711.42 ML SK AK WE2 LB</v>
          </cell>
          <cell r="D3540" t="str">
            <v>4851</v>
          </cell>
          <cell r="E3540" t="str">
            <v>15</v>
          </cell>
          <cell r="F3540" t="str">
            <v>1</v>
          </cell>
          <cell r="G3540" t="str">
            <v>01</v>
          </cell>
          <cell r="H3540" t="str">
            <v>01</v>
          </cell>
          <cell r="I3540" t="str">
            <v>1</v>
          </cell>
          <cell r="J3540">
            <v>1</v>
          </cell>
          <cell r="K3540">
            <v>7.2999999999999995E-2</v>
          </cell>
          <cell r="L3540">
            <v>7.2999999999999995E-2</v>
          </cell>
          <cell r="M3540" t="str">
            <v>KG</v>
          </cell>
          <cell r="N3540">
            <v>0</v>
          </cell>
          <cell r="P3540" t="str">
            <v>22326122472F382U46</v>
          </cell>
          <cell r="Q3540" t="str">
            <v>4010105402995</v>
          </cell>
          <cell r="R3540" t="str">
            <v>3</v>
          </cell>
          <cell r="S3540" t="str">
            <v>223</v>
          </cell>
          <cell r="T3540" t="str">
            <v>02</v>
          </cell>
          <cell r="V3540" t="str">
            <v>85366990</v>
          </cell>
          <cell r="W3540" t="str">
            <v>DE</v>
          </cell>
          <cell r="X3540" t="str">
            <v>C</v>
          </cell>
          <cell r="Y3540" t="str">
            <v>992</v>
          </cell>
          <cell r="Z3540" t="str">
            <v>EA</v>
          </cell>
          <cell r="AA3540">
            <v>1</v>
          </cell>
          <cell r="AE3540" t="str">
            <v>STK</v>
          </cell>
          <cell r="AF3540">
            <v>1</v>
          </cell>
          <cell r="AG3540">
            <v>19</v>
          </cell>
          <cell r="AH3540">
            <v>1</v>
          </cell>
          <cell r="AI3540" t="str">
            <v>STK</v>
          </cell>
          <cell r="AJ3540" t="str">
            <v>PEHA Elektro GmbH &amp; Co. KG</v>
          </cell>
          <cell r="AK3540" t="str">
            <v>PEHA Elektro GmbH &amp; Co. KG</v>
          </cell>
        </row>
        <row r="3541">
          <cell r="C3541" t="str">
            <v>D 6212.33 EMS SI WI/I</v>
          </cell>
          <cell r="D3541" t="str">
            <v>4851</v>
          </cell>
          <cell r="E3541" t="str">
            <v>15</v>
          </cell>
          <cell r="F3541" t="str">
            <v>1</v>
          </cell>
          <cell r="G3541" t="str">
            <v>01</v>
          </cell>
          <cell r="H3541" t="str">
            <v>01</v>
          </cell>
          <cell r="I3541" t="str">
            <v>1</v>
          </cell>
          <cell r="J3541">
            <v>1</v>
          </cell>
          <cell r="K3541">
            <v>0.08</v>
          </cell>
          <cell r="L3541">
            <v>0.08</v>
          </cell>
          <cell r="M3541" t="str">
            <v>KG</v>
          </cell>
          <cell r="N3541">
            <v>0</v>
          </cell>
          <cell r="P3541" t="str">
            <v>22326122472F382U51</v>
          </cell>
          <cell r="Q3541" t="str">
            <v>4010105403015</v>
          </cell>
          <cell r="R3541" t="str">
            <v>4</v>
          </cell>
          <cell r="S3541" t="str">
            <v>223</v>
          </cell>
          <cell r="T3541" t="str">
            <v>02</v>
          </cell>
          <cell r="V3541" t="str">
            <v>85366990</v>
          </cell>
          <cell r="W3541" t="str">
            <v>HU</v>
          </cell>
          <cell r="X3541" t="str">
            <v>C</v>
          </cell>
          <cell r="Y3541" t="str">
            <v>606</v>
          </cell>
          <cell r="Z3541" t="str">
            <v>EA</v>
          </cell>
          <cell r="AA3541">
            <v>100</v>
          </cell>
          <cell r="AB3541" t="str">
            <v>90 X 45 X 43</v>
          </cell>
          <cell r="AE3541" t="str">
            <v>STK</v>
          </cell>
          <cell r="AF3541">
            <v>1</v>
          </cell>
          <cell r="AG3541">
            <v>19</v>
          </cell>
          <cell r="AH3541">
            <v>1</v>
          </cell>
          <cell r="AI3541" t="str">
            <v>STK</v>
          </cell>
          <cell r="AJ3541" t="str">
            <v>PEHA Elektro GmbH &amp; Co. KG</v>
          </cell>
          <cell r="AK3541" t="str">
            <v>PEHA Elektro GmbH &amp; Co. KG</v>
          </cell>
        </row>
        <row r="3542">
          <cell r="C3542" t="str">
            <v>D ABD 6711.33 ML SK LED/4 AK WE2 LB</v>
          </cell>
          <cell r="D3542" t="str">
            <v>4851</v>
          </cell>
          <cell r="E3542" t="str">
            <v>15</v>
          </cell>
          <cell r="F3542" t="str">
            <v>1</v>
          </cell>
          <cell r="G3542" t="str">
            <v>01</v>
          </cell>
          <cell r="H3542" t="str">
            <v>01</v>
          </cell>
          <cell r="I3542" t="str">
            <v>1</v>
          </cell>
          <cell r="J3542">
            <v>1</v>
          </cell>
          <cell r="K3542">
            <v>0.08</v>
          </cell>
          <cell r="L3542">
            <v>0.08</v>
          </cell>
          <cell r="M3542" t="str">
            <v>KG</v>
          </cell>
          <cell r="N3542">
            <v>0</v>
          </cell>
          <cell r="P3542" t="str">
            <v>22326122472F382U46</v>
          </cell>
          <cell r="Q3542" t="str">
            <v>4010105403091</v>
          </cell>
          <cell r="R3542" t="str">
            <v>3</v>
          </cell>
          <cell r="S3542" t="str">
            <v>223</v>
          </cell>
          <cell r="T3542" t="str">
            <v>02</v>
          </cell>
          <cell r="V3542" t="str">
            <v>85366990</v>
          </cell>
          <cell r="W3542" t="str">
            <v>DE</v>
          </cell>
          <cell r="X3542" t="str">
            <v>C</v>
          </cell>
          <cell r="Y3542" t="str">
            <v>992</v>
          </cell>
          <cell r="Z3542" t="str">
            <v>EA</v>
          </cell>
          <cell r="AA3542">
            <v>1</v>
          </cell>
          <cell r="AE3542" t="str">
            <v>STK</v>
          </cell>
          <cell r="AF3542">
            <v>1</v>
          </cell>
          <cell r="AG3542">
            <v>19</v>
          </cell>
          <cell r="AH3542">
            <v>1</v>
          </cell>
          <cell r="AI3542" t="str">
            <v>STK</v>
          </cell>
          <cell r="AJ3542" t="str">
            <v>PEHA Elektro GmbH &amp; Co. KG</v>
          </cell>
          <cell r="AK3542" t="str">
            <v>PEHA Elektro GmbH &amp; Co. KG</v>
          </cell>
        </row>
        <row r="3543">
          <cell r="C3543" t="str">
            <v>D 6212.42 EMS SI WI/I</v>
          </cell>
          <cell r="D3543" t="str">
            <v>4851</v>
          </cell>
          <cell r="E3543" t="str">
            <v>15</v>
          </cell>
          <cell r="F3543" t="str">
            <v>1</v>
          </cell>
          <cell r="G3543" t="str">
            <v>01</v>
          </cell>
          <cell r="H3543" t="str">
            <v>01</v>
          </cell>
          <cell r="I3543" t="str">
            <v>1</v>
          </cell>
          <cell r="J3543">
            <v>1</v>
          </cell>
          <cell r="K3543">
            <v>7.1999999999999995E-2</v>
          </cell>
          <cell r="L3543">
            <v>7.1999999999999995E-2</v>
          </cell>
          <cell r="M3543" t="str">
            <v>KG</v>
          </cell>
          <cell r="N3543">
            <v>0</v>
          </cell>
          <cell r="P3543" t="str">
            <v>22326122472F382U51</v>
          </cell>
          <cell r="Q3543" t="str">
            <v>4010105403114</v>
          </cell>
          <cell r="R3543" t="str">
            <v>4</v>
          </cell>
          <cell r="S3543" t="str">
            <v>223</v>
          </cell>
          <cell r="T3543" t="str">
            <v>02</v>
          </cell>
          <cell r="V3543" t="str">
            <v>85366990</v>
          </cell>
          <cell r="W3543" t="str">
            <v>HU</v>
          </cell>
          <cell r="X3543" t="str">
            <v>C</v>
          </cell>
          <cell r="Y3543" t="str">
            <v>606</v>
          </cell>
          <cell r="Z3543" t="str">
            <v>EA</v>
          </cell>
          <cell r="AA3543">
            <v>100</v>
          </cell>
          <cell r="AE3543" t="str">
            <v>STK</v>
          </cell>
          <cell r="AF3543">
            <v>1</v>
          </cell>
          <cell r="AG3543">
            <v>19</v>
          </cell>
          <cell r="AH3543">
            <v>1</v>
          </cell>
          <cell r="AI3543" t="str">
            <v>STK</v>
          </cell>
          <cell r="AJ3543" t="str">
            <v>PEHA Elektro GmbH &amp; Co. KG</v>
          </cell>
          <cell r="AK3543" t="str">
            <v>PEHA Elektro GmbH &amp; Co. KG</v>
          </cell>
        </row>
        <row r="3544">
          <cell r="C3544" t="str">
            <v>D ABD 6711.33 ML SK AK WE2 LB</v>
          </cell>
          <cell r="D3544" t="str">
            <v>4851</v>
          </cell>
          <cell r="E3544" t="str">
            <v>15</v>
          </cell>
          <cell r="F3544" t="str">
            <v>1</v>
          </cell>
          <cell r="G3544" t="str">
            <v>01</v>
          </cell>
          <cell r="H3544" t="str">
            <v>01</v>
          </cell>
          <cell r="I3544" t="str">
            <v>1</v>
          </cell>
          <cell r="J3544">
            <v>1</v>
          </cell>
          <cell r="K3544">
            <v>7.1999999999999995E-2</v>
          </cell>
          <cell r="L3544">
            <v>7.1999999999999995E-2</v>
          </cell>
          <cell r="M3544" t="str">
            <v>KG</v>
          </cell>
          <cell r="N3544">
            <v>0</v>
          </cell>
          <cell r="P3544" t="str">
            <v>22326122472F382U46</v>
          </cell>
          <cell r="Q3544" t="str">
            <v>4010105403190</v>
          </cell>
          <cell r="R3544" t="str">
            <v>3</v>
          </cell>
          <cell r="S3544" t="str">
            <v>223</v>
          </cell>
          <cell r="T3544" t="str">
            <v>02</v>
          </cell>
          <cell r="V3544" t="str">
            <v>85366990</v>
          </cell>
          <cell r="W3544" t="str">
            <v>DE</v>
          </cell>
          <cell r="X3544" t="str">
            <v>C</v>
          </cell>
          <cell r="Y3544" t="str">
            <v>992</v>
          </cell>
          <cell r="Z3544" t="str">
            <v>EA</v>
          </cell>
          <cell r="AA3544">
            <v>1</v>
          </cell>
          <cell r="AE3544" t="str">
            <v>STK</v>
          </cell>
          <cell r="AF3544">
            <v>1</v>
          </cell>
          <cell r="AG3544">
            <v>19</v>
          </cell>
          <cell r="AH3544">
            <v>1</v>
          </cell>
          <cell r="AI3544" t="str">
            <v>STK</v>
          </cell>
          <cell r="AJ3544" t="str">
            <v>PEHA Elektro GmbH &amp; Co. KG</v>
          </cell>
          <cell r="AK3544" t="str">
            <v>PEHA Elektro GmbH &amp; Co. KG</v>
          </cell>
        </row>
        <row r="3545">
          <cell r="C3545" t="str">
            <v>D 6212.36 EMS SI WI/I</v>
          </cell>
          <cell r="D3545" t="str">
            <v>4851</v>
          </cell>
          <cell r="E3545" t="str">
            <v>15</v>
          </cell>
          <cell r="F3545" t="str">
            <v>1</v>
          </cell>
          <cell r="G3545" t="str">
            <v>01</v>
          </cell>
          <cell r="H3545" t="str">
            <v>01</v>
          </cell>
          <cell r="I3545" t="str">
            <v>1</v>
          </cell>
          <cell r="J3545">
            <v>1</v>
          </cell>
          <cell r="K3545">
            <v>0.08</v>
          </cell>
          <cell r="L3545">
            <v>0.08</v>
          </cell>
          <cell r="M3545" t="str">
            <v>KG</v>
          </cell>
          <cell r="N3545">
            <v>0</v>
          </cell>
          <cell r="P3545" t="str">
            <v>22326122472F382U51</v>
          </cell>
          <cell r="Q3545" t="str">
            <v>4010105403213</v>
          </cell>
          <cell r="R3545" t="str">
            <v>4</v>
          </cell>
          <cell r="S3545" t="str">
            <v>223</v>
          </cell>
          <cell r="T3545" t="str">
            <v>02</v>
          </cell>
          <cell r="V3545" t="str">
            <v>85366990</v>
          </cell>
          <cell r="W3545" t="str">
            <v>HU</v>
          </cell>
          <cell r="X3545" t="str">
            <v>C</v>
          </cell>
          <cell r="Y3545" t="str">
            <v>606</v>
          </cell>
          <cell r="Z3545" t="str">
            <v>EA</v>
          </cell>
          <cell r="AA3545">
            <v>100</v>
          </cell>
          <cell r="AB3545" t="str">
            <v>90 X 40 X 45</v>
          </cell>
          <cell r="AE3545" t="str">
            <v>STK</v>
          </cell>
          <cell r="AF3545">
            <v>1</v>
          </cell>
          <cell r="AG3545">
            <v>19</v>
          </cell>
          <cell r="AH3545">
            <v>1</v>
          </cell>
          <cell r="AI3545" t="str">
            <v>STK</v>
          </cell>
          <cell r="AJ3545" t="str">
            <v>PEHA Elektro GmbH &amp; Co. KG</v>
          </cell>
          <cell r="AK3545" t="str">
            <v>PEHA Elektro GmbH &amp; Co. KG</v>
          </cell>
        </row>
        <row r="3546">
          <cell r="C3546" t="str">
            <v>D ABD 6711.36 ML SK LED/4 AK WE2 LB</v>
          </cell>
          <cell r="D3546" t="str">
            <v>4851</v>
          </cell>
          <cell r="E3546" t="str">
            <v>15</v>
          </cell>
          <cell r="F3546" t="str">
            <v>1</v>
          </cell>
          <cell r="G3546" t="str">
            <v>01</v>
          </cell>
          <cell r="H3546" t="str">
            <v>01</v>
          </cell>
          <cell r="I3546" t="str">
            <v>1</v>
          </cell>
          <cell r="J3546">
            <v>1</v>
          </cell>
          <cell r="K3546">
            <v>0.08</v>
          </cell>
          <cell r="L3546">
            <v>0.08</v>
          </cell>
          <cell r="M3546" t="str">
            <v>KG</v>
          </cell>
          <cell r="N3546">
            <v>0</v>
          </cell>
          <cell r="P3546" t="str">
            <v>22326122472F382U46</v>
          </cell>
          <cell r="Q3546" t="str">
            <v>4010105403299</v>
          </cell>
          <cell r="R3546" t="str">
            <v>3</v>
          </cell>
          <cell r="S3546" t="str">
            <v>223</v>
          </cell>
          <cell r="T3546" t="str">
            <v>02</v>
          </cell>
          <cell r="V3546" t="str">
            <v>85366990</v>
          </cell>
          <cell r="W3546" t="str">
            <v>DE</v>
          </cell>
          <cell r="X3546" t="str">
            <v>C</v>
          </cell>
          <cell r="Y3546" t="str">
            <v>992</v>
          </cell>
          <cell r="Z3546" t="str">
            <v>EA</v>
          </cell>
          <cell r="AA3546">
            <v>1</v>
          </cell>
          <cell r="AE3546" t="str">
            <v>STK</v>
          </cell>
          <cell r="AF3546">
            <v>1</v>
          </cell>
          <cell r="AG3546">
            <v>19</v>
          </cell>
          <cell r="AH3546">
            <v>1</v>
          </cell>
          <cell r="AI3546" t="str">
            <v>STK</v>
          </cell>
          <cell r="AJ3546" t="str">
            <v>PEHA Elektro GmbH &amp; Co. KG</v>
          </cell>
          <cell r="AK3546" t="str">
            <v>PEHA Elektro GmbH &amp; Co. KG</v>
          </cell>
        </row>
        <row r="3547">
          <cell r="C3547" t="str">
            <v>D ABD 6711.36 ML SK AK WE2 LB</v>
          </cell>
          <cell r="D3547" t="str">
            <v>4851</v>
          </cell>
          <cell r="E3547" t="str">
            <v>15</v>
          </cell>
          <cell r="F3547" t="str">
            <v>1</v>
          </cell>
          <cell r="G3547" t="str">
            <v>01</v>
          </cell>
          <cell r="H3547" t="str">
            <v>01</v>
          </cell>
          <cell r="I3547" t="str">
            <v>1</v>
          </cell>
          <cell r="J3547">
            <v>1</v>
          </cell>
          <cell r="K3547">
            <v>1E-3</v>
          </cell>
          <cell r="L3547">
            <v>1E-3</v>
          </cell>
          <cell r="M3547" t="str">
            <v>KG</v>
          </cell>
          <cell r="N3547">
            <v>0</v>
          </cell>
          <cell r="P3547" t="str">
            <v>22326122472F382U46</v>
          </cell>
          <cell r="Q3547" t="str">
            <v>4010105403398</v>
          </cell>
          <cell r="R3547" t="str">
            <v>3</v>
          </cell>
          <cell r="S3547" t="str">
            <v>223</v>
          </cell>
          <cell r="T3547" t="str">
            <v>02</v>
          </cell>
          <cell r="V3547" t="str">
            <v>85366990</v>
          </cell>
          <cell r="W3547" t="str">
            <v>DE</v>
          </cell>
          <cell r="X3547" t="str">
            <v>C</v>
          </cell>
          <cell r="Y3547" t="str">
            <v>992</v>
          </cell>
          <cell r="Z3547" t="str">
            <v>EA</v>
          </cell>
          <cell r="AA3547">
            <v>1</v>
          </cell>
          <cell r="AE3547" t="str">
            <v>STK</v>
          </cell>
          <cell r="AF3547">
            <v>1</v>
          </cell>
          <cell r="AG3547">
            <v>19</v>
          </cell>
          <cell r="AH3547">
            <v>1</v>
          </cell>
          <cell r="AI3547" t="str">
            <v>STK</v>
          </cell>
          <cell r="AJ3547" t="str">
            <v>PEHA Elektro GmbH &amp; Co. KG</v>
          </cell>
          <cell r="AK3547" t="str">
            <v>PEHA Elektro GmbH &amp; Co. KG</v>
          </cell>
        </row>
        <row r="3548">
          <cell r="C3548" t="str">
            <v>D 6213.33 EMS SI</v>
          </cell>
          <cell r="D3548" t="str">
            <v>4851</v>
          </cell>
          <cell r="E3548" t="str">
            <v>15</v>
          </cell>
          <cell r="F3548" t="str">
            <v>1</v>
          </cell>
          <cell r="G3548" t="str">
            <v>01</v>
          </cell>
          <cell r="H3548" t="str">
            <v>01</v>
          </cell>
          <cell r="I3548" t="str">
            <v>1</v>
          </cell>
          <cell r="J3548">
            <v>1</v>
          </cell>
          <cell r="K3548">
            <v>0.114</v>
          </cell>
          <cell r="L3548">
            <v>0.114</v>
          </cell>
          <cell r="M3548" t="str">
            <v>KG</v>
          </cell>
          <cell r="N3548">
            <v>0</v>
          </cell>
          <cell r="P3548" t="str">
            <v>22326122472F382U51</v>
          </cell>
          <cell r="Q3548" t="str">
            <v>4010105403510</v>
          </cell>
          <cell r="R3548" t="str">
            <v>4</v>
          </cell>
          <cell r="S3548" t="str">
            <v>223</v>
          </cell>
          <cell r="T3548" t="str">
            <v>02</v>
          </cell>
          <cell r="V3548" t="str">
            <v>85366990</v>
          </cell>
          <cell r="W3548" t="str">
            <v>HU</v>
          </cell>
          <cell r="X3548" t="str">
            <v>C</v>
          </cell>
          <cell r="Y3548" t="str">
            <v>606</v>
          </cell>
          <cell r="Z3548" t="str">
            <v>EA</v>
          </cell>
          <cell r="AA3548">
            <v>1</v>
          </cell>
          <cell r="AB3548" t="str">
            <v>182 X 140 X 045</v>
          </cell>
          <cell r="AE3548" t="str">
            <v>STK</v>
          </cell>
          <cell r="AF3548">
            <v>1</v>
          </cell>
          <cell r="AG3548">
            <v>19</v>
          </cell>
          <cell r="AH3548">
            <v>1</v>
          </cell>
          <cell r="AI3548" t="str">
            <v>STK</v>
          </cell>
          <cell r="AJ3548" t="str">
            <v>PEHA Elektro GmbH &amp; Co. KG</v>
          </cell>
          <cell r="AK3548" t="str">
            <v>PEHA Elektro GmbH &amp; Co. KG</v>
          </cell>
        </row>
        <row r="3549">
          <cell r="C3549" t="str">
            <v>D 6213.42 EMS SI/I</v>
          </cell>
          <cell r="D3549" t="str">
            <v>4851</v>
          </cell>
          <cell r="E3549" t="str">
            <v>15</v>
          </cell>
          <cell r="F3549" t="str">
            <v>2</v>
          </cell>
          <cell r="G3549" t="str">
            <v>02</v>
          </cell>
          <cell r="H3549" t="str">
            <v>02</v>
          </cell>
          <cell r="I3549" t="str">
            <v>2</v>
          </cell>
          <cell r="J3549">
            <v>1</v>
          </cell>
          <cell r="K3549">
            <v>0.114</v>
          </cell>
          <cell r="L3549">
            <v>0.114</v>
          </cell>
          <cell r="M3549" t="str">
            <v>KG</v>
          </cell>
          <cell r="N3549">
            <v>0</v>
          </cell>
          <cell r="P3549" t="str">
            <v>22326122472F382U46</v>
          </cell>
          <cell r="Q3549" t="str">
            <v>4010105403619</v>
          </cell>
          <cell r="R3549" t="str">
            <v>4</v>
          </cell>
          <cell r="S3549" t="str">
            <v>223</v>
          </cell>
          <cell r="T3549" t="str">
            <v>02</v>
          </cell>
          <cell r="V3549" t="str">
            <v>85366990</v>
          </cell>
          <cell r="W3549" t="str">
            <v>DE</v>
          </cell>
          <cell r="X3549" t="str">
            <v>C</v>
          </cell>
          <cell r="Y3549" t="str">
            <v>606</v>
          </cell>
          <cell r="Z3549" t="str">
            <v>EA</v>
          </cell>
          <cell r="AA3549">
            <v>1</v>
          </cell>
          <cell r="AE3549" t="str">
            <v>STK</v>
          </cell>
          <cell r="AF3549">
            <v>1</v>
          </cell>
          <cell r="AG3549">
            <v>19</v>
          </cell>
          <cell r="AH3549">
            <v>1</v>
          </cell>
          <cell r="AI3549" t="str">
            <v>STK</v>
          </cell>
          <cell r="AJ3549" t="str">
            <v>PEHA Elektro GmbH &amp; Co. KG</v>
          </cell>
          <cell r="AK3549" t="str">
            <v>PEHA Elektro GmbH &amp; Co. KG</v>
          </cell>
        </row>
        <row r="3550">
          <cell r="C3550" t="str">
            <v>D 6213.36 EMS SI</v>
          </cell>
          <cell r="D3550" t="str">
            <v>4851</v>
          </cell>
          <cell r="E3550" t="str">
            <v>15</v>
          </cell>
          <cell r="F3550" t="str">
            <v>1</v>
          </cell>
          <cell r="G3550" t="str">
            <v>01</v>
          </cell>
          <cell r="H3550" t="str">
            <v>01</v>
          </cell>
          <cell r="I3550" t="str">
            <v>1</v>
          </cell>
          <cell r="J3550">
            <v>1</v>
          </cell>
          <cell r="K3550">
            <v>0.12</v>
          </cell>
          <cell r="L3550">
            <v>0.12</v>
          </cell>
          <cell r="M3550" t="str">
            <v>KG</v>
          </cell>
          <cell r="N3550">
            <v>0</v>
          </cell>
          <cell r="P3550" t="str">
            <v>22326122472F382U51</v>
          </cell>
          <cell r="Q3550" t="str">
            <v>4010105403718</v>
          </cell>
          <cell r="R3550" t="str">
            <v>4</v>
          </cell>
          <cell r="S3550" t="str">
            <v>223</v>
          </cell>
          <cell r="T3550" t="str">
            <v>02</v>
          </cell>
          <cell r="V3550" t="str">
            <v>85366990</v>
          </cell>
          <cell r="W3550" t="str">
            <v>HU</v>
          </cell>
          <cell r="X3550" t="str">
            <v>W</v>
          </cell>
          <cell r="Y3550" t="str">
            <v>606</v>
          </cell>
          <cell r="Z3550" t="str">
            <v>EA</v>
          </cell>
          <cell r="AA3550">
            <v>1</v>
          </cell>
          <cell r="AB3550" t="str">
            <v>135 X 45 X 40</v>
          </cell>
          <cell r="AE3550" t="str">
            <v>STK</v>
          </cell>
          <cell r="AF3550">
            <v>1</v>
          </cell>
          <cell r="AG3550">
            <v>19</v>
          </cell>
          <cell r="AH3550">
            <v>1</v>
          </cell>
          <cell r="AI3550" t="str">
            <v>STK</v>
          </cell>
          <cell r="AJ3550" t="str">
            <v>PEHA Elektro GmbH &amp; Co. KG</v>
          </cell>
          <cell r="AK3550" t="str">
            <v>PEHA Elektro GmbH &amp; Co. KG</v>
          </cell>
        </row>
        <row r="3551">
          <cell r="C3551" t="str">
            <v>B 6272.70 EMS SI WI/OBO</v>
          </cell>
          <cell r="D3551" t="str">
            <v>4851</v>
          </cell>
          <cell r="E3551" t="str">
            <v>15</v>
          </cell>
          <cell r="F3551" t="str">
            <v>2</v>
          </cell>
          <cell r="G3551" t="str">
            <v>02</v>
          </cell>
          <cell r="H3551" t="str">
            <v>02</v>
          </cell>
          <cell r="I3551" t="str">
            <v>2</v>
          </cell>
          <cell r="J3551">
            <v>1</v>
          </cell>
          <cell r="K3551">
            <v>0.12</v>
          </cell>
          <cell r="L3551">
            <v>0.12</v>
          </cell>
          <cell r="M3551" t="str">
            <v>KG</v>
          </cell>
          <cell r="N3551">
            <v>0</v>
          </cell>
          <cell r="P3551" t="str">
            <v>22326122472F382U51</v>
          </cell>
          <cell r="Q3551" t="str">
            <v>4010105404142</v>
          </cell>
          <cell r="R3551" t="str">
            <v>4</v>
          </cell>
          <cell r="S3551" t="str">
            <v>223</v>
          </cell>
          <cell r="T3551" t="str">
            <v>02</v>
          </cell>
          <cell r="V3551" t="str">
            <v>85366990</v>
          </cell>
          <cell r="W3551" t="str">
            <v>DE</v>
          </cell>
          <cell r="X3551" t="str">
            <v>C</v>
          </cell>
          <cell r="Y3551" t="str">
            <v>606</v>
          </cell>
          <cell r="Z3551" t="str">
            <v>EA</v>
          </cell>
          <cell r="AA3551">
            <v>1</v>
          </cell>
          <cell r="AB3551" t="str">
            <v>227 X 185 X 042</v>
          </cell>
          <cell r="AE3551" t="str">
            <v>STK</v>
          </cell>
          <cell r="AF3551">
            <v>1</v>
          </cell>
          <cell r="AG3551">
            <v>19</v>
          </cell>
          <cell r="AH3551">
            <v>1</v>
          </cell>
          <cell r="AI3551" t="str">
            <v>STK</v>
          </cell>
          <cell r="AJ3551" t="str">
            <v>PEHA Elektro GmbH &amp; Co. KG</v>
          </cell>
          <cell r="AK3551" t="str">
            <v>PEHA Elektro GmbH &amp; Co. KG</v>
          </cell>
        </row>
        <row r="3552">
          <cell r="C3552" t="str">
            <v>D 6213.33 EMS SI WI/I</v>
          </cell>
          <cell r="D3552" t="str">
            <v>4851</v>
          </cell>
          <cell r="E3552" t="str">
            <v>15</v>
          </cell>
          <cell r="F3552" t="str">
            <v>1</v>
          </cell>
          <cell r="G3552" t="str">
            <v>01</v>
          </cell>
          <cell r="H3552" t="str">
            <v>01</v>
          </cell>
          <cell r="I3552" t="str">
            <v>1</v>
          </cell>
          <cell r="J3552">
            <v>1</v>
          </cell>
          <cell r="K3552">
            <v>0.11</v>
          </cell>
          <cell r="L3552">
            <v>0.11</v>
          </cell>
          <cell r="M3552" t="str">
            <v>KG</v>
          </cell>
          <cell r="N3552">
            <v>0</v>
          </cell>
          <cell r="P3552" t="str">
            <v>22326122472F382U51</v>
          </cell>
          <cell r="Q3552" t="str">
            <v>4010105404517</v>
          </cell>
          <cell r="R3552" t="str">
            <v>4</v>
          </cell>
          <cell r="S3552" t="str">
            <v>223</v>
          </cell>
          <cell r="T3552" t="str">
            <v>02</v>
          </cell>
          <cell r="V3552" t="str">
            <v>85366990</v>
          </cell>
          <cell r="W3552" t="str">
            <v>HU</v>
          </cell>
          <cell r="X3552" t="str">
            <v>C</v>
          </cell>
          <cell r="Y3552" t="str">
            <v>606</v>
          </cell>
          <cell r="Z3552" t="str">
            <v>EA</v>
          </cell>
          <cell r="AA3552">
            <v>50</v>
          </cell>
          <cell r="AB3552" t="str">
            <v>135 X 45 X 40</v>
          </cell>
          <cell r="AE3552" t="str">
            <v>STK</v>
          </cell>
          <cell r="AF3552">
            <v>1</v>
          </cell>
          <cell r="AG3552">
            <v>19</v>
          </cell>
          <cell r="AH3552">
            <v>1</v>
          </cell>
          <cell r="AI3552" t="str">
            <v>STK</v>
          </cell>
          <cell r="AJ3552" t="str">
            <v>PEHA Elektro GmbH &amp; Co. KG</v>
          </cell>
          <cell r="AK3552" t="str">
            <v>PEHA Elektro GmbH &amp; Co. KG</v>
          </cell>
        </row>
        <row r="3553">
          <cell r="C3553" t="str">
            <v>D 6213.42 EMS SI WI/I</v>
          </cell>
          <cell r="D3553" t="str">
            <v>4851</v>
          </cell>
          <cell r="E3553" t="str">
            <v>15</v>
          </cell>
          <cell r="F3553" t="str">
            <v>1</v>
          </cell>
          <cell r="G3553" t="str">
            <v>01</v>
          </cell>
          <cell r="H3553" t="str">
            <v>01</v>
          </cell>
          <cell r="I3553" t="str">
            <v>1</v>
          </cell>
          <cell r="J3553">
            <v>1</v>
          </cell>
          <cell r="K3553">
            <v>0.111</v>
          </cell>
          <cell r="L3553">
            <v>0.11</v>
          </cell>
          <cell r="M3553" t="str">
            <v>KG</v>
          </cell>
          <cell r="N3553">
            <v>0</v>
          </cell>
          <cell r="P3553" t="str">
            <v>22326122472F382U51</v>
          </cell>
          <cell r="Q3553" t="str">
            <v>4010105404616</v>
          </cell>
          <cell r="R3553" t="str">
            <v>4</v>
          </cell>
          <cell r="S3553" t="str">
            <v>223</v>
          </cell>
          <cell r="T3553" t="str">
            <v>02</v>
          </cell>
          <cell r="V3553" t="str">
            <v>85366990</v>
          </cell>
          <cell r="W3553" t="str">
            <v>HU</v>
          </cell>
          <cell r="X3553" t="str">
            <v>C</v>
          </cell>
          <cell r="Y3553" t="str">
            <v>606</v>
          </cell>
          <cell r="Z3553" t="str">
            <v>EA</v>
          </cell>
          <cell r="AA3553">
            <v>50</v>
          </cell>
          <cell r="AE3553" t="str">
            <v>STK</v>
          </cell>
          <cell r="AF3553">
            <v>1</v>
          </cell>
          <cell r="AG3553">
            <v>19</v>
          </cell>
          <cell r="AH3553">
            <v>1</v>
          </cell>
          <cell r="AI3553" t="str">
            <v>STK</v>
          </cell>
          <cell r="AJ3553" t="str">
            <v>PEHA Elektro GmbH &amp; Co. KG</v>
          </cell>
          <cell r="AK3553" t="str">
            <v>PEHA Elektro GmbH &amp; Co. KG</v>
          </cell>
        </row>
        <row r="3554">
          <cell r="C3554" t="str">
            <v>D 6213.36 EMS SI WI/I</v>
          </cell>
          <cell r="D3554" t="str">
            <v>4851</v>
          </cell>
          <cell r="E3554" t="str">
            <v>15</v>
          </cell>
          <cell r="F3554" t="str">
            <v>1</v>
          </cell>
          <cell r="G3554" t="str">
            <v>01</v>
          </cell>
          <cell r="H3554" t="str">
            <v>01</v>
          </cell>
          <cell r="I3554" t="str">
            <v>1</v>
          </cell>
          <cell r="J3554">
            <v>1</v>
          </cell>
          <cell r="K3554">
            <v>0.111</v>
          </cell>
          <cell r="L3554">
            <v>0.11</v>
          </cell>
          <cell r="M3554" t="str">
            <v>KG</v>
          </cell>
          <cell r="N3554">
            <v>0</v>
          </cell>
          <cell r="P3554" t="str">
            <v>22326122472F382U51</v>
          </cell>
          <cell r="Q3554" t="str">
            <v>4010105404715</v>
          </cell>
          <cell r="R3554" t="str">
            <v>4</v>
          </cell>
          <cell r="S3554" t="str">
            <v>223</v>
          </cell>
          <cell r="T3554" t="str">
            <v>02</v>
          </cell>
          <cell r="V3554" t="str">
            <v>85366990</v>
          </cell>
          <cell r="W3554" t="str">
            <v>DE</v>
          </cell>
          <cell r="X3554" t="str">
            <v>C</v>
          </cell>
          <cell r="Y3554" t="str">
            <v>606</v>
          </cell>
          <cell r="Z3554" t="str">
            <v>EA</v>
          </cell>
          <cell r="AA3554">
            <v>50</v>
          </cell>
          <cell r="AE3554" t="str">
            <v>STK</v>
          </cell>
          <cell r="AF3554">
            <v>1</v>
          </cell>
          <cell r="AG3554">
            <v>19</v>
          </cell>
          <cell r="AH3554">
            <v>1</v>
          </cell>
          <cell r="AI3554" t="str">
            <v>STK</v>
          </cell>
          <cell r="AJ3554" t="str">
            <v>PEHA Elektro GmbH &amp; Co. KG</v>
          </cell>
          <cell r="AK3554" t="str">
            <v>PEHA Elektro GmbH &amp; Co. KG</v>
          </cell>
        </row>
        <row r="3555">
          <cell r="C3555" t="str">
            <v>B 6273.33 EMS SI</v>
          </cell>
          <cell r="D3555" t="str">
            <v>4851</v>
          </cell>
          <cell r="E3555" t="str">
            <v>15</v>
          </cell>
          <cell r="F3555" t="str">
            <v>1</v>
          </cell>
          <cell r="G3555" t="str">
            <v>01</v>
          </cell>
          <cell r="H3555" t="str">
            <v>01</v>
          </cell>
          <cell r="I3555" t="str">
            <v>1</v>
          </cell>
          <cell r="J3555">
            <v>1</v>
          </cell>
          <cell r="K3555">
            <v>0.12</v>
          </cell>
          <cell r="L3555">
            <v>0.12</v>
          </cell>
          <cell r="M3555" t="str">
            <v>KG</v>
          </cell>
          <cell r="N3555">
            <v>0</v>
          </cell>
          <cell r="P3555" t="str">
            <v>22326122472F382U46</v>
          </cell>
          <cell r="Q3555" t="str">
            <v>4010105405149</v>
          </cell>
          <cell r="R3555" t="str">
            <v>4</v>
          </cell>
          <cell r="S3555" t="str">
            <v>223</v>
          </cell>
          <cell r="T3555" t="str">
            <v>02</v>
          </cell>
          <cell r="V3555" t="str">
            <v>85366990</v>
          </cell>
          <cell r="W3555" t="str">
            <v>HU</v>
          </cell>
          <cell r="X3555" t="str">
            <v>C</v>
          </cell>
          <cell r="Y3555" t="str">
            <v>606</v>
          </cell>
          <cell r="Z3555" t="str">
            <v>EA</v>
          </cell>
          <cell r="AA3555">
            <v>1</v>
          </cell>
          <cell r="AB3555" t="str">
            <v>182 X 140 X 045</v>
          </cell>
          <cell r="AE3555" t="str">
            <v>STK</v>
          </cell>
          <cell r="AF3555">
            <v>1</v>
          </cell>
          <cell r="AG3555">
            <v>19</v>
          </cell>
          <cell r="AH3555">
            <v>1</v>
          </cell>
          <cell r="AI3555" t="str">
            <v>STK</v>
          </cell>
          <cell r="AJ3555" t="str">
            <v>PEHA Elektro GmbH &amp; Co. KG</v>
          </cell>
          <cell r="AK3555" t="str">
            <v>PEHA Elektro GmbH &amp; Co. KG</v>
          </cell>
        </row>
        <row r="3556">
          <cell r="C3556" t="str">
            <v>B 6273.42 EMS SI</v>
          </cell>
          <cell r="D3556" t="str">
            <v>4851</v>
          </cell>
          <cell r="E3556" t="str">
            <v>15</v>
          </cell>
          <cell r="F3556" t="str">
            <v>1</v>
          </cell>
          <cell r="G3556" t="str">
            <v>01</v>
          </cell>
          <cell r="H3556" t="str">
            <v>01</v>
          </cell>
          <cell r="I3556" t="str">
            <v>1</v>
          </cell>
          <cell r="J3556">
            <v>1</v>
          </cell>
          <cell r="K3556">
            <v>0.111</v>
          </cell>
          <cell r="L3556">
            <v>0.111</v>
          </cell>
          <cell r="M3556" t="str">
            <v>KG</v>
          </cell>
          <cell r="N3556">
            <v>0</v>
          </cell>
          <cell r="P3556" t="str">
            <v>22326122472F382U46</v>
          </cell>
          <cell r="Q3556" t="str">
            <v>4010105405248</v>
          </cell>
          <cell r="R3556" t="str">
            <v>4</v>
          </cell>
          <cell r="S3556" t="str">
            <v>223</v>
          </cell>
          <cell r="T3556" t="str">
            <v>02</v>
          </cell>
          <cell r="V3556" t="str">
            <v>85366990</v>
          </cell>
          <cell r="W3556" t="str">
            <v>HU</v>
          </cell>
          <cell r="X3556" t="str">
            <v>C</v>
          </cell>
          <cell r="Y3556" t="str">
            <v>606</v>
          </cell>
          <cell r="Z3556" t="str">
            <v>EA</v>
          </cell>
          <cell r="AA3556">
            <v>1</v>
          </cell>
          <cell r="AB3556" t="str">
            <v>40 X 45  X 137</v>
          </cell>
          <cell r="AE3556" t="str">
            <v>STK</v>
          </cell>
          <cell r="AF3556">
            <v>1</v>
          </cell>
          <cell r="AG3556">
            <v>19</v>
          </cell>
          <cell r="AH3556">
            <v>1</v>
          </cell>
          <cell r="AI3556" t="str">
            <v>STK</v>
          </cell>
          <cell r="AJ3556" t="str">
            <v>PEHA Elektro GmbH &amp; Co. KG</v>
          </cell>
          <cell r="AK3556" t="str">
            <v>PEHA Elektro GmbH &amp; Co. KG</v>
          </cell>
        </row>
        <row r="3557">
          <cell r="C3557" t="str">
            <v>B 6273.36 EMS SI</v>
          </cell>
          <cell r="D3557" t="str">
            <v>4851</v>
          </cell>
          <cell r="E3557" t="str">
            <v>15</v>
          </cell>
          <cell r="F3557" t="str">
            <v>1</v>
          </cell>
          <cell r="G3557" t="str">
            <v>01</v>
          </cell>
          <cell r="H3557" t="str">
            <v>01</v>
          </cell>
          <cell r="I3557" t="str">
            <v>1</v>
          </cell>
          <cell r="J3557">
            <v>1</v>
          </cell>
          <cell r="K3557">
            <v>0.111</v>
          </cell>
          <cell r="L3557">
            <v>0.111</v>
          </cell>
          <cell r="M3557" t="str">
            <v>KG</v>
          </cell>
          <cell r="N3557">
            <v>0</v>
          </cell>
          <cell r="P3557" t="str">
            <v>22326122472F382U46</v>
          </cell>
          <cell r="Q3557" t="str">
            <v>4010105405347</v>
          </cell>
          <cell r="R3557" t="str">
            <v>4</v>
          </cell>
          <cell r="S3557" t="str">
            <v>223</v>
          </cell>
          <cell r="T3557" t="str">
            <v>02</v>
          </cell>
          <cell r="V3557" t="str">
            <v>85366990</v>
          </cell>
          <cell r="W3557" t="str">
            <v>HU</v>
          </cell>
          <cell r="X3557" t="str">
            <v>C</v>
          </cell>
          <cell r="Y3557" t="str">
            <v>606</v>
          </cell>
          <cell r="Z3557" t="str">
            <v>EA</v>
          </cell>
          <cell r="AA3557">
            <v>1</v>
          </cell>
          <cell r="AB3557" t="str">
            <v>182 X 140 X 045</v>
          </cell>
          <cell r="AE3557" t="str">
            <v>STK</v>
          </cell>
          <cell r="AF3557">
            <v>1</v>
          </cell>
          <cell r="AG3557">
            <v>19</v>
          </cell>
          <cell r="AH3557">
            <v>1</v>
          </cell>
          <cell r="AI3557" t="str">
            <v>STK</v>
          </cell>
          <cell r="AJ3557" t="str">
            <v>PEHA Elektro GmbH &amp; Co. KG</v>
          </cell>
          <cell r="AK3557" t="str">
            <v>PEHA Elektro GmbH &amp; Co. KG</v>
          </cell>
        </row>
        <row r="3558">
          <cell r="C3558" t="str">
            <v>B 6273.33 EMS SI WI</v>
          </cell>
          <cell r="D3558" t="str">
            <v>4851</v>
          </cell>
          <cell r="E3558" t="str">
            <v>15</v>
          </cell>
          <cell r="F3558" t="str">
            <v>1</v>
          </cell>
          <cell r="G3558" t="str">
            <v>01</v>
          </cell>
          <cell r="H3558" t="str">
            <v>01</v>
          </cell>
          <cell r="I3558" t="str">
            <v>1</v>
          </cell>
          <cell r="J3558">
            <v>1</v>
          </cell>
          <cell r="K3558">
            <v>0.1</v>
          </cell>
          <cell r="L3558">
            <v>0.09</v>
          </cell>
          <cell r="M3558" t="str">
            <v>KG</v>
          </cell>
          <cell r="N3558">
            <v>0</v>
          </cell>
          <cell r="P3558" t="str">
            <v>22326122472F382U46</v>
          </cell>
          <cell r="Q3558" t="str">
            <v>4010105405743</v>
          </cell>
          <cell r="R3558" t="str">
            <v>4</v>
          </cell>
          <cell r="S3558" t="str">
            <v>223</v>
          </cell>
          <cell r="T3558" t="str">
            <v>02</v>
          </cell>
          <cell r="V3558" t="str">
            <v>85366990</v>
          </cell>
          <cell r="W3558" t="str">
            <v>HU</v>
          </cell>
          <cell r="X3558" t="str">
            <v>C</v>
          </cell>
          <cell r="Y3558" t="str">
            <v>606</v>
          </cell>
          <cell r="Z3558" t="str">
            <v>EA</v>
          </cell>
          <cell r="AA3558">
            <v>1</v>
          </cell>
          <cell r="AB3558" t="str">
            <v>182 X 140 X 045</v>
          </cell>
          <cell r="AE3558" t="str">
            <v>STK</v>
          </cell>
          <cell r="AF3558">
            <v>1</v>
          </cell>
          <cell r="AG3558">
            <v>19</v>
          </cell>
          <cell r="AH3558">
            <v>1</v>
          </cell>
          <cell r="AI3558" t="str">
            <v>STK</v>
          </cell>
          <cell r="AJ3558" t="str">
            <v>PEHA Elektro GmbH &amp; Co. KG</v>
          </cell>
          <cell r="AK3558" t="str">
            <v>PEHA Elektro GmbH &amp; Co. KG</v>
          </cell>
        </row>
        <row r="3559">
          <cell r="C3559" t="str">
            <v>B 6273.42 EMS SI WI</v>
          </cell>
          <cell r="D3559" t="str">
            <v>4851</v>
          </cell>
          <cell r="E3559" t="str">
            <v>15</v>
          </cell>
          <cell r="F3559" t="str">
            <v>1</v>
          </cell>
          <cell r="G3559" t="str">
            <v>01</v>
          </cell>
          <cell r="H3559" t="str">
            <v>01</v>
          </cell>
          <cell r="I3559" t="str">
            <v>1</v>
          </cell>
          <cell r="J3559">
            <v>1</v>
          </cell>
          <cell r="K3559">
            <v>0.1</v>
          </cell>
          <cell r="L3559">
            <v>0.09</v>
          </cell>
          <cell r="M3559" t="str">
            <v>KG</v>
          </cell>
          <cell r="N3559">
            <v>0</v>
          </cell>
          <cell r="P3559" t="str">
            <v>22326122472F382U51</v>
          </cell>
          <cell r="Q3559" t="str">
            <v>4010105405842</v>
          </cell>
          <cell r="R3559" t="str">
            <v>4</v>
          </cell>
          <cell r="S3559" t="str">
            <v>223</v>
          </cell>
          <cell r="T3559" t="str">
            <v>02</v>
          </cell>
          <cell r="V3559" t="str">
            <v>85366990</v>
          </cell>
          <cell r="W3559" t="str">
            <v>HU</v>
          </cell>
          <cell r="X3559" t="str">
            <v>C</v>
          </cell>
          <cell r="Y3559" t="str">
            <v>606</v>
          </cell>
          <cell r="Z3559" t="str">
            <v>EA</v>
          </cell>
          <cell r="AA3559">
            <v>1</v>
          </cell>
          <cell r="AB3559" t="str">
            <v>182 X 140 X 045</v>
          </cell>
          <cell r="AE3559" t="str">
            <v>STK</v>
          </cell>
          <cell r="AF3559">
            <v>1</v>
          </cell>
          <cell r="AG3559">
            <v>19</v>
          </cell>
          <cell r="AH3559">
            <v>1</v>
          </cell>
          <cell r="AI3559" t="str">
            <v>STK</v>
          </cell>
          <cell r="AJ3559" t="str">
            <v>PEHA Elektro GmbH &amp; Co. KG</v>
          </cell>
          <cell r="AK3559" t="str">
            <v>PEHA Elektro GmbH &amp; Co. KG</v>
          </cell>
        </row>
        <row r="3560">
          <cell r="C3560" t="str">
            <v>B 6273.36 EMS SI WI</v>
          </cell>
          <cell r="D3560" t="str">
            <v>4851</v>
          </cell>
          <cell r="E3560" t="str">
            <v>15</v>
          </cell>
          <cell r="F3560" t="str">
            <v>1</v>
          </cell>
          <cell r="G3560" t="str">
            <v>01</v>
          </cell>
          <cell r="H3560" t="str">
            <v>01</v>
          </cell>
          <cell r="I3560" t="str">
            <v>1</v>
          </cell>
          <cell r="J3560">
            <v>1</v>
          </cell>
          <cell r="K3560">
            <v>0.1</v>
          </cell>
          <cell r="L3560">
            <v>0.09</v>
          </cell>
          <cell r="M3560" t="str">
            <v>KG</v>
          </cell>
          <cell r="N3560">
            <v>0</v>
          </cell>
          <cell r="P3560" t="str">
            <v>22326122472F382U46</v>
          </cell>
          <cell r="Q3560" t="str">
            <v>4010105405941</v>
          </cell>
          <cell r="R3560" t="str">
            <v>4</v>
          </cell>
          <cell r="S3560" t="str">
            <v>223</v>
          </cell>
          <cell r="T3560" t="str">
            <v>02</v>
          </cell>
          <cell r="V3560" t="str">
            <v>85366990</v>
          </cell>
          <cell r="W3560" t="str">
            <v>HU</v>
          </cell>
          <cell r="X3560" t="str">
            <v>C</v>
          </cell>
          <cell r="Y3560" t="str">
            <v>606</v>
          </cell>
          <cell r="Z3560" t="str">
            <v>EA</v>
          </cell>
          <cell r="AA3560">
            <v>1</v>
          </cell>
          <cell r="AB3560" t="str">
            <v>182 X 140 X 045</v>
          </cell>
          <cell r="AE3560" t="str">
            <v>STK</v>
          </cell>
          <cell r="AF3560">
            <v>1</v>
          </cell>
          <cell r="AG3560">
            <v>19</v>
          </cell>
          <cell r="AH3560">
            <v>1</v>
          </cell>
          <cell r="AI3560" t="str">
            <v>STK</v>
          </cell>
          <cell r="AJ3560" t="str">
            <v>PEHA Elektro GmbH &amp; Co. KG</v>
          </cell>
          <cell r="AK3560" t="str">
            <v>PEHA Elektro GmbH &amp; Co. KG</v>
          </cell>
        </row>
        <row r="3561">
          <cell r="C3561" t="str">
            <v>D 6211.21 EMS SI/I</v>
          </cell>
          <cell r="D3561" t="str">
            <v>4851</v>
          </cell>
          <cell r="E3561" t="str">
            <v>15</v>
          </cell>
          <cell r="F3561" t="str">
            <v>1</v>
          </cell>
          <cell r="G3561" t="str">
            <v>01</v>
          </cell>
          <cell r="H3561" t="str">
            <v>01</v>
          </cell>
          <cell r="I3561" t="str">
            <v>1</v>
          </cell>
          <cell r="J3561">
            <v>1</v>
          </cell>
          <cell r="K3561">
            <v>0.1</v>
          </cell>
          <cell r="L3561">
            <v>0.09</v>
          </cell>
          <cell r="M3561" t="str">
            <v>KG</v>
          </cell>
          <cell r="N3561">
            <v>0</v>
          </cell>
          <cell r="P3561" t="str">
            <v>22326122472F382U51</v>
          </cell>
          <cell r="Q3561" t="str">
            <v>4010105406016</v>
          </cell>
          <cell r="R3561" t="str">
            <v>4</v>
          </cell>
          <cell r="S3561" t="str">
            <v>223</v>
          </cell>
          <cell r="T3561" t="str">
            <v>02</v>
          </cell>
          <cell r="V3561" t="str">
            <v>85366990</v>
          </cell>
          <cell r="W3561" t="str">
            <v>DE</v>
          </cell>
          <cell r="X3561" t="str">
            <v>C</v>
          </cell>
          <cell r="Y3561" t="str">
            <v>606</v>
          </cell>
          <cell r="Z3561" t="str">
            <v>EA</v>
          </cell>
          <cell r="AA3561">
            <v>200</v>
          </cell>
          <cell r="AE3561" t="str">
            <v>STK</v>
          </cell>
          <cell r="AF3561">
            <v>1</v>
          </cell>
          <cell r="AG3561">
            <v>19</v>
          </cell>
          <cell r="AH3561">
            <v>1</v>
          </cell>
          <cell r="AI3561" t="str">
            <v>STK</v>
          </cell>
          <cell r="AJ3561" t="str">
            <v>PEHA Elektro GmbH &amp; Co. KG</v>
          </cell>
          <cell r="AK3561" t="str">
            <v>PEHA Elektro GmbH &amp; Co. KG</v>
          </cell>
        </row>
        <row r="3562">
          <cell r="C3562" t="str">
            <v>B 6272.33 EMS SI</v>
          </cell>
          <cell r="D3562" t="str">
            <v>4851</v>
          </cell>
          <cell r="E3562" t="str">
            <v>15</v>
          </cell>
          <cell r="F3562" t="str">
            <v>1</v>
          </cell>
          <cell r="G3562" t="str">
            <v>01</v>
          </cell>
          <cell r="H3562" t="str">
            <v>01</v>
          </cell>
          <cell r="I3562" t="str">
            <v>1</v>
          </cell>
          <cell r="J3562">
            <v>1</v>
          </cell>
          <cell r="K3562">
            <v>7.5999999999999998E-2</v>
          </cell>
          <cell r="L3562">
            <v>7.5999999999999998E-2</v>
          </cell>
          <cell r="M3562" t="str">
            <v>KG</v>
          </cell>
          <cell r="N3562">
            <v>0</v>
          </cell>
          <cell r="P3562" t="str">
            <v>22326122472F382U51</v>
          </cell>
          <cell r="Q3562" t="str">
            <v>4010105406344</v>
          </cell>
          <cell r="R3562" t="str">
            <v>4</v>
          </cell>
          <cell r="S3562" t="str">
            <v>223</v>
          </cell>
          <cell r="T3562" t="str">
            <v>02</v>
          </cell>
          <cell r="V3562" t="str">
            <v>85366990</v>
          </cell>
          <cell r="W3562" t="str">
            <v>DE</v>
          </cell>
          <cell r="X3562" t="str">
            <v>C</v>
          </cell>
          <cell r="Y3562" t="str">
            <v>606</v>
          </cell>
          <cell r="Z3562" t="str">
            <v>EA</v>
          </cell>
          <cell r="AA3562">
            <v>1</v>
          </cell>
          <cell r="AB3562" t="str">
            <v>90 X 45  X 40</v>
          </cell>
          <cell r="AE3562" t="str">
            <v>STK</v>
          </cell>
          <cell r="AF3562">
            <v>1</v>
          </cell>
          <cell r="AG3562">
            <v>19</v>
          </cell>
          <cell r="AH3562">
            <v>1</v>
          </cell>
          <cell r="AI3562" t="str">
            <v>STK</v>
          </cell>
          <cell r="AJ3562" t="str">
            <v>PEHA Elektro GmbH &amp; Co. KG</v>
          </cell>
          <cell r="AK3562" t="str">
            <v>PEHA Elektro GmbH &amp; Co. KG</v>
          </cell>
        </row>
        <row r="3563">
          <cell r="C3563" t="str">
            <v>B 6272.42 EMS SI</v>
          </cell>
          <cell r="D3563" t="str">
            <v>4851</v>
          </cell>
          <cell r="E3563" t="str">
            <v>15</v>
          </cell>
          <cell r="F3563" t="str">
            <v>1</v>
          </cell>
          <cell r="G3563" t="str">
            <v>01</v>
          </cell>
          <cell r="H3563" t="str">
            <v>01</v>
          </cell>
          <cell r="I3563" t="str">
            <v>1</v>
          </cell>
          <cell r="J3563">
            <v>1</v>
          </cell>
          <cell r="K3563">
            <v>7.4999999999999997E-2</v>
          </cell>
          <cell r="L3563">
            <v>7.4999999999999997E-2</v>
          </cell>
          <cell r="M3563" t="str">
            <v>KG</v>
          </cell>
          <cell r="N3563">
            <v>0</v>
          </cell>
          <cell r="P3563" t="str">
            <v>22326122472F382U51</v>
          </cell>
          <cell r="Q3563" t="str">
            <v>4010105406443</v>
          </cell>
          <cell r="R3563" t="str">
            <v>4</v>
          </cell>
          <cell r="S3563" t="str">
            <v>223</v>
          </cell>
          <cell r="T3563" t="str">
            <v>02</v>
          </cell>
          <cell r="V3563" t="str">
            <v>85366990</v>
          </cell>
          <cell r="W3563" t="str">
            <v>HU</v>
          </cell>
          <cell r="X3563" t="str">
            <v>C</v>
          </cell>
          <cell r="Y3563" t="str">
            <v>606</v>
          </cell>
          <cell r="Z3563" t="str">
            <v>EA</v>
          </cell>
          <cell r="AA3563">
            <v>1</v>
          </cell>
          <cell r="AB3563" t="str">
            <v>90 X 43  X 37</v>
          </cell>
          <cell r="AE3563" t="str">
            <v>STK</v>
          </cell>
          <cell r="AF3563">
            <v>1</v>
          </cell>
          <cell r="AG3563">
            <v>19</v>
          </cell>
          <cell r="AH3563">
            <v>1</v>
          </cell>
          <cell r="AI3563" t="str">
            <v>STK</v>
          </cell>
          <cell r="AJ3563" t="str">
            <v>PEHA Elektro GmbH &amp; Co. KG</v>
          </cell>
          <cell r="AK3563" t="str">
            <v>PEHA Elektro GmbH &amp; Co. KG</v>
          </cell>
        </row>
        <row r="3564">
          <cell r="C3564" t="str">
            <v>B 6272.36 EMS SI/I</v>
          </cell>
          <cell r="D3564" t="str">
            <v>4851</v>
          </cell>
          <cell r="E3564" t="str">
            <v>15</v>
          </cell>
          <cell r="F3564" t="str">
            <v>1</v>
          </cell>
          <cell r="G3564" t="str">
            <v>01</v>
          </cell>
          <cell r="H3564" t="str">
            <v>01</v>
          </cell>
          <cell r="I3564" t="str">
            <v>1</v>
          </cell>
          <cell r="J3564">
            <v>1</v>
          </cell>
          <cell r="K3564">
            <v>7.4999999999999997E-2</v>
          </cell>
          <cell r="L3564">
            <v>7.4999999999999997E-2</v>
          </cell>
          <cell r="M3564" t="str">
            <v>KG</v>
          </cell>
          <cell r="N3564">
            <v>0</v>
          </cell>
          <cell r="P3564" t="str">
            <v>22326122472F382U51</v>
          </cell>
          <cell r="Q3564" t="str">
            <v>4010105406542</v>
          </cell>
          <cell r="R3564" t="str">
            <v>4</v>
          </cell>
          <cell r="S3564" t="str">
            <v>223</v>
          </cell>
          <cell r="T3564" t="str">
            <v>02</v>
          </cell>
          <cell r="V3564" t="str">
            <v>85366990</v>
          </cell>
          <cell r="W3564" t="str">
            <v>DE</v>
          </cell>
          <cell r="X3564" t="str">
            <v>C</v>
          </cell>
          <cell r="Y3564" t="str">
            <v>606</v>
          </cell>
          <cell r="Z3564" t="str">
            <v>EA</v>
          </cell>
          <cell r="AA3564">
            <v>100</v>
          </cell>
          <cell r="AE3564" t="str">
            <v>STK</v>
          </cell>
          <cell r="AF3564">
            <v>1</v>
          </cell>
          <cell r="AG3564">
            <v>19</v>
          </cell>
          <cell r="AH3564">
            <v>1</v>
          </cell>
          <cell r="AI3564" t="str">
            <v>STK</v>
          </cell>
          <cell r="AJ3564" t="str">
            <v>PEHA Elektro GmbH &amp; Co. KG</v>
          </cell>
          <cell r="AK3564" t="str">
            <v>PEHA Elektro GmbH &amp; Co. KG</v>
          </cell>
        </row>
        <row r="3565">
          <cell r="C3565" t="str">
            <v>LABEL, GXP</v>
          </cell>
          <cell r="D3565" t="str">
            <v>4851</v>
          </cell>
          <cell r="E3565" t="str">
            <v>15</v>
          </cell>
          <cell r="F3565" t="str">
            <v>2</v>
          </cell>
          <cell r="G3565" t="str">
            <v>01</v>
          </cell>
          <cell r="H3565" t="str">
            <v>08</v>
          </cell>
          <cell r="I3565" t="str">
            <v>2</v>
          </cell>
          <cell r="J3565">
            <v>1</v>
          </cell>
          <cell r="K3565">
            <v>6.2E-2</v>
          </cell>
          <cell r="L3565">
            <v>6.2E-2</v>
          </cell>
          <cell r="M3565" t="str">
            <v>KG</v>
          </cell>
          <cell r="N3565">
            <v>0</v>
          </cell>
          <cell r="P3565" t="str">
            <v>771701700570477193</v>
          </cell>
          <cell r="Q3565" t="str">
            <v>4010105406719</v>
          </cell>
          <cell r="R3565" t="str">
            <v>2</v>
          </cell>
          <cell r="T3565" t="str">
            <v>02</v>
          </cell>
          <cell r="V3565" t="str">
            <v>85389099</v>
          </cell>
          <cell r="W3565" t="str">
            <v>DE</v>
          </cell>
          <cell r="X3565" t="str">
            <v>W</v>
          </cell>
          <cell r="Y3565" t="str">
            <v>606</v>
          </cell>
          <cell r="Z3565" t="str">
            <v>EA</v>
          </cell>
          <cell r="AA3565">
            <v>1</v>
          </cell>
          <cell r="AB3565" t="str">
            <v>95 X 72  X 35</v>
          </cell>
          <cell r="AE3565" t="str">
            <v>STK</v>
          </cell>
          <cell r="AF3565">
            <v>1</v>
          </cell>
          <cell r="AG3565">
            <v>19</v>
          </cell>
          <cell r="AH3565">
            <v>1</v>
          </cell>
          <cell r="AI3565" t="str">
            <v>STK</v>
          </cell>
          <cell r="AJ3565" t="str">
            <v>PEHA Elektro GmbH &amp; Co. KG</v>
          </cell>
          <cell r="AK3565" t="str">
            <v>PEHA Elektro GmbH &amp; Co. KG</v>
          </cell>
        </row>
        <row r="3566">
          <cell r="C3566" t="str">
            <v>D 677.21 EMS/22,5/I</v>
          </cell>
          <cell r="D3566" t="str">
            <v>4851</v>
          </cell>
          <cell r="E3566" t="str">
            <v>15</v>
          </cell>
          <cell r="F3566" t="str">
            <v>1</v>
          </cell>
          <cell r="G3566" t="str">
            <v>01</v>
          </cell>
          <cell r="H3566" t="str">
            <v>01</v>
          </cell>
          <cell r="I3566" t="str">
            <v>1</v>
          </cell>
          <cell r="J3566">
            <v>1</v>
          </cell>
          <cell r="K3566">
            <v>0.1</v>
          </cell>
          <cell r="L3566">
            <v>0.1</v>
          </cell>
          <cell r="M3566" t="str">
            <v>KG</v>
          </cell>
          <cell r="N3566">
            <v>0</v>
          </cell>
          <cell r="P3566" t="str">
            <v>22326122472F382U46</v>
          </cell>
          <cell r="Q3566" t="str">
            <v>4010105406894</v>
          </cell>
          <cell r="R3566" t="str">
            <v>3</v>
          </cell>
          <cell r="S3566" t="str">
            <v>223</v>
          </cell>
          <cell r="T3566" t="str">
            <v>02</v>
          </cell>
          <cell r="V3566" t="str">
            <v>85389099</v>
          </cell>
          <cell r="W3566" t="str">
            <v>HU</v>
          </cell>
          <cell r="X3566" t="str">
            <v>C</v>
          </cell>
          <cell r="Y3566" t="str">
            <v>992</v>
          </cell>
          <cell r="Z3566" t="str">
            <v>EA</v>
          </cell>
          <cell r="AA3566">
            <v>750</v>
          </cell>
          <cell r="AE3566" t="str">
            <v>STK</v>
          </cell>
          <cell r="AF3566">
            <v>1</v>
          </cell>
          <cell r="AG3566">
            <v>19</v>
          </cell>
          <cell r="AH3566">
            <v>1</v>
          </cell>
          <cell r="AI3566" t="str">
            <v>STK</v>
          </cell>
          <cell r="AJ3566" t="str">
            <v>PEHA Elektro GmbH &amp; Co. KG</v>
          </cell>
          <cell r="AK3566" t="str">
            <v>PEHA Elektro GmbH &amp; Co. KG</v>
          </cell>
        </row>
        <row r="3567">
          <cell r="C3567" t="str">
            <v>B 6272.33 EMS SI WI</v>
          </cell>
          <cell r="D3567" t="str">
            <v>4851</v>
          </cell>
          <cell r="E3567" t="str">
            <v>15</v>
          </cell>
          <cell r="F3567" t="str">
            <v>1</v>
          </cell>
          <cell r="G3567" t="str">
            <v>01</v>
          </cell>
          <cell r="H3567" t="str">
            <v>01</v>
          </cell>
          <cell r="I3567" t="str">
            <v>1</v>
          </cell>
          <cell r="J3567">
            <v>1</v>
          </cell>
          <cell r="K3567">
            <v>7.3999999999999996E-2</v>
          </cell>
          <cell r="L3567">
            <v>7.3999999999999996E-2</v>
          </cell>
          <cell r="M3567" t="str">
            <v>KG</v>
          </cell>
          <cell r="N3567">
            <v>0</v>
          </cell>
          <cell r="P3567" t="str">
            <v>22326122472F382U51</v>
          </cell>
          <cell r="Q3567" t="str">
            <v>4010105407044</v>
          </cell>
          <cell r="R3567" t="str">
            <v>4</v>
          </cell>
          <cell r="S3567" t="str">
            <v>223</v>
          </cell>
          <cell r="T3567" t="str">
            <v>02</v>
          </cell>
          <cell r="V3567" t="str">
            <v>85366990</v>
          </cell>
          <cell r="W3567" t="str">
            <v>HU</v>
          </cell>
          <cell r="X3567" t="str">
            <v>W</v>
          </cell>
          <cell r="Y3567" t="str">
            <v>606</v>
          </cell>
          <cell r="Z3567" t="str">
            <v>EA</v>
          </cell>
          <cell r="AA3567">
            <v>1</v>
          </cell>
          <cell r="AB3567" t="str">
            <v>227 X 185 X 042</v>
          </cell>
          <cell r="AE3567" t="str">
            <v>STK</v>
          </cell>
          <cell r="AF3567">
            <v>1</v>
          </cell>
          <cell r="AG3567">
            <v>19</v>
          </cell>
          <cell r="AH3567">
            <v>1</v>
          </cell>
          <cell r="AI3567" t="str">
            <v>STK</v>
          </cell>
          <cell r="AJ3567" t="str">
            <v>PEHA Elektro GmbH &amp; Co. KG</v>
          </cell>
          <cell r="AK3567" t="str">
            <v>PEHA Elektro GmbH &amp; Co. KG</v>
          </cell>
        </row>
        <row r="3568">
          <cell r="C3568" t="str">
            <v>B 6272.42 EMS SI WI</v>
          </cell>
          <cell r="D3568" t="str">
            <v>4851</v>
          </cell>
          <cell r="E3568" t="str">
            <v>15</v>
          </cell>
          <cell r="F3568" t="str">
            <v>1</v>
          </cell>
          <cell r="G3568" t="str">
            <v>01</v>
          </cell>
          <cell r="H3568" t="str">
            <v>01</v>
          </cell>
          <cell r="I3568" t="str">
            <v>1</v>
          </cell>
          <cell r="J3568">
            <v>1</v>
          </cell>
          <cell r="K3568">
            <v>7.9000000000000001E-2</v>
          </cell>
          <cell r="L3568">
            <v>7.9000000000000001E-2</v>
          </cell>
          <cell r="M3568" t="str">
            <v>KG</v>
          </cell>
          <cell r="N3568">
            <v>0</v>
          </cell>
          <cell r="P3568" t="str">
            <v>22326122472F382U51</v>
          </cell>
          <cell r="Q3568" t="str">
            <v>4010105407341</v>
          </cell>
          <cell r="R3568" t="str">
            <v>4</v>
          </cell>
          <cell r="S3568" t="str">
            <v>223</v>
          </cell>
          <cell r="T3568" t="str">
            <v>02</v>
          </cell>
          <cell r="V3568" t="str">
            <v>85366990</v>
          </cell>
          <cell r="W3568" t="str">
            <v>HU</v>
          </cell>
          <cell r="X3568" t="str">
            <v>C</v>
          </cell>
          <cell r="Y3568" t="str">
            <v>606</v>
          </cell>
          <cell r="Z3568" t="str">
            <v>EA</v>
          </cell>
          <cell r="AA3568">
            <v>1</v>
          </cell>
          <cell r="AB3568" t="str">
            <v>227 X 185 X 042</v>
          </cell>
          <cell r="AE3568" t="str">
            <v>STK</v>
          </cell>
          <cell r="AF3568">
            <v>1</v>
          </cell>
          <cell r="AG3568">
            <v>19</v>
          </cell>
          <cell r="AH3568">
            <v>1</v>
          </cell>
          <cell r="AI3568" t="str">
            <v>STK</v>
          </cell>
          <cell r="AJ3568" t="str">
            <v>PEHA Elektro GmbH &amp; Co. KG</v>
          </cell>
          <cell r="AK3568" t="str">
            <v>PEHA Elektro GmbH &amp; Co. KG</v>
          </cell>
        </row>
        <row r="3569">
          <cell r="C3569" t="str">
            <v>B 6272.36 EMS SI WI</v>
          </cell>
          <cell r="D3569" t="str">
            <v>4851</v>
          </cell>
          <cell r="E3569" t="str">
            <v>15</v>
          </cell>
          <cell r="F3569" t="str">
            <v>1</v>
          </cell>
          <cell r="G3569" t="str">
            <v>01</v>
          </cell>
          <cell r="H3569" t="str">
            <v>01</v>
          </cell>
          <cell r="I3569" t="str">
            <v>1</v>
          </cell>
          <cell r="J3569">
            <v>1</v>
          </cell>
          <cell r="K3569">
            <v>7.9000000000000001E-2</v>
          </cell>
          <cell r="L3569">
            <v>7.9000000000000001E-2</v>
          </cell>
          <cell r="M3569" t="str">
            <v>KG</v>
          </cell>
          <cell r="N3569">
            <v>0</v>
          </cell>
          <cell r="P3569" t="str">
            <v>22326122472F382U51</v>
          </cell>
          <cell r="Q3569" t="str">
            <v>4010105407440</v>
          </cell>
          <cell r="R3569" t="str">
            <v>4</v>
          </cell>
          <cell r="S3569" t="str">
            <v>223</v>
          </cell>
          <cell r="T3569" t="str">
            <v>02</v>
          </cell>
          <cell r="V3569" t="str">
            <v>85366990</v>
          </cell>
          <cell r="W3569" t="str">
            <v>HU</v>
          </cell>
          <cell r="X3569" t="str">
            <v>W</v>
          </cell>
          <cell r="Y3569" t="str">
            <v>606</v>
          </cell>
          <cell r="Z3569" t="str">
            <v>EA</v>
          </cell>
          <cell r="AA3569">
            <v>1</v>
          </cell>
          <cell r="AB3569" t="str">
            <v>227 X 185 X 042</v>
          </cell>
          <cell r="AE3569" t="str">
            <v>STK</v>
          </cell>
          <cell r="AF3569">
            <v>1</v>
          </cell>
          <cell r="AG3569">
            <v>19</v>
          </cell>
          <cell r="AH3569">
            <v>1</v>
          </cell>
          <cell r="AI3569" t="str">
            <v>STK</v>
          </cell>
          <cell r="AJ3569" t="str">
            <v>PEHA Elektro GmbH &amp; Co. KG</v>
          </cell>
          <cell r="AK3569" t="str">
            <v>PEHA Elektro GmbH &amp; Co. KG</v>
          </cell>
        </row>
        <row r="3570">
          <cell r="C3570" t="str">
            <v>D 6211.33 EMS SI/OBO</v>
          </cell>
          <cell r="D3570" t="str">
            <v>4851</v>
          </cell>
          <cell r="E3570" t="str">
            <v>15</v>
          </cell>
          <cell r="F3570" t="str">
            <v>2</v>
          </cell>
          <cell r="G3570" t="str">
            <v>02</v>
          </cell>
          <cell r="H3570" t="str">
            <v>02</v>
          </cell>
          <cell r="I3570" t="str">
            <v>2</v>
          </cell>
          <cell r="J3570">
            <v>1</v>
          </cell>
          <cell r="K3570">
            <v>7.9000000000000001E-2</v>
          </cell>
          <cell r="L3570">
            <v>7.9000000000000001E-2</v>
          </cell>
          <cell r="M3570" t="str">
            <v>KG</v>
          </cell>
          <cell r="N3570">
            <v>0</v>
          </cell>
          <cell r="P3570" t="str">
            <v>22326122472F382U51</v>
          </cell>
          <cell r="Q3570" t="str">
            <v>4010105408010</v>
          </cell>
          <cell r="R3570" t="str">
            <v>4</v>
          </cell>
          <cell r="S3570" t="str">
            <v>223</v>
          </cell>
          <cell r="T3570" t="str">
            <v>02</v>
          </cell>
          <cell r="V3570" t="str">
            <v>85366990</v>
          </cell>
          <cell r="W3570" t="str">
            <v>DE</v>
          </cell>
          <cell r="X3570" t="str">
            <v>W</v>
          </cell>
          <cell r="Y3570" t="str">
            <v>606</v>
          </cell>
          <cell r="Z3570" t="str">
            <v>EA</v>
          </cell>
          <cell r="AA3570">
            <v>1</v>
          </cell>
          <cell r="AB3570" t="str">
            <v>227 X 185 X 042</v>
          </cell>
          <cell r="AE3570" t="str">
            <v>STK</v>
          </cell>
          <cell r="AF3570">
            <v>1</v>
          </cell>
          <cell r="AG3570">
            <v>19</v>
          </cell>
          <cell r="AH3570">
            <v>1</v>
          </cell>
          <cell r="AI3570" t="str">
            <v>STK</v>
          </cell>
          <cell r="AJ3570" t="str">
            <v>PEHA Elektro GmbH &amp; Co. KG</v>
          </cell>
          <cell r="AK3570" t="str">
            <v>PEHA Elektro GmbH &amp; Co. KG</v>
          </cell>
        </row>
        <row r="3571">
          <cell r="C3571" t="str">
            <v>D 677.21 EMS/I</v>
          </cell>
          <cell r="D3571" t="str">
            <v>4851</v>
          </cell>
          <cell r="E3571" t="str">
            <v>15</v>
          </cell>
          <cell r="F3571" t="str">
            <v>1</v>
          </cell>
          <cell r="G3571" t="str">
            <v>01</v>
          </cell>
          <cell r="H3571" t="str">
            <v>01</v>
          </cell>
          <cell r="I3571" t="str">
            <v>1</v>
          </cell>
          <cell r="J3571">
            <v>1</v>
          </cell>
          <cell r="K3571">
            <v>7.9000000000000001E-2</v>
          </cell>
          <cell r="L3571">
            <v>7.9000000000000001E-2</v>
          </cell>
          <cell r="M3571" t="str">
            <v>KG</v>
          </cell>
          <cell r="N3571">
            <v>0</v>
          </cell>
          <cell r="P3571" t="str">
            <v>22326122472F382U51</v>
          </cell>
          <cell r="Q3571" t="str">
            <v>4010105408119</v>
          </cell>
          <cell r="R3571" t="str">
            <v>4</v>
          </cell>
          <cell r="S3571" t="str">
            <v>223</v>
          </cell>
          <cell r="T3571" t="str">
            <v>02</v>
          </cell>
          <cell r="V3571" t="str">
            <v>85389099</v>
          </cell>
          <cell r="W3571" t="str">
            <v>HU</v>
          </cell>
          <cell r="X3571" t="str">
            <v>C</v>
          </cell>
          <cell r="Y3571" t="str">
            <v>606</v>
          </cell>
          <cell r="Z3571" t="str">
            <v>EA</v>
          </cell>
          <cell r="AA3571">
            <v>300</v>
          </cell>
          <cell r="AB3571" t="str">
            <v>075 X 075 X 075</v>
          </cell>
          <cell r="AE3571" t="str">
            <v>STK</v>
          </cell>
          <cell r="AF3571">
            <v>1</v>
          </cell>
          <cell r="AG3571">
            <v>19</v>
          </cell>
          <cell r="AH3571">
            <v>1</v>
          </cell>
          <cell r="AI3571" t="str">
            <v>STK</v>
          </cell>
          <cell r="AJ3571" t="str">
            <v>PEHA Elektro GmbH &amp; Co. KG</v>
          </cell>
          <cell r="AK3571" t="str">
            <v>PEHA Elektro GmbH &amp; Co. KG</v>
          </cell>
        </row>
        <row r="3572">
          <cell r="C3572" t="str">
            <v>D 6211.36 EMS SI/OBO</v>
          </cell>
          <cell r="D3572" t="str">
            <v>4851</v>
          </cell>
          <cell r="E3572" t="str">
            <v>15</v>
          </cell>
          <cell r="F3572" t="str">
            <v>2</v>
          </cell>
          <cell r="G3572" t="str">
            <v>02</v>
          </cell>
          <cell r="H3572" t="str">
            <v>02</v>
          </cell>
          <cell r="I3572" t="str">
            <v>2</v>
          </cell>
          <cell r="J3572">
            <v>1</v>
          </cell>
          <cell r="K3572">
            <v>7.9000000000000001E-2</v>
          </cell>
          <cell r="L3572">
            <v>7.9000000000000001E-2</v>
          </cell>
          <cell r="M3572" t="str">
            <v>KG</v>
          </cell>
          <cell r="N3572">
            <v>0</v>
          </cell>
          <cell r="P3572" t="str">
            <v>22326122472F382U51</v>
          </cell>
          <cell r="Q3572" t="str">
            <v>4010105408218</v>
          </cell>
          <cell r="R3572" t="str">
            <v>4</v>
          </cell>
          <cell r="S3572" t="str">
            <v>223</v>
          </cell>
          <cell r="T3572" t="str">
            <v>02</v>
          </cell>
          <cell r="V3572" t="str">
            <v>85366990</v>
          </cell>
          <cell r="W3572" t="str">
            <v>DE</v>
          </cell>
          <cell r="X3572" t="str">
            <v>C</v>
          </cell>
          <cell r="Y3572" t="str">
            <v>606</v>
          </cell>
          <cell r="Z3572" t="str">
            <v>EA</v>
          </cell>
          <cell r="AA3572">
            <v>1</v>
          </cell>
          <cell r="AB3572" t="str">
            <v>227 X 185 X 042</v>
          </cell>
          <cell r="AE3572" t="str">
            <v>STK</v>
          </cell>
          <cell r="AF3572">
            <v>1</v>
          </cell>
          <cell r="AG3572">
            <v>19</v>
          </cell>
          <cell r="AH3572">
            <v>1</v>
          </cell>
          <cell r="AI3572" t="str">
            <v>STK</v>
          </cell>
          <cell r="AJ3572" t="str">
            <v>PEHA Elektro GmbH &amp; Co. KG</v>
          </cell>
          <cell r="AK3572" t="str">
            <v>PEHA Elektro GmbH &amp; Co. KG</v>
          </cell>
        </row>
        <row r="3573">
          <cell r="C3573" t="str">
            <v>D 6211.42 EMS SI/OBO</v>
          </cell>
          <cell r="D3573" t="str">
            <v>4851</v>
          </cell>
          <cell r="E3573" t="str">
            <v>15</v>
          </cell>
          <cell r="F3573" t="str">
            <v>2</v>
          </cell>
          <cell r="G3573" t="str">
            <v>02</v>
          </cell>
          <cell r="H3573" t="str">
            <v>02</v>
          </cell>
          <cell r="I3573" t="str">
            <v>2</v>
          </cell>
          <cell r="J3573">
            <v>1</v>
          </cell>
          <cell r="K3573">
            <v>7.9000000000000001E-2</v>
          </cell>
          <cell r="L3573">
            <v>7.9000000000000001E-2</v>
          </cell>
          <cell r="M3573" t="str">
            <v>KG</v>
          </cell>
          <cell r="N3573">
            <v>0</v>
          </cell>
          <cell r="P3573" t="str">
            <v>22326122472F382U51</v>
          </cell>
          <cell r="Q3573" t="str">
            <v>4010105408317</v>
          </cell>
          <cell r="R3573" t="str">
            <v>4</v>
          </cell>
          <cell r="S3573" t="str">
            <v>223</v>
          </cell>
          <cell r="T3573" t="str">
            <v>02</v>
          </cell>
          <cell r="V3573" t="str">
            <v>85366990</v>
          </cell>
          <cell r="W3573" t="str">
            <v>DE</v>
          </cell>
          <cell r="X3573" t="str">
            <v>W</v>
          </cell>
          <cell r="Y3573" t="str">
            <v>606</v>
          </cell>
          <cell r="Z3573" t="str">
            <v>EA</v>
          </cell>
          <cell r="AA3573">
            <v>1</v>
          </cell>
          <cell r="AB3573" t="str">
            <v>227 X 185 X 042</v>
          </cell>
          <cell r="AE3573" t="str">
            <v>STK</v>
          </cell>
          <cell r="AF3573">
            <v>1</v>
          </cell>
          <cell r="AG3573">
            <v>19</v>
          </cell>
          <cell r="AH3573">
            <v>1</v>
          </cell>
          <cell r="AI3573" t="str">
            <v>STK</v>
          </cell>
          <cell r="AJ3573" t="str">
            <v>PEHA Elektro GmbH &amp; Co. KG</v>
          </cell>
          <cell r="AK3573" t="str">
            <v>PEHA Elektro GmbH &amp; Co. KG</v>
          </cell>
        </row>
        <row r="3574">
          <cell r="C3574" t="str">
            <v>D 6211.33 EMS SI WI/OBO</v>
          </cell>
          <cell r="D3574" t="str">
            <v>4851</v>
          </cell>
          <cell r="E3574" t="str">
            <v>15</v>
          </cell>
          <cell r="F3574" t="str">
            <v>2</v>
          </cell>
          <cell r="G3574" t="str">
            <v>02</v>
          </cell>
          <cell r="H3574" t="str">
            <v>02</v>
          </cell>
          <cell r="I3574" t="str">
            <v>2</v>
          </cell>
          <cell r="J3574">
            <v>1</v>
          </cell>
          <cell r="K3574">
            <v>7.9000000000000001E-2</v>
          </cell>
          <cell r="L3574">
            <v>7.9000000000000001E-2</v>
          </cell>
          <cell r="M3574" t="str">
            <v>KG</v>
          </cell>
          <cell r="N3574">
            <v>0</v>
          </cell>
          <cell r="P3574" t="str">
            <v>22326122472F382U51</v>
          </cell>
          <cell r="Q3574" t="str">
            <v>4010105408515</v>
          </cell>
          <cell r="R3574" t="str">
            <v>4</v>
          </cell>
          <cell r="S3574" t="str">
            <v>223</v>
          </cell>
          <cell r="T3574" t="str">
            <v>02</v>
          </cell>
          <cell r="V3574" t="str">
            <v>85366990</v>
          </cell>
          <cell r="W3574" t="str">
            <v>DE</v>
          </cell>
          <cell r="X3574" t="str">
            <v>C</v>
          </cell>
          <cell r="Y3574" t="str">
            <v>606</v>
          </cell>
          <cell r="Z3574" t="str">
            <v>EA</v>
          </cell>
          <cell r="AA3574">
            <v>1</v>
          </cell>
          <cell r="AB3574" t="str">
            <v>227 X 185 X 042</v>
          </cell>
          <cell r="AE3574" t="str">
            <v>STK</v>
          </cell>
          <cell r="AF3574">
            <v>1</v>
          </cell>
          <cell r="AG3574">
            <v>19</v>
          </cell>
          <cell r="AH3574">
            <v>1</v>
          </cell>
          <cell r="AI3574" t="str">
            <v>STK</v>
          </cell>
          <cell r="AJ3574" t="str">
            <v>PEHA Elektro GmbH &amp; Co. KG</v>
          </cell>
          <cell r="AK3574" t="str">
            <v>PEHA Elektro GmbH &amp; Co. KG</v>
          </cell>
        </row>
        <row r="3575">
          <cell r="C3575" t="str">
            <v>D 6211.36 EMS SI WI/OBO</v>
          </cell>
          <cell r="D3575" t="str">
            <v>4851</v>
          </cell>
          <cell r="E3575" t="str">
            <v>15</v>
          </cell>
          <cell r="F3575" t="str">
            <v>2</v>
          </cell>
          <cell r="G3575" t="str">
            <v>02</v>
          </cell>
          <cell r="H3575" t="str">
            <v>02</v>
          </cell>
          <cell r="I3575" t="str">
            <v>2</v>
          </cell>
          <cell r="J3575">
            <v>1</v>
          </cell>
          <cell r="K3575">
            <v>7.9000000000000001E-2</v>
          </cell>
          <cell r="L3575">
            <v>7.9000000000000001E-2</v>
          </cell>
          <cell r="M3575" t="str">
            <v>KG</v>
          </cell>
          <cell r="N3575">
            <v>0</v>
          </cell>
          <cell r="P3575" t="str">
            <v>22326122472F382U51</v>
          </cell>
          <cell r="Q3575" t="str">
            <v>4010105408614</v>
          </cell>
          <cell r="R3575" t="str">
            <v>4</v>
          </cell>
          <cell r="S3575" t="str">
            <v>223</v>
          </cell>
          <cell r="T3575" t="str">
            <v>02</v>
          </cell>
          <cell r="V3575" t="str">
            <v>85366990</v>
          </cell>
          <cell r="W3575" t="str">
            <v>DE</v>
          </cell>
          <cell r="X3575" t="str">
            <v>C</v>
          </cell>
          <cell r="Y3575" t="str">
            <v>606</v>
          </cell>
          <cell r="Z3575" t="str">
            <v>EA</v>
          </cell>
          <cell r="AA3575">
            <v>1</v>
          </cell>
          <cell r="AB3575" t="str">
            <v>227 X 185 X 042</v>
          </cell>
          <cell r="AE3575" t="str">
            <v>STK</v>
          </cell>
          <cell r="AF3575">
            <v>1</v>
          </cell>
          <cell r="AG3575">
            <v>19</v>
          </cell>
          <cell r="AH3575">
            <v>1</v>
          </cell>
          <cell r="AI3575" t="str">
            <v>STK</v>
          </cell>
          <cell r="AJ3575" t="str">
            <v>PEHA Elektro GmbH &amp; Co. KG</v>
          </cell>
          <cell r="AK3575" t="str">
            <v>PEHA Elektro GmbH &amp; Co. KG</v>
          </cell>
        </row>
        <row r="3576">
          <cell r="C3576" t="str">
            <v>D 6211.42 EMS SI WI/OBO</v>
          </cell>
          <cell r="D3576" t="str">
            <v>4851</v>
          </cell>
          <cell r="E3576" t="str">
            <v>15</v>
          </cell>
          <cell r="F3576" t="str">
            <v>2</v>
          </cell>
          <cell r="G3576" t="str">
            <v>02</v>
          </cell>
          <cell r="H3576" t="str">
            <v>02</v>
          </cell>
          <cell r="I3576" t="str">
            <v>2</v>
          </cell>
          <cell r="J3576">
            <v>1</v>
          </cell>
          <cell r="K3576">
            <v>7.9000000000000001E-2</v>
          </cell>
          <cell r="L3576">
            <v>7.9000000000000001E-2</v>
          </cell>
          <cell r="M3576" t="str">
            <v>KG</v>
          </cell>
          <cell r="N3576">
            <v>0</v>
          </cell>
          <cell r="P3576" t="str">
            <v>22326122472F382U51</v>
          </cell>
          <cell r="Q3576" t="str">
            <v>4010105408713</v>
          </cell>
          <cell r="R3576" t="str">
            <v>4</v>
          </cell>
          <cell r="S3576" t="str">
            <v>223</v>
          </cell>
          <cell r="T3576" t="str">
            <v>02</v>
          </cell>
          <cell r="V3576" t="str">
            <v>85366990</v>
          </cell>
          <cell r="W3576" t="str">
            <v>DE</v>
          </cell>
          <cell r="X3576" t="str">
            <v>C</v>
          </cell>
          <cell r="Y3576" t="str">
            <v>606</v>
          </cell>
          <cell r="Z3576" t="str">
            <v>EA</v>
          </cell>
          <cell r="AA3576">
            <v>1</v>
          </cell>
          <cell r="AB3576" t="str">
            <v>227 X 185 X 042</v>
          </cell>
          <cell r="AE3576" t="str">
            <v>STK</v>
          </cell>
          <cell r="AF3576">
            <v>1</v>
          </cell>
          <cell r="AG3576">
            <v>19</v>
          </cell>
          <cell r="AH3576">
            <v>1</v>
          </cell>
          <cell r="AI3576" t="str">
            <v>STK</v>
          </cell>
          <cell r="AJ3576" t="str">
            <v>PEHA Elektro GmbH &amp; Co. KG</v>
          </cell>
          <cell r="AK3576" t="str">
            <v>PEHA Elektro GmbH &amp; Co. KG</v>
          </cell>
        </row>
        <row r="3577">
          <cell r="C3577" t="str">
            <v>D 6212.21 EMS SI/OBO</v>
          </cell>
          <cell r="D3577" t="str">
            <v>4851</v>
          </cell>
          <cell r="E3577" t="str">
            <v>15</v>
          </cell>
          <cell r="F3577" t="str">
            <v>2</v>
          </cell>
          <cell r="G3577" t="str">
            <v>02</v>
          </cell>
          <cell r="H3577" t="str">
            <v>02</v>
          </cell>
          <cell r="I3577" t="str">
            <v>2</v>
          </cell>
          <cell r="J3577">
            <v>1</v>
          </cell>
          <cell r="K3577">
            <v>0.04</v>
          </cell>
          <cell r="L3577">
            <v>0.04</v>
          </cell>
          <cell r="M3577" t="str">
            <v>KG</v>
          </cell>
          <cell r="N3577">
            <v>0</v>
          </cell>
          <cell r="P3577" t="str">
            <v>22326122472F382U51</v>
          </cell>
          <cell r="Q3577" t="str">
            <v>4010105408935</v>
          </cell>
          <cell r="R3577" t="str">
            <v>4</v>
          </cell>
          <cell r="S3577" t="str">
            <v>223</v>
          </cell>
          <cell r="T3577" t="str">
            <v>02</v>
          </cell>
          <cell r="V3577" t="str">
            <v>85366990</v>
          </cell>
          <cell r="W3577" t="str">
            <v>DE</v>
          </cell>
          <cell r="X3577" t="str">
            <v>W</v>
          </cell>
          <cell r="Y3577" t="str">
            <v>606</v>
          </cell>
          <cell r="Z3577" t="str">
            <v>EA</v>
          </cell>
          <cell r="AA3577">
            <v>1</v>
          </cell>
          <cell r="AB3577" t="str">
            <v>227 X 185 X 042</v>
          </cell>
          <cell r="AE3577" t="str">
            <v>STK</v>
          </cell>
          <cell r="AF3577">
            <v>1</v>
          </cell>
          <cell r="AG3577">
            <v>19</v>
          </cell>
          <cell r="AH3577">
            <v>1</v>
          </cell>
          <cell r="AI3577" t="str">
            <v>STK</v>
          </cell>
          <cell r="AJ3577" t="str">
            <v>PEHA Elektro GmbH &amp; Co. KG</v>
          </cell>
          <cell r="AK3577" t="str">
            <v>PEHA Elektro GmbH &amp; Co. KG</v>
          </cell>
        </row>
        <row r="3578">
          <cell r="C3578" t="str">
            <v>D 6213.21 EMS SI/OBO</v>
          </cell>
          <cell r="D3578" t="str">
            <v>4851</v>
          </cell>
          <cell r="E3578" t="str">
            <v>15</v>
          </cell>
          <cell r="F3578" t="str">
            <v>2</v>
          </cell>
          <cell r="G3578" t="str">
            <v>02</v>
          </cell>
          <cell r="H3578" t="str">
            <v>02</v>
          </cell>
          <cell r="I3578" t="str">
            <v>2</v>
          </cell>
          <cell r="J3578">
            <v>1</v>
          </cell>
          <cell r="K3578">
            <v>0.04</v>
          </cell>
          <cell r="L3578">
            <v>0.04</v>
          </cell>
          <cell r="M3578" t="str">
            <v>KG</v>
          </cell>
          <cell r="N3578">
            <v>0</v>
          </cell>
          <cell r="P3578" t="str">
            <v>22326122472F382U46</v>
          </cell>
          <cell r="Q3578" t="str">
            <v>4010105408959</v>
          </cell>
          <cell r="R3578" t="str">
            <v>4</v>
          </cell>
          <cell r="S3578" t="str">
            <v>223</v>
          </cell>
          <cell r="T3578" t="str">
            <v>02</v>
          </cell>
          <cell r="V3578" t="str">
            <v>85366990</v>
          </cell>
          <cell r="W3578" t="str">
            <v>DE</v>
          </cell>
          <cell r="X3578" t="str">
            <v>C</v>
          </cell>
          <cell r="Y3578" t="str">
            <v>606</v>
          </cell>
          <cell r="Z3578" t="str">
            <v>EA</v>
          </cell>
          <cell r="AA3578">
            <v>1</v>
          </cell>
          <cell r="AB3578" t="str">
            <v>182 X 140 X 045</v>
          </cell>
          <cell r="AE3578" t="str">
            <v>STK</v>
          </cell>
          <cell r="AF3578">
            <v>1</v>
          </cell>
          <cell r="AG3578">
            <v>19</v>
          </cell>
          <cell r="AH3578">
            <v>1</v>
          </cell>
          <cell r="AI3578" t="str">
            <v>STK</v>
          </cell>
          <cell r="AJ3578" t="str">
            <v>PEHA Elektro GmbH &amp; Co. KG</v>
          </cell>
          <cell r="AK3578" t="str">
            <v>PEHA Elektro GmbH &amp; Co. KG</v>
          </cell>
        </row>
        <row r="3579">
          <cell r="C3579" t="str">
            <v>D 6211.21 EMS SI WI/OBO</v>
          </cell>
          <cell r="D3579" t="str">
            <v>4851</v>
          </cell>
          <cell r="E3579" t="str">
            <v>15</v>
          </cell>
          <cell r="F3579" t="str">
            <v>2</v>
          </cell>
          <cell r="G3579" t="str">
            <v>02</v>
          </cell>
          <cell r="H3579" t="str">
            <v>02</v>
          </cell>
          <cell r="I3579" t="str">
            <v>2</v>
          </cell>
          <cell r="J3579">
            <v>1</v>
          </cell>
          <cell r="K3579">
            <v>0.04</v>
          </cell>
          <cell r="L3579">
            <v>0.04</v>
          </cell>
          <cell r="M3579" t="str">
            <v>KG</v>
          </cell>
          <cell r="N3579">
            <v>0</v>
          </cell>
          <cell r="P3579" t="str">
            <v>22326122472F382U51</v>
          </cell>
          <cell r="Q3579" t="str">
            <v>4010105408973</v>
          </cell>
          <cell r="R3579" t="str">
            <v>4</v>
          </cell>
          <cell r="S3579" t="str">
            <v>223</v>
          </cell>
          <cell r="T3579" t="str">
            <v>02</v>
          </cell>
          <cell r="V3579" t="str">
            <v>85366990</v>
          </cell>
          <cell r="W3579" t="str">
            <v>DE</v>
          </cell>
          <cell r="X3579" t="str">
            <v>W</v>
          </cell>
          <cell r="Y3579" t="str">
            <v>606</v>
          </cell>
          <cell r="Z3579" t="str">
            <v>EA</v>
          </cell>
          <cell r="AA3579">
            <v>1</v>
          </cell>
          <cell r="AB3579" t="str">
            <v>227 X 185 X 042</v>
          </cell>
          <cell r="AE3579" t="str">
            <v>STK</v>
          </cell>
          <cell r="AF3579">
            <v>1</v>
          </cell>
          <cell r="AG3579">
            <v>19</v>
          </cell>
          <cell r="AH3579">
            <v>1</v>
          </cell>
          <cell r="AI3579" t="str">
            <v>STK</v>
          </cell>
          <cell r="AJ3579" t="str">
            <v>PEHA Elektro GmbH &amp; Co. KG</v>
          </cell>
          <cell r="AK3579" t="str">
            <v>PEHA Elektro GmbH &amp; Co. KG</v>
          </cell>
        </row>
        <row r="3580">
          <cell r="C3580" t="str">
            <v>D 6212.33 EMS SI/OBO</v>
          </cell>
          <cell r="D3580" t="str">
            <v>4851</v>
          </cell>
          <cell r="E3580" t="str">
            <v>15</v>
          </cell>
          <cell r="F3580" t="str">
            <v>2</v>
          </cell>
          <cell r="G3580" t="str">
            <v>02</v>
          </cell>
          <cell r="H3580" t="str">
            <v>02</v>
          </cell>
          <cell r="I3580" t="str">
            <v>2</v>
          </cell>
          <cell r="J3580">
            <v>1</v>
          </cell>
          <cell r="K3580">
            <v>0.04</v>
          </cell>
          <cell r="L3580">
            <v>0.04</v>
          </cell>
          <cell r="M3580" t="str">
            <v>KG</v>
          </cell>
          <cell r="N3580">
            <v>0</v>
          </cell>
          <cell r="P3580" t="str">
            <v>22326122472F382U51</v>
          </cell>
          <cell r="Q3580" t="str">
            <v>4010105409017</v>
          </cell>
          <cell r="R3580" t="str">
            <v>4</v>
          </cell>
          <cell r="S3580" t="str">
            <v>223</v>
          </cell>
          <cell r="T3580" t="str">
            <v>02</v>
          </cell>
          <cell r="V3580" t="str">
            <v>85366990</v>
          </cell>
          <cell r="W3580" t="str">
            <v>DE</v>
          </cell>
          <cell r="X3580" t="str">
            <v>W</v>
          </cell>
          <cell r="Y3580" t="str">
            <v>606</v>
          </cell>
          <cell r="Z3580" t="str">
            <v>EA</v>
          </cell>
          <cell r="AA3580">
            <v>1</v>
          </cell>
          <cell r="AB3580" t="str">
            <v>227 X 185 X 042</v>
          </cell>
          <cell r="AE3580" t="str">
            <v>STK</v>
          </cell>
          <cell r="AF3580">
            <v>1</v>
          </cell>
          <cell r="AG3580">
            <v>19</v>
          </cell>
          <cell r="AH3580">
            <v>1</v>
          </cell>
          <cell r="AI3580" t="str">
            <v>STK</v>
          </cell>
          <cell r="AJ3580" t="str">
            <v>PEHA Elektro GmbH &amp; Co. KG</v>
          </cell>
          <cell r="AK3580" t="str">
            <v>PEHA Elektro GmbH &amp; Co. KG</v>
          </cell>
        </row>
        <row r="3581">
          <cell r="C3581" t="str">
            <v>D 6212.21 EMS SI WI/OBO</v>
          </cell>
          <cell r="D3581" t="str">
            <v>4851</v>
          </cell>
          <cell r="E3581" t="str">
            <v>15</v>
          </cell>
          <cell r="F3581" t="str">
            <v>2</v>
          </cell>
          <cell r="G3581" t="str">
            <v>02</v>
          </cell>
          <cell r="H3581" t="str">
            <v>02</v>
          </cell>
          <cell r="I3581" t="str">
            <v>2</v>
          </cell>
          <cell r="J3581">
            <v>1</v>
          </cell>
          <cell r="K3581">
            <v>0.04</v>
          </cell>
          <cell r="L3581">
            <v>0.04</v>
          </cell>
          <cell r="M3581" t="str">
            <v>KG</v>
          </cell>
          <cell r="N3581">
            <v>0</v>
          </cell>
          <cell r="P3581" t="str">
            <v>22326122472F382U51</v>
          </cell>
          <cell r="Q3581" t="str">
            <v>4010105409031</v>
          </cell>
          <cell r="R3581" t="str">
            <v>4</v>
          </cell>
          <cell r="S3581" t="str">
            <v>223</v>
          </cell>
          <cell r="T3581" t="str">
            <v>02</v>
          </cell>
          <cell r="V3581" t="str">
            <v>85366990</v>
          </cell>
          <cell r="W3581" t="str">
            <v>DE</v>
          </cell>
          <cell r="X3581" t="str">
            <v>W</v>
          </cell>
          <cell r="Y3581" t="str">
            <v>606</v>
          </cell>
          <cell r="Z3581" t="str">
            <v>EA</v>
          </cell>
          <cell r="AA3581">
            <v>1</v>
          </cell>
          <cell r="AB3581" t="str">
            <v>227 X 185 X 042</v>
          </cell>
          <cell r="AE3581" t="str">
            <v>STK</v>
          </cell>
          <cell r="AF3581">
            <v>1</v>
          </cell>
          <cell r="AG3581">
            <v>19</v>
          </cell>
          <cell r="AH3581">
            <v>1</v>
          </cell>
          <cell r="AI3581" t="str">
            <v>STK</v>
          </cell>
          <cell r="AJ3581" t="str">
            <v>PEHA Elektro GmbH &amp; Co. KG</v>
          </cell>
          <cell r="AK3581" t="str">
            <v>PEHA Elektro GmbH &amp; Co. KG</v>
          </cell>
        </row>
        <row r="3582">
          <cell r="C3582" t="str">
            <v>D 6213.21 EMS SI WI/OBO</v>
          </cell>
          <cell r="D3582" t="str">
            <v>4851</v>
          </cell>
          <cell r="E3582" t="str">
            <v>15</v>
          </cell>
          <cell r="F3582" t="str">
            <v>2</v>
          </cell>
          <cell r="G3582" t="str">
            <v>02</v>
          </cell>
          <cell r="H3582" t="str">
            <v>02</v>
          </cell>
          <cell r="I3582" t="str">
            <v>2</v>
          </cell>
          <cell r="J3582">
            <v>1</v>
          </cell>
          <cell r="K3582">
            <v>0.04</v>
          </cell>
          <cell r="L3582">
            <v>0.04</v>
          </cell>
          <cell r="M3582" t="str">
            <v>KG</v>
          </cell>
          <cell r="N3582">
            <v>0</v>
          </cell>
          <cell r="P3582" t="str">
            <v>22326122472F382U46</v>
          </cell>
          <cell r="Q3582" t="str">
            <v>4010105409055</v>
          </cell>
          <cell r="R3582" t="str">
            <v>4</v>
          </cell>
          <cell r="S3582" t="str">
            <v>223</v>
          </cell>
          <cell r="T3582" t="str">
            <v>02</v>
          </cell>
          <cell r="V3582" t="str">
            <v>85366990</v>
          </cell>
          <cell r="W3582" t="str">
            <v>DE</v>
          </cell>
          <cell r="X3582" t="str">
            <v>C</v>
          </cell>
          <cell r="Y3582" t="str">
            <v>606</v>
          </cell>
          <cell r="Z3582" t="str">
            <v>EA</v>
          </cell>
          <cell r="AA3582">
            <v>1</v>
          </cell>
          <cell r="AB3582" t="str">
            <v>182 X 140 X 045</v>
          </cell>
          <cell r="AE3582" t="str">
            <v>STK</v>
          </cell>
          <cell r="AF3582">
            <v>1</v>
          </cell>
          <cell r="AG3582">
            <v>19</v>
          </cell>
          <cell r="AH3582">
            <v>1</v>
          </cell>
          <cell r="AI3582" t="str">
            <v>STK</v>
          </cell>
          <cell r="AJ3582" t="str">
            <v>PEHA Elektro GmbH &amp; Co. KG</v>
          </cell>
          <cell r="AK3582" t="str">
            <v>PEHA Elektro GmbH &amp; Co. KG</v>
          </cell>
        </row>
        <row r="3583">
          <cell r="C3583" t="str">
            <v>D 6212.70 EMS SIWI AS/OBO</v>
          </cell>
          <cell r="D3583" t="str">
            <v>4851</v>
          </cell>
          <cell r="E3583" t="str">
            <v>15</v>
          </cell>
          <cell r="F3583" t="str">
            <v>2</v>
          </cell>
          <cell r="G3583" t="str">
            <v>02</v>
          </cell>
          <cell r="H3583" t="str">
            <v>02</v>
          </cell>
          <cell r="I3583" t="str">
            <v>2</v>
          </cell>
          <cell r="J3583">
            <v>1</v>
          </cell>
          <cell r="K3583">
            <v>0.04</v>
          </cell>
          <cell r="L3583">
            <v>0.04</v>
          </cell>
          <cell r="M3583" t="str">
            <v>KG</v>
          </cell>
          <cell r="N3583">
            <v>0</v>
          </cell>
          <cell r="P3583" t="str">
            <v>22326122472F382U51</v>
          </cell>
          <cell r="Q3583" t="str">
            <v>4010105409116</v>
          </cell>
          <cell r="R3583" t="str">
            <v>4</v>
          </cell>
          <cell r="S3583" t="str">
            <v>223</v>
          </cell>
          <cell r="T3583" t="str">
            <v>02</v>
          </cell>
          <cell r="V3583" t="str">
            <v>85366990</v>
          </cell>
          <cell r="W3583" t="str">
            <v>DE</v>
          </cell>
          <cell r="X3583" t="str">
            <v>C</v>
          </cell>
          <cell r="Y3583" t="str">
            <v>606</v>
          </cell>
          <cell r="Z3583" t="str">
            <v>EA</v>
          </cell>
          <cell r="AA3583">
            <v>1</v>
          </cell>
          <cell r="AB3583" t="str">
            <v>227 X 185 X 042</v>
          </cell>
          <cell r="AE3583" t="str">
            <v>STK</v>
          </cell>
          <cell r="AF3583">
            <v>1</v>
          </cell>
          <cell r="AG3583">
            <v>19</v>
          </cell>
          <cell r="AH3583">
            <v>1</v>
          </cell>
          <cell r="AI3583" t="str">
            <v>STK</v>
          </cell>
          <cell r="AJ3583" t="str">
            <v>PEHA Elektro GmbH &amp; Co. KG</v>
          </cell>
          <cell r="AK3583" t="str">
            <v>PEHA Elektro GmbH &amp; Co. KG</v>
          </cell>
        </row>
        <row r="3584">
          <cell r="C3584" t="str">
            <v>D 6212.36 EMS SI/OBO</v>
          </cell>
          <cell r="D3584" t="str">
            <v>4851</v>
          </cell>
          <cell r="E3584" t="str">
            <v>15</v>
          </cell>
          <cell r="F3584" t="str">
            <v>2</v>
          </cell>
          <cell r="G3584" t="str">
            <v>02</v>
          </cell>
          <cell r="H3584" t="str">
            <v>02</v>
          </cell>
          <cell r="I3584" t="str">
            <v>2</v>
          </cell>
          <cell r="J3584">
            <v>1</v>
          </cell>
          <cell r="K3584">
            <v>0.04</v>
          </cell>
          <cell r="L3584">
            <v>0.04</v>
          </cell>
          <cell r="M3584" t="str">
            <v>KG</v>
          </cell>
          <cell r="N3584">
            <v>0</v>
          </cell>
          <cell r="P3584" t="str">
            <v>22326122472F382U51</v>
          </cell>
          <cell r="Q3584" t="str">
            <v>4010105409215</v>
          </cell>
          <cell r="R3584" t="str">
            <v>4</v>
          </cell>
          <cell r="S3584" t="str">
            <v>223</v>
          </cell>
          <cell r="T3584" t="str">
            <v>02</v>
          </cell>
          <cell r="V3584" t="str">
            <v>85366990</v>
          </cell>
          <cell r="W3584" t="str">
            <v>DE</v>
          </cell>
          <cell r="X3584" t="str">
            <v>C</v>
          </cell>
          <cell r="Y3584" t="str">
            <v>606</v>
          </cell>
          <cell r="Z3584" t="str">
            <v>EA</v>
          </cell>
          <cell r="AA3584">
            <v>1</v>
          </cell>
          <cell r="AB3584" t="str">
            <v>227 X 185 X 042</v>
          </cell>
          <cell r="AE3584" t="str">
            <v>STK</v>
          </cell>
          <cell r="AF3584">
            <v>1</v>
          </cell>
          <cell r="AG3584">
            <v>19</v>
          </cell>
          <cell r="AH3584">
            <v>1</v>
          </cell>
          <cell r="AI3584" t="str">
            <v>STK</v>
          </cell>
          <cell r="AJ3584" t="str">
            <v>PEHA Elektro GmbH &amp; Co. KG</v>
          </cell>
          <cell r="AK3584" t="str">
            <v>PEHA Elektro GmbH &amp; Co. KG</v>
          </cell>
        </row>
        <row r="3585">
          <cell r="C3585" t="str">
            <v>B 6271.21 EMS SI WI/OBO</v>
          </cell>
          <cell r="D3585" t="str">
            <v>4851</v>
          </cell>
          <cell r="E3585" t="str">
            <v>15</v>
          </cell>
          <cell r="F3585" t="str">
            <v>2</v>
          </cell>
          <cell r="G3585" t="str">
            <v>02</v>
          </cell>
          <cell r="H3585" t="str">
            <v>02</v>
          </cell>
          <cell r="I3585" t="str">
            <v>2</v>
          </cell>
          <cell r="J3585">
            <v>1</v>
          </cell>
          <cell r="K3585">
            <v>0.04</v>
          </cell>
          <cell r="L3585">
            <v>0.04</v>
          </cell>
          <cell r="M3585" t="str">
            <v>KG</v>
          </cell>
          <cell r="N3585">
            <v>0</v>
          </cell>
          <cell r="P3585" t="str">
            <v>22326122472F382U51</v>
          </cell>
          <cell r="Q3585" t="str">
            <v>4010105409239</v>
          </cell>
          <cell r="R3585" t="str">
            <v>4</v>
          </cell>
          <cell r="S3585" t="str">
            <v>223</v>
          </cell>
          <cell r="T3585" t="str">
            <v>02</v>
          </cell>
          <cell r="V3585" t="str">
            <v>85366990</v>
          </cell>
          <cell r="W3585" t="str">
            <v>DE</v>
          </cell>
          <cell r="X3585" t="str">
            <v>C</v>
          </cell>
          <cell r="Y3585" t="str">
            <v>606</v>
          </cell>
          <cell r="Z3585" t="str">
            <v>EA</v>
          </cell>
          <cell r="AA3585">
            <v>1</v>
          </cell>
          <cell r="AB3585" t="str">
            <v>227 X 185 X 042</v>
          </cell>
          <cell r="AE3585" t="str">
            <v>STK</v>
          </cell>
          <cell r="AF3585">
            <v>1</v>
          </cell>
          <cell r="AG3585">
            <v>19</v>
          </cell>
          <cell r="AH3585">
            <v>1</v>
          </cell>
          <cell r="AI3585" t="str">
            <v>STK</v>
          </cell>
          <cell r="AJ3585" t="str">
            <v>PEHA Elektro GmbH &amp; Co. KG</v>
          </cell>
          <cell r="AK3585" t="str">
            <v>PEHA Elektro GmbH &amp; Co. KG</v>
          </cell>
        </row>
        <row r="3586">
          <cell r="C3586" t="str">
            <v>B 6272.21 EMS SI WI/OBO</v>
          </cell>
          <cell r="D3586" t="str">
            <v>4851</v>
          </cell>
          <cell r="E3586" t="str">
            <v>15</v>
          </cell>
          <cell r="F3586" t="str">
            <v>2</v>
          </cell>
          <cell r="G3586" t="str">
            <v>02</v>
          </cell>
          <cell r="H3586" t="str">
            <v>02</v>
          </cell>
          <cell r="I3586" t="str">
            <v>2</v>
          </cell>
          <cell r="J3586">
            <v>1</v>
          </cell>
          <cell r="K3586">
            <v>0.04</v>
          </cell>
          <cell r="L3586">
            <v>0.04</v>
          </cell>
          <cell r="M3586" t="str">
            <v>KG</v>
          </cell>
          <cell r="N3586">
            <v>0</v>
          </cell>
          <cell r="P3586" t="str">
            <v>22326122472F382U51</v>
          </cell>
          <cell r="Q3586" t="str">
            <v>4010105409253</v>
          </cell>
          <cell r="R3586" t="str">
            <v>4</v>
          </cell>
          <cell r="S3586" t="str">
            <v>223</v>
          </cell>
          <cell r="T3586" t="str">
            <v>02</v>
          </cell>
          <cell r="V3586" t="str">
            <v>85366990</v>
          </cell>
          <cell r="W3586" t="str">
            <v>DE</v>
          </cell>
          <cell r="X3586" t="str">
            <v>W</v>
          </cell>
          <cell r="Y3586" t="str">
            <v>606</v>
          </cell>
          <cell r="Z3586" t="str">
            <v>EA</v>
          </cell>
          <cell r="AA3586">
            <v>1</v>
          </cell>
          <cell r="AB3586" t="str">
            <v>227 X 185 X 042</v>
          </cell>
          <cell r="AE3586" t="str">
            <v>STK</v>
          </cell>
          <cell r="AF3586">
            <v>1</v>
          </cell>
          <cell r="AG3586">
            <v>19</v>
          </cell>
          <cell r="AH3586">
            <v>1</v>
          </cell>
          <cell r="AI3586" t="str">
            <v>STK</v>
          </cell>
          <cell r="AJ3586" t="str">
            <v>PEHA Elektro GmbH &amp; Co. KG</v>
          </cell>
          <cell r="AK3586" t="str">
            <v>PEHA Elektro GmbH &amp; Co. KG</v>
          </cell>
        </row>
        <row r="3587">
          <cell r="C3587" t="str">
            <v>B 6273.21 EMS SI WI/OBO</v>
          </cell>
          <cell r="D3587" t="str">
            <v>4851</v>
          </cell>
          <cell r="E3587" t="str">
            <v>15</v>
          </cell>
          <cell r="F3587" t="str">
            <v>2</v>
          </cell>
          <cell r="G3587" t="str">
            <v>02</v>
          </cell>
          <cell r="H3587" t="str">
            <v>02</v>
          </cell>
          <cell r="I3587" t="str">
            <v>2</v>
          </cell>
          <cell r="J3587">
            <v>1</v>
          </cell>
          <cell r="K3587">
            <v>0.04</v>
          </cell>
          <cell r="L3587">
            <v>0.04</v>
          </cell>
          <cell r="M3587" t="str">
            <v>KG</v>
          </cell>
          <cell r="N3587">
            <v>0</v>
          </cell>
          <cell r="P3587" t="str">
            <v>22326122472F382U51</v>
          </cell>
          <cell r="Q3587" t="str">
            <v>4010105409277</v>
          </cell>
          <cell r="R3587" t="str">
            <v>4</v>
          </cell>
          <cell r="S3587" t="str">
            <v>223</v>
          </cell>
          <cell r="T3587" t="str">
            <v>02</v>
          </cell>
          <cell r="V3587" t="str">
            <v>85366990</v>
          </cell>
          <cell r="W3587" t="str">
            <v>DE</v>
          </cell>
          <cell r="X3587" t="str">
            <v>C</v>
          </cell>
          <cell r="Y3587" t="str">
            <v>606</v>
          </cell>
          <cell r="Z3587" t="str">
            <v>EA</v>
          </cell>
          <cell r="AA3587">
            <v>1</v>
          </cell>
          <cell r="AB3587" t="str">
            <v>182 X 140 X 045</v>
          </cell>
          <cell r="AE3587" t="str">
            <v>STK</v>
          </cell>
          <cell r="AF3587">
            <v>1</v>
          </cell>
          <cell r="AG3587">
            <v>19</v>
          </cell>
          <cell r="AH3587">
            <v>1</v>
          </cell>
          <cell r="AI3587" t="str">
            <v>STK</v>
          </cell>
          <cell r="AJ3587" t="str">
            <v>PEHA Elektro GmbH &amp; Co. KG</v>
          </cell>
          <cell r="AK3587" t="str">
            <v>PEHA Elektro GmbH &amp; Co. KG</v>
          </cell>
        </row>
        <row r="3588">
          <cell r="C3588" t="str">
            <v>B 6271.70 EMS SI/OBO</v>
          </cell>
          <cell r="D3588" t="str">
            <v>4851</v>
          </cell>
          <cell r="E3588" t="str">
            <v>15</v>
          </cell>
          <cell r="F3588" t="str">
            <v>2</v>
          </cell>
          <cell r="G3588" t="str">
            <v>02</v>
          </cell>
          <cell r="H3588" t="str">
            <v>02</v>
          </cell>
          <cell r="I3588" t="str">
            <v>2</v>
          </cell>
          <cell r="J3588">
            <v>1</v>
          </cell>
          <cell r="K3588">
            <v>0.04</v>
          </cell>
          <cell r="L3588">
            <v>0.04</v>
          </cell>
          <cell r="M3588" t="str">
            <v>KG</v>
          </cell>
          <cell r="N3588">
            <v>0</v>
          </cell>
          <cell r="P3588" t="str">
            <v>22326122472F382U51</v>
          </cell>
          <cell r="Q3588" t="str">
            <v>4010105409345</v>
          </cell>
          <cell r="R3588" t="str">
            <v>4</v>
          </cell>
          <cell r="S3588" t="str">
            <v>223</v>
          </cell>
          <cell r="T3588" t="str">
            <v>02</v>
          </cell>
          <cell r="V3588" t="str">
            <v>85366990</v>
          </cell>
          <cell r="W3588" t="str">
            <v>DE</v>
          </cell>
          <cell r="X3588" t="str">
            <v>C</v>
          </cell>
          <cell r="Y3588" t="str">
            <v>606</v>
          </cell>
          <cell r="Z3588" t="str">
            <v>EA</v>
          </cell>
          <cell r="AA3588">
            <v>1</v>
          </cell>
          <cell r="AB3588" t="str">
            <v>227 X 185 X 042</v>
          </cell>
          <cell r="AE3588" t="str">
            <v>STK</v>
          </cell>
          <cell r="AF3588">
            <v>1</v>
          </cell>
          <cell r="AG3588">
            <v>19</v>
          </cell>
          <cell r="AH3588">
            <v>1</v>
          </cell>
          <cell r="AI3588" t="str">
            <v>STK</v>
          </cell>
          <cell r="AJ3588" t="str">
            <v>PEHA Elektro GmbH &amp; Co. KG</v>
          </cell>
          <cell r="AK3588" t="str">
            <v>PEHA Elektro GmbH &amp; Co. KG</v>
          </cell>
        </row>
        <row r="3589">
          <cell r="C3589" t="str">
            <v>D 6212.42 EMS SI/OBO</v>
          </cell>
          <cell r="D3589" t="str">
            <v>4851</v>
          </cell>
          <cell r="E3589" t="str">
            <v>15</v>
          </cell>
          <cell r="F3589" t="str">
            <v>2</v>
          </cell>
          <cell r="G3589" t="str">
            <v>02</v>
          </cell>
          <cell r="H3589" t="str">
            <v>02</v>
          </cell>
          <cell r="I3589" t="str">
            <v>2</v>
          </cell>
          <cell r="J3589">
            <v>1</v>
          </cell>
          <cell r="K3589">
            <v>0.04</v>
          </cell>
          <cell r="L3589">
            <v>0.04</v>
          </cell>
          <cell r="M3589" t="str">
            <v>KG</v>
          </cell>
          <cell r="N3589">
            <v>0</v>
          </cell>
          <cell r="P3589" t="str">
            <v>22326122472F382U51</v>
          </cell>
          <cell r="Q3589" t="str">
            <v>4010105409413</v>
          </cell>
          <cell r="R3589" t="str">
            <v>4</v>
          </cell>
          <cell r="S3589" t="str">
            <v>223</v>
          </cell>
          <cell r="T3589" t="str">
            <v>02</v>
          </cell>
          <cell r="V3589" t="str">
            <v>85366990</v>
          </cell>
          <cell r="W3589" t="str">
            <v>DE</v>
          </cell>
          <cell r="X3589" t="str">
            <v>W</v>
          </cell>
          <cell r="Y3589" t="str">
            <v>606</v>
          </cell>
          <cell r="Z3589" t="str">
            <v>EA</v>
          </cell>
          <cell r="AA3589">
            <v>1</v>
          </cell>
          <cell r="AB3589" t="str">
            <v>227 X 185 X 042</v>
          </cell>
          <cell r="AE3589" t="str">
            <v>STK</v>
          </cell>
          <cell r="AF3589">
            <v>1</v>
          </cell>
          <cell r="AG3589">
            <v>19</v>
          </cell>
          <cell r="AH3589">
            <v>1</v>
          </cell>
          <cell r="AI3589" t="str">
            <v>STK</v>
          </cell>
          <cell r="AJ3589" t="str">
            <v>PEHA Elektro GmbH &amp; Co. KG</v>
          </cell>
          <cell r="AK3589" t="str">
            <v>PEHA Elektro GmbH &amp; Co. KG</v>
          </cell>
        </row>
        <row r="3590">
          <cell r="C3590" t="str">
            <v>D 677.21 EMS/OBO</v>
          </cell>
          <cell r="D3590" t="str">
            <v>4851</v>
          </cell>
          <cell r="E3590" t="str">
            <v>15</v>
          </cell>
          <cell r="F3590" t="str">
            <v>2</v>
          </cell>
          <cell r="G3590" t="str">
            <v>02</v>
          </cell>
          <cell r="H3590" t="str">
            <v>02</v>
          </cell>
          <cell r="I3590" t="str">
            <v>2</v>
          </cell>
          <cell r="J3590">
            <v>1</v>
          </cell>
          <cell r="K3590">
            <v>0.04</v>
          </cell>
          <cell r="L3590">
            <v>0.04</v>
          </cell>
          <cell r="M3590" t="str">
            <v>KG</v>
          </cell>
          <cell r="N3590">
            <v>0</v>
          </cell>
          <cell r="P3590" t="str">
            <v>22326122472F382U46</v>
          </cell>
          <cell r="Q3590" t="str">
            <v>4010105409451</v>
          </cell>
          <cell r="R3590" t="str">
            <v>4</v>
          </cell>
          <cell r="S3590" t="str">
            <v>223</v>
          </cell>
          <cell r="T3590" t="str">
            <v>02</v>
          </cell>
          <cell r="V3590" t="str">
            <v>85389099</v>
          </cell>
          <cell r="W3590" t="str">
            <v>DE</v>
          </cell>
          <cell r="X3590" t="str">
            <v>C</v>
          </cell>
          <cell r="Y3590" t="str">
            <v>606</v>
          </cell>
          <cell r="Z3590" t="str">
            <v>EA</v>
          </cell>
          <cell r="AA3590">
            <v>1</v>
          </cell>
          <cell r="AB3590" t="str">
            <v>075 X 075 X 075</v>
          </cell>
          <cell r="AE3590" t="str">
            <v>STK</v>
          </cell>
          <cell r="AF3590">
            <v>1</v>
          </cell>
          <cell r="AG3590">
            <v>19</v>
          </cell>
          <cell r="AH3590">
            <v>1</v>
          </cell>
          <cell r="AI3590" t="str">
            <v>STK</v>
          </cell>
          <cell r="AJ3590" t="str">
            <v>PEHA Elektro GmbH &amp; Co. KG</v>
          </cell>
          <cell r="AK3590" t="str">
            <v>PEHA Elektro GmbH &amp; Co. KG</v>
          </cell>
        </row>
        <row r="3591">
          <cell r="C3591" t="str">
            <v>D 215.21 EMS/OBO</v>
          </cell>
          <cell r="D3591" t="str">
            <v>4851</v>
          </cell>
          <cell r="E3591" t="str">
            <v>15</v>
          </cell>
          <cell r="F3591" t="str">
            <v>2</v>
          </cell>
          <cell r="G3591" t="str">
            <v>02</v>
          </cell>
          <cell r="H3591" t="str">
            <v>02</v>
          </cell>
          <cell r="I3591" t="str">
            <v>2</v>
          </cell>
          <cell r="J3591">
            <v>1</v>
          </cell>
          <cell r="K3591">
            <v>0.04</v>
          </cell>
          <cell r="L3591">
            <v>0.04</v>
          </cell>
          <cell r="M3591" t="str">
            <v>KG</v>
          </cell>
          <cell r="N3591">
            <v>0</v>
          </cell>
          <cell r="P3591" t="str">
            <v>22326122472F382U51</v>
          </cell>
          <cell r="Q3591" t="str">
            <v>4012195724797</v>
          </cell>
          <cell r="R3591" t="str">
            <v>4</v>
          </cell>
          <cell r="S3591" t="str">
            <v>223</v>
          </cell>
          <cell r="T3591" t="str">
            <v>02</v>
          </cell>
          <cell r="V3591" t="str">
            <v>85365080</v>
          </cell>
          <cell r="W3591" t="str">
            <v>DE</v>
          </cell>
          <cell r="X3591" t="str">
            <v>C</v>
          </cell>
          <cell r="Y3591" t="str">
            <v>606</v>
          </cell>
          <cell r="Z3591" t="str">
            <v>EA</v>
          </cell>
          <cell r="AA3591">
            <v>1</v>
          </cell>
          <cell r="AE3591" t="str">
            <v>STK</v>
          </cell>
          <cell r="AF3591">
            <v>1</v>
          </cell>
          <cell r="AG3591">
            <v>19</v>
          </cell>
          <cell r="AH3591">
            <v>1</v>
          </cell>
          <cell r="AI3591" t="str">
            <v>STK</v>
          </cell>
          <cell r="AJ3591" t="str">
            <v>PEHA Elektro GmbH &amp; Co. KG</v>
          </cell>
          <cell r="AK3591" t="str">
            <v>PEHA Elektro GmbH &amp; Co. KG</v>
          </cell>
        </row>
        <row r="3592">
          <cell r="C3592" t="str">
            <v>D 211.21 EMS/OBO</v>
          </cell>
          <cell r="D3592" t="str">
            <v>4851</v>
          </cell>
          <cell r="E3592" t="str">
            <v>15</v>
          </cell>
          <cell r="F3592" t="str">
            <v>2</v>
          </cell>
          <cell r="G3592" t="str">
            <v>02</v>
          </cell>
          <cell r="H3592" t="str">
            <v>02</v>
          </cell>
          <cell r="I3592" t="str">
            <v>2</v>
          </cell>
          <cell r="J3592">
            <v>1</v>
          </cell>
          <cell r="K3592">
            <v>0.04</v>
          </cell>
          <cell r="L3592">
            <v>0.04</v>
          </cell>
          <cell r="M3592" t="str">
            <v>KG</v>
          </cell>
          <cell r="N3592">
            <v>0</v>
          </cell>
          <cell r="P3592" t="str">
            <v>22326122472F382U46</v>
          </cell>
          <cell r="Q3592" t="str">
            <v>4012195724834</v>
          </cell>
          <cell r="R3592" t="str">
            <v>4</v>
          </cell>
          <cell r="S3592" t="str">
            <v>223</v>
          </cell>
          <cell r="T3592" t="str">
            <v>02</v>
          </cell>
          <cell r="V3592" t="str">
            <v>85365080</v>
          </cell>
          <cell r="W3592" t="str">
            <v>DE</v>
          </cell>
          <cell r="X3592" t="str">
            <v>C</v>
          </cell>
          <cell r="Y3592" t="str">
            <v>606</v>
          </cell>
          <cell r="Z3592" t="str">
            <v>EA</v>
          </cell>
          <cell r="AA3592">
            <v>1</v>
          </cell>
          <cell r="AE3592" t="str">
            <v>STK</v>
          </cell>
          <cell r="AF3592">
            <v>1</v>
          </cell>
          <cell r="AG3592">
            <v>19</v>
          </cell>
          <cell r="AH3592">
            <v>1</v>
          </cell>
          <cell r="AI3592" t="str">
            <v>STK</v>
          </cell>
          <cell r="AJ3592" t="str">
            <v>PEHA Elektro GmbH &amp; Co. KG</v>
          </cell>
          <cell r="AK3592" t="str">
            <v>PEHA Elektro GmbH &amp; Co. KG</v>
          </cell>
        </row>
        <row r="3593">
          <cell r="C3593" t="str">
            <v>D 6212.33 EMS SI WI/OBO</v>
          </cell>
          <cell r="D3593" t="str">
            <v>4851</v>
          </cell>
          <cell r="E3593" t="str">
            <v>15</v>
          </cell>
          <cell r="F3593" t="str">
            <v>2</v>
          </cell>
          <cell r="G3593" t="str">
            <v>02</v>
          </cell>
          <cell r="H3593" t="str">
            <v>02</v>
          </cell>
          <cell r="I3593" t="str">
            <v>2</v>
          </cell>
          <cell r="J3593">
            <v>1</v>
          </cell>
          <cell r="K3593">
            <v>0.04</v>
          </cell>
          <cell r="L3593">
            <v>0.04</v>
          </cell>
          <cell r="M3593" t="str">
            <v>KG</v>
          </cell>
          <cell r="N3593">
            <v>0</v>
          </cell>
          <cell r="P3593" t="str">
            <v>22326122472F382U51</v>
          </cell>
          <cell r="Q3593" t="str">
            <v>4010105409611</v>
          </cell>
          <cell r="R3593" t="str">
            <v>4</v>
          </cell>
          <cell r="S3593" t="str">
            <v>223</v>
          </cell>
          <cell r="T3593" t="str">
            <v>02</v>
          </cell>
          <cell r="V3593" t="str">
            <v>85366990</v>
          </cell>
          <cell r="W3593" t="str">
            <v>DE</v>
          </cell>
          <cell r="X3593" t="str">
            <v>C</v>
          </cell>
          <cell r="Y3593" t="str">
            <v>606</v>
          </cell>
          <cell r="Z3593" t="str">
            <v>EA</v>
          </cell>
          <cell r="AA3593">
            <v>1</v>
          </cell>
          <cell r="AB3593" t="str">
            <v>227 X 185 X 042</v>
          </cell>
          <cell r="AE3593" t="str">
            <v>STK</v>
          </cell>
          <cell r="AF3593">
            <v>1</v>
          </cell>
          <cell r="AG3593">
            <v>19</v>
          </cell>
          <cell r="AH3593">
            <v>1</v>
          </cell>
          <cell r="AI3593" t="str">
            <v>STK</v>
          </cell>
          <cell r="AJ3593" t="str">
            <v>PEHA Elektro GmbH &amp; Co. KG</v>
          </cell>
          <cell r="AK3593" t="str">
            <v>PEHA Elektro GmbH &amp; Co. KG</v>
          </cell>
        </row>
        <row r="3594">
          <cell r="C3594" t="str">
            <v>D 212.21 EMS/OBO</v>
          </cell>
          <cell r="D3594" t="str">
            <v>4851</v>
          </cell>
          <cell r="E3594" t="str">
            <v>15</v>
          </cell>
          <cell r="F3594" t="str">
            <v>18</v>
          </cell>
          <cell r="G3594" t="str">
            <v>18</v>
          </cell>
          <cell r="H3594" t="str">
            <v>18</v>
          </cell>
          <cell r="I3594" t="str">
            <v>18</v>
          </cell>
          <cell r="J3594">
            <v>1</v>
          </cell>
          <cell r="K3594">
            <v>3.5000000000000003E-2</v>
          </cell>
          <cell r="L3594">
            <v>3.5000000000000003E-2</v>
          </cell>
          <cell r="M3594" t="str">
            <v>KG</v>
          </cell>
          <cell r="N3594">
            <v>0</v>
          </cell>
          <cell r="P3594" t="str">
            <v>22326122472F382U51</v>
          </cell>
          <cell r="Q3594" t="str">
            <v>4012195724902</v>
          </cell>
          <cell r="R3594" t="str">
            <v>4</v>
          </cell>
          <cell r="S3594" t="str">
            <v>223</v>
          </cell>
          <cell r="T3594" t="str">
            <v>02</v>
          </cell>
          <cell r="V3594" t="str">
            <v>85365080</v>
          </cell>
          <cell r="W3594" t="str">
            <v>DE</v>
          </cell>
          <cell r="X3594" t="str">
            <v>C</v>
          </cell>
          <cell r="Y3594" t="str">
            <v>606</v>
          </cell>
          <cell r="Z3594" t="str">
            <v>EA</v>
          </cell>
          <cell r="AA3594">
            <v>1</v>
          </cell>
          <cell r="AB3594" t="str">
            <v>45 X 45  X 34</v>
          </cell>
          <cell r="AE3594" t="str">
            <v>STK</v>
          </cell>
          <cell r="AF3594">
            <v>1</v>
          </cell>
          <cell r="AG3594">
            <v>19</v>
          </cell>
          <cell r="AH3594">
            <v>1</v>
          </cell>
          <cell r="AI3594" t="str">
            <v>STK</v>
          </cell>
          <cell r="AJ3594" t="str">
            <v>PEHA Elektro GmbH &amp; Co. KG</v>
          </cell>
          <cell r="AK3594" t="str">
            <v>PEHA Elektro GmbH &amp; Co. KG</v>
          </cell>
        </row>
        <row r="3595">
          <cell r="C3595" t="str">
            <v>D 212.21 B EMS/OBO</v>
          </cell>
          <cell r="D3595" t="str">
            <v>4851</v>
          </cell>
          <cell r="E3595" t="str">
            <v>15</v>
          </cell>
          <cell r="F3595" t="str">
            <v>18</v>
          </cell>
          <cell r="G3595" t="str">
            <v>18</v>
          </cell>
          <cell r="H3595" t="str">
            <v>18</v>
          </cell>
          <cell r="I3595" t="str">
            <v>18</v>
          </cell>
          <cell r="J3595">
            <v>1</v>
          </cell>
          <cell r="K3595">
            <v>0.02</v>
          </cell>
          <cell r="L3595">
            <v>0.02</v>
          </cell>
          <cell r="M3595" t="str">
            <v>KG</v>
          </cell>
          <cell r="N3595">
            <v>0</v>
          </cell>
          <cell r="P3595" t="str">
            <v>22326122472F382U51</v>
          </cell>
          <cell r="Q3595" t="str">
            <v>4012195724919</v>
          </cell>
          <cell r="R3595" t="str">
            <v>4</v>
          </cell>
          <cell r="S3595" t="str">
            <v>223</v>
          </cell>
          <cell r="T3595" t="str">
            <v>02</v>
          </cell>
          <cell r="V3595" t="str">
            <v>85365080</v>
          </cell>
          <cell r="W3595" t="str">
            <v>DE</v>
          </cell>
          <cell r="X3595" t="str">
            <v>C</v>
          </cell>
          <cell r="Y3595" t="str">
            <v>606</v>
          </cell>
          <cell r="Z3595" t="str">
            <v>EA</v>
          </cell>
          <cell r="AA3595">
            <v>1</v>
          </cell>
          <cell r="AE3595" t="str">
            <v>STK</v>
          </cell>
          <cell r="AF3595">
            <v>1</v>
          </cell>
          <cell r="AG3595">
            <v>19</v>
          </cell>
          <cell r="AH3595">
            <v>1</v>
          </cell>
          <cell r="AI3595" t="str">
            <v>STK</v>
          </cell>
          <cell r="AJ3595" t="str">
            <v>PEHA Elektro GmbH &amp; Co. KG</v>
          </cell>
          <cell r="AK3595" t="str">
            <v>PEHA Elektro GmbH &amp; Co. KG</v>
          </cell>
        </row>
        <row r="3596">
          <cell r="C3596" t="str">
            <v>D 212.21 EMS NA/OBO</v>
          </cell>
          <cell r="D3596" t="str">
            <v>4851</v>
          </cell>
          <cell r="E3596" t="str">
            <v>15</v>
          </cell>
          <cell r="F3596" t="str">
            <v>2</v>
          </cell>
          <cell r="G3596" t="str">
            <v>02</v>
          </cell>
          <cell r="H3596" t="str">
            <v>02</v>
          </cell>
          <cell r="I3596" t="str">
            <v>2</v>
          </cell>
          <cell r="J3596">
            <v>1</v>
          </cell>
          <cell r="K3596">
            <v>0.02</v>
          </cell>
          <cell r="L3596">
            <v>0.02</v>
          </cell>
          <cell r="M3596" t="str">
            <v>KG</v>
          </cell>
          <cell r="N3596">
            <v>0</v>
          </cell>
          <cell r="P3596" t="str">
            <v>22326122472F382U51</v>
          </cell>
          <cell r="Q3596" t="str">
            <v>4012195724926</v>
          </cell>
          <cell r="R3596" t="str">
            <v>4</v>
          </cell>
          <cell r="S3596" t="str">
            <v>223</v>
          </cell>
          <cell r="T3596" t="str">
            <v>02</v>
          </cell>
          <cell r="V3596" t="str">
            <v>85365080</v>
          </cell>
          <cell r="W3596" t="str">
            <v>DE</v>
          </cell>
          <cell r="X3596" t="str">
            <v>C</v>
          </cell>
          <cell r="Y3596" t="str">
            <v>606</v>
          </cell>
          <cell r="Z3596" t="str">
            <v>EA</v>
          </cell>
          <cell r="AA3596">
            <v>1</v>
          </cell>
          <cell r="AE3596" t="str">
            <v>STK</v>
          </cell>
          <cell r="AF3596">
            <v>1</v>
          </cell>
          <cell r="AG3596">
            <v>19</v>
          </cell>
          <cell r="AH3596">
            <v>1</v>
          </cell>
          <cell r="AI3596" t="str">
            <v>STK</v>
          </cell>
          <cell r="AJ3596" t="str">
            <v>PEHA Elektro GmbH &amp; Co. KG</v>
          </cell>
          <cell r="AK3596" t="str">
            <v>PEHA Elektro GmbH &amp; Co. KG</v>
          </cell>
        </row>
        <row r="3597">
          <cell r="C3597" t="str">
            <v>D 6212.36 EMS SI WI/OBO</v>
          </cell>
          <cell r="D3597" t="str">
            <v>4851</v>
          </cell>
          <cell r="E3597" t="str">
            <v>15</v>
          </cell>
          <cell r="F3597" t="str">
            <v>2</v>
          </cell>
          <cell r="G3597" t="str">
            <v>02</v>
          </cell>
          <cell r="H3597" t="str">
            <v>02</v>
          </cell>
          <cell r="I3597" t="str">
            <v>2</v>
          </cell>
          <cell r="J3597">
            <v>1</v>
          </cell>
          <cell r="K3597">
            <v>0.02</v>
          </cell>
          <cell r="L3597">
            <v>0.02</v>
          </cell>
          <cell r="M3597" t="str">
            <v>KG</v>
          </cell>
          <cell r="N3597">
            <v>0</v>
          </cell>
          <cell r="P3597" t="str">
            <v>22326122472F382U51</v>
          </cell>
          <cell r="Q3597" t="str">
            <v>4010105409918</v>
          </cell>
          <cell r="R3597" t="str">
            <v>4</v>
          </cell>
          <cell r="S3597" t="str">
            <v>223</v>
          </cell>
          <cell r="T3597" t="str">
            <v>02</v>
          </cell>
          <cell r="V3597" t="str">
            <v>85366990</v>
          </cell>
          <cell r="W3597" t="str">
            <v>DE</v>
          </cell>
          <cell r="X3597" t="str">
            <v>C</v>
          </cell>
          <cell r="Y3597" t="str">
            <v>606</v>
          </cell>
          <cell r="Z3597" t="str">
            <v>EA</v>
          </cell>
          <cell r="AA3597">
            <v>1</v>
          </cell>
          <cell r="AB3597" t="str">
            <v>227 X 185 X 042</v>
          </cell>
          <cell r="AE3597" t="str">
            <v>STK</v>
          </cell>
          <cell r="AF3597">
            <v>1</v>
          </cell>
          <cell r="AG3597">
            <v>19</v>
          </cell>
          <cell r="AH3597">
            <v>1</v>
          </cell>
          <cell r="AI3597" t="str">
            <v>STK</v>
          </cell>
          <cell r="AJ3597" t="str">
            <v>PEHA Elektro GmbH &amp; Co. KG</v>
          </cell>
          <cell r="AK3597" t="str">
            <v>PEHA Elektro GmbH &amp; Co. KG</v>
          </cell>
        </row>
        <row r="3598">
          <cell r="C3598" t="str">
            <v>D 206/4.21 EMS/OBO</v>
          </cell>
          <cell r="D3598" t="str">
            <v>4851</v>
          </cell>
          <cell r="E3598" t="str">
            <v>15</v>
          </cell>
          <cell r="F3598" t="str">
            <v>18</v>
          </cell>
          <cell r="G3598" t="str">
            <v>18</v>
          </cell>
          <cell r="H3598" t="str">
            <v>18</v>
          </cell>
          <cell r="I3598" t="str">
            <v>18</v>
          </cell>
          <cell r="J3598">
            <v>1</v>
          </cell>
          <cell r="K3598">
            <v>0.02</v>
          </cell>
          <cell r="L3598">
            <v>0.02</v>
          </cell>
          <cell r="M3598" t="str">
            <v>KG</v>
          </cell>
          <cell r="N3598">
            <v>0</v>
          </cell>
          <cell r="P3598" t="str">
            <v>22326122472F382U46</v>
          </cell>
          <cell r="Q3598" t="str">
            <v>4012195724957</v>
          </cell>
          <cell r="R3598" t="str">
            <v>4</v>
          </cell>
          <cell r="S3598" t="str">
            <v>223</v>
          </cell>
          <cell r="T3598" t="str">
            <v>02</v>
          </cell>
          <cell r="V3598" t="str">
            <v>85365080</v>
          </cell>
          <cell r="W3598" t="str">
            <v>DE</v>
          </cell>
          <cell r="X3598" t="str">
            <v>C</v>
          </cell>
          <cell r="Y3598" t="str">
            <v>606</v>
          </cell>
          <cell r="Z3598" t="str">
            <v>EA</v>
          </cell>
          <cell r="AA3598">
            <v>1</v>
          </cell>
          <cell r="AE3598" t="str">
            <v>STK</v>
          </cell>
          <cell r="AF3598">
            <v>1</v>
          </cell>
          <cell r="AG3598">
            <v>19</v>
          </cell>
          <cell r="AH3598">
            <v>1</v>
          </cell>
          <cell r="AI3598" t="str">
            <v>STK</v>
          </cell>
          <cell r="AJ3598" t="str">
            <v>PEHA Elektro GmbH &amp; Co. KG</v>
          </cell>
          <cell r="AK3598" t="str">
            <v>PEHA Elektro GmbH &amp; Co. KG</v>
          </cell>
        </row>
        <row r="3599">
          <cell r="C3599" t="str">
            <v>D 206/4.21 T EMS/OBO</v>
          </cell>
          <cell r="D3599" t="str">
            <v>4851</v>
          </cell>
          <cell r="E3599" t="str">
            <v>15</v>
          </cell>
          <cell r="F3599" t="str">
            <v>18</v>
          </cell>
          <cell r="G3599" t="str">
            <v>18</v>
          </cell>
          <cell r="H3599" t="str">
            <v>18</v>
          </cell>
          <cell r="I3599" t="str">
            <v>18</v>
          </cell>
          <cell r="J3599">
            <v>1</v>
          </cell>
          <cell r="K3599">
            <v>0.02</v>
          </cell>
          <cell r="L3599">
            <v>0.02</v>
          </cell>
          <cell r="M3599" t="str">
            <v>KG</v>
          </cell>
          <cell r="N3599">
            <v>0</v>
          </cell>
          <cell r="P3599" t="str">
            <v>22326122472F382U51</v>
          </cell>
          <cell r="Q3599" t="str">
            <v>4010105409956</v>
          </cell>
          <cell r="R3599" t="str">
            <v>4</v>
          </cell>
          <cell r="S3599" t="str">
            <v>223</v>
          </cell>
          <cell r="T3599" t="str">
            <v>02</v>
          </cell>
          <cell r="V3599" t="str">
            <v>85365080</v>
          </cell>
          <cell r="W3599" t="str">
            <v>DE</v>
          </cell>
          <cell r="X3599" t="str">
            <v>C</v>
          </cell>
          <cell r="Y3599" t="str">
            <v>606</v>
          </cell>
          <cell r="Z3599" t="str">
            <v>EA</v>
          </cell>
          <cell r="AA3599">
            <v>1</v>
          </cell>
          <cell r="AE3599" t="str">
            <v>STK</v>
          </cell>
          <cell r="AF3599">
            <v>1</v>
          </cell>
          <cell r="AG3599">
            <v>19</v>
          </cell>
          <cell r="AH3599">
            <v>1</v>
          </cell>
          <cell r="AI3599" t="str">
            <v>STK</v>
          </cell>
          <cell r="AJ3599" t="str">
            <v>PEHA Elektro GmbH &amp; Co. KG</v>
          </cell>
          <cell r="AK3599" t="str">
            <v>PEHA Elektro GmbH &amp; Co. KG</v>
          </cell>
        </row>
        <row r="3600">
          <cell r="C3600" t="str">
            <v>D 6212.42 EMS SI WI/OBO</v>
          </cell>
          <cell r="D3600" t="str">
            <v>4851</v>
          </cell>
          <cell r="E3600" t="str">
            <v>15</v>
          </cell>
          <cell r="F3600" t="str">
            <v>2</v>
          </cell>
          <cell r="G3600" t="str">
            <v>02</v>
          </cell>
          <cell r="H3600" t="str">
            <v>02</v>
          </cell>
          <cell r="I3600" t="str">
            <v>2</v>
          </cell>
          <cell r="J3600">
            <v>1</v>
          </cell>
          <cell r="K3600">
            <v>0.02</v>
          </cell>
          <cell r="L3600">
            <v>0.02</v>
          </cell>
          <cell r="M3600" t="str">
            <v>KG</v>
          </cell>
          <cell r="N3600">
            <v>0</v>
          </cell>
          <cell r="P3600" t="str">
            <v>22326122472F382U51</v>
          </cell>
          <cell r="Q3600" t="str">
            <v>4010105410013</v>
          </cell>
          <cell r="R3600" t="str">
            <v>4</v>
          </cell>
          <cell r="S3600" t="str">
            <v>223</v>
          </cell>
          <cell r="T3600" t="str">
            <v>02</v>
          </cell>
          <cell r="V3600" t="str">
            <v>85366990</v>
          </cell>
          <cell r="W3600" t="str">
            <v>DE</v>
          </cell>
          <cell r="X3600" t="str">
            <v>C</v>
          </cell>
          <cell r="Y3600" t="str">
            <v>606</v>
          </cell>
          <cell r="Z3600" t="str">
            <v>EA</v>
          </cell>
          <cell r="AA3600">
            <v>1</v>
          </cell>
          <cell r="AB3600" t="str">
            <v>227 X 185 X 042</v>
          </cell>
          <cell r="AE3600" t="str">
            <v>STK</v>
          </cell>
          <cell r="AF3600">
            <v>1</v>
          </cell>
          <cell r="AG3600">
            <v>19</v>
          </cell>
          <cell r="AH3600">
            <v>1</v>
          </cell>
          <cell r="AI3600" t="str">
            <v>STK</v>
          </cell>
          <cell r="AJ3600" t="str">
            <v>PEHA Elektro GmbH &amp; Co. KG</v>
          </cell>
          <cell r="AK3600" t="str">
            <v>PEHA Elektro GmbH &amp; Co. KG</v>
          </cell>
        </row>
        <row r="3601">
          <cell r="C3601" t="str">
            <v>D 256.21 EMS/45/OBO</v>
          </cell>
          <cell r="D3601" t="str">
            <v>4851</v>
          </cell>
          <cell r="E3601" t="str">
            <v>15</v>
          </cell>
          <cell r="F3601" t="str">
            <v>1</v>
          </cell>
          <cell r="G3601" t="str">
            <v>02</v>
          </cell>
          <cell r="H3601" t="str">
            <v>02</v>
          </cell>
          <cell r="I3601" t="str">
            <v>2</v>
          </cell>
          <cell r="J3601">
            <v>1</v>
          </cell>
          <cell r="K3601">
            <v>0.02</v>
          </cell>
          <cell r="L3601">
            <v>0.02</v>
          </cell>
          <cell r="M3601" t="str">
            <v>KG</v>
          </cell>
          <cell r="N3601">
            <v>0</v>
          </cell>
          <cell r="P3601" t="str">
            <v>22326122472F382U51</v>
          </cell>
          <cell r="Q3601" t="str">
            <v>4010105410037</v>
          </cell>
          <cell r="R3601" t="str">
            <v>4</v>
          </cell>
          <cell r="S3601" t="str">
            <v>223</v>
          </cell>
          <cell r="T3601" t="str">
            <v>02</v>
          </cell>
          <cell r="V3601" t="str">
            <v>85365080</v>
          </cell>
          <cell r="W3601" t="str">
            <v>DE</v>
          </cell>
          <cell r="X3601" t="str">
            <v>C</v>
          </cell>
          <cell r="Y3601" t="str">
            <v>606</v>
          </cell>
          <cell r="Z3601" t="str">
            <v>EA</v>
          </cell>
          <cell r="AA3601">
            <v>1</v>
          </cell>
          <cell r="AE3601" t="str">
            <v>STK</v>
          </cell>
          <cell r="AF3601">
            <v>1</v>
          </cell>
          <cell r="AG3601">
            <v>19</v>
          </cell>
          <cell r="AH3601">
            <v>1</v>
          </cell>
          <cell r="AI3601" t="str">
            <v>STK</v>
          </cell>
          <cell r="AJ3601" t="str">
            <v>PEHA Elektro GmbH &amp; Co. KG</v>
          </cell>
          <cell r="AK3601" t="str">
            <v>PEHA Elektro GmbH &amp; Co. KG</v>
          </cell>
        </row>
        <row r="3602">
          <cell r="C3602" t="str">
            <v>D 256.21 EMS NA/OBO</v>
          </cell>
          <cell r="D3602" t="str">
            <v>4851</v>
          </cell>
          <cell r="E3602" t="str">
            <v>15</v>
          </cell>
          <cell r="F3602" t="str">
            <v>18</v>
          </cell>
          <cell r="G3602" t="str">
            <v>18</v>
          </cell>
          <cell r="H3602" t="str">
            <v>18</v>
          </cell>
          <cell r="I3602" t="str">
            <v>18</v>
          </cell>
          <cell r="J3602">
            <v>1</v>
          </cell>
          <cell r="K3602">
            <v>0.02</v>
          </cell>
          <cell r="L3602">
            <v>1.9E-2</v>
          </cell>
          <cell r="M3602" t="str">
            <v>KG</v>
          </cell>
          <cell r="N3602">
            <v>0</v>
          </cell>
          <cell r="P3602" t="str">
            <v>22326122472F382U51</v>
          </cell>
          <cell r="Q3602" t="str">
            <v>4012195724995</v>
          </cell>
          <cell r="R3602" t="str">
            <v>4</v>
          </cell>
          <cell r="S3602" t="str">
            <v>223</v>
          </cell>
          <cell r="T3602" t="str">
            <v>02</v>
          </cell>
          <cell r="V3602" t="str">
            <v>85365080</v>
          </cell>
          <cell r="W3602" t="str">
            <v>DE</v>
          </cell>
          <cell r="X3602" t="str">
            <v>C</v>
          </cell>
          <cell r="Y3602" t="str">
            <v>606</v>
          </cell>
          <cell r="Z3602" t="str">
            <v>EA</v>
          </cell>
          <cell r="AA3602">
            <v>1</v>
          </cell>
          <cell r="AB3602" t="str">
            <v>49 X 22 X 30,2</v>
          </cell>
          <cell r="AE3602" t="str">
            <v>STK</v>
          </cell>
          <cell r="AF3602">
            <v>1</v>
          </cell>
          <cell r="AG3602">
            <v>19</v>
          </cell>
          <cell r="AH3602">
            <v>1</v>
          </cell>
          <cell r="AI3602" t="str">
            <v>STK</v>
          </cell>
          <cell r="AJ3602" t="str">
            <v>PEHA Elektro GmbH &amp; Co. KG</v>
          </cell>
          <cell r="AK3602" t="str">
            <v>PEHA Elektro GmbH &amp; Co. KG</v>
          </cell>
        </row>
        <row r="3603">
          <cell r="C3603" t="str">
            <v>D 262.21/OBO</v>
          </cell>
          <cell r="D3603" t="str">
            <v>4851</v>
          </cell>
          <cell r="E3603" t="str">
            <v>15</v>
          </cell>
          <cell r="F3603" t="str">
            <v>2</v>
          </cell>
          <cell r="G3603" t="str">
            <v>02</v>
          </cell>
          <cell r="H3603" t="str">
            <v>02</v>
          </cell>
          <cell r="I3603" t="str">
            <v>2</v>
          </cell>
          <cell r="J3603">
            <v>1</v>
          </cell>
          <cell r="K3603">
            <v>0.02</v>
          </cell>
          <cell r="L3603">
            <v>1.9E-2</v>
          </cell>
          <cell r="M3603" t="str">
            <v>KG</v>
          </cell>
          <cell r="N3603">
            <v>0</v>
          </cell>
          <cell r="P3603" t="str">
            <v>22326122472F382U51</v>
          </cell>
          <cell r="Q3603" t="str">
            <v>4010105410136</v>
          </cell>
          <cell r="R3603" t="str">
            <v>4</v>
          </cell>
          <cell r="S3603" t="str">
            <v>223</v>
          </cell>
          <cell r="T3603" t="str">
            <v>02</v>
          </cell>
          <cell r="V3603" t="str">
            <v>85389099</v>
          </cell>
          <cell r="W3603" t="str">
            <v>DE</v>
          </cell>
          <cell r="X3603" t="str">
            <v>C</v>
          </cell>
          <cell r="Y3603" t="str">
            <v>606</v>
          </cell>
          <cell r="Z3603" t="str">
            <v>EA</v>
          </cell>
          <cell r="AA3603">
            <v>1</v>
          </cell>
          <cell r="AE3603" t="str">
            <v>STK</v>
          </cell>
          <cell r="AF3603">
            <v>1</v>
          </cell>
          <cell r="AG3603">
            <v>19</v>
          </cell>
          <cell r="AH3603">
            <v>1</v>
          </cell>
          <cell r="AI3603" t="str">
            <v>STK</v>
          </cell>
          <cell r="AJ3603" t="str">
            <v>PEHA Elektro GmbH &amp; Co. KG</v>
          </cell>
          <cell r="AK3603" t="str">
            <v>PEHA Elektro GmbH &amp; Co. KG</v>
          </cell>
        </row>
        <row r="3604">
          <cell r="C3604" t="str">
            <v>D 6213.33 EMS SI/OBO</v>
          </cell>
          <cell r="D3604" t="str">
            <v>4851</v>
          </cell>
          <cell r="E3604" t="str">
            <v>15</v>
          </cell>
          <cell r="F3604" t="str">
            <v>2</v>
          </cell>
          <cell r="G3604" t="str">
            <v>02</v>
          </cell>
          <cell r="H3604" t="str">
            <v>02</v>
          </cell>
          <cell r="I3604" t="str">
            <v>2</v>
          </cell>
          <cell r="J3604">
            <v>1</v>
          </cell>
          <cell r="K3604">
            <v>0.02</v>
          </cell>
          <cell r="L3604">
            <v>1.9E-2</v>
          </cell>
          <cell r="M3604" t="str">
            <v>KG</v>
          </cell>
          <cell r="N3604">
            <v>0</v>
          </cell>
          <cell r="P3604" t="str">
            <v>22326122472F382U51</v>
          </cell>
          <cell r="Q3604" t="str">
            <v>4010105410211</v>
          </cell>
          <cell r="R3604" t="str">
            <v>4</v>
          </cell>
          <cell r="S3604" t="str">
            <v>223</v>
          </cell>
          <cell r="T3604" t="str">
            <v>02</v>
          </cell>
          <cell r="V3604" t="str">
            <v>85366990</v>
          </cell>
          <cell r="W3604" t="str">
            <v>DE</v>
          </cell>
          <cell r="X3604" t="str">
            <v>W</v>
          </cell>
          <cell r="Y3604" t="str">
            <v>606</v>
          </cell>
          <cell r="Z3604" t="str">
            <v>EA</v>
          </cell>
          <cell r="AA3604">
            <v>1</v>
          </cell>
          <cell r="AB3604" t="str">
            <v>182 X 140 X 045</v>
          </cell>
          <cell r="AE3604" t="str">
            <v>STK</v>
          </cell>
          <cell r="AF3604">
            <v>1</v>
          </cell>
          <cell r="AG3604">
            <v>19</v>
          </cell>
          <cell r="AH3604">
            <v>1</v>
          </cell>
          <cell r="AI3604" t="str">
            <v>STK</v>
          </cell>
          <cell r="AJ3604" t="str">
            <v>PEHA Elektro GmbH &amp; Co. KG</v>
          </cell>
          <cell r="AK3604" t="str">
            <v>PEHA Elektro GmbH &amp; Co. KG</v>
          </cell>
        </row>
        <row r="3605">
          <cell r="C3605" t="str">
            <v>D 6213.36 EMS SI/OBO</v>
          </cell>
          <cell r="D3605" t="str">
            <v>4851</v>
          </cell>
          <cell r="E3605" t="str">
            <v>15</v>
          </cell>
          <cell r="F3605" t="str">
            <v>2</v>
          </cell>
          <cell r="G3605" t="str">
            <v>02</v>
          </cell>
          <cell r="H3605" t="str">
            <v>02</v>
          </cell>
          <cell r="I3605" t="str">
            <v>2</v>
          </cell>
          <cell r="J3605">
            <v>1</v>
          </cell>
          <cell r="K3605">
            <v>0.02</v>
          </cell>
          <cell r="L3605">
            <v>1.9E-2</v>
          </cell>
          <cell r="M3605" t="str">
            <v>KG</v>
          </cell>
          <cell r="N3605">
            <v>0</v>
          </cell>
          <cell r="P3605" t="str">
            <v>22326122472F382U51</v>
          </cell>
          <cell r="Q3605" t="str">
            <v>4010105410310</v>
          </cell>
          <cell r="R3605" t="str">
            <v>4</v>
          </cell>
          <cell r="S3605" t="str">
            <v>223</v>
          </cell>
          <cell r="T3605" t="str">
            <v>02</v>
          </cell>
          <cell r="V3605" t="str">
            <v>85366990</v>
          </cell>
          <cell r="W3605" t="str">
            <v>DE</v>
          </cell>
          <cell r="X3605" t="str">
            <v>C</v>
          </cell>
          <cell r="Y3605" t="str">
            <v>606</v>
          </cell>
          <cell r="Z3605" t="str">
            <v>EA</v>
          </cell>
          <cell r="AA3605">
            <v>1</v>
          </cell>
          <cell r="AB3605" t="str">
            <v>182 X 140 X 045</v>
          </cell>
          <cell r="AE3605" t="str">
            <v>STK</v>
          </cell>
          <cell r="AF3605">
            <v>1</v>
          </cell>
          <cell r="AG3605">
            <v>19</v>
          </cell>
          <cell r="AH3605">
            <v>1</v>
          </cell>
          <cell r="AI3605" t="str">
            <v>STK</v>
          </cell>
          <cell r="AJ3605" t="str">
            <v>PEHA Elektro GmbH &amp; Co. KG</v>
          </cell>
          <cell r="AK3605" t="str">
            <v>PEHA Elektro GmbH &amp; Co. KG</v>
          </cell>
        </row>
        <row r="3606">
          <cell r="C3606" t="str">
            <v>H 1741.21 PA EMS/OBO</v>
          </cell>
          <cell r="D3606" t="str">
            <v>4851</v>
          </cell>
          <cell r="E3606" t="str">
            <v>15</v>
          </cell>
          <cell r="F3606" t="str">
            <v>2</v>
          </cell>
          <cell r="G3606" t="str">
            <v>02</v>
          </cell>
          <cell r="H3606" t="str">
            <v>02</v>
          </cell>
          <cell r="I3606" t="str">
            <v>2</v>
          </cell>
          <cell r="J3606">
            <v>1</v>
          </cell>
          <cell r="K3606">
            <v>0.02</v>
          </cell>
          <cell r="L3606">
            <v>1.9E-2</v>
          </cell>
          <cell r="M3606" t="str">
            <v>KG</v>
          </cell>
          <cell r="N3606">
            <v>0</v>
          </cell>
          <cell r="P3606" t="str">
            <v>22326122472F382U46</v>
          </cell>
          <cell r="Q3606" t="str">
            <v>4010105410389</v>
          </cell>
          <cell r="R3606" t="str">
            <v>4</v>
          </cell>
          <cell r="S3606" t="str">
            <v>223</v>
          </cell>
          <cell r="T3606" t="str">
            <v>02</v>
          </cell>
          <cell r="V3606" t="str">
            <v>85366990</v>
          </cell>
          <cell r="W3606" t="str">
            <v>DE</v>
          </cell>
          <cell r="X3606" t="str">
            <v>C</v>
          </cell>
          <cell r="Y3606" t="str">
            <v>606</v>
          </cell>
          <cell r="Z3606" t="str">
            <v>EA</v>
          </cell>
          <cell r="AA3606">
            <v>1</v>
          </cell>
          <cell r="AB3606" t="str">
            <v>231 X 117 X 056</v>
          </cell>
          <cell r="AE3606" t="str">
            <v>STK</v>
          </cell>
          <cell r="AF3606">
            <v>1</v>
          </cell>
          <cell r="AG3606">
            <v>19</v>
          </cell>
          <cell r="AH3606">
            <v>1</v>
          </cell>
          <cell r="AI3606" t="str">
            <v>STK</v>
          </cell>
          <cell r="AJ3606" t="str">
            <v>PEHA Elektro GmbH &amp; Co. KG</v>
          </cell>
          <cell r="AK3606" t="str">
            <v>PEHA Elektro GmbH &amp; Co. KG</v>
          </cell>
        </row>
        <row r="3607">
          <cell r="C3607" t="str">
            <v>D 6213.42 EMS SI/OBO</v>
          </cell>
          <cell r="D3607" t="str">
            <v>4851</v>
          </cell>
          <cell r="E3607" t="str">
            <v>15</v>
          </cell>
          <cell r="F3607" t="str">
            <v>2</v>
          </cell>
          <cell r="G3607" t="str">
            <v>02</v>
          </cell>
          <cell r="H3607" t="str">
            <v>02</v>
          </cell>
          <cell r="I3607" t="str">
            <v>2</v>
          </cell>
          <cell r="J3607">
            <v>1</v>
          </cell>
          <cell r="K3607">
            <v>0.02</v>
          </cell>
          <cell r="L3607">
            <v>1.9E-2</v>
          </cell>
          <cell r="M3607" t="str">
            <v>KG</v>
          </cell>
          <cell r="N3607">
            <v>0</v>
          </cell>
          <cell r="P3607" t="str">
            <v>22326122472F382U51</v>
          </cell>
          <cell r="Q3607" t="str">
            <v>4010105410419</v>
          </cell>
          <cell r="R3607" t="str">
            <v>4</v>
          </cell>
          <cell r="S3607" t="str">
            <v>223</v>
          </cell>
          <cell r="T3607" t="str">
            <v>02</v>
          </cell>
          <cell r="V3607" t="str">
            <v>85366990</v>
          </cell>
          <cell r="W3607" t="str">
            <v>DE</v>
          </cell>
          <cell r="X3607" t="str">
            <v>W</v>
          </cell>
          <cell r="Y3607" t="str">
            <v>606</v>
          </cell>
          <cell r="Z3607" t="str">
            <v>EA</v>
          </cell>
          <cell r="AA3607">
            <v>1</v>
          </cell>
          <cell r="AB3607" t="str">
            <v>182 X 140 X 045</v>
          </cell>
          <cell r="AE3607" t="str">
            <v>STK</v>
          </cell>
          <cell r="AF3607">
            <v>1</v>
          </cell>
          <cell r="AG3607">
            <v>19</v>
          </cell>
          <cell r="AH3607">
            <v>1</v>
          </cell>
          <cell r="AI3607" t="str">
            <v>STK</v>
          </cell>
          <cell r="AJ3607" t="str">
            <v>PEHA Elektro GmbH &amp; Co. KG</v>
          </cell>
          <cell r="AK3607" t="str">
            <v>PEHA Elektro GmbH &amp; Co. KG</v>
          </cell>
        </row>
        <row r="3608">
          <cell r="C3608" t="str">
            <v>H 1741.70 PA EMS/OBO</v>
          </cell>
          <cell r="D3608" t="str">
            <v>4851</v>
          </cell>
          <cell r="E3608" t="str">
            <v>15</v>
          </cell>
          <cell r="F3608" t="str">
            <v>2</v>
          </cell>
          <cell r="G3608" t="str">
            <v>02</v>
          </cell>
          <cell r="H3608" t="str">
            <v>02</v>
          </cell>
          <cell r="I3608" t="str">
            <v>2</v>
          </cell>
          <cell r="J3608">
            <v>1</v>
          </cell>
          <cell r="K3608">
            <v>0.02</v>
          </cell>
          <cell r="L3608">
            <v>1.9E-2</v>
          </cell>
          <cell r="M3608" t="str">
            <v>KG</v>
          </cell>
          <cell r="N3608">
            <v>0</v>
          </cell>
          <cell r="P3608" t="str">
            <v>22326122472F382U46</v>
          </cell>
          <cell r="Q3608" t="str">
            <v>4010105410457</v>
          </cell>
          <cell r="R3608" t="str">
            <v>4</v>
          </cell>
          <cell r="S3608" t="str">
            <v>223</v>
          </cell>
          <cell r="T3608" t="str">
            <v>02</v>
          </cell>
          <cell r="V3608" t="str">
            <v>85366990</v>
          </cell>
          <cell r="W3608" t="str">
            <v>DE</v>
          </cell>
          <cell r="X3608" t="str">
            <v>C</v>
          </cell>
          <cell r="Y3608" t="str">
            <v>606</v>
          </cell>
          <cell r="Z3608" t="str">
            <v>EA</v>
          </cell>
          <cell r="AA3608">
            <v>1</v>
          </cell>
          <cell r="AB3608" t="str">
            <v>231 X 117 X 056</v>
          </cell>
          <cell r="AE3608" t="str">
            <v>STK</v>
          </cell>
          <cell r="AF3608">
            <v>1</v>
          </cell>
          <cell r="AG3608">
            <v>19</v>
          </cell>
          <cell r="AH3608">
            <v>1</v>
          </cell>
          <cell r="AI3608" t="str">
            <v>STK</v>
          </cell>
          <cell r="AJ3608" t="str">
            <v>PEHA Elektro GmbH &amp; Co. KG</v>
          </cell>
          <cell r="AK3608" t="str">
            <v>PEHA Elektro GmbH &amp; Co. KG</v>
          </cell>
        </row>
        <row r="3609">
          <cell r="C3609" t="str">
            <v>D 6213.33 EMS SI WI/OBO</v>
          </cell>
          <cell r="D3609" t="str">
            <v>4851</v>
          </cell>
          <cell r="E3609" t="str">
            <v>15</v>
          </cell>
          <cell r="F3609" t="str">
            <v>2</v>
          </cell>
          <cell r="G3609" t="str">
            <v>02</v>
          </cell>
          <cell r="H3609" t="str">
            <v>02</v>
          </cell>
          <cell r="I3609" t="str">
            <v>2</v>
          </cell>
          <cell r="J3609">
            <v>1</v>
          </cell>
          <cell r="K3609">
            <v>0.02</v>
          </cell>
          <cell r="L3609">
            <v>1.9E-2</v>
          </cell>
          <cell r="M3609" t="str">
            <v>KG</v>
          </cell>
          <cell r="N3609">
            <v>0</v>
          </cell>
          <cell r="P3609" t="str">
            <v>22326122472F382U51</v>
          </cell>
          <cell r="Q3609" t="str">
            <v>4010105410617</v>
          </cell>
          <cell r="R3609" t="str">
            <v>4</v>
          </cell>
          <cell r="S3609" t="str">
            <v>223</v>
          </cell>
          <cell r="T3609" t="str">
            <v>02</v>
          </cell>
          <cell r="V3609" t="str">
            <v>85366990</v>
          </cell>
          <cell r="W3609" t="str">
            <v>DE</v>
          </cell>
          <cell r="X3609" t="str">
            <v>C</v>
          </cell>
          <cell r="Y3609" t="str">
            <v>606</v>
          </cell>
          <cell r="Z3609" t="str">
            <v>EA</v>
          </cell>
          <cell r="AA3609">
            <v>1</v>
          </cell>
          <cell r="AB3609" t="str">
            <v>182 X 140 X 045</v>
          </cell>
          <cell r="AE3609" t="str">
            <v>STK</v>
          </cell>
          <cell r="AF3609">
            <v>1</v>
          </cell>
          <cell r="AG3609">
            <v>19</v>
          </cell>
          <cell r="AH3609">
            <v>1</v>
          </cell>
          <cell r="AI3609" t="str">
            <v>STK</v>
          </cell>
          <cell r="AJ3609" t="str">
            <v>PEHA Elektro GmbH &amp; Co. KG</v>
          </cell>
          <cell r="AK3609" t="str">
            <v>PEHA Elektro GmbH &amp; Co. KG</v>
          </cell>
        </row>
        <row r="3610">
          <cell r="C3610" t="str">
            <v>D 6213.36 EMS SI WI/OBO</v>
          </cell>
          <cell r="D3610" t="str">
            <v>4851</v>
          </cell>
          <cell r="E3610" t="str">
            <v>15</v>
          </cell>
          <cell r="F3610" t="str">
            <v>2</v>
          </cell>
          <cell r="G3610" t="str">
            <v>02</v>
          </cell>
          <cell r="H3610" t="str">
            <v>02</v>
          </cell>
          <cell r="I3610" t="str">
            <v>2</v>
          </cell>
          <cell r="J3610">
            <v>1</v>
          </cell>
          <cell r="K3610">
            <v>0.02</v>
          </cell>
          <cell r="L3610">
            <v>1.9E-2</v>
          </cell>
          <cell r="M3610" t="str">
            <v>KG</v>
          </cell>
          <cell r="N3610">
            <v>0</v>
          </cell>
          <cell r="P3610" t="str">
            <v>22326122472F382U51</v>
          </cell>
          <cell r="Q3610" t="str">
            <v>4010105410716</v>
          </cell>
          <cell r="R3610" t="str">
            <v>4</v>
          </cell>
          <cell r="S3610" t="str">
            <v>223</v>
          </cell>
          <cell r="T3610" t="str">
            <v>02</v>
          </cell>
          <cell r="V3610" t="str">
            <v>85366990</v>
          </cell>
          <cell r="W3610" t="str">
            <v>DE</v>
          </cell>
          <cell r="X3610" t="str">
            <v>C</v>
          </cell>
          <cell r="Y3610" t="str">
            <v>606</v>
          </cell>
          <cell r="Z3610" t="str">
            <v>EA</v>
          </cell>
          <cell r="AA3610">
            <v>1</v>
          </cell>
          <cell r="AB3610" t="str">
            <v>182 X 140 X 045</v>
          </cell>
          <cell r="AE3610" t="str">
            <v>STK</v>
          </cell>
          <cell r="AF3610">
            <v>1</v>
          </cell>
          <cell r="AG3610">
            <v>19</v>
          </cell>
          <cell r="AH3610">
            <v>1</v>
          </cell>
          <cell r="AI3610" t="str">
            <v>STK</v>
          </cell>
          <cell r="AJ3610" t="str">
            <v>PEHA Elektro GmbH &amp; Co. KG</v>
          </cell>
          <cell r="AK3610" t="str">
            <v>PEHA Elektro GmbH &amp; Co. KG</v>
          </cell>
        </row>
        <row r="3611">
          <cell r="C3611" t="str">
            <v>D 6213.42 EMS SI WI/OBO</v>
          </cell>
          <cell r="D3611" t="str">
            <v>4851</v>
          </cell>
          <cell r="E3611" t="str">
            <v>15</v>
          </cell>
          <cell r="F3611" t="str">
            <v>2</v>
          </cell>
          <cell r="G3611" t="str">
            <v>02</v>
          </cell>
          <cell r="H3611" t="str">
            <v>02</v>
          </cell>
          <cell r="I3611" t="str">
            <v>2</v>
          </cell>
          <cell r="J3611">
            <v>1</v>
          </cell>
          <cell r="K3611">
            <v>0.02</v>
          </cell>
          <cell r="L3611">
            <v>1.9E-2</v>
          </cell>
          <cell r="M3611" t="str">
            <v>KG</v>
          </cell>
          <cell r="N3611">
            <v>0</v>
          </cell>
          <cell r="P3611" t="str">
            <v>22326122472F382U51</v>
          </cell>
          <cell r="Q3611" t="str">
            <v>4010105410914</v>
          </cell>
          <cell r="R3611" t="str">
            <v>4</v>
          </cell>
          <cell r="S3611" t="str">
            <v>223</v>
          </cell>
          <cell r="T3611" t="str">
            <v>02</v>
          </cell>
          <cell r="V3611" t="str">
            <v>85366990</v>
          </cell>
          <cell r="W3611" t="str">
            <v>DE</v>
          </cell>
          <cell r="X3611" t="str">
            <v>W</v>
          </cell>
          <cell r="Y3611" t="str">
            <v>606</v>
          </cell>
          <cell r="Z3611" t="str">
            <v>EA</v>
          </cell>
          <cell r="AA3611">
            <v>1</v>
          </cell>
          <cell r="AB3611" t="str">
            <v>182 X 140 X 045</v>
          </cell>
          <cell r="AE3611" t="str">
            <v>STK</v>
          </cell>
          <cell r="AF3611">
            <v>1</v>
          </cell>
          <cell r="AG3611">
            <v>19</v>
          </cell>
          <cell r="AH3611">
            <v>1</v>
          </cell>
          <cell r="AI3611" t="str">
            <v>STK</v>
          </cell>
          <cell r="AJ3611" t="str">
            <v>PEHA Elektro GmbH &amp; Co. KG</v>
          </cell>
          <cell r="AK3611" t="str">
            <v>PEHA Elektro GmbH &amp; Co. KG</v>
          </cell>
        </row>
        <row r="3612">
          <cell r="C3612" t="str">
            <v>B 80.6671 NA SI GRÜN</v>
          </cell>
          <cell r="D3612" t="str">
            <v>4851</v>
          </cell>
          <cell r="E3612" t="str">
            <v>15</v>
          </cell>
          <cell r="F3612" t="str">
            <v>1</v>
          </cell>
          <cell r="G3612" t="str">
            <v>01</v>
          </cell>
          <cell r="H3612" t="str">
            <v>01</v>
          </cell>
          <cell r="I3612" t="str">
            <v>1</v>
          </cell>
          <cell r="J3612">
            <v>1</v>
          </cell>
          <cell r="K3612">
            <v>0.1</v>
          </cell>
          <cell r="L3612">
            <v>0.1</v>
          </cell>
          <cell r="M3612" t="str">
            <v>KG</v>
          </cell>
          <cell r="N3612">
            <v>0</v>
          </cell>
          <cell r="P3612" t="str">
            <v>22326122472F282V06</v>
          </cell>
          <cell r="Q3612" t="str">
            <v>4010105411041</v>
          </cell>
          <cell r="R3612" t="str">
            <v>4</v>
          </cell>
          <cell r="S3612" t="str">
            <v>223</v>
          </cell>
          <cell r="T3612" t="str">
            <v>02</v>
          </cell>
          <cell r="V3612" t="str">
            <v>85366990</v>
          </cell>
          <cell r="W3612" t="str">
            <v>DE</v>
          </cell>
          <cell r="X3612" t="str">
            <v>W</v>
          </cell>
          <cell r="Y3612" t="str">
            <v>606</v>
          </cell>
          <cell r="Z3612" t="str">
            <v>EA</v>
          </cell>
          <cell r="AA3612">
            <v>1</v>
          </cell>
          <cell r="AB3612" t="str">
            <v>70 X 70 X 50</v>
          </cell>
          <cell r="AE3612" t="str">
            <v>STK</v>
          </cell>
          <cell r="AF3612">
            <v>1</v>
          </cell>
          <cell r="AG3612">
            <v>19</v>
          </cell>
          <cell r="AH3612">
            <v>1</v>
          </cell>
          <cell r="AI3612" t="str">
            <v>STK</v>
          </cell>
          <cell r="AJ3612" t="str">
            <v>PEHA Elektro GmbH &amp; Co. KG</v>
          </cell>
          <cell r="AK3612" t="str">
            <v>PEHA Elektro GmbH &amp; Co. KG</v>
          </cell>
        </row>
        <row r="3613">
          <cell r="C3613" t="str">
            <v>B 80.6671 NA SI ROT</v>
          </cell>
          <cell r="D3613" t="str">
            <v>4851</v>
          </cell>
          <cell r="E3613" t="str">
            <v>15</v>
          </cell>
          <cell r="F3613" t="str">
            <v>1</v>
          </cell>
          <cell r="G3613" t="str">
            <v>01</v>
          </cell>
          <cell r="H3613" t="str">
            <v>01</v>
          </cell>
          <cell r="I3613" t="str">
            <v>1</v>
          </cell>
          <cell r="J3613">
            <v>1</v>
          </cell>
          <cell r="K3613">
            <v>8.4000000000000005E-2</v>
          </cell>
          <cell r="L3613">
            <v>8.4000000000000005E-2</v>
          </cell>
          <cell r="M3613" t="str">
            <v>KG</v>
          </cell>
          <cell r="N3613">
            <v>0</v>
          </cell>
          <cell r="P3613" t="str">
            <v>22326122472F282V06</v>
          </cell>
          <cell r="Q3613" t="str">
            <v>4010105411140</v>
          </cell>
          <cell r="R3613" t="str">
            <v>4</v>
          </cell>
          <cell r="S3613" t="str">
            <v>223</v>
          </cell>
          <cell r="T3613" t="str">
            <v>02</v>
          </cell>
          <cell r="U3613" t="str">
            <v>13</v>
          </cell>
          <cell r="V3613" t="str">
            <v>85366990</v>
          </cell>
          <cell r="W3613" t="str">
            <v>DE</v>
          </cell>
          <cell r="X3613" t="str">
            <v>W</v>
          </cell>
          <cell r="Y3613" t="str">
            <v>606</v>
          </cell>
          <cell r="Z3613" t="str">
            <v>EA</v>
          </cell>
          <cell r="AA3613">
            <v>1</v>
          </cell>
          <cell r="AB3613" t="str">
            <v>70 X 70  X 40</v>
          </cell>
          <cell r="AE3613" t="str">
            <v>STK</v>
          </cell>
          <cell r="AF3613">
            <v>1</v>
          </cell>
          <cell r="AG3613">
            <v>19</v>
          </cell>
          <cell r="AH3613">
            <v>1</v>
          </cell>
          <cell r="AI3613" t="str">
            <v>STK</v>
          </cell>
          <cell r="AJ3613" t="str">
            <v>PEHA Elektro GmbH &amp; Co. KG</v>
          </cell>
          <cell r="AK3613" t="str">
            <v>PEHA Elektro GmbH &amp; Co. KG</v>
          </cell>
        </row>
        <row r="3614">
          <cell r="C3614" t="str">
            <v>B 80.6671 NA SI OR</v>
          </cell>
          <cell r="D3614" t="str">
            <v>4851</v>
          </cell>
          <cell r="E3614" t="str">
            <v>15</v>
          </cell>
          <cell r="F3614" t="str">
            <v>1</v>
          </cell>
          <cell r="G3614" t="str">
            <v>01</v>
          </cell>
          <cell r="H3614" t="str">
            <v>01</v>
          </cell>
          <cell r="I3614" t="str">
            <v>1</v>
          </cell>
          <cell r="J3614">
            <v>1</v>
          </cell>
          <cell r="K3614">
            <v>8.5999999999999993E-2</v>
          </cell>
          <cell r="L3614">
            <v>8.5999999999999993E-2</v>
          </cell>
          <cell r="M3614" t="str">
            <v>KG</v>
          </cell>
          <cell r="N3614">
            <v>0</v>
          </cell>
          <cell r="P3614" t="str">
            <v>22326122472F282V06</v>
          </cell>
          <cell r="Q3614" t="str">
            <v>4010105411249</v>
          </cell>
          <cell r="R3614" t="str">
            <v>4</v>
          </cell>
          <cell r="S3614" t="str">
            <v>223</v>
          </cell>
          <cell r="T3614" t="str">
            <v>02</v>
          </cell>
          <cell r="V3614" t="str">
            <v>85366990</v>
          </cell>
          <cell r="W3614" t="str">
            <v>DE</v>
          </cell>
          <cell r="X3614" t="str">
            <v>C</v>
          </cell>
          <cell r="Y3614" t="str">
            <v>606</v>
          </cell>
          <cell r="Z3614" t="str">
            <v>EA</v>
          </cell>
          <cell r="AA3614">
            <v>1</v>
          </cell>
          <cell r="AB3614" t="str">
            <v>223 X 153 X 078</v>
          </cell>
          <cell r="AE3614" t="str">
            <v>STK</v>
          </cell>
          <cell r="AF3614">
            <v>1</v>
          </cell>
          <cell r="AG3614">
            <v>19</v>
          </cell>
          <cell r="AH3614">
            <v>1</v>
          </cell>
          <cell r="AI3614" t="str">
            <v>STK</v>
          </cell>
          <cell r="AJ3614" t="str">
            <v>PEHA Elektro GmbH &amp; Co. KG</v>
          </cell>
          <cell r="AK3614" t="str">
            <v>PEHA Elektro GmbH &amp; Co. KG</v>
          </cell>
        </row>
        <row r="3615">
          <cell r="C3615" t="str">
            <v>B 6271.33 EMS SI/OBO</v>
          </cell>
          <cell r="D3615" t="str">
            <v>4851</v>
          </cell>
          <cell r="E3615" t="str">
            <v>15</v>
          </cell>
          <cell r="F3615" t="str">
            <v>2</v>
          </cell>
          <cell r="G3615" t="str">
            <v>02</v>
          </cell>
          <cell r="H3615" t="str">
            <v>02</v>
          </cell>
          <cell r="I3615" t="str">
            <v>2</v>
          </cell>
          <cell r="J3615">
            <v>1</v>
          </cell>
          <cell r="K3615">
            <v>8.5999999999999993E-2</v>
          </cell>
          <cell r="L3615">
            <v>8.5999999999999993E-2</v>
          </cell>
          <cell r="M3615" t="str">
            <v>KG</v>
          </cell>
          <cell r="N3615">
            <v>0</v>
          </cell>
          <cell r="P3615" t="str">
            <v>22326122472F382U51</v>
          </cell>
          <cell r="Q3615" t="str">
            <v>4010105411447</v>
          </cell>
          <cell r="R3615" t="str">
            <v>4</v>
          </cell>
          <cell r="S3615" t="str">
            <v>223</v>
          </cell>
          <cell r="T3615" t="str">
            <v>02</v>
          </cell>
          <cell r="V3615" t="str">
            <v>85366990</v>
          </cell>
          <cell r="W3615" t="str">
            <v>DE</v>
          </cell>
          <cell r="X3615" t="str">
            <v>W</v>
          </cell>
          <cell r="Y3615" t="str">
            <v>606</v>
          </cell>
          <cell r="Z3615" t="str">
            <v>EA</v>
          </cell>
          <cell r="AA3615">
            <v>1</v>
          </cell>
          <cell r="AB3615" t="str">
            <v>227 X 185 X 042</v>
          </cell>
          <cell r="AE3615" t="str">
            <v>STK</v>
          </cell>
          <cell r="AF3615">
            <v>1</v>
          </cell>
          <cell r="AG3615">
            <v>19</v>
          </cell>
          <cell r="AH3615">
            <v>1</v>
          </cell>
          <cell r="AI3615" t="str">
            <v>STK</v>
          </cell>
          <cell r="AJ3615" t="str">
            <v>PEHA Elektro GmbH &amp; Co. KG</v>
          </cell>
          <cell r="AK3615" t="str">
            <v>PEHA Elektro GmbH &amp; Co. KG</v>
          </cell>
        </row>
        <row r="3616">
          <cell r="C3616" t="str">
            <v>B 6271.36 EMS SI/OBO</v>
          </cell>
          <cell r="D3616" t="str">
            <v>4851</v>
          </cell>
          <cell r="E3616" t="str">
            <v>15</v>
          </cell>
          <cell r="F3616" t="str">
            <v>2</v>
          </cell>
          <cell r="G3616" t="str">
            <v>02</v>
          </cell>
          <cell r="H3616" t="str">
            <v>02</v>
          </cell>
          <cell r="I3616" t="str">
            <v>2</v>
          </cell>
          <cell r="J3616">
            <v>1</v>
          </cell>
          <cell r="K3616">
            <v>8.5999999999999993E-2</v>
          </cell>
          <cell r="L3616">
            <v>8.5999999999999993E-2</v>
          </cell>
          <cell r="M3616" t="str">
            <v>KG</v>
          </cell>
          <cell r="N3616">
            <v>0</v>
          </cell>
          <cell r="P3616" t="str">
            <v>22326122472F382U51</v>
          </cell>
          <cell r="Q3616" t="str">
            <v>4010105411546</v>
          </cell>
          <cell r="R3616" t="str">
            <v>4</v>
          </cell>
          <cell r="S3616" t="str">
            <v>223</v>
          </cell>
          <cell r="T3616" t="str">
            <v>02</v>
          </cell>
          <cell r="V3616" t="str">
            <v>85366990</v>
          </cell>
          <cell r="W3616" t="str">
            <v>DE</v>
          </cell>
          <cell r="X3616" t="str">
            <v>C</v>
          </cell>
          <cell r="Y3616" t="str">
            <v>606</v>
          </cell>
          <cell r="Z3616" t="str">
            <v>EA</v>
          </cell>
          <cell r="AA3616">
            <v>1</v>
          </cell>
          <cell r="AB3616" t="str">
            <v>227 X 185 X 042</v>
          </cell>
          <cell r="AE3616" t="str">
            <v>STK</v>
          </cell>
          <cell r="AF3616">
            <v>1</v>
          </cell>
          <cell r="AG3616">
            <v>19</v>
          </cell>
          <cell r="AH3616">
            <v>1</v>
          </cell>
          <cell r="AI3616" t="str">
            <v>STK</v>
          </cell>
          <cell r="AJ3616" t="str">
            <v>PEHA Elektro GmbH &amp; Co. KG</v>
          </cell>
          <cell r="AK3616" t="str">
            <v>PEHA Elektro GmbH &amp; Co. KG</v>
          </cell>
        </row>
        <row r="3617">
          <cell r="C3617" t="str">
            <v>B 6271.42 EMS SI/OBO</v>
          </cell>
          <cell r="D3617" t="str">
            <v>4851</v>
          </cell>
          <cell r="E3617" t="str">
            <v>15</v>
          </cell>
          <cell r="F3617" t="str">
            <v>2</v>
          </cell>
          <cell r="G3617" t="str">
            <v>02</v>
          </cell>
          <cell r="H3617" t="str">
            <v>02</v>
          </cell>
          <cell r="I3617" t="str">
            <v>2</v>
          </cell>
          <cell r="J3617">
            <v>1</v>
          </cell>
          <cell r="K3617">
            <v>8.5999999999999993E-2</v>
          </cell>
          <cell r="L3617">
            <v>8.5999999999999993E-2</v>
          </cell>
          <cell r="M3617" t="str">
            <v>KG</v>
          </cell>
          <cell r="N3617">
            <v>0</v>
          </cell>
          <cell r="P3617" t="str">
            <v>22326122472F382U46</v>
          </cell>
          <cell r="Q3617" t="str">
            <v>4010105411645</v>
          </cell>
          <cell r="R3617" t="str">
            <v>4</v>
          </cell>
          <cell r="S3617" t="str">
            <v>223</v>
          </cell>
          <cell r="T3617" t="str">
            <v>02</v>
          </cell>
          <cell r="V3617" t="str">
            <v>85366990</v>
          </cell>
          <cell r="W3617" t="str">
            <v>DE</v>
          </cell>
          <cell r="X3617" t="str">
            <v>C</v>
          </cell>
          <cell r="Y3617" t="str">
            <v>606</v>
          </cell>
          <cell r="Z3617" t="str">
            <v>EA</v>
          </cell>
          <cell r="AA3617">
            <v>1</v>
          </cell>
          <cell r="AB3617" t="str">
            <v>227 X 185 X 042</v>
          </cell>
          <cell r="AE3617" t="str">
            <v>STK</v>
          </cell>
          <cell r="AF3617">
            <v>1</v>
          </cell>
          <cell r="AG3617">
            <v>19</v>
          </cell>
          <cell r="AH3617">
            <v>1</v>
          </cell>
          <cell r="AI3617" t="str">
            <v>STK</v>
          </cell>
          <cell r="AJ3617" t="str">
            <v>PEHA Elektro GmbH &amp; Co. KG</v>
          </cell>
          <cell r="AK3617" t="str">
            <v>PEHA Elektro GmbH &amp; Co. KG</v>
          </cell>
        </row>
        <row r="3618">
          <cell r="C3618" t="str">
            <v>B 6272.70 EMS SI/OBO</v>
          </cell>
          <cell r="D3618" t="str">
            <v>4851</v>
          </cell>
          <cell r="E3618" t="str">
            <v>15</v>
          </cell>
          <cell r="F3618" t="str">
            <v>2</v>
          </cell>
          <cell r="G3618" t="str">
            <v>02</v>
          </cell>
          <cell r="H3618" t="str">
            <v>02</v>
          </cell>
          <cell r="I3618" t="str">
            <v>2</v>
          </cell>
          <cell r="J3618">
            <v>1</v>
          </cell>
          <cell r="K3618">
            <v>8.5999999999999993E-2</v>
          </cell>
          <cell r="L3618">
            <v>8.5999999999999993E-2</v>
          </cell>
          <cell r="M3618" t="str">
            <v>KG</v>
          </cell>
          <cell r="N3618">
            <v>0</v>
          </cell>
          <cell r="P3618" t="str">
            <v>22326122472F382U51</v>
          </cell>
          <cell r="Q3618" t="str">
            <v>4010105411744</v>
          </cell>
          <cell r="R3618" t="str">
            <v>4</v>
          </cell>
          <cell r="S3618" t="str">
            <v>223</v>
          </cell>
          <cell r="T3618" t="str">
            <v>02</v>
          </cell>
          <cell r="V3618" t="str">
            <v>85366990</v>
          </cell>
          <cell r="W3618" t="str">
            <v>DE</v>
          </cell>
          <cell r="X3618" t="str">
            <v>C</v>
          </cell>
          <cell r="Y3618" t="str">
            <v>606</v>
          </cell>
          <cell r="Z3618" t="str">
            <v>EA</v>
          </cell>
          <cell r="AA3618">
            <v>1</v>
          </cell>
          <cell r="AB3618" t="str">
            <v>227 X 185 X 042</v>
          </cell>
          <cell r="AE3618" t="str">
            <v>STK</v>
          </cell>
          <cell r="AF3618">
            <v>1</v>
          </cell>
          <cell r="AG3618">
            <v>19</v>
          </cell>
          <cell r="AH3618">
            <v>1</v>
          </cell>
          <cell r="AI3618" t="str">
            <v>STK</v>
          </cell>
          <cell r="AJ3618" t="str">
            <v>PEHA Elektro GmbH &amp; Co. KG</v>
          </cell>
          <cell r="AK3618" t="str">
            <v>PEHA Elektro GmbH &amp; Co. KG</v>
          </cell>
        </row>
        <row r="3619">
          <cell r="C3619" t="str">
            <v>B 6271.33 EMS SI WI/OBO</v>
          </cell>
          <cell r="D3619" t="str">
            <v>4851</v>
          </cell>
          <cell r="E3619" t="str">
            <v>15</v>
          </cell>
          <cell r="F3619" t="str">
            <v>2</v>
          </cell>
          <cell r="G3619" t="str">
            <v>02</v>
          </cell>
          <cell r="H3619" t="str">
            <v>02</v>
          </cell>
          <cell r="I3619" t="str">
            <v>2</v>
          </cell>
          <cell r="J3619">
            <v>1</v>
          </cell>
          <cell r="K3619">
            <v>0.08</v>
          </cell>
          <cell r="L3619">
            <v>0.08</v>
          </cell>
          <cell r="M3619" t="str">
            <v>KG</v>
          </cell>
          <cell r="N3619">
            <v>0</v>
          </cell>
          <cell r="P3619" t="str">
            <v>22326122472F382U51</v>
          </cell>
          <cell r="Q3619" t="str">
            <v>4010105412048</v>
          </cell>
          <cell r="R3619" t="str">
            <v>4</v>
          </cell>
          <cell r="S3619" t="str">
            <v>223</v>
          </cell>
          <cell r="T3619" t="str">
            <v>02</v>
          </cell>
          <cell r="V3619" t="str">
            <v>85366990</v>
          </cell>
          <cell r="W3619" t="str">
            <v>DE</v>
          </cell>
          <cell r="X3619" t="str">
            <v>C</v>
          </cell>
          <cell r="Y3619" t="str">
            <v>606</v>
          </cell>
          <cell r="Z3619" t="str">
            <v>EA</v>
          </cell>
          <cell r="AA3619">
            <v>1</v>
          </cell>
          <cell r="AB3619" t="str">
            <v>227 X 185 X 042</v>
          </cell>
          <cell r="AE3619" t="str">
            <v>STK</v>
          </cell>
          <cell r="AF3619">
            <v>1</v>
          </cell>
          <cell r="AG3619">
            <v>19</v>
          </cell>
          <cell r="AH3619">
            <v>1</v>
          </cell>
          <cell r="AI3619" t="str">
            <v>STK</v>
          </cell>
          <cell r="AJ3619" t="str">
            <v>PEHA Elektro GmbH &amp; Co. KG</v>
          </cell>
          <cell r="AK3619" t="str">
            <v>PEHA Elektro GmbH &amp; Co. KG</v>
          </cell>
        </row>
        <row r="3620">
          <cell r="C3620" t="str">
            <v>B 6271.36 EMS SI WI/OBO</v>
          </cell>
          <cell r="D3620" t="str">
            <v>4851</v>
          </cell>
          <cell r="E3620" t="str">
            <v>15</v>
          </cell>
          <cell r="F3620" t="str">
            <v>1</v>
          </cell>
          <cell r="G3620" t="str">
            <v>01</v>
          </cell>
          <cell r="H3620" t="str">
            <v>18</v>
          </cell>
          <cell r="I3620" t="str">
            <v>18</v>
          </cell>
          <cell r="J3620">
            <v>1</v>
          </cell>
          <cell r="K3620">
            <v>0.08</v>
          </cell>
          <cell r="L3620">
            <v>0.08</v>
          </cell>
          <cell r="M3620" t="str">
            <v>KG</v>
          </cell>
          <cell r="N3620">
            <v>0</v>
          </cell>
          <cell r="P3620" t="str">
            <v>22326122472F382U51</v>
          </cell>
          <cell r="Q3620" t="str">
            <v>4010105412147</v>
          </cell>
          <cell r="R3620" t="str">
            <v>4</v>
          </cell>
          <cell r="S3620" t="str">
            <v>223</v>
          </cell>
          <cell r="T3620" t="str">
            <v>02</v>
          </cell>
          <cell r="V3620" t="str">
            <v>85366990</v>
          </cell>
          <cell r="W3620" t="str">
            <v>DE</v>
          </cell>
          <cell r="X3620" t="str">
            <v>C</v>
          </cell>
          <cell r="Y3620" t="str">
            <v>606</v>
          </cell>
          <cell r="Z3620" t="str">
            <v>EA</v>
          </cell>
          <cell r="AA3620">
            <v>1</v>
          </cell>
          <cell r="AB3620" t="str">
            <v>227 X 185 X 042</v>
          </cell>
          <cell r="AE3620" t="str">
            <v>STK</v>
          </cell>
          <cell r="AF3620">
            <v>1</v>
          </cell>
          <cell r="AG3620">
            <v>19</v>
          </cell>
          <cell r="AH3620">
            <v>1</v>
          </cell>
          <cell r="AI3620" t="str">
            <v>STK</v>
          </cell>
          <cell r="AJ3620" t="str">
            <v>PEHA Elektro GmbH &amp; Co. KG</v>
          </cell>
          <cell r="AK3620" t="str">
            <v>PEHA Elektro GmbH &amp; Co. KG</v>
          </cell>
        </row>
        <row r="3621">
          <cell r="C3621" t="str">
            <v>B A 80.6671 SI NA GRÜN</v>
          </cell>
          <cell r="D3621" t="str">
            <v>4851</v>
          </cell>
          <cell r="E3621" t="str">
            <v>15</v>
          </cell>
          <cell r="F3621" t="str">
            <v>1</v>
          </cell>
          <cell r="G3621" t="str">
            <v>01</v>
          </cell>
          <cell r="H3621" t="str">
            <v>02</v>
          </cell>
          <cell r="I3621" t="str">
            <v>2</v>
          </cell>
          <cell r="J3621">
            <v>1</v>
          </cell>
          <cell r="K3621">
            <v>0.08</v>
          </cell>
          <cell r="L3621">
            <v>0.08</v>
          </cell>
          <cell r="M3621" t="str">
            <v>KG</v>
          </cell>
          <cell r="N3621">
            <v>0</v>
          </cell>
          <cell r="P3621" t="str">
            <v>22326122472F282V06</v>
          </cell>
          <cell r="Q3621" t="str">
            <v>4010105412161</v>
          </cell>
          <cell r="R3621" t="str">
            <v>4</v>
          </cell>
          <cell r="S3621" t="str">
            <v>223</v>
          </cell>
          <cell r="T3621" t="str">
            <v>02</v>
          </cell>
          <cell r="V3621" t="str">
            <v>85366990</v>
          </cell>
          <cell r="W3621" t="str">
            <v>DE</v>
          </cell>
          <cell r="X3621" t="str">
            <v>C</v>
          </cell>
          <cell r="Y3621" t="str">
            <v>606</v>
          </cell>
          <cell r="Z3621" t="str">
            <v>EA</v>
          </cell>
          <cell r="AA3621">
            <v>1</v>
          </cell>
          <cell r="AB3621" t="str">
            <v>223 X 153 X 078</v>
          </cell>
          <cell r="AE3621" t="str">
            <v>STK</v>
          </cell>
          <cell r="AF3621">
            <v>1</v>
          </cell>
          <cell r="AG3621">
            <v>19</v>
          </cell>
          <cell r="AH3621">
            <v>1</v>
          </cell>
          <cell r="AI3621" t="str">
            <v>STK</v>
          </cell>
          <cell r="AJ3621" t="str">
            <v>PEHA Elektro GmbH &amp; Co. KG</v>
          </cell>
          <cell r="AK3621" t="str">
            <v>PEHA Elektro GmbH &amp; Co. KG</v>
          </cell>
        </row>
        <row r="3622">
          <cell r="C3622" t="str">
            <v>B A 80.6671 SI NA ROT</v>
          </cell>
          <cell r="D3622" t="str">
            <v>4851</v>
          </cell>
          <cell r="E3622" t="str">
            <v>15</v>
          </cell>
          <cell r="F3622" t="str">
            <v>1</v>
          </cell>
          <cell r="G3622" t="str">
            <v>01</v>
          </cell>
          <cell r="H3622" t="str">
            <v>02</v>
          </cell>
          <cell r="I3622" t="str">
            <v>2</v>
          </cell>
          <cell r="J3622">
            <v>1</v>
          </cell>
          <cell r="K3622">
            <v>0.08</v>
          </cell>
          <cell r="L3622">
            <v>0.08</v>
          </cell>
          <cell r="M3622" t="str">
            <v>KG</v>
          </cell>
          <cell r="N3622">
            <v>0</v>
          </cell>
          <cell r="P3622" t="str">
            <v>22326122472F282V06</v>
          </cell>
          <cell r="Q3622" t="str">
            <v>4010105412185</v>
          </cell>
          <cell r="R3622" t="str">
            <v>4</v>
          </cell>
          <cell r="S3622" t="str">
            <v>223</v>
          </cell>
          <cell r="T3622" t="str">
            <v>02</v>
          </cell>
          <cell r="V3622" t="str">
            <v>85366990</v>
          </cell>
          <cell r="W3622" t="str">
            <v>DE</v>
          </cell>
          <cell r="X3622" t="str">
            <v>C</v>
          </cell>
          <cell r="Y3622" t="str">
            <v>606</v>
          </cell>
          <cell r="Z3622" t="str">
            <v>EA</v>
          </cell>
          <cell r="AA3622">
            <v>1</v>
          </cell>
          <cell r="AB3622" t="str">
            <v>223 X 153 X 078</v>
          </cell>
          <cell r="AE3622" t="str">
            <v>STK</v>
          </cell>
          <cell r="AF3622">
            <v>1</v>
          </cell>
          <cell r="AG3622">
            <v>19</v>
          </cell>
          <cell r="AH3622">
            <v>1</v>
          </cell>
          <cell r="AI3622" t="str">
            <v>STK</v>
          </cell>
          <cell r="AJ3622" t="str">
            <v>PEHA Elektro GmbH &amp; Co. KG</v>
          </cell>
          <cell r="AK3622" t="str">
            <v>PEHA Elektro GmbH &amp; Co. KG</v>
          </cell>
        </row>
        <row r="3623">
          <cell r="C3623" t="str">
            <v>B A 80.6671 SI OR</v>
          </cell>
          <cell r="D3623" t="str">
            <v>4851</v>
          </cell>
          <cell r="E3623" t="str">
            <v>15</v>
          </cell>
          <cell r="F3623" t="str">
            <v>1</v>
          </cell>
          <cell r="G3623" t="str">
            <v>01</v>
          </cell>
          <cell r="H3623" t="str">
            <v>02</v>
          </cell>
          <cell r="I3623" t="str">
            <v>2</v>
          </cell>
          <cell r="J3623">
            <v>1</v>
          </cell>
          <cell r="K3623">
            <v>0.08</v>
          </cell>
          <cell r="L3623">
            <v>0.08</v>
          </cell>
          <cell r="M3623" t="str">
            <v>KG</v>
          </cell>
          <cell r="N3623">
            <v>0</v>
          </cell>
          <cell r="P3623" t="str">
            <v>22326122472F282V06</v>
          </cell>
          <cell r="Q3623" t="str">
            <v>4010105412215</v>
          </cell>
          <cell r="R3623" t="str">
            <v>4</v>
          </cell>
          <cell r="S3623" t="str">
            <v>223</v>
          </cell>
          <cell r="T3623" t="str">
            <v>02</v>
          </cell>
          <cell r="V3623" t="str">
            <v>85366990</v>
          </cell>
          <cell r="W3623" t="str">
            <v>DE</v>
          </cell>
          <cell r="X3623" t="str">
            <v>C</v>
          </cell>
          <cell r="Y3623" t="str">
            <v>606</v>
          </cell>
          <cell r="Z3623" t="str">
            <v>EA</v>
          </cell>
          <cell r="AA3623">
            <v>1</v>
          </cell>
          <cell r="AB3623" t="str">
            <v>223 X 153 X 078</v>
          </cell>
          <cell r="AE3623" t="str">
            <v>STK</v>
          </cell>
          <cell r="AF3623">
            <v>1</v>
          </cell>
          <cell r="AG3623">
            <v>19</v>
          </cell>
          <cell r="AH3623">
            <v>1</v>
          </cell>
          <cell r="AI3623" t="str">
            <v>STK</v>
          </cell>
          <cell r="AJ3623" t="str">
            <v>PEHA Elektro GmbH &amp; Co. KG</v>
          </cell>
          <cell r="AK3623" t="str">
            <v>PEHA Elektro GmbH &amp; Co. KG</v>
          </cell>
        </row>
        <row r="3624">
          <cell r="C3624" t="str">
            <v>B 6271.42 EMS SI WI/OBO</v>
          </cell>
          <cell r="D3624" t="str">
            <v>4851</v>
          </cell>
          <cell r="E3624" t="str">
            <v>15</v>
          </cell>
          <cell r="F3624" t="str">
            <v>2</v>
          </cell>
          <cell r="G3624" t="str">
            <v>02</v>
          </cell>
          <cell r="H3624" t="str">
            <v>02</v>
          </cell>
          <cell r="I3624" t="str">
            <v>2</v>
          </cell>
          <cell r="J3624">
            <v>1</v>
          </cell>
          <cell r="K3624">
            <v>0.08</v>
          </cell>
          <cell r="L3624">
            <v>0.08</v>
          </cell>
          <cell r="M3624" t="str">
            <v>KG</v>
          </cell>
          <cell r="N3624">
            <v>0</v>
          </cell>
          <cell r="P3624" t="str">
            <v>22326122472F382U46</v>
          </cell>
          <cell r="Q3624" t="str">
            <v>4010105412246</v>
          </cell>
          <cell r="R3624" t="str">
            <v>4</v>
          </cell>
          <cell r="S3624" t="str">
            <v>223</v>
          </cell>
          <cell r="T3624" t="str">
            <v>02</v>
          </cell>
          <cell r="V3624" t="str">
            <v>85366990</v>
          </cell>
          <cell r="W3624" t="str">
            <v>DE</v>
          </cell>
          <cell r="X3624" t="str">
            <v>C</v>
          </cell>
          <cell r="Y3624" t="str">
            <v>606</v>
          </cell>
          <cell r="Z3624" t="str">
            <v>EA</v>
          </cell>
          <cell r="AA3624">
            <v>1</v>
          </cell>
          <cell r="AB3624" t="str">
            <v>227 X 185 X 042</v>
          </cell>
          <cell r="AE3624" t="str">
            <v>STK</v>
          </cell>
          <cell r="AF3624">
            <v>1</v>
          </cell>
          <cell r="AG3624">
            <v>19</v>
          </cell>
          <cell r="AH3624">
            <v>1</v>
          </cell>
          <cell r="AI3624" t="str">
            <v>STK</v>
          </cell>
          <cell r="AJ3624" t="str">
            <v>PEHA Elektro GmbH &amp; Co. KG</v>
          </cell>
          <cell r="AK3624" t="str">
            <v>PEHA Elektro GmbH &amp; Co. KG</v>
          </cell>
        </row>
        <row r="3625">
          <cell r="C3625" t="str">
            <v>B 6272.33 EMS SI/OBO</v>
          </cell>
          <cell r="D3625" t="str">
            <v>4851</v>
          </cell>
          <cell r="E3625" t="str">
            <v>15</v>
          </cell>
          <cell r="F3625" t="str">
            <v>2</v>
          </cell>
          <cell r="G3625" t="str">
            <v>02</v>
          </cell>
          <cell r="H3625" t="str">
            <v>02</v>
          </cell>
          <cell r="I3625" t="str">
            <v>2</v>
          </cell>
          <cell r="J3625">
            <v>1</v>
          </cell>
          <cell r="K3625">
            <v>1E-3</v>
          </cell>
          <cell r="L3625">
            <v>1E-3</v>
          </cell>
          <cell r="M3625" t="str">
            <v>KG</v>
          </cell>
          <cell r="N3625">
            <v>0</v>
          </cell>
          <cell r="P3625" t="str">
            <v>22326122472F382U46</v>
          </cell>
          <cell r="Q3625" t="str">
            <v>4010105412444</v>
          </cell>
          <cell r="R3625" t="str">
            <v>4</v>
          </cell>
          <cell r="S3625" t="str">
            <v>223</v>
          </cell>
          <cell r="T3625" t="str">
            <v>02</v>
          </cell>
          <cell r="V3625" t="str">
            <v>85366990</v>
          </cell>
          <cell r="W3625" t="str">
            <v>DE</v>
          </cell>
          <cell r="X3625" t="str">
            <v>C</v>
          </cell>
          <cell r="Y3625" t="str">
            <v>606</v>
          </cell>
          <cell r="Z3625" t="str">
            <v>EA</v>
          </cell>
          <cell r="AA3625">
            <v>1</v>
          </cell>
          <cell r="AB3625" t="str">
            <v>227 X 185 X 042</v>
          </cell>
          <cell r="AE3625" t="str">
            <v>STK</v>
          </cell>
          <cell r="AF3625">
            <v>1</v>
          </cell>
          <cell r="AG3625">
            <v>19</v>
          </cell>
          <cell r="AH3625">
            <v>1</v>
          </cell>
          <cell r="AI3625" t="str">
            <v>STK</v>
          </cell>
          <cell r="AJ3625" t="str">
            <v>PEHA Elektro GmbH &amp; Co. KG</v>
          </cell>
          <cell r="AK3625" t="str">
            <v>PEHA Elektro GmbH &amp; Co. KG</v>
          </cell>
        </row>
        <row r="3626">
          <cell r="C3626" t="str">
            <v>B 6272.36 EMS SI/OBO</v>
          </cell>
          <cell r="D3626" t="str">
            <v>4851</v>
          </cell>
          <cell r="E3626" t="str">
            <v>15</v>
          </cell>
          <cell r="F3626" t="str">
            <v>2</v>
          </cell>
          <cell r="G3626" t="str">
            <v>02</v>
          </cell>
          <cell r="H3626" t="str">
            <v>02</v>
          </cell>
          <cell r="I3626" t="str">
            <v>2</v>
          </cell>
          <cell r="J3626">
            <v>1</v>
          </cell>
          <cell r="K3626">
            <v>1E-3</v>
          </cell>
          <cell r="L3626">
            <v>1E-3</v>
          </cell>
          <cell r="M3626" t="str">
            <v>KG</v>
          </cell>
          <cell r="N3626">
            <v>0</v>
          </cell>
          <cell r="P3626" t="str">
            <v>22326122472F382U51</v>
          </cell>
          <cell r="Q3626" t="str">
            <v>4010105412543</v>
          </cell>
          <cell r="R3626" t="str">
            <v>4</v>
          </cell>
          <cell r="S3626" t="str">
            <v>223</v>
          </cell>
          <cell r="T3626" t="str">
            <v>02</v>
          </cell>
          <cell r="V3626" t="str">
            <v>85366990</v>
          </cell>
          <cell r="W3626" t="str">
            <v>DE</v>
          </cell>
          <cell r="X3626" t="str">
            <v>W</v>
          </cell>
          <cell r="Y3626" t="str">
            <v>606</v>
          </cell>
          <cell r="Z3626" t="str">
            <v>EA</v>
          </cell>
          <cell r="AA3626">
            <v>1</v>
          </cell>
          <cell r="AB3626" t="str">
            <v>227 X 185 X 042</v>
          </cell>
          <cell r="AE3626" t="str">
            <v>STK</v>
          </cell>
          <cell r="AF3626">
            <v>1</v>
          </cell>
          <cell r="AG3626">
            <v>19</v>
          </cell>
          <cell r="AH3626">
            <v>1</v>
          </cell>
          <cell r="AI3626" t="str">
            <v>STK</v>
          </cell>
          <cell r="AJ3626" t="str">
            <v>PEHA Elektro GmbH &amp; Co. KG</v>
          </cell>
          <cell r="AK3626" t="str">
            <v>PEHA Elektro GmbH &amp; Co. KG</v>
          </cell>
        </row>
        <row r="3627">
          <cell r="C3627" t="str">
            <v>B 6272.42 EMS SI/OBO</v>
          </cell>
          <cell r="D3627" t="str">
            <v>4851</v>
          </cell>
          <cell r="E3627" t="str">
            <v>15</v>
          </cell>
          <cell r="F3627" t="str">
            <v>1</v>
          </cell>
          <cell r="G3627" t="str">
            <v>01</v>
          </cell>
          <cell r="H3627" t="str">
            <v>18</v>
          </cell>
          <cell r="I3627" t="str">
            <v>18</v>
          </cell>
          <cell r="J3627">
            <v>1</v>
          </cell>
          <cell r="K3627">
            <v>7.3999999999999996E-2</v>
          </cell>
          <cell r="L3627">
            <v>7.3999999999999996E-2</v>
          </cell>
          <cell r="M3627" t="str">
            <v>KG</v>
          </cell>
          <cell r="N3627">
            <v>0</v>
          </cell>
          <cell r="P3627" t="str">
            <v>22326122472F382U51</v>
          </cell>
          <cell r="Q3627" t="str">
            <v>4010105412642</v>
          </cell>
          <cell r="R3627" t="str">
            <v>4</v>
          </cell>
          <cell r="S3627" t="str">
            <v>223</v>
          </cell>
          <cell r="T3627" t="str">
            <v>02</v>
          </cell>
          <cell r="V3627" t="str">
            <v>85366990</v>
          </cell>
          <cell r="W3627" t="str">
            <v>DE</v>
          </cell>
          <cell r="X3627" t="str">
            <v>C</v>
          </cell>
          <cell r="Y3627" t="str">
            <v>606</v>
          </cell>
          <cell r="Z3627" t="str">
            <v>EA</v>
          </cell>
          <cell r="AA3627">
            <v>1</v>
          </cell>
          <cell r="AB3627" t="str">
            <v>90 X 45  X 38</v>
          </cell>
          <cell r="AE3627" t="str">
            <v>STK</v>
          </cell>
          <cell r="AF3627">
            <v>1</v>
          </cell>
          <cell r="AG3627">
            <v>19</v>
          </cell>
          <cell r="AH3627">
            <v>1</v>
          </cell>
          <cell r="AI3627" t="str">
            <v>STK</v>
          </cell>
          <cell r="AJ3627" t="str">
            <v>PEHA Elektro GmbH &amp; Co. KG</v>
          </cell>
          <cell r="AK3627" t="str">
            <v>PEHA Elektro GmbH &amp; Co. KG</v>
          </cell>
        </row>
        <row r="3628">
          <cell r="C3628" t="str">
            <v>B 6271.70 EMS SI WI/OBO</v>
          </cell>
          <cell r="D3628" t="str">
            <v>4851</v>
          </cell>
          <cell r="E3628" t="str">
            <v>15</v>
          </cell>
          <cell r="F3628" t="str">
            <v>2</v>
          </cell>
          <cell r="G3628" t="str">
            <v>02</v>
          </cell>
          <cell r="H3628" t="str">
            <v>02</v>
          </cell>
          <cell r="I3628" t="str">
            <v>2</v>
          </cell>
          <cell r="J3628">
            <v>1</v>
          </cell>
          <cell r="K3628">
            <v>7.3999999999999996E-2</v>
          </cell>
          <cell r="L3628">
            <v>7.3999999999999996E-2</v>
          </cell>
          <cell r="M3628" t="str">
            <v>KG</v>
          </cell>
          <cell r="N3628">
            <v>0</v>
          </cell>
          <cell r="P3628" t="str">
            <v>22326122472F382U51</v>
          </cell>
          <cell r="Q3628" t="str">
            <v>4010105412741</v>
          </cell>
          <cell r="R3628" t="str">
            <v>4</v>
          </cell>
          <cell r="S3628" t="str">
            <v>223</v>
          </cell>
          <cell r="T3628" t="str">
            <v>02</v>
          </cell>
          <cell r="V3628" t="str">
            <v>85366990</v>
          </cell>
          <cell r="W3628" t="str">
            <v>DE</v>
          </cell>
          <cell r="X3628" t="str">
            <v>C</v>
          </cell>
          <cell r="Y3628" t="str">
            <v>606</v>
          </cell>
          <cell r="Z3628" t="str">
            <v>EA</v>
          </cell>
          <cell r="AA3628">
            <v>1</v>
          </cell>
          <cell r="AB3628" t="str">
            <v>227 X 185 X 042</v>
          </cell>
          <cell r="AE3628" t="str">
            <v>STK</v>
          </cell>
          <cell r="AF3628">
            <v>1</v>
          </cell>
          <cell r="AG3628">
            <v>19</v>
          </cell>
          <cell r="AH3628">
            <v>1</v>
          </cell>
          <cell r="AI3628" t="str">
            <v>STK</v>
          </cell>
          <cell r="AJ3628" t="str">
            <v>PEHA Elektro GmbH &amp; Co. KG</v>
          </cell>
          <cell r="AK3628" t="str">
            <v>PEHA Elektro GmbH &amp; Co. KG</v>
          </cell>
        </row>
        <row r="3629">
          <cell r="C3629" t="str">
            <v>B 6272.33 EMS SI WI/OBO</v>
          </cell>
          <cell r="D3629" t="str">
            <v>4851</v>
          </cell>
          <cell r="E3629" t="str">
            <v>15</v>
          </cell>
          <cell r="F3629" t="str">
            <v>2</v>
          </cell>
          <cell r="G3629" t="str">
            <v>02</v>
          </cell>
          <cell r="H3629" t="str">
            <v>02</v>
          </cell>
          <cell r="I3629" t="str">
            <v>2</v>
          </cell>
          <cell r="J3629">
            <v>1</v>
          </cell>
          <cell r="K3629">
            <v>2.1999999999999999E-2</v>
          </cell>
          <cell r="L3629">
            <v>2.1999999999999999E-2</v>
          </cell>
          <cell r="M3629" t="str">
            <v>KG</v>
          </cell>
          <cell r="N3629">
            <v>0</v>
          </cell>
          <cell r="P3629" t="str">
            <v>22326122472F382U46</v>
          </cell>
          <cell r="Q3629" t="str">
            <v>4010105413045</v>
          </cell>
          <cell r="R3629" t="str">
            <v>4</v>
          </cell>
          <cell r="S3629" t="str">
            <v>223</v>
          </cell>
          <cell r="T3629" t="str">
            <v>02</v>
          </cell>
          <cell r="V3629" t="str">
            <v>85366990</v>
          </cell>
          <cell r="W3629" t="str">
            <v>DE</v>
          </cell>
          <cell r="X3629" t="str">
            <v>C</v>
          </cell>
          <cell r="Y3629" t="str">
            <v>606</v>
          </cell>
          <cell r="Z3629" t="str">
            <v>EA</v>
          </cell>
          <cell r="AA3629">
            <v>1</v>
          </cell>
          <cell r="AB3629" t="str">
            <v>227 X 185 X 042</v>
          </cell>
          <cell r="AE3629" t="str">
            <v>STK</v>
          </cell>
          <cell r="AF3629">
            <v>1</v>
          </cell>
          <cell r="AG3629">
            <v>19</v>
          </cell>
          <cell r="AH3629">
            <v>1</v>
          </cell>
          <cell r="AI3629" t="str">
            <v>STK</v>
          </cell>
          <cell r="AJ3629" t="str">
            <v>PEHA Elektro GmbH &amp; Co. KG</v>
          </cell>
          <cell r="AK3629" t="str">
            <v>PEHA Elektro GmbH &amp; Co. KG</v>
          </cell>
        </row>
        <row r="3630">
          <cell r="C3630" t="str">
            <v>B 6272.36 EMS SI WI/OBO</v>
          </cell>
          <cell r="D3630" t="str">
            <v>4851</v>
          </cell>
          <cell r="E3630" t="str">
            <v>15</v>
          </cell>
          <cell r="F3630" t="str">
            <v>2</v>
          </cell>
          <cell r="G3630" t="str">
            <v>02</v>
          </cell>
          <cell r="H3630" t="str">
            <v>02</v>
          </cell>
          <cell r="I3630" t="str">
            <v>2</v>
          </cell>
          <cell r="J3630">
            <v>1</v>
          </cell>
          <cell r="K3630">
            <v>2.1999999999999999E-2</v>
          </cell>
          <cell r="L3630">
            <v>2.1999999999999999E-2</v>
          </cell>
          <cell r="M3630" t="str">
            <v>KG</v>
          </cell>
          <cell r="N3630">
            <v>0</v>
          </cell>
          <cell r="P3630" t="str">
            <v>22326122472F382U51</v>
          </cell>
          <cell r="Q3630" t="str">
            <v>4010105413144</v>
          </cell>
          <cell r="R3630" t="str">
            <v>4</v>
          </cell>
          <cell r="S3630" t="str">
            <v>223</v>
          </cell>
          <cell r="T3630" t="str">
            <v>02</v>
          </cell>
          <cell r="V3630" t="str">
            <v>85366990</v>
          </cell>
          <cell r="W3630" t="str">
            <v>DE</v>
          </cell>
          <cell r="X3630" t="str">
            <v>W</v>
          </cell>
          <cell r="Y3630" t="str">
            <v>606</v>
          </cell>
          <cell r="Z3630" t="str">
            <v>EA</v>
          </cell>
          <cell r="AA3630">
            <v>1</v>
          </cell>
          <cell r="AB3630" t="str">
            <v>227 X 185 X 042</v>
          </cell>
          <cell r="AE3630" t="str">
            <v>STK</v>
          </cell>
          <cell r="AF3630">
            <v>1</v>
          </cell>
          <cell r="AG3630">
            <v>19</v>
          </cell>
          <cell r="AH3630">
            <v>1</v>
          </cell>
          <cell r="AI3630" t="str">
            <v>STK</v>
          </cell>
          <cell r="AJ3630" t="str">
            <v>PEHA Elektro GmbH &amp; Co. KG</v>
          </cell>
          <cell r="AK3630" t="str">
            <v>PEHA Elektro GmbH &amp; Co. KG</v>
          </cell>
        </row>
        <row r="3631">
          <cell r="C3631" t="str">
            <v>B 6272.42 EMS SI WI/OBO</v>
          </cell>
          <cell r="D3631" t="str">
            <v>4851</v>
          </cell>
          <cell r="E3631" t="str">
            <v>15</v>
          </cell>
          <cell r="F3631" t="str">
            <v>2</v>
          </cell>
          <cell r="G3631" t="str">
            <v>02</v>
          </cell>
          <cell r="H3631" t="str">
            <v>02</v>
          </cell>
          <cell r="I3631" t="str">
            <v>2</v>
          </cell>
          <cell r="J3631">
            <v>1</v>
          </cell>
          <cell r="K3631">
            <v>2.1999999999999999E-2</v>
          </cell>
          <cell r="L3631">
            <v>2.1999999999999999E-2</v>
          </cell>
          <cell r="M3631" t="str">
            <v>KG</v>
          </cell>
          <cell r="N3631">
            <v>0</v>
          </cell>
          <cell r="P3631" t="str">
            <v>22326122472F382U51</v>
          </cell>
          <cell r="Q3631" t="str">
            <v>4010105413243</v>
          </cell>
          <cell r="R3631" t="str">
            <v>4</v>
          </cell>
          <cell r="S3631" t="str">
            <v>223</v>
          </cell>
          <cell r="T3631" t="str">
            <v>02</v>
          </cell>
          <cell r="V3631" t="str">
            <v>85366990</v>
          </cell>
          <cell r="W3631" t="str">
            <v>DE</v>
          </cell>
          <cell r="X3631" t="str">
            <v>C</v>
          </cell>
          <cell r="Y3631" t="str">
            <v>606</v>
          </cell>
          <cell r="Z3631" t="str">
            <v>EA</v>
          </cell>
          <cell r="AA3631">
            <v>1</v>
          </cell>
          <cell r="AB3631" t="str">
            <v>227 X 185 X 042</v>
          </cell>
          <cell r="AE3631" t="str">
            <v>STK</v>
          </cell>
          <cell r="AF3631">
            <v>1</v>
          </cell>
          <cell r="AG3631">
            <v>19</v>
          </cell>
          <cell r="AH3631">
            <v>1</v>
          </cell>
          <cell r="AI3631" t="str">
            <v>STK</v>
          </cell>
          <cell r="AJ3631" t="str">
            <v>PEHA Elektro GmbH &amp; Co. KG</v>
          </cell>
          <cell r="AK3631" t="str">
            <v>PEHA Elektro GmbH &amp; Co. KG</v>
          </cell>
        </row>
        <row r="3632">
          <cell r="C3632" t="str">
            <v>B 6273.33 EMS SI/OBO</v>
          </cell>
          <cell r="D3632" t="str">
            <v>4851</v>
          </cell>
          <cell r="E3632" t="str">
            <v>15</v>
          </cell>
          <cell r="F3632" t="str">
            <v>2</v>
          </cell>
          <cell r="G3632" t="str">
            <v>02</v>
          </cell>
          <cell r="H3632" t="str">
            <v>02</v>
          </cell>
          <cell r="I3632" t="str">
            <v>2</v>
          </cell>
          <cell r="J3632">
            <v>1</v>
          </cell>
          <cell r="K3632">
            <v>2.1999999999999999E-2</v>
          </cell>
          <cell r="L3632">
            <v>2.1999999999999999E-2</v>
          </cell>
          <cell r="M3632" t="str">
            <v>KG</v>
          </cell>
          <cell r="N3632">
            <v>0</v>
          </cell>
          <cell r="P3632" t="str">
            <v>22326122472F382U46</v>
          </cell>
          <cell r="Q3632" t="str">
            <v>4010105413441</v>
          </cell>
          <cell r="R3632" t="str">
            <v>4</v>
          </cell>
          <cell r="S3632" t="str">
            <v>223</v>
          </cell>
          <cell r="T3632" t="str">
            <v>02</v>
          </cell>
          <cell r="V3632" t="str">
            <v>85366990</v>
          </cell>
          <cell r="W3632" t="str">
            <v>DE</v>
          </cell>
          <cell r="X3632" t="str">
            <v>C</v>
          </cell>
          <cell r="Y3632" t="str">
            <v>606</v>
          </cell>
          <cell r="Z3632" t="str">
            <v>EA</v>
          </cell>
          <cell r="AA3632">
            <v>1</v>
          </cell>
          <cell r="AB3632" t="str">
            <v>182 X 140 X 045</v>
          </cell>
          <cell r="AE3632" t="str">
            <v>STK</v>
          </cell>
          <cell r="AF3632">
            <v>1</v>
          </cell>
          <cell r="AG3632">
            <v>19</v>
          </cell>
          <cell r="AH3632">
            <v>1</v>
          </cell>
          <cell r="AI3632" t="str">
            <v>STK</v>
          </cell>
          <cell r="AJ3632" t="str">
            <v>PEHA Elektro GmbH &amp; Co. KG</v>
          </cell>
          <cell r="AK3632" t="str">
            <v>PEHA Elektro GmbH &amp; Co. KG</v>
          </cell>
        </row>
        <row r="3633">
          <cell r="C3633" t="str">
            <v>B 6273.36 EMS SI/OBO</v>
          </cell>
          <cell r="D3633" t="str">
            <v>4851</v>
          </cell>
          <cell r="E3633" t="str">
            <v>15</v>
          </cell>
          <cell r="F3633" t="str">
            <v>2</v>
          </cell>
          <cell r="G3633" t="str">
            <v>02</v>
          </cell>
          <cell r="H3633" t="str">
            <v>02</v>
          </cell>
          <cell r="I3633" t="str">
            <v>2</v>
          </cell>
          <cell r="J3633">
            <v>1</v>
          </cell>
          <cell r="K3633">
            <v>2.1999999999999999E-2</v>
          </cell>
          <cell r="L3633">
            <v>2.1999999999999999E-2</v>
          </cell>
          <cell r="M3633" t="str">
            <v>KG</v>
          </cell>
          <cell r="N3633">
            <v>0</v>
          </cell>
          <cell r="P3633" t="str">
            <v>22326122472F382U51</v>
          </cell>
          <cell r="Q3633" t="str">
            <v>4010105413540</v>
          </cell>
          <cell r="R3633" t="str">
            <v>4</v>
          </cell>
          <cell r="S3633" t="str">
            <v>223</v>
          </cell>
          <cell r="T3633" t="str">
            <v>02</v>
          </cell>
          <cell r="V3633" t="str">
            <v>85366990</v>
          </cell>
          <cell r="W3633" t="str">
            <v>DE</v>
          </cell>
          <cell r="X3633" t="str">
            <v>W</v>
          </cell>
          <cell r="Y3633" t="str">
            <v>606</v>
          </cell>
          <cell r="Z3633" t="str">
            <v>EA</v>
          </cell>
          <cell r="AA3633">
            <v>1</v>
          </cell>
          <cell r="AB3633" t="str">
            <v>182 X 140 X 045</v>
          </cell>
          <cell r="AE3633" t="str">
            <v>STK</v>
          </cell>
          <cell r="AF3633">
            <v>1</v>
          </cell>
          <cell r="AG3633">
            <v>19</v>
          </cell>
          <cell r="AH3633">
            <v>1</v>
          </cell>
          <cell r="AI3633" t="str">
            <v>STK</v>
          </cell>
          <cell r="AJ3633" t="str">
            <v>PEHA Elektro GmbH &amp; Co. KG</v>
          </cell>
          <cell r="AK3633" t="str">
            <v>PEHA Elektro GmbH &amp; Co. KG</v>
          </cell>
        </row>
        <row r="3634">
          <cell r="C3634" t="str">
            <v>B 6273.42 EMS SI/OBO</v>
          </cell>
          <cell r="D3634" t="str">
            <v>4851</v>
          </cell>
          <cell r="E3634" t="str">
            <v>15</v>
          </cell>
          <cell r="F3634" t="str">
            <v>2</v>
          </cell>
          <cell r="G3634" t="str">
            <v>02</v>
          </cell>
          <cell r="H3634" t="str">
            <v>02</v>
          </cell>
          <cell r="I3634" t="str">
            <v>2</v>
          </cell>
          <cell r="J3634">
            <v>1</v>
          </cell>
          <cell r="K3634">
            <v>2.1999999999999999E-2</v>
          </cell>
          <cell r="L3634">
            <v>2.1999999999999999E-2</v>
          </cell>
          <cell r="M3634" t="str">
            <v>KG</v>
          </cell>
          <cell r="N3634">
            <v>0</v>
          </cell>
          <cell r="P3634" t="str">
            <v>22326122472F382U46</v>
          </cell>
          <cell r="Q3634" t="str">
            <v>4010105413649</v>
          </cell>
          <cell r="R3634" t="str">
            <v>4</v>
          </cell>
          <cell r="S3634" t="str">
            <v>223</v>
          </cell>
          <cell r="T3634" t="str">
            <v>02</v>
          </cell>
          <cell r="V3634" t="str">
            <v>85366990</v>
          </cell>
          <cell r="W3634" t="str">
            <v>DE</v>
          </cell>
          <cell r="X3634" t="str">
            <v>C</v>
          </cell>
          <cell r="Y3634" t="str">
            <v>606</v>
          </cell>
          <cell r="Z3634" t="str">
            <v>EA</v>
          </cell>
          <cell r="AA3634">
            <v>1</v>
          </cell>
          <cell r="AB3634" t="str">
            <v>182 X 140 X 045</v>
          </cell>
          <cell r="AE3634" t="str">
            <v>STK</v>
          </cell>
          <cell r="AF3634">
            <v>1</v>
          </cell>
          <cell r="AG3634">
            <v>19</v>
          </cell>
          <cell r="AH3634">
            <v>1</v>
          </cell>
          <cell r="AI3634" t="str">
            <v>STK</v>
          </cell>
          <cell r="AJ3634" t="str">
            <v>PEHA Elektro GmbH &amp; Co. KG</v>
          </cell>
          <cell r="AK3634" t="str">
            <v>PEHA Elektro GmbH &amp; Co. KG</v>
          </cell>
        </row>
        <row r="3635">
          <cell r="C3635" t="str">
            <v>B 6273.33 EMS SI WI/OBO</v>
          </cell>
          <cell r="D3635" t="str">
            <v>4851</v>
          </cell>
          <cell r="E3635" t="str">
            <v>15</v>
          </cell>
          <cell r="F3635" t="str">
            <v>1</v>
          </cell>
          <cell r="G3635" t="str">
            <v>02</v>
          </cell>
          <cell r="H3635" t="str">
            <v>02</v>
          </cell>
          <cell r="I3635" t="str">
            <v>2</v>
          </cell>
          <cell r="J3635">
            <v>1</v>
          </cell>
          <cell r="K3635">
            <v>2.1999999999999999E-2</v>
          </cell>
          <cell r="L3635">
            <v>2.1999999999999999E-2</v>
          </cell>
          <cell r="M3635" t="str">
            <v>KG</v>
          </cell>
          <cell r="N3635">
            <v>0</v>
          </cell>
          <cell r="P3635" t="str">
            <v>22326122472F382U46</v>
          </cell>
          <cell r="Q3635" t="str">
            <v>4010105413847</v>
          </cell>
          <cell r="R3635" t="str">
            <v>4</v>
          </cell>
          <cell r="S3635" t="str">
            <v>223</v>
          </cell>
          <cell r="T3635" t="str">
            <v>02</v>
          </cell>
          <cell r="V3635" t="str">
            <v>85366990</v>
          </cell>
          <cell r="W3635" t="str">
            <v>DE</v>
          </cell>
          <cell r="X3635" t="str">
            <v>C</v>
          </cell>
          <cell r="Y3635" t="str">
            <v>606</v>
          </cell>
          <cell r="Z3635" t="str">
            <v>EA</v>
          </cell>
          <cell r="AA3635">
            <v>1</v>
          </cell>
          <cell r="AB3635" t="str">
            <v>182 X 140 X 045</v>
          </cell>
          <cell r="AE3635" t="str">
            <v>STK</v>
          </cell>
          <cell r="AF3635">
            <v>1</v>
          </cell>
          <cell r="AG3635">
            <v>19</v>
          </cell>
          <cell r="AH3635">
            <v>1</v>
          </cell>
          <cell r="AI3635" t="str">
            <v>STK</v>
          </cell>
          <cell r="AJ3635" t="str">
            <v>PEHA Elektro GmbH &amp; Co. KG</v>
          </cell>
          <cell r="AK3635" t="str">
            <v>PEHA Elektro GmbH &amp; Co. KG</v>
          </cell>
        </row>
        <row r="3636">
          <cell r="C3636" t="str">
            <v>B 6273.36 EMS SI WI/OBO</v>
          </cell>
          <cell r="D3636" t="str">
            <v>4851</v>
          </cell>
          <cell r="E3636" t="str">
            <v>15</v>
          </cell>
          <cell r="F3636" t="str">
            <v>2</v>
          </cell>
          <cell r="G3636" t="str">
            <v>02</v>
          </cell>
          <cell r="H3636" t="str">
            <v>02</v>
          </cell>
          <cell r="I3636" t="str">
            <v>2</v>
          </cell>
          <cell r="J3636">
            <v>1</v>
          </cell>
          <cell r="K3636">
            <v>2.1999999999999999E-2</v>
          </cell>
          <cell r="L3636">
            <v>2.1999999999999999E-2</v>
          </cell>
          <cell r="M3636" t="str">
            <v>KG</v>
          </cell>
          <cell r="N3636">
            <v>0</v>
          </cell>
          <cell r="P3636" t="str">
            <v>22326122472F382U46</v>
          </cell>
          <cell r="Q3636" t="str">
            <v>4010105413946</v>
          </cell>
          <cell r="R3636" t="str">
            <v>4</v>
          </cell>
          <cell r="S3636" t="str">
            <v>223</v>
          </cell>
          <cell r="T3636" t="str">
            <v>02</v>
          </cell>
          <cell r="V3636" t="str">
            <v>85366990</v>
          </cell>
          <cell r="W3636" t="str">
            <v>DE</v>
          </cell>
          <cell r="X3636" t="str">
            <v>C</v>
          </cell>
          <cell r="Y3636" t="str">
            <v>606</v>
          </cell>
          <cell r="Z3636" t="str">
            <v>EA</v>
          </cell>
          <cell r="AA3636">
            <v>1</v>
          </cell>
          <cell r="AB3636" t="str">
            <v>182 X 140 X 045</v>
          </cell>
          <cell r="AE3636" t="str">
            <v>STK</v>
          </cell>
          <cell r="AF3636">
            <v>1</v>
          </cell>
          <cell r="AG3636">
            <v>19</v>
          </cell>
          <cell r="AH3636">
            <v>1</v>
          </cell>
          <cell r="AI3636" t="str">
            <v>STK</v>
          </cell>
          <cell r="AJ3636" t="str">
            <v>PEHA Elektro GmbH &amp; Co. KG</v>
          </cell>
          <cell r="AK3636" t="str">
            <v>PEHA Elektro GmbH &amp; Co. KG</v>
          </cell>
        </row>
        <row r="3637">
          <cell r="C3637" t="str">
            <v>B 6273.42 EMS SI WI/OBO</v>
          </cell>
          <cell r="D3637" t="str">
            <v>4851</v>
          </cell>
          <cell r="E3637" t="str">
            <v>15</v>
          </cell>
          <cell r="F3637" t="str">
            <v>2</v>
          </cell>
          <cell r="G3637" t="str">
            <v>02</v>
          </cell>
          <cell r="H3637" t="str">
            <v>02</v>
          </cell>
          <cell r="I3637" t="str">
            <v>2</v>
          </cell>
          <cell r="J3637">
            <v>1</v>
          </cell>
          <cell r="K3637">
            <v>2.1999999999999999E-2</v>
          </cell>
          <cell r="L3637">
            <v>2.1999999999999999E-2</v>
          </cell>
          <cell r="M3637" t="str">
            <v>KG</v>
          </cell>
          <cell r="N3637">
            <v>0</v>
          </cell>
          <cell r="P3637" t="str">
            <v>22326122472F382U46</v>
          </cell>
          <cell r="Q3637" t="str">
            <v>4010105414042</v>
          </cell>
          <cell r="R3637" t="str">
            <v>4</v>
          </cell>
          <cell r="S3637" t="str">
            <v>223</v>
          </cell>
          <cell r="T3637" t="str">
            <v>02</v>
          </cell>
          <cell r="V3637" t="str">
            <v>85366990</v>
          </cell>
          <cell r="W3637" t="str">
            <v>DE</v>
          </cell>
          <cell r="X3637" t="str">
            <v>C</v>
          </cell>
          <cell r="Y3637" t="str">
            <v>606</v>
          </cell>
          <cell r="Z3637" t="str">
            <v>EA</v>
          </cell>
          <cell r="AA3637">
            <v>1</v>
          </cell>
          <cell r="AB3637" t="str">
            <v>182 X 140 X 045</v>
          </cell>
          <cell r="AE3637" t="str">
            <v>STK</v>
          </cell>
          <cell r="AF3637">
            <v>1</v>
          </cell>
          <cell r="AG3637">
            <v>19</v>
          </cell>
          <cell r="AH3637">
            <v>1</v>
          </cell>
          <cell r="AI3637" t="str">
            <v>STK</v>
          </cell>
          <cell r="AJ3637" t="str">
            <v>PEHA Elektro GmbH &amp; Co. KG</v>
          </cell>
          <cell r="AK3637" t="str">
            <v>PEHA Elektro GmbH &amp; Co. KG</v>
          </cell>
        </row>
        <row r="3638">
          <cell r="C3638" t="str">
            <v>B 6273.70 EMS SI WI/OBO</v>
          </cell>
          <cell r="D3638" t="str">
            <v>4851</v>
          </cell>
          <cell r="E3638" t="str">
            <v>15</v>
          </cell>
          <cell r="F3638" t="str">
            <v>18</v>
          </cell>
          <cell r="G3638" t="str">
            <v>18</v>
          </cell>
          <cell r="H3638" t="str">
            <v>18</v>
          </cell>
          <cell r="I3638" t="str">
            <v>18</v>
          </cell>
          <cell r="J3638">
            <v>1</v>
          </cell>
          <cell r="K3638">
            <v>0.107</v>
          </cell>
          <cell r="L3638">
            <v>0.107</v>
          </cell>
          <cell r="M3638" t="str">
            <v>KG</v>
          </cell>
          <cell r="N3638">
            <v>0</v>
          </cell>
          <cell r="P3638" t="str">
            <v>22326122472F382U51</v>
          </cell>
          <cell r="Q3638" t="str">
            <v>4010105415445</v>
          </cell>
          <cell r="R3638" t="str">
            <v>4</v>
          </cell>
          <cell r="S3638" t="str">
            <v>223</v>
          </cell>
          <cell r="T3638" t="str">
            <v>02</v>
          </cell>
          <cell r="V3638" t="str">
            <v>85366990</v>
          </cell>
          <cell r="W3638" t="str">
            <v>DE</v>
          </cell>
          <cell r="X3638" t="str">
            <v>C</v>
          </cell>
          <cell r="Y3638" t="str">
            <v>606</v>
          </cell>
          <cell r="Z3638" t="str">
            <v>EA</v>
          </cell>
          <cell r="AA3638">
            <v>1</v>
          </cell>
          <cell r="AB3638" t="str">
            <v>134 X 44  X 38</v>
          </cell>
          <cell r="AE3638" t="str">
            <v>STK</v>
          </cell>
          <cell r="AF3638">
            <v>1</v>
          </cell>
          <cell r="AG3638">
            <v>19</v>
          </cell>
          <cell r="AH3638">
            <v>1</v>
          </cell>
          <cell r="AI3638" t="str">
            <v>STK</v>
          </cell>
          <cell r="AJ3638" t="str">
            <v>PEHA Elektro GmbH &amp; Co. KG</v>
          </cell>
          <cell r="AK3638" t="str">
            <v>PEHA Elektro GmbH &amp; Co. KG</v>
          </cell>
        </row>
        <row r="3639">
          <cell r="C3639" t="str">
            <v>D 677.19 EMS</v>
          </cell>
          <cell r="D3639" t="str">
            <v>4851</v>
          </cell>
          <cell r="E3639" t="str">
            <v>15</v>
          </cell>
          <cell r="F3639" t="str">
            <v>1</v>
          </cell>
          <cell r="G3639" t="str">
            <v>01</v>
          </cell>
          <cell r="H3639" t="str">
            <v>01</v>
          </cell>
          <cell r="I3639" t="str">
            <v>1</v>
          </cell>
          <cell r="J3639">
            <v>1</v>
          </cell>
          <cell r="K3639">
            <v>8.0000000000000002E-3</v>
          </cell>
          <cell r="L3639">
            <v>7.0000000000000001E-3</v>
          </cell>
          <cell r="M3639" t="str">
            <v>KG</v>
          </cell>
          <cell r="N3639">
            <v>0</v>
          </cell>
          <cell r="P3639" t="str">
            <v>22326122472F382U51</v>
          </cell>
          <cell r="Q3639" t="str">
            <v>4010105416817</v>
          </cell>
          <cell r="R3639" t="str">
            <v>4</v>
          </cell>
          <cell r="S3639" t="str">
            <v>223</v>
          </cell>
          <cell r="T3639" t="str">
            <v>02</v>
          </cell>
          <cell r="V3639" t="str">
            <v>85389099</v>
          </cell>
          <cell r="W3639" t="str">
            <v>HU</v>
          </cell>
          <cell r="X3639" t="str">
            <v>C</v>
          </cell>
          <cell r="Y3639" t="str">
            <v>606</v>
          </cell>
          <cell r="Z3639" t="str">
            <v>EA</v>
          </cell>
          <cell r="AA3639">
            <v>1</v>
          </cell>
          <cell r="AB3639" t="str">
            <v>45 X 45 X 20</v>
          </cell>
          <cell r="AE3639" t="str">
            <v>STK</v>
          </cell>
          <cell r="AF3639">
            <v>1</v>
          </cell>
          <cell r="AG3639">
            <v>19</v>
          </cell>
          <cell r="AH3639">
            <v>1</v>
          </cell>
          <cell r="AI3639" t="str">
            <v>STK</v>
          </cell>
          <cell r="AJ3639" t="str">
            <v>PEHA Elektro GmbH &amp; Co. KG</v>
          </cell>
          <cell r="AK3639" t="str">
            <v>PEHA Elektro GmbH &amp; Co. KG</v>
          </cell>
        </row>
        <row r="3640">
          <cell r="C3640" t="str">
            <v>D 677.19 EMS/22,5</v>
          </cell>
          <cell r="D3640" t="str">
            <v>4851</v>
          </cell>
          <cell r="E3640" t="str">
            <v>15</v>
          </cell>
          <cell r="F3640" t="str">
            <v>1</v>
          </cell>
          <cell r="G3640" t="str">
            <v>01</v>
          </cell>
          <cell r="H3640" t="str">
            <v>01</v>
          </cell>
          <cell r="I3640" t="str">
            <v>1</v>
          </cell>
          <cell r="J3640">
            <v>1</v>
          </cell>
          <cell r="K3640">
            <v>5.0000000000000001E-3</v>
          </cell>
          <cell r="L3640">
            <v>5.0000000000000001E-3</v>
          </cell>
          <cell r="M3640" t="str">
            <v>KG</v>
          </cell>
          <cell r="N3640">
            <v>0</v>
          </cell>
          <cell r="P3640" t="str">
            <v>22326122472F382U46</v>
          </cell>
          <cell r="Q3640" t="str">
            <v>4010105417319</v>
          </cell>
          <cell r="R3640" t="str">
            <v>4</v>
          </cell>
          <cell r="S3640" t="str">
            <v>223</v>
          </cell>
          <cell r="T3640" t="str">
            <v>02</v>
          </cell>
          <cell r="V3640" t="str">
            <v>85389099</v>
          </cell>
          <cell r="W3640" t="str">
            <v>HU</v>
          </cell>
          <cell r="X3640" t="str">
            <v>C</v>
          </cell>
          <cell r="Y3640" t="str">
            <v>606</v>
          </cell>
          <cell r="Z3640" t="str">
            <v>EA</v>
          </cell>
          <cell r="AA3640">
            <v>1</v>
          </cell>
          <cell r="AB3640" t="str">
            <v>072 X 036 X 093</v>
          </cell>
          <cell r="AE3640" t="str">
            <v>STK</v>
          </cell>
          <cell r="AF3640">
            <v>1</v>
          </cell>
          <cell r="AG3640">
            <v>19</v>
          </cell>
          <cell r="AH3640">
            <v>1</v>
          </cell>
          <cell r="AI3640" t="str">
            <v>STK</v>
          </cell>
          <cell r="AJ3640" t="str">
            <v>PEHA Elektro GmbH &amp; Co. KG</v>
          </cell>
          <cell r="AK3640" t="str">
            <v>PEHA Elektro GmbH &amp; Co. KG</v>
          </cell>
        </row>
        <row r="3641">
          <cell r="C3641" t="str">
            <v>D 20.600.192 EMS</v>
          </cell>
          <cell r="D3641" t="str">
            <v>4851</v>
          </cell>
          <cell r="E3641" t="str">
            <v>15</v>
          </cell>
          <cell r="F3641" t="str">
            <v>18</v>
          </cell>
          <cell r="G3641" t="str">
            <v>18</v>
          </cell>
          <cell r="H3641" t="str">
            <v>18</v>
          </cell>
          <cell r="I3641" t="str">
            <v>18</v>
          </cell>
          <cell r="J3641">
            <v>1</v>
          </cell>
          <cell r="K3641">
            <v>4.1000000000000002E-2</v>
          </cell>
          <cell r="L3641">
            <v>4.1000000000000002E-2</v>
          </cell>
          <cell r="M3641" t="str">
            <v>KG</v>
          </cell>
          <cell r="N3641">
            <v>0</v>
          </cell>
          <cell r="P3641" t="str">
            <v>22326122472F382V05</v>
          </cell>
          <cell r="Q3641" t="str">
            <v>4010105418217</v>
          </cell>
          <cell r="R3641" t="str">
            <v>4</v>
          </cell>
          <cell r="S3641" t="str">
            <v>223</v>
          </cell>
          <cell r="T3641" t="str">
            <v>02</v>
          </cell>
          <cell r="V3641" t="str">
            <v>85389099</v>
          </cell>
          <cell r="W3641" t="str">
            <v>DE</v>
          </cell>
          <cell r="X3641" t="str">
            <v>C</v>
          </cell>
          <cell r="Y3641" t="str">
            <v>606</v>
          </cell>
          <cell r="Z3641" t="str">
            <v>EA</v>
          </cell>
          <cell r="AA3641">
            <v>1</v>
          </cell>
          <cell r="AB3641" t="str">
            <v>40 X 70  X 70</v>
          </cell>
          <cell r="AE3641" t="str">
            <v>STK</v>
          </cell>
          <cell r="AF3641">
            <v>1</v>
          </cell>
          <cell r="AG3641">
            <v>19</v>
          </cell>
          <cell r="AH3641">
            <v>1</v>
          </cell>
          <cell r="AI3641" t="str">
            <v>STK</v>
          </cell>
          <cell r="AJ3641" t="str">
            <v>PEHA Elektro GmbH &amp; Co. KG</v>
          </cell>
          <cell r="AK3641" t="str">
            <v>PEHA Elektro GmbH &amp; Co. KG</v>
          </cell>
        </row>
        <row r="3642">
          <cell r="C3642" t="str">
            <v>D 20.600.702 EMS</v>
          </cell>
          <cell r="D3642" t="str">
            <v>4851</v>
          </cell>
          <cell r="E3642" t="str">
            <v>15</v>
          </cell>
          <cell r="F3642" t="str">
            <v>18</v>
          </cell>
          <cell r="G3642" t="str">
            <v>18</v>
          </cell>
          <cell r="H3642" t="str">
            <v>18</v>
          </cell>
          <cell r="I3642" t="str">
            <v>18</v>
          </cell>
          <cell r="J3642">
            <v>1</v>
          </cell>
          <cell r="K3642">
            <v>4.2999999999999997E-2</v>
          </cell>
          <cell r="L3642">
            <v>4.2999999999999997E-2</v>
          </cell>
          <cell r="M3642" t="str">
            <v>KG</v>
          </cell>
          <cell r="N3642">
            <v>0</v>
          </cell>
          <cell r="P3642" t="str">
            <v>22326122472F382V05</v>
          </cell>
          <cell r="Q3642" t="str">
            <v>4010105418316</v>
          </cell>
          <cell r="R3642" t="str">
            <v>4</v>
          </cell>
          <cell r="S3642" t="str">
            <v>223</v>
          </cell>
          <cell r="T3642" t="str">
            <v>02</v>
          </cell>
          <cell r="V3642" t="str">
            <v>85389099</v>
          </cell>
          <cell r="W3642" t="str">
            <v>DE</v>
          </cell>
          <cell r="X3642" t="str">
            <v>C</v>
          </cell>
          <cell r="Y3642" t="str">
            <v>606</v>
          </cell>
          <cell r="Z3642" t="str">
            <v>EA</v>
          </cell>
          <cell r="AA3642">
            <v>1</v>
          </cell>
          <cell r="AB3642" t="str">
            <v>40 X 70  X 70</v>
          </cell>
          <cell r="AE3642" t="str">
            <v>STK</v>
          </cell>
          <cell r="AF3642">
            <v>1</v>
          </cell>
          <cell r="AG3642">
            <v>19</v>
          </cell>
          <cell r="AH3642">
            <v>1</v>
          </cell>
          <cell r="AI3642" t="str">
            <v>STK</v>
          </cell>
          <cell r="AJ3642" t="str">
            <v>PEHA Elektro GmbH &amp; Co. KG</v>
          </cell>
          <cell r="AK3642" t="str">
            <v>PEHA Elektro GmbH &amp; Co. KG</v>
          </cell>
        </row>
        <row r="3643">
          <cell r="C3643" t="str">
            <v>D 610.21 KT-LEX EMS/22,5</v>
          </cell>
          <cell r="D3643" t="str">
            <v>4851</v>
          </cell>
          <cell r="E3643" t="str">
            <v>15</v>
          </cell>
          <cell r="F3643" t="str">
            <v>1</v>
          </cell>
          <cell r="G3643" t="str">
            <v>01</v>
          </cell>
          <cell r="H3643" t="str">
            <v>01</v>
          </cell>
          <cell r="I3643" t="str">
            <v>1</v>
          </cell>
          <cell r="J3643">
            <v>1</v>
          </cell>
          <cell r="K3643">
            <v>1E-3</v>
          </cell>
          <cell r="L3643">
            <v>1E-3</v>
          </cell>
          <cell r="M3643" t="str">
            <v>KG</v>
          </cell>
          <cell r="N3643">
            <v>0</v>
          </cell>
          <cell r="P3643" t="str">
            <v>22326122472F382U51</v>
          </cell>
          <cell r="Q3643" t="str">
            <v>4010105419726</v>
          </cell>
          <cell r="R3643" t="str">
            <v>3</v>
          </cell>
          <cell r="S3643" t="str">
            <v>223</v>
          </cell>
          <cell r="T3643" t="str">
            <v>02</v>
          </cell>
          <cell r="V3643" t="str">
            <v>85389099</v>
          </cell>
          <cell r="W3643" t="str">
            <v>DE</v>
          </cell>
          <cell r="X3643" t="str">
            <v>C</v>
          </cell>
          <cell r="Y3643" t="str">
            <v>992</v>
          </cell>
          <cell r="Z3643" t="str">
            <v>EA</v>
          </cell>
          <cell r="AA3643">
            <v>1</v>
          </cell>
          <cell r="AE3643" t="str">
            <v>STK</v>
          </cell>
          <cell r="AF3643">
            <v>1</v>
          </cell>
          <cell r="AG3643">
            <v>19</v>
          </cell>
          <cell r="AH3643">
            <v>1</v>
          </cell>
          <cell r="AI3643" t="str">
            <v>STK</v>
          </cell>
          <cell r="AJ3643" t="str">
            <v>PEHA Elektro GmbH &amp; Co. KG</v>
          </cell>
          <cell r="AK3643" t="str">
            <v>PEHA Elektro GmbH &amp; Co. KG</v>
          </cell>
        </row>
        <row r="3644">
          <cell r="C3644" t="str">
            <v>D 610.70KT-LEXEMS/22,5/OB</v>
          </cell>
          <cell r="D3644" t="str">
            <v>4851</v>
          </cell>
          <cell r="E3644" t="str">
            <v>15</v>
          </cell>
          <cell r="F3644" t="str">
            <v>1</v>
          </cell>
          <cell r="G3644" t="str">
            <v>10</v>
          </cell>
          <cell r="H3644" t="str">
            <v>10</v>
          </cell>
          <cell r="I3644" t="str">
            <v>2</v>
          </cell>
          <cell r="J3644">
            <v>1</v>
          </cell>
          <cell r="K3644">
            <v>1E-3</v>
          </cell>
          <cell r="L3644">
            <v>1E-3</v>
          </cell>
          <cell r="M3644" t="str">
            <v>KG</v>
          </cell>
          <cell r="N3644">
            <v>0</v>
          </cell>
          <cell r="P3644" t="str">
            <v>22326122472F382U46</v>
          </cell>
          <cell r="Q3644" t="str">
            <v>4010105419818</v>
          </cell>
          <cell r="R3644" t="str">
            <v>4</v>
          </cell>
          <cell r="S3644" t="str">
            <v>223</v>
          </cell>
          <cell r="T3644" t="str">
            <v>02</v>
          </cell>
          <cell r="V3644" t="str">
            <v>85389099</v>
          </cell>
          <cell r="W3644" t="str">
            <v>DE</v>
          </cell>
          <cell r="X3644" t="str">
            <v>C</v>
          </cell>
          <cell r="Y3644" t="str">
            <v>606</v>
          </cell>
          <cell r="Z3644" t="str">
            <v>EA</v>
          </cell>
          <cell r="AA3644">
            <v>1</v>
          </cell>
          <cell r="AB3644" t="str">
            <v>072 X 036 X 093</v>
          </cell>
          <cell r="AE3644" t="str">
            <v>STK</v>
          </cell>
          <cell r="AF3644">
            <v>1</v>
          </cell>
          <cell r="AG3644">
            <v>19</v>
          </cell>
          <cell r="AH3644">
            <v>1</v>
          </cell>
          <cell r="AI3644" t="str">
            <v>STK</v>
          </cell>
          <cell r="AJ3644" t="str">
            <v>PEHA Elektro GmbH &amp; Co. KG</v>
          </cell>
          <cell r="AK3644" t="str">
            <v>PEHA Elektro GmbH &amp; Co. KG</v>
          </cell>
        </row>
        <row r="3645">
          <cell r="C3645" t="str">
            <v>D 6211.21 EMS SI/OBO</v>
          </cell>
          <cell r="D3645" t="str">
            <v>4851</v>
          </cell>
          <cell r="E3645" t="str">
            <v>15</v>
          </cell>
          <cell r="F3645" t="str">
            <v>2</v>
          </cell>
          <cell r="G3645" t="str">
            <v>02</v>
          </cell>
          <cell r="H3645" t="str">
            <v>02</v>
          </cell>
          <cell r="I3645" t="str">
            <v>2</v>
          </cell>
          <cell r="J3645">
            <v>1</v>
          </cell>
          <cell r="K3645">
            <v>0.10299999999999999</v>
          </cell>
          <cell r="L3645">
            <v>0.10299999999999999</v>
          </cell>
          <cell r="M3645" t="str">
            <v>KG</v>
          </cell>
          <cell r="N3645">
            <v>0</v>
          </cell>
          <cell r="P3645" t="str">
            <v>22326122472F382U51</v>
          </cell>
          <cell r="Q3645" t="str">
            <v>4010105422054</v>
          </cell>
          <cell r="R3645" t="str">
            <v>4</v>
          </cell>
          <cell r="S3645" t="str">
            <v>223</v>
          </cell>
          <cell r="T3645" t="str">
            <v>02</v>
          </cell>
          <cell r="V3645" t="str">
            <v>85366990</v>
          </cell>
          <cell r="W3645" t="str">
            <v>DE</v>
          </cell>
          <cell r="X3645" t="str">
            <v>W</v>
          </cell>
          <cell r="Y3645" t="str">
            <v>606</v>
          </cell>
          <cell r="Z3645" t="str">
            <v>EA</v>
          </cell>
          <cell r="AA3645">
            <v>1</v>
          </cell>
          <cell r="AB3645" t="str">
            <v>227 X 185 X 042</v>
          </cell>
          <cell r="AE3645" t="str">
            <v>STK</v>
          </cell>
          <cell r="AF3645">
            <v>1</v>
          </cell>
          <cell r="AG3645">
            <v>19</v>
          </cell>
          <cell r="AH3645">
            <v>1</v>
          </cell>
          <cell r="AI3645" t="str">
            <v>STK</v>
          </cell>
          <cell r="AJ3645" t="str">
            <v>PEHA Elektro GmbH &amp; Co. KG</v>
          </cell>
          <cell r="AK3645" t="str">
            <v>PEHA Elektro GmbH &amp; Co. KG</v>
          </cell>
        </row>
        <row r="3646">
          <cell r="C3646" t="str">
            <v>D 677.70 EMS/22,5/OBO</v>
          </cell>
          <cell r="D3646" t="str">
            <v>4851</v>
          </cell>
          <cell r="E3646" t="str">
            <v>15</v>
          </cell>
          <cell r="F3646" t="str">
            <v>2</v>
          </cell>
          <cell r="G3646" t="str">
            <v>02</v>
          </cell>
          <cell r="H3646" t="str">
            <v>02</v>
          </cell>
          <cell r="I3646" t="str">
            <v>2</v>
          </cell>
          <cell r="J3646">
            <v>1</v>
          </cell>
          <cell r="K3646">
            <v>0.13100000000000001</v>
          </cell>
          <cell r="L3646">
            <v>0.13100000000000001</v>
          </cell>
          <cell r="M3646" t="str">
            <v>KG</v>
          </cell>
          <cell r="N3646">
            <v>0</v>
          </cell>
          <cell r="P3646" t="str">
            <v>22326122472F382U46</v>
          </cell>
          <cell r="Q3646" t="str">
            <v>4010105424515</v>
          </cell>
          <cell r="R3646" t="str">
            <v>4</v>
          </cell>
          <cell r="S3646" t="str">
            <v>223</v>
          </cell>
          <cell r="T3646" t="str">
            <v>02</v>
          </cell>
          <cell r="V3646" t="str">
            <v>85389099</v>
          </cell>
          <cell r="W3646" t="str">
            <v>DE</v>
          </cell>
          <cell r="X3646" t="str">
            <v>C</v>
          </cell>
          <cell r="Y3646" t="str">
            <v>606</v>
          </cell>
          <cell r="Z3646" t="str">
            <v>EA</v>
          </cell>
          <cell r="AA3646">
            <v>1</v>
          </cell>
          <cell r="AB3646" t="str">
            <v>072 X 036 X 093</v>
          </cell>
          <cell r="AE3646" t="str">
            <v>STK</v>
          </cell>
          <cell r="AF3646">
            <v>1</v>
          </cell>
          <cell r="AG3646">
            <v>19</v>
          </cell>
          <cell r="AH3646">
            <v>1</v>
          </cell>
          <cell r="AI3646" t="str">
            <v>STK</v>
          </cell>
          <cell r="AJ3646" t="str">
            <v>PEHA Elektro GmbH &amp; Co. KG</v>
          </cell>
          <cell r="AK3646" t="str">
            <v>PEHA Elektro GmbH &amp; Co. KG</v>
          </cell>
        </row>
        <row r="3647">
          <cell r="C3647" t="str">
            <v>D 610.70 LU/2 EMS/4,7/OBO</v>
          </cell>
          <cell r="D3647" t="str">
            <v>4851</v>
          </cell>
          <cell r="E3647" t="str">
            <v>15</v>
          </cell>
          <cell r="F3647" t="str">
            <v>2</v>
          </cell>
          <cell r="G3647" t="str">
            <v>02</v>
          </cell>
          <cell r="H3647" t="str">
            <v>02</v>
          </cell>
          <cell r="I3647" t="str">
            <v>2</v>
          </cell>
          <cell r="J3647">
            <v>1</v>
          </cell>
          <cell r="K3647">
            <v>0.13100000000000001</v>
          </cell>
          <cell r="L3647">
            <v>0.13100000000000001</v>
          </cell>
          <cell r="M3647" t="str">
            <v>KG</v>
          </cell>
          <cell r="N3647">
            <v>0</v>
          </cell>
          <cell r="P3647" t="str">
            <v>22326122472F382U46</v>
          </cell>
          <cell r="Q3647" t="str">
            <v>4010105424713</v>
          </cell>
          <cell r="R3647" t="str">
            <v>4</v>
          </cell>
          <cell r="S3647" t="str">
            <v>223</v>
          </cell>
          <cell r="T3647" t="str">
            <v>02</v>
          </cell>
          <cell r="V3647" t="str">
            <v>85389099</v>
          </cell>
          <cell r="W3647" t="str">
            <v>DE</v>
          </cell>
          <cell r="X3647" t="str">
            <v>C</v>
          </cell>
          <cell r="Y3647" t="str">
            <v>606</v>
          </cell>
          <cell r="Z3647" t="str">
            <v>EA</v>
          </cell>
          <cell r="AA3647">
            <v>1</v>
          </cell>
          <cell r="AB3647" t="str">
            <v>173 X 139 X 066</v>
          </cell>
          <cell r="AE3647" t="str">
            <v>STK</v>
          </cell>
          <cell r="AF3647">
            <v>1</v>
          </cell>
          <cell r="AG3647">
            <v>19</v>
          </cell>
          <cell r="AH3647">
            <v>1</v>
          </cell>
          <cell r="AI3647" t="str">
            <v>STK</v>
          </cell>
          <cell r="AJ3647" t="str">
            <v>PEHA Elektro GmbH &amp; Co. KG</v>
          </cell>
          <cell r="AK3647" t="str">
            <v>PEHA Elektro GmbH &amp; Co. KG</v>
          </cell>
        </row>
        <row r="3648">
          <cell r="C3648" t="str">
            <v>D 677.70 EMS/OBO</v>
          </cell>
          <cell r="D3648" t="str">
            <v>4851</v>
          </cell>
          <cell r="E3648" t="str">
            <v>15</v>
          </cell>
          <cell r="F3648" t="str">
            <v>2</v>
          </cell>
          <cell r="G3648" t="str">
            <v>02</v>
          </cell>
          <cell r="H3648" t="str">
            <v>02</v>
          </cell>
          <cell r="I3648" t="str">
            <v>2</v>
          </cell>
          <cell r="J3648">
            <v>1</v>
          </cell>
          <cell r="K3648">
            <v>0.13100000000000001</v>
          </cell>
          <cell r="L3648">
            <v>0.13100000000000001</v>
          </cell>
          <cell r="M3648" t="str">
            <v>KG</v>
          </cell>
          <cell r="N3648">
            <v>0</v>
          </cell>
          <cell r="P3648" t="str">
            <v>22326122472F382U46</v>
          </cell>
          <cell r="Q3648" t="str">
            <v>4010105424812</v>
          </cell>
          <cell r="R3648" t="str">
            <v>4</v>
          </cell>
          <cell r="S3648" t="str">
            <v>223</v>
          </cell>
          <cell r="T3648" t="str">
            <v>02</v>
          </cell>
          <cell r="V3648" t="str">
            <v>85389099</v>
          </cell>
          <cell r="W3648" t="str">
            <v>DE</v>
          </cell>
          <cell r="X3648" t="str">
            <v>C</v>
          </cell>
          <cell r="Y3648" t="str">
            <v>606</v>
          </cell>
          <cell r="Z3648" t="str">
            <v>EA</v>
          </cell>
          <cell r="AA3648">
            <v>1</v>
          </cell>
          <cell r="AB3648" t="str">
            <v>075 X 075 X 075</v>
          </cell>
          <cell r="AE3648" t="str">
            <v>STK</v>
          </cell>
          <cell r="AF3648">
            <v>1</v>
          </cell>
          <cell r="AG3648">
            <v>19</v>
          </cell>
          <cell r="AH3648">
            <v>1</v>
          </cell>
          <cell r="AI3648" t="str">
            <v>STK</v>
          </cell>
          <cell r="AJ3648" t="str">
            <v>PEHA Elektro GmbH &amp; Co. KG</v>
          </cell>
          <cell r="AK3648" t="str">
            <v>PEHA Elektro GmbH &amp; Co. KG</v>
          </cell>
        </row>
        <row r="3649">
          <cell r="C3649" t="str">
            <v>D 6211.70 EMS SI/OBO</v>
          </cell>
          <cell r="D3649" t="str">
            <v>4851</v>
          </cell>
          <cell r="E3649" t="str">
            <v>15</v>
          </cell>
          <cell r="F3649" t="str">
            <v>2</v>
          </cell>
          <cell r="G3649" t="str">
            <v>02</v>
          </cell>
          <cell r="H3649" t="str">
            <v>02</v>
          </cell>
          <cell r="I3649" t="str">
            <v>2</v>
          </cell>
          <cell r="J3649">
            <v>1</v>
          </cell>
          <cell r="K3649">
            <v>1.2999999999999999E-2</v>
          </cell>
          <cell r="L3649">
            <v>1.2999999999999999E-2</v>
          </cell>
          <cell r="M3649" t="str">
            <v>KG</v>
          </cell>
          <cell r="N3649">
            <v>0</v>
          </cell>
          <cell r="P3649" t="str">
            <v>22326122472F382U51</v>
          </cell>
          <cell r="Q3649" t="str">
            <v>4010105425215</v>
          </cell>
          <cell r="R3649" t="str">
            <v>4</v>
          </cell>
          <cell r="S3649" t="str">
            <v>223</v>
          </cell>
          <cell r="T3649" t="str">
            <v>02</v>
          </cell>
          <cell r="V3649" t="str">
            <v>85366990</v>
          </cell>
          <cell r="W3649" t="str">
            <v>DE</v>
          </cell>
          <cell r="X3649" t="str">
            <v>W</v>
          </cell>
          <cell r="Y3649" t="str">
            <v>606</v>
          </cell>
          <cell r="Z3649" t="str">
            <v>EA</v>
          </cell>
          <cell r="AA3649">
            <v>1</v>
          </cell>
          <cell r="AB3649" t="str">
            <v>227 X 185 X 042</v>
          </cell>
          <cell r="AE3649" t="str">
            <v>STK</v>
          </cell>
          <cell r="AF3649">
            <v>1</v>
          </cell>
          <cell r="AG3649">
            <v>19</v>
          </cell>
          <cell r="AH3649">
            <v>1</v>
          </cell>
          <cell r="AI3649" t="str">
            <v>STK</v>
          </cell>
          <cell r="AJ3649" t="str">
            <v>PEHA Elektro GmbH &amp; Co. KG</v>
          </cell>
          <cell r="AK3649" t="str">
            <v>PEHA Elektro GmbH &amp; Co. KG</v>
          </cell>
        </row>
        <row r="3650">
          <cell r="C3650" t="str">
            <v>D 6212.70 EMS SI/OBO</v>
          </cell>
          <cell r="D3650" t="str">
            <v>4851</v>
          </cell>
          <cell r="E3650" t="str">
            <v>15</v>
          </cell>
          <cell r="F3650" t="str">
            <v>2</v>
          </cell>
          <cell r="G3650" t="str">
            <v>02</v>
          </cell>
          <cell r="H3650" t="str">
            <v>02</v>
          </cell>
          <cell r="I3650" t="str">
            <v>2</v>
          </cell>
          <cell r="J3650">
            <v>1</v>
          </cell>
          <cell r="K3650">
            <v>1.2999999999999999E-2</v>
          </cell>
          <cell r="L3650">
            <v>1.2999999999999999E-2</v>
          </cell>
          <cell r="M3650" t="str">
            <v>KG</v>
          </cell>
          <cell r="N3650">
            <v>0</v>
          </cell>
          <cell r="P3650" t="str">
            <v>22326122472F382U51</v>
          </cell>
          <cell r="Q3650" t="str">
            <v>4010105425314</v>
          </cell>
          <cell r="R3650" t="str">
            <v>4</v>
          </cell>
          <cell r="S3650" t="str">
            <v>223</v>
          </cell>
          <cell r="T3650" t="str">
            <v>02</v>
          </cell>
          <cell r="V3650" t="str">
            <v>85366990</v>
          </cell>
          <cell r="W3650" t="str">
            <v>DE</v>
          </cell>
          <cell r="X3650" t="str">
            <v>W</v>
          </cell>
          <cell r="Y3650" t="str">
            <v>606</v>
          </cell>
          <cell r="Z3650" t="str">
            <v>EA</v>
          </cell>
          <cell r="AA3650">
            <v>1</v>
          </cell>
          <cell r="AB3650" t="str">
            <v>227 X 185 X 042</v>
          </cell>
          <cell r="AE3650" t="str">
            <v>STK</v>
          </cell>
          <cell r="AF3650">
            <v>1</v>
          </cell>
          <cell r="AG3650">
            <v>19</v>
          </cell>
          <cell r="AH3650">
            <v>1</v>
          </cell>
          <cell r="AI3650" t="str">
            <v>STK</v>
          </cell>
          <cell r="AJ3650" t="str">
            <v>PEHA Elektro GmbH &amp; Co. KG</v>
          </cell>
          <cell r="AK3650" t="str">
            <v>PEHA Elektro GmbH &amp; Co. KG</v>
          </cell>
        </row>
        <row r="3651">
          <cell r="C3651" t="str">
            <v>D 6213.70 EMS SI/OBO</v>
          </cell>
          <cell r="D3651" t="str">
            <v>4851</v>
          </cell>
          <cell r="E3651" t="str">
            <v>15</v>
          </cell>
          <cell r="F3651" t="str">
            <v>2</v>
          </cell>
          <cell r="G3651" t="str">
            <v>02</v>
          </cell>
          <cell r="H3651" t="str">
            <v>02</v>
          </cell>
          <cell r="I3651" t="str">
            <v>2</v>
          </cell>
          <cell r="J3651">
            <v>1</v>
          </cell>
          <cell r="K3651">
            <v>1.2999999999999999E-2</v>
          </cell>
          <cell r="L3651">
            <v>1.2999999999999999E-2</v>
          </cell>
          <cell r="M3651" t="str">
            <v>KG</v>
          </cell>
          <cell r="N3651">
            <v>0</v>
          </cell>
          <cell r="P3651" t="str">
            <v>22326122472F382U51</v>
          </cell>
          <cell r="Q3651" t="str">
            <v>4010105425413</v>
          </cell>
          <cell r="R3651" t="str">
            <v>4</v>
          </cell>
          <cell r="S3651" t="str">
            <v>223</v>
          </cell>
          <cell r="T3651" t="str">
            <v>02</v>
          </cell>
          <cell r="V3651" t="str">
            <v>85366990</v>
          </cell>
          <cell r="W3651" t="str">
            <v>DE</v>
          </cell>
          <cell r="X3651" t="str">
            <v>W</v>
          </cell>
          <cell r="Y3651" t="str">
            <v>606</v>
          </cell>
          <cell r="Z3651" t="str">
            <v>EA</v>
          </cell>
          <cell r="AA3651">
            <v>1</v>
          </cell>
          <cell r="AB3651" t="str">
            <v>182 X 140 X 045</v>
          </cell>
          <cell r="AE3651" t="str">
            <v>STK</v>
          </cell>
          <cell r="AF3651">
            <v>1</v>
          </cell>
          <cell r="AG3651">
            <v>19</v>
          </cell>
          <cell r="AH3651">
            <v>1</v>
          </cell>
          <cell r="AI3651" t="str">
            <v>STK</v>
          </cell>
          <cell r="AJ3651" t="str">
            <v>PEHA Elektro GmbH &amp; Co. KG</v>
          </cell>
          <cell r="AK3651" t="str">
            <v>PEHA Elektro GmbH &amp; Co. KG</v>
          </cell>
        </row>
        <row r="3652">
          <cell r="C3652" t="str">
            <v>D 6211.70 EMS SI WI/OBO</v>
          </cell>
          <cell r="D3652" t="str">
            <v>4851</v>
          </cell>
          <cell r="E3652" t="str">
            <v>15</v>
          </cell>
          <cell r="F3652" t="str">
            <v>2</v>
          </cell>
          <cell r="G3652" t="str">
            <v>02</v>
          </cell>
          <cell r="H3652" t="str">
            <v>02</v>
          </cell>
          <cell r="I3652" t="str">
            <v>2</v>
          </cell>
          <cell r="J3652">
            <v>1</v>
          </cell>
          <cell r="K3652">
            <v>1.2999999999999999E-2</v>
          </cell>
          <cell r="L3652">
            <v>1.2999999999999999E-2</v>
          </cell>
          <cell r="M3652" t="str">
            <v>KG</v>
          </cell>
          <cell r="N3652">
            <v>0</v>
          </cell>
          <cell r="P3652" t="str">
            <v>22326122472F382U51</v>
          </cell>
          <cell r="Q3652" t="str">
            <v>4010105425512</v>
          </cell>
          <cell r="R3652" t="str">
            <v>4</v>
          </cell>
          <cell r="S3652" t="str">
            <v>223</v>
          </cell>
          <cell r="T3652" t="str">
            <v>02</v>
          </cell>
          <cell r="V3652" t="str">
            <v>85366990</v>
          </cell>
          <cell r="W3652" t="str">
            <v>DE</v>
          </cell>
          <cell r="X3652" t="str">
            <v>C</v>
          </cell>
          <cell r="Y3652" t="str">
            <v>606</v>
          </cell>
          <cell r="Z3652" t="str">
            <v>EA</v>
          </cell>
          <cell r="AA3652">
            <v>1</v>
          </cell>
          <cell r="AB3652" t="str">
            <v>227 X 185 X 042</v>
          </cell>
          <cell r="AE3652" t="str">
            <v>STK</v>
          </cell>
          <cell r="AF3652">
            <v>1</v>
          </cell>
          <cell r="AG3652">
            <v>19</v>
          </cell>
          <cell r="AH3652">
            <v>1</v>
          </cell>
          <cell r="AI3652" t="str">
            <v>STK</v>
          </cell>
          <cell r="AJ3652" t="str">
            <v>PEHA Elektro GmbH &amp; Co. KG</v>
          </cell>
          <cell r="AK3652" t="str">
            <v>PEHA Elektro GmbH &amp; Co. KG</v>
          </cell>
        </row>
        <row r="3653">
          <cell r="C3653" t="str">
            <v>D 6212.70 EMS SI WI/OBO</v>
          </cell>
          <cell r="D3653" t="str">
            <v>4851</v>
          </cell>
          <cell r="E3653" t="str">
            <v>15</v>
          </cell>
          <cell r="F3653" t="str">
            <v>2</v>
          </cell>
          <cell r="G3653" t="str">
            <v>02</v>
          </cell>
          <cell r="H3653" t="str">
            <v>02</v>
          </cell>
          <cell r="I3653" t="str">
            <v>2</v>
          </cell>
          <cell r="J3653">
            <v>1</v>
          </cell>
          <cell r="K3653">
            <v>1.2999999999999999E-2</v>
          </cell>
          <cell r="L3653">
            <v>1.2999999999999999E-2</v>
          </cell>
          <cell r="M3653" t="str">
            <v>KG</v>
          </cell>
          <cell r="N3653">
            <v>0</v>
          </cell>
          <cell r="P3653" t="str">
            <v>22326122472F382U51</v>
          </cell>
          <cell r="Q3653" t="str">
            <v>4010105425611</v>
          </cell>
          <cell r="R3653" t="str">
            <v>4</v>
          </cell>
          <cell r="S3653" t="str">
            <v>223</v>
          </cell>
          <cell r="T3653" t="str">
            <v>02</v>
          </cell>
          <cell r="V3653" t="str">
            <v>85366990</v>
          </cell>
          <cell r="W3653" t="str">
            <v>DE</v>
          </cell>
          <cell r="X3653" t="str">
            <v>W</v>
          </cell>
          <cell r="Y3653" t="str">
            <v>606</v>
          </cell>
          <cell r="Z3653" t="str">
            <v>EA</v>
          </cell>
          <cell r="AA3653">
            <v>1</v>
          </cell>
          <cell r="AB3653" t="str">
            <v>227 X 185 X 042</v>
          </cell>
          <cell r="AE3653" t="str">
            <v>STK</v>
          </cell>
          <cell r="AF3653">
            <v>1</v>
          </cell>
          <cell r="AG3653">
            <v>19</v>
          </cell>
          <cell r="AH3653">
            <v>1</v>
          </cell>
          <cell r="AI3653" t="str">
            <v>STK</v>
          </cell>
          <cell r="AJ3653" t="str">
            <v>PEHA Elektro GmbH &amp; Co. KG</v>
          </cell>
          <cell r="AK3653" t="str">
            <v>PEHA Elektro GmbH &amp; Co. KG</v>
          </cell>
        </row>
        <row r="3654">
          <cell r="C3654" t="str">
            <v>D 6213.70 EMS SI WI/OBO</v>
          </cell>
          <cell r="D3654" t="str">
            <v>4851</v>
          </cell>
          <cell r="E3654" t="str">
            <v>15</v>
          </cell>
          <cell r="F3654" t="str">
            <v>2</v>
          </cell>
          <cell r="G3654" t="str">
            <v>02</v>
          </cell>
          <cell r="H3654" t="str">
            <v>02</v>
          </cell>
          <cell r="I3654" t="str">
            <v>2</v>
          </cell>
          <cell r="J3654">
            <v>1</v>
          </cell>
          <cell r="K3654">
            <v>1.2999999999999999E-2</v>
          </cell>
          <cell r="L3654">
            <v>1.2999999999999999E-2</v>
          </cell>
          <cell r="M3654" t="str">
            <v>KG</v>
          </cell>
          <cell r="N3654">
            <v>0</v>
          </cell>
          <cell r="P3654" t="str">
            <v>22326122472F382U51</v>
          </cell>
          <cell r="Q3654" t="str">
            <v>4010105425710</v>
          </cell>
          <cell r="R3654" t="str">
            <v>4</v>
          </cell>
          <cell r="S3654" t="str">
            <v>223</v>
          </cell>
          <cell r="T3654" t="str">
            <v>02</v>
          </cell>
          <cell r="V3654" t="str">
            <v>85366990</v>
          </cell>
          <cell r="W3654" t="str">
            <v>DE</v>
          </cell>
          <cell r="X3654" t="str">
            <v>C</v>
          </cell>
          <cell r="Y3654" t="str">
            <v>606</v>
          </cell>
          <cell r="Z3654" t="str">
            <v>EA</v>
          </cell>
          <cell r="AA3654">
            <v>1</v>
          </cell>
          <cell r="AB3654" t="str">
            <v>182 X 140 X 045</v>
          </cell>
          <cell r="AE3654" t="str">
            <v>STK</v>
          </cell>
          <cell r="AF3654">
            <v>1</v>
          </cell>
          <cell r="AG3654">
            <v>19</v>
          </cell>
          <cell r="AH3654">
            <v>1</v>
          </cell>
          <cell r="AI3654" t="str">
            <v>STK</v>
          </cell>
          <cell r="AJ3654" t="str">
            <v>PEHA Elektro GmbH &amp; Co. KG</v>
          </cell>
          <cell r="AK3654" t="str">
            <v>PEHA Elektro GmbH &amp; Co. KG</v>
          </cell>
        </row>
        <row r="3655">
          <cell r="C3655" t="str">
            <v>D 610.70 MJ1 EMS/67,5/OBO</v>
          </cell>
          <cell r="D3655" t="str">
            <v>4851</v>
          </cell>
          <cell r="E3655" t="str">
            <v>15</v>
          </cell>
          <cell r="F3655" t="str">
            <v>1</v>
          </cell>
          <cell r="G3655" t="str">
            <v>10</v>
          </cell>
          <cell r="H3655" t="str">
            <v>10</v>
          </cell>
          <cell r="I3655" t="str">
            <v>2</v>
          </cell>
          <cell r="J3655">
            <v>1</v>
          </cell>
          <cell r="K3655">
            <v>1.2999999999999999E-2</v>
          </cell>
          <cell r="L3655">
            <v>1.2999999999999999E-2</v>
          </cell>
          <cell r="M3655" t="str">
            <v>KG</v>
          </cell>
          <cell r="N3655">
            <v>0</v>
          </cell>
          <cell r="P3655" t="str">
            <v>22326122472F382U46</v>
          </cell>
          <cell r="Q3655" t="str">
            <v>4010105425819</v>
          </cell>
          <cell r="R3655" t="str">
            <v>4</v>
          </cell>
          <cell r="S3655" t="str">
            <v>223</v>
          </cell>
          <cell r="T3655" t="str">
            <v>02</v>
          </cell>
          <cell r="V3655" t="str">
            <v>85389099</v>
          </cell>
          <cell r="W3655" t="str">
            <v>DE</v>
          </cell>
          <cell r="X3655" t="str">
            <v>C</v>
          </cell>
          <cell r="Y3655" t="str">
            <v>606</v>
          </cell>
          <cell r="Z3655" t="str">
            <v>EA</v>
          </cell>
          <cell r="AA3655">
            <v>1</v>
          </cell>
          <cell r="AB3655" t="str">
            <v>223 X 153 X 078</v>
          </cell>
          <cell r="AE3655" t="str">
            <v>STK</v>
          </cell>
          <cell r="AF3655">
            <v>1</v>
          </cell>
          <cell r="AG3655">
            <v>19</v>
          </cell>
          <cell r="AH3655">
            <v>1</v>
          </cell>
          <cell r="AI3655" t="str">
            <v>STK</v>
          </cell>
          <cell r="AJ3655" t="str">
            <v>PEHA Elektro GmbH &amp; Co. KG</v>
          </cell>
          <cell r="AK3655" t="str">
            <v>PEHA Elektro GmbH &amp; Co. KG</v>
          </cell>
        </row>
        <row r="3656">
          <cell r="C3656" t="str">
            <v>D 610.70 MJ2 EMS/67,5/OBO</v>
          </cell>
          <cell r="D3656" t="str">
            <v>4851</v>
          </cell>
          <cell r="E3656" t="str">
            <v>15</v>
          </cell>
          <cell r="F3656" t="str">
            <v>1</v>
          </cell>
          <cell r="G3656" t="str">
            <v>10</v>
          </cell>
          <cell r="H3656" t="str">
            <v>10</v>
          </cell>
          <cell r="I3656" t="str">
            <v>2</v>
          </cell>
          <cell r="J3656">
            <v>1</v>
          </cell>
          <cell r="K3656">
            <v>1.2999999999999999E-2</v>
          </cell>
          <cell r="L3656">
            <v>1.2999999999999999E-2</v>
          </cell>
          <cell r="M3656" t="str">
            <v>KG</v>
          </cell>
          <cell r="N3656">
            <v>0</v>
          </cell>
          <cell r="P3656" t="str">
            <v>22326122472F382U46</v>
          </cell>
          <cell r="Q3656" t="str">
            <v>4010105426014</v>
          </cell>
          <cell r="R3656" t="str">
            <v>4</v>
          </cell>
          <cell r="S3656" t="str">
            <v>223</v>
          </cell>
          <cell r="T3656" t="str">
            <v>02</v>
          </cell>
          <cell r="V3656" t="str">
            <v>85389099</v>
          </cell>
          <cell r="W3656" t="str">
            <v>DE</v>
          </cell>
          <cell r="X3656" t="str">
            <v>C</v>
          </cell>
          <cell r="Y3656" t="str">
            <v>606</v>
          </cell>
          <cell r="Z3656" t="str">
            <v>EA</v>
          </cell>
          <cell r="AA3656">
            <v>1</v>
          </cell>
          <cell r="AB3656" t="str">
            <v>223 X 153 X 078</v>
          </cell>
          <cell r="AE3656" t="str">
            <v>STK</v>
          </cell>
          <cell r="AF3656">
            <v>1</v>
          </cell>
          <cell r="AG3656">
            <v>19</v>
          </cell>
          <cell r="AH3656">
            <v>1</v>
          </cell>
          <cell r="AI3656" t="str">
            <v>STK</v>
          </cell>
          <cell r="AJ3656" t="str">
            <v>PEHA Elektro GmbH &amp; Co. KG</v>
          </cell>
          <cell r="AK3656" t="str">
            <v>PEHA Elektro GmbH &amp; Co. KG</v>
          </cell>
        </row>
        <row r="3657">
          <cell r="C3657" t="str">
            <v>D 610.70 MJ3 EMS/67,5/OBO</v>
          </cell>
          <cell r="D3657" t="str">
            <v>4851</v>
          </cell>
          <cell r="E3657" t="str">
            <v>15</v>
          </cell>
          <cell r="F3657" t="str">
            <v>1</v>
          </cell>
          <cell r="G3657" t="str">
            <v>10</v>
          </cell>
          <cell r="H3657" t="str">
            <v>10</v>
          </cell>
          <cell r="I3657" t="str">
            <v>2</v>
          </cell>
          <cell r="J3657">
            <v>1</v>
          </cell>
          <cell r="K3657">
            <v>1.2999999999999999E-2</v>
          </cell>
          <cell r="L3657">
            <v>1.2999999999999999E-2</v>
          </cell>
          <cell r="M3657" t="str">
            <v>KG</v>
          </cell>
          <cell r="N3657">
            <v>0</v>
          </cell>
          <cell r="P3657" t="str">
            <v>22326122472F382U46</v>
          </cell>
          <cell r="Q3657" t="str">
            <v>4010105426212</v>
          </cell>
          <cell r="R3657" t="str">
            <v>4</v>
          </cell>
          <cell r="S3657" t="str">
            <v>223</v>
          </cell>
          <cell r="T3657" t="str">
            <v>02</v>
          </cell>
          <cell r="V3657" t="str">
            <v>85389099</v>
          </cell>
          <cell r="W3657" t="str">
            <v>DE</v>
          </cell>
          <cell r="X3657" t="str">
            <v>C</v>
          </cell>
          <cell r="Y3657" t="str">
            <v>606</v>
          </cell>
          <cell r="Z3657" t="str">
            <v>EA</v>
          </cell>
          <cell r="AA3657">
            <v>1</v>
          </cell>
          <cell r="AB3657" t="str">
            <v>223 X 153 X 078</v>
          </cell>
          <cell r="AE3657" t="str">
            <v>STK</v>
          </cell>
          <cell r="AF3657">
            <v>1</v>
          </cell>
          <cell r="AG3657">
            <v>19</v>
          </cell>
          <cell r="AH3657">
            <v>1</v>
          </cell>
          <cell r="AI3657" t="str">
            <v>STK</v>
          </cell>
          <cell r="AJ3657" t="str">
            <v>PEHA Elektro GmbH &amp; Co. KG</v>
          </cell>
          <cell r="AK3657" t="str">
            <v>PEHA Elektro GmbH &amp; Co. KG</v>
          </cell>
        </row>
        <row r="3658">
          <cell r="C3658" t="str">
            <v>D 610.70 MJ4 EMS/67,5/OBO</v>
          </cell>
          <cell r="D3658" t="str">
            <v>4851</v>
          </cell>
          <cell r="E3658" t="str">
            <v>15</v>
          </cell>
          <cell r="F3658" t="str">
            <v>1</v>
          </cell>
          <cell r="G3658" t="str">
            <v>10</v>
          </cell>
          <cell r="H3658" t="str">
            <v>10</v>
          </cell>
          <cell r="I3658" t="str">
            <v>2</v>
          </cell>
          <cell r="J3658">
            <v>1</v>
          </cell>
          <cell r="K3658">
            <v>1.2999999999999999E-2</v>
          </cell>
          <cell r="L3658">
            <v>1.2999999999999999E-2</v>
          </cell>
          <cell r="M3658" t="str">
            <v>KG</v>
          </cell>
          <cell r="N3658">
            <v>0</v>
          </cell>
          <cell r="P3658" t="str">
            <v>22326122472F382U46</v>
          </cell>
          <cell r="Q3658" t="str">
            <v>4010105426410</v>
          </cell>
          <cell r="R3658" t="str">
            <v>4</v>
          </cell>
          <cell r="S3658" t="str">
            <v>223</v>
          </cell>
          <cell r="T3658" t="str">
            <v>02</v>
          </cell>
          <cell r="V3658" t="str">
            <v>85389099</v>
          </cell>
          <cell r="W3658" t="str">
            <v>DE</v>
          </cell>
          <cell r="X3658" t="str">
            <v>C</v>
          </cell>
          <cell r="Y3658" t="str">
            <v>606</v>
          </cell>
          <cell r="Z3658" t="str">
            <v>EA</v>
          </cell>
          <cell r="AA3658">
            <v>1</v>
          </cell>
          <cell r="AB3658" t="str">
            <v>223 X 153 X 078</v>
          </cell>
          <cell r="AE3658" t="str">
            <v>STK</v>
          </cell>
          <cell r="AF3658">
            <v>1</v>
          </cell>
          <cell r="AG3658">
            <v>19</v>
          </cell>
          <cell r="AH3658">
            <v>1</v>
          </cell>
          <cell r="AI3658" t="str">
            <v>STK</v>
          </cell>
          <cell r="AJ3658" t="str">
            <v>PEHA Elektro GmbH &amp; Co. KG</v>
          </cell>
          <cell r="AK3658" t="str">
            <v>PEHA Elektro GmbH &amp; Co. KG</v>
          </cell>
        </row>
        <row r="3659">
          <cell r="C3659" t="str">
            <v>D 610.70 MJ5 EMS/67,5/OBO</v>
          </cell>
          <cell r="D3659" t="str">
            <v>4851</v>
          </cell>
          <cell r="E3659" t="str">
            <v>15</v>
          </cell>
          <cell r="F3659" t="str">
            <v>1</v>
          </cell>
          <cell r="G3659" t="str">
            <v>10</v>
          </cell>
          <cell r="H3659" t="str">
            <v>10</v>
          </cell>
          <cell r="I3659" t="str">
            <v>2</v>
          </cell>
          <cell r="J3659">
            <v>1</v>
          </cell>
          <cell r="K3659">
            <v>1.2999999999999999E-2</v>
          </cell>
          <cell r="L3659">
            <v>1.2999999999999999E-2</v>
          </cell>
          <cell r="M3659" t="str">
            <v>KG</v>
          </cell>
          <cell r="N3659">
            <v>0</v>
          </cell>
          <cell r="P3659" t="str">
            <v>22326122472F382U46</v>
          </cell>
          <cell r="Q3659" t="str">
            <v>4010105426618</v>
          </cell>
          <cell r="R3659" t="str">
            <v>4</v>
          </cell>
          <cell r="S3659" t="str">
            <v>223</v>
          </cell>
          <cell r="T3659" t="str">
            <v>02</v>
          </cell>
          <cell r="V3659" t="str">
            <v>85389099</v>
          </cell>
          <cell r="W3659" t="str">
            <v>DE</v>
          </cell>
          <cell r="X3659" t="str">
            <v>C</v>
          </cell>
          <cell r="Y3659" t="str">
            <v>606</v>
          </cell>
          <cell r="Z3659" t="str">
            <v>EA</v>
          </cell>
          <cell r="AA3659">
            <v>1</v>
          </cell>
          <cell r="AB3659" t="str">
            <v>223 X 153 X 078</v>
          </cell>
          <cell r="AE3659" t="str">
            <v>STK</v>
          </cell>
          <cell r="AF3659">
            <v>1</v>
          </cell>
          <cell r="AG3659">
            <v>19</v>
          </cell>
          <cell r="AH3659">
            <v>1</v>
          </cell>
          <cell r="AI3659" t="str">
            <v>STK</v>
          </cell>
          <cell r="AJ3659" t="str">
            <v>PEHA Elektro GmbH &amp; Co. KG</v>
          </cell>
          <cell r="AK3659" t="str">
            <v>PEHA Elektro GmbH &amp; Co. KG</v>
          </cell>
        </row>
        <row r="3660">
          <cell r="C3660" t="str">
            <v>D 610.70 MJ10EMS/67,5/OBO</v>
          </cell>
          <cell r="D3660" t="str">
            <v>4851</v>
          </cell>
          <cell r="E3660" t="str">
            <v>15</v>
          </cell>
          <cell r="F3660" t="str">
            <v>1</v>
          </cell>
          <cell r="G3660" t="str">
            <v>10</v>
          </cell>
          <cell r="H3660" t="str">
            <v>10</v>
          </cell>
          <cell r="I3660" t="str">
            <v>2</v>
          </cell>
          <cell r="J3660">
            <v>1</v>
          </cell>
          <cell r="K3660">
            <v>1.2999999999999999E-2</v>
          </cell>
          <cell r="L3660">
            <v>1.2999999999999999E-2</v>
          </cell>
          <cell r="M3660" t="str">
            <v>KG</v>
          </cell>
          <cell r="N3660">
            <v>0</v>
          </cell>
          <cell r="P3660" t="str">
            <v>22326122472F382U46</v>
          </cell>
          <cell r="Q3660" t="str">
            <v>4010105426816</v>
          </cell>
          <cell r="R3660" t="str">
            <v>4</v>
          </cell>
          <cell r="S3660" t="str">
            <v>223</v>
          </cell>
          <cell r="T3660" t="str">
            <v>02</v>
          </cell>
          <cell r="V3660" t="str">
            <v>85389099</v>
          </cell>
          <cell r="W3660" t="str">
            <v>DE</v>
          </cell>
          <cell r="X3660" t="str">
            <v>C</v>
          </cell>
          <cell r="Y3660" t="str">
            <v>606</v>
          </cell>
          <cell r="Z3660" t="str">
            <v>EA</v>
          </cell>
          <cell r="AA3660">
            <v>1</v>
          </cell>
          <cell r="AB3660" t="str">
            <v>223 X 153 X 078</v>
          </cell>
          <cell r="AE3660" t="str">
            <v>STK</v>
          </cell>
          <cell r="AF3660">
            <v>1</v>
          </cell>
          <cell r="AG3660">
            <v>19</v>
          </cell>
          <cell r="AH3660">
            <v>1</v>
          </cell>
          <cell r="AI3660" t="str">
            <v>STK</v>
          </cell>
          <cell r="AJ3660" t="str">
            <v>PEHA Elektro GmbH &amp; Co. KG</v>
          </cell>
          <cell r="AK3660" t="str">
            <v>PEHA Elektro GmbH &amp; Co. KG</v>
          </cell>
        </row>
        <row r="3661">
          <cell r="C3661" t="str">
            <v>D 610.70 MJ7 EMS/67,5/OBO</v>
          </cell>
          <cell r="D3661" t="str">
            <v>4851</v>
          </cell>
          <cell r="E3661" t="str">
            <v>15</v>
          </cell>
          <cell r="F3661" t="str">
            <v>1</v>
          </cell>
          <cell r="G3661" t="str">
            <v>10</v>
          </cell>
          <cell r="H3661" t="str">
            <v>10</v>
          </cell>
          <cell r="I3661" t="str">
            <v>2</v>
          </cell>
          <cell r="J3661">
            <v>1</v>
          </cell>
          <cell r="K3661">
            <v>1.2999999999999999E-2</v>
          </cell>
          <cell r="L3661">
            <v>1.2999999999999999E-2</v>
          </cell>
          <cell r="M3661" t="str">
            <v>KG</v>
          </cell>
          <cell r="N3661">
            <v>0</v>
          </cell>
          <cell r="P3661" t="str">
            <v>22326122472F382U46</v>
          </cell>
          <cell r="Q3661" t="str">
            <v>4010105426915</v>
          </cell>
          <cell r="R3661" t="str">
            <v>4</v>
          </cell>
          <cell r="S3661" t="str">
            <v>223</v>
          </cell>
          <cell r="T3661" t="str">
            <v>02</v>
          </cell>
          <cell r="V3661" t="str">
            <v>85389099</v>
          </cell>
          <cell r="W3661" t="str">
            <v>DE</v>
          </cell>
          <cell r="X3661" t="str">
            <v>C</v>
          </cell>
          <cell r="Y3661" t="str">
            <v>606</v>
          </cell>
          <cell r="Z3661" t="str">
            <v>EA</v>
          </cell>
          <cell r="AA3661">
            <v>1</v>
          </cell>
          <cell r="AB3661" t="str">
            <v>223 X 153 X 078</v>
          </cell>
          <cell r="AE3661" t="str">
            <v>STK</v>
          </cell>
          <cell r="AF3661">
            <v>1</v>
          </cell>
          <cell r="AG3661">
            <v>19</v>
          </cell>
          <cell r="AH3661">
            <v>1</v>
          </cell>
          <cell r="AI3661" t="str">
            <v>STK</v>
          </cell>
          <cell r="AJ3661" t="str">
            <v>PEHA Elektro GmbH &amp; Co. KG</v>
          </cell>
          <cell r="AK3661" t="str">
            <v>PEHA Elektro GmbH &amp; Co. KG</v>
          </cell>
        </row>
        <row r="3662">
          <cell r="C3662" t="str">
            <v>D 610.70 MJ9 EMS/67,5/OBO</v>
          </cell>
          <cell r="D3662" t="str">
            <v>4851</v>
          </cell>
          <cell r="E3662" t="str">
            <v>15</v>
          </cell>
          <cell r="F3662" t="str">
            <v>1</v>
          </cell>
          <cell r="G3662" t="str">
            <v>10</v>
          </cell>
          <cell r="H3662" t="str">
            <v>10</v>
          </cell>
          <cell r="I3662" t="str">
            <v>2</v>
          </cell>
          <cell r="J3662">
            <v>1</v>
          </cell>
          <cell r="K3662">
            <v>1.2999999999999999E-2</v>
          </cell>
          <cell r="L3662">
            <v>1.2999999999999999E-2</v>
          </cell>
          <cell r="M3662" t="str">
            <v>KG</v>
          </cell>
          <cell r="N3662">
            <v>0</v>
          </cell>
          <cell r="P3662" t="str">
            <v>22326122472F382U46</v>
          </cell>
          <cell r="Q3662" t="str">
            <v>4010105427110</v>
          </cell>
          <cell r="R3662" t="str">
            <v>4</v>
          </cell>
          <cell r="S3662" t="str">
            <v>223</v>
          </cell>
          <cell r="T3662" t="str">
            <v>02</v>
          </cell>
          <cell r="V3662" t="str">
            <v>85389099</v>
          </cell>
          <cell r="W3662" t="str">
            <v>DE</v>
          </cell>
          <cell r="X3662" t="str">
            <v>C</v>
          </cell>
          <cell r="Y3662" t="str">
            <v>606</v>
          </cell>
          <cell r="Z3662" t="str">
            <v>EA</v>
          </cell>
          <cell r="AA3662">
            <v>1</v>
          </cell>
          <cell r="AB3662" t="str">
            <v>223 X 153 X 078</v>
          </cell>
          <cell r="AE3662" t="str">
            <v>STK</v>
          </cell>
          <cell r="AF3662">
            <v>1</v>
          </cell>
          <cell r="AG3662">
            <v>19</v>
          </cell>
          <cell r="AH3662">
            <v>1</v>
          </cell>
          <cell r="AI3662" t="str">
            <v>STK</v>
          </cell>
          <cell r="AJ3662" t="str">
            <v>PEHA Elektro GmbH &amp; Co. KG</v>
          </cell>
          <cell r="AK3662" t="str">
            <v>PEHA Elektro GmbH &amp; Co. KG</v>
          </cell>
        </row>
        <row r="3663">
          <cell r="C3663" t="str">
            <v>D 20.600.21 EMS</v>
          </cell>
          <cell r="D3663" t="str">
            <v>4851</v>
          </cell>
          <cell r="E3663" t="str">
            <v>15</v>
          </cell>
          <cell r="F3663" t="str">
            <v>18</v>
          </cell>
          <cell r="G3663" t="str">
            <v>18</v>
          </cell>
          <cell r="H3663" t="str">
            <v>18</v>
          </cell>
          <cell r="I3663" t="str">
            <v>18</v>
          </cell>
          <cell r="J3663">
            <v>1</v>
          </cell>
          <cell r="K3663">
            <v>0.04</v>
          </cell>
          <cell r="L3663">
            <v>0.04</v>
          </cell>
          <cell r="M3663" t="str">
            <v>KG</v>
          </cell>
          <cell r="N3663">
            <v>0</v>
          </cell>
          <cell r="P3663" t="str">
            <v>22326122472F382U40</v>
          </cell>
          <cell r="Q3663" t="str">
            <v>4010105427318</v>
          </cell>
          <cell r="R3663" t="str">
            <v>4</v>
          </cell>
          <cell r="S3663" t="str">
            <v>223</v>
          </cell>
          <cell r="T3663" t="str">
            <v>02</v>
          </cell>
          <cell r="V3663" t="str">
            <v>85389099</v>
          </cell>
          <cell r="W3663" t="str">
            <v>DE</v>
          </cell>
          <cell r="X3663" t="str">
            <v>C</v>
          </cell>
          <cell r="Y3663" t="str">
            <v>606</v>
          </cell>
          <cell r="Z3663" t="str">
            <v>EA</v>
          </cell>
          <cell r="AA3663">
            <v>1</v>
          </cell>
          <cell r="AB3663" t="str">
            <v>70 X 70  X 35</v>
          </cell>
          <cell r="AE3663" t="str">
            <v>STK</v>
          </cell>
          <cell r="AF3663">
            <v>1</v>
          </cell>
          <cell r="AG3663">
            <v>19</v>
          </cell>
          <cell r="AH3663">
            <v>1</v>
          </cell>
          <cell r="AI3663" t="str">
            <v>STK</v>
          </cell>
          <cell r="AJ3663" t="str">
            <v>PEHA Elektro GmbH &amp; Co. KG</v>
          </cell>
          <cell r="AK3663" t="str">
            <v>PEHA Elektro GmbH &amp; Co. KG</v>
          </cell>
        </row>
        <row r="3664">
          <cell r="C3664" t="str">
            <v>D 20.600.70 EMS</v>
          </cell>
          <cell r="D3664" t="str">
            <v>4851</v>
          </cell>
          <cell r="E3664" t="str">
            <v>15</v>
          </cell>
          <cell r="F3664" t="str">
            <v>18</v>
          </cell>
          <cell r="G3664" t="str">
            <v>18</v>
          </cell>
          <cell r="H3664" t="str">
            <v>18</v>
          </cell>
          <cell r="I3664" t="str">
            <v>18</v>
          </cell>
          <cell r="J3664">
            <v>1</v>
          </cell>
          <cell r="K3664">
            <v>4.2000000000000003E-2</v>
          </cell>
          <cell r="L3664">
            <v>4.2000000000000003E-2</v>
          </cell>
          <cell r="M3664" t="str">
            <v>KG</v>
          </cell>
          <cell r="N3664">
            <v>0</v>
          </cell>
          <cell r="P3664" t="str">
            <v>22326122472F382U40</v>
          </cell>
          <cell r="Q3664" t="str">
            <v>4010105427417</v>
          </cell>
          <cell r="R3664" t="str">
            <v>4</v>
          </cell>
          <cell r="S3664" t="str">
            <v>223</v>
          </cell>
          <cell r="T3664" t="str">
            <v>02</v>
          </cell>
          <cell r="V3664" t="str">
            <v>85389099</v>
          </cell>
          <cell r="W3664" t="str">
            <v>DE</v>
          </cell>
          <cell r="X3664" t="str">
            <v>C</v>
          </cell>
          <cell r="Y3664" t="str">
            <v>606</v>
          </cell>
          <cell r="Z3664" t="str">
            <v>EA</v>
          </cell>
          <cell r="AA3664">
            <v>1</v>
          </cell>
          <cell r="AB3664" t="str">
            <v>70 X 70  X 41</v>
          </cell>
          <cell r="AE3664" t="str">
            <v>STK</v>
          </cell>
          <cell r="AF3664">
            <v>1</v>
          </cell>
          <cell r="AG3664">
            <v>19</v>
          </cell>
          <cell r="AH3664">
            <v>1</v>
          </cell>
          <cell r="AI3664" t="str">
            <v>STK</v>
          </cell>
          <cell r="AJ3664" t="str">
            <v>PEHA Elektro GmbH &amp; Co. KG</v>
          </cell>
          <cell r="AK3664" t="str">
            <v>PEHA Elektro GmbH &amp; Co. KG</v>
          </cell>
        </row>
        <row r="3665">
          <cell r="C3665" t="str">
            <v>D 6212.19 EMS SI</v>
          </cell>
          <cell r="D3665" t="str">
            <v>4851</v>
          </cell>
          <cell r="E3665" t="str">
            <v>15</v>
          </cell>
          <cell r="F3665" t="str">
            <v>1</v>
          </cell>
          <cell r="G3665" t="str">
            <v>01</v>
          </cell>
          <cell r="H3665" t="str">
            <v>01</v>
          </cell>
          <cell r="I3665" t="str">
            <v>1</v>
          </cell>
          <cell r="J3665">
            <v>1</v>
          </cell>
          <cell r="K3665">
            <v>0.03</v>
          </cell>
          <cell r="L3665">
            <v>0.03</v>
          </cell>
          <cell r="M3665" t="str">
            <v>KG</v>
          </cell>
          <cell r="N3665">
            <v>0</v>
          </cell>
          <cell r="P3665" t="str">
            <v>22326122472F382U51</v>
          </cell>
          <cell r="Q3665" t="str">
            <v>4010105431919</v>
          </cell>
          <cell r="R3665" t="str">
            <v>4</v>
          </cell>
          <cell r="S3665" t="str">
            <v>223</v>
          </cell>
          <cell r="T3665" t="str">
            <v>02</v>
          </cell>
          <cell r="V3665" t="str">
            <v>85366990</v>
          </cell>
          <cell r="W3665" t="str">
            <v>HU</v>
          </cell>
          <cell r="X3665" t="str">
            <v>C</v>
          </cell>
          <cell r="Y3665" t="str">
            <v>606</v>
          </cell>
          <cell r="Z3665" t="str">
            <v>EA</v>
          </cell>
          <cell r="AA3665">
            <v>1</v>
          </cell>
          <cell r="AB3665" t="str">
            <v>227 X 185 X 042</v>
          </cell>
          <cell r="AE3665" t="str">
            <v>STK</v>
          </cell>
          <cell r="AF3665">
            <v>1</v>
          </cell>
          <cell r="AG3665">
            <v>19</v>
          </cell>
          <cell r="AH3665">
            <v>1</v>
          </cell>
          <cell r="AI3665" t="str">
            <v>STK</v>
          </cell>
          <cell r="AJ3665" t="str">
            <v>PEHA Elektro GmbH &amp; Co. KG</v>
          </cell>
          <cell r="AK3665" t="str">
            <v>PEHA Elektro GmbH &amp; Co. KG</v>
          </cell>
        </row>
        <row r="3666">
          <cell r="C3666" t="str">
            <v>D 6212.19 EMS SI WI</v>
          </cell>
          <cell r="D3666" t="str">
            <v>4851</v>
          </cell>
          <cell r="E3666" t="str">
            <v>15</v>
          </cell>
          <cell r="F3666" t="str">
            <v>1</v>
          </cell>
          <cell r="G3666" t="str">
            <v>01</v>
          </cell>
          <cell r="H3666" t="str">
            <v>01</v>
          </cell>
          <cell r="I3666" t="str">
            <v>1</v>
          </cell>
          <cell r="J3666">
            <v>1</v>
          </cell>
          <cell r="K3666">
            <v>0.03</v>
          </cell>
          <cell r="L3666">
            <v>0.03</v>
          </cell>
          <cell r="M3666" t="str">
            <v>KG</v>
          </cell>
          <cell r="N3666">
            <v>0</v>
          </cell>
          <cell r="P3666" t="str">
            <v>22326122472F382U51</v>
          </cell>
          <cell r="Q3666" t="str">
            <v>4010105432015</v>
          </cell>
          <cell r="R3666" t="str">
            <v>4</v>
          </cell>
          <cell r="S3666" t="str">
            <v>223</v>
          </cell>
          <cell r="T3666" t="str">
            <v>02</v>
          </cell>
          <cell r="V3666" t="str">
            <v>85366990</v>
          </cell>
          <cell r="W3666" t="str">
            <v>HU</v>
          </cell>
          <cell r="X3666" t="str">
            <v>W</v>
          </cell>
          <cell r="Y3666" t="str">
            <v>606</v>
          </cell>
          <cell r="Z3666" t="str">
            <v>EA</v>
          </cell>
          <cell r="AA3666">
            <v>1</v>
          </cell>
          <cell r="AB3666" t="str">
            <v>227 X 185 X 042</v>
          </cell>
          <cell r="AE3666" t="str">
            <v>STK</v>
          </cell>
          <cell r="AF3666">
            <v>1</v>
          </cell>
          <cell r="AG3666">
            <v>19</v>
          </cell>
          <cell r="AH3666">
            <v>1</v>
          </cell>
          <cell r="AI3666" t="str">
            <v>STK</v>
          </cell>
          <cell r="AJ3666" t="str">
            <v>PEHA Elektro GmbH &amp; Co. KG</v>
          </cell>
          <cell r="AK3666" t="str">
            <v>PEHA Elektro GmbH &amp; Co. KG</v>
          </cell>
        </row>
        <row r="3667">
          <cell r="C3667" t="str">
            <v>D 6213.19 EMS SI</v>
          </cell>
          <cell r="D3667" t="str">
            <v>4851</v>
          </cell>
          <cell r="E3667" t="str">
            <v>15</v>
          </cell>
          <cell r="F3667" t="str">
            <v>1</v>
          </cell>
          <cell r="G3667" t="str">
            <v>01</v>
          </cell>
          <cell r="H3667" t="str">
            <v>01</v>
          </cell>
          <cell r="I3667" t="str">
            <v>1</v>
          </cell>
          <cell r="J3667">
            <v>1</v>
          </cell>
          <cell r="K3667">
            <v>0.03</v>
          </cell>
          <cell r="L3667">
            <v>0.03</v>
          </cell>
          <cell r="M3667" t="str">
            <v>KG</v>
          </cell>
          <cell r="N3667">
            <v>0</v>
          </cell>
          <cell r="P3667" t="str">
            <v>22326122472F382U51</v>
          </cell>
          <cell r="Q3667" t="str">
            <v>4010105432114</v>
          </cell>
          <cell r="R3667" t="str">
            <v>4</v>
          </cell>
          <cell r="S3667" t="str">
            <v>223</v>
          </cell>
          <cell r="T3667" t="str">
            <v>02</v>
          </cell>
          <cell r="V3667" t="str">
            <v>85366990</v>
          </cell>
          <cell r="W3667" t="str">
            <v>HU</v>
          </cell>
          <cell r="X3667" t="str">
            <v>W</v>
          </cell>
          <cell r="Y3667" t="str">
            <v>606</v>
          </cell>
          <cell r="Z3667" t="str">
            <v>EA</v>
          </cell>
          <cell r="AA3667">
            <v>1</v>
          </cell>
          <cell r="AB3667" t="str">
            <v>182 X 140 X 045</v>
          </cell>
          <cell r="AE3667" t="str">
            <v>STK</v>
          </cell>
          <cell r="AF3667">
            <v>1</v>
          </cell>
          <cell r="AG3667">
            <v>19</v>
          </cell>
          <cell r="AH3667">
            <v>1</v>
          </cell>
          <cell r="AI3667" t="str">
            <v>STK</v>
          </cell>
          <cell r="AJ3667" t="str">
            <v>PEHA Elektro GmbH &amp; Co. KG</v>
          </cell>
          <cell r="AK3667" t="str">
            <v>PEHA Elektro GmbH &amp; Co. KG</v>
          </cell>
        </row>
        <row r="3668">
          <cell r="C3668" t="str">
            <v>D 6213.19 EMS SI WI</v>
          </cell>
          <cell r="D3668" t="str">
            <v>4851</v>
          </cell>
          <cell r="E3668" t="str">
            <v>15</v>
          </cell>
          <cell r="F3668" t="str">
            <v>1</v>
          </cell>
          <cell r="G3668" t="str">
            <v>01</v>
          </cell>
          <cell r="H3668" t="str">
            <v>01</v>
          </cell>
          <cell r="I3668" t="str">
            <v>1</v>
          </cell>
          <cell r="J3668">
            <v>1</v>
          </cell>
          <cell r="K3668">
            <v>0.03</v>
          </cell>
          <cell r="L3668">
            <v>0.03</v>
          </cell>
          <cell r="M3668" t="str">
            <v>KG</v>
          </cell>
          <cell r="N3668">
            <v>0</v>
          </cell>
          <cell r="P3668" t="str">
            <v>22326122472F382U51</v>
          </cell>
          <cell r="Q3668" t="str">
            <v>4010105432213</v>
          </cell>
          <cell r="R3668" t="str">
            <v>4</v>
          </cell>
          <cell r="S3668" t="str">
            <v>223</v>
          </cell>
          <cell r="T3668" t="str">
            <v>02</v>
          </cell>
          <cell r="V3668" t="str">
            <v>85366990</v>
          </cell>
          <cell r="W3668" t="str">
            <v>HU</v>
          </cell>
          <cell r="X3668" t="str">
            <v>C</v>
          </cell>
          <cell r="Y3668" t="str">
            <v>606</v>
          </cell>
          <cell r="Z3668" t="str">
            <v>EA</v>
          </cell>
          <cell r="AA3668">
            <v>1</v>
          </cell>
          <cell r="AB3668" t="str">
            <v>182 X 140 X 045</v>
          </cell>
          <cell r="AE3668" t="str">
            <v>STK</v>
          </cell>
          <cell r="AF3668">
            <v>1</v>
          </cell>
          <cell r="AG3668">
            <v>19</v>
          </cell>
          <cell r="AH3668">
            <v>1</v>
          </cell>
          <cell r="AI3668" t="str">
            <v>STK</v>
          </cell>
          <cell r="AJ3668" t="str">
            <v>PEHA Elektro GmbH &amp; Co. KG</v>
          </cell>
          <cell r="AK3668" t="str">
            <v>PEHA Elektro GmbH &amp; Co. KG</v>
          </cell>
        </row>
        <row r="3669">
          <cell r="C3669" t="str">
            <v>D 212.70 EMS/OBO</v>
          </cell>
          <cell r="D3669" t="str">
            <v>4851</v>
          </cell>
          <cell r="E3669" t="str">
            <v>15</v>
          </cell>
          <cell r="F3669" t="str">
            <v>2</v>
          </cell>
          <cell r="G3669" t="str">
            <v>02</v>
          </cell>
          <cell r="H3669" t="str">
            <v>02</v>
          </cell>
          <cell r="I3669" t="str">
            <v>2</v>
          </cell>
          <cell r="J3669">
            <v>1</v>
          </cell>
          <cell r="K3669">
            <v>3.3000000000000002E-2</v>
          </cell>
          <cell r="L3669">
            <v>3.3000000000000002E-2</v>
          </cell>
          <cell r="M3669" t="str">
            <v>KG</v>
          </cell>
          <cell r="N3669">
            <v>0</v>
          </cell>
          <cell r="P3669" t="str">
            <v>22326122472F382U51</v>
          </cell>
          <cell r="Q3669" t="str">
            <v>4010105439410</v>
          </cell>
          <cell r="R3669" t="str">
            <v>4</v>
          </cell>
          <cell r="S3669" t="str">
            <v>223</v>
          </cell>
          <cell r="T3669" t="str">
            <v>02</v>
          </cell>
          <cell r="V3669" t="str">
            <v>85365080</v>
          </cell>
          <cell r="W3669" t="str">
            <v>DE</v>
          </cell>
          <cell r="X3669" t="str">
            <v>C</v>
          </cell>
          <cell r="Y3669" t="str">
            <v>606</v>
          </cell>
          <cell r="Z3669" t="str">
            <v>EA</v>
          </cell>
          <cell r="AA3669">
            <v>1</v>
          </cell>
          <cell r="AE3669" t="str">
            <v>STK</v>
          </cell>
          <cell r="AF3669">
            <v>1</v>
          </cell>
          <cell r="AG3669">
            <v>19</v>
          </cell>
          <cell r="AH3669">
            <v>1</v>
          </cell>
          <cell r="AI3669" t="str">
            <v>STK</v>
          </cell>
          <cell r="AJ3669" t="str">
            <v>PEHA Elektro GmbH &amp; Co. KG</v>
          </cell>
          <cell r="AK3669" t="str">
            <v>PEHA Elektro GmbH &amp; Co. KG</v>
          </cell>
        </row>
        <row r="3670">
          <cell r="C3670" t="str">
            <v>D 212.70 B EMS/OBO</v>
          </cell>
          <cell r="D3670" t="str">
            <v>4851</v>
          </cell>
          <cell r="E3670" t="str">
            <v>15</v>
          </cell>
          <cell r="F3670" t="str">
            <v>2</v>
          </cell>
          <cell r="G3670" t="str">
            <v>02</v>
          </cell>
          <cell r="H3670" t="str">
            <v>02</v>
          </cell>
          <cell r="I3670" t="str">
            <v>2</v>
          </cell>
          <cell r="J3670">
            <v>1</v>
          </cell>
          <cell r="K3670">
            <v>3.3000000000000002E-2</v>
          </cell>
          <cell r="L3670">
            <v>3.3000000000000002E-2</v>
          </cell>
          <cell r="M3670" t="str">
            <v>KG</v>
          </cell>
          <cell r="N3670">
            <v>0</v>
          </cell>
          <cell r="P3670" t="str">
            <v>22326122472F382U51</v>
          </cell>
          <cell r="Q3670" t="str">
            <v>4010105439519</v>
          </cell>
          <cell r="R3670" t="str">
            <v>4</v>
          </cell>
          <cell r="S3670" t="str">
            <v>223</v>
          </cell>
          <cell r="T3670" t="str">
            <v>02</v>
          </cell>
          <cell r="V3670" t="str">
            <v>85365080</v>
          </cell>
          <cell r="W3670" t="str">
            <v>DE</v>
          </cell>
          <cell r="X3670" t="str">
            <v>C</v>
          </cell>
          <cell r="Y3670" t="str">
            <v>606</v>
          </cell>
          <cell r="Z3670" t="str">
            <v>EA</v>
          </cell>
          <cell r="AA3670">
            <v>1</v>
          </cell>
          <cell r="AE3670" t="str">
            <v>STK</v>
          </cell>
          <cell r="AF3670">
            <v>1</v>
          </cell>
          <cell r="AG3670">
            <v>19</v>
          </cell>
          <cell r="AH3670">
            <v>1</v>
          </cell>
          <cell r="AI3670" t="str">
            <v>STK</v>
          </cell>
          <cell r="AJ3670" t="str">
            <v>PEHA Elektro GmbH &amp; Co. KG</v>
          </cell>
          <cell r="AK3670" t="str">
            <v>PEHA Elektro GmbH &amp; Co. KG</v>
          </cell>
        </row>
        <row r="3671">
          <cell r="C3671" t="str">
            <v>D 216.70 EMS/45/OBO</v>
          </cell>
          <cell r="D3671" t="str">
            <v>4851</v>
          </cell>
          <cell r="E3671" t="str">
            <v>15</v>
          </cell>
          <cell r="F3671" t="str">
            <v>2</v>
          </cell>
          <cell r="G3671" t="str">
            <v>02</v>
          </cell>
          <cell r="H3671" t="str">
            <v>02</v>
          </cell>
          <cell r="I3671" t="str">
            <v>2</v>
          </cell>
          <cell r="J3671">
            <v>1</v>
          </cell>
          <cell r="K3671">
            <v>3.3000000000000002E-2</v>
          </cell>
          <cell r="L3671">
            <v>3.3000000000000002E-2</v>
          </cell>
          <cell r="M3671" t="str">
            <v>KG</v>
          </cell>
          <cell r="N3671">
            <v>0</v>
          </cell>
          <cell r="P3671" t="str">
            <v>22326122472F382U46</v>
          </cell>
          <cell r="Q3671" t="str">
            <v>4010105439816</v>
          </cell>
          <cell r="R3671" t="str">
            <v>4</v>
          </cell>
          <cell r="S3671" t="str">
            <v>223</v>
          </cell>
          <cell r="T3671" t="str">
            <v>02</v>
          </cell>
          <cell r="V3671" t="str">
            <v>85365080</v>
          </cell>
          <cell r="W3671" t="str">
            <v>DE</v>
          </cell>
          <cell r="X3671" t="str">
            <v>C</v>
          </cell>
          <cell r="Y3671" t="str">
            <v>606</v>
          </cell>
          <cell r="Z3671" t="str">
            <v>EA</v>
          </cell>
          <cell r="AA3671">
            <v>1</v>
          </cell>
          <cell r="AE3671" t="str">
            <v>STK</v>
          </cell>
          <cell r="AF3671">
            <v>1</v>
          </cell>
          <cell r="AG3671">
            <v>19</v>
          </cell>
          <cell r="AH3671">
            <v>1</v>
          </cell>
          <cell r="AI3671" t="str">
            <v>STK</v>
          </cell>
          <cell r="AJ3671" t="str">
            <v>PEHA Elektro GmbH &amp; Co. KG</v>
          </cell>
          <cell r="AK3671" t="str">
            <v>PEHA Elektro GmbH &amp; Co. KG</v>
          </cell>
        </row>
        <row r="3672">
          <cell r="C3672" t="str">
            <v>D 610.70 MJ ATT EMS/A/OBO</v>
          </cell>
          <cell r="D3672" t="str">
            <v>4851</v>
          </cell>
          <cell r="E3672" t="str">
            <v>15</v>
          </cell>
          <cell r="F3672" t="str">
            <v>1</v>
          </cell>
          <cell r="G3672" t="str">
            <v>10</v>
          </cell>
          <cell r="H3672" t="str">
            <v>10</v>
          </cell>
          <cell r="I3672" t="str">
            <v>2</v>
          </cell>
          <cell r="J3672">
            <v>1</v>
          </cell>
          <cell r="K3672">
            <v>3.3000000000000002E-2</v>
          </cell>
          <cell r="L3672">
            <v>3.3000000000000002E-2</v>
          </cell>
          <cell r="M3672" t="str">
            <v>KG</v>
          </cell>
          <cell r="N3672">
            <v>0</v>
          </cell>
          <cell r="P3672" t="str">
            <v>22326122472F382U46</v>
          </cell>
          <cell r="Q3672" t="str">
            <v>4010105439915</v>
          </cell>
          <cell r="R3672" t="str">
            <v>4</v>
          </cell>
          <cell r="S3672" t="str">
            <v>223</v>
          </cell>
          <cell r="T3672" t="str">
            <v>02</v>
          </cell>
          <cell r="V3672" t="str">
            <v>85389099</v>
          </cell>
          <cell r="W3672" t="str">
            <v>DE</v>
          </cell>
          <cell r="X3672" t="str">
            <v>C</v>
          </cell>
          <cell r="Y3672" t="str">
            <v>606</v>
          </cell>
          <cell r="Z3672" t="str">
            <v>EA</v>
          </cell>
          <cell r="AA3672">
            <v>1</v>
          </cell>
          <cell r="AE3672" t="str">
            <v>STK</v>
          </cell>
          <cell r="AF3672">
            <v>1</v>
          </cell>
          <cell r="AG3672">
            <v>19</v>
          </cell>
          <cell r="AH3672">
            <v>1</v>
          </cell>
          <cell r="AI3672" t="str">
            <v>STK</v>
          </cell>
          <cell r="AJ3672" t="str">
            <v>PEHA Elektro GmbH &amp; Co. KG</v>
          </cell>
          <cell r="AK3672" t="str">
            <v>PEHA Elektro GmbH &amp; Co. KG</v>
          </cell>
        </row>
        <row r="3673">
          <cell r="C3673" t="str">
            <v>D 610.70 MJ ATT EMS/B/OBO</v>
          </cell>
          <cell r="D3673" t="str">
            <v>4851</v>
          </cell>
          <cell r="E3673" t="str">
            <v>15</v>
          </cell>
          <cell r="F3673" t="str">
            <v>1</v>
          </cell>
          <cell r="G3673" t="str">
            <v>10</v>
          </cell>
          <cell r="H3673" t="str">
            <v>10</v>
          </cell>
          <cell r="I3673" t="str">
            <v>2</v>
          </cell>
          <cell r="J3673">
            <v>1</v>
          </cell>
          <cell r="K3673">
            <v>0.04</v>
          </cell>
          <cell r="L3673">
            <v>0.04</v>
          </cell>
          <cell r="M3673" t="str">
            <v>KG</v>
          </cell>
          <cell r="N3673">
            <v>0</v>
          </cell>
          <cell r="P3673" t="str">
            <v>22326122472F382U46</v>
          </cell>
          <cell r="Q3673" t="str">
            <v>4010105441819</v>
          </cell>
          <cell r="R3673" t="str">
            <v>4</v>
          </cell>
          <cell r="S3673" t="str">
            <v>223</v>
          </cell>
          <cell r="T3673" t="str">
            <v>02</v>
          </cell>
          <cell r="V3673" t="str">
            <v>85389099</v>
          </cell>
          <cell r="W3673" t="str">
            <v>DE</v>
          </cell>
          <cell r="X3673" t="str">
            <v>C</v>
          </cell>
          <cell r="Y3673" t="str">
            <v>606</v>
          </cell>
          <cell r="Z3673" t="str">
            <v>EA</v>
          </cell>
          <cell r="AA3673">
            <v>1</v>
          </cell>
          <cell r="AE3673" t="str">
            <v>STK</v>
          </cell>
          <cell r="AF3673">
            <v>1</v>
          </cell>
          <cell r="AG3673">
            <v>19</v>
          </cell>
          <cell r="AH3673">
            <v>1</v>
          </cell>
          <cell r="AI3673" t="str">
            <v>STK</v>
          </cell>
          <cell r="AJ3673" t="str">
            <v>PEHA Elektro GmbH &amp; Co. KG</v>
          </cell>
          <cell r="AK3673" t="str">
            <v>PEHA Elektro GmbH &amp; Co. KG</v>
          </cell>
        </row>
        <row r="3674">
          <cell r="C3674" t="str">
            <v>D 610.70 MJ ATT EMS/C/OBO</v>
          </cell>
          <cell r="D3674" t="str">
            <v>4851</v>
          </cell>
          <cell r="E3674" t="str">
            <v>15</v>
          </cell>
          <cell r="F3674" t="str">
            <v>1</v>
          </cell>
          <cell r="G3674" t="str">
            <v>10</v>
          </cell>
          <cell r="H3674" t="str">
            <v>10</v>
          </cell>
          <cell r="I3674" t="str">
            <v>2</v>
          </cell>
          <cell r="J3674">
            <v>1</v>
          </cell>
          <cell r="K3674">
            <v>0.04</v>
          </cell>
          <cell r="L3674">
            <v>0.04</v>
          </cell>
          <cell r="M3674" t="str">
            <v>KG</v>
          </cell>
          <cell r="N3674">
            <v>0</v>
          </cell>
          <cell r="P3674" t="str">
            <v>22326122472F382U46</v>
          </cell>
          <cell r="Q3674" t="str">
            <v>4010105441918</v>
          </cell>
          <cell r="R3674" t="str">
            <v>4</v>
          </cell>
          <cell r="S3674" t="str">
            <v>223</v>
          </cell>
          <cell r="T3674" t="str">
            <v>02</v>
          </cell>
          <cell r="V3674" t="str">
            <v>85389099</v>
          </cell>
          <cell r="W3674" t="str">
            <v>DE</v>
          </cell>
          <cell r="X3674" t="str">
            <v>C</v>
          </cell>
          <cell r="Y3674" t="str">
            <v>606</v>
          </cell>
          <cell r="Z3674" t="str">
            <v>EA</v>
          </cell>
          <cell r="AA3674">
            <v>1</v>
          </cell>
          <cell r="AE3674" t="str">
            <v>STK</v>
          </cell>
          <cell r="AF3674">
            <v>1</v>
          </cell>
          <cell r="AG3674">
            <v>19</v>
          </cell>
          <cell r="AH3674">
            <v>1</v>
          </cell>
          <cell r="AI3674" t="str">
            <v>STK</v>
          </cell>
          <cell r="AJ3674" t="str">
            <v>PEHA Elektro GmbH &amp; Co. KG</v>
          </cell>
          <cell r="AK3674" t="str">
            <v>PEHA Elektro GmbH &amp; Co. KG</v>
          </cell>
        </row>
        <row r="3675">
          <cell r="C3675" t="str">
            <v>D 610.70 MJ ATT EMS/L/OBO</v>
          </cell>
          <cell r="D3675" t="str">
            <v>4851</v>
          </cell>
          <cell r="E3675" t="str">
            <v>15</v>
          </cell>
          <cell r="F3675" t="str">
            <v>1</v>
          </cell>
          <cell r="G3675" t="str">
            <v>10</v>
          </cell>
          <cell r="H3675" t="str">
            <v>10</v>
          </cell>
          <cell r="I3675" t="str">
            <v>2</v>
          </cell>
          <cell r="J3675">
            <v>1</v>
          </cell>
          <cell r="K3675">
            <v>0.04</v>
          </cell>
          <cell r="L3675">
            <v>0.04</v>
          </cell>
          <cell r="M3675" t="str">
            <v>KG</v>
          </cell>
          <cell r="N3675">
            <v>0</v>
          </cell>
          <cell r="P3675" t="str">
            <v>22326122472F382U46</v>
          </cell>
          <cell r="Q3675" t="str">
            <v>4010105442113</v>
          </cell>
          <cell r="R3675" t="str">
            <v>4</v>
          </cell>
          <cell r="S3675" t="str">
            <v>223</v>
          </cell>
          <cell r="T3675" t="str">
            <v>02</v>
          </cell>
          <cell r="V3675" t="str">
            <v>85389099</v>
          </cell>
          <cell r="W3675" t="str">
            <v>DE</v>
          </cell>
          <cell r="X3675" t="str">
            <v>C</v>
          </cell>
          <cell r="Y3675" t="str">
            <v>606</v>
          </cell>
          <cell r="Z3675" t="str">
            <v>EA</v>
          </cell>
          <cell r="AA3675">
            <v>1</v>
          </cell>
          <cell r="AE3675" t="str">
            <v>STK</v>
          </cell>
          <cell r="AF3675">
            <v>1</v>
          </cell>
          <cell r="AG3675">
            <v>19</v>
          </cell>
          <cell r="AH3675">
            <v>1</v>
          </cell>
          <cell r="AI3675" t="str">
            <v>STK</v>
          </cell>
          <cell r="AJ3675" t="str">
            <v>PEHA Elektro GmbH &amp; Co. KG</v>
          </cell>
          <cell r="AK3675" t="str">
            <v>PEHA Elektro GmbH &amp; Co. KG</v>
          </cell>
        </row>
        <row r="3676">
          <cell r="C3676" t="str">
            <v>D 610.70 MJ ATT EMS/P/OBO</v>
          </cell>
          <cell r="D3676" t="str">
            <v>4851</v>
          </cell>
          <cell r="E3676" t="str">
            <v>15</v>
          </cell>
          <cell r="F3676" t="str">
            <v>1</v>
          </cell>
          <cell r="G3676" t="str">
            <v>10</v>
          </cell>
          <cell r="H3676" t="str">
            <v>10</v>
          </cell>
          <cell r="I3676" t="str">
            <v>2</v>
          </cell>
          <cell r="J3676">
            <v>1</v>
          </cell>
          <cell r="K3676">
            <v>0.04</v>
          </cell>
          <cell r="L3676">
            <v>0.04</v>
          </cell>
          <cell r="M3676" t="str">
            <v>KG</v>
          </cell>
          <cell r="N3676">
            <v>0</v>
          </cell>
          <cell r="P3676" t="str">
            <v>22326122472F382U46</v>
          </cell>
          <cell r="Q3676" t="str">
            <v>4010105442212</v>
          </cell>
          <cell r="R3676" t="str">
            <v>4</v>
          </cell>
          <cell r="S3676" t="str">
            <v>223</v>
          </cell>
          <cell r="T3676" t="str">
            <v>02</v>
          </cell>
          <cell r="V3676" t="str">
            <v>85389099</v>
          </cell>
          <cell r="W3676" t="str">
            <v>DE</v>
          </cell>
          <cell r="X3676" t="str">
            <v>C</v>
          </cell>
          <cell r="Y3676" t="str">
            <v>606</v>
          </cell>
          <cell r="Z3676" t="str">
            <v>EA</v>
          </cell>
          <cell r="AA3676">
            <v>1</v>
          </cell>
          <cell r="AE3676" t="str">
            <v>STK</v>
          </cell>
          <cell r="AF3676">
            <v>1</v>
          </cell>
          <cell r="AG3676">
            <v>19</v>
          </cell>
          <cell r="AH3676">
            <v>1</v>
          </cell>
          <cell r="AI3676" t="str">
            <v>STK</v>
          </cell>
          <cell r="AJ3676" t="str">
            <v>PEHA Elektro GmbH &amp; Co. KG</v>
          </cell>
          <cell r="AK3676" t="str">
            <v>PEHA Elektro GmbH &amp; Co. KG</v>
          </cell>
        </row>
        <row r="3677">
          <cell r="C3677" t="str">
            <v>D 256.70 EMS/OBO</v>
          </cell>
          <cell r="D3677" t="str">
            <v>4851</v>
          </cell>
          <cell r="E3677" t="str">
            <v>15</v>
          </cell>
          <cell r="F3677" t="str">
            <v>18</v>
          </cell>
          <cell r="G3677" t="str">
            <v>18</v>
          </cell>
          <cell r="H3677" t="str">
            <v>18</v>
          </cell>
          <cell r="I3677" t="str">
            <v>18</v>
          </cell>
          <cell r="J3677">
            <v>1</v>
          </cell>
          <cell r="K3677">
            <v>0.04</v>
          </cell>
          <cell r="L3677">
            <v>0.04</v>
          </cell>
          <cell r="M3677" t="str">
            <v>KG</v>
          </cell>
          <cell r="N3677">
            <v>0</v>
          </cell>
          <cell r="P3677" t="str">
            <v>22326122472F382U51</v>
          </cell>
          <cell r="Q3677" t="str">
            <v>4012195284734</v>
          </cell>
          <cell r="R3677" t="str">
            <v>4</v>
          </cell>
          <cell r="S3677" t="str">
            <v>223</v>
          </cell>
          <cell r="T3677" t="str">
            <v>02</v>
          </cell>
          <cell r="V3677" t="str">
            <v>85365080</v>
          </cell>
          <cell r="W3677" t="str">
            <v>DE</v>
          </cell>
          <cell r="X3677" t="str">
            <v>C</v>
          </cell>
          <cell r="Y3677" t="str">
            <v>606</v>
          </cell>
          <cell r="Z3677" t="str">
            <v>EA</v>
          </cell>
          <cell r="AA3677">
            <v>1</v>
          </cell>
          <cell r="AE3677" t="str">
            <v>STK</v>
          </cell>
          <cell r="AF3677">
            <v>1</v>
          </cell>
          <cell r="AG3677">
            <v>19</v>
          </cell>
          <cell r="AH3677">
            <v>1</v>
          </cell>
          <cell r="AI3677" t="str">
            <v>STK</v>
          </cell>
          <cell r="AJ3677" t="str">
            <v>PEHA Elektro GmbH &amp; Co. KG</v>
          </cell>
          <cell r="AK3677" t="str">
            <v>PEHA Elektro GmbH &amp; Co. KG</v>
          </cell>
        </row>
        <row r="3678">
          <cell r="C3678" t="str">
            <v>D 211.70 EMS/OBO</v>
          </cell>
          <cell r="D3678" t="str">
            <v>4851</v>
          </cell>
          <cell r="E3678" t="str">
            <v>15</v>
          </cell>
          <cell r="F3678" t="str">
            <v>2</v>
          </cell>
          <cell r="G3678" t="str">
            <v>02</v>
          </cell>
          <cell r="H3678" t="str">
            <v>02</v>
          </cell>
          <cell r="I3678" t="str">
            <v>2</v>
          </cell>
          <cell r="J3678">
            <v>1</v>
          </cell>
          <cell r="K3678">
            <v>1E-3</v>
          </cell>
          <cell r="L3678">
            <v>1E-3</v>
          </cell>
          <cell r="M3678" t="str">
            <v>KG</v>
          </cell>
          <cell r="N3678">
            <v>0</v>
          </cell>
          <cell r="P3678" t="str">
            <v>22326122472F382U51</v>
          </cell>
          <cell r="Q3678" t="str">
            <v>4012195284222</v>
          </cell>
          <cell r="R3678" t="str">
            <v>4</v>
          </cell>
          <cell r="S3678" t="str">
            <v>223</v>
          </cell>
          <cell r="T3678" t="str">
            <v>02</v>
          </cell>
          <cell r="V3678" t="str">
            <v>85365080</v>
          </cell>
          <cell r="W3678" t="str">
            <v>DE</v>
          </cell>
          <cell r="X3678" t="str">
            <v>C</v>
          </cell>
          <cell r="Y3678" t="str">
            <v>606</v>
          </cell>
          <cell r="Z3678" t="str">
            <v>EA</v>
          </cell>
          <cell r="AA3678">
            <v>1</v>
          </cell>
          <cell r="AE3678" t="str">
            <v>STK</v>
          </cell>
          <cell r="AF3678">
            <v>1</v>
          </cell>
          <cell r="AG3678">
            <v>19</v>
          </cell>
          <cell r="AH3678">
            <v>1</v>
          </cell>
          <cell r="AI3678" t="str">
            <v>STK</v>
          </cell>
          <cell r="AJ3678" t="str">
            <v>PEHA Elektro GmbH &amp; Co. KG</v>
          </cell>
          <cell r="AK3678" t="str">
            <v>PEHA Elektro GmbH &amp; Co. KG</v>
          </cell>
        </row>
        <row r="3679">
          <cell r="C3679" t="str">
            <v>D 211.70 B EMS/OBO</v>
          </cell>
          <cell r="D3679" t="str">
            <v>4851</v>
          </cell>
          <cell r="E3679" t="str">
            <v>15</v>
          </cell>
          <cell r="F3679" t="str">
            <v>18</v>
          </cell>
          <cell r="G3679" t="str">
            <v>18</v>
          </cell>
          <cell r="H3679" t="str">
            <v>18</v>
          </cell>
          <cell r="I3679" t="str">
            <v>18</v>
          </cell>
          <cell r="J3679">
            <v>1</v>
          </cell>
          <cell r="K3679">
            <v>1E-3</v>
          </cell>
          <cell r="L3679">
            <v>1E-3</v>
          </cell>
          <cell r="M3679" t="str">
            <v>KG</v>
          </cell>
          <cell r="N3679">
            <v>0</v>
          </cell>
          <cell r="P3679" t="str">
            <v>22326122472F382U51</v>
          </cell>
          <cell r="Q3679" t="str">
            <v>4012195284260</v>
          </cell>
          <cell r="R3679" t="str">
            <v>4</v>
          </cell>
          <cell r="S3679" t="str">
            <v>223</v>
          </cell>
          <cell r="T3679" t="str">
            <v>02</v>
          </cell>
          <cell r="V3679" t="str">
            <v>85365080</v>
          </cell>
          <cell r="W3679" t="str">
            <v>DE</v>
          </cell>
          <cell r="X3679" t="str">
            <v>C</v>
          </cell>
          <cell r="Y3679" t="str">
            <v>606</v>
          </cell>
          <cell r="Z3679" t="str">
            <v>EA</v>
          </cell>
          <cell r="AA3679">
            <v>1</v>
          </cell>
          <cell r="AE3679" t="str">
            <v>STK</v>
          </cell>
          <cell r="AF3679">
            <v>1</v>
          </cell>
          <cell r="AG3679">
            <v>19</v>
          </cell>
          <cell r="AH3679">
            <v>1</v>
          </cell>
          <cell r="AI3679" t="str">
            <v>STK</v>
          </cell>
          <cell r="AJ3679" t="str">
            <v>PEHA Elektro GmbH &amp; Co. KG</v>
          </cell>
          <cell r="AK3679" t="str">
            <v>PEHA Elektro GmbH &amp; Co. KG</v>
          </cell>
        </row>
        <row r="3680">
          <cell r="C3680" t="str">
            <v>D 216.70 EMS/OBO</v>
          </cell>
          <cell r="D3680" t="str">
            <v>4851</v>
          </cell>
          <cell r="E3680" t="str">
            <v>15</v>
          </cell>
          <cell r="F3680" t="str">
            <v>18</v>
          </cell>
          <cell r="G3680" t="str">
            <v>18</v>
          </cell>
          <cell r="H3680" t="str">
            <v>18</v>
          </cell>
          <cell r="I3680" t="str">
            <v>18</v>
          </cell>
          <cell r="J3680">
            <v>1</v>
          </cell>
          <cell r="K3680">
            <v>1E-3</v>
          </cell>
          <cell r="L3680">
            <v>1E-3</v>
          </cell>
          <cell r="M3680" t="str">
            <v>KG</v>
          </cell>
          <cell r="N3680">
            <v>0</v>
          </cell>
          <cell r="P3680" t="str">
            <v>22326122472F382U51</v>
          </cell>
          <cell r="Q3680" t="str">
            <v>4010105443219</v>
          </cell>
          <cell r="R3680" t="str">
            <v>4</v>
          </cell>
          <cell r="S3680" t="str">
            <v>223</v>
          </cell>
          <cell r="T3680" t="str">
            <v>02</v>
          </cell>
          <cell r="V3680" t="str">
            <v>85365080</v>
          </cell>
          <cell r="W3680" t="str">
            <v>DE</v>
          </cell>
          <cell r="X3680" t="str">
            <v>C</v>
          </cell>
          <cell r="Y3680" t="str">
            <v>606</v>
          </cell>
          <cell r="Z3680" t="str">
            <v>EA</v>
          </cell>
          <cell r="AA3680">
            <v>1</v>
          </cell>
          <cell r="AE3680" t="str">
            <v>STK</v>
          </cell>
          <cell r="AF3680">
            <v>1</v>
          </cell>
          <cell r="AG3680">
            <v>19</v>
          </cell>
          <cell r="AH3680">
            <v>1</v>
          </cell>
          <cell r="AI3680" t="str">
            <v>STK</v>
          </cell>
          <cell r="AJ3680" t="str">
            <v>PEHA Elektro GmbH &amp; Co. KG</v>
          </cell>
          <cell r="AK3680" t="str">
            <v>PEHA Elektro GmbH &amp; Co. KG</v>
          </cell>
        </row>
        <row r="3681">
          <cell r="C3681" t="str">
            <v>D 216.70 EMS NA/OBO</v>
          </cell>
          <cell r="D3681" t="str">
            <v>4851</v>
          </cell>
          <cell r="E3681" t="str">
            <v>15</v>
          </cell>
          <cell r="F3681" t="str">
            <v>1</v>
          </cell>
          <cell r="G3681" t="str">
            <v>02</v>
          </cell>
          <cell r="H3681" t="str">
            <v>02</v>
          </cell>
          <cell r="I3681" t="str">
            <v>2</v>
          </cell>
          <cell r="J3681">
            <v>1</v>
          </cell>
          <cell r="K3681">
            <v>1E-3</v>
          </cell>
          <cell r="L3681">
            <v>1E-3</v>
          </cell>
          <cell r="M3681" t="str">
            <v>KG</v>
          </cell>
          <cell r="N3681">
            <v>0</v>
          </cell>
          <cell r="P3681" t="str">
            <v>22326122472F382U51</v>
          </cell>
          <cell r="Q3681" t="str">
            <v>4010105443417</v>
          </cell>
          <cell r="R3681" t="str">
            <v>4</v>
          </cell>
          <cell r="S3681" t="str">
            <v>223</v>
          </cell>
          <cell r="T3681" t="str">
            <v>02</v>
          </cell>
          <cell r="V3681" t="str">
            <v>85365080</v>
          </cell>
          <cell r="W3681" t="str">
            <v>DE</v>
          </cell>
          <cell r="X3681" t="str">
            <v>C</v>
          </cell>
          <cell r="Y3681" t="str">
            <v>606</v>
          </cell>
          <cell r="Z3681" t="str">
            <v>EA</v>
          </cell>
          <cell r="AA3681">
            <v>1</v>
          </cell>
          <cell r="AE3681" t="str">
            <v>STK</v>
          </cell>
          <cell r="AF3681">
            <v>1</v>
          </cell>
          <cell r="AG3681">
            <v>19</v>
          </cell>
          <cell r="AH3681">
            <v>1</v>
          </cell>
          <cell r="AI3681" t="str">
            <v>STK</v>
          </cell>
          <cell r="AJ3681" t="str">
            <v>PEHA Elektro GmbH &amp; Co. KG</v>
          </cell>
          <cell r="AK3681" t="str">
            <v>PEHA Elektro GmbH &amp; Co. KG</v>
          </cell>
        </row>
        <row r="3682">
          <cell r="C3682" t="str">
            <v>H 80.6611.33 SI UPS</v>
          </cell>
          <cell r="D3682" t="str">
            <v>4851</v>
          </cell>
          <cell r="E3682" t="str">
            <v>15</v>
          </cell>
          <cell r="F3682" t="str">
            <v>1</v>
          </cell>
          <cell r="G3682" t="str">
            <v>01</v>
          </cell>
          <cell r="H3682" t="str">
            <v>01</v>
          </cell>
          <cell r="I3682" t="str">
            <v>1</v>
          </cell>
          <cell r="J3682">
            <v>1</v>
          </cell>
          <cell r="K3682">
            <v>8.5999999999999993E-2</v>
          </cell>
          <cell r="L3682">
            <v>8.5999999999999993E-2</v>
          </cell>
          <cell r="M3682" t="str">
            <v>KG</v>
          </cell>
          <cell r="N3682">
            <v>0</v>
          </cell>
          <cell r="P3682" t="str">
            <v>22326122472F382P23</v>
          </cell>
          <cell r="Q3682" t="str">
            <v>4010105448337</v>
          </cell>
          <cell r="R3682" t="str">
            <v>3</v>
          </cell>
          <cell r="S3682" t="str">
            <v>223</v>
          </cell>
          <cell r="T3682" t="str">
            <v>02</v>
          </cell>
          <cell r="V3682" t="str">
            <v>85366990</v>
          </cell>
          <cell r="W3682" t="str">
            <v>DE</v>
          </cell>
          <cell r="X3682" t="str">
            <v>C</v>
          </cell>
          <cell r="Y3682" t="str">
            <v>992</v>
          </cell>
          <cell r="Z3682" t="str">
            <v>EA</v>
          </cell>
          <cell r="AA3682">
            <v>1</v>
          </cell>
          <cell r="AB3682" t="str">
            <v>70 X 70  X 40</v>
          </cell>
          <cell r="AE3682" t="str">
            <v>STK</v>
          </cell>
          <cell r="AF3682">
            <v>1</v>
          </cell>
          <cell r="AG3682">
            <v>19</v>
          </cell>
          <cell r="AH3682">
            <v>1</v>
          </cell>
          <cell r="AI3682" t="str">
            <v>STK</v>
          </cell>
          <cell r="AJ3682" t="str">
            <v>PEHA Elektro GmbH &amp; Co. KG</v>
          </cell>
          <cell r="AK3682" t="str">
            <v>PEHA Elektro GmbH &amp; Co. KG</v>
          </cell>
        </row>
        <row r="3683">
          <cell r="C3683" t="str">
            <v>B A 6571.36 ME LED/4 SI</v>
          </cell>
          <cell r="D3683" t="str">
            <v>4851</v>
          </cell>
          <cell r="E3683" t="str">
            <v>15</v>
          </cell>
          <cell r="F3683" t="str">
            <v>1</v>
          </cell>
          <cell r="G3683" t="str">
            <v>10</v>
          </cell>
          <cell r="H3683" t="str">
            <v>10</v>
          </cell>
          <cell r="I3683" t="str">
            <v>10</v>
          </cell>
          <cell r="J3683">
            <v>1</v>
          </cell>
          <cell r="K3683">
            <v>8.5000000000000006E-2</v>
          </cell>
          <cell r="L3683">
            <v>8.5000000000000006E-2</v>
          </cell>
          <cell r="M3683" t="str">
            <v>KG</v>
          </cell>
          <cell r="N3683">
            <v>0</v>
          </cell>
          <cell r="P3683" t="str">
            <v>22326122472F282V06</v>
          </cell>
          <cell r="Q3683" t="str">
            <v>4010105449785</v>
          </cell>
          <cell r="R3683" t="str">
            <v>4</v>
          </cell>
          <cell r="S3683" t="str">
            <v>223</v>
          </cell>
          <cell r="T3683" t="str">
            <v>02</v>
          </cell>
          <cell r="V3683" t="str">
            <v>85366990</v>
          </cell>
          <cell r="W3683" t="str">
            <v>HU</v>
          </cell>
          <cell r="X3683" t="str">
            <v>C</v>
          </cell>
          <cell r="Y3683" t="str">
            <v>606</v>
          </cell>
          <cell r="Z3683" t="str">
            <v>EA</v>
          </cell>
          <cell r="AA3683">
            <v>1</v>
          </cell>
          <cell r="AB3683" t="str">
            <v>231 X 117 X 056</v>
          </cell>
          <cell r="AE3683" t="str">
            <v>STK</v>
          </cell>
          <cell r="AF3683">
            <v>1</v>
          </cell>
          <cell r="AG3683">
            <v>19</v>
          </cell>
          <cell r="AH3683">
            <v>1</v>
          </cell>
          <cell r="AI3683" t="str">
            <v>STK</v>
          </cell>
          <cell r="AJ3683" t="str">
            <v>PEHA Elektro GmbH &amp; Co. KG</v>
          </cell>
          <cell r="AK3683" t="str">
            <v>PEHA Elektro GmbH &amp; Co. KG</v>
          </cell>
        </row>
        <row r="3684">
          <cell r="C3684" t="str">
            <v>B 6271.36 EMS SIC/OBO</v>
          </cell>
          <cell r="D3684" t="str">
            <v>4851</v>
          </cell>
          <cell r="E3684" t="str">
            <v>15</v>
          </cell>
          <cell r="F3684" t="str">
            <v>1</v>
          </cell>
          <cell r="G3684" t="str">
            <v>01</v>
          </cell>
          <cell r="H3684" t="str">
            <v>18</v>
          </cell>
          <cell r="I3684" t="str">
            <v>18</v>
          </cell>
          <cell r="J3684">
            <v>1</v>
          </cell>
          <cell r="K3684">
            <v>3.6999999999999998E-2</v>
          </cell>
          <cell r="L3684">
            <v>3.6999999999999998E-2</v>
          </cell>
          <cell r="M3684" t="str">
            <v>KG</v>
          </cell>
          <cell r="N3684">
            <v>0</v>
          </cell>
          <cell r="P3684" t="str">
            <v>22326122472F382U51</v>
          </cell>
          <cell r="Q3684" t="str">
            <v>4010105450248</v>
          </cell>
          <cell r="R3684" t="str">
            <v>4</v>
          </cell>
          <cell r="S3684" t="str">
            <v>223</v>
          </cell>
          <cell r="T3684" t="str">
            <v>02</v>
          </cell>
          <cell r="V3684" t="str">
            <v>85366990</v>
          </cell>
          <cell r="W3684" t="str">
            <v>DE</v>
          </cell>
          <cell r="X3684" t="str">
            <v>C</v>
          </cell>
          <cell r="Y3684" t="str">
            <v>606</v>
          </cell>
          <cell r="Z3684" t="str">
            <v>EA</v>
          </cell>
          <cell r="AA3684">
            <v>1</v>
          </cell>
          <cell r="AB3684" t="str">
            <v>44 X 44  X 35</v>
          </cell>
          <cell r="AE3684" t="str">
            <v>STK</v>
          </cell>
          <cell r="AF3684">
            <v>1</v>
          </cell>
          <cell r="AG3684">
            <v>19</v>
          </cell>
          <cell r="AH3684">
            <v>1</v>
          </cell>
          <cell r="AI3684" t="str">
            <v>STK</v>
          </cell>
          <cell r="AJ3684" t="str">
            <v>PEHA Elektro GmbH &amp; Co. KG</v>
          </cell>
          <cell r="AK3684" t="str">
            <v>PEHA Elektro GmbH &amp; Co. KG</v>
          </cell>
        </row>
        <row r="3685">
          <cell r="C3685" t="str">
            <v>B 6272.36 EMS SIC/OBO</v>
          </cell>
          <cell r="D3685" t="str">
            <v>4851</v>
          </cell>
          <cell r="E3685" t="str">
            <v>15</v>
          </cell>
          <cell r="F3685" t="str">
            <v>2</v>
          </cell>
          <cell r="G3685" t="str">
            <v>02</v>
          </cell>
          <cell r="H3685" t="str">
            <v>02</v>
          </cell>
          <cell r="I3685" t="str">
            <v>2</v>
          </cell>
          <cell r="J3685">
            <v>1</v>
          </cell>
          <cell r="K3685">
            <v>3.6999999999999998E-2</v>
          </cell>
          <cell r="L3685">
            <v>3.6999999999999998E-2</v>
          </cell>
          <cell r="M3685" t="str">
            <v>KG</v>
          </cell>
          <cell r="N3685">
            <v>0</v>
          </cell>
          <cell r="P3685" t="str">
            <v>22326122472F382U51</v>
          </cell>
          <cell r="Q3685" t="str">
            <v>4010105450347</v>
          </cell>
          <cell r="R3685" t="str">
            <v>4</v>
          </cell>
          <cell r="S3685" t="str">
            <v>223</v>
          </cell>
          <cell r="T3685" t="str">
            <v>02</v>
          </cell>
          <cell r="V3685" t="str">
            <v>85366990</v>
          </cell>
          <cell r="W3685" t="str">
            <v>DE</v>
          </cell>
          <cell r="X3685" t="str">
            <v>C</v>
          </cell>
          <cell r="Y3685" t="str">
            <v>606</v>
          </cell>
          <cell r="Z3685" t="str">
            <v>EA</v>
          </cell>
          <cell r="AA3685">
            <v>1</v>
          </cell>
          <cell r="AB3685" t="str">
            <v>227 X 185 X 042</v>
          </cell>
          <cell r="AE3685" t="str">
            <v>STK</v>
          </cell>
          <cell r="AF3685">
            <v>1</v>
          </cell>
          <cell r="AG3685">
            <v>19</v>
          </cell>
          <cell r="AH3685">
            <v>1</v>
          </cell>
          <cell r="AI3685" t="str">
            <v>STK</v>
          </cell>
          <cell r="AJ3685" t="str">
            <v>PEHA Elektro GmbH &amp; Co. KG</v>
          </cell>
          <cell r="AK3685" t="str">
            <v>PEHA Elektro GmbH &amp; Co. KG</v>
          </cell>
        </row>
        <row r="3686">
          <cell r="C3686" t="str">
            <v>B 6273.36 EMS SIC/OBO</v>
          </cell>
          <cell r="D3686" t="str">
            <v>4851</v>
          </cell>
          <cell r="E3686" t="str">
            <v>15</v>
          </cell>
          <cell r="F3686" t="str">
            <v>2</v>
          </cell>
          <cell r="G3686" t="str">
            <v>02</v>
          </cell>
          <cell r="H3686" t="str">
            <v>02</v>
          </cell>
          <cell r="I3686" t="str">
            <v>2</v>
          </cell>
          <cell r="J3686">
            <v>1</v>
          </cell>
          <cell r="K3686">
            <v>3.6999999999999998E-2</v>
          </cell>
          <cell r="L3686">
            <v>3.6999999999999998E-2</v>
          </cell>
          <cell r="M3686" t="str">
            <v>KG</v>
          </cell>
          <cell r="N3686">
            <v>0</v>
          </cell>
          <cell r="P3686" t="str">
            <v>22326122472F382U51</v>
          </cell>
          <cell r="Q3686" t="str">
            <v>4010105450446</v>
          </cell>
          <cell r="R3686" t="str">
            <v>4</v>
          </cell>
          <cell r="S3686" t="str">
            <v>223</v>
          </cell>
          <cell r="T3686" t="str">
            <v>02</v>
          </cell>
          <cell r="V3686" t="str">
            <v>85366990</v>
          </cell>
          <cell r="W3686" t="str">
            <v>DE</v>
          </cell>
          <cell r="X3686" t="str">
            <v>W</v>
          </cell>
          <cell r="Y3686" t="str">
            <v>606</v>
          </cell>
          <cell r="Z3686" t="str">
            <v>EA</v>
          </cell>
          <cell r="AA3686">
            <v>1</v>
          </cell>
          <cell r="AB3686" t="str">
            <v>182 X 140 X 045</v>
          </cell>
          <cell r="AE3686" t="str">
            <v>STK</v>
          </cell>
          <cell r="AF3686">
            <v>1</v>
          </cell>
          <cell r="AG3686">
            <v>19</v>
          </cell>
          <cell r="AH3686">
            <v>1</v>
          </cell>
          <cell r="AI3686" t="str">
            <v>STK</v>
          </cell>
          <cell r="AJ3686" t="str">
            <v>PEHA Elektro GmbH &amp; Co. KG</v>
          </cell>
          <cell r="AK3686" t="str">
            <v>PEHA Elektro GmbH &amp; Co. KG</v>
          </cell>
        </row>
        <row r="3687">
          <cell r="C3687" t="str">
            <v>D 6211.33 EMS SI WI/HAGER</v>
          </cell>
          <cell r="D3687" t="str">
            <v>4851</v>
          </cell>
          <cell r="E3687" t="str">
            <v>15</v>
          </cell>
          <cell r="F3687" t="str">
            <v>1</v>
          </cell>
          <cell r="G3687" t="str">
            <v>01</v>
          </cell>
          <cell r="H3687" t="str">
            <v>01</v>
          </cell>
          <cell r="I3687" t="str">
            <v>1</v>
          </cell>
          <cell r="J3687">
            <v>1</v>
          </cell>
          <cell r="K3687">
            <v>0.08</v>
          </cell>
          <cell r="L3687">
            <v>0.08</v>
          </cell>
          <cell r="M3687" t="str">
            <v>KG</v>
          </cell>
          <cell r="N3687">
            <v>0</v>
          </cell>
          <cell r="P3687" t="str">
            <v>22326122472F382U51</v>
          </cell>
          <cell r="Q3687" t="str">
            <v>4010105450880</v>
          </cell>
          <cell r="R3687" t="str">
            <v>3</v>
          </cell>
          <cell r="S3687" t="str">
            <v>223</v>
          </cell>
          <cell r="T3687" t="str">
            <v>02</v>
          </cell>
          <cell r="V3687" t="str">
            <v>85366990</v>
          </cell>
          <cell r="W3687" t="str">
            <v>HU</v>
          </cell>
          <cell r="X3687" t="str">
            <v>W</v>
          </cell>
          <cell r="Y3687" t="str">
            <v>992</v>
          </cell>
          <cell r="Z3687" t="str">
            <v>EA</v>
          </cell>
          <cell r="AA3687">
            <v>400</v>
          </cell>
          <cell r="AE3687" t="str">
            <v>STK</v>
          </cell>
          <cell r="AF3687">
            <v>1</v>
          </cell>
          <cell r="AG3687">
            <v>19</v>
          </cell>
          <cell r="AH3687">
            <v>1</v>
          </cell>
          <cell r="AI3687" t="str">
            <v>STK</v>
          </cell>
          <cell r="AJ3687" t="str">
            <v>PEHA Elektro GmbH &amp; Co. KG</v>
          </cell>
          <cell r="AK3687" t="str">
            <v>PEHA Elektro GmbH &amp; Co. KG</v>
          </cell>
        </row>
        <row r="3688">
          <cell r="C3688" t="str">
            <v>D 6211.42 EMS SI WI/HAGER</v>
          </cell>
          <cell r="D3688" t="str">
            <v>4851</v>
          </cell>
          <cell r="E3688" t="str">
            <v>15</v>
          </cell>
          <cell r="F3688" t="str">
            <v>1</v>
          </cell>
          <cell r="G3688" t="str">
            <v>01</v>
          </cell>
          <cell r="H3688" t="str">
            <v>01</v>
          </cell>
          <cell r="I3688" t="str">
            <v>1</v>
          </cell>
          <cell r="J3688">
            <v>1</v>
          </cell>
          <cell r="K3688">
            <v>0.08</v>
          </cell>
          <cell r="L3688">
            <v>0.08</v>
          </cell>
          <cell r="M3688" t="str">
            <v>KG</v>
          </cell>
          <cell r="N3688">
            <v>0</v>
          </cell>
          <cell r="P3688" t="str">
            <v>22326122472F382U51</v>
          </cell>
          <cell r="Q3688" t="str">
            <v>4010105450996</v>
          </cell>
          <cell r="R3688" t="str">
            <v>3</v>
          </cell>
          <cell r="S3688" t="str">
            <v>223</v>
          </cell>
          <cell r="T3688" t="str">
            <v>02</v>
          </cell>
          <cell r="V3688" t="str">
            <v>85366990</v>
          </cell>
          <cell r="W3688" t="str">
            <v>HU</v>
          </cell>
          <cell r="X3688" t="str">
            <v>W</v>
          </cell>
          <cell r="Y3688" t="str">
            <v>992</v>
          </cell>
          <cell r="Z3688" t="str">
            <v>EA</v>
          </cell>
          <cell r="AA3688">
            <v>400</v>
          </cell>
          <cell r="AE3688" t="str">
            <v>STK</v>
          </cell>
          <cell r="AF3688">
            <v>1</v>
          </cell>
          <cell r="AG3688">
            <v>19</v>
          </cell>
          <cell r="AH3688">
            <v>1</v>
          </cell>
          <cell r="AI3688" t="str">
            <v>STK</v>
          </cell>
          <cell r="AJ3688" t="str">
            <v>PEHA Elektro GmbH &amp; Co. KG</v>
          </cell>
          <cell r="AK3688" t="str">
            <v>PEHA Elektro GmbH &amp; Co. KG</v>
          </cell>
        </row>
        <row r="3689">
          <cell r="C3689" t="str">
            <v>B 6272.70 EMS SIC/OBO</v>
          </cell>
          <cell r="D3689" t="str">
            <v>4851</v>
          </cell>
          <cell r="E3689" t="str">
            <v>15</v>
          </cell>
          <cell r="F3689" t="str">
            <v>2</v>
          </cell>
          <cell r="G3689" t="str">
            <v>02</v>
          </cell>
          <cell r="H3689" t="str">
            <v>02</v>
          </cell>
          <cell r="I3689" t="str">
            <v>2</v>
          </cell>
          <cell r="J3689">
            <v>1</v>
          </cell>
          <cell r="K3689">
            <v>0.08</v>
          </cell>
          <cell r="L3689">
            <v>0.08</v>
          </cell>
          <cell r="M3689" t="str">
            <v>KG</v>
          </cell>
          <cell r="N3689">
            <v>0</v>
          </cell>
          <cell r="P3689" t="str">
            <v>22326122472F382U46</v>
          </cell>
          <cell r="Q3689" t="str">
            <v>4010105451047</v>
          </cell>
          <cell r="R3689" t="str">
            <v>4</v>
          </cell>
          <cell r="S3689" t="str">
            <v>223</v>
          </cell>
          <cell r="T3689" t="str">
            <v>02</v>
          </cell>
          <cell r="V3689" t="str">
            <v>85366990</v>
          </cell>
          <cell r="W3689" t="str">
            <v>DE</v>
          </cell>
          <cell r="X3689" t="str">
            <v>C</v>
          </cell>
          <cell r="Y3689" t="str">
            <v>606</v>
          </cell>
          <cell r="Z3689" t="str">
            <v>EA</v>
          </cell>
          <cell r="AA3689">
            <v>1</v>
          </cell>
          <cell r="AB3689" t="str">
            <v>227 X 185 X 042</v>
          </cell>
          <cell r="AE3689" t="str">
            <v>STK</v>
          </cell>
          <cell r="AF3689">
            <v>1</v>
          </cell>
          <cell r="AG3689">
            <v>19</v>
          </cell>
          <cell r="AH3689">
            <v>1</v>
          </cell>
          <cell r="AI3689" t="str">
            <v>STK</v>
          </cell>
          <cell r="AJ3689" t="str">
            <v>PEHA Elektro GmbH &amp; Co. KG</v>
          </cell>
          <cell r="AK3689" t="str">
            <v>PEHA Elektro GmbH &amp; Co. KG</v>
          </cell>
        </row>
        <row r="3690">
          <cell r="C3690" t="str">
            <v>D 6212.33 EMS SI WI/HAGER</v>
          </cell>
          <cell r="D3690" t="str">
            <v>4851</v>
          </cell>
          <cell r="E3690" t="str">
            <v>15</v>
          </cell>
          <cell r="F3690" t="str">
            <v>1</v>
          </cell>
          <cell r="G3690" t="str">
            <v>01</v>
          </cell>
          <cell r="H3690" t="str">
            <v>01</v>
          </cell>
          <cell r="I3690" t="str">
            <v>1</v>
          </cell>
          <cell r="J3690">
            <v>1</v>
          </cell>
          <cell r="K3690">
            <v>8.3000000000000004E-2</v>
          </cell>
          <cell r="L3690">
            <v>8.3000000000000004E-2</v>
          </cell>
          <cell r="M3690" t="str">
            <v>KG</v>
          </cell>
          <cell r="N3690">
            <v>0</v>
          </cell>
          <cell r="P3690" t="str">
            <v>22326122472F382U51</v>
          </cell>
          <cell r="Q3690" t="str">
            <v>4010105451214</v>
          </cell>
          <cell r="R3690" t="str">
            <v>3</v>
          </cell>
          <cell r="S3690" t="str">
            <v>223</v>
          </cell>
          <cell r="T3690" t="str">
            <v>02</v>
          </cell>
          <cell r="V3690" t="str">
            <v>85366990</v>
          </cell>
          <cell r="W3690" t="str">
            <v>HU</v>
          </cell>
          <cell r="X3690" t="str">
            <v>W</v>
          </cell>
          <cell r="Y3690" t="str">
            <v>992</v>
          </cell>
          <cell r="Z3690" t="str">
            <v>EA</v>
          </cell>
          <cell r="AA3690">
            <v>200</v>
          </cell>
          <cell r="AE3690" t="str">
            <v>STK</v>
          </cell>
          <cell r="AF3690">
            <v>1</v>
          </cell>
          <cell r="AG3690">
            <v>19</v>
          </cell>
          <cell r="AH3690">
            <v>1</v>
          </cell>
          <cell r="AI3690" t="str">
            <v>STK</v>
          </cell>
          <cell r="AJ3690" t="str">
            <v>PEHA Elektro GmbH &amp; Co. KG</v>
          </cell>
          <cell r="AK3690" t="str">
            <v>PEHA Elektro GmbH &amp; Co. KG</v>
          </cell>
        </row>
        <row r="3691">
          <cell r="C3691" t="str">
            <v>D 6212.42 EMS SI WI/HAGER</v>
          </cell>
          <cell r="D3691" t="str">
            <v>4851</v>
          </cell>
          <cell r="E3691" t="str">
            <v>15</v>
          </cell>
          <cell r="F3691" t="str">
            <v>1</v>
          </cell>
          <cell r="G3691" t="str">
            <v>01</v>
          </cell>
          <cell r="H3691" t="str">
            <v>01</v>
          </cell>
          <cell r="I3691" t="str">
            <v>1</v>
          </cell>
          <cell r="J3691">
            <v>1</v>
          </cell>
          <cell r="K3691">
            <v>8.3000000000000004E-2</v>
          </cell>
          <cell r="L3691">
            <v>8.3000000000000004E-2</v>
          </cell>
          <cell r="M3691" t="str">
            <v>KG</v>
          </cell>
          <cell r="N3691">
            <v>0</v>
          </cell>
          <cell r="P3691" t="str">
            <v>22326122472F382U51</v>
          </cell>
          <cell r="Q3691" t="str">
            <v>4010105451382</v>
          </cell>
          <cell r="R3691" t="str">
            <v>3</v>
          </cell>
          <cell r="S3691" t="str">
            <v>223</v>
          </cell>
          <cell r="T3691" t="str">
            <v>02</v>
          </cell>
          <cell r="V3691" t="str">
            <v>85366990</v>
          </cell>
          <cell r="W3691" t="str">
            <v>HU</v>
          </cell>
          <cell r="X3691" t="str">
            <v>W</v>
          </cell>
          <cell r="Y3691" t="str">
            <v>992</v>
          </cell>
          <cell r="Z3691" t="str">
            <v>EA</v>
          </cell>
          <cell r="AA3691">
            <v>200</v>
          </cell>
          <cell r="AE3691" t="str">
            <v>STK</v>
          </cell>
          <cell r="AF3691">
            <v>1</v>
          </cell>
          <cell r="AG3691">
            <v>19</v>
          </cell>
          <cell r="AH3691">
            <v>1</v>
          </cell>
          <cell r="AI3691" t="str">
            <v>STK</v>
          </cell>
          <cell r="AJ3691" t="str">
            <v>PEHA Elektro GmbH &amp; Co. KG</v>
          </cell>
          <cell r="AK3691" t="str">
            <v>PEHA Elektro GmbH &amp; Co. KG</v>
          </cell>
        </row>
        <row r="3692">
          <cell r="C3692" t="str">
            <v>D 6213.33 EMS SI WI/HAGER</v>
          </cell>
          <cell r="D3692" t="str">
            <v>4851</v>
          </cell>
          <cell r="E3692" t="str">
            <v>15</v>
          </cell>
          <cell r="F3692" t="str">
            <v>1</v>
          </cell>
          <cell r="G3692" t="str">
            <v>01</v>
          </cell>
          <cell r="H3692" t="str">
            <v>01</v>
          </cell>
          <cell r="I3692" t="str">
            <v>1</v>
          </cell>
          <cell r="J3692">
            <v>1</v>
          </cell>
          <cell r="K3692">
            <v>8.3000000000000004E-2</v>
          </cell>
          <cell r="L3692">
            <v>8.3000000000000004E-2</v>
          </cell>
          <cell r="M3692" t="str">
            <v>KG</v>
          </cell>
          <cell r="N3692">
            <v>0</v>
          </cell>
          <cell r="P3692" t="str">
            <v>22326122472F382U51</v>
          </cell>
          <cell r="Q3692" t="str">
            <v>4010105451788</v>
          </cell>
          <cell r="R3692" t="str">
            <v>3</v>
          </cell>
          <cell r="S3692" t="str">
            <v>223</v>
          </cell>
          <cell r="T3692" t="str">
            <v>02</v>
          </cell>
          <cell r="V3692" t="str">
            <v>85366990</v>
          </cell>
          <cell r="W3692" t="str">
            <v>HU</v>
          </cell>
          <cell r="X3692" t="str">
            <v>W</v>
          </cell>
          <cell r="Y3692" t="str">
            <v>992</v>
          </cell>
          <cell r="Z3692" t="str">
            <v>EA</v>
          </cell>
          <cell r="AA3692">
            <v>120</v>
          </cell>
          <cell r="AE3692" t="str">
            <v>STK</v>
          </cell>
          <cell r="AF3692">
            <v>1</v>
          </cell>
          <cell r="AG3692">
            <v>19</v>
          </cell>
          <cell r="AH3692">
            <v>1</v>
          </cell>
          <cell r="AI3692" t="str">
            <v>STK</v>
          </cell>
          <cell r="AJ3692" t="str">
            <v>PEHA Elektro GmbH &amp; Co. KG</v>
          </cell>
          <cell r="AK3692" t="str">
            <v>PEHA Elektro GmbH &amp; Co. KG</v>
          </cell>
        </row>
        <row r="3693">
          <cell r="C3693" t="str">
            <v>D 6213.42 EMS SI WI/HAGER</v>
          </cell>
          <cell r="D3693" t="str">
            <v>4851</v>
          </cell>
          <cell r="E3693" t="str">
            <v>15</v>
          </cell>
          <cell r="F3693" t="str">
            <v>1</v>
          </cell>
          <cell r="G3693" t="str">
            <v>01</v>
          </cell>
          <cell r="H3693" t="str">
            <v>01</v>
          </cell>
          <cell r="I3693" t="str">
            <v>1</v>
          </cell>
          <cell r="J3693">
            <v>1</v>
          </cell>
          <cell r="K3693">
            <v>0.1</v>
          </cell>
          <cell r="L3693">
            <v>0.1</v>
          </cell>
          <cell r="M3693" t="str">
            <v>KG</v>
          </cell>
          <cell r="N3693">
            <v>0</v>
          </cell>
          <cell r="P3693" t="str">
            <v>22326122472F382U51</v>
          </cell>
          <cell r="Q3693" t="str">
            <v>4010105451979</v>
          </cell>
          <cell r="R3693" t="str">
            <v>3</v>
          </cell>
          <cell r="S3693" t="str">
            <v>223</v>
          </cell>
          <cell r="T3693" t="str">
            <v>02</v>
          </cell>
          <cell r="V3693" t="str">
            <v>85366990</v>
          </cell>
          <cell r="W3693" t="str">
            <v>HU</v>
          </cell>
          <cell r="X3693" t="str">
            <v>W</v>
          </cell>
          <cell r="Y3693" t="str">
            <v>992</v>
          </cell>
          <cell r="Z3693" t="str">
            <v>EA</v>
          </cell>
          <cell r="AA3693">
            <v>120</v>
          </cell>
          <cell r="AE3693" t="str">
            <v>STK</v>
          </cell>
          <cell r="AF3693">
            <v>1</v>
          </cell>
          <cell r="AG3693">
            <v>19</v>
          </cell>
          <cell r="AH3693">
            <v>1</v>
          </cell>
          <cell r="AI3693" t="str">
            <v>STK</v>
          </cell>
          <cell r="AJ3693" t="str">
            <v>PEHA Elektro GmbH &amp; Co. KG</v>
          </cell>
          <cell r="AK3693" t="str">
            <v>PEHA Elektro GmbH &amp; Co. KG</v>
          </cell>
        </row>
        <row r="3694">
          <cell r="C3694" t="str">
            <v>B 6271.33 EMS SI WI/HAGER</v>
          </cell>
          <cell r="D3694" t="str">
            <v>4851</v>
          </cell>
          <cell r="E3694" t="str">
            <v>15</v>
          </cell>
          <cell r="F3694" t="str">
            <v>1</v>
          </cell>
          <cell r="G3694" t="str">
            <v>01</v>
          </cell>
          <cell r="H3694" t="str">
            <v>01</v>
          </cell>
          <cell r="I3694" t="str">
            <v>1</v>
          </cell>
          <cell r="J3694">
            <v>1</v>
          </cell>
          <cell r="K3694">
            <v>0.1</v>
          </cell>
          <cell r="L3694">
            <v>0.1</v>
          </cell>
          <cell r="M3694" t="str">
            <v>KG</v>
          </cell>
          <cell r="N3694">
            <v>0</v>
          </cell>
          <cell r="P3694" t="str">
            <v>22326122472F382U51</v>
          </cell>
          <cell r="Q3694" t="str">
            <v>4010105452372</v>
          </cell>
          <cell r="R3694" t="str">
            <v>3</v>
          </cell>
          <cell r="S3694" t="str">
            <v>223</v>
          </cell>
          <cell r="T3694" t="str">
            <v>02</v>
          </cell>
          <cell r="V3694" t="str">
            <v>85366990</v>
          </cell>
          <cell r="W3694" t="str">
            <v>HU</v>
          </cell>
          <cell r="X3694" t="str">
            <v>W</v>
          </cell>
          <cell r="Y3694" t="str">
            <v>992</v>
          </cell>
          <cell r="Z3694" t="str">
            <v>EA</v>
          </cell>
          <cell r="AA3694">
            <v>400</v>
          </cell>
          <cell r="AE3694" t="str">
            <v>STK</v>
          </cell>
          <cell r="AF3694">
            <v>1</v>
          </cell>
          <cell r="AG3694">
            <v>19</v>
          </cell>
          <cell r="AH3694">
            <v>1</v>
          </cell>
          <cell r="AI3694" t="str">
            <v>STK</v>
          </cell>
          <cell r="AJ3694" t="str">
            <v>PEHA Elektro GmbH &amp; Co. KG</v>
          </cell>
          <cell r="AK3694" t="str">
            <v>PEHA Elektro GmbH &amp; Co. KG</v>
          </cell>
        </row>
        <row r="3695">
          <cell r="C3695" t="str">
            <v>B 6271.42 EMS SI WI/HAGER</v>
          </cell>
          <cell r="D3695" t="str">
            <v>4851</v>
          </cell>
          <cell r="E3695" t="str">
            <v>15</v>
          </cell>
          <cell r="F3695" t="str">
            <v>1</v>
          </cell>
          <cell r="G3695" t="str">
            <v>01</v>
          </cell>
          <cell r="H3695" t="str">
            <v>01</v>
          </cell>
          <cell r="I3695" t="str">
            <v>1</v>
          </cell>
          <cell r="J3695">
            <v>1</v>
          </cell>
          <cell r="K3695">
            <v>9.5000000000000001E-2</v>
          </cell>
          <cell r="L3695">
            <v>9.5000000000000001E-2</v>
          </cell>
          <cell r="M3695" t="str">
            <v>KG</v>
          </cell>
          <cell r="N3695">
            <v>0</v>
          </cell>
          <cell r="P3695" t="str">
            <v>22326122472F382U51</v>
          </cell>
          <cell r="Q3695" t="str">
            <v>4010105452594</v>
          </cell>
          <cell r="R3695" t="str">
            <v>3</v>
          </cell>
          <cell r="S3695" t="str">
            <v>223</v>
          </cell>
          <cell r="T3695" t="str">
            <v>02</v>
          </cell>
          <cell r="V3695" t="str">
            <v>85366990</v>
          </cell>
          <cell r="W3695" t="str">
            <v>HU</v>
          </cell>
          <cell r="X3695" t="str">
            <v>W</v>
          </cell>
          <cell r="Y3695" t="str">
            <v>992</v>
          </cell>
          <cell r="Z3695" t="str">
            <v>EA</v>
          </cell>
          <cell r="AA3695">
            <v>400</v>
          </cell>
          <cell r="AE3695" t="str">
            <v>STK</v>
          </cell>
          <cell r="AF3695">
            <v>1</v>
          </cell>
          <cell r="AG3695">
            <v>19</v>
          </cell>
          <cell r="AH3695">
            <v>1</v>
          </cell>
          <cell r="AI3695" t="str">
            <v>STK</v>
          </cell>
          <cell r="AJ3695" t="str">
            <v>PEHA Elektro GmbH &amp; Co. KG</v>
          </cell>
          <cell r="AK3695" t="str">
            <v>PEHA Elektro GmbH &amp; Co. KG</v>
          </cell>
        </row>
        <row r="3696">
          <cell r="C3696" t="str">
            <v>B 6271.36 EMS SIC WI/OBO</v>
          </cell>
          <cell r="D3696" t="str">
            <v>4851</v>
          </cell>
          <cell r="E3696" t="str">
            <v>15</v>
          </cell>
          <cell r="F3696" t="str">
            <v>1</v>
          </cell>
          <cell r="G3696" t="str">
            <v>01</v>
          </cell>
          <cell r="H3696" t="str">
            <v>18</v>
          </cell>
          <cell r="I3696" t="str">
            <v>18</v>
          </cell>
          <cell r="J3696">
            <v>1</v>
          </cell>
          <cell r="K3696">
            <v>3.5000000000000003E-2</v>
          </cell>
          <cell r="L3696">
            <v>3.5000000000000003E-2</v>
          </cell>
          <cell r="M3696" t="str">
            <v>KG</v>
          </cell>
          <cell r="N3696">
            <v>0</v>
          </cell>
          <cell r="P3696" t="str">
            <v>22326122472F382U51</v>
          </cell>
          <cell r="Q3696" t="str">
            <v>4010105452648</v>
          </cell>
          <cell r="R3696" t="str">
            <v>4</v>
          </cell>
          <cell r="S3696" t="str">
            <v>223</v>
          </cell>
          <cell r="T3696" t="str">
            <v>02</v>
          </cell>
          <cell r="V3696" t="str">
            <v>85366990</v>
          </cell>
          <cell r="W3696" t="str">
            <v>DE</v>
          </cell>
          <cell r="X3696" t="str">
            <v>C</v>
          </cell>
          <cell r="Y3696" t="str">
            <v>606</v>
          </cell>
          <cell r="Z3696" t="str">
            <v>EA</v>
          </cell>
          <cell r="AA3696">
            <v>1</v>
          </cell>
          <cell r="AB3696" t="str">
            <v>45 X 43  X 37</v>
          </cell>
          <cell r="AE3696" t="str">
            <v>STK</v>
          </cell>
          <cell r="AF3696">
            <v>1</v>
          </cell>
          <cell r="AG3696">
            <v>19</v>
          </cell>
          <cell r="AH3696">
            <v>1</v>
          </cell>
          <cell r="AI3696" t="str">
            <v>STK</v>
          </cell>
          <cell r="AJ3696" t="str">
            <v>PEHA Elektro GmbH &amp; Co. KG</v>
          </cell>
          <cell r="AK3696" t="str">
            <v>PEHA Elektro GmbH &amp; Co. KG</v>
          </cell>
        </row>
        <row r="3697">
          <cell r="C3697" t="str">
            <v>B 6272.36 EMS SIC WI/OBO</v>
          </cell>
          <cell r="D3697" t="str">
            <v>4851</v>
          </cell>
          <cell r="E3697" t="str">
            <v>15</v>
          </cell>
          <cell r="F3697" t="str">
            <v>2</v>
          </cell>
          <cell r="G3697" t="str">
            <v>02</v>
          </cell>
          <cell r="H3697" t="str">
            <v>02</v>
          </cell>
          <cell r="I3697" t="str">
            <v>2</v>
          </cell>
          <cell r="J3697">
            <v>1</v>
          </cell>
          <cell r="K3697">
            <v>3.5000000000000003E-2</v>
          </cell>
          <cell r="L3697">
            <v>3.5000000000000003E-2</v>
          </cell>
          <cell r="M3697" t="str">
            <v>KG</v>
          </cell>
          <cell r="N3697">
            <v>0</v>
          </cell>
          <cell r="P3697" t="str">
            <v>22326122472F382U51</v>
          </cell>
          <cell r="Q3697" t="str">
            <v>4010105452747</v>
          </cell>
          <cell r="R3697" t="str">
            <v>4</v>
          </cell>
          <cell r="S3697" t="str">
            <v>223</v>
          </cell>
          <cell r="T3697" t="str">
            <v>02</v>
          </cell>
          <cell r="V3697" t="str">
            <v>85366990</v>
          </cell>
          <cell r="W3697" t="str">
            <v>DE</v>
          </cell>
          <cell r="X3697" t="str">
            <v>C</v>
          </cell>
          <cell r="Y3697" t="str">
            <v>606</v>
          </cell>
          <cell r="Z3697" t="str">
            <v>EA</v>
          </cell>
          <cell r="AA3697">
            <v>1</v>
          </cell>
          <cell r="AB3697" t="str">
            <v>227 X 185 X 042</v>
          </cell>
          <cell r="AE3697" t="str">
            <v>STK</v>
          </cell>
          <cell r="AF3697">
            <v>1</v>
          </cell>
          <cell r="AG3697">
            <v>19</v>
          </cell>
          <cell r="AH3697">
            <v>1</v>
          </cell>
          <cell r="AI3697" t="str">
            <v>STK</v>
          </cell>
          <cell r="AJ3697" t="str">
            <v>PEHA Elektro GmbH &amp; Co. KG</v>
          </cell>
          <cell r="AK3697" t="str">
            <v>PEHA Elektro GmbH &amp; Co. KG</v>
          </cell>
        </row>
        <row r="3698">
          <cell r="C3698" t="str">
            <v>B 6271.36 EMS SI WI/HAGER</v>
          </cell>
          <cell r="D3698" t="str">
            <v>4851</v>
          </cell>
          <cell r="E3698" t="str">
            <v>15</v>
          </cell>
          <cell r="F3698" t="str">
            <v>1</v>
          </cell>
          <cell r="G3698" t="str">
            <v>01</v>
          </cell>
          <cell r="H3698" t="str">
            <v>01</v>
          </cell>
          <cell r="I3698" t="str">
            <v>1</v>
          </cell>
          <cell r="J3698">
            <v>1</v>
          </cell>
          <cell r="K3698">
            <v>0.1</v>
          </cell>
          <cell r="L3698">
            <v>0.1</v>
          </cell>
          <cell r="M3698" t="str">
            <v>KG</v>
          </cell>
          <cell r="N3698">
            <v>0</v>
          </cell>
          <cell r="P3698" t="str">
            <v>22326122472F382U51</v>
          </cell>
          <cell r="Q3698" t="str">
            <v>4010105452884</v>
          </cell>
          <cell r="R3698" t="str">
            <v>3</v>
          </cell>
          <cell r="S3698" t="str">
            <v>223</v>
          </cell>
          <cell r="T3698" t="str">
            <v>02</v>
          </cell>
          <cell r="V3698" t="str">
            <v>85366990</v>
          </cell>
          <cell r="W3698" t="str">
            <v>HU</v>
          </cell>
          <cell r="X3698" t="str">
            <v>W</v>
          </cell>
          <cell r="Y3698" t="str">
            <v>992</v>
          </cell>
          <cell r="Z3698" t="str">
            <v>EA</v>
          </cell>
          <cell r="AA3698">
            <v>400</v>
          </cell>
          <cell r="AE3698" t="str">
            <v>STK</v>
          </cell>
          <cell r="AF3698">
            <v>1</v>
          </cell>
          <cell r="AG3698">
            <v>19</v>
          </cell>
          <cell r="AH3698">
            <v>1</v>
          </cell>
          <cell r="AI3698" t="str">
            <v>STK</v>
          </cell>
          <cell r="AJ3698" t="str">
            <v>PEHA Elektro GmbH &amp; Co. KG</v>
          </cell>
          <cell r="AK3698" t="str">
            <v>PEHA Elektro GmbH &amp; Co. KG</v>
          </cell>
        </row>
        <row r="3699">
          <cell r="C3699" t="str">
            <v>B 6273.36 EMS SIC WI/OBO</v>
          </cell>
          <cell r="D3699" t="str">
            <v>4851</v>
          </cell>
          <cell r="E3699" t="str">
            <v>15</v>
          </cell>
          <cell r="F3699" t="str">
            <v>2</v>
          </cell>
          <cell r="G3699" t="str">
            <v>02</v>
          </cell>
          <cell r="H3699" t="str">
            <v>02</v>
          </cell>
          <cell r="I3699" t="str">
            <v>2</v>
          </cell>
          <cell r="J3699">
            <v>1</v>
          </cell>
          <cell r="K3699">
            <v>0.1</v>
          </cell>
          <cell r="L3699">
            <v>0.1</v>
          </cell>
          <cell r="M3699" t="str">
            <v>KG</v>
          </cell>
          <cell r="N3699">
            <v>0</v>
          </cell>
          <cell r="P3699" t="str">
            <v>22326122472F382U51</v>
          </cell>
          <cell r="Q3699" t="str">
            <v>4010105452945</v>
          </cell>
          <cell r="R3699" t="str">
            <v>4</v>
          </cell>
          <cell r="S3699" t="str">
            <v>223</v>
          </cell>
          <cell r="T3699" t="str">
            <v>02</v>
          </cell>
          <cell r="V3699" t="str">
            <v>85366990</v>
          </cell>
          <cell r="W3699" t="str">
            <v>DE</v>
          </cell>
          <cell r="X3699" t="str">
            <v>W</v>
          </cell>
          <cell r="Y3699" t="str">
            <v>606</v>
          </cell>
          <cell r="Z3699" t="str">
            <v>EA</v>
          </cell>
          <cell r="AA3699">
            <v>1</v>
          </cell>
          <cell r="AB3699" t="str">
            <v>182 X 140 X 045</v>
          </cell>
          <cell r="AE3699" t="str">
            <v>STK</v>
          </cell>
          <cell r="AF3699">
            <v>1</v>
          </cell>
          <cell r="AG3699">
            <v>19</v>
          </cell>
          <cell r="AH3699">
            <v>1</v>
          </cell>
          <cell r="AI3699" t="str">
            <v>STK</v>
          </cell>
          <cell r="AJ3699" t="str">
            <v>PEHA Elektro GmbH &amp; Co. KG</v>
          </cell>
          <cell r="AK3699" t="str">
            <v>PEHA Elektro GmbH &amp; Co. KG</v>
          </cell>
        </row>
        <row r="3700">
          <cell r="C3700" t="str">
            <v>B 6272.42 EMS SIC WI/OBO</v>
          </cell>
          <cell r="D3700" t="str">
            <v>4851</v>
          </cell>
          <cell r="E3700" t="str">
            <v>15</v>
          </cell>
          <cell r="F3700" t="str">
            <v>2</v>
          </cell>
          <cell r="G3700" t="str">
            <v>02</v>
          </cell>
          <cell r="H3700" t="str">
            <v>02</v>
          </cell>
          <cell r="I3700" t="str">
            <v>2</v>
          </cell>
          <cell r="J3700">
            <v>1</v>
          </cell>
          <cell r="K3700">
            <v>0.1</v>
          </cell>
          <cell r="L3700">
            <v>0.1</v>
          </cell>
          <cell r="M3700" t="str">
            <v>KG</v>
          </cell>
          <cell r="N3700">
            <v>0</v>
          </cell>
          <cell r="P3700" t="str">
            <v>22326122472F382U46</v>
          </cell>
          <cell r="Q3700" t="str">
            <v>4010105453249</v>
          </cell>
          <cell r="R3700" t="str">
            <v>4</v>
          </cell>
          <cell r="S3700" t="str">
            <v>223</v>
          </cell>
          <cell r="T3700" t="str">
            <v>02</v>
          </cell>
          <cell r="V3700" t="str">
            <v>85366990</v>
          </cell>
          <cell r="W3700" t="str">
            <v>DE</v>
          </cell>
          <cell r="X3700" t="str">
            <v>C</v>
          </cell>
          <cell r="Y3700" t="str">
            <v>606</v>
          </cell>
          <cell r="Z3700" t="str">
            <v>EA</v>
          </cell>
          <cell r="AA3700">
            <v>1</v>
          </cell>
          <cell r="AB3700" t="str">
            <v>227 X 185 X 042</v>
          </cell>
          <cell r="AE3700" t="str">
            <v>STK</v>
          </cell>
          <cell r="AF3700">
            <v>1</v>
          </cell>
          <cell r="AG3700">
            <v>19</v>
          </cell>
          <cell r="AH3700">
            <v>1</v>
          </cell>
          <cell r="AI3700" t="str">
            <v>STK</v>
          </cell>
          <cell r="AJ3700" t="str">
            <v>PEHA Elektro GmbH &amp; Co. KG</v>
          </cell>
          <cell r="AK3700" t="str">
            <v>PEHA Elektro GmbH &amp; Co. KG</v>
          </cell>
        </row>
        <row r="3701">
          <cell r="C3701" t="str">
            <v>B 6272.33 EMS SI WI/HAGER</v>
          </cell>
          <cell r="D3701" t="str">
            <v>4851</v>
          </cell>
          <cell r="E3701" t="str">
            <v>15</v>
          </cell>
          <cell r="F3701" t="str">
            <v>1</v>
          </cell>
          <cell r="G3701" t="str">
            <v>01</v>
          </cell>
          <cell r="H3701" t="str">
            <v>01</v>
          </cell>
          <cell r="I3701" t="str">
            <v>1</v>
          </cell>
          <cell r="J3701">
            <v>1</v>
          </cell>
          <cell r="K3701">
            <v>0.1</v>
          </cell>
          <cell r="L3701">
            <v>0.1</v>
          </cell>
          <cell r="M3701" t="str">
            <v>KG</v>
          </cell>
          <cell r="N3701">
            <v>0</v>
          </cell>
          <cell r="P3701" t="str">
            <v>22326122472F382U51</v>
          </cell>
          <cell r="Q3701" t="str">
            <v>4010105453300</v>
          </cell>
          <cell r="R3701" t="str">
            <v>3</v>
          </cell>
          <cell r="S3701" t="str">
            <v>223</v>
          </cell>
          <cell r="T3701" t="str">
            <v>02</v>
          </cell>
          <cell r="V3701" t="str">
            <v>85366990</v>
          </cell>
          <cell r="W3701" t="str">
            <v>HU</v>
          </cell>
          <cell r="X3701" t="str">
            <v>W</v>
          </cell>
          <cell r="Y3701" t="str">
            <v>992</v>
          </cell>
          <cell r="Z3701" t="str">
            <v>EA</v>
          </cell>
          <cell r="AA3701">
            <v>200</v>
          </cell>
          <cell r="AE3701" t="str">
            <v>STK</v>
          </cell>
          <cell r="AF3701">
            <v>1</v>
          </cell>
          <cell r="AG3701">
            <v>19</v>
          </cell>
          <cell r="AH3701">
            <v>1</v>
          </cell>
          <cell r="AI3701" t="str">
            <v>STK</v>
          </cell>
          <cell r="AJ3701" t="str">
            <v>PEHA Elektro GmbH &amp; Co. KG</v>
          </cell>
          <cell r="AK3701" t="str">
            <v>PEHA Elektro GmbH &amp; Co. KG</v>
          </cell>
        </row>
        <row r="3702">
          <cell r="C3702" t="str">
            <v>B 6272.42 EMS SI WI/HAGER</v>
          </cell>
          <cell r="D3702" t="str">
            <v>4851</v>
          </cell>
          <cell r="E3702" t="str">
            <v>15</v>
          </cell>
          <cell r="F3702" t="str">
            <v>1</v>
          </cell>
          <cell r="G3702" t="str">
            <v>01</v>
          </cell>
          <cell r="H3702" t="str">
            <v>01</v>
          </cell>
          <cell r="I3702" t="str">
            <v>1</v>
          </cell>
          <cell r="J3702">
            <v>1</v>
          </cell>
          <cell r="K3702">
            <v>0.1</v>
          </cell>
          <cell r="L3702">
            <v>0.1</v>
          </cell>
          <cell r="M3702" t="str">
            <v>KG</v>
          </cell>
          <cell r="N3702">
            <v>0</v>
          </cell>
          <cell r="P3702" t="str">
            <v>22326122472F382U51</v>
          </cell>
          <cell r="Q3702" t="str">
            <v>4010105453492</v>
          </cell>
          <cell r="R3702" t="str">
            <v>3</v>
          </cell>
          <cell r="S3702" t="str">
            <v>223</v>
          </cell>
          <cell r="T3702" t="str">
            <v>02</v>
          </cell>
          <cell r="V3702" t="str">
            <v>85366990</v>
          </cell>
          <cell r="W3702" t="str">
            <v>HU</v>
          </cell>
          <cell r="X3702" t="str">
            <v>W</v>
          </cell>
          <cell r="Y3702" t="str">
            <v>992</v>
          </cell>
          <cell r="Z3702" t="str">
            <v>EA</v>
          </cell>
          <cell r="AA3702">
            <v>200</v>
          </cell>
          <cell r="AE3702" t="str">
            <v>STK</v>
          </cell>
          <cell r="AF3702">
            <v>1</v>
          </cell>
          <cell r="AG3702">
            <v>19</v>
          </cell>
          <cell r="AH3702">
            <v>1</v>
          </cell>
          <cell r="AI3702" t="str">
            <v>STK</v>
          </cell>
          <cell r="AJ3702" t="str">
            <v>PEHA Elektro GmbH &amp; Co. KG</v>
          </cell>
          <cell r="AK3702" t="str">
            <v>PEHA Elektro GmbH &amp; Co. KG</v>
          </cell>
        </row>
        <row r="3703">
          <cell r="C3703" t="str">
            <v>B 6272.36 EMS SI WI/HAGER</v>
          </cell>
          <cell r="D3703" t="str">
            <v>4851</v>
          </cell>
          <cell r="E3703" t="str">
            <v>15</v>
          </cell>
          <cell r="F3703" t="str">
            <v>1</v>
          </cell>
          <cell r="G3703" t="str">
            <v>01</v>
          </cell>
          <cell r="H3703" t="str">
            <v>01</v>
          </cell>
          <cell r="I3703" t="str">
            <v>1</v>
          </cell>
          <cell r="J3703">
            <v>1</v>
          </cell>
          <cell r="K3703">
            <v>0.1</v>
          </cell>
          <cell r="L3703">
            <v>0.1</v>
          </cell>
          <cell r="M3703" t="str">
            <v>KG</v>
          </cell>
          <cell r="N3703">
            <v>0</v>
          </cell>
          <cell r="P3703" t="str">
            <v>22326122472F382U51</v>
          </cell>
          <cell r="Q3703" t="str">
            <v>4010105453690</v>
          </cell>
          <cell r="R3703" t="str">
            <v>3</v>
          </cell>
          <cell r="S3703" t="str">
            <v>223</v>
          </cell>
          <cell r="T3703" t="str">
            <v>02</v>
          </cell>
          <cell r="V3703" t="str">
            <v>85366990</v>
          </cell>
          <cell r="W3703" t="str">
            <v>HU</v>
          </cell>
          <cell r="X3703" t="str">
            <v>W</v>
          </cell>
          <cell r="Y3703" t="str">
            <v>992</v>
          </cell>
          <cell r="Z3703" t="str">
            <v>EA</v>
          </cell>
          <cell r="AA3703">
            <v>200</v>
          </cell>
          <cell r="AE3703" t="str">
            <v>STK</v>
          </cell>
          <cell r="AF3703">
            <v>1</v>
          </cell>
          <cell r="AG3703">
            <v>19</v>
          </cell>
          <cell r="AH3703">
            <v>1</v>
          </cell>
          <cell r="AI3703" t="str">
            <v>STK</v>
          </cell>
          <cell r="AJ3703" t="str">
            <v>PEHA Elektro GmbH &amp; Co. KG</v>
          </cell>
          <cell r="AK3703" t="str">
            <v>PEHA Elektro GmbH &amp; Co. KG</v>
          </cell>
        </row>
        <row r="3704">
          <cell r="C3704" t="str">
            <v>B 60 SIC/OBO</v>
          </cell>
          <cell r="D3704" t="str">
            <v>4851</v>
          </cell>
          <cell r="E3704" t="str">
            <v>15</v>
          </cell>
          <cell r="F3704" t="str">
            <v>1</v>
          </cell>
          <cell r="G3704" t="str">
            <v>01</v>
          </cell>
          <cell r="H3704" t="str">
            <v>18</v>
          </cell>
          <cell r="I3704" t="str">
            <v>18</v>
          </cell>
          <cell r="J3704">
            <v>1</v>
          </cell>
          <cell r="K3704">
            <v>1.4999999999999999E-2</v>
          </cell>
          <cell r="L3704">
            <v>1.4999999999999999E-2</v>
          </cell>
          <cell r="M3704" t="str">
            <v>KG</v>
          </cell>
          <cell r="N3704">
            <v>0</v>
          </cell>
          <cell r="P3704" t="str">
            <v>22326122472F382U51</v>
          </cell>
          <cell r="Q3704" t="str">
            <v>4010105453843</v>
          </cell>
          <cell r="R3704" t="str">
            <v>4</v>
          </cell>
          <cell r="S3704" t="str">
            <v>223</v>
          </cell>
          <cell r="T3704" t="str">
            <v>02</v>
          </cell>
          <cell r="V3704" t="str">
            <v>85389099</v>
          </cell>
          <cell r="W3704" t="str">
            <v>DE</v>
          </cell>
          <cell r="X3704" t="str">
            <v>C</v>
          </cell>
          <cell r="Y3704" t="str">
            <v>606</v>
          </cell>
          <cell r="Z3704" t="str">
            <v>EA</v>
          </cell>
          <cell r="AA3704">
            <v>1</v>
          </cell>
          <cell r="AB3704" t="str">
            <v>35 X 1 X 20</v>
          </cell>
          <cell r="AE3704" t="str">
            <v>STK</v>
          </cell>
          <cell r="AF3704">
            <v>1</v>
          </cell>
          <cell r="AG3704">
            <v>19</v>
          </cell>
          <cell r="AH3704">
            <v>1</v>
          </cell>
          <cell r="AI3704" t="str">
            <v>STK</v>
          </cell>
          <cell r="AJ3704" t="str">
            <v>PEHA Elektro GmbH &amp; Co. KG</v>
          </cell>
          <cell r="AK3704" t="str">
            <v>PEHA Elektro GmbH &amp; Co. KG</v>
          </cell>
        </row>
        <row r="3705">
          <cell r="C3705" t="str">
            <v>B 6273.33 EMS SI WI/HAGER</v>
          </cell>
          <cell r="D3705" t="str">
            <v>4851</v>
          </cell>
          <cell r="E3705" t="str">
            <v>15</v>
          </cell>
          <cell r="F3705" t="str">
            <v>1</v>
          </cell>
          <cell r="G3705" t="str">
            <v>01</v>
          </cell>
          <cell r="H3705" t="str">
            <v>01</v>
          </cell>
          <cell r="I3705" t="str">
            <v>1</v>
          </cell>
          <cell r="J3705">
            <v>1</v>
          </cell>
          <cell r="K3705">
            <v>9.6000000000000002E-2</v>
          </cell>
          <cell r="L3705">
            <v>9.6000000000000002E-2</v>
          </cell>
          <cell r="M3705" t="str">
            <v>KG</v>
          </cell>
          <cell r="N3705">
            <v>0</v>
          </cell>
          <cell r="P3705" t="str">
            <v>22326122472F382U51</v>
          </cell>
          <cell r="Q3705" t="str">
            <v>4010105454260</v>
          </cell>
          <cell r="R3705" t="str">
            <v>3</v>
          </cell>
          <cell r="S3705" t="str">
            <v>223</v>
          </cell>
          <cell r="T3705" t="str">
            <v>02</v>
          </cell>
          <cell r="V3705" t="str">
            <v>85366990</v>
          </cell>
          <cell r="W3705" t="str">
            <v>HU</v>
          </cell>
          <cell r="X3705" t="str">
            <v>W</v>
          </cell>
          <cell r="Y3705" t="str">
            <v>992</v>
          </cell>
          <cell r="Z3705" t="str">
            <v>EA</v>
          </cell>
          <cell r="AA3705">
            <v>120</v>
          </cell>
          <cell r="AE3705" t="str">
            <v>STK</v>
          </cell>
          <cell r="AF3705">
            <v>1</v>
          </cell>
          <cell r="AG3705">
            <v>19</v>
          </cell>
          <cell r="AH3705">
            <v>1</v>
          </cell>
          <cell r="AI3705" t="str">
            <v>STK</v>
          </cell>
          <cell r="AJ3705" t="str">
            <v>PEHA Elektro GmbH &amp; Co. KG</v>
          </cell>
          <cell r="AK3705" t="str">
            <v>PEHA Elektro GmbH &amp; Co. KG</v>
          </cell>
        </row>
        <row r="3706">
          <cell r="C3706" t="str">
            <v>B 6273.42 EMS SI WI/HAGER</v>
          </cell>
          <cell r="D3706" t="str">
            <v>4851</v>
          </cell>
          <cell r="E3706" t="str">
            <v>15</v>
          </cell>
          <cell r="F3706" t="str">
            <v>1</v>
          </cell>
          <cell r="G3706" t="str">
            <v>01</v>
          </cell>
          <cell r="H3706" t="str">
            <v>01</v>
          </cell>
          <cell r="I3706" t="str">
            <v>1</v>
          </cell>
          <cell r="J3706">
            <v>1</v>
          </cell>
          <cell r="K3706">
            <v>0.2</v>
          </cell>
          <cell r="L3706">
            <v>0.2</v>
          </cell>
          <cell r="M3706" t="str">
            <v>KG</v>
          </cell>
          <cell r="N3706">
            <v>0</v>
          </cell>
          <cell r="P3706" t="str">
            <v>22326122472F382U51</v>
          </cell>
          <cell r="Q3706" t="str">
            <v>4010105454574</v>
          </cell>
          <cell r="R3706" t="str">
            <v>3</v>
          </cell>
          <cell r="S3706" t="str">
            <v>223</v>
          </cell>
          <cell r="T3706" t="str">
            <v>02</v>
          </cell>
          <cell r="V3706" t="str">
            <v>85366990</v>
          </cell>
          <cell r="W3706" t="str">
            <v>HU</v>
          </cell>
          <cell r="X3706" t="str">
            <v>W</v>
          </cell>
          <cell r="Y3706" t="str">
            <v>992</v>
          </cell>
          <cell r="Z3706" t="str">
            <v>EA</v>
          </cell>
          <cell r="AA3706">
            <v>120</v>
          </cell>
          <cell r="AE3706" t="str">
            <v>STK</v>
          </cell>
          <cell r="AF3706">
            <v>1</v>
          </cell>
          <cell r="AG3706">
            <v>19</v>
          </cell>
          <cell r="AH3706">
            <v>1</v>
          </cell>
          <cell r="AI3706" t="str">
            <v>STK</v>
          </cell>
          <cell r="AJ3706" t="str">
            <v>PEHA Elektro GmbH &amp; Co. KG</v>
          </cell>
          <cell r="AK3706" t="str">
            <v>PEHA Elektro GmbH &amp; Co. KG</v>
          </cell>
        </row>
        <row r="3707">
          <cell r="C3707" t="str">
            <v>B 6273.36 EMS SI WI/HAGER</v>
          </cell>
          <cell r="D3707" t="str">
            <v>4851</v>
          </cell>
          <cell r="E3707" t="str">
            <v>15</v>
          </cell>
          <cell r="F3707" t="str">
            <v>1</v>
          </cell>
          <cell r="G3707" t="str">
            <v>01</v>
          </cell>
          <cell r="H3707" t="str">
            <v>01</v>
          </cell>
          <cell r="I3707" t="str">
            <v>1</v>
          </cell>
          <cell r="J3707">
            <v>1</v>
          </cell>
          <cell r="K3707">
            <v>8.4000000000000005E-2</v>
          </cell>
          <cell r="L3707">
            <v>8.4000000000000005E-2</v>
          </cell>
          <cell r="M3707" t="str">
            <v>KG</v>
          </cell>
          <cell r="N3707">
            <v>0</v>
          </cell>
          <cell r="P3707" t="str">
            <v>22326122472F382U51</v>
          </cell>
          <cell r="Q3707" t="str">
            <v>4010105454871</v>
          </cell>
          <cell r="R3707" t="str">
            <v>3</v>
          </cell>
          <cell r="S3707" t="str">
            <v>223</v>
          </cell>
          <cell r="T3707" t="str">
            <v>02</v>
          </cell>
          <cell r="V3707" t="str">
            <v>85366990</v>
          </cell>
          <cell r="W3707" t="str">
            <v>HU</v>
          </cell>
          <cell r="X3707" t="str">
            <v>W</v>
          </cell>
          <cell r="Y3707" t="str">
            <v>992</v>
          </cell>
          <cell r="Z3707" t="str">
            <v>EA</v>
          </cell>
          <cell r="AA3707">
            <v>120</v>
          </cell>
          <cell r="AE3707" t="str">
            <v>STK</v>
          </cell>
          <cell r="AF3707">
            <v>1</v>
          </cell>
          <cell r="AG3707">
            <v>19</v>
          </cell>
          <cell r="AH3707">
            <v>1</v>
          </cell>
          <cell r="AI3707" t="str">
            <v>STK</v>
          </cell>
          <cell r="AJ3707" t="str">
            <v>PEHA Elektro GmbH &amp; Co. KG</v>
          </cell>
          <cell r="AK3707" t="str">
            <v>PEHA Elektro GmbH &amp; Co. KG</v>
          </cell>
        </row>
        <row r="3708">
          <cell r="C3708" t="str">
            <v>D 610.70 MJ11EMS/67,5/OBO</v>
          </cell>
          <cell r="D3708" t="str">
            <v>4851</v>
          </cell>
          <cell r="E3708" t="str">
            <v>15</v>
          </cell>
          <cell r="F3708" t="str">
            <v>1</v>
          </cell>
          <cell r="G3708" t="str">
            <v>10</v>
          </cell>
          <cell r="H3708" t="str">
            <v>10</v>
          </cell>
          <cell r="I3708" t="str">
            <v>2</v>
          </cell>
          <cell r="J3708">
            <v>1</v>
          </cell>
          <cell r="K3708">
            <v>8.4000000000000005E-2</v>
          </cell>
          <cell r="L3708">
            <v>8.4000000000000005E-2</v>
          </cell>
          <cell r="M3708" t="str">
            <v>KG</v>
          </cell>
          <cell r="N3708">
            <v>0</v>
          </cell>
          <cell r="P3708" t="str">
            <v>22326122472F382U46</v>
          </cell>
          <cell r="Q3708" t="str">
            <v>4010105454918</v>
          </cell>
          <cell r="R3708" t="str">
            <v>4</v>
          </cell>
          <cell r="S3708" t="str">
            <v>223</v>
          </cell>
          <cell r="T3708" t="str">
            <v>02</v>
          </cell>
          <cell r="V3708" t="str">
            <v>85389099</v>
          </cell>
          <cell r="W3708" t="str">
            <v>DE</v>
          </cell>
          <cell r="X3708" t="str">
            <v>C</v>
          </cell>
          <cell r="Y3708" t="str">
            <v>606</v>
          </cell>
          <cell r="Z3708" t="str">
            <v>EA</v>
          </cell>
          <cell r="AA3708">
            <v>1</v>
          </cell>
          <cell r="AB3708" t="str">
            <v>223 X 153 X 078</v>
          </cell>
          <cell r="AE3708" t="str">
            <v>STK</v>
          </cell>
          <cell r="AF3708">
            <v>1</v>
          </cell>
          <cell r="AG3708">
            <v>19</v>
          </cell>
          <cell r="AH3708">
            <v>1</v>
          </cell>
          <cell r="AI3708" t="str">
            <v>STK</v>
          </cell>
          <cell r="AJ3708" t="str">
            <v>PEHA Elektro GmbH &amp; Co. KG</v>
          </cell>
          <cell r="AK3708" t="str">
            <v>PEHA Elektro GmbH &amp; Co. KG</v>
          </cell>
        </row>
        <row r="3709">
          <cell r="C3709" t="str">
            <v>D 6511.19 WI</v>
          </cell>
          <cell r="D3709" t="str">
            <v>4851</v>
          </cell>
          <cell r="E3709" t="str">
            <v>15</v>
          </cell>
          <cell r="F3709" t="str">
            <v>1</v>
          </cell>
          <cell r="G3709" t="str">
            <v>01</v>
          </cell>
          <cell r="H3709" t="str">
            <v>01</v>
          </cell>
          <cell r="I3709" t="str">
            <v>1</v>
          </cell>
          <cell r="J3709">
            <v>1</v>
          </cell>
          <cell r="K3709">
            <v>6.3E-2</v>
          </cell>
          <cell r="L3709">
            <v>6.3E-2</v>
          </cell>
          <cell r="M3709" t="str">
            <v>KG</v>
          </cell>
          <cell r="N3709">
            <v>0</v>
          </cell>
          <cell r="P3709" t="str">
            <v>22326122472F282V06</v>
          </cell>
          <cell r="Q3709" t="str">
            <v>4010105455618</v>
          </cell>
          <cell r="R3709" t="str">
            <v>4</v>
          </cell>
          <cell r="S3709" t="str">
            <v>223</v>
          </cell>
          <cell r="T3709" t="str">
            <v>02</v>
          </cell>
          <cell r="V3709" t="str">
            <v>85366990</v>
          </cell>
          <cell r="W3709" t="str">
            <v>DE</v>
          </cell>
          <cell r="X3709" t="str">
            <v>W</v>
          </cell>
          <cell r="Y3709" t="str">
            <v>606</v>
          </cell>
          <cell r="Z3709" t="str">
            <v>EA</v>
          </cell>
          <cell r="AA3709">
            <v>1</v>
          </cell>
          <cell r="AB3709" t="str">
            <v>70 X 70 X 45</v>
          </cell>
          <cell r="AE3709" t="str">
            <v>STK</v>
          </cell>
          <cell r="AF3709">
            <v>1</v>
          </cell>
          <cell r="AG3709">
            <v>19</v>
          </cell>
          <cell r="AH3709">
            <v>1</v>
          </cell>
          <cell r="AI3709" t="str">
            <v>STK</v>
          </cell>
          <cell r="AJ3709" t="str">
            <v>PEHA Elektro GmbH &amp; Co. KG</v>
          </cell>
          <cell r="AK3709" t="str">
            <v>PEHA Elektro GmbH &amp; Co. KG</v>
          </cell>
        </row>
        <row r="3710">
          <cell r="C3710" t="str">
            <v>D 6211.36 EMS SI WI</v>
          </cell>
          <cell r="D3710" t="str">
            <v>4851</v>
          </cell>
          <cell r="E3710" t="str">
            <v>15</v>
          </cell>
          <cell r="F3710" t="str">
            <v>1</v>
          </cell>
          <cell r="G3710" t="str">
            <v>01</v>
          </cell>
          <cell r="H3710" t="str">
            <v>01</v>
          </cell>
          <cell r="I3710" t="str">
            <v>1</v>
          </cell>
          <cell r="J3710">
            <v>1</v>
          </cell>
          <cell r="K3710">
            <v>3.6999999999999998E-2</v>
          </cell>
          <cell r="L3710">
            <v>3.6999999999999998E-2</v>
          </cell>
          <cell r="M3710" t="str">
            <v>KG</v>
          </cell>
          <cell r="N3710">
            <v>0</v>
          </cell>
          <cell r="P3710" t="str">
            <v>22326122472F382U51</v>
          </cell>
          <cell r="Q3710" t="str">
            <v>4010105456219</v>
          </cell>
          <cell r="R3710" t="str">
            <v>4</v>
          </cell>
          <cell r="S3710" t="str">
            <v>223</v>
          </cell>
          <cell r="T3710" t="str">
            <v>02</v>
          </cell>
          <cell r="V3710" t="str">
            <v>85366990</v>
          </cell>
          <cell r="W3710" t="str">
            <v>DE</v>
          </cell>
          <cell r="X3710" t="str">
            <v>C</v>
          </cell>
          <cell r="Y3710" t="str">
            <v>606</v>
          </cell>
          <cell r="Z3710" t="str">
            <v>EA</v>
          </cell>
          <cell r="AA3710">
            <v>1</v>
          </cell>
          <cell r="AB3710" t="str">
            <v>40 X 50  X 50</v>
          </cell>
          <cell r="AE3710" t="str">
            <v>STK</v>
          </cell>
          <cell r="AF3710">
            <v>1</v>
          </cell>
          <cell r="AG3710">
            <v>19</v>
          </cell>
          <cell r="AH3710">
            <v>1</v>
          </cell>
          <cell r="AI3710" t="str">
            <v>STK</v>
          </cell>
          <cell r="AJ3710" t="str">
            <v>PEHA Elektro GmbH &amp; Co. KG</v>
          </cell>
          <cell r="AK3710" t="str">
            <v>PEHA Elektro GmbH &amp; Co. KG</v>
          </cell>
        </row>
        <row r="3711">
          <cell r="C3711" t="str">
            <v>D 6212.36 EMS SI WI</v>
          </cell>
          <cell r="D3711" t="str">
            <v>4851</v>
          </cell>
          <cell r="E3711" t="str">
            <v>15</v>
          </cell>
          <cell r="F3711" t="str">
            <v>1</v>
          </cell>
          <cell r="G3711" t="str">
            <v>01</v>
          </cell>
          <cell r="H3711" t="str">
            <v>01</v>
          </cell>
          <cell r="I3711" t="str">
            <v>1</v>
          </cell>
          <cell r="J3711">
            <v>1</v>
          </cell>
          <cell r="K3711">
            <v>7.0000000000000007E-2</v>
          </cell>
          <cell r="L3711">
            <v>7.0000000000000007E-2</v>
          </cell>
          <cell r="M3711" t="str">
            <v>KG</v>
          </cell>
          <cell r="N3711">
            <v>0</v>
          </cell>
          <cell r="P3711" t="str">
            <v>22326122472F382U51</v>
          </cell>
          <cell r="Q3711" t="str">
            <v>4010105456714</v>
          </cell>
          <cell r="R3711" t="str">
            <v>4</v>
          </cell>
          <cell r="S3711" t="str">
            <v>223</v>
          </cell>
          <cell r="T3711" t="str">
            <v>02</v>
          </cell>
          <cell r="V3711" t="str">
            <v>85366990</v>
          </cell>
          <cell r="W3711" t="str">
            <v>DE</v>
          </cell>
          <cell r="X3711" t="str">
            <v>C</v>
          </cell>
          <cell r="Y3711" t="str">
            <v>606</v>
          </cell>
          <cell r="Z3711" t="str">
            <v>EA</v>
          </cell>
          <cell r="AA3711">
            <v>1</v>
          </cell>
          <cell r="AB3711" t="str">
            <v>89 X 44  X 40</v>
          </cell>
          <cell r="AE3711" t="str">
            <v>STK</v>
          </cell>
          <cell r="AF3711">
            <v>1</v>
          </cell>
          <cell r="AG3711">
            <v>19</v>
          </cell>
          <cell r="AH3711">
            <v>1</v>
          </cell>
          <cell r="AI3711" t="str">
            <v>STK</v>
          </cell>
          <cell r="AJ3711" t="str">
            <v>PEHA Elektro GmbH &amp; Co. KG</v>
          </cell>
          <cell r="AK3711" t="str">
            <v>PEHA Elektro GmbH &amp; Co. KG</v>
          </cell>
        </row>
        <row r="3712">
          <cell r="C3712" t="str">
            <v>D 215.70 EMS/OBO</v>
          </cell>
          <cell r="D3712" t="str">
            <v>4851</v>
          </cell>
          <cell r="E3712" t="str">
            <v>15</v>
          </cell>
          <cell r="F3712" t="str">
            <v>2</v>
          </cell>
          <cell r="G3712" t="str">
            <v>02</v>
          </cell>
          <cell r="H3712" t="str">
            <v>02</v>
          </cell>
          <cell r="I3712" t="str">
            <v>2</v>
          </cell>
          <cell r="J3712">
            <v>1</v>
          </cell>
          <cell r="K3712">
            <v>5.0000000000000001E-3</v>
          </cell>
          <cell r="L3712">
            <v>5.0000000000000001E-3</v>
          </cell>
          <cell r="M3712" t="str">
            <v>KG</v>
          </cell>
          <cell r="N3712">
            <v>0</v>
          </cell>
          <cell r="P3712" t="str">
            <v>22326122472F382U51</v>
          </cell>
          <cell r="Q3712" t="str">
            <v>4012195410829</v>
          </cell>
          <cell r="R3712" t="str">
            <v>4</v>
          </cell>
          <cell r="S3712" t="str">
            <v>223</v>
          </cell>
          <cell r="T3712" t="str">
            <v>02</v>
          </cell>
          <cell r="V3712" t="str">
            <v>85365080</v>
          </cell>
          <cell r="W3712" t="str">
            <v>DE</v>
          </cell>
          <cell r="X3712" t="str">
            <v>C</v>
          </cell>
          <cell r="Y3712" t="str">
            <v>606</v>
          </cell>
          <cell r="Z3712" t="str">
            <v>EA</v>
          </cell>
          <cell r="AA3712">
            <v>1</v>
          </cell>
          <cell r="AE3712" t="str">
            <v>STK</v>
          </cell>
          <cell r="AF3712">
            <v>1</v>
          </cell>
          <cell r="AG3712">
            <v>19</v>
          </cell>
          <cell r="AH3712">
            <v>1</v>
          </cell>
          <cell r="AI3712" t="str">
            <v>STK</v>
          </cell>
          <cell r="AJ3712" t="str">
            <v>PEHA Elektro GmbH &amp; Co. KG</v>
          </cell>
          <cell r="AK3712" t="str">
            <v>PEHA Elektro GmbH &amp; Co. KG</v>
          </cell>
        </row>
        <row r="3713">
          <cell r="C3713" t="str">
            <v>D 80.6611 K GLK NA OR</v>
          </cell>
          <cell r="D3713" t="str">
            <v>4851</v>
          </cell>
          <cell r="E3713" t="str">
            <v>15</v>
          </cell>
          <cell r="F3713" t="str">
            <v>2</v>
          </cell>
          <cell r="G3713" t="str">
            <v>02</v>
          </cell>
          <cell r="H3713" t="str">
            <v>02</v>
          </cell>
          <cell r="I3713" t="str">
            <v>2</v>
          </cell>
          <cell r="J3713">
            <v>1</v>
          </cell>
          <cell r="K3713">
            <v>5.0000000000000001E-3</v>
          </cell>
          <cell r="L3713">
            <v>5.0000000000000001E-3</v>
          </cell>
          <cell r="M3713" t="str">
            <v>KG</v>
          </cell>
          <cell r="N3713">
            <v>0</v>
          </cell>
          <cell r="P3713" t="str">
            <v>22326122472F382P23</v>
          </cell>
          <cell r="Q3713" t="str">
            <v>4010105457414</v>
          </cell>
          <cell r="R3713" t="str">
            <v>4</v>
          </cell>
          <cell r="S3713" t="str">
            <v>223</v>
          </cell>
          <cell r="T3713" t="str">
            <v>02</v>
          </cell>
          <cell r="V3713" t="str">
            <v>85366990</v>
          </cell>
          <cell r="W3713" t="str">
            <v>DE</v>
          </cell>
          <cell r="X3713" t="str">
            <v>W</v>
          </cell>
          <cell r="Y3713" t="str">
            <v>606</v>
          </cell>
          <cell r="Z3713" t="str">
            <v>EA</v>
          </cell>
          <cell r="AA3713">
            <v>1</v>
          </cell>
          <cell r="AB3713" t="str">
            <v>275 X 185 X 92</v>
          </cell>
          <cell r="AE3713" t="str">
            <v>STK</v>
          </cell>
          <cell r="AF3713">
            <v>1</v>
          </cell>
          <cell r="AG3713">
            <v>19</v>
          </cell>
          <cell r="AH3713">
            <v>1</v>
          </cell>
          <cell r="AI3713" t="str">
            <v>STK</v>
          </cell>
          <cell r="AJ3713" t="str">
            <v>PEHA Elektro GmbH &amp; Co. KG</v>
          </cell>
          <cell r="AK3713" t="str">
            <v>PEHA Elektro GmbH &amp; Co. KG</v>
          </cell>
        </row>
        <row r="3714">
          <cell r="C3714" t="str">
            <v>D 80.6611 GLK OR</v>
          </cell>
          <cell r="D3714" t="str">
            <v>4851</v>
          </cell>
          <cell r="E3714" t="str">
            <v>15</v>
          </cell>
          <cell r="F3714" t="str">
            <v>1</v>
          </cell>
          <cell r="G3714" t="str">
            <v>01</v>
          </cell>
          <cell r="H3714" t="str">
            <v>18</v>
          </cell>
          <cell r="I3714" t="str">
            <v>18</v>
          </cell>
          <cell r="J3714">
            <v>1</v>
          </cell>
          <cell r="K3714">
            <v>0.08</v>
          </cell>
          <cell r="L3714">
            <v>0.08</v>
          </cell>
          <cell r="M3714" t="str">
            <v>KG</v>
          </cell>
          <cell r="N3714">
            <v>0</v>
          </cell>
          <cell r="P3714" t="str">
            <v>22326122472F282V06</v>
          </cell>
          <cell r="Q3714" t="str">
            <v>4010105457711</v>
          </cell>
          <cell r="R3714" t="str">
            <v>4</v>
          </cell>
          <cell r="S3714" t="str">
            <v>223</v>
          </cell>
          <cell r="T3714" t="str">
            <v>02</v>
          </cell>
          <cell r="V3714" t="str">
            <v>85366990</v>
          </cell>
          <cell r="W3714" t="str">
            <v>DE</v>
          </cell>
          <cell r="X3714" t="str">
            <v>C</v>
          </cell>
          <cell r="Y3714" t="str">
            <v>606</v>
          </cell>
          <cell r="Z3714" t="str">
            <v>EA</v>
          </cell>
          <cell r="AA3714">
            <v>1</v>
          </cell>
          <cell r="AB3714" t="str">
            <v>70 X 70 X 50</v>
          </cell>
          <cell r="AE3714" t="str">
            <v>STK</v>
          </cell>
          <cell r="AF3714">
            <v>1</v>
          </cell>
          <cell r="AG3714">
            <v>19</v>
          </cell>
          <cell r="AH3714">
            <v>1</v>
          </cell>
          <cell r="AI3714" t="str">
            <v>STK</v>
          </cell>
          <cell r="AJ3714" t="str">
            <v>PEHA Elektro GmbH &amp; Co. KG</v>
          </cell>
          <cell r="AK3714" t="str">
            <v>PEHA Elektro GmbH &amp; Co. KG</v>
          </cell>
        </row>
        <row r="3715">
          <cell r="C3715" t="str">
            <v>D 80.6611 K NA OR</v>
          </cell>
          <cell r="D3715" t="str">
            <v>4851</v>
          </cell>
          <cell r="E3715" t="str">
            <v>15</v>
          </cell>
          <cell r="F3715" t="str">
            <v>2</v>
          </cell>
          <cell r="G3715" t="str">
            <v>02</v>
          </cell>
          <cell r="H3715" t="str">
            <v>02</v>
          </cell>
          <cell r="I3715" t="str">
            <v>2</v>
          </cell>
          <cell r="J3715">
            <v>1</v>
          </cell>
          <cell r="K3715">
            <v>0.08</v>
          </cell>
          <cell r="L3715">
            <v>0.08</v>
          </cell>
          <cell r="M3715" t="str">
            <v>KG</v>
          </cell>
          <cell r="N3715">
            <v>0</v>
          </cell>
          <cell r="P3715" t="str">
            <v>22326122472F282V06</v>
          </cell>
          <cell r="Q3715" t="str">
            <v>4010105457919</v>
          </cell>
          <cell r="R3715" t="str">
            <v>4</v>
          </cell>
          <cell r="S3715" t="str">
            <v>223</v>
          </cell>
          <cell r="T3715" t="str">
            <v>02</v>
          </cell>
          <cell r="V3715" t="str">
            <v>85366990</v>
          </cell>
          <cell r="W3715" t="str">
            <v>DE</v>
          </cell>
          <cell r="X3715" t="str">
            <v>W</v>
          </cell>
          <cell r="Y3715" t="str">
            <v>606</v>
          </cell>
          <cell r="Z3715" t="str">
            <v>EA</v>
          </cell>
          <cell r="AA3715">
            <v>1</v>
          </cell>
          <cell r="AB3715" t="str">
            <v>275 X 185 X 92</v>
          </cell>
          <cell r="AE3715" t="str">
            <v>STK</v>
          </cell>
          <cell r="AF3715">
            <v>1</v>
          </cell>
          <cell r="AG3715">
            <v>19</v>
          </cell>
          <cell r="AH3715">
            <v>1</v>
          </cell>
          <cell r="AI3715" t="str">
            <v>STK</v>
          </cell>
          <cell r="AJ3715" t="str">
            <v>PEHA Elektro GmbH &amp; Co. KG</v>
          </cell>
          <cell r="AK3715" t="str">
            <v>PEHA Elektro GmbH &amp; Co. KG</v>
          </cell>
        </row>
        <row r="3716">
          <cell r="C3716" t="str">
            <v>D 80.6611 OR</v>
          </cell>
          <cell r="D3716" t="str">
            <v>4851</v>
          </cell>
          <cell r="E3716" t="str">
            <v>15</v>
          </cell>
          <cell r="F3716" t="str">
            <v>1</v>
          </cell>
          <cell r="G3716" t="str">
            <v>01</v>
          </cell>
          <cell r="H3716" t="str">
            <v>01</v>
          </cell>
          <cell r="I3716" t="str">
            <v>1</v>
          </cell>
          <cell r="J3716">
            <v>1</v>
          </cell>
          <cell r="K3716">
            <v>0.1</v>
          </cell>
          <cell r="L3716">
            <v>0.1</v>
          </cell>
          <cell r="M3716" t="str">
            <v>KG</v>
          </cell>
          <cell r="N3716">
            <v>0</v>
          </cell>
          <cell r="P3716" t="str">
            <v>22326122472F282V06</v>
          </cell>
          <cell r="Q3716" t="str">
            <v>4010105458114</v>
          </cell>
          <cell r="R3716" t="str">
            <v>4</v>
          </cell>
          <cell r="S3716" t="str">
            <v>223</v>
          </cell>
          <cell r="T3716" t="str">
            <v>02</v>
          </cell>
          <cell r="V3716" t="str">
            <v>85366990</v>
          </cell>
          <cell r="W3716" t="str">
            <v>DE</v>
          </cell>
          <cell r="X3716" t="str">
            <v>C</v>
          </cell>
          <cell r="Y3716" t="str">
            <v>606</v>
          </cell>
          <cell r="Z3716" t="str">
            <v>EA</v>
          </cell>
          <cell r="AA3716">
            <v>1</v>
          </cell>
          <cell r="AB3716" t="str">
            <v>70 X 70 X 50</v>
          </cell>
          <cell r="AE3716" t="str">
            <v>STK</v>
          </cell>
          <cell r="AF3716">
            <v>1</v>
          </cell>
          <cell r="AG3716">
            <v>19</v>
          </cell>
          <cell r="AH3716">
            <v>1</v>
          </cell>
          <cell r="AI3716" t="str">
            <v>STK</v>
          </cell>
          <cell r="AJ3716" t="str">
            <v>PEHA Elektro GmbH &amp; Co. KG</v>
          </cell>
          <cell r="AK3716" t="str">
            <v>PEHA Elektro GmbH &amp; Co. KG</v>
          </cell>
        </row>
        <row r="3717">
          <cell r="C3717" t="str">
            <v>D 6211.21 EMS SI WI/I</v>
          </cell>
          <cell r="D3717" t="str">
            <v>4851</v>
          </cell>
          <cell r="E3717" t="str">
            <v>15</v>
          </cell>
          <cell r="F3717" t="str">
            <v>1</v>
          </cell>
          <cell r="G3717" t="str">
            <v>01</v>
          </cell>
          <cell r="H3717" t="str">
            <v>18</v>
          </cell>
          <cell r="I3717" t="str">
            <v>18</v>
          </cell>
          <cell r="J3717">
            <v>1</v>
          </cell>
          <cell r="K3717">
            <v>0.04</v>
          </cell>
          <cell r="L3717">
            <v>0.04</v>
          </cell>
          <cell r="M3717" t="str">
            <v>KG</v>
          </cell>
          <cell r="N3717">
            <v>0</v>
          </cell>
          <cell r="P3717" t="str">
            <v>22326122472F382U51</v>
          </cell>
          <cell r="Q3717" t="str">
            <v>4010105459517</v>
          </cell>
          <cell r="R3717" t="str">
            <v>4</v>
          </cell>
          <cell r="S3717" t="str">
            <v>223</v>
          </cell>
          <cell r="T3717" t="str">
            <v>02</v>
          </cell>
          <cell r="V3717" t="str">
            <v>85366990</v>
          </cell>
          <cell r="W3717" t="str">
            <v>DE</v>
          </cell>
          <cell r="X3717" t="str">
            <v>C</v>
          </cell>
          <cell r="Y3717" t="str">
            <v>606</v>
          </cell>
          <cell r="Z3717" t="str">
            <v>EA</v>
          </cell>
          <cell r="AA3717">
            <v>200</v>
          </cell>
          <cell r="AE3717" t="str">
            <v>STK</v>
          </cell>
          <cell r="AF3717">
            <v>1</v>
          </cell>
          <cell r="AG3717">
            <v>19</v>
          </cell>
          <cell r="AH3717">
            <v>1</v>
          </cell>
          <cell r="AI3717" t="str">
            <v>STK</v>
          </cell>
          <cell r="AJ3717" t="str">
            <v>PEHA Elektro GmbH &amp; Co. KG</v>
          </cell>
          <cell r="AK3717" t="str">
            <v>PEHA Elektro GmbH &amp; Co. KG</v>
          </cell>
        </row>
        <row r="3718">
          <cell r="C3718" t="str">
            <v>D 6212.21 EMS SI WI/I</v>
          </cell>
          <cell r="D3718" t="str">
            <v>4851</v>
          </cell>
          <cell r="E3718" t="str">
            <v>15</v>
          </cell>
          <cell r="F3718" t="str">
            <v>1</v>
          </cell>
          <cell r="G3718" t="str">
            <v>01</v>
          </cell>
          <cell r="H3718" t="str">
            <v>01</v>
          </cell>
          <cell r="I3718" t="str">
            <v>1</v>
          </cell>
          <cell r="J3718">
            <v>1</v>
          </cell>
          <cell r="K3718">
            <v>2.9000000000000001E-2</v>
          </cell>
          <cell r="L3718">
            <v>2.9000000000000001E-2</v>
          </cell>
          <cell r="M3718" t="str">
            <v>KG</v>
          </cell>
          <cell r="N3718">
            <v>0</v>
          </cell>
          <cell r="P3718" t="str">
            <v>22326122472F382U51</v>
          </cell>
          <cell r="Q3718" t="str">
            <v>4010105459715</v>
          </cell>
          <cell r="R3718" t="str">
            <v>4</v>
          </cell>
          <cell r="S3718" t="str">
            <v>223</v>
          </cell>
          <cell r="T3718" t="str">
            <v>02</v>
          </cell>
          <cell r="V3718" t="str">
            <v>85366990</v>
          </cell>
          <cell r="W3718" t="str">
            <v>HU</v>
          </cell>
          <cell r="X3718" t="str">
            <v>C</v>
          </cell>
          <cell r="Y3718" t="str">
            <v>606</v>
          </cell>
          <cell r="Z3718" t="str">
            <v>EA</v>
          </cell>
          <cell r="AA3718">
            <v>100</v>
          </cell>
          <cell r="AE3718" t="str">
            <v>STK</v>
          </cell>
          <cell r="AF3718">
            <v>1</v>
          </cell>
          <cell r="AG3718">
            <v>19</v>
          </cell>
          <cell r="AH3718">
            <v>1</v>
          </cell>
          <cell r="AI3718" t="str">
            <v>STK</v>
          </cell>
          <cell r="AJ3718" t="str">
            <v>PEHA Elektro GmbH &amp; Co. KG</v>
          </cell>
          <cell r="AK3718" t="str">
            <v>PEHA Elektro GmbH &amp; Co. KG</v>
          </cell>
        </row>
        <row r="3719">
          <cell r="C3719" t="str">
            <v>D 6212.21 EMS SI/I</v>
          </cell>
          <cell r="D3719" t="str">
            <v>4851</v>
          </cell>
          <cell r="E3719" t="str">
            <v>15</v>
          </cell>
          <cell r="F3719" t="str">
            <v>2</v>
          </cell>
          <cell r="G3719" t="str">
            <v>02</v>
          </cell>
          <cell r="H3719" t="str">
            <v>02</v>
          </cell>
          <cell r="I3719" t="str">
            <v>2</v>
          </cell>
          <cell r="J3719">
            <v>1</v>
          </cell>
          <cell r="K3719">
            <v>2.9000000000000001E-2</v>
          </cell>
          <cell r="L3719">
            <v>0.02</v>
          </cell>
          <cell r="M3719" t="str">
            <v>KG</v>
          </cell>
          <cell r="N3719">
            <v>0</v>
          </cell>
          <cell r="P3719" t="str">
            <v>22326122472F382U46</v>
          </cell>
          <cell r="Q3719" t="str">
            <v>4010105459913</v>
          </cell>
          <cell r="R3719" t="str">
            <v>4</v>
          </cell>
          <cell r="S3719" t="str">
            <v>223</v>
          </cell>
          <cell r="T3719" t="str">
            <v>02</v>
          </cell>
          <cell r="V3719" t="str">
            <v>85366990</v>
          </cell>
          <cell r="W3719" t="str">
            <v>DE</v>
          </cell>
          <cell r="X3719" t="str">
            <v>C</v>
          </cell>
          <cell r="Y3719" t="str">
            <v>606</v>
          </cell>
          <cell r="Z3719" t="str">
            <v>EA</v>
          </cell>
          <cell r="AA3719">
            <v>1</v>
          </cell>
          <cell r="AE3719" t="str">
            <v>STK</v>
          </cell>
          <cell r="AF3719">
            <v>1</v>
          </cell>
          <cell r="AG3719">
            <v>19</v>
          </cell>
          <cell r="AH3719">
            <v>1</v>
          </cell>
          <cell r="AI3719" t="str">
            <v>STK</v>
          </cell>
          <cell r="AJ3719" t="str">
            <v>PEHA Elektro GmbH &amp; Co. KG</v>
          </cell>
          <cell r="AK3719" t="str">
            <v>PEHA Elektro GmbH &amp; Co. KG</v>
          </cell>
        </row>
        <row r="3720">
          <cell r="C3720" t="str">
            <v>H 80.6511 SI BA</v>
          </cell>
          <cell r="D3720" t="str">
            <v>4851</v>
          </cell>
          <cell r="E3720" t="str">
            <v>15</v>
          </cell>
          <cell r="F3720" t="str">
            <v>1</v>
          </cell>
          <cell r="G3720" t="str">
            <v>10</v>
          </cell>
          <cell r="H3720" t="str">
            <v>10</v>
          </cell>
          <cell r="I3720" t="str">
            <v>2</v>
          </cell>
          <cell r="J3720">
            <v>1</v>
          </cell>
          <cell r="K3720">
            <v>0.1</v>
          </cell>
          <cell r="L3720">
            <v>0.1</v>
          </cell>
          <cell r="M3720" t="str">
            <v>KG</v>
          </cell>
          <cell r="N3720">
            <v>0</v>
          </cell>
          <cell r="P3720" t="str">
            <v>22326122472F282V06</v>
          </cell>
          <cell r="Q3720" t="str">
            <v>4010105461329</v>
          </cell>
          <cell r="R3720" t="str">
            <v>4</v>
          </cell>
          <cell r="S3720" t="str">
            <v>223</v>
          </cell>
          <cell r="T3720" t="str">
            <v>02</v>
          </cell>
          <cell r="V3720" t="str">
            <v>85366990</v>
          </cell>
          <cell r="W3720" t="str">
            <v>DE</v>
          </cell>
          <cell r="X3720" t="str">
            <v>C</v>
          </cell>
          <cell r="Y3720" t="str">
            <v>606</v>
          </cell>
          <cell r="Z3720" t="str">
            <v>EA</v>
          </cell>
          <cell r="AA3720">
            <v>1</v>
          </cell>
          <cell r="AB3720" t="str">
            <v>223 X 153 X 78</v>
          </cell>
          <cell r="AE3720" t="str">
            <v>STK</v>
          </cell>
          <cell r="AF3720">
            <v>1</v>
          </cell>
          <cell r="AG3720">
            <v>19</v>
          </cell>
          <cell r="AH3720">
            <v>1</v>
          </cell>
          <cell r="AI3720" t="str">
            <v>STK</v>
          </cell>
          <cell r="AJ3720" t="str">
            <v>PEHA Elektro GmbH &amp; Co. KG</v>
          </cell>
          <cell r="AK3720" t="str">
            <v>PEHA Elektro GmbH &amp; Co. KG</v>
          </cell>
        </row>
        <row r="3721">
          <cell r="C3721" t="str">
            <v>D 6212.33 EMS SIWI AS/OBO</v>
          </cell>
          <cell r="D3721" t="str">
            <v>4851</v>
          </cell>
          <cell r="E3721" t="str">
            <v>15</v>
          </cell>
          <cell r="F3721" t="str">
            <v>2</v>
          </cell>
          <cell r="G3721" t="str">
            <v>02</v>
          </cell>
          <cell r="H3721" t="str">
            <v>02</v>
          </cell>
          <cell r="I3721" t="str">
            <v>2</v>
          </cell>
          <cell r="J3721">
            <v>1</v>
          </cell>
          <cell r="K3721">
            <v>0.1</v>
          </cell>
          <cell r="L3721">
            <v>0.1</v>
          </cell>
          <cell r="M3721" t="str">
            <v>KG</v>
          </cell>
          <cell r="N3721">
            <v>0</v>
          </cell>
          <cell r="P3721" t="str">
            <v>22326122472F382U51</v>
          </cell>
          <cell r="Q3721" t="str">
            <v>4010105461510</v>
          </cell>
          <cell r="R3721" t="str">
            <v>4</v>
          </cell>
          <cell r="S3721" t="str">
            <v>223</v>
          </cell>
          <cell r="T3721" t="str">
            <v>02</v>
          </cell>
          <cell r="V3721" t="str">
            <v>85366990</v>
          </cell>
          <cell r="W3721" t="str">
            <v>DE</v>
          </cell>
          <cell r="X3721" t="str">
            <v>C</v>
          </cell>
          <cell r="Y3721" t="str">
            <v>606</v>
          </cell>
          <cell r="Z3721" t="str">
            <v>EA</v>
          </cell>
          <cell r="AA3721">
            <v>1</v>
          </cell>
          <cell r="AB3721" t="str">
            <v>227 X 185 X 042</v>
          </cell>
          <cell r="AE3721" t="str">
            <v>STK</v>
          </cell>
          <cell r="AF3721">
            <v>1</v>
          </cell>
          <cell r="AG3721">
            <v>19</v>
          </cell>
          <cell r="AH3721">
            <v>1</v>
          </cell>
          <cell r="AI3721" t="str">
            <v>STK</v>
          </cell>
          <cell r="AJ3721" t="str">
            <v>PEHA Elektro GmbH &amp; Co. KG</v>
          </cell>
          <cell r="AK3721" t="str">
            <v>PEHA Elektro GmbH &amp; Co. KG</v>
          </cell>
        </row>
        <row r="3722">
          <cell r="C3722" t="str">
            <v>D 6212.36 EMS SIWI AS/OBO</v>
          </cell>
          <cell r="D3722" t="str">
            <v>4851</v>
          </cell>
          <cell r="E3722" t="str">
            <v>15</v>
          </cell>
          <cell r="F3722" t="str">
            <v>2</v>
          </cell>
          <cell r="G3722" t="str">
            <v>02</v>
          </cell>
          <cell r="H3722" t="str">
            <v>02</v>
          </cell>
          <cell r="I3722" t="str">
            <v>2</v>
          </cell>
          <cell r="J3722">
            <v>1</v>
          </cell>
          <cell r="K3722">
            <v>0.1</v>
          </cell>
          <cell r="L3722">
            <v>0.1</v>
          </cell>
          <cell r="M3722" t="str">
            <v>KG</v>
          </cell>
          <cell r="N3722">
            <v>0</v>
          </cell>
          <cell r="P3722" t="str">
            <v>22326122472F382U51</v>
          </cell>
          <cell r="Q3722" t="str">
            <v>4010105461619</v>
          </cell>
          <cell r="R3722" t="str">
            <v>4</v>
          </cell>
          <cell r="S3722" t="str">
            <v>223</v>
          </cell>
          <cell r="T3722" t="str">
            <v>02</v>
          </cell>
          <cell r="V3722" t="str">
            <v>85366990</v>
          </cell>
          <cell r="W3722" t="str">
            <v>DE</v>
          </cell>
          <cell r="X3722" t="str">
            <v>C</v>
          </cell>
          <cell r="Y3722" t="str">
            <v>606</v>
          </cell>
          <cell r="Z3722" t="str">
            <v>EA</v>
          </cell>
          <cell r="AA3722">
            <v>1</v>
          </cell>
          <cell r="AB3722" t="str">
            <v>227 X 185 X 042</v>
          </cell>
          <cell r="AE3722" t="str">
            <v>STK</v>
          </cell>
          <cell r="AF3722">
            <v>1</v>
          </cell>
          <cell r="AG3722">
            <v>19</v>
          </cell>
          <cell r="AH3722">
            <v>1</v>
          </cell>
          <cell r="AI3722" t="str">
            <v>STK</v>
          </cell>
          <cell r="AJ3722" t="str">
            <v>PEHA Elektro GmbH &amp; Co. KG</v>
          </cell>
          <cell r="AK3722" t="str">
            <v>PEHA Elektro GmbH &amp; Co. KG</v>
          </cell>
        </row>
        <row r="3723">
          <cell r="C3723" t="str">
            <v>D 610.70 MJ12EMS/67,5/OBO</v>
          </cell>
          <cell r="D3723" t="str">
            <v>4851</v>
          </cell>
          <cell r="E3723" t="str">
            <v>15</v>
          </cell>
          <cell r="F3723" t="str">
            <v>1</v>
          </cell>
          <cell r="G3723" t="str">
            <v>10</v>
          </cell>
          <cell r="H3723" t="str">
            <v>10</v>
          </cell>
          <cell r="I3723" t="str">
            <v>2</v>
          </cell>
          <cell r="J3723">
            <v>1</v>
          </cell>
          <cell r="K3723">
            <v>9.4E-2</v>
          </cell>
          <cell r="L3723">
            <v>9.4E-2</v>
          </cell>
          <cell r="M3723" t="str">
            <v>KG</v>
          </cell>
          <cell r="N3723">
            <v>0</v>
          </cell>
          <cell r="P3723" t="str">
            <v>22326122472F382U46</v>
          </cell>
          <cell r="Q3723" t="str">
            <v>4010105462111</v>
          </cell>
          <cell r="R3723" t="str">
            <v>4</v>
          </cell>
          <cell r="S3723" t="str">
            <v>223</v>
          </cell>
          <cell r="T3723" t="str">
            <v>02</v>
          </cell>
          <cell r="V3723" t="str">
            <v>85389099</v>
          </cell>
          <cell r="W3723" t="str">
            <v>DE</v>
          </cell>
          <cell r="X3723" t="str">
            <v>C</v>
          </cell>
          <cell r="Y3723" t="str">
            <v>606</v>
          </cell>
          <cell r="Z3723" t="str">
            <v>EA</v>
          </cell>
          <cell r="AA3723">
            <v>1</v>
          </cell>
          <cell r="AB3723" t="str">
            <v>223 X 153 X 078</v>
          </cell>
          <cell r="AE3723" t="str">
            <v>STK</v>
          </cell>
          <cell r="AF3723">
            <v>1</v>
          </cell>
          <cell r="AG3723">
            <v>19</v>
          </cell>
          <cell r="AH3723">
            <v>1</v>
          </cell>
          <cell r="AI3723" t="str">
            <v>STK</v>
          </cell>
          <cell r="AJ3723" t="str">
            <v>PEHA Elektro GmbH &amp; Co. KG</v>
          </cell>
          <cell r="AK3723" t="str">
            <v>PEHA Elektro GmbH &amp; Co. KG</v>
          </cell>
        </row>
        <row r="3724">
          <cell r="C3724" t="str">
            <v>D 6511.19 SI WI</v>
          </cell>
          <cell r="D3724" t="str">
            <v>4851</v>
          </cell>
          <cell r="E3724" t="str">
            <v>15</v>
          </cell>
          <cell r="F3724" t="str">
            <v>1</v>
          </cell>
          <cell r="G3724" t="str">
            <v>04</v>
          </cell>
          <cell r="H3724" t="str">
            <v>03</v>
          </cell>
          <cell r="I3724" t="str">
            <v>4</v>
          </cell>
          <cell r="J3724">
            <v>1</v>
          </cell>
          <cell r="K3724">
            <v>0</v>
          </cell>
          <cell r="L3724">
            <v>0</v>
          </cell>
          <cell r="M3724" t="str">
            <v>KG</v>
          </cell>
          <cell r="N3724">
            <v>0</v>
          </cell>
          <cell r="P3724" t="str">
            <v>22326122472F382P23</v>
          </cell>
          <cell r="Q3724" t="str">
            <v>4010105462777</v>
          </cell>
          <cell r="R3724" t="str">
            <v>1</v>
          </cell>
          <cell r="S3724" t="str">
            <v>223</v>
          </cell>
          <cell r="T3724" t="str">
            <v>02</v>
          </cell>
          <cell r="V3724" t="str">
            <v>85366990</v>
          </cell>
          <cell r="W3724" t="str">
            <v>DE</v>
          </cell>
          <cell r="Y3724" t="str">
            <v>992</v>
          </cell>
          <cell r="Z3724" t="str">
            <v>EA</v>
          </cell>
          <cell r="AA3724">
            <v>1</v>
          </cell>
          <cell r="AE3724" t="str">
            <v>STK</v>
          </cell>
          <cell r="AF3724">
            <v>1</v>
          </cell>
          <cell r="AG3724">
            <v>19</v>
          </cell>
          <cell r="AH3724">
            <v>1</v>
          </cell>
          <cell r="AI3724" t="str">
            <v>STK</v>
          </cell>
          <cell r="AJ3724" t="str">
            <v>PEHA Elektro GmbH &amp; Co. KG</v>
          </cell>
          <cell r="AK3724" t="str">
            <v>PEHA Elektro GmbH &amp; Co. KG</v>
          </cell>
        </row>
        <row r="3725">
          <cell r="C3725" t="str">
            <v>B A 80.6671 SI GRÜN</v>
          </cell>
          <cell r="D3725" t="str">
            <v>4851</v>
          </cell>
          <cell r="E3725" t="str">
            <v>15</v>
          </cell>
          <cell r="F3725" t="str">
            <v>1</v>
          </cell>
          <cell r="G3725" t="str">
            <v>01</v>
          </cell>
          <cell r="H3725" t="str">
            <v>01</v>
          </cell>
          <cell r="I3725" t="str">
            <v>1</v>
          </cell>
          <cell r="J3725">
            <v>1</v>
          </cell>
          <cell r="K3725">
            <v>2.9000000000000001E-2</v>
          </cell>
          <cell r="L3725">
            <v>2.9000000000000001E-2</v>
          </cell>
          <cell r="M3725" t="str">
            <v>KG</v>
          </cell>
          <cell r="N3725">
            <v>0</v>
          </cell>
          <cell r="P3725" t="str">
            <v>22326122472F282V06</v>
          </cell>
          <cell r="Q3725" t="str">
            <v>4010105466041</v>
          </cell>
          <cell r="R3725" t="str">
            <v>4</v>
          </cell>
          <cell r="S3725" t="str">
            <v>223</v>
          </cell>
          <cell r="T3725" t="str">
            <v>02</v>
          </cell>
          <cell r="V3725" t="str">
            <v>85366990</v>
          </cell>
          <cell r="W3725" t="str">
            <v>DE</v>
          </cell>
          <cell r="X3725" t="str">
            <v>C</v>
          </cell>
          <cell r="Y3725" t="str">
            <v>606</v>
          </cell>
          <cell r="Z3725" t="str">
            <v>EA</v>
          </cell>
          <cell r="AA3725">
            <v>1</v>
          </cell>
          <cell r="AB3725" t="str">
            <v>70 X 70  X 25</v>
          </cell>
          <cell r="AE3725" t="str">
            <v>STK</v>
          </cell>
          <cell r="AF3725">
            <v>1</v>
          </cell>
          <cell r="AG3725">
            <v>19</v>
          </cell>
          <cell r="AH3725">
            <v>1</v>
          </cell>
          <cell r="AI3725" t="str">
            <v>STK</v>
          </cell>
          <cell r="AJ3725" t="str">
            <v>PEHA Elektro GmbH &amp; Co. KG</v>
          </cell>
          <cell r="AK3725" t="str">
            <v>PEHA Elektro GmbH &amp; Co. KG</v>
          </cell>
        </row>
        <row r="3726">
          <cell r="C3726" t="str">
            <v>B 80.6571.36 LED/4 NA SI</v>
          </cell>
          <cell r="D3726" t="str">
            <v>4851</v>
          </cell>
          <cell r="E3726" t="str">
            <v>15</v>
          </cell>
          <cell r="F3726" t="str">
            <v>1</v>
          </cell>
          <cell r="G3726" t="str">
            <v>01</v>
          </cell>
          <cell r="H3726" t="str">
            <v>01</v>
          </cell>
          <cell r="I3726" t="str">
            <v>1</v>
          </cell>
          <cell r="J3726">
            <v>1</v>
          </cell>
          <cell r="K3726">
            <v>8.5000000000000006E-2</v>
          </cell>
          <cell r="L3726">
            <v>8.5000000000000006E-2</v>
          </cell>
          <cell r="M3726" t="str">
            <v>KG</v>
          </cell>
          <cell r="N3726">
            <v>0</v>
          </cell>
          <cell r="P3726" t="str">
            <v>22326122472F282V06</v>
          </cell>
          <cell r="Q3726" t="str">
            <v>4010105467147</v>
          </cell>
          <cell r="R3726" t="str">
            <v>4</v>
          </cell>
          <cell r="S3726" t="str">
            <v>223</v>
          </cell>
          <cell r="T3726" t="str">
            <v>02</v>
          </cell>
          <cell r="V3726" t="str">
            <v>85366990</v>
          </cell>
          <cell r="W3726" t="str">
            <v>DE</v>
          </cell>
          <cell r="X3726" t="str">
            <v>C</v>
          </cell>
          <cell r="Y3726" t="str">
            <v>606</v>
          </cell>
          <cell r="Z3726" t="str">
            <v>EA</v>
          </cell>
          <cell r="AA3726">
            <v>1</v>
          </cell>
          <cell r="AB3726" t="str">
            <v>223 X 153 X 078</v>
          </cell>
          <cell r="AE3726" t="str">
            <v>STK</v>
          </cell>
          <cell r="AF3726">
            <v>1</v>
          </cell>
          <cell r="AG3726">
            <v>19</v>
          </cell>
          <cell r="AH3726">
            <v>1</v>
          </cell>
          <cell r="AI3726" t="str">
            <v>STK</v>
          </cell>
          <cell r="AJ3726" t="str">
            <v>PEHA Elektro GmbH &amp; Co. KG</v>
          </cell>
          <cell r="AK3726" t="str">
            <v>PEHA Elektro GmbH &amp; Co. KG</v>
          </cell>
        </row>
        <row r="3727">
          <cell r="C3727" t="str">
            <v>B 6271.36 EMS SIC/EHS</v>
          </cell>
          <cell r="D3727" t="str">
            <v>4851</v>
          </cell>
          <cell r="E3727" t="str">
            <v>15</v>
          </cell>
          <cell r="F3727" t="str">
            <v>2</v>
          </cell>
          <cell r="G3727" t="str">
            <v>02</v>
          </cell>
          <cell r="H3727" t="str">
            <v>02</v>
          </cell>
          <cell r="I3727" t="str">
            <v>2</v>
          </cell>
          <cell r="J3727">
            <v>1</v>
          </cell>
          <cell r="K3727">
            <v>9.2999999999999999E-2</v>
          </cell>
          <cell r="L3727">
            <v>9.2999999999999999E-2</v>
          </cell>
          <cell r="M3727" t="str">
            <v>KG</v>
          </cell>
          <cell r="N3727">
            <v>0</v>
          </cell>
          <cell r="P3727" t="str">
            <v>22326122472F382U51</v>
          </cell>
          <cell r="Q3727" t="str">
            <v>4010105467949</v>
          </cell>
          <cell r="R3727" t="str">
            <v>4</v>
          </cell>
          <cell r="S3727" t="str">
            <v>223</v>
          </cell>
          <cell r="T3727" t="str">
            <v>02</v>
          </cell>
          <cell r="V3727" t="str">
            <v>85366990</v>
          </cell>
          <cell r="W3727" t="str">
            <v>DE</v>
          </cell>
          <cell r="X3727" t="str">
            <v>C</v>
          </cell>
          <cell r="Y3727" t="str">
            <v>606</v>
          </cell>
          <cell r="Z3727" t="str">
            <v>EA</v>
          </cell>
          <cell r="AA3727">
            <v>1</v>
          </cell>
          <cell r="AB3727" t="str">
            <v>227 X 185 X 042</v>
          </cell>
          <cell r="AE3727" t="str">
            <v>STK</v>
          </cell>
          <cell r="AF3727">
            <v>1</v>
          </cell>
          <cell r="AG3727">
            <v>19</v>
          </cell>
          <cell r="AH3727">
            <v>1</v>
          </cell>
          <cell r="AI3727" t="str">
            <v>STK</v>
          </cell>
          <cell r="AJ3727" t="str">
            <v>PEHA Elektro GmbH &amp; Co. KG</v>
          </cell>
          <cell r="AK3727" t="str">
            <v>PEHA Elektro GmbH &amp; Co. KG</v>
          </cell>
        </row>
        <row r="3728">
          <cell r="C3728" t="str">
            <v>B 6272.36 EMS SIC/EHS</v>
          </cell>
          <cell r="D3728" t="str">
            <v>4851</v>
          </cell>
          <cell r="E3728" t="str">
            <v>15</v>
          </cell>
          <cell r="F3728" t="str">
            <v>2</v>
          </cell>
          <cell r="G3728" t="str">
            <v>02</v>
          </cell>
          <cell r="H3728" t="str">
            <v>02</v>
          </cell>
          <cell r="I3728" t="str">
            <v>2</v>
          </cell>
          <cell r="J3728">
            <v>1</v>
          </cell>
          <cell r="K3728">
            <v>9.2999999999999999E-2</v>
          </cell>
          <cell r="L3728">
            <v>9.2999999999999999E-2</v>
          </cell>
          <cell r="M3728" t="str">
            <v>KG</v>
          </cell>
          <cell r="N3728">
            <v>0</v>
          </cell>
          <cell r="P3728" t="str">
            <v>22326122472F382U51</v>
          </cell>
          <cell r="Q3728" t="str">
            <v>4010105468045</v>
          </cell>
          <cell r="R3728" t="str">
            <v>4</v>
          </cell>
          <cell r="S3728" t="str">
            <v>223</v>
          </cell>
          <cell r="T3728" t="str">
            <v>02</v>
          </cell>
          <cell r="V3728" t="str">
            <v>85366990</v>
          </cell>
          <cell r="W3728" t="str">
            <v>DE</v>
          </cell>
          <cell r="X3728" t="str">
            <v>C</v>
          </cell>
          <cell r="Y3728" t="str">
            <v>606</v>
          </cell>
          <cell r="Z3728" t="str">
            <v>EA</v>
          </cell>
          <cell r="AA3728">
            <v>1</v>
          </cell>
          <cell r="AB3728" t="str">
            <v>227 X 185 X 042</v>
          </cell>
          <cell r="AE3728" t="str">
            <v>STK</v>
          </cell>
          <cell r="AF3728">
            <v>1</v>
          </cell>
          <cell r="AG3728">
            <v>19</v>
          </cell>
          <cell r="AH3728">
            <v>1</v>
          </cell>
          <cell r="AI3728" t="str">
            <v>STK</v>
          </cell>
          <cell r="AJ3728" t="str">
            <v>PEHA Elektro GmbH &amp; Co. KG</v>
          </cell>
          <cell r="AK3728" t="str">
            <v>PEHA Elektro GmbH &amp; Co. KG</v>
          </cell>
        </row>
        <row r="3729">
          <cell r="C3729" t="str">
            <v>B 6273.36 EMS SIC/EHS</v>
          </cell>
          <cell r="D3729" t="str">
            <v>4851</v>
          </cell>
          <cell r="E3729" t="str">
            <v>15</v>
          </cell>
          <cell r="F3729" t="str">
            <v>2</v>
          </cell>
          <cell r="G3729" t="str">
            <v>02</v>
          </cell>
          <cell r="H3729" t="str">
            <v>02</v>
          </cell>
          <cell r="I3729" t="str">
            <v>2</v>
          </cell>
          <cell r="J3729">
            <v>1</v>
          </cell>
          <cell r="K3729">
            <v>9.2999999999999999E-2</v>
          </cell>
          <cell r="L3729">
            <v>9.2999999999999999E-2</v>
          </cell>
          <cell r="M3729" t="str">
            <v>KG</v>
          </cell>
          <cell r="N3729">
            <v>0</v>
          </cell>
          <cell r="P3729" t="str">
            <v>22326122472F382U51</v>
          </cell>
          <cell r="Q3729" t="str">
            <v>4010105468243</v>
          </cell>
          <cell r="R3729" t="str">
            <v>4</v>
          </cell>
          <cell r="S3729" t="str">
            <v>223</v>
          </cell>
          <cell r="T3729" t="str">
            <v>02</v>
          </cell>
          <cell r="V3729" t="str">
            <v>85366990</v>
          </cell>
          <cell r="W3729" t="str">
            <v>DE</v>
          </cell>
          <cell r="X3729" t="str">
            <v>C</v>
          </cell>
          <cell r="Y3729" t="str">
            <v>606</v>
          </cell>
          <cell r="Z3729" t="str">
            <v>EA</v>
          </cell>
          <cell r="AA3729">
            <v>1</v>
          </cell>
          <cell r="AB3729" t="str">
            <v>182 X 140 X 045</v>
          </cell>
          <cell r="AE3729" t="str">
            <v>STK</v>
          </cell>
          <cell r="AF3729">
            <v>1</v>
          </cell>
          <cell r="AG3729">
            <v>19</v>
          </cell>
          <cell r="AH3729">
            <v>1</v>
          </cell>
          <cell r="AI3729" t="str">
            <v>STK</v>
          </cell>
          <cell r="AJ3729" t="str">
            <v>PEHA Elektro GmbH &amp; Co. KG</v>
          </cell>
          <cell r="AK3729" t="str">
            <v>PEHA Elektro GmbH &amp; Co. KG</v>
          </cell>
        </row>
        <row r="3730">
          <cell r="C3730" t="str">
            <v>B 6271.36 EMS SIC WI/EHS</v>
          </cell>
          <cell r="D3730" t="str">
            <v>4851</v>
          </cell>
          <cell r="E3730" t="str">
            <v>15</v>
          </cell>
          <cell r="F3730" t="str">
            <v>2</v>
          </cell>
          <cell r="G3730" t="str">
            <v>02</v>
          </cell>
          <cell r="H3730" t="str">
            <v>02</v>
          </cell>
          <cell r="I3730" t="str">
            <v>2</v>
          </cell>
          <cell r="J3730">
            <v>1</v>
          </cell>
          <cell r="K3730">
            <v>9.2999999999999999E-2</v>
          </cell>
          <cell r="L3730">
            <v>9.2999999999999999E-2</v>
          </cell>
          <cell r="M3730" t="str">
            <v>KG</v>
          </cell>
          <cell r="N3730">
            <v>0</v>
          </cell>
          <cell r="P3730" t="str">
            <v>22326122472F382U51</v>
          </cell>
          <cell r="Q3730" t="str">
            <v>4010105468342</v>
          </cell>
          <cell r="R3730" t="str">
            <v>4</v>
          </cell>
          <cell r="S3730" t="str">
            <v>223</v>
          </cell>
          <cell r="T3730" t="str">
            <v>02</v>
          </cell>
          <cell r="V3730" t="str">
            <v>85366990</v>
          </cell>
          <cell r="W3730" t="str">
            <v>DE</v>
          </cell>
          <cell r="X3730" t="str">
            <v>C</v>
          </cell>
          <cell r="Y3730" t="str">
            <v>606</v>
          </cell>
          <cell r="Z3730" t="str">
            <v>EA</v>
          </cell>
          <cell r="AA3730">
            <v>1</v>
          </cell>
          <cell r="AB3730" t="str">
            <v>227 X 185 X 042</v>
          </cell>
          <cell r="AE3730" t="str">
            <v>STK</v>
          </cell>
          <cell r="AF3730">
            <v>1</v>
          </cell>
          <cell r="AG3730">
            <v>19</v>
          </cell>
          <cell r="AH3730">
            <v>1</v>
          </cell>
          <cell r="AI3730" t="str">
            <v>STK</v>
          </cell>
          <cell r="AJ3730" t="str">
            <v>PEHA Elektro GmbH &amp; Co. KG</v>
          </cell>
          <cell r="AK3730" t="str">
            <v>PEHA Elektro GmbH &amp; Co. KG</v>
          </cell>
        </row>
        <row r="3731">
          <cell r="C3731" t="str">
            <v>B 6272.36 EMS SIC WI/EHS</v>
          </cell>
          <cell r="D3731" t="str">
            <v>4851</v>
          </cell>
          <cell r="E3731" t="str">
            <v>15</v>
          </cell>
          <cell r="F3731" t="str">
            <v>2</v>
          </cell>
          <cell r="G3731" t="str">
            <v>02</v>
          </cell>
          <cell r="H3731" t="str">
            <v>02</v>
          </cell>
          <cell r="I3731" t="str">
            <v>2</v>
          </cell>
          <cell r="J3731">
            <v>1</v>
          </cell>
          <cell r="K3731">
            <v>9.2999999999999999E-2</v>
          </cell>
          <cell r="L3731">
            <v>9.2999999999999999E-2</v>
          </cell>
          <cell r="M3731" t="str">
            <v>KG</v>
          </cell>
          <cell r="N3731">
            <v>0</v>
          </cell>
          <cell r="P3731" t="str">
            <v>22326122472F382U46</v>
          </cell>
          <cell r="Q3731" t="str">
            <v>4010105468441</v>
          </cell>
          <cell r="R3731" t="str">
            <v>4</v>
          </cell>
          <cell r="S3731" t="str">
            <v>223</v>
          </cell>
          <cell r="T3731" t="str">
            <v>02</v>
          </cell>
          <cell r="V3731" t="str">
            <v>85366990</v>
          </cell>
          <cell r="W3731" t="str">
            <v>DE</v>
          </cell>
          <cell r="X3731" t="str">
            <v>C</v>
          </cell>
          <cell r="Y3731" t="str">
            <v>606</v>
          </cell>
          <cell r="Z3731" t="str">
            <v>EA</v>
          </cell>
          <cell r="AA3731">
            <v>1</v>
          </cell>
          <cell r="AB3731" t="str">
            <v>227 X 185 X 042</v>
          </cell>
          <cell r="AE3731" t="str">
            <v>STK</v>
          </cell>
          <cell r="AF3731">
            <v>1</v>
          </cell>
          <cell r="AG3731">
            <v>19</v>
          </cell>
          <cell r="AH3731">
            <v>1</v>
          </cell>
          <cell r="AI3731" t="str">
            <v>STK</v>
          </cell>
          <cell r="AJ3731" t="str">
            <v>PEHA Elektro GmbH &amp; Co. KG</v>
          </cell>
          <cell r="AK3731" t="str">
            <v>PEHA Elektro GmbH &amp; Co. KG</v>
          </cell>
        </row>
        <row r="3732">
          <cell r="C3732" t="str">
            <v>B 6273.36 EMS SIC WI/EHS</v>
          </cell>
          <cell r="D3732" t="str">
            <v>4851</v>
          </cell>
          <cell r="E3732" t="str">
            <v>15</v>
          </cell>
          <cell r="F3732" t="str">
            <v>2</v>
          </cell>
          <cell r="G3732" t="str">
            <v>02</v>
          </cell>
          <cell r="H3732" t="str">
            <v>02</v>
          </cell>
          <cell r="I3732" t="str">
            <v>2</v>
          </cell>
          <cell r="J3732">
            <v>1</v>
          </cell>
          <cell r="K3732">
            <v>9.2999999999999999E-2</v>
          </cell>
          <cell r="L3732">
            <v>9.2999999999999999E-2</v>
          </cell>
          <cell r="M3732" t="str">
            <v>KG</v>
          </cell>
          <cell r="N3732">
            <v>0</v>
          </cell>
          <cell r="P3732" t="str">
            <v>22326122472F382U51</v>
          </cell>
          <cell r="Q3732" t="str">
            <v>4010105468540</v>
          </cell>
          <cell r="R3732" t="str">
            <v>4</v>
          </cell>
          <cell r="S3732" t="str">
            <v>223</v>
          </cell>
          <cell r="T3732" t="str">
            <v>02</v>
          </cell>
          <cell r="V3732" t="str">
            <v>85366990</v>
          </cell>
          <cell r="W3732" t="str">
            <v>DE</v>
          </cell>
          <cell r="X3732" t="str">
            <v>C</v>
          </cell>
          <cell r="Y3732" t="str">
            <v>606</v>
          </cell>
          <cell r="Z3732" t="str">
            <v>EA</v>
          </cell>
          <cell r="AA3732">
            <v>1</v>
          </cell>
          <cell r="AB3732" t="str">
            <v>182 X 140 X 045</v>
          </cell>
          <cell r="AE3732" t="str">
            <v>STK</v>
          </cell>
          <cell r="AF3732">
            <v>1</v>
          </cell>
          <cell r="AG3732">
            <v>19</v>
          </cell>
          <cell r="AH3732">
            <v>1</v>
          </cell>
          <cell r="AI3732" t="str">
            <v>STK</v>
          </cell>
          <cell r="AJ3732" t="str">
            <v>PEHA Elektro GmbH &amp; Co. KG</v>
          </cell>
          <cell r="AK3732" t="str">
            <v>PEHA Elektro GmbH &amp; Co. KG</v>
          </cell>
        </row>
        <row r="3733">
          <cell r="C3733" t="str">
            <v>D 80.6670/15.36 US</v>
          </cell>
          <cell r="D3733" t="str">
            <v>4851</v>
          </cell>
          <cell r="E3733" t="str">
            <v>15</v>
          </cell>
          <cell r="F3733" t="str">
            <v>1</v>
          </cell>
          <cell r="G3733" t="str">
            <v>01</v>
          </cell>
          <cell r="H3733" t="str">
            <v>01</v>
          </cell>
          <cell r="I3733" t="str">
            <v>2</v>
          </cell>
          <cell r="J3733">
            <v>1</v>
          </cell>
          <cell r="K3733">
            <v>0.86</v>
          </cell>
          <cell r="L3733">
            <v>0.85</v>
          </cell>
          <cell r="M3733" t="str">
            <v>KG</v>
          </cell>
          <cell r="N3733">
            <v>0</v>
          </cell>
          <cell r="P3733" t="str">
            <v>22326122472F382P23</v>
          </cell>
          <cell r="Q3733" t="str">
            <v>4010105472257</v>
          </cell>
          <cell r="R3733" t="str">
            <v>3</v>
          </cell>
          <cell r="S3733" t="str">
            <v>223</v>
          </cell>
          <cell r="T3733" t="str">
            <v>02</v>
          </cell>
          <cell r="V3733" t="str">
            <v>85366990</v>
          </cell>
          <cell r="W3733" t="str">
            <v>HU</v>
          </cell>
          <cell r="X3733" t="str">
            <v>C</v>
          </cell>
          <cell r="Y3733" t="str">
            <v>992</v>
          </cell>
          <cell r="Z3733" t="str">
            <v>EA</v>
          </cell>
          <cell r="AA3733">
            <v>1</v>
          </cell>
          <cell r="AE3733" t="str">
            <v>STK</v>
          </cell>
          <cell r="AF3733">
            <v>1</v>
          </cell>
          <cell r="AG3733">
            <v>19</v>
          </cell>
          <cell r="AH3733">
            <v>1</v>
          </cell>
          <cell r="AI3733" t="str">
            <v>STK</v>
          </cell>
          <cell r="AJ3733" t="str">
            <v>PEHA Elektro GmbH &amp; Co. KG</v>
          </cell>
          <cell r="AK3733" t="str">
            <v>PEHA Elektro GmbH &amp; Co. KG</v>
          </cell>
        </row>
        <row r="3734">
          <cell r="C3734" t="str">
            <v>D 80.6670/15 US BA</v>
          </cell>
          <cell r="D3734" t="str">
            <v>4851</v>
          </cell>
          <cell r="E3734" t="str">
            <v>15</v>
          </cell>
          <cell r="F3734" t="str">
            <v>1</v>
          </cell>
          <cell r="G3734" t="str">
            <v>10</v>
          </cell>
          <cell r="H3734" t="str">
            <v>10</v>
          </cell>
          <cell r="I3734" t="str">
            <v>2</v>
          </cell>
          <cell r="J3734">
            <v>1</v>
          </cell>
          <cell r="K3734">
            <v>0.1</v>
          </cell>
          <cell r="L3734">
            <v>0.1</v>
          </cell>
          <cell r="M3734" t="str">
            <v>KG</v>
          </cell>
          <cell r="N3734">
            <v>0</v>
          </cell>
          <cell r="P3734" t="str">
            <v>22326122472F382P23</v>
          </cell>
          <cell r="Q3734" t="str">
            <v>4010105472912</v>
          </cell>
          <cell r="R3734" t="str">
            <v>4</v>
          </cell>
          <cell r="S3734" t="str">
            <v>223</v>
          </cell>
          <cell r="T3734" t="str">
            <v>02</v>
          </cell>
          <cell r="V3734" t="str">
            <v>85366990</v>
          </cell>
          <cell r="W3734" t="str">
            <v>DE</v>
          </cell>
          <cell r="X3734" t="str">
            <v>C</v>
          </cell>
          <cell r="Y3734" t="str">
            <v>606</v>
          </cell>
          <cell r="Z3734" t="str">
            <v>EA</v>
          </cell>
          <cell r="AA3734">
            <v>1</v>
          </cell>
          <cell r="AE3734" t="str">
            <v>STK</v>
          </cell>
          <cell r="AF3734">
            <v>1</v>
          </cell>
          <cell r="AG3734">
            <v>19</v>
          </cell>
          <cell r="AH3734">
            <v>1</v>
          </cell>
          <cell r="AI3734" t="str">
            <v>STK</v>
          </cell>
          <cell r="AJ3734" t="str">
            <v>PEHA Elektro GmbH &amp; Co. KG</v>
          </cell>
          <cell r="AK3734" t="str">
            <v>PEHA Elektro GmbH &amp; Co. KG</v>
          </cell>
        </row>
        <row r="3735">
          <cell r="C3735" t="str">
            <v>D 80.6670/15 US SCHWARZ</v>
          </cell>
          <cell r="D3735" t="str">
            <v>4851</v>
          </cell>
          <cell r="E3735" t="str">
            <v>15</v>
          </cell>
          <cell r="F3735" t="str">
            <v>1</v>
          </cell>
          <cell r="G3735" t="str">
            <v>01</v>
          </cell>
          <cell r="H3735" t="str">
            <v>01</v>
          </cell>
          <cell r="I3735" t="str">
            <v>1</v>
          </cell>
          <cell r="J3735">
            <v>1</v>
          </cell>
          <cell r="K3735">
            <v>8.4000000000000005E-2</v>
          </cell>
          <cell r="L3735">
            <v>8.4000000000000005E-2</v>
          </cell>
          <cell r="M3735" t="str">
            <v>KG</v>
          </cell>
          <cell r="N3735">
            <v>0</v>
          </cell>
          <cell r="P3735" t="str">
            <v>22326122472F382P23</v>
          </cell>
          <cell r="Q3735" t="str">
            <v>4010105473216</v>
          </cell>
          <cell r="R3735" t="str">
            <v>4</v>
          </cell>
          <cell r="S3735" t="str">
            <v>223</v>
          </cell>
          <cell r="T3735" t="str">
            <v>02</v>
          </cell>
          <cell r="V3735" t="str">
            <v>85366990</v>
          </cell>
          <cell r="W3735" t="str">
            <v>DE</v>
          </cell>
          <cell r="X3735" t="str">
            <v>C</v>
          </cell>
          <cell r="Y3735" t="str">
            <v>606</v>
          </cell>
          <cell r="Z3735" t="str">
            <v>EA</v>
          </cell>
          <cell r="AA3735">
            <v>1</v>
          </cell>
          <cell r="AB3735" t="str">
            <v>30 X 70  X 70</v>
          </cell>
          <cell r="AE3735" t="str">
            <v>STK</v>
          </cell>
          <cell r="AF3735">
            <v>1</v>
          </cell>
          <cell r="AG3735">
            <v>19</v>
          </cell>
          <cell r="AH3735">
            <v>1</v>
          </cell>
          <cell r="AI3735" t="str">
            <v>STK</v>
          </cell>
          <cell r="AJ3735" t="str">
            <v>PEHA Elektro GmbH &amp; Co. KG</v>
          </cell>
          <cell r="AK3735" t="str">
            <v>PEHA Elektro GmbH &amp; Co. KG</v>
          </cell>
        </row>
        <row r="3736">
          <cell r="C3736" t="str">
            <v>D 80.6670/15US TL SCHWARZ</v>
          </cell>
          <cell r="D3736" t="str">
            <v>4851</v>
          </cell>
          <cell r="E3736" t="str">
            <v>15</v>
          </cell>
          <cell r="F3736" t="str">
            <v>18</v>
          </cell>
          <cell r="G3736" t="str">
            <v>18</v>
          </cell>
          <cell r="H3736" t="str">
            <v>18</v>
          </cell>
          <cell r="I3736" t="str">
            <v>18</v>
          </cell>
          <cell r="J3736">
            <v>1</v>
          </cell>
          <cell r="K3736">
            <v>8.5999999999999993E-2</v>
          </cell>
          <cell r="L3736">
            <v>8.5999999999999993E-2</v>
          </cell>
          <cell r="M3736" t="str">
            <v>KG</v>
          </cell>
          <cell r="N3736">
            <v>0</v>
          </cell>
          <cell r="P3736" t="str">
            <v>22326122472F382P23</v>
          </cell>
          <cell r="Q3736" t="str">
            <v>4010105473414</v>
          </cell>
          <cell r="R3736" t="str">
            <v>4</v>
          </cell>
          <cell r="S3736" t="str">
            <v>223</v>
          </cell>
          <cell r="T3736" t="str">
            <v>02</v>
          </cell>
          <cell r="V3736" t="str">
            <v>85366990</v>
          </cell>
          <cell r="W3736" t="str">
            <v>DE</v>
          </cell>
          <cell r="X3736" t="str">
            <v>W</v>
          </cell>
          <cell r="Y3736" t="str">
            <v>606</v>
          </cell>
          <cell r="Z3736" t="str">
            <v>EA</v>
          </cell>
          <cell r="AA3736">
            <v>1</v>
          </cell>
          <cell r="AB3736" t="str">
            <v>70 X 70  X 35</v>
          </cell>
          <cell r="AE3736" t="str">
            <v>STK</v>
          </cell>
          <cell r="AF3736">
            <v>1</v>
          </cell>
          <cell r="AG3736">
            <v>19</v>
          </cell>
          <cell r="AH3736">
            <v>1</v>
          </cell>
          <cell r="AI3736" t="str">
            <v>STK</v>
          </cell>
          <cell r="AJ3736" t="str">
            <v>PEHA Elektro GmbH &amp; Co. KG</v>
          </cell>
          <cell r="AK3736" t="str">
            <v>PEHA Elektro GmbH &amp; Co. KG</v>
          </cell>
        </row>
        <row r="3737">
          <cell r="C3737" t="str">
            <v>D 80.6670/20.19 US SI</v>
          </cell>
          <cell r="D3737" t="str">
            <v>4851</v>
          </cell>
          <cell r="E3737" t="str">
            <v>15</v>
          </cell>
          <cell r="F3737" t="str">
            <v>1</v>
          </cell>
          <cell r="G3737" t="str">
            <v>01</v>
          </cell>
          <cell r="H3737" t="str">
            <v>02</v>
          </cell>
          <cell r="I3737" t="str">
            <v>2</v>
          </cell>
          <cell r="J3737">
            <v>1</v>
          </cell>
          <cell r="K3737">
            <v>0</v>
          </cell>
          <cell r="L3737">
            <v>0</v>
          </cell>
          <cell r="M3737" t="str">
            <v>KG</v>
          </cell>
          <cell r="N3737">
            <v>0</v>
          </cell>
          <cell r="P3737" t="str">
            <v>22326122472F382P23</v>
          </cell>
          <cell r="Q3737" t="str">
            <v>4010105473605</v>
          </cell>
          <cell r="R3737" t="str">
            <v>3</v>
          </cell>
          <cell r="S3737" t="str">
            <v>223</v>
          </cell>
          <cell r="T3737" t="str">
            <v>02</v>
          </cell>
          <cell r="V3737" t="str">
            <v>85366990</v>
          </cell>
          <cell r="W3737" t="str">
            <v>DE</v>
          </cell>
          <cell r="X3737" t="str">
            <v>C</v>
          </cell>
          <cell r="Y3737" t="str">
            <v>992</v>
          </cell>
          <cell r="Z3737" t="str">
            <v>EA</v>
          </cell>
          <cell r="AA3737">
            <v>1</v>
          </cell>
          <cell r="AE3737" t="str">
            <v>STK</v>
          </cell>
          <cell r="AF3737">
            <v>1</v>
          </cell>
          <cell r="AG3737">
            <v>19</v>
          </cell>
          <cell r="AH3737">
            <v>1</v>
          </cell>
          <cell r="AI3737" t="str">
            <v>STK</v>
          </cell>
          <cell r="AJ3737" t="str">
            <v>PEHA Elektro GmbH &amp; Co. KG</v>
          </cell>
          <cell r="AK3737" t="str">
            <v>PEHA Elektro GmbH &amp; Co. KG</v>
          </cell>
        </row>
        <row r="3738">
          <cell r="C3738" t="str">
            <v>D 80.6670/15.36 US SI</v>
          </cell>
          <cell r="D3738" t="str">
            <v>4851</v>
          </cell>
          <cell r="E3738" t="str">
            <v>15</v>
          </cell>
          <cell r="F3738" t="str">
            <v>1</v>
          </cell>
          <cell r="G3738" t="str">
            <v>01</v>
          </cell>
          <cell r="H3738" t="str">
            <v>01</v>
          </cell>
          <cell r="I3738" t="str">
            <v>2</v>
          </cell>
          <cell r="J3738">
            <v>1</v>
          </cell>
          <cell r="K3738">
            <v>7.0000000000000007E-2</v>
          </cell>
          <cell r="L3738">
            <v>7.0000000000000007E-2</v>
          </cell>
          <cell r="M3738" t="str">
            <v>KG</v>
          </cell>
          <cell r="N3738">
            <v>0</v>
          </cell>
          <cell r="P3738" t="str">
            <v>22326122472F382P23</v>
          </cell>
          <cell r="Q3738" t="str">
            <v>4010105478241</v>
          </cell>
          <cell r="R3738" t="str">
            <v>3</v>
          </cell>
          <cell r="S3738" t="str">
            <v>223</v>
          </cell>
          <cell r="T3738" t="str">
            <v>02</v>
          </cell>
          <cell r="V3738" t="str">
            <v>85366990</v>
          </cell>
          <cell r="W3738" t="str">
            <v>HU</v>
          </cell>
          <cell r="X3738" t="str">
            <v>C</v>
          </cell>
          <cell r="Y3738" t="str">
            <v>992</v>
          </cell>
          <cell r="Z3738" t="str">
            <v>EA</v>
          </cell>
          <cell r="AA3738">
            <v>1</v>
          </cell>
          <cell r="AE3738" t="str">
            <v>STK</v>
          </cell>
          <cell r="AF3738">
            <v>1</v>
          </cell>
          <cell r="AG3738">
            <v>19</v>
          </cell>
          <cell r="AH3738">
            <v>1</v>
          </cell>
          <cell r="AI3738" t="str">
            <v>STK</v>
          </cell>
          <cell r="AJ3738" t="str">
            <v>PEHA Elektro GmbH &amp; Co. KG</v>
          </cell>
          <cell r="AK3738" t="str">
            <v>PEHA Elektro GmbH &amp; Co. KG</v>
          </cell>
        </row>
        <row r="3739">
          <cell r="C3739" t="str">
            <v>D 6213.21 EMS SIWI AS/OBO</v>
          </cell>
          <cell r="D3739" t="str">
            <v>4851</v>
          </cell>
          <cell r="E3739" t="str">
            <v>15</v>
          </cell>
          <cell r="F3739" t="str">
            <v>18</v>
          </cell>
          <cell r="G3739" t="str">
            <v>18</v>
          </cell>
          <cell r="H3739" t="str">
            <v>18</v>
          </cell>
          <cell r="I3739" t="str">
            <v>18</v>
          </cell>
          <cell r="J3739">
            <v>1</v>
          </cell>
          <cell r="K3739">
            <v>0.11899999999999999</v>
          </cell>
          <cell r="L3739">
            <v>0.11899999999999999</v>
          </cell>
          <cell r="M3739" t="str">
            <v>KG</v>
          </cell>
          <cell r="N3739">
            <v>0</v>
          </cell>
          <cell r="P3739" t="str">
            <v>22326122472F382U51</v>
          </cell>
          <cell r="Q3739" t="str">
            <v>4010105478914</v>
          </cell>
          <cell r="R3739" t="str">
            <v>4</v>
          </cell>
          <cell r="S3739" t="str">
            <v>223</v>
          </cell>
          <cell r="T3739" t="str">
            <v>02</v>
          </cell>
          <cell r="V3739" t="str">
            <v>85366990</v>
          </cell>
          <cell r="W3739" t="str">
            <v>DE</v>
          </cell>
          <cell r="X3739" t="str">
            <v>C</v>
          </cell>
          <cell r="Y3739" t="str">
            <v>606</v>
          </cell>
          <cell r="Z3739" t="str">
            <v>EA</v>
          </cell>
          <cell r="AA3739">
            <v>1</v>
          </cell>
          <cell r="AB3739" t="str">
            <v>182 X 140 X 045</v>
          </cell>
          <cell r="AE3739" t="str">
            <v>STK</v>
          </cell>
          <cell r="AF3739">
            <v>1</v>
          </cell>
          <cell r="AG3739">
            <v>19</v>
          </cell>
          <cell r="AH3739">
            <v>1</v>
          </cell>
          <cell r="AI3739" t="str">
            <v>STK</v>
          </cell>
          <cell r="AJ3739" t="str">
            <v>PEHA Elektro GmbH &amp; Co. KG</v>
          </cell>
          <cell r="AK3739" t="str">
            <v>PEHA Elektro GmbH &amp; Co. KG</v>
          </cell>
        </row>
        <row r="3740">
          <cell r="C3740" t="str">
            <v>D 6212.21 EMS SIWI AS/OBO</v>
          </cell>
          <cell r="D3740" t="str">
            <v>4851</v>
          </cell>
          <cell r="E3740" t="str">
            <v>15</v>
          </cell>
          <cell r="F3740" t="str">
            <v>2</v>
          </cell>
          <cell r="G3740" t="str">
            <v>02</v>
          </cell>
          <cell r="H3740" t="str">
            <v>02</v>
          </cell>
          <cell r="I3740" t="str">
            <v>2</v>
          </cell>
          <cell r="J3740">
            <v>1</v>
          </cell>
          <cell r="K3740">
            <v>0.11899999999999999</v>
          </cell>
          <cell r="L3740">
            <v>0.11899999999999999</v>
          </cell>
          <cell r="M3740" t="str">
            <v>KG</v>
          </cell>
          <cell r="N3740">
            <v>0</v>
          </cell>
          <cell r="P3740" t="str">
            <v>22326122472F382U51</v>
          </cell>
          <cell r="Q3740" t="str">
            <v>4010105478938</v>
          </cell>
          <cell r="R3740" t="str">
            <v>4</v>
          </cell>
          <cell r="S3740" t="str">
            <v>223</v>
          </cell>
          <cell r="T3740" t="str">
            <v>02</v>
          </cell>
          <cell r="V3740" t="str">
            <v>85366990</v>
          </cell>
          <cell r="W3740" t="str">
            <v>DE</v>
          </cell>
          <cell r="X3740" t="str">
            <v>C</v>
          </cell>
          <cell r="Y3740" t="str">
            <v>606</v>
          </cell>
          <cell r="Z3740" t="str">
            <v>EA</v>
          </cell>
          <cell r="AA3740">
            <v>1</v>
          </cell>
          <cell r="AB3740" t="str">
            <v>227 X 185 X 042</v>
          </cell>
          <cell r="AE3740" t="str">
            <v>STK</v>
          </cell>
          <cell r="AF3740">
            <v>1</v>
          </cell>
          <cell r="AG3740">
            <v>19</v>
          </cell>
          <cell r="AH3740">
            <v>1</v>
          </cell>
          <cell r="AI3740" t="str">
            <v>STK</v>
          </cell>
          <cell r="AJ3740" t="str">
            <v>PEHA Elektro GmbH &amp; Co. KG</v>
          </cell>
          <cell r="AK3740" t="str">
            <v>PEHA Elektro GmbH &amp; Co. KG</v>
          </cell>
        </row>
        <row r="3741">
          <cell r="C3741" t="str">
            <v>H 80.6611.42 V SI</v>
          </cell>
          <cell r="D3741" t="str">
            <v>4851</v>
          </cell>
          <cell r="E3741" t="str">
            <v>15</v>
          </cell>
          <cell r="F3741" t="str">
            <v>1</v>
          </cell>
          <cell r="G3741" t="str">
            <v>01</v>
          </cell>
          <cell r="H3741" t="str">
            <v>01</v>
          </cell>
          <cell r="I3741" t="str">
            <v>1</v>
          </cell>
          <cell r="J3741">
            <v>1</v>
          </cell>
          <cell r="K3741">
            <v>9.5000000000000001E-2</v>
          </cell>
          <cell r="L3741">
            <v>9.5000000000000001E-2</v>
          </cell>
          <cell r="M3741" t="str">
            <v>KG</v>
          </cell>
          <cell r="N3741">
            <v>0</v>
          </cell>
          <cell r="P3741" t="str">
            <v>22326122472F282V06</v>
          </cell>
          <cell r="Q3741" t="str">
            <v>4010105479324</v>
          </cell>
          <cell r="R3741" t="str">
            <v>4</v>
          </cell>
          <cell r="S3741" t="str">
            <v>223</v>
          </cell>
          <cell r="T3741" t="str">
            <v>02</v>
          </cell>
          <cell r="V3741" t="str">
            <v>85366990</v>
          </cell>
          <cell r="W3741" t="str">
            <v>DE</v>
          </cell>
          <cell r="X3741" t="str">
            <v>C</v>
          </cell>
          <cell r="Y3741" t="str">
            <v>606</v>
          </cell>
          <cell r="Z3741" t="str">
            <v>EA</v>
          </cell>
          <cell r="AA3741">
            <v>1</v>
          </cell>
          <cell r="AB3741" t="str">
            <v>81 X 79  X 45</v>
          </cell>
          <cell r="AE3741" t="str">
            <v>STK</v>
          </cell>
          <cell r="AF3741">
            <v>1</v>
          </cell>
          <cell r="AG3741">
            <v>19</v>
          </cell>
          <cell r="AH3741">
            <v>1</v>
          </cell>
          <cell r="AI3741" t="str">
            <v>STK</v>
          </cell>
          <cell r="AJ3741" t="str">
            <v>PEHA Elektro GmbH &amp; Co. KG</v>
          </cell>
          <cell r="AK3741" t="str">
            <v>PEHA Elektro GmbH &amp; Co. KG</v>
          </cell>
        </row>
        <row r="3742">
          <cell r="C3742" t="str">
            <v>D A 6512.90 SI/GGK</v>
          </cell>
          <cell r="D3742" t="str">
            <v>4851</v>
          </cell>
          <cell r="E3742" t="str">
            <v>15</v>
          </cell>
          <cell r="F3742" t="str">
            <v>1</v>
          </cell>
          <cell r="G3742" t="str">
            <v>01</v>
          </cell>
          <cell r="H3742" t="str">
            <v>01</v>
          </cell>
          <cell r="I3742" t="str">
            <v>1</v>
          </cell>
          <cell r="J3742">
            <v>1</v>
          </cell>
          <cell r="K3742">
            <v>0.02</v>
          </cell>
          <cell r="L3742">
            <v>0.02</v>
          </cell>
          <cell r="M3742" t="str">
            <v>KG</v>
          </cell>
          <cell r="N3742">
            <v>0</v>
          </cell>
          <cell r="P3742" t="str">
            <v>22326122472F382P23</v>
          </cell>
          <cell r="Q3742" t="str">
            <v>4010105480917</v>
          </cell>
          <cell r="R3742" t="str">
            <v>4</v>
          </cell>
          <cell r="S3742" t="str">
            <v>223</v>
          </cell>
          <cell r="T3742" t="str">
            <v>02</v>
          </cell>
          <cell r="V3742" t="str">
            <v>85366990</v>
          </cell>
          <cell r="W3742" t="str">
            <v>DE</v>
          </cell>
          <cell r="X3742" t="str">
            <v>C</v>
          </cell>
          <cell r="Y3742" t="str">
            <v>606</v>
          </cell>
          <cell r="Z3742" t="str">
            <v>EA</v>
          </cell>
          <cell r="AA3742">
            <v>1</v>
          </cell>
          <cell r="AB3742" t="str">
            <v>100 X 30 X 50</v>
          </cell>
          <cell r="AE3742" t="str">
            <v>STK</v>
          </cell>
          <cell r="AF3742">
            <v>1</v>
          </cell>
          <cell r="AG3742">
            <v>19</v>
          </cell>
          <cell r="AH3742">
            <v>1</v>
          </cell>
          <cell r="AI3742" t="str">
            <v>STK</v>
          </cell>
          <cell r="AJ3742" t="str">
            <v>PEHA Elektro GmbH &amp; Co. KG</v>
          </cell>
          <cell r="AK3742" t="str">
            <v>PEHA Elektro GmbH &amp; Co. KG</v>
          </cell>
        </row>
        <row r="3743">
          <cell r="C3743" t="str">
            <v>B 80.6671 SI ROT</v>
          </cell>
          <cell r="D3743" t="str">
            <v>4851</v>
          </cell>
          <cell r="E3743" t="str">
            <v>15</v>
          </cell>
          <cell r="F3743" t="str">
            <v>1</v>
          </cell>
          <cell r="G3743" t="str">
            <v>01</v>
          </cell>
          <cell r="H3743" t="str">
            <v>01</v>
          </cell>
          <cell r="I3743" t="str">
            <v>1</v>
          </cell>
          <cell r="J3743">
            <v>1</v>
          </cell>
          <cell r="K3743">
            <v>9.4E-2</v>
          </cell>
          <cell r="L3743">
            <v>9.4E-2</v>
          </cell>
          <cell r="M3743" t="str">
            <v>KG</v>
          </cell>
          <cell r="N3743">
            <v>0</v>
          </cell>
          <cell r="P3743" t="str">
            <v>22326122472F282V06</v>
          </cell>
          <cell r="Q3743" t="str">
            <v>4010105481044</v>
          </cell>
          <cell r="R3743" t="str">
            <v>4</v>
          </cell>
          <cell r="S3743" t="str">
            <v>223</v>
          </cell>
          <cell r="T3743" t="str">
            <v>02</v>
          </cell>
          <cell r="U3743" t="str">
            <v>13</v>
          </cell>
          <cell r="V3743" t="str">
            <v>85366990</v>
          </cell>
          <cell r="W3743" t="str">
            <v>DE</v>
          </cell>
          <cell r="X3743" t="str">
            <v>C</v>
          </cell>
          <cell r="Y3743" t="str">
            <v>606</v>
          </cell>
          <cell r="Z3743" t="str">
            <v>EA</v>
          </cell>
          <cell r="AA3743">
            <v>1</v>
          </cell>
          <cell r="AB3743" t="str">
            <v>70 X 70  X 40</v>
          </cell>
          <cell r="AE3743" t="str">
            <v>STK</v>
          </cell>
          <cell r="AF3743">
            <v>1</v>
          </cell>
          <cell r="AG3743">
            <v>19</v>
          </cell>
          <cell r="AH3743">
            <v>1</v>
          </cell>
          <cell r="AI3743" t="str">
            <v>STK</v>
          </cell>
          <cell r="AJ3743" t="str">
            <v>PEHA Elektro GmbH &amp; Co. KG</v>
          </cell>
          <cell r="AK3743" t="str">
            <v>PEHA Elektro GmbH &amp; Co. KG</v>
          </cell>
        </row>
        <row r="3744">
          <cell r="C3744" t="str">
            <v>B 80.6671 K SI GRÜN</v>
          </cell>
          <cell r="D3744" t="str">
            <v>4851</v>
          </cell>
          <cell r="E3744" t="str">
            <v>15</v>
          </cell>
          <cell r="F3744" t="str">
            <v>18</v>
          </cell>
          <cell r="G3744" t="str">
            <v>18</v>
          </cell>
          <cell r="H3744" t="str">
            <v>18</v>
          </cell>
          <cell r="I3744" t="str">
            <v>18</v>
          </cell>
          <cell r="J3744">
            <v>1</v>
          </cell>
          <cell r="K3744">
            <v>0.1</v>
          </cell>
          <cell r="L3744">
            <v>0.09</v>
          </cell>
          <cell r="M3744" t="str">
            <v>KG</v>
          </cell>
          <cell r="N3744">
            <v>0</v>
          </cell>
          <cell r="P3744" t="str">
            <v>22326122472F282V06</v>
          </cell>
          <cell r="Q3744" t="str">
            <v>4010105481846</v>
          </cell>
          <cell r="R3744" t="str">
            <v>4</v>
          </cell>
          <cell r="S3744" t="str">
            <v>223</v>
          </cell>
          <cell r="T3744" t="str">
            <v>02</v>
          </cell>
          <cell r="V3744" t="str">
            <v>85366990</v>
          </cell>
          <cell r="W3744" t="str">
            <v>DE</v>
          </cell>
          <cell r="X3744" t="str">
            <v>C</v>
          </cell>
          <cell r="Y3744" t="str">
            <v>606</v>
          </cell>
          <cell r="Z3744" t="str">
            <v>EA</v>
          </cell>
          <cell r="AA3744">
            <v>1</v>
          </cell>
          <cell r="AB3744" t="str">
            <v>20 X 70 X 40</v>
          </cell>
          <cell r="AE3744" t="str">
            <v>STK</v>
          </cell>
          <cell r="AF3744">
            <v>1</v>
          </cell>
          <cell r="AG3744">
            <v>19</v>
          </cell>
          <cell r="AH3744">
            <v>1</v>
          </cell>
          <cell r="AI3744" t="str">
            <v>STK</v>
          </cell>
          <cell r="AJ3744" t="str">
            <v>PEHA Elektro GmbH &amp; Co. KG</v>
          </cell>
          <cell r="AK3744" t="str">
            <v>PEHA Elektro GmbH &amp; Co. KG</v>
          </cell>
        </row>
        <row r="3745">
          <cell r="C3745" t="str">
            <v>B 80.6571.33 LED/4 NA SI</v>
          </cell>
          <cell r="D3745" t="str">
            <v>4851</v>
          </cell>
          <cell r="E3745" t="str">
            <v>15</v>
          </cell>
          <cell r="F3745" t="str">
            <v>1</v>
          </cell>
          <cell r="G3745" t="str">
            <v>01</v>
          </cell>
          <cell r="H3745" t="str">
            <v>01</v>
          </cell>
          <cell r="I3745" t="str">
            <v>1</v>
          </cell>
          <cell r="J3745">
            <v>1</v>
          </cell>
          <cell r="K3745">
            <v>8.5000000000000006E-2</v>
          </cell>
          <cell r="L3745">
            <v>8.5000000000000006E-2</v>
          </cell>
          <cell r="M3745" t="str">
            <v>KG</v>
          </cell>
          <cell r="N3745">
            <v>0</v>
          </cell>
          <cell r="P3745" t="str">
            <v>22326122472F282V06</v>
          </cell>
          <cell r="Q3745" t="str">
            <v>4010105482447</v>
          </cell>
          <cell r="R3745" t="str">
            <v>4</v>
          </cell>
          <cell r="S3745" t="str">
            <v>223</v>
          </cell>
          <cell r="T3745" t="str">
            <v>02</v>
          </cell>
          <cell r="V3745" t="str">
            <v>85366990</v>
          </cell>
          <cell r="W3745" t="str">
            <v>DE</v>
          </cell>
          <cell r="X3745" t="str">
            <v>W</v>
          </cell>
          <cell r="Y3745" t="str">
            <v>606</v>
          </cell>
          <cell r="Z3745" t="str">
            <v>EA</v>
          </cell>
          <cell r="AA3745">
            <v>1</v>
          </cell>
          <cell r="AB3745" t="str">
            <v>70 X 70  X 41</v>
          </cell>
          <cell r="AE3745" t="str">
            <v>STK</v>
          </cell>
          <cell r="AF3745">
            <v>1</v>
          </cell>
          <cell r="AG3745">
            <v>19</v>
          </cell>
          <cell r="AH3745">
            <v>1</v>
          </cell>
          <cell r="AI3745" t="str">
            <v>STK</v>
          </cell>
          <cell r="AJ3745" t="str">
            <v>PEHA Elektro GmbH &amp; Co. KG</v>
          </cell>
          <cell r="AK3745" t="str">
            <v>PEHA Elektro GmbH &amp; Co. KG</v>
          </cell>
        </row>
        <row r="3746">
          <cell r="C3746" t="str">
            <v>B 80.6571.42 LED/4 NA SI</v>
          </cell>
          <cell r="D3746" t="str">
            <v>4851</v>
          </cell>
          <cell r="E3746" t="str">
            <v>15</v>
          </cell>
          <cell r="F3746" t="str">
            <v>1</v>
          </cell>
          <cell r="G3746" t="str">
            <v>01</v>
          </cell>
          <cell r="H3746" t="str">
            <v>01</v>
          </cell>
          <cell r="I3746" t="str">
            <v>1</v>
          </cell>
          <cell r="J3746">
            <v>1</v>
          </cell>
          <cell r="K3746">
            <v>8.5000000000000006E-2</v>
          </cell>
          <cell r="L3746">
            <v>8.5000000000000006E-2</v>
          </cell>
          <cell r="M3746" t="str">
            <v>KG</v>
          </cell>
          <cell r="N3746">
            <v>0</v>
          </cell>
          <cell r="P3746" t="str">
            <v>22326122472F282V06</v>
          </cell>
          <cell r="Q3746" t="str">
            <v>4010105482546</v>
          </cell>
          <cell r="R3746" t="str">
            <v>4</v>
          </cell>
          <cell r="S3746" t="str">
            <v>223</v>
          </cell>
          <cell r="T3746" t="str">
            <v>02</v>
          </cell>
          <cell r="V3746" t="str">
            <v>85366990</v>
          </cell>
          <cell r="W3746" t="str">
            <v>DE</v>
          </cell>
          <cell r="X3746" t="str">
            <v>W</v>
          </cell>
          <cell r="Y3746" t="str">
            <v>606</v>
          </cell>
          <cell r="Z3746" t="str">
            <v>EA</v>
          </cell>
          <cell r="AA3746">
            <v>1</v>
          </cell>
          <cell r="AB3746" t="str">
            <v>70 X 70  X 38</v>
          </cell>
          <cell r="AE3746" t="str">
            <v>STK</v>
          </cell>
          <cell r="AF3746">
            <v>1</v>
          </cell>
          <cell r="AG3746">
            <v>19</v>
          </cell>
          <cell r="AH3746">
            <v>1</v>
          </cell>
          <cell r="AI3746" t="str">
            <v>STK</v>
          </cell>
          <cell r="AJ3746" t="str">
            <v>PEHA Elektro GmbH &amp; Co. KG</v>
          </cell>
          <cell r="AK3746" t="str">
            <v>PEHA Elektro GmbH &amp; Co. KG</v>
          </cell>
        </row>
        <row r="3747">
          <cell r="C3747" t="str">
            <v>B 80.6671 SI GRÜN</v>
          </cell>
          <cell r="D3747" t="str">
            <v>4851</v>
          </cell>
          <cell r="E3747" t="str">
            <v>15</v>
          </cell>
          <cell r="F3747" t="str">
            <v>1</v>
          </cell>
          <cell r="G3747" t="str">
            <v>01</v>
          </cell>
          <cell r="H3747" t="str">
            <v>01</v>
          </cell>
          <cell r="I3747" t="str">
            <v>1</v>
          </cell>
          <cell r="J3747">
            <v>1</v>
          </cell>
          <cell r="K3747">
            <v>9.1999999999999998E-2</v>
          </cell>
          <cell r="L3747">
            <v>9.1999999999999998E-2</v>
          </cell>
          <cell r="M3747" t="str">
            <v>KG</v>
          </cell>
          <cell r="N3747">
            <v>0</v>
          </cell>
          <cell r="P3747" t="str">
            <v>22326122472F282V06</v>
          </cell>
          <cell r="Q3747" t="str">
            <v>4010105483048</v>
          </cell>
          <cell r="R3747" t="str">
            <v>4</v>
          </cell>
          <cell r="S3747" t="str">
            <v>223</v>
          </cell>
          <cell r="T3747" t="str">
            <v>02</v>
          </cell>
          <cell r="V3747" t="str">
            <v>85366990</v>
          </cell>
          <cell r="W3747" t="str">
            <v>DE</v>
          </cell>
          <cell r="X3747" t="str">
            <v>W</v>
          </cell>
          <cell r="Y3747" t="str">
            <v>606</v>
          </cell>
          <cell r="Z3747" t="str">
            <v>EA</v>
          </cell>
          <cell r="AA3747">
            <v>1</v>
          </cell>
          <cell r="AB3747" t="str">
            <v>34 X 70  X 70</v>
          </cell>
          <cell r="AE3747" t="str">
            <v>STK</v>
          </cell>
          <cell r="AF3747">
            <v>1</v>
          </cell>
          <cell r="AG3747">
            <v>19</v>
          </cell>
          <cell r="AH3747">
            <v>1</v>
          </cell>
          <cell r="AI3747" t="str">
            <v>STK</v>
          </cell>
          <cell r="AJ3747" t="str">
            <v>PEHA Elektro GmbH &amp; Co. KG</v>
          </cell>
          <cell r="AK3747" t="str">
            <v>PEHA Elektro GmbH &amp; Co. KG</v>
          </cell>
        </row>
        <row r="3748">
          <cell r="C3748" t="str">
            <v>B 80.6671 SI OR</v>
          </cell>
          <cell r="D3748" t="str">
            <v>4851</v>
          </cell>
          <cell r="E3748" t="str">
            <v>15</v>
          </cell>
          <cell r="F3748" t="str">
            <v>1</v>
          </cell>
          <cell r="G3748" t="str">
            <v>01</v>
          </cell>
          <cell r="H3748" t="str">
            <v>01</v>
          </cell>
          <cell r="I3748" t="str">
            <v>1</v>
          </cell>
          <cell r="J3748">
            <v>1</v>
          </cell>
          <cell r="K3748">
            <v>9.1999999999999998E-2</v>
          </cell>
          <cell r="L3748">
            <v>9.1999999999999998E-2</v>
          </cell>
          <cell r="M3748" t="str">
            <v>KG</v>
          </cell>
          <cell r="N3748">
            <v>0</v>
          </cell>
          <cell r="P3748" t="str">
            <v>22326122472F282V06</v>
          </cell>
          <cell r="Q3748" t="str">
            <v>4010105483147</v>
          </cell>
          <cell r="R3748" t="str">
            <v>4</v>
          </cell>
          <cell r="S3748" t="str">
            <v>223</v>
          </cell>
          <cell r="T3748" t="str">
            <v>02</v>
          </cell>
          <cell r="V3748" t="str">
            <v>85366990</v>
          </cell>
          <cell r="W3748" t="str">
            <v>DE</v>
          </cell>
          <cell r="X3748" t="str">
            <v>C</v>
          </cell>
          <cell r="Y3748" t="str">
            <v>606</v>
          </cell>
          <cell r="Z3748" t="str">
            <v>EA</v>
          </cell>
          <cell r="AA3748">
            <v>1</v>
          </cell>
          <cell r="AB3748" t="str">
            <v>223 X 153 X 078</v>
          </cell>
          <cell r="AE3748" t="str">
            <v>STK</v>
          </cell>
          <cell r="AF3748">
            <v>1</v>
          </cell>
          <cell r="AG3748">
            <v>19</v>
          </cell>
          <cell r="AH3748">
            <v>1</v>
          </cell>
          <cell r="AI3748" t="str">
            <v>STK</v>
          </cell>
          <cell r="AJ3748" t="str">
            <v>PEHA Elektro GmbH &amp; Co. KG</v>
          </cell>
          <cell r="AK3748" t="str">
            <v>PEHA Elektro GmbH &amp; Co. KG</v>
          </cell>
        </row>
        <row r="3749">
          <cell r="C3749" t="str">
            <v>B 80.6671 SI GLK ROT</v>
          </cell>
          <cell r="D3749" t="str">
            <v>4851</v>
          </cell>
          <cell r="E3749" t="str">
            <v>15</v>
          </cell>
          <cell r="F3749" t="str">
            <v>1</v>
          </cell>
          <cell r="G3749" t="str">
            <v>01</v>
          </cell>
          <cell r="H3749" t="str">
            <v>01</v>
          </cell>
          <cell r="I3749" t="str">
            <v>1</v>
          </cell>
          <cell r="J3749">
            <v>1</v>
          </cell>
          <cell r="K3749">
            <v>9.6000000000000002E-2</v>
          </cell>
          <cell r="L3749">
            <v>9.6000000000000002E-2</v>
          </cell>
          <cell r="M3749" t="str">
            <v>KG</v>
          </cell>
          <cell r="N3749">
            <v>0</v>
          </cell>
          <cell r="P3749" t="str">
            <v>22326122472F282V06</v>
          </cell>
          <cell r="Q3749" t="str">
            <v>4010105483246</v>
          </cell>
          <cell r="R3749" t="str">
            <v>4</v>
          </cell>
          <cell r="S3749" t="str">
            <v>223</v>
          </cell>
          <cell r="T3749" t="str">
            <v>02</v>
          </cell>
          <cell r="U3749" t="str">
            <v>13</v>
          </cell>
          <cell r="V3749" t="str">
            <v>85366990</v>
          </cell>
          <cell r="W3749" t="str">
            <v>DE</v>
          </cell>
          <cell r="X3749" t="str">
            <v>C</v>
          </cell>
          <cell r="Y3749" t="str">
            <v>606</v>
          </cell>
          <cell r="Z3749" t="str">
            <v>EA</v>
          </cell>
          <cell r="AA3749">
            <v>1</v>
          </cell>
          <cell r="AB3749" t="str">
            <v>70 X 70  X 40</v>
          </cell>
          <cell r="AE3749" t="str">
            <v>STK</v>
          </cell>
          <cell r="AF3749">
            <v>1</v>
          </cell>
          <cell r="AG3749">
            <v>19</v>
          </cell>
          <cell r="AH3749">
            <v>1</v>
          </cell>
          <cell r="AI3749" t="str">
            <v>STK</v>
          </cell>
          <cell r="AJ3749" t="str">
            <v>PEHA Elektro GmbH &amp; Co. KG</v>
          </cell>
          <cell r="AK3749" t="str">
            <v>PEHA Elektro GmbH &amp; Co. KG</v>
          </cell>
        </row>
        <row r="3750">
          <cell r="C3750" t="str">
            <v>B 80.6671 SI GLK GRÜN</v>
          </cell>
          <cell r="D3750" t="str">
            <v>4851</v>
          </cell>
          <cell r="E3750" t="str">
            <v>15</v>
          </cell>
          <cell r="F3750" t="str">
            <v>1</v>
          </cell>
          <cell r="G3750" t="str">
            <v>01</v>
          </cell>
          <cell r="H3750" t="str">
            <v>01</v>
          </cell>
          <cell r="I3750" t="str">
            <v>1</v>
          </cell>
          <cell r="J3750">
            <v>1</v>
          </cell>
          <cell r="K3750">
            <v>9.5000000000000001E-2</v>
          </cell>
          <cell r="L3750">
            <v>9.5000000000000001E-2</v>
          </cell>
          <cell r="M3750" t="str">
            <v>KG</v>
          </cell>
          <cell r="N3750">
            <v>0</v>
          </cell>
          <cell r="P3750" t="str">
            <v>22326122472F282V06</v>
          </cell>
          <cell r="Q3750" t="str">
            <v>4010105483345</v>
          </cell>
          <cell r="R3750" t="str">
            <v>4</v>
          </cell>
          <cell r="S3750" t="str">
            <v>223</v>
          </cell>
          <cell r="T3750" t="str">
            <v>02</v>
          </cell>
          <cell r="V3750" t="str">
            <v>85366990</v>
          </cell>
          <cell r="W3750" t="str">
            <v>DE</v>
          </cell>
          <cell r="X3750" t="str">
            <v>C</v>
          </cell>
          <cell r="Y3750" t="str">
            <v>606</v>
          </cell>
          <cell r="Z3750" t="str">
            <v>EA</v>
          </cell>
          <cell r="AA3750">
            <v>1</v>
          </cell>
          <cell r="AB3750" t="str">
            <v>38 X 70  X 70</v>
          </cell>
          <cell r="AE3750" t="str">
            <v>STK</v>
          </cell>
          <cell r="AF3750">
            <v>1</v>
          </cell>
          <cell r="AG3750">
            <v>19</v>
          </cell>
          <cell r="AH3750">
            <v>1</v>
          </cell>
          <cell r="AI3750" t="str">
            <v>STK</v>
          </cell>
          <cell r="AJ3750" t="str">
            <v>PEHA Elektro GmbH &amp; Co. KG</v>
          </cell>
          <cell r="AK3750" t="str">
            <v>PEHA Elektro GmbH &amp; Co. KG</v>
          </cell>
        </row>
        <row r="3751">
          <cell r="C3751" t="str">
            <v>B 80.6671 SI GLK OR</v>
          </cell>
          <cell r="D3751" t="str">
            <v>4851</v>
          </cell>
          <cell r="E3751" t="str">
            <v>15</v>
          </cell>
          <cell r="F3751" t="str">
            <v>2</v>
          </cell>
          <cell r="G3751" t="str">
            <v>02</v>
          </cell>
          <cell r="H3751" t="str">
            <v>02</v>
          </cell>
          <cell r="I3751" t="str">
            <v>2</v>
          </cell>
          <cell r="J3751">
            <v>1</v>
          </cell>
          <cell r="K3751">
            <v>9.5000000000000001E-2</v>
          </cell>
          <cell r="L3751">
            <v>9.5000000000000001E-2</v>
          </cell>
          <cell r="M3751" t="str">
            <v>KG</v>
          </cell>
          <cell r="N3751">
            <v>0</v>
          </cell>
          <cell r="P3751" t="str">
            <v>22326122472F282V06</v>
          </cell>
          <cell r="Q3751" t="str">
            <v>4010105483444</v>
          </cell>
          <cell r="R3751" t="str">
            <v>4</v>
          </cell>
          <cell r="S3751" t="str">
            <v>223</v>
          </cell>
          <cell r="T3751" t="str">
            <v>02</v>
          </cell>
          <cell r="V3751" t="str">
            <v>85366990</v>
          </cell>
          <cell r="W3751" t="str">
            <v>DE</v>
          </cell>
          <cell r="X3751" t="str">
            <v>C</v>
          </cell>
          <cell r="Y3751" t="str">
            <v>606</v>
          </cell>
          <cell r="Z3751" t="str">
            <v>EA</v>
          </cell>
          <cell r="AA3751">
            <v>1</v>
          </cell>
          <cell r="AB3751" t="str">
            <v>223 X 153 X 078</v>
          </cell>
          <cell r="AE3751" t="str">
            <v>STK</v>
          </cell>
          <cell r="AF3751">
            <v>1</v>
          </cell>
          <cell r="AG3751">
            <v>19</v>
          </cell>
          <cell r="AH3751">
            <v>1</v>
          </cell>
          <cell r="AI3751" t="str">
            <v>STK</v>
          </cell>
          <cell r="AJ3751" t="str">
            <v>PEHA Elektro GmbH &amp; Co. KG</v>
          </cell>
          <cell r="AK3751" t="str">
            <v>PEHA Elektro GmbH &amp; Co. KG</v>
          </cell>
        </row>
        <row r="3752">
          <cell r="C3752" t="str">
            <v>B 80.6671 GLK NA SI ROT</v>
          </cell>
          <cell r="D3752" t="str">
            <v>4851</v>
          </cell>
          <cell r="E3752" t="str">
            <v>15</v>
          </cell>
          <cell r="F3752" t="str">
            <v>1</v>
          </cell>
          <cell r="G3752" t="str">
            <v>01</v>
          </cell>
          <cell r="H3752" t="str">
            <v>01</v>
          </cell>
          <cell r="I3752" t="str">
            <v>1</v>
          </cell>
          <cell r="J3752">
            <v>1</v>
          </cell>
          <cell r="K3752">
            <v>8.5999999999999993E-2</v>
          </cell>
          <cell r="L3752">
            <v>0.08</v>
          </cell>
          <cell r="M3752" t="str">
            <v>KG</v>
          </cell>
          <cell r="N3752">
            <v>0</v>
          </cell>
          <cell r="P3752" t="str">
            <v>22326122472F282V06</v>
          </cell>
          <cell r="Q3752" t="str">
            <v>4010105483543</v>
          </cell>
          <cell r="R3752" t="str">
            <v>4</v>
          </cell>
          <cell r="S3752" t="str">
            <v>223</v>
          </cell>
          <cell r="T3752" t="str">
            <v>02</v>
          </cell>
          <cell r="U3752" t="str">
            <v>13</v>
          </cell>
          <cell r="V3752" t="str">
            <v>85366990</v>
          </cell>
          <cell r="W3752" t="str">
            <v>DE</v>
          </cell>
          <cell r="X3752" t="str">
            <v>C</v>
          </cell>
          <cell r="Y3752" t="str">
            <v>606</v>
          </cell>
          <cell r="Z3752" t="str">
            <v>EA</v>
          </cell>
          <cell r="AA3752">
            <v>1</v>
          </cell>
          <cell r="AB3752" t="str">
            <v>37 X 70  X 70</v>
          </cell>
          <cell r="AE3752" t="str">
            <v>STK</v>
          </cell>
          <cell r="AF3752">
            <v>1</v>
          </cell>
          <cell r="AG3752">
            <v>19</v>
          </cell>
          <cell r="AH3752">
            <v>1</v>
          </cell>
          <cell r="AI3752" t="str">
            <v>STK</v>
          </cell>
          <cell r="AJ3752" t="str">
            <v>PEHA Elektro GmbH &amp; Co. KG</v>
          </cell>
          <cell r="AK3752" t="str">
            <v>PEHA Elektro GmbH &amp; Co. KG</v>
          </cell>
        </row>
        <row r="3753">
          <cell r="C3753" t="str">
            <v>B 80.6671 GLK NA SI GRÜN</v>
          </cell>
          <cell r="D3753" t="str">
            <v>4851</v>
          </cell>
          <cell r="E3753" t="str">
            <v>15</v>
          </cell>
          <cell r="F3753" t="str">
            <v>1</v>
          </cell>
          <cell r="G3753" t="str">
            <v>01</v>
          </cell>
          <cell r="H3753" t="str">
            <v>01</v>
          </cell>
          <cell r="I3753" t="str">
            <v>1</v>
          </cell>
          <cell r="J3753">
            <v>1</v>
          </cell>
          <cell r="K3753">
            <v>8.7999999999999995E-2</v>
          </cell>
          <cell r="L3753">
            <v>8.7999999999999995E-2</v>
          </cell>
          <cell r="M3753" t="str">
            <v>KG</v>
          </cell>
          <cell r="N3753">
            <v>0</v>
          </cell>
          <cell r="P3753" t="str">
            <v>22326122472F282V06</v>
          </cell>
          <cell r="Q3753" t="str">
            <v>4010105483642</v>
          </cell>
          <cell r="R3753" t="str">
            <v>4</v>
          </cell>
          <cell r="S3753" t="str">
            <v>223</v>
          </cell>
          <cell r="T3753" t="str">
            <v>02</v>
          </cell>
          <cell r="V3753" t="str">
            <v>85366990</v>
          </cell>
          <cell r="W3753" t="str">
            <v>DE</v>
          </cell>
          <cell r="X3753" t="str">
            <v>C</v>
          </cell>
          <cell r="Y3753" t="str">
            <v>606</v>
          </cell>
          <cell r="Z3753" t="str">
            <v>EA</v>
          </cell>
          <cell r="AA3753">
            <v>1</v>
          </cell>
          <cell r="AB3753" t="str">
            <v>70 X 70  X 45</v>
          </cell>
          <cell r="AE3753" t="str">
            <v>STK</v>
          </cell>
          <cell r="AF3753">
            <v>1</v>
          </cell>
          <cell r="AG3753">
            <v>19</v>
          </cell>
          <cell r="AH3753">
            <v>1</v>
          </cell>
          <cell r="AI3753" t="str">
            <v>STK</v>
          </cell>
          <cell r="AJ3753" t="str">
            <v>PEHA Elektro GmbH &amp; Co. KG</v>
          </cell>
          <cell r="AK3753" t="str">
            <v>PEHA Elektro GmbH &amp; Co. KG</v>
          </cell>
        </row>
        <row r="3754">
          <cell r="C3754" t="str">
            <v>B 80.6671 GLK NA SI OR</v>
          </cell>
          <cell r="D3754" t="str">
            <v>4851</v>
          </cell>
          <cell r="E3754" t="str">
            <v>15</v>
          </cell>
          <cell r="F3754" t="str">
            <v>18</v>
          </cell>
          <cell r="G3754" t="str">
            <v>18</v>
          </cell>
          <cell r="H3754" t="str">
            <v>18</v>
          </cell>
          <cell r="I3754" t="str">
            <v>18</v>
          </cell>
          <cell r="J3754">
            <v>1</v>
          </cell>
          <cell r="K3754">
            <v>0.09</v>
          </cell>
          <cell r="L3754">
            <v>0.09</v>
          </cell>
          <cell r="M3754" t="str">
            <v>KG</v>
          </cell>
          <cell r="N3754">
            <v>0</v>
          </cell>
          <cell r="P3754" t="str">
            <v>22326122472F282V06</v>
          </cell>
          <cell r="Q3754" t="str">
            <v>4010105483741</v>
          </cell>
          <cell r="R3754" t="str">
            <v>4</v>
          </cell>
          <cell r="S3754" t="str">
            <v>223</v>
          </cell>
          <cell r="T3754" t="str">
            <v>02</v>
          </cell>
          <cell r="V3754" t="str">
            <v>85366990</v>
          </cell>
          <cell r="W3754" t="str">
            <v>DE</v>
          </cell>
          <cell r="X3754" t="str">
            <v>C</v>
          </cell>
          <cell r="Y3754" t="str">
            <v>606</v>
          </cell>
          <cell r="Z3754" t="str">
            <v>EA</v>
          </cell>
          <cell r="AA3754">
            <v>1</v>
          </cell>
          <cell r="AB3754" t="str">
            <v>70 X 70  X 39</v>
          </cell>
          <cell r="AE3754" t="str">
            <v>STK</v>
          </cell>
          <cell r="AF3754">
            <v>1</v>
          </cell>
          <cell r="AG3754">
            <v>19</v>
          </cell>
          <cell r="AH3754">
            <v>1</v>
          </cell>
          <cell r="AI3754" t="str">
            <v>STK</v>
          </cell>
          <cell r="AJ3754" t="str">
            <v>PEHA Elektro GmbH &amp; Co. KG</v>
          </cell>
          <cell r="AK3754" t="str">
            <v>PEHA Elektro GmbH &amp; Co. KG</v>
          </cell>
        </row>
        <row r="3755">
          <cell r="C3755" t="str">
            <v>B 80.6571.33 SI</v>
          </cell>
          <cell r="D3755" t="str">
            <v>4851</v>
          </cell>
          <cell r="E3755" t="str">
            <v>15</v>
          </cell>
          <cell r="F3755" t="str">
            <v>1</v>
          </cell>
          <cell r="G3755" t="str">
            <v>10</v>
          </cell>
          <cell r="H3755" t="str">
            <v>10</v>
          </cell>
          <cell r="I3755" t="str">
            <v>2</v>
          </cell>
          <cell r="J3755">
            <v>1</v>
          </cell>
          <cell r="K3755">
            <v>0.1</v>
          </cell>
          <cell r="L3755">
            <v>0.1</v>
          </cell>
          <cell r="M3755" t="str">
            <v>KG</v>
          </cell>
          <cell r="N3755">
            <v>0</v>
          </cell>
          <cell r="P3755" t="str">
            <v>22326122472F282V06</v>
          </cell>
          <cell r="Q3755" t="str">
            <v>4010105484281</v>
          </cell>
          <cell r="R3755" t="str">
            <v>4</v>
          </cell>
          <cell r="S3755" t="str">
            <v>223</v>
          </cell>
          <cell r="T3755" t="str">
            <v>02</v>
          </cell>
          <cell r="V3755" t="str">
            <v>85366990</v>
          </cell>
          <cell r="W3755" t="str">
            <v>DE</v>
          </cell>
          <cell r="X3755" t="str">
            <v>C</v>
          </cell>
          <cell r="Y3755" t="str">
            <v>606</v>
          </cell>
          <cell r="Z3755" t="str">
            <v>EA</v>
          </cell>
          <cell r="AA3755">
            <v>1</v>
          </cell>
          <cell r="AB3755" t="str">
            <v>223 X 153 X 078</v>
          </cell>
          <cell r="AE3755" t="str">
            <v>STK</v>
          </cell>
          <cell r="AF3755">
            <v>1</v>
          </cell>
          <cell r="AG3755">
            <v>19</v>
          </cell>
          <cell r="AH3755">
            <v>1</v>
          </cell>
          <cell r="AI3755" t="str">
            <v>STK</v>
          </cell>
          <cell r="AJ3755" t="str">
            <v>PEHA Elektro GmbH &amp; Co. KG</v>
          </cell>
          <cell r="AK3755" t="str">
            <v>PEHA Elektro GmbH &amp; Co. KG</v>
          </cell>
        </row>
        <row r="3756">
          <cell r="C3756" t="str">
            <v>B 80.6671 K SI ORANGE</v>
          </cell>
          <cell r="D3756" t="str">
            <v>4851</v>
          </cell>
          <cell r="E3756" t="str">
            <v>15</v>
          </cell>
          <cell r="F3756" t="str">
            <v>2</v>
          </cell>
          <cell r="G3756" t="str">
            <v>02</v>
          </cell>
          <cell r="H3756" t="str">
            <v>02</v>
          </cell>
          <cell r="I3756" t="str">
            <v>2</v>
          </cell>
          <cell r="J3756">
            <v>1</v>
          </cell>
          <cell r="K3756">
            <v>0.1</v>
          </cell>
          <cell r="L3756">
            <v>0.1</v>
          </cell>
          <cell r="M3756" t="str">
            <v>KG</v>
          </cell>
          <cell r="N3756">
            <v>0</v>
          </cell>
          <cell r="P3756" t="str">
            <v>22326122472F282V06</v>
          </cell>
          <cell r="Q3756" t="str">
            <v>4010105484304</v>
          </cell>
          <cell r="R3756" t="str">
            <v>4</v>
          </cell>
          <cell r="S3756" t="str">
            <v>223</v>
          </cell>
          <cell r="T3756" t="str">
            <v>02</v>
          </cell>
          <cell r="V3756" t="str">
            <v>85366990</v>
          </cell>
          <cell r="W3756" t="str">
            <v>DE</v>
          </cell>
          <cell r="X3756" t="str">
            <v>C</v>
          </cell>
          <cell r="Y3756" t="str">
            <v>606</v>
          </cell>
          <cell r="Z3756" t="str">
            <v>EA</v>
          </cell>
          <cell r="AA3756">
            <v>1</v>
          </cell>
          <cell r="AB3756" t="str">
            <v>275 X 185 X 92</v>
          </cell>
          <cell r="AE3756" t="str">
            <v>STK</v>
          </cell>
          <cell r="AF3756">
            <v>1</v>
          </cell>
          <cell r="AG3756">
            <v>19</v>
          </cell>
          <cell r="AH3756">
            <v>1</v>
          </cell>
          <cell r="AI3756" t="str">
            <v>STK</v>
          </cell>
          <cell r="AJ3756" t="str">
            <v>PEHA Elektro GmbH &amp; Co. KG</v>
          </cell>
          <cell r="AK3756" t="str">
            <v>PEHA Elektro GmbH &amp; Co. KG</v>
          </cell>
        </row>
        <row r="3757">
          <cell r="C3757" t="str">
            <v>B 80.6671 K SI ROT</v>
          </cell>
          <cell r="D3757" t="str">
            <v>4851</v>
          </cell>
          <cell r="E3757" t="str">
            <v>15</v>
          </cell>
          <cell r="F3757" t="str">
            <v>2</v>
          </cell>
          <cell r="G3757" t="str">
            <v>02</v>
          </cell>
          <cell r="H3757" t="str">
            <v>02</v>
          </cell>
          <cell r="I3757" t="str">
            <v>2</v>
          </cell>
          <cell r="J3757">
            <v>1</v>
          </cell>
          <cell r="K3757">
            <v>0.1</v>
          </cell>
          <cell r="L3757">
            <v>0.1</v>
          </cell>
          <cell r="M3757" t="str">
            <v>KG</v>
          </cell>
          <cell r="N3757">
            <v>0</v>
          </cell>
          <cell r="P3757" t="str">
            <v>22326122472F282V06</v>
          </cell>
          <cell r="Q3757" t="str">
            <v>4010105484328</v>
          </cell>
          <cell r="R3757" t="str">
            <v>4</v>
          </cell>
          <cell r="S3757" t="str">
            <v>223</v>
          </cell>
          <cell r="T3757" t="str">
            <v>02</v>
          </cell>
          <cell r="V3757" t="str">
            <v>85366990</v>
          </cell>
          <cell r="W3757" t="str">
            <v>DE</v>
          </cell>
          <cell r="X3757" t="str">
            <v>C</v>
          </cell>
          <cell r="Y3757" t="str">
            <v>606</v>
          </cell>
          <cell r="Z3757" t="str">
            <v>EA</v>
          </cell>
          <cell r="AA3757">
            <v>1</v>
          </cell>
          <cell r="AB3757" t="str">
            <v>275 X 185 X 92</v>
          </cell>
          <cell r="AE3757" t="str">
            <v>STK</v>
          </cell>
          <cell r="AF3757">
            <v>1</v>
          </cell>
          <cell r="AG3757">
            <v>19</v>
          </cell>
          <cell r="AH3757">
            <v>1</v>
          </cell>
          <cell r="AI3757" t="str">
            <v>STK</v>
          </cell>
          <cell r="AJ3757" t="str">
            <v>PEHA Elektro GmbH &amp; Co. KG</v>
          </cell>
          <cell r="AK3757" t="str">
            <v>PEHA Elektro GmbH &amp; Co. KG</v>
          </cell>
        </row>
        <row r="3758">
          <cell r="C3758" t="str">
            <v>B 80.6671 K SI NA GRÜN</v>
          </cell>
          <cell r="D3758" t="str">
            <v>4851</v>
          </cell>
          <cell r="E3758" t="str">
            <v>15</v>
          </cell>
          <cell r="F3758" t="str">
            <v>2</v>
          </cell>
          <cell r="G3758" t="str">
            <v>02</v>
          </cell>
          <cell r="H3758" t="str">
            <v>02</v>
          </cell>
          <cell r="I3758" t="str">
            <v>2</v>
          </cell>
          <cell r="J3758">
            <v>1</v>
          </cell>
          <cell r="K3758">
            <v>0.1</v>
          </cell>
          <cell r="L3758">
            <v>0.1</v>
          </cell>
          <cell r="M3758" t="str">
            <v>KG</v>
          </cell>
          <cell r="N3758">
            <v>0</v>
          </cell>
          <cell r="P3758" t="str">
            <v>22326122472F282V06</v>
          </cell>
          <cell r="Q3758" t="str">
            <v>4010105484342</v>
          </cell>
          <cell r="R3758" t="str">
            <v>4</v>
          </cell>
          <cell r="S3758" t="str">
            <v>223</v>
          </cell>
          <cell r="T3758" t="str">
            <v>02</v>
          </cell>
          <cell r="V3758" t="str">
            <v>85366990</v>
          </cell>
          <cell r="W3758" t="str">
            <v>DE</v>
          </cell>
          <cell r="X3758" t="str">
            <v>C</v>
          </cell>
          <cell r="Y3758" t="str">
            <v>606</v>
          </cell>
          <cell r="Z3758" t="str">
            <v>EA</v>
          </cell>
          <cell r="AA3758">
            <v>1</v>
          </cell>
          <cell r="AB3758" t="str">
            <v>275 X 185 X 92</v>
          </cell>
          <cell r="AE3758" t="str">
            <v>STK</v>
          </cell>
          <cell r="AF3758">
            <v>1</v>
          </cell>
          <cell r="AG3758">
            <v>19</v>
          </cell>
          <cell r="AH3758">
            <v>1</v>
          </cell>
          <cell r="AI3758" t="str">
            <v>STK</v>
          </cell>
          <cell r="AJ3758" t="str">
            <v>PEHA Elektro GmbH &amp; Co. KG</v>
          </cell>
          <cell r="AK3758" t="str">
            <v>PEHA Elektro GmbH &amp; Co. KG</v>
          </cell>
        </row>
        <row r="3759">
          <cell r="C3759" t="str">
            <v>B 80.6671 K SI NA ORANGE</v>
          </cell>
          <cell r="D3759" t="str">
            <v>4851</v>
          </cell>
          <cell r="E3759" t="str">
            <v>15</v>
          </cell>
          <cell r="F3759" t="str">
            <v>2</v>
          </cell>
          <cell r="G3759" t="str">
            <v>02</v>
          </cell>
          <cell r="H3759" t="str">
            <v>02</v>
          </cell>
          <cell r="I3759" t="str">
            <v>2</v>
          </cell>
          <cell r="J3759">
            <v>1</v>
          </cell>
          <cell r="K3759">
            <v>0.1</v>
          </cell>
          <cell r="L3759">
            <v>0.1</v>
          </cell>
          <cell r="M3759" t="str">
            <v>KG</v>
          </cell>
          <cell r="N3759">
            <v>0</v>
          </cell>
          <cell r="P3759" t="str">
            <v>22326122472F282V06</v>
          </cell>
          <cell r="Q3759" t="str">
            <v>4010105484366</v>
          </cell>
          <cell r="R3759" t="str">
            <v>4</v>
          </cell>
          <cell r="S3759" t="str">
            <v>223</v>
          </cell>
          <cell r="T3759" t="str">
            <v>02</v>
          </cell>
          <cell r="V3759" t="str">
            <v>85366990</v>
          </cell>
          <cell r="W3759" t="str">
            <v>DE</v>
          </cell>
          <cell r="X3759" t="str">
            <v>C</v>
          </cell>
          <cell r="Y3759" t="str">
            <v>606</v>
          </cell>
          <cell r="Z3759" t="str">
            <v>EA</v>
          </cell>
          <cell r="AA3759">
            <v>1</v>
          </cell>
          <cell r="AB3759" t="str">
            <v>275 X 185 X 92</v>
          </cell>
          <cell r="AE3759" t="str">
            <v>STK</v>
          </cell>
          <cell r="AF3759">
            <v>1</v>
          </cell>
          <cell r="AG3759">
            <v>19</v>
          </cell>
          <cell r="AH3759">
            <v>1</v>
          </cell>
          <cell r="AI3759" t="str">
            <v>STK</v>
          </cell>
          <cell r="AJ3759" t="str">
            <v>PEHA Elektro GmbH &amp; Co. KG</v>
          </cell>
          <cell r="AK3759" t="str">
            <v>PEHA Elektro GmbH &amp; Co. KG</v>
          </cell>
        </row>
        <row r="3760">
          <cell r="C3760" t="str">
            <v>B 80.6671 K SI NA ROT</v>
          </cell>
          <cell r="D3760" t="str">
            <v>4851</v>
          </cell>
          <cell r="E3760" t="str">
            <v>15</v>
          </cell>
          <cell r="F3760" t="str">
            <v>2</v>
          </cell>
          <cell r="G3760" t="str">
            <v>02</v>
          </cell>
          <cell r="H3760" t="str">
            <v>02</v>
          </cell>
          <cell r="I3760" t="str">
            <v>2</v>
          </cell>
          <cell r="J3760">
            <v>1</v>
          </cell>
          <cell r="K3760">
            <v>0.1</v>
          </cell>
          <cell r="L3760">
            <v>0.1</v>
          </cell>
          <cell r="M3760" t="str">
            <v>KG</v>
          </cell>
          <cell r="N3760">
            <v>0</v>
          </cell>
          <cell r="P3760" t="str">
            <v>22326122472F282V06</v>
          </cell>
          <cell r="Q3760" t="str">
            <v>4010105484380</v>
          </cell>
          <cell r="R3760" t="str">
            <v>4</v>
          </cell>
          <cell r="S3760" t="str">
            <v>223</v>
          </cell>
          <cell r="T3760" t="str">
            <v>02</v>
          </cell>
          <cell r="V3760" t="str">
            <v>85366990</v>
          </cell>
          <cell r="W3760" t="str">
            <v>DE</v>
          </cell>
          <cell r="X3760" t="str">
            <v>C</v>
          </cell>
          <cell r="Y3760" t="str">
            <v>606</v>
          </cell>
          <cell r="Z3760" t="str">
            <v>EA</v>
          </cell>
          <cell r="AA3760">
            <v>1</v>
          </cell>
          <cell r="AB3760" t="str">
            <v>275 X 185 X 92</v>
          </cell>
          <cell r="AE3760" t="str">
            <v>STK</v>
          </cell>
          <cell r="AF3760">
            <v>1</v>
          </cell>
          <cell r="AG3760">
            <v>19</v>
          </cell>
          <cell r="AH3760">
            <v>1</v>
          </cell>
          <cell r="AI3760" t="str">
            <v>STK</v>
          </cell>
          <cell r="AJ3760" t="str">
            <v>PEHA Elektro GmbH &amp; Co. KG</v>
          </cell>
          <cell r="AK3760" t="str">
            <v>PEHA Elektro GmbH &amp; Co. KG</v>
          </cell>
        </row>
        <row r="3761">
          <cell r="C3761" t="str">
            <v>B 80.6671 K SI GLK GRÜN</v>
          </cell>
          <cell r="D3761" t="str">
            <v>4851</v>
          </cell>
          <cell r="E3761" t="str">
            <v>15</v>
          </cell>
          <cell r="F3761" t="str">
            <v>2</v>
          </cell>
          <cell r="G3761" t="str">
            <v>02</v>
          </cell>
          <cell r="H3761" t="str">
            <v>02</v>
          </cell>
          <cell r="I3761" t="str">
            <v>2</v>
          </cell>
          <cell r="J3761">
            <v>1</v>
          </cell>
          <cell r="K3761">
            <v>0.1</v>
          </cell>
          <cell r="L3761">
            <v>0.1</v>
          </cell>
          <cell r="M3761" t="str">
            <v>KG</v>
          </cell>
          <cell r="N3761">
            <v>0</v>
          </cell>
          <cell r="P3761" t="str">
            <v>22326122472F282V06</v>
          </cell>
          <cell r="Q3761" t="str">
            <v>4010105484403</v>
          </cell>
          <cell r="R3761" t="str">
            <v>4</v>
          </cell>
          <cell r="S3761" t="str">
            <v>223</v>
          </cell>
          <cell r="T3761" t="str">
            <v>02</v>
          </cell>
          <cell r="V3761" t="str">
            <v>85366990</v>
          </cell>
          <cell r="W3761" t="str">
            <v>DE</v>
          </cell>
          <cell r="X3761" t="str">
            <v>C</v>
          </cell>
          <cell r="Y3761" t="str">
            <v>606</v>
          </cell>
          <cell r="Z3761" t="str">
            <v>EA</v>
          </cell>
          <cell r="AA3761">
            <v>1</v>
          </cell>
          <cell r="AB3761" t="str">
            <v>275 X 185 X 92</v>
          </cell>
          <cell r="AE3761" t="str">
            <v>STK</v>
          </cell>
          <cell r="AF3761">
            <v>1</v>
          </cell>
          <cell r="AG3761">
            <v>19</v>
          </cell>
          <cell r="AH3761">
            <v>1</v>
          </cell>
          <cell r="AI3761" t="str">
            <v>STK</v>
          </cell>
          <cell r="AJ3761" t="str">
            <v>PEHA Elektro GmbH &amp; Co. KG</v>
          </cell>
          <cell r="AK3761" t="str">
            <v>PEHA Elektro GmbH &amp; Co. KG</v>
          </cell>
        </row>
        <row r="3762">
          <cell r="C3762" t="str">
            <v>B 80.6671 K SI GLK ORANGE</v>
          </cell>
          <cell r="D3762" t="str">
            <v>4851</v>
          </cell>
          <cell r="E3762" t="str">
            <v>15</v>
          </cell>
          <cell r="F3762" t="str">
            <v>18</v>
          </cell>
          <cell r="G3762" t="str">
            <v>18</v>
          </cell>
          <cell r="H3762" t="str">
            <v>18</v>
          </cell>
          <cell r="I3762" t="str">
            <v>18</v>
          </cell>
          <cell r="J3762">
            <v>1</v>
          </cell>
          <cell r="K3762">
            <v>0.1</v>
          </cell>
          <cell r="L3762">
            <v>0.1</v>
          </cell>
          <cell r="M3762" t="str">
            <v>KG</v>
          </cell>
          <cell r="N3762">
            <v>0</v>
          </cell>
          <cell r="P3762" t="str">
            <v>22326122472F282V06</v>
          </cell>
          <cell r="Q3762" t="str">
            <v>4010105484427</v>
          </cell>
          <cell r="R3762" t="str">
            <v>4</v>
          </cell>
          <cell r="S3762" t="str">
            <v>223</v>
          </cell>
          <cell r="T3762" t="str">
            <v>02</v>
          </cell>
          <cell r="V3762" t="str">
            <v>85366990</v>
          </cell>
          <cell r="W3762" t="str">
            <v>DE</v>
          </cell>
          <cell r="X3762" t="str">
            <v>C</v>
          </cell>
          <cell r="Y3762" t="str">
            <v>606</v>
          </cell>
          <cell r="Z3762" t="str">
            <v>EA</v>
          </cell>
          <cell r="AA3762">
            <v>1</v>
          </cell>
          <cell r="AB3762" t="str">
            <v>70 X 70  X 43</v>
          </cell>
          <cell r="AE3762" t="str">
            <v>STK</v>
          </cell>
          <cell r="AF3762">
            <v>1</v>
          </cell>
          <cell r="AG3762">
            <v>19</v>
          </cell>
          <cell r="AH3762">
            <v>1</v>
          </cell>
          <cell r="AI3762" t="str">
            <v>STK</v>
          </cell>
          <cell r="AJ3762" t="str">
            <v>PEHA Elektro GmbH &amp; Co. KG</v>
          </cell>
          <cell r="AK3762" t="str">
            <v>PEHA Elektro GmbH &amp; Co. KG</v>
          </cell>
        </row>
        <row r="3763">
          <cell r="C3763" t="str">
            <v>B 80.6671 K SI GLK ROT</v>
          </cell>
          <cell r="D3763" t="str">
            <v>4851</v>
          </cell>
          <cell r="E3763" t="str">
            <v>15</v>
          </cell>
          <cell r="F3763" t="str">
            <v>2</v>
          </cell>
          <cell r="G3763" t="str">
            <v>02</v>
          </cell>
          <cell r="H3763" t="str">
            <v>02</v>
          </cell>
          <cell r="I3763" t="str">
            <v>2</v>
          </cell>
          <cell r="J3763">
            <v>1</v>
          </cell>
          <cell r="K3763">
            <v>0.1</v>
          </cell>
          <cell r="L3763">
            <v>0.1</v>
          </cell>
          <cell r="M3763" t="str">
            <v>KG</v>
          </cell>
          <cell r="N3763">
            <v>0</v>
          </cell>
          <cell r="P3763" t="str">
            <v>22326122472F282V06</v>
          </cell>
          <cell r="Q3763" t="str">
            <v>4010105484441</v>
          </cell>
          <cell r="R3763" t="str">
            <v>4</v>
          </cell>
          <cell r="S3763" t="str">
            <v>223</v>
          </cell>
          <cell r="T3763" t="str">
            <v>02</v>
          </cell>
          <cell r="V3763" t="str">
            <v>85366990</v>
          </cell>
          <cell r="W3763" t="str">
            <v>DE</v>
          </cell>
          <cell r="X3763" t="str">
            <v>C</v>
          </cell>
          <cell r="Y3763" t="str">
            <v>606</v>
          </cell>
          <cell r="Z3763" t="str">
            <v>EA</v>
          </cell>
          <cell r="AA3763">
            <v>1</v>
          </cell>
          <cell r="AB3763" t="str">
            <v>275 X 185 X 92</v>
          </cell>
          <cell r="AE3763" t="str">
            <v>STK</v>
          </cell>
          <cell r="AF3763">
            <v>1</v>
          </cell>
          <cell r="AG3763">
            <v>19</v>
          </cell>
          <cell r="AH3763">
            <v>1</v>
          </cell>
          <cell r="AI3763" t="str">
            <v>STK</v>
          </cell>
          <cell r="AJ3763" t="str">
            <v>PEHA Elektro GmbH &amp; Co. KG</v>
          </cell>
          <cell r="AK3763" t="str">
            <v>PEHA Elektro GmbH &amp; Co. KG</v>
          </cell>
        </row>
        <row r="3764">
          <cell r="C3764" t="str">
            <v>D 6511.36 UF WI</v>
          </cell>
          <cell r="D3764" t="str">
            <v>4851</v>
          </cell>
          <cell r="E3764" t="str">
            <v>15</v>
          </cell>
          <cell r="F3764" t="str">
            <v>1</v>
          </cell>
          <cell r="G3764" t="str">
            <v>01</v>
          </cell>
          <cell r="H3764" t="str">
            <v>01</v>
          </cell>
          <cell r="I3764" t="str">
            <v>1</v>
          </cell>
          <cell r="J3764">
            <v>1</v>
          </cell>
          <cell r="K3764">
            <v>0.18</v>
          </cell>
          <cell r="L3764">
            <v>0.18</v>
          </cell>
          <cell r="M3764" t="str">
            <v>KG</v>
          </cell>
          <cell r="N3764">
            <v>0</v>
          </cell>
          <cell r="P3764" t="str">
            <v>22326122472F382U46</v>
          </cell>
          <cell r="Q3764" t="str">
            <v>4010105488814</v>
          </cell>
          <cell r="R3764" t="str">
            <v>4</v>
          </cell>
          <cell r="S3764" t="str">
            <v>223</v>
          </cell>
          <cell r="T3764" t="str">
            <v>02</v>
          </cell>
          <cell r="V3764" t="str">
            <v>85366990</v>
          </cell>
          <cell r="W3764" t="str">
            <v>DE</v>
          </cell>
          <cell r="X3764" t="str">
            <v>C</v>
          </cell>
          <cell r="Y3764" t="str">
            <v>606</v>
          </cell>
          <cell r="Z3764" t="str">
            <v>EA</v>
          </cell>
          <cell r="AA3764">
            <v>1</v>
          </cell>
          <cell r="AB3764" t="str">
            <v>223 X 153 X 078</v>
          </cell>
          <cell r="AE3764" t="str">
            <v>STK</v>
          </cell>
          <cell r="AF3764">
            <v>1</v>
          </cell>
          <cell r="AG3764">
            <v>19</v>
          </cell>
          <cell r="AH3764">
            <v>1</v>
          </cell>
          <cell r="AI3764" t="str">
            <v>STK</v>
          </cell>
          <cell r="AJ3764" t="str">
            <v>PEHA Elektro GmbH &amp; Co. KG</v>
          </cell>
          <cell r="AK3764" t="str">
            <v>PEHA Elektro GmbH &amp; Co. KG</v>
          </cell>
        </row>
        <row r="3765">
          <cell r="C3765" t="str">
            <v>D 80.6513.36</v>
          </cell>
          <cell r="D3765" t="str">
            <v>4851</v>
          </cell>
          <cell r="E3765" t="str">
            <v>15</v>
          </cell>
          <cell r="F3765" t="str">
            <v>1</v>
          </cell>
          <cell r="G3765" t="str">
            <v>01</v>
          </cell>
          <cell r="H3765" t="str">
            <v>01</v>
          </cell>
          <cell r="I3765" t="str">
            <v>1</v>
          </cell>
          <cell r="J3765">
            <v>1</v>
          </cell>
          <cell r="K3765">
            <v>0.1</v>
          </cell>
          <cell r="L3765">
            <v>0.1</v>
          </cell>
          <cell r="M3765" t="str">
            <v>KG</v>
          </cell>
          <cell r="N3765">
            <v>0</v>
          </cell>
          <cell r="P3765" t="str">
            <v>22326122472F282V06</v>
          </cell>
          <cell r="Q3765" t="str">
            <v>4010105489019</v>
          </cell>
          <cell r="R3765" t="str">
            <v>4</v>
          </cell>
          <cell r="S3765" t="str">
            <v>223</v>
          </cell>
          <cell r="T3765" t="str">
            <v>02</v>
          </cell>
          <cell r="V3765" t="str">
            <v>85366990</v>
          </cell>
          <cell r="W3765" t="str">
            <v>HU</v>
          </cell>
          <cell r="X3765" t="str">
            <v>W</v>
          </cell>
          <cell r="Y3765" t="str">
            <v>606</v>
          </cell>
          <cell r="Z3765" t="str">
            <v>EA</v>
          </cell>
          <cell r="AA3765">
            <v>1</v>
          </cell>
          <cell r="AB3765" t="str">
            <v>155 X 80 X 50</v>
          </cell>
          <cell r="AE3765" t="str">
            <v>STK</v>
          </cell>
          <cell r="AF3765">
            <v>1</v>
          </cell>
          <cell r="AG3765">
            <v>19</v>
          </cell>
          <cell r="AH3765">
            <v>1</v>
          </cell>
          <cell r="AI3765" t="str">
            <v>STK</v>
          </cell>
          <cell r="AJ3765" t="str">
            <v>PEHA Elektro GmbH &amp; Co. KG</v>
          </cell>
          <cell r="AK3765" t="str">
            <v>PEHA Elektro GmbH &amp; Co. KG</v>
          </cell>
        </row>
        <row r="3766">
          <cell r="C3766" t="str">
            <v>D 80.6512/3.36</v>
          </cell>
          <cell r="D3766" t="str">
            <v>4851</v>
          </cell>
          <cell r="E3766" t="str">
            <v>15</v>
          </cell>
          <cell r="F3766" t="str">
            <v>1</v>
          </cell>
          <cell r="G3766" t="str">
            <v>01</v>
          </cell>
          <cell r="H3766" t="str">
            <v>01</v>
          </cell>
          <cell r="I3766" t="str">
            <v>1</v>
          </cell>
          <cell r="J3766">
            <v>1</v>
          </cell>
          <cell r="K3766">
            <v>0.1</v>
          </cell>
          <cell r="L3766">
            <v>0.09</v>
          </cell>
          <cell r="M3766" t="str">
            <v>KG</v>
          </cell>
          <cell r="N3766">
            <v>0</v>
          </cell>
          <cell r="P3766" t="str">
            <v>22326122472F282V06</v>
          </cell>
          <cell r="Q3766" t="str">
            <v>4010105489118</v>
          </cell>
          <cell r="R3766" t="str">
            <v>4</v>
          </cell>
          <cell r="S3766" t="str">
            <v>223</v>
          </cell>
          <cell r="T3766" t="str">
            <v>02</v>
          </cell>
          <cell r="V3766" t="str">
            <v>85366990</v>
          </cell>
          <cell r="W3766" t="str">
            <v>HU</v>
          </cell>
          <cell r="X3766" t="str">
            <v>C</v>
          </cell>
          <cell r="Y3766" t="str">
            <v>606</v>
          </cell>
          <cell r="Z3766" t="str">
            <v>EA</v>
          </cell>
          <cell r="AA3766">
            <v>1</v>
          </cell>
          <cell r="AB3766" t="str">
            <v>265 X 165 X 090</v>
          </cell>
          <cell r="AE3766" t="str">
            <v>STK</v>
          </cell>
          <cell r="AF3766">
            <v>1</v>
          </cell>
          <cell r="AG3766">
            <v>19</v>
          </cell>
          <cell r="AH3766">
            <v>1</v>
          </cell>
          <cell r="AI3766" t="str">
            <v>STK</v>
          </cell>
          <cell r="AJ3766" t="str">
            <v>PEHA Elektro GmbH &amp; Co. KG</v>
          </cell>
          <cell r="AK3766" t="str">
            <v>PEHA Elektro GmbH &amp; Co. KG</v>
          </cell>
        </row>
        <row r="3767">
          <cell r="C3767" t="str">
            <v>D 6313.33 UF WI</v>
          </cell>
          <cell r="D3767" t="str">
            <v>4851</v>
          </cell>
          <cell r="E3767" t="str">
            <v>15</v>
          </cell>
          <cell r="F3767" t="str">
            <v>1</v>
          </cell>
          <cell r="G3767" t="str">
            <v>01</v>
          </cell>
          <cell r="H3767" t="str">
            <v>01</v>
          </cell>
          <cell r="I3767" t="str">
            <v>1</v>
          </cell>
          <cell r="J3767">
            <v>1</v>
          </cell>
          <cell r="K3767">
            <v>0.15</v>
          </cell>
          <cell r="L3767">
            <v>0.14000000000000001</v>
          </cell>
          <cell r="M3767" t="str">
            <v>KG</v>
          </cell>
          <cell r="N3767">
            <v>0</v>
          </cell>
          <cell r="P3767" t="str">
            <v>22326122472F382U46</v>
          </cell>
          <cell r="Q3767" t="str">
            <v>4010105489712</v>
          </cell>
          <cell r="R3767" t="str">
            <v>4</v>
          </cell>
          <cell r="S3767" t="str">
            <v>223</v>
          </cell>
          <cell r="T3767" t="str">
            <v>02</v>
          </cell>
          <cell r="V3767" t="str">
            <v>85366990</v>
          </cell>
          <cell r="W3767" t="str">
            <v>DE</v>
          </cell>
          <cell r="X3767" t="str">
            <v>C</v>
          </cell>
          <cell r="Y3767" t="str">
            <v>606</v>
          </cell>
          <cell r="Z3767" t="str">
            <v>EA</v>
          </cell>
          <cell r="AA3767">
            <v>1</v>
          </cell>
          <cell r="AB3767" t="str">
            <v>140 X 60  X 50</v>
          </cell>
          <cell r="AE3767" t="str">
            <v>STK</v>
          </cell>
          <cell r="AF3767">
            <v>1</v>
          </cell>
          <cell r="AG3767">
            <v>19</v>
          </cell>
          <cell r="AH3767">
            <v>1</v>
          </cell>
          <cell r="AI3767" t="str">
            <v>STK</v>
          </cell>
          <cell r="AJ3767" t="str">
            <v>PEHA Elektro GmbH &amp; Co. KG</v>
          </cell>
          <cell r="AK3767" t="str">
            <v>PEHA Elektro GmbH &amp; Co. KG</v>
          </cell>
        </row>
        <row r="3768">
          <cell r="C3768" t="str">
            <v>D 6313.42 UF WI</v>
          </cell>
          <cell r="D3768" t="str">
            <v>4851</v>
          </cell>
          <cell r="E3768" t="str">
            <v>15</v>
          </cell>
          <cell r="F3768" t="str">
            <v>1</v>
          </cell>
          <cell r="G3768" t="str">
            <v>01</v>
          </cell>
          <cell r="H3768" t="str">
            <v>01</v>
          </cell>
          <cell r="I3768" t="str">
            <v>1</v>
          </cell>
          <cell r="J3768">
            <v>1</v>
          </cell>
          <cell r="K3768">
            <v>0.15</v>
          </cell>
          <cell r="L3768">
            <v>0.15</v>
          </cell>
          <cell r="M3768" t="str">
            <v>KG</v>
          </cell>
          <cell r="N3768">
            <v>0</v>
          </cell>
          <cell r="P3768" t="str">
            <v>22326122472F382U46</v>
          </cell>
          <cell r="Q3768" t="str">
            <v>4010105489811</v>
          </cell>
          <cell r="R3768" t="str">
            <v>4</v>
          </cell>
          <cell r="S3768" t="str">
            <v>223</v>
          </cell>
          <cell r="T3768" t="str">
            <v>02</v>
          </cell>
          <cell r="V3768" t="str">
            <v>85366990</v>
          </cell>
          <cell r="W3768" t="str">
            <v>DE</v>
          </cell>
          <cell r="X3768" t="str">
            <v>C</v>
          </cell>
          <cell r="Y3768" t="str">
            <v>606</v>
          </cell>
          <cell r="Z3768" t="str">
            <v>EA</v>
          </cell>
          <cell r="AA3768">
            <v>1</v>
          </cell>
          <cell r="AB3768" t="str">
            <v>140 X 70  X 43</v>
          </cell>
          <cell r="AE3768" t="str">
            <v>STK</v>
          </cell>
          <cell r="AF3768">
            <v>1</v>
          </cell>
          <cell r="AG3768">
            <v>19</v>
          </cell>
          <cell r="AH3768">
            <v>1</v>
          </cell>
          <cell r="AI3768" t="str">
            <v>STK</v>
          </cell>
          <cell r="AJ3768" t="str">
            <v>PEHA Elektro GmbH &amp; Co. KG</v>
          </cell>
          <cell r="AK3768" t="str">
            <v>PEHA Elektro GmbH &amp; Co. KG</v>
          </cell>
        </row>
        <row r="3769">
          <cell r="C3769" t="str">
            <v>D A 6512.05 SI/GGK</v>
          </cell>
          <cell r="D3769" t="str">
            <v>4851</v>
          </cell>
          <cell r="E3769" t="str">
            <v>15</v>
          </cell>
          <cell r="F3769" t="str">
            <v>1</v>
          </cell>
          <cell r="G3769" t="str">
            <v>01</v>
          </cell>
          <cell r="H3769" t="str">
            <v>01</v>
          </cell>
          <cell r="I3769" t="str">
            <v>1</v>
          </cell>
          <cell r="J3769">
            <v>1</v>
          </cell>
          <cell r="K3769">
            <v>2.8000000000000001E-2</v>
          </cell>
          <cell r="L3769">
            <v>0.02</v>
          </cell>
          <cell r="M3769" t="str">
            <v>KG</v>
          </cell>
          <cell r="N3769">
            <v>0</v>
          </cell>
          <cell r="P3769" t="str">
            <v>22326122472F382P23</v>
          </cell>
          <cell r="Q3769" t="str">
            <v>4010105492118</v>
          </cell>
          <cell r="R3769" t="str">
            <v>4</v>
          </cell>
          <cell r="S3769" t="str">
            <v>223</v>
          </cell>
          <cell r="T3769" t="str">
            <v>02</v>
          </cell>
          <cell r="V3769" t="str">
            <v>85366990</v>
          </cell>
          <cell r="W3769" t="str">
            <v>DE</v>
          </cell>
          <cell r="X3769" t="str">
            <v>W</v>
          </cell>
          <cell r="Y3769" t="str">
            <v>606</v>
          </cell>
          <cell r="Z3769" t="str">
            <v>EA</v>
          </cell>
          <cell r="AA3769">
            <v>1</v>
          </cell>
          <cell r="AE3769" t="str">
            <v>STK</v>
          </cell>
          <cell r="AF3769">
            <v>1</v>
          </cell>
          <cell r="AG3769">
            <v>19</v>
          </cell>
          <cell r="AH3769">
            <v>1</v>
          </cell>
          <cell r="AI3769" t="str">
            <v>STK</v>
          </cell>
          <cell r="AJ3769" t="str">
            <v>PEHA Elektro GmbH &amp; Co. KG</v>
          </cell>
          <cell r="AK3769" t="str">
            <v>PEHA Elektro GmbH &amp; Co. KG</v>
          </cell>
        </row>
        <row r="3770">
          <cell r="C3770" t="str">
            <v>D A 6512.23 SI/GGK</v>
          </cell>
          <cell r="D3770" t="str">
            <v>4851</v>
          </cell>
          <cell r="E3770" t="str">
            <v>15</v>
          </cell>
          <cell r="F3770" t="str">
            <v>1</v>
          </cell>
          <cell r="G3770" t="str">
            <v>10</v>
          </cell>
          <cell r="H3770" t="str">
            <v>10</v>
          </cell>
          <cell r="I3770" t="str">
            <v>2</v>
          </cell>
          <cell r="J3770">
            <v>1</v>
          </cell>
          <cell r="K3770">
            <v>2.8000000000000001E-2</v>
          </cell>
          <cell r="L3770">
            <v>0.02</v>
          </cell>
          <cell r="M3770" t="str">
            <v>KG</v>
          </cell>
          <cell r="N3770">
            <v>0</v>
          </cell>
          <cell r="P3770" t="str">
            <v>22326122472F382P23</v>
          </cell>
          <cell r="Q3770" t="str">
            <v>4010105492316</v>
          </cell>
          <cell r="R3770" t="str">
            <v>4</v>
          </cell>
          <cell r="S3770" t="str">
            <v>223</v>
          </cell>
          <cell r="T3770" t="str">
            <v>02</v>
          </cell>
          <cell r="V3770" t="str">
            <v>85366990</v>
          </cell>
          <cell r="W3770" t="str">
            <v>DE</v>
          </cell>
          <cell r="X3770" t="str">
            <v>C</v>
          </cell>
          <cell r="Y3770" t="str">
            <v>606</v>
          </cell>
          <cell r="Z3770" t="str">
            <v>EA</v>
          </cell>
          <cell r="AA3770">
            <v>1</v>
          </cell>
          <cell r="AE3770" t="str">
            <v>STK</v>
          </cell>
          <cell r="AF3770">
            <v>1</v>
          </cell>
          <cell r="AG3770">
            <v>19</v>
          </cell>
          <cell r="AH3770">
            <v>1</v>
          </cell>
          <cell r="AI3770" t="str">
            <v>STK</v>
          </cell>
          <cell r="AJ3770" t="str">
            <v>PEHA Elektro GmbH &amp; Co. KG</v>
          </cell>
          <cell r="AK3770" t="str">
            <v>PEHA Elektro GmbH &amp; Co. KG</v>
          </cell>
        </row>
        <row r="3771">
          <cell r="C3771" t="str">
            <v>D A 6512.09 SI/GGK</v>
          </cell>
          <cell r="D3771" t="str">
            <v>4851</v>
          </cell>
          <cell r="E3771" t="str">
            <v>15</v>
          </cell>
          <cell r="F3771" t="str">
            <v>1</v>
          </cell>
          <cell r="G3771" t="str">
            <v>01</v>
          </cell>
          <cell r="H3771" t="str">
            <v>01</v>
          </cell>
          <cell r="I3771" t="str">
            <v>1</v>
          </cell>
          <cell r="J3771">
            <v>1</v>
          </cell>
          <cell r="K3771">
            <v>2.8000000000000001E-2</v>
          </cell>
          <cell r="L3771">
            <v>0.02</v>
          </cell>
          <cell r="M3771" t="str">
            <v>KG</v>
          </cell>
          <cell r="N3771">
            <v>0</v>
          </cell>
          <cell r="P3771" t="str">
            <v>22326122472F382P23</v>
          </cell>
          <cell r="Q3771" t="str">
            <v>4010105492415</v>
          </cell>
          <cell r="R3771" t="str">
            <v>4</v>
          </cell>
          <cell r="S3771" t="str">
            <v>223</v>
          </cell>
          <cell r="T3771" t="str">
            <v>02</v>
          </cell>
          <cell r="V3771" t="str">
            <v>85366990</v>
          </cell>
          <cell r="W3771" t="str">
            <v>DE</v>
          </cell>
          <cell r="X3771" t="str">
            <v>C</v>
          </cell>
          <cell r="Y3771" t="str">
            <v>606</v>
          </cell>
          <cell r="Z3771" t="str">
            <v>EA</v>
          </cell>
          <cell r="AA3771">
            <v>1</v>
          </cell>
          <cell r="AE3771" t="str">
            <v>STK</v>
          </cell>
          <cell r="AF3771">
            <v>1</v>
          </cell>
          <cell r="AG3771">
            <v>19</v>
          </cell>
          <cell r="AH3771">
            <v>1</v>
          </cell>
          <cell r="AI3771" t="str">
            <v>STK</v>
          </cell>
          <cell r="AJ3771" t="str">
            <v>PEHA Elektro GmbH &amp; Co. KG</v>
          </cell>
          <cell r="AK3771" t="str">
            <v>PEHA Elektro GmbH &amp; Co. KG</v>
          </cell>
        </row>
        <row r="3772">
          <cell r="C3772" t="str">
            <v>D 6313.36 UF WI</v>
          </cell>
          <cell r="D3772" t="str">
            <v>4851</v>
          </cell>
          <cell r="E3772" t="str">
            <v>15</v>
          </cell>
          <cell r="F3772" t="str">
            <v>1</v>
          </cell>
          <cell r="G3772" t="str">
            <v>01</v>
          </cell>
          <cell r="H3772" t="str">
            <v>01</v>
          </cell>
          <cell r="I3772" t="str">
            <v>1</v>
          </cell>
          <cell r="J3772">
            <v>1</v>
          </cell>
          <cell r="K3772">
            <v>0.155</v>
          </cell>
          <cell r="L3772">
            <v>0.155</v>
          </cell>
          <cell r="M3772" t="str">
            <v>KG</v>
          </cell>
          <cell r="N3772">
            <v>0</v>
          </cell>
          <cell r="P3772" t="str">
            <v>22326122472F382U46</v>
          </cell>
          <cell r="Q3772" t="str">
            <v>4010105493719</v>
          </cell>
          <cell r="R3772" t="str">
            <v>4</v>
          </cell>
          <cell r="S3772" t="str">
            <v>223</v>
          </cell>
          <cell r="T3772" t="str">
            <v>02</v>
          </cell>
          <cell r="V3772" t="str">
            <v>85366990</v>
          </cell>
          <cell r="W3772" t="str">
            <v>DE</v>
          </cell>
          <cell r="X3772" t="str">
            <v>C</v>
          </cell>
          <cell r="Y3772" t="str">
            <v>606</v>
          </cell>
          <cell r="Z3772" t="str">
            <v>EA</v>
          </cell>
          <cell r="AA3772">
            <v>1</v>
          </cell>
          <cell r="AB3772" t="str">
            <v>45 X 70  X 140</v>
          </cell>
          <cell r="AE3772" t="str">
            <v>STK</v>
          </cell>
          <cell r="AF3772">
            <v>1</v>
          </cell>
          <cell r="AG3772">
            <v>19</v>
          </cell>
          <cell r="AH3772">
            <v>1</v>
          </cell>
          <cell r="AI3772" t="str">
            <v>STK</v>
          </cell>
          <cell r="AJ3772" t="str">
            <v>PEHA Elektro GmbH &amp; Co. KG</v>
          </cell>
          <cell r="AK3772" t="str">
            <v>PEHA Elektro GmbH &amp; Co. KG</v>
          </cell>
        </row>
        <row r="3773">
          <cell r="C3773" t="str">
            <v>D 6512.36 UF WI</v>
          </cell>
          <cell r="D3773" t="str">
            <v>4851</v>
          </cell>
          <cell r="E3773" t="str">
            <v>15</v>
          </cell>
          <cell r="F3773" t="str">
            <v>1</v>
          </cell>
          <cell r="G3773" t="str">
            <v>01</v>
          </cell>
          <cell r="H3773" t="str">
            <v>01</v>
          </cell>
          <cell r="I3773" t="str">
            <v>1</v>
          </cell>
          <cell r="J3773">
            <v>1</v>
          </cell>
          <cell r="K3773">
            <v>0.1</v>
          </cell>
          <cell r="L3773">
            <v>0.1</v>
          </cell>
          <cell r="M3773" t="str">
            <v>KG</v>
          </cell>
          <cell r="N3773">
            <v>0</v>
          </cell>
          <cell r="P3773" t="str">
            <v>22326122472F382U46</v>
          </cell>
          <cell r="Q3773" t="str">
            <v>4010105495218</v>
          </cell>
          <cell r="R3773" t="str">
            <v>4</v>
          </cell>
          <cell r="S3773" t="str">
            <v>223</v>
          </cell>
          <cell r="T3773" t="str">
            <v>02</v>
          </cell>
          <cell r="U3773" t="str">
            <v>13</v>
          </cell>
          <cell r="V3773" t="str">
            <v>85366990</v>
          </cell>
          <cell r="W3773" t="str">
            <v>DE</v>
          </cell>
          <cell r="X3773" t="str">
            <v>C</v>
          </cell>
          <cell r="Y3773" t="str">
            <v>606</v>
          </cell>
          <cell r="Z3773" t="str">
            <v>EA</v>
          </cell>
          <cell r="AA3773">
            <v>1</v>
          </cell>
          <cell r="AB3773" t="str">
            <v>30 X 60  X 120</v>
          </cell>
          <cell r="AE3773" t="str">
            <v>STK</v>
          </cell>
          <cell r="AF3773">
            <v>1</v>
          </cell>
          <cell r="AG3773">
            <v>19</v>
          </cell>
          <cell r="AH3773">
            <v>1</v>
          </cell>
          <cell r="AI3773" t="str">
            <v>STK</v>
          </cell>
          <cell r="AJ3773" t="str">
            <v>PEHA Elektro GmbH &amp; Co. KG</v>
          </cell>
          <cell r="AK3773" t="str">
            <v>PEHA Elektro GmbH &amp; Co. KG</v>
          </cell>
        </row>
        <row r="3774">
          <cell r="C3774" t="str">
            <v>D 6512.33 UF WI</v>
          </cell>
          <cell r="D3774" t="str">
            <v>4851</v>
          </cell>
          <cell r="E3774" t="str">
            <v>15</v>
          </cell>
          <cell r="F3774" t="str">
            <v>1</v>
          </cell>
          <cell r="G3774" t="str">
            <v>01</v>
          </cell>
          <cell r="H3774" t="str">
            <v>01</v>
          </cell>
          <cell r="I3774" t="str">
            <v>1</v>
          </cell>
          <cell r="J3774">
            <v>1</v>
          </cell>
          <cell r="K3774">
            <v>0.09</v>
          </cell>
          <cell r="L3774">
            <v>0.09</v>
          </cell>
          <cell r="M3774" t="str">
            <v>KG</v>
          </cell>
          <cell r="N3774">
            <v>0</v>
          </cell>
          <cell r="P3774" t="str">
            <v>22326122472F382U46</v>
          </cell>
          <cell r="Q3774" t="str">
            <v>4010105496611</v>
          </cell>
          <cell r="R3774" t="str">
            <v>4</v>
          </cell>
          <cell r="S3774" t="str">
            <v>223</v>
          </cell>
          <cell r="T3774" t="str">
            <v>02</v>
          </cell>
          <cell r="V3774" t="str">
            <v>85366990</v>
          </cell>
          <cell r="W3774" t="str">
            <v>DE</v>
          </cell>
          <cell r="X3774" t="str">
            <v>C</v>
          </cell>
          <cell r="Y3774" t="str">
            <v>606</v>
          </cell>
          <cell r="Z3774" t="str">
            <v>EA</v>
          </cell>
          <cell r="AA3774">
            <v>1</v>
          </cell>
          <cell r="AB3774" t="str">
            <v>45 X 60  X 95</v>
          </cell>
          <cell r="AE3774" t="str">
            <v>STK</v>
          </cell>
          <cell r="AF3774">
            <v>1</v>
          </cell>
          <cell r="AG3774">
            <v>19</v>
          </cell>
          <cell r="AH3774">
            <v>1</v>
          </cell>
          <cell r="AI3774" t="str">
            <v>STK</v>
          </cell>
          <cell r="AJ3774" t="str">
            <v>PEHA Elektro GmbH &amp; Co. KG</v>
          </cell>
          <cell r="AK3774" t="str">
            <v>PEHA Elektro GmbH &amp; Co. KG</v>
          </cell>
        </row>
        <row r="3775">
          <cell r="C3775" t="str">
            <v>D 6512.42 UF WI</v>
          </cell>
          <cell r="D3775" t="str">
            <v>4851</v>
          </cell>
          <cell r="E3775" t="str">
            <v>15</v>
          </cell>
          <cell r="F3775" t="str">
            <v>1</v>
          </cell>
          <cell r="G3775" t="str">
            <v>01</v>
          </cell>
          <cell r="H3775" t="str">
            <v>01</v>
          </cell>
          <cell r="I3775" t="str">
            <v>1</v>
          </cell>
          <cell r="J3775">
            <v>1</v>
          </cell>
          <cell r="K3775">
            <v>0.09</v>
          </cell>
          <cell r="L3775">
            <v>0.09</v>
          </cell>
          <cell r="M3775" t="str">
            <v>KG</v>
          </cell>
          <cell r="N3775">
            <v>0</v>
          </cell>
          <cell r="P3775" t="str">
            <v>22326122472F382U46</v>
          </cell>
          <cell r="Q3775" t="str">
            <v>4010105496710</v>
          </cell>
          <cell r="R3775" t="str">
            <v>4</v>
          </cell>
          <cell r="S3775" t="str">
            <v>223</v>
          </cell>
          <cell r="T3775" t="str">
            <v>02</v>
          </cell>
          <cell r="V3775" t="str">
            <v>85366990</v>
          </cell>
          <cell r="W3775" t="str">
            <v>HU</v>
          </cell>
          <cell r="X3775" t="str">
            <v>C</v>
          </cell>
          <cell r="Y3775" t="str">
            <v>606</v>
          </cell>
          <cell r="Z3775" t="str">
            <v>EA</v>
          </cell>
          <cell r="AA3775">
            <v>1</v>
          </cell>
          <cell r="AB3775" t="str">
            <v>307 X 182 X 128</v>
          </cell>
          <cell r="AE3775" t="str">
            <v>STK</v>
          </cell>
          <cell r="AF3775">
            <v>1</v>
          </cell>
          <cell r="AG3775">
            <v>19</v>
          </cell>
          <cell r="AH3775">
            <v>1</v>
          </cell>
          <cell r="AI3775" t="str">
            <v>STK</v>
          </cell>
          <cell r="AJ3775" t="str">
            <v>PEHA Elektro GmbH &amp; Co. KG</v>
          </cell>
          <cell r="AK3775" t="str">
            <v>PEHA Elektro GmbH &amp; Co. KG</v>
          </cell>
        </row>
        <row r="3776">
          <cell r="C3776" t="str">
            <v>D 6511.33 UF WI</v>
          </cell>
          <cell r="D3776" t="str">
            <v>4851</v>
          </cell>
          <cell r="E3776" t="str">
            <v>15</v>
          </cell>
          <cell r="F3776" t="str">
            <v>1</v>
          </cell>
          <cell r="G3776" t="str">
            <v>01</v>
          </cell>
          <cell r="H3776" t="str">
            <v>01</v>
          </cell>
          <cell r="I3776" t="str">
            <v>1</v>
          </cell>
          <cell r="J3776">
            <v>1</v>
          </cell>
          <cell r="K3776">
            <v>0.04</v>
          </cell>
          <cell r="L3776">
            <v>0.04</v>
          </cell>
          <cell r="M3776" t="str">
            <v>KG</v>
          </cell>
          <cell r="N3776">
            <v>0</v>
          </cell>
          <cell r="P3776" t="str">
            <v>22326122472F382U46</v>
          </cell>
          <cell r="Q3776" t="str">
            <v>4010105497014</v>
          </cell>
          <cell r="R3776" t="str">
            <v>4</v>
          </cell>
          <cell r="S3776" t="str">
            <v>223</v>
          </cell>
          <cell r="T3776" t="str">
            <v>02</v>
          </cell>
          <cell r="V3776" t="str">
            <v>85366990</v>
          </cell>
          <cell r="W3776" t="str">
            <v>DE</v>
          </cell>
          <cell r="X3776" t="str">
            <v>C</v>
          </cell>
          <cell r="Y3776" t="str">
            <v>606</v>
          </cell>
          <cell r="Z3776" t="str">
            <v>EA</v>
          </cell>
          <cell r="AA3776">
            <v>1</v>
          </cell>
          <cell r="AB3776" t="str">
            <v>60 X 55 X 45</v>
          </cell>
          <cell r="AE3776" t="str">
            <v>STK</v>
          </cell>
          <cell r="AF3776">
            <v>1</v>
          </cell>
          <cell r="AG3776">
            <v>19</v>
          </cell>
          <cell r="AH3776">
            <v>1</v>
          </cell>
          <cell r="AI3776" t="str">
            <v>STK</v>
          </cell>
          <cell r="AJ3776" t="str">
            <v>PEHA Elektro GmbH &amp; Co. KG</v>
          </cell>
          <cell r="AK3776" t="str">
            <v>PEHA Elektro GmbH &amp; Co. KG</v>
          </cell>
        </row>
        <row r="3777">
          <cell r="C3777" t="str">
            <v>D 6511.42 UF WI</v>
          </cell>
          <cell r="D3777" t="str">
            <v>4851</v>
          </cell>
          <cell r="E3777" t="str">
            <v>15</v>
          </cell>
          <cell r="F3777" t="str">
            <v>1</v>
          </cell>
          <cell r="G3777" t="str">
            <v>01</v>
          </cell>
          <cell r="H3777" t="str">
            <v>01</v>
          </cell>
          <cell r="I3777" t="str">
            <v>1</v>
          </cell>
          <cell r="J3777">
            <v>1</v>
          </cell>
          <cell r="K3777">
            <v>0.05</v>
          </cell>
          <cell r="L3777">
            <v>0.05</v>
          </cell>
          <cell r="M3777" t="str">
            <v>KG</v>
          </cell>
          <cell r="N3777">
            <v>0</v>
          </cell>
          <cell r="P3777" t="str">
            <v>22326122472F382U46</v>
          </cell>
          <cell r="Q3777" t="str">
            <v>4010105497311</v>
          </cell>
          <cell r="R3777" t="str">
            <v>4</v>
          </cell>
          <cell r="S3777" t="str">
            <v>223</v>
          </cell>
          <cell r="T3777" t="str">
            <v>02</v>
          </cell>
          <cell r="V3777" t="str">
            <v>85366990</v>
          </cell>
          <cell r="W3777" t="str">
            <v>DE</v>
          </cell>
          <cell r="X3777" t="str">
            <v>C</v>
          </cell>
          <cell r="Y3777" t="str">
            <v>606</v>
          </cell>
          <cell r="Z3777" t="str">
            <v>EA</v>
          </cell>
          <cell r="AA3777">
            <v>1</v>
          </cell>
          <cell r="AB3777" t="str">
            <v>68 X 53  X 45</v>
          </cell>
          <cell r="AE3777" t="str">
            <v>STK</v>
          </cell>
          <cell r="AF3777">
            <v>1</v>
          </cell>
          <cell r="AG3777">
            <v>19</v>
          </cell>
          <cell r="AH3777">
            <v>1</v>
          </cell>
          <cell r="AI3777" t="str">
            <v>STK</v>
          </cell>
          <cell r="AJ3777" t="str">
            <v>PEHA Elektro GmbH &amp; Co. KG</v>
          </cell>
          <cell r="AK3777" t="str">
            <v>PEHA Elektro GmbH &amp; Co. KG</v>
          </cell>
        </row>
        <row r="3778">
          <cell r="C3778" t="str">
            <v>D 264.21</v>
          </cell>
          <cell r="D3778" t="str">
            <v>4851</v>
          </cell>
          <cell r="E3778" t="str">
            <v>15</v>
          </cell>
          <cell r="F3778" t="str">
            <v>18</v>
          </cell>
          <cell r="G3778" t="str">
            <v>18</v>
          </cell>
          <cell r="H3778" t="str">
            <v>18</v>
          </cell>
          <cell r="I3778" t="str">
            <v>18</v>
          </cell>
          <cell r="J3778">
            <v>1</v>
          </cell>
          <cell r="K3778">
            <v>0.02</v>
          </cell>
          <cell r="L3778">
            <v>0.02</v>
          </cell>
          <cell r="M3778" t="str">
            <v>KG</v>
          </cell>
          <cell r="N3778">
            <v>0</v>
          </cell>
          <cell r="P3778" t="str">
            <v>22326122472F382U46</v>
          </cell>
          <cell r="Q3778" t="str">
            <v>4010105502411</v>
          </cell>
          <cell r="R3778" t="str">
            <v>4</v>
          </cell>
          <cell r="S3778" t="str">
            <v>223</v>
          </cell>
          <cell r="T3778" t="str">
            <v>02</v>
          </cell>
          <cell r="V3778" t="str">
            <v>85389099</v>
          </cell>
          <cell r="W3778" t="str">
            <v>DE</v>
          </cell>
          <cell r="X3778" t="str">
            <v>C</v>
          </cell>
          <cell r="Y3778" t="str">
            <v>606</v>
          </cell>
          <cell r="Z3778" t="str">
            <v>EA</v>
          </cell>
          <cell r="AA3778">
            <v>1</v>
          </cell>
          <cell r="AB3778" t="str">
            <v>140 X 80  X 9</v>
          </cell>
          <cell r="AE3778" t="str">
            <v>STK</v>
          </cell>
          <cell r="AF3778">
            <v>1</v>
          </cell>
          <cell r="AG3778">
            <v>19</v>
          </cell>
          <cell r="AH3778">
            <v>1</v>
          </cell>
          <cell r="AI3778" t="str">
            <v>STK</v>
          </cell>
          <cell r="AJ3778" t="str">
            <v>PEHA Elektro GmbH &amp; Co. KG</v>
          </cell>
          <cell r="AK3778" t="str">
            <v>PEHA Elektro GmbH &amp; Co. KG</v>
          </cell>
        </row>
        <row r="3779">
          <cell r="C3779" t="str">
            <v>D 264.70</v>
          </cell>
          <cell r="D3779" t="str">
            <v>4851</v>
          </cell>
          <cell r="E3779" t="str">
            <v>15</v>
          </cell>
          <cell r="F3779" t="str">
            <v>18</v>
          </cell>
          <cell r="G3779" t="str">
            <v>18</v>
          </cell>
          <cell r="H3779" t="str">
            <v>18</v>
          </cell>
          <cell r="I3779" t="str">
            <v>18</v>
          </cell>
          <cell r="J3779">
            <v>1</v>
          </cell>
          <cell r="K3779">
            <v>2.1000000000000001E-2</v>
          </cell>
          <cell r="L3779">
            <v>2.1000000000000001E-2</v>
          </cell>
          <cell r="M3779" t="str">
            <v>KG</v>
          </cell>
          <cell r="N3779">
            <v>0</v>
          </cell>
          <cell r="P3779" t="str">
            <v>22326122472F382U46</v>
          </cell>
          <cell r="Q3779" t="str">
            <v>4010105502510</v>
          </cell>
          <cell r="R3779" t="str">
            <v>4</v>
          </cell>
          <cell r="S3779" t="str">
            <v>223</v>
          </cell>
          <cell r="T3779" t="str">
            <v>02</v>
          </cell>
          <cell r="V3779" t="str">
            <v>85389099</v>
          </cell>
          <cell r="W3779" t="str">
            <v>DE</v>
          </cell>
          <cell r="X3779" t="str">
            <v>C</v>
          </cell>
          <cell r="Y3779" t="str">
            <v>606</v>
          </cell>
          <cell r="Z3779" t="str">
            <v>EA</v>
          </cell>
          <cell r="AA3779">
            <v>1</v>
          </cell>
          <cell r="AB3779" t="str">
            <v>140 X 80  X 5</v>
          </cell>
          <cell r="AE3779" t="str">
            <v>STK</v>
          </cell>
          <cell r="AF3779">
            <v>1</v>
          </cell>
          <cell r="AG3779">
            <v>19</v>
          </cell>
          <cell r="AH3779">
            <v>1</v>
          </cell>
          <cell r="AI3779" t="str">
            <v>STK</v>
          </cell>
          <cell r="AJ3779" t="str">
            <v>PEHA Elektro GmbH &amp; Co. KG</v>
          </cell>
          <cell r="AK3779" t="str">
            <v>PEHA Elektro GmbH &amp; Co. KG</v>
          </cell>
        </row>
        <row r="3780">
          <cell r="C3780" t="str">
            <v>D 261/80.21</v>
          </cell>
          <cell r="D3780" t="str">
            <v>4851</v>
          </cell>
          <cell r="E3780" t="str">
            <v>15</v>
          </cell>
          <cell r="F3780" t="str">
            <v>1</v>
          </cell>
          <cell r="G3780" t="str">
            <v>18</v>
          </cell>
          <cell r="H3780" t="str">
            <v>18</v>
          </cell>
          <cell r="I3780" t="str">
            <v>18</v>
          </cell>
          <cell r="J3780">
            <v>1</v>
          </cell>
          <cell r="K3780">
            <v>2.1000000000000001E-2</v>
          </cell>
          <cell r="L3780">
            <v>0.02</v>
          </cell>
          <cell r="M3780" t="str">
            <v>KG</v>
          </cell>
          <cell r="N3780">
            <v>0</v>
          </cell>
          <cell r="P3780" t="str">
            <v>22326122472F382U51</v>
          </cell>
          <cell r="Q3780" t="str">
            <v>4010105503012</v>
          </cell>
          <cell r="R3780" t="str">
            <v>3</v>
          </cell>
          <cell r="S3780" t="str">
            <v>223</v>
          </cell>
          <cell r="T3780" t="str">
            <v>02</v>
          </cell>
          <cell r="V3780" t="str">
            <v>85389099</v>
          </cell>
          <cell r="W3780" t="str">
            <v>DE</v>
          </cell>
          <cell r="X3780" t="str">
            <v>C</v>
          </cell>
          <cell r="Y3780" t="str">
            <v>606</v>
          </cell>
          <cell r="Z3780" t="str">
            <v>EA</v>
          </cell>
          <cell r="AA3780">
            <v>1</v>
          </cell>
          <cell r="AB3780" t="str">
            <v>80 X 80  X 10</v>
          </cell>
          <cell r="AE3780" t="str">
            <v>STK</v>
          </cell>
          <cell r="AF3780">
            <v>1</v>
          </cell>
          <cell r="AG3780">
            <v>19</v>
          </cell>
          <cell r="AH3780">
            <v>1</v>
          </cell>
          <cell r="AI3780" t="str">
            <v>STK</v>
          </cell>
          <cell r="AJ3780" t="str">
            <v>PEHA Elektro GmbH &amp; Co. KG</v>
          </cell>
          <cell r="AK3780" t="str">
            <v>PEHA Elektro GmbH &amp; Co. KG</v>
          </cell>
        </row>
        <row r="3781">
          <cell r="C3781" t="str">
            <v>D 261/80.70</v>
          </cell>
          <cell r="D3781" t="str">
            <v>4851</v>
          </cell>
          <cell r="E3781" t="str">
            <v>15</v>
          </cell>
          <cell r="F3781" t="str">
            <v>1</v>
          </cell>
          <cell r="G3781" t="str">
            <v>18</v>
          </cell>
          <cell r="H3781" t="str">
            <v>18</v>
          </cell>
          <cell r="I3781" t="str">
            <v>18</v>
          </cell>
          <cell r="J3781">
            <v>1</v>
          </cell>
          <cell r="K3781">
            <v>0.02</v>
          </cell>
          <cell r="L3781">
            <v>0.02</v>
          </cell>
          <cell r="M3781" t="str">
            <v>KG</v>
          </cell>
          <cell r="N3781">
            <v>0</v>
          </cell>
          <cell r="P3781" t="str">
            <v>22326122472F382U51</v>
          </cell>
          <cell r="Q3781" t="str">
            <v>4010105503111</v>
          </cell>
          <cell r="R3781" t="str">
            <v>3</v>
          </cell>
          <cell r="S3781" t="str">
            <v>223</v>
          </cell>
          <cell r="T3781" t="str">
            <v>02</v>
          </cell>
          <cell r="V3781" t="str">
            <v>85389099</v>
          </cell>
          <cell r="W3781" t="str">
            <v>DE</v>
          </cell>
          <cell r="X3781" t="str">
            <v>C</v>
          </cell>
          <cell r="Y3781" t="str">
            <v>606</v>
          </cell>
          <cell r="Z3781" t="str">
            <v>EA</v>
          </cell>
          <cell r="AA3781">
            <v>1</v>
          </cell>
          <cell r="AB3781" t="str">
            <v>80 X 80  X 10</v>
          </cell>
          <cell r="AE3781" t="str">
            <v>STK</v>
          </cell>
          <cell r="AF3781">
            <v>1</v>
          </cell>
          <cell r="AG3781">
            <v>19</v>
          </cell>
          <cell r="AH3781">
            <v>1</v>
          </cell>
          <cell r="AI3781" t="str">
            <v>STK</v>
          </cell>
          <cell r="AJ3781" t="str">
            <v>PEHA Elektro GmbH &amp; Co. KG</v>
          </cell>
          <cell r="AK3781" t="str">
            <v>PEHA Elektro GmbH &amp; Co. KG</v>
          </cell>
        </row>
        <row r="3782">
          <cell r="C3782" t="str">
            <v>D 262/80.21</v>
          </cell>
          <cell r="D3782" t="str">
            <v>4851</v>
          </cell>
          <cell r="E3782" t="str">
            <v>15</v>
          </cell>
          <cell r="F3782" t="str">
            <v>2</v>
          </cell>
          <cell r="G3782" t="str">
            <v>02</v>
          </cell>
          <cell r="H3782" t="str">
            <v>02</v>
          </cell>
          <cell r="I3782" t="str">
            <v>2</v>
          </cell>
          <cell r="J3782">
            <v>1</v>
          </cell>
          <cell r="K3782">
            <v>1.4E-2</v>
          </cell>
          <cell r="L3782">
            <v>1.4E-2</v>
          </cell>
          <cell r="M3782" t="str">
            <v>KG</v>
          </cell>
          <cell r="N3782">
            <v>0</v>
          </cell>
          <cell r="P3782" t="str">
            <v>22326122472F382U46</v>
          </cell>
          <cell r="Q3782" t="str">
            <v>4010105503319</v>
          </cell>
          <cell r="R3782" t="str">
            <v>4</v>
          </cell>
          <cell r="S3782" t="str">
            <v>223</v>
          </cell>
          <cell r="T3782" t="str">
            <v>02</v>
          </cell>
          <cell r="V3782" t="str">
            <v>85389099</v>
          </cell>
          <cell r="W3782" t="str">
            <v>DE</v>
          </cell>
          <cell r="X3782" t="str">
            <v>C</v>
          </cell>
          <cell r="Y3782" t="str">
            <v>606</v>
          </cell>
          <cell r="Z3782" t="str">
            <v>EA</v>
          </cell>
          <cell r="AA3782">
            <v>1</v>
          </cell>
          <cell r="AE3782" t="str">
            <v>STK</v>
          </cell>
          <cell r="AF3782">
            <v>1</v>
          </cell>
          <cell r="AG3782">
            <v>19</v>
          </cell>
          <cell r="AH3782">
            <v>1</v>
          </cell>
          <cell r="AI3782" t="str">
            <v>STK</v>
          </cell>
          <cell r="AJ3782" t="str">
            <v>PEHA Elektro GmbH &amp; Co. KG</v>
          </cell>
          <cell r="AK3782" t="str">
            <v>PEHA Elektro GmbH &amp; Co. KG</v>
          </cell>
        </row>
        <row r="3783">
          <cell r="C3783" t="str">
            <v>D 262/80.70</v>
          </cell>
          <cell r="D3783" t="str">
            <v>4851</v>
          </cell>
          <cell r="E3783" t="str">
            <v>15</v>
          </cell>
          <cell r="F3783" t="str">
            <v>18</v>
          </cell>
          <cell r="G3783" t="str">
            <v>18</v>
          </cell>
          <cell r="H3783" t="str">
            <v>18</v>
          </cell>
          <cell r="I3783" t="str">
            <v>18</v>
          </cell>
          <cell r="J3783">
            <v>1</v>
          </cell>
          <cell r="K3783">
            <v>1.4999999999999999E-2</v>
          </cell>
          <cell r="L3783">
            <v>1.4999999999999999E-2</v>
          </cell>
          <cell r="M3783" t="str">
            <v>KG</v>
          </cell>
          <cell r="N3783">
            <v>0</v>
          </cell>
          <cell r="P3783" t="str">
            <v>22326122472F382U51</v>
          </cell>
          <cell r="Q3783" t="str">
            <v>4010105503418</v>
          </cell>
          <cell r="R3783" t="str">
            <v>4</v>
          </cell>
          <cell r="S3783" t="str">
            <v>223</v>
          </cell>
          <cell r="T3783" t="str">
            <v>02</v>
          </cell>
          <cell r="V3783" t="str">
            <v>85389099</v>
          </cell>
          <cell r="W3783" t="str">
            <v>DE</v>
          </cell>
          <cell r="X3783" t="str">
            <v>C</v>
          </cell>
          <cell r="Y3783" t="str">
            <v>606</v>
          </cell>
          <cell r="Z3783" t="str">
            <v>EA</v>
          </cell>
          <cell r="AA3783">
            <v>1</v>
          </cell>
          <cell r="AB3783" t="str">
            <v>80 X 80  X 9</v>
          </cell>
          <cell r="AE3783" t="str">
            <v>STK</v>
          </cell>
          <cell r="AF3783">
            <v>1</v>
          </cell>
          <cell r="AG3783">
            <v>19</v>
          </cell>
          <cell r="AH3783">
            <v>1</v>
          </cell>
          <cell r="AI3783" t="str">
            <v>STK</v>
          </cell>
          <cell r="AJ3783" t="str">
            <v>PEHA Elektro GmbH &amp; Co. KG</v>
          </cell>
          <cell r="AK3783" t="str">
            <v>PEHA Elektro GmbH &amp; Co. KG</v>
          </cell>
        </row>
        <row r="3784">
          <cell r="C3784" t="str">
            <v>D 1932.21 EMS</v>
          </cell>
          <cell r="D3784" t="str">
            <v>4851</v>
          </cell>
          <cell r="E3784" t="str">
            <v>15</v>
          </cell>
          <cell r="F3784" t="str">
            <v>1</v>
          </cell>
          <cell r="G3784" t="str">
            <v>18</v>
          </cell>
          <cell r="H3784" t="str">
            <v>18</v>
          </cell>
          <cell r="I3784" t="str">
            <v>18</v>
          </cell>
          <cell r="J3784">
            <v>1</v>
          </cell>
          <cell r="K3784">
            <v>0.02</v>
          </cell>
          <cell r="L3784">
            <v>0.02</v>
          </cell>
          <cell r="M3784" t="str">
            <v>KG</v>
          </cell>
          <cell r="N3784">
            <v>0</v>
          </cell>
          <cell r="P3784" t="str">
            <v>22326122472F382U51</v>
          </cell>
          <cell r="Q3784" t="str">
            <v>4010105503555</v>
          </cell>
          <cell r="R3784" t="str">
            <v>4</v>
          </cell>
          <cell r="S3784" t="str">
            <v>223</v>
          </cell>
          <cell r="T3784" t="str">
            <v>02</v>
          </cell>
          <cell r="V3784" t="str">
            <v>85369010</v>
          </cell>
          <cell r="W3784" t="str">
            <v>DE</v>
          </cell>
          <cell r="X3784" t="str">
            <v>C</v>
          </cell>
          <cell r="Y3784" t="str">
            <v>606</v>
          </cell>
          <cell r="Z3784" t="str">
            <v>EA</v>
          </cell>
          <cell r="AA3784">
            <v>1</v>
          </cell>
          <cell r="AB3784" t="str">
            <v>45 X 45 X 28</v>
          </cell>
          <cell r="AE3784" t="str">
            <v>STK</v>
          </cell>
          <cell r="AF3784">
            <v>1</v>
          </cell>
          <cell r="AG3784">
            <v>19</v>
          </cell>
          <cell r="AH3784">
            <v>1</v>
          </cell>
          <cell r="AI3784" t="str">
            <v>STK</v>
          </cell>
          <cell r="AJ3784" t="str">
            <v>PEHA Elektro GmbH &amp; Co. KG</v>
          </cell>
          <cell r="AK3784" t="str">
            <v>PEHA Elektro GmbH &amp; Co. KG</v>
          </cell>
        </row>
        <row r="3785">
          <cell r="C3785" t="str">
            <v>D 1932.70 EMS</v>
          </cell>
          <cell r="D3785" t="str">
            <v>4851</v>
          </cell>
          <cell r="E3785" t="str">
            <v>15</v>
          </cell>
          <cell r="F3785" t="str">
            <v>18</v>
          </cell>
          <cell r="G3785" t="str">
            <v>18</v>
          </cell>
          <cell r="H3785" t="str">
            <v>18</v>
          </cell>
          <cell r="I3785" t="str">
            <v>18</v>
          </cell>
          <cell r="J3785">
            <v>1</v>
          </cell>
          <cell r="K3785">
            <v>0.02</v>
          </cell>
          <cell r="L3785">
            <v>0.02</v>
          </cell>
          <cell r="M3785" t="str">
            <v>KG</v>
          </cell>
          <cell r="N3785">
            <v>0</v>
          </cell>
          <cell r="P3785" t="str">
            <v>22326122472F382U46</v>
          </cell>
          <cell r="Q3785" t="str">
            <v>4010105503579</v>
          </cell>
          <cell r="R3785" t="str">
            <v>4</v>
          </cell>
          <cell r="S3785" t="str">
            <v>223</v>
          </cell>
          <cell r="T3785" t="str">
            <v>02</v>
          </cell>
          <cell r="V3785" t="str">
            <v>85369010</v>
          </cell>
          <cell r="W3785" t="str">
            <v>DE</v>
          </cell>
          <cell r="X3785" t="str">
            <v>C</v>
          </cell>
          <cell r="Y3785" t="str">
            <v>606</v>
          </cell>
          <cell r="Z3785" t="str">
            <v>EA</v>
          </cell>
          <cell r="AA3785">
            <v>1</v>
          </cell>
          <cell r="AB3785" t="str">
            <v>45 X 45 X 25</v>
          </cell>
          <cell r="AE3785" t="str">
            <v>STK</v>
          </cell>
          <cell r="AF3785">
            <v>1</v>
          </cell>
          <cell r="AG3785">
            <v>19</v>
          </cell>
          <cell r="AH3785">
            <v>1</v>
          </cell>
          <cell r="AI3785" t="str">
            <v>STK</v>
          </cell>
          <cell r="AJ3785" t="str">
            <v>PEHA Elektro GmbH &amp; Co. KG</v>
          </cell>
          <cell r="AK3785" t="str">
            <v>PEHA Elektro GmbH &amp; Co. KG</v>
          </cell>
        </row>
        <row r="3786">
          <cell r="C3786" t="str">
            <v>D 266.21</v>
          </cell>
          <cell r="D3786" t="str">
            <v>4851</v>
          </cell>
          <cell r="E3786" t="str">
            <v>15</v>
          </cell>
          <cell r="F3786" t="str">
            <v>18</v>
          </cell>
          <cell r="G3786" t="str">
            <v>18</v>
          </cell>
          <cell r="H3786" t="str">
            <v>18</v>
          </cell>
          <cell r="I3786" t="str">
            <v>18</v>
          </cell>
          <cell r="J3786">
            <v>1</v>
          </cell>
          <cell r="K3786">
            <v>2.5000000000000001E-2</v>
          </cell>
          <cell r="L3786">
            <v>2.5000000000000001E-2</v>
          </cell>
          <cell r="M3786" t="str">
            <v>KG</v>
          </cell>
          <cell r="N3786">
            <v>0</v>
          </cell>
          <cell r="P3786" t="str">
            <v>22326122472F382U51</v>
          </cell>
          <cell r="Q3786" t="str">
            <v>4010105503616</v>
          </cell>
          <cell r="R3786" t="str">
            <v>4</v>
          </cell>
          <cell r="S3786" t="str">
            <v>223</v>
          </cell>
          <cell r="T3786" t="str">
            <v>02</v>
          </cell>
          <cell r="V3786" t="str">
            <v>85389099</v>
          </cell>
          <cell r="W3786" t="str">
            <v>DE</v>
          </cell>
          <cell r="X3786" t="str">
            <v>C</v>
          </cell>
          <cell r="Y3786" t="str">
            <v>606</v>
          </cell>
          <cell r="Z3786" t="str">
            <v>EA</v>
          </cell>
          <cell r="AA3786">
            <v>1</v>
          </cell>
          <cell r="AB3786" t="str">
            <v>188 X 80  X 9</v>
          </cell>
          <cell r="AE3786" t="str">
            <v>STK</v>
          </cell>
          <cell r="AF3786">
            <v>1</v>
          </cell>
          <cell r="AG3786">
            <v>19</v>
          </cell>
          <cell r="AH3786">
            <v>1</v>
          </cell>
          <cell r="AI3786" t="str">
            <v>STK</v>
          </cell>
          <cell r="AJ3786" t="str">
            <v>PEHA Elektro GmbH &amp; Co. KG</v>
          </cell>
          <cell r="AK3786" t="str">
            <v>PEHA Elektro GmbH &amp; Co. KG</v>
          </cell>
        </row>
        <row r="3787">
          <cell r="C3787" t="str">
            <v>D 266.70</v>
          </cell>
          <cell r="D3787" t="str">
            <v>4851</v>
          </cell>
          <cell r="E3787" t="str">
            <v>15</v>
          </cell>
          <cell r="F3787" t="str">
            <v>18</v>
          </cell>
          <cell r="G3787" t="str">
            <v>18</v>
          </cell>
          <cell r="H3787" t="str">
            <v>18</v>
          </cell>
          <cell r="I3787" t="str">
            <v>18</v>
          </cell>
          <cell r="J3787">
            <v>1</v>
          </cell>
          <cell r="K3787">
            <v>5.0000000000000001E-3</v>
          </cell>
          <cell r="L3787">
            <v>5.0000000000000001E-3</v>
          </cell>
          <cell r="M3787" t="str">
            <v>KG</v>
          </cell>
          <cell r="N3787">
            <v>0</v>
          </cell>
          <cell r="P3787" t="str">
            <v>22326122472F382U46</v>
          </cell>
          <cell r="Q3787" t="str">
            <v>4010105503715</v>
          </cell>
          <cell r="R3787" t="str">
            <v>4</v>
          </cell>
          <cell r="S3787" t="str">
            <v>223</v>
          </cell>
          <cell r="T3787" t="str">
            <v>02</v>
          </cell>
          <cell r="V3787" t="str">
            <v>85389099</v>
          </cell>
          <cell r="W3787" t="str">
            <v>DE</v>
          </cell>
          <cell r="X3787" t="str">
            <v>C</v>
          </cell>
          <cell r="Y3787" t="str">
            <v>606</v>
          </cell>
          <cell r="Z3787" t="str">
            <v>EA</v>
          </cell>
          <cell r="AA3787">
            <v>1</v>
          </cell>
          <cell r="AB3787" t="str">
            <v>27 X 21  X 18</v>
          </cell>
          <cell r="AE3787" t="str">
            <v>STK</v>
          </cell>
          <cell r="AF3787">
            <v>1</v>
          </cell>
          <cell r="AG3787">
            <v>19</v>
          </cell>
          <cell r="AH3787">
            <v>1</v>
          </cell>
          <cell r="AI3787" t="str">
            <v>STK</v>
          </cell>
          <cell r="AJ3787" t="str">
            <v>PEHA Elektro GmbH &amp; Co. KG</v>
          </cell>
          <cell r="AK3787" t="str">
            <v>PEHA Elektro GmbH &amp; Co. KG</v>
          </cell>
        </row>
        <row r="3788">
          <cell r="C3788" t="str">
            <v>D 261.21</v>
          </cell>
          <cell r="D3788" t="str">
            <v>4851</v>
          </cell>
          <cell r="E3788" t="str">
            <v>15</v>
          </cell>
          <cell r="F3788" t="str">
            <v>18</v>
          </cell>
          <cell r="G3788" t="str">
            <v>18</v>
          </cell>
          <cell r="H3788" t="str">
            <v>18</v>
          </cell>
          <cell r="I3788" t="str">
            <v>18</v>
          </cell>
          <cell r="J3788">
            <v>1</v>
          </cell>
          <cell r="K3788">
            <v>2.3E-2</v>
          </cell>
          <cell r="L3788">
            <v>2.3E-2</v>
          </cell>
          <cell r="M3788" t="str">
            <v>KG</v>
          </cell>
          <cell r="N3788">
            <v>0</v>
          </cell>
          <cell r="P3788" t="str">
            <v>22326122472F382U46</v>
          </cell>
          <cell r="Q3788" t="str">
            <v>4010105505016</v>
          </cell>
          <cell r="R3788" t="str">
            <v>4</v>
          </cell>
          <cell r="S3788" t="str">
            <v>223</v>
          </cell>
          <cell r="T3788" t="str">
            <v>02</v>
          </cell>
          <cell r="V3788" t="str">
            <v>85389099</v>
          </cell>
          <cell r="W3788" t="str">
            <v>DE</v>
          </cell>
          <cell r="X3788" t="str">
            <v>C</v>
          </cell>
          <cell r="Y3788" t="str">
            <v>606</v>
          </cell>
          <cell r="Z3788" t="str">
            <v>EA</v>
          </cell>
          <cell r="AA3788">
            <v>1</v>
          </cell>
          <cell r="AB3788" t="str">
            <v>115 X 80 X 5</v>
          </cell>
          <cell r="AE3788" t="str">
            <v>STK</v>
          </cell>
          <cell r="AF3788">
            <v>1</v>
          </cell>
          <cell r="AG3788">
            <v>19</v>
          </cell>
          <cell r="AH3788">
            <v>1</v>
          </cell>
          <cell r="AI3788" t="str">
            <v>STK</v>
          </cell>
          <cell r="AJ3788" t="str">
            <v>PEHA Elektro GmbH &amp; Co. KG</v>
          </cell>
          <cell r="AK3788" t="str">
            <v>PEHA Elektro GmbH &amp; Co. KG</v>
          </cell>
        </row>
        <row r="3789">
          <cell r="C3789" t="str">
            <v>D 261.70</v>
          </cell>
          <cell r="D3789" t="str">
            <v>4851</v>
          </cell>
          <cell r="E3789" t="str">
            <v>15</v>
          </cell>
          <cell r="F3789" t="str">
            <v>18</v>
          </cell>
          <cell r="G3789" t="str">
            <v>18</v>
          </cell>
          <cell r="H3789" t="str">
            <v>18</v>
          </cell>
          <cell r="I3789" t="str">
            <v>18</v>
          </cell>
          <cell r="J3789">
            <v>1</v>
          </cell>
          <cell r="K3789">
            <v>1.2E-2</v>
          </cell>
          <cell r="L3789">
            <v>1.2E-2</v>
          </cell>
          <cell r="M3789" t="str">
            <v>KG</v>
          </cell>
          <cell r="N3789">
            <v>0</v>
          </cell>
          <cell r="P3789" t="str">
            <v>22326122472F382U46</v>
          </cell>
          <cell r="Q3789" t="str">
            <v>4010105505115</v>
          </cell>
          <cell r="R3789" t="str">
            <v>4</v>
          </cell>
          <cell r="S3789" t="str">
            <v>223</v>
          </cell>
          <cell r="T3789" t="str">
            <v>02</v>
          </cell>
          <cell r="V3789" t="str">
            <v>85389099</v>
          </cell>
          <cell r="W3789" t="str">
            <v>DE</v>
          </cell>
          <cell r="X3789" t="str">
            <v>C</v>
          </cell>
          <cell r="Y3789" t="str">
            <v>606</v>
          </cell>
          <cell r="Z3789" t="str">
            <v>EA</v>
          </cell>
          <cell r="AA3789">
            <v>1</v>
          </cell>
          <cell r="AB3789" t="str">
            <v>115 X 80  X 9</v>
          </cell>
          <cell r="AE3789" t="str">
            <v>STK</v>
          </cell>
          <cell r="AF3789">
            <v>1</v>
          </cell>
          <cell r="AG3789">
            <v>19</v>
          </cell>
          <cell r="AH3789">
            <v>1</v>
          </cell>
          <cell r="AI3789" t="str">
            <v>STK</v>
          </cell>
          <cell r="AJ3789" t="str">
            <v>PEHA Elektro GmbH &amp; Co. KG</v>
          </cell>
          <cell r="AK3789" t="str">
            <v>PEHA Elektro GmbH &amp; Co. KG</v>
          </cell>
        </row>
        <row r="3790">
          <cell r="C3790" t="str">
            <v>D 262.21</v>
          </cell>
          <cell r="D3790" t="str">
            <v>4851</v>
          </cell>
          <cell r="E3790" t="str">
            <v>15</v>
          </cell>
          <cell r="F3790" t="str">
            <v>18</v>
          </cell>
          <cell r="G3790" t="str">
            <v>18</v>
          </cell>
          <cell r="H3790" t="str">
            <v>18</v>
          </cell>
          <cell r="I3790" t="str">
            <v>18</v>
          </cell>
          <cell r="J3790">
            <v>1</v>
          </cell>
          <cell r="K3790">
            <v>0.02</v>
          </cell>
          <cell r="L3790">
            <v>0.02</v>
          </cell>
          <cell r="M3790" t="str">
            <v>KG</v>
          </cell>
          <cell r="N3790">
            <v>0</v>
          </cell>
          <cell r="P3790" t="str">
            <v>22326122472F382U46</v>
          </cell>
          <cell r="Q3790" t="str">
            <v>4010105505313</v>
          </cell>
          <cell r="R3790" t="str">
            <v>4</v>
          </cell>
          <cell r="S3790" t="str">
            <v>223</v>
          </cell>
          <cell r="T3790" t="str">
            <v>02</v>
          </cell>
          <cell r="V3790" t="str">
            <v>85389099</v>
          </cell>
          <cell r="W3790" t="str">
            <v>DE</v>
          </cell>
          <cell r="X3790" t="str">
            <v>C</v>
          </cell>
          <cell r="Y3790" t="str">
            <v>606</v>
          </cell>
          <cell r="Z3790" t="str">
            <v>EA</v>
          </cell>
          <cell r="AA3790">
            <v>1</v>
          </cell>
          <cell r="AB3790" t="str">
            <v>115 X 80  X 10</v>
          </cell>
          <cell r="AE3790" t="str">
            <v>STK</v>
          </cell>
          <cell r="AF3790">
            <v>1</v>
          </cell>
          <cell r="AG3790">
            <v>19</v>
          </cell>
          <cell r="AH3790">
            <v>1</v>
          </cell>
          <cell r="AI3790" t="str">
            <v>STK</v>
          </cell>
          <cell r="AJ3790" t="str">
            <v>PEHA Elektro GmbH &amp; Co. KG</v>
          </cell>
          <cell r="AK3790" t="str">
            <v>PEHA Elektro GmbH &amp; Co. KG</v>
          </cell>
        </row>
        <row r="3791">
          <cell r="C3791" t="str">
            <v>D 262.70</v>
          </cell>
          <cell r="D3791" t="str">
            <v>4851</v>
          </cell>
          <cell r="E3791" t="str">
            <v>15</v>
          </cell>
          <cell r="F3791" t="str">
            <v>18</v>
          </cell>
          <cell r="G3791" t="str">
            <v>18</v>
          </cell>
          <cell r="H3791" t="str">
            <v>18</v>
          </cell>
          <cell r="I3791" t="str">
            <v>18</v>
          </cell>
          <cell r="J3791">
            <v>1</v>
          </cell>
          <cell r="K3791">
            <v>0.02</v>
          </cell>
          <cell r="L3791">
            <v>0.02</v>
          </cell>
          <cell r="M3791" t="str">
            <v>KG</v>
          </cell>
          <cell r="N3791">
            <v>0</v>
          </cell>
          <cell r="P3791" t="str">
            <v>22326122472F382U46</v>
          </cell>
          <cell r="Q3791" t="str">
            <v>4010105505412</v>
          </cell>
          <cell r="R3791" t="str">
            <v>4</v>
          </cell>
          <cell r="S3791" t="str">
            <v>223</v>
          </cell>
          <cell r="T3791" t="str">
            <v>02</v>
          </cell>
          <cell r="V3791" t="str">
            <v>85389099</v>
          </cell>
          <cell r="W3791" t="str">
            <v>DE</v>
          </cell>
          <cell r="X3791" t="str">
            <v>C</v>
          </cell>
          <cell r="Y3791" t="str">
            <v>606</v>
          </cell>
          <cell r="Z3791" t="str">
            <v>EA</v>
          </cell>
          <cell r="AA3791">
            <v>1</v>
          </cell>
          <cell r="AB3791" t="str">
            <v>115 X 80  X 8</v>
          </cell>
          <cell r="AE3791" t="str">
            <v>STK</v>
          </cell>
          <cell r="AF3791">
            <v>1</v>
          </cell>
          <cell r="AG3791">
            <v>19</v>
          </cell>
          <cell r="AH3791">
            <v>1</v>
          </cell>
          <cell r="AI3791" t="str">
            <v>STK</v>
          </cell>
          <cell r="AJ3791" t="str">
            <v>PEHA Elektro GmbH &amp; Co. KG</v>
          </cell>
          <cell r="AK3791" t="str">
            <v>PEHA Elektro GmbH &amp; Co. KG</v>
          </cell>
        </row>
        <row r="3792">
          <cell r="C3792" t="str">
            <v>D 263.21</v>
          </cell>
          <cell r="D3792" t="str">
            <v>4851</v>
          </cell>
          <cell r="E3792" t="str">
            <v>15</v>
          </cell>
          <cell r="F3792" t="str">
            <v>18</v>
          </cell>
          <cell r="G3792" t="str">
            <v>18</v>
          </cell>
          <cell r="H3792" t="str">
            <v>18</v>
          </cell>
          <cell r="I3792" t="str">
            <v>18</v>
          </cell>
          <cell r="J3792">
            <v>1</v>
          </cell>
          <cell r="K3792">
            <v>1.6E-2</v>
          </cell>
          <cell r="L3792">
            <v>1.6E-2</v>
          </cell>
          <cell r="M3792" t="str">
            <v>KG</v>
          </cell>
          <cell r="N3792">
            <v>0</v>
          </cell>
          <cell r="P3792" t="str">
            <v>22326122472F382U51</v>
          </cell>
          <cell r="Q3792" t="str">
            <v>4010105505610</v>
          </cell>
          <cell r="R3792" t="str">
            <v>4</v>
          </cell>
          <cell r="S3792" t="str">
            <v>223</v>
          </cell>
          <cell r="T3792" t="str">
            <v>02</v>
          </cell>
          <cell r="V3792" t="str">
            <v>85389099</v>
          </cell>
          <cell r="W3792" t="str">
            <v>DE</v>
          </cell>
          <cell r="X3792" t="str">
            <v>C</v>
          </cell>
          <cell r="Y3792" t="str">
            <v>606</v>
          </cell>
          <cell r="Z3792" t="str">
            <v>EA</v>
          </cell>
          <cell r="AA3792">
            <v>1</v>
          </cell>
          <cell r="AB3792" t="str">
            <v>115 X 80  X 7</v>
          </cell>
          <cell r="AE3792" t="str">
            <v>STK</v>
          </cell>
          <cell r="AF3792">
            <v>1</v>
          </cell>
          <cell r="AG3792">
            <v>19</v>
          </cell>
          <cell r="AH3792">
            <v>1</v>
          </cell>
          <cell r="AI3792" t="str">
            <v>STK</v>
          </cell>
          <cell r="AJ3792" t="str">
            <v>PEHA Elektro GmbH &amp; Co. KG</v>
          </cell>
          <cell r="AK3792" t="str">
            <v>PEHA Elektro GmbH &amp; Co. KG</v>
          </cell>
        </row>
        <row r="3793">
          <cell r="C3793" t="str">
            <v>D 263.70</v>
          </cell>
          <cell r="D3793" t="str">
            <v>4851</v>
          </cell>
          <cell r="E3793" t="str">
            <v>15</v>
          </cell>
          <cell r="F3793" t="str">
            <v>18</v>
          </cell>
          <cell r="G3793" t="str">
            <v>18</v>
          </cell>
          <cell r="H3793" t="str">
            <v>18</v>
          </cell>
          <cell r="I3793" t="str">
            <v>18</v>
          </cell>
          <cell r="J3793">
            <v>1</v>
          </cell>
          <cell r="K3793">
            <v>1.9E-2</v>
          </cell>
          <cell r="L3793">
            <v>1.9E-2</v>
          </cell>
          <cell r="M3793" t="str">
            <v>KG</v>
          </cell>
          <cell r="N3793">
            <v>0</v>
          </cell>
          <cell r="P3793" t="str">
            <v>22326122472F382U46</v>
          </cell>
          <cell r="Q3793" t="str">
            <v>4010105505719</v>
          </cell>
          <cell r="R3793" t="str">
            <v>4</v>
          </cell>
          <cell r="S3793" t="str">
            <v>223</v>
          </cell>
          <cell r="T3793" t="str">
            <v>02</v>
          </cell>
          <cell r="V3793" t="str">
            <v>85389099</v>
          </cell>
          <cell r="W3793" t="str">
            <v>DE</v>
          </cell>
          <cell r="X3793" t="str">
            <v>C</v>
          </cell>
          <cell r="Y3793" t="str">
            <v>606</v>
          </cell>
          <cell r="Z3793" t="str">
            <v>EA</v>
          </cell>
          <cell r="AA3793">
            <v>1</v>
          </cell>
          <cell r="AB3793" t="str">
            <v>5 X 115  X 80</v>
          </cell>
          <cell r="AE3793" t="str">
            <v>STK</v>
          </cell>
          <cell r="AF3793">
            <v>1</v>
          </cell>
          <cell r="AG3793">
            <v>19</v>
          </cell>
          <cell r="AH3793">
            <v>1</v>
          </cell>
          <cell r="AI3793" t="str">
            <v>STK</v>
          </cell>
          <cell r="AJ3793" t="str">
            <v>PEHA Elektro GmbH &amp; Co. KG</v>
          </cell>
          <cell r="AK3793" t="str">
            <v>PEHA Elektro GmbH &amp; Co. KG</v>
          </cell>
        </row>
        <row r="3794">
          <cell r="C3794" t="str">
            <v>D 211.21 EMS</v>
          </cell>
          <cell r="D3794" t="str">
            <v>4851</v>
          </cell>
          <cell r="E3794" t="str">
            <v>15</v>
          </cell>
          <cell r="F3794" t="str">
            <v>8</v>
          </cell>
          <cell r="G3794" t="str">
            <v>08</v>
          </cell>
          <cell r="H3794" t="str">
            <v>08</v>
          </cell>
          <cell r="I3794" t="str">
            <v>8</v>
          </cell>
          <cell r="J3794">
            <v>1</v>
          </cell>
          <cell r="K3794">
            <v>0.193</v>
          </cell>
          <cell r="L3794">
            <v>0.192</v>
          </cell>
          <cell r="M3794" t="str">
            <v>KG</v>
          </cell>
          <cell r="N3794">
            <v>0</v>
          </cell>
          <cell r="P3794" t="str">
            <v>22326122472F382U51</v>
          </cell>
          <cell r="Q3794" t="str">
            <v>4010105507119</v>
          </cell>
          <cell r="R3794" t="str">
            <v>4</v>
          </cell>
          <cell r="S3794" t="str">
            <v>223</v>
          </cell>
          <cell r="T3794" t="str">
            <v>02</v>
          </cell>
          <cell r="V3794" t="str">
            <v>85365080</v>
          </cell>
          <cell r="W3794" t="str">
            <v>DE</v>
          </cell>
          <cell r="X3794" t="str">
            <v>W</v>
          </cell>
          <cell r="Y3794" t="str">
            <v>606</v>
          </cell>
          <cell r="Z3794" t="str">
            <v>EA</v>
          </cell>
          <cell r="AA3794">
            <v>1</v>
          </cell>
          <cell r="AE3794" t="str">
            <v>STK</v>
          </cell>
          <cell r="AF3794">
            <v>1</v>
          </cell>
          <cell r="AG3794">
            <v>19</v>
          </cell>
          <cell r="AH3794">
            <v>1</v>
          </cell>
          <cell r="AI3794" t="str">
            <v>STK</v>
          </cell>
          <cell r="AJ3794" t="str">
            <v>PEHA Elektro GmbH &amp; Co. KG</v>
          </cell>
          <cell r="AK3794" t="str">
            <v>PEHA Elektro GmbH &amp; Co. KG</v>
          </cell>
        </row>
        <row r="3795">
          <cell r="C3795" t="str">
            <v>D 211.21 B EMS</v>
          </cell>
          <cell r="D3795" t="str">
            <v>4851</v>
          </cell>
          <cell r="E3795" t="str">
            <v>15</v>
          </cell>
          <cell r="F3795" t="str">
            <v>2</v>
          </cell>
          <cell r="G3795" t="str">
            <v>02</v>
          </cell>
          <cell r="H3795" t="str">
            <v>02</v>
          </cell>
          <cell r="I3795" t="str">
            <v>2</v>
          </cell>
          <cell r="J3795">
            <v>1</v>
          </cell>
          <cell r="K3795">
            <v>0.193</v>
          </cell>
          <cell r="L3795">
            <v>0.192</v>
          </cell>
          <cell r="M3795" t="str">
            <v>KG</v>
          </cell>
          <cell r="N3795">
            <v>0</v>
          </cell>
          <cell r="P3795" t="str">
            <v>22326122472F382U46</v>
          </cell>
          <cell r="Q3795" t="str">
            <v>4010105507218</v>
          </cell>
          <cell r="R3795" t="str">
            <v>4</v>
          </cell>
          <cell r="S3795" t="str">
            <v>223</v>
          </cell>
          <cell r="T3795" t="str">
            <v>02</v>
          </cell>
          <cell r="V3795" t="str">
            <v>85365080</v>
          </cell>
          <cell r="W3795" t="str">
            <v>DE</v>
          </cell>
          <cell r="X3795" t="str">
            <v>C</v>
          </cell>
          <cell r="Y3795" t="str">
            <v>606</v>
          </cell>
          <cell r="Z3795" t="str">
            <v>EA</v>
          </cell>
          <cell r="AA3795">
            <v>1</v>
          </cell>
          <cell r="AE3795" t="str">
            <v>STK</v>
          </cell>
          <cell r="AF3795">
            <v>1</v>
          </cell>
          <cell r="AG3795">
            <v>19</v>
          </cell>
          <cell r="AH3795">
            <v>1</v>
          </cell>
          <cell r="AI3795" t="str">
            <v>STK</v>
          </cell>
          <cell r="AJ3795" t="str">
            <v>PEHA Elektro GmbH &amp; Co. KG</v>
          </cell>
          <cell r="AK3795" t="str">
            <v>PEHA Elektro GmbH &amp; Co. KG</v>
          </cell>
        </row>
        <row r="3796">
          <cell r="C3796" t="str">
            <v>D 211.21 EMS NA</v>
          </cell>
          <cell r="D3796" t="str">
            <v>4851</v>
          </cell>
          <cell r="E3796" t="str">
            <v>15</v>
          </cell>
          <cell r="F3796" t="str">
            <v>8</v>
          </cell>
          <cell r="G3796" t="str">
            <v>08</v>
          </cell>
          <cell r="H3796" t="str">
            <v>02</v>
          </cell>
          <cell r="I3796" t="str">
            <v>2</v>
          </cell>
          <cell r="J3796">
            <v>1</v>
          </cell>
          <cell r="K3796">
            <v>0.193</v>
          </cell>
          <cell r="L3796">
            <v>0.192</v>
          </cell>
          <cell r="M3796" t="str">
            <v>KG</v>
          </cell>
          <cell r="N3796">
            <v>0</v>
          </cell>
          <cell r="P3796" t="str">
            <v>22326122472F382U46</v>
          </cell>
          <cell r="Q3796" t="str">
            <v>4010105507317</v>
          </cell>
          <cell r="R3796" t="str">
            <v>4</v>
          </cell>
          <cell r="S3796" t="str">
            <v>223</v>
          </cell>
          <cell r="T3796" t="str">
            <v>02</v>
          </cell>
          <cell r="V3796" t="str">
            <v>85365080</v>
          </cell>
          <cell r="W3796" t="str">
            <v>DE</v>
          </cell>
          <cell r="X3796" t="str">
            <v>C</v>
          </cell>
          <cell r="Y3796" t="str">
            <v>606</v>
          </cell>
          <cell r="Z3796" t="str">
            <v>EA</v>
          </cell>
          <cell r="AA3796">
            <v>1</v>
          </cell>
          <cell r="AE3796" t="str">
            <v>STK</v>
          </cell>
          <cell r="AF3796">
            <v>1</v>
          </cell>
          <cell r="AG3796">
            <v>19</v>
          </cell>
          <cell r="AH3796">
            <v>1</v>
          </cell>
          <cell r="AI3796" t="str">
            <v>STK</v>
          </cell>
          <cell r="AJ3796" t="str">
            <v>PEHA Elektro GmbH &amp; Co. KG</v>
          </cell>
          <cell r="AK3796" t="str">
            <v>PEHA Elektro GmbH &amp; Co. KG</v>
          </cell>
        </row>
        <row r="3797">
          <cell r="C3797" t="str">
            <v>D 264/80.21</v>
          </cell>
          <cell r="D3797" t="str">
            <v>4851</v>
          </cell>
          <cell r="E3797" t="str">
            <v>15</v>
          </cell>
          <cell r="F3797" t="str">
            <v>18</v>
          </cell>
          <cell r="G3797" t="str">
            <v>18</v>
          </cell>
          <cell r="H3797" t="str">
            <v>18</v>
          </cell>
          <cell r="I3797" t="str">
            <v>18</v>
          </cell>
          <cell r="J3797">
            <v>1</v>
          </cell>
          <cell r="K3797">
            <v>0.02</v>
          </cell>
          <cell r="L3797">
            <v>0.02</v>
          </cell>
          <cell r="M3797" t="str">
            <v>KG</v>
          </cell>
          <cell r="N3797">
            <v>0</v>
          </cell>
          <cell r="P3797" t="str">
            <v>22326122472F382U51</v>
          </cell>
          <cell r="Q3797" t="str">
            <v>4010105507911</v>
          </cell>
          <cell r="R3797" t="str">
            <v>4</v>
          </cell>
          <cell r="S3797" t="str">
            <v>223</v>
          </cell>
          <cell r="T3797" t="str">
            <v>02</v>
          </cell>
          <cell r="V3797" t="str">
            <v>85389099</v>
          </cell>
          <cell r="W3797" t="str">
            <v>DE</v>
          </cell>
          <cell r="X3797" t="str">
            <v>C</v>
          </cell>
          <cell r="Y3797" t="str">
            <v>606</v>
          </cell>
          <cell r="Z3797" t="str">
            <v>EA</v>
          </cell>
          <cell r="AA3797">
            <v>1</v>
          </cell>
          <cell r="AB3797" t="str">
            <v>150 X 80  X 9</v>
          </cell>
          <cell r="AE3797" t="str">
            <v>STK</v>
          </cell>
          <cell r="AF3797">
            <v>1</v>
          </cell>
          <cell r="AG3797">
            <v>19</v>
          </cell>
          <cell r="AH3797">
            <v>1</v>
          </cell>
          <cell r="AI3797" t="str">
            <v>STK</v>
          </cell>
          <cell r="AJ3797" t="str">
            <v>PEHA Elektro GmbH &amp; Co. KG</v>
          </cell>
          <cell r="AK3797" t="str">
            <v>PEHA Elektro GmbH &amp; Co. KG</v>
          </cell>
        </row>
        <row r="3798">
          <cell r="C3798" t="str">
            <v>D 264/80.70</v>
          </cell>
          <cell r="D3798" t="str">
            <v>4851</v>
          </cell>
          <cell r="E3798" t="str">
            <v>15</v>
          </cell>
          <cell r="F3798" t="str">
            <v>18</v>
          </cell>
          <cell r="G3798" t="str">
            <v>18</v>
          </cell>
          <cell r="H3798" t="str">
            <v>18</v>
          </cell>
          <cell r="I3798" t="str">
            <v>18</v>
          </cell>
          <cell r="J3798">
            <v>1</v>
          </cell>
          <cell r="K3798">
            <v>0.02</v>
          </cell>
          <cell r="L3798">
            <v>0.02</v>
          </cell>
          <cell r="M3798" t="str">
            <v>KG</v>
          </cell>
          <cell r="N3798">
            <v>0</v>
          </cell>
          <cell r="P3798" t="str">
            <v>22326122472F382U51</v>
          </cell>
          <cell r="Q3798" t="str">
            <v>4010105508017</v>
          </cell>
          <cell r="R3798" t="str">
            <v>4</v>
          </cell>
          <cell r="S3798" t="str">
            <v>223</v>
          </cell>
          <cell r="T3798" t="str">
            <v>02</v>
          </cell>
          <cell r="V3798" t="str">
            <v>85389099</v>
          </cell>
          <cell r="W3798" t="str">
            <v>DE</v>
          </cell>
          <cell r="X3798" t="str">
            <v>C</v>
          </cell>
          <cell r="Y3798" t="str">
            <v>606</v>
          </cell>
          <cell r="Z3798" t="str">
            <v>EA</v>
          </cell>
          <cell r="AA3798">
            <v>1</v>
          </cell>
          <cell r="AB3798" t="str">
            <v>80 X 150  X 9</v>
          </cell>
          <cell r="AE3798" t="str">
            <v>STK</v>
          </cell>
          <cell r="AF3798">
            <v>1</v>
          </cell>
          <cell r="AG3798">
            <v>19</v>
          </cell>
          <cell r="AH3798">
            <v>1</v>
          </cell>
          <cell r="AI3798" t="str">
            <v>STK</v>
          </cell>
          <cell r="AJ3798" t="str">
            <v>PEHA Elektro GmbH &amp; Co. KG</v>
          </cell>
          <cell r="AK3798" t="str">
            <v>PEHA Elektro GmbH &amp; Co. KG</v>
          </cell>
        </row>
        <row r="3799">
          <cell r="C3799" t="str">
            <v>D 264/80.70/OBO</v>
          </cell>
          <cell r="D3799" t="str">
            <v>4851</v>
          </cell>
          <cell r="E3799" t="str">
            <v>15</v>
          </cell>
          <cell r="F3799" t="str">
            <v>1</v>
          </cell>
          <cell r="G3799" t="str">
            <v>10</v>
          </cell>
          <cell r="H3799" t="str">
            <v>10</v>
          </cell>
          <cell r="I3799" t="str">
            <v>2</v>
          </cell>
          <cell r="J3799">
            <v>1</v>
          </cell>
          <cell r="K3799">
            <v>0.02</v>
          </cell>
          <cell r="L3799">
            <v>0.02</v>
          </cell>
          <cell r="M3799" t="str">
            <v>KG</v>
          </cell>
          <cell r="N3799">
            <v>0</v>
          </cell>
          <cell r="P3799" t="str">
            <v>22326122472F382U46</v>
          </cell>
          <cell r="Q3799" t="str">
            <v>4010105508086</v>
          </cell>
          <cell r="R3799" t="str">
            <v>4</v>
          </cell>
          <cell r="S3799" t="str">
            <v>223</v>
          </cell>
          <cell r="T3799" t="str">
            <v>02</v>
          </cell>
          <cell r="V3799" t="str">
            <v>85389099</v>
          </cell>
          <cell r="W3799" t="str">
            <v>DE</v>
          </cell>
          <cell r="X3799" t="str">
            <v>C</v>
          </cell>
          <cell r="Y3799" t="str">
            <v>606</v>
          </cell>
          <cell r="Z3799" t="str">
            <v>EA</v>
          </cell>
          <cell r="AA3799">
            <v>1</v>
          </cell>
          <cell r="AE3799" t="str">
            <v>STK</v>
          </cell>
          <cell r="AF3799">
            <v>1</v>
          </cell>
          <cell r="AG3799">
            <v>19</v>
          </cell>
          <cell r="AH3799">
            <v>1</v>
          </cell>
          <cell r="AI3799" t="str">
            <v>STK</v>
          </cell>
          <cell r="AJ3799" t="str">
            <v>PEHA Elektro GmbH &amp; Co. KG</v>
          </cell>
          <cell r="AK3799" t="str">
            <v>PEHA Elektro GmbH &amp; Co. KG</v>
          </cell>
        </row>
        <row r="3800">
          <cell r="C3800" t="str">
            <v>D 266/80.21</v>
          </cell>
          <cell r="D3800" t="str">
            <v>4851</v>
          </cell>
          <cell r="E3800" t="str">
            <v>15</v>
          </cell>
          <cell r="F3800" t="str">
            <v>18</v>
          </cell>
          <cell r="G3800" t="str">
            <v>18</v>
          </cell>
          <cell r="H3800" t="str">
            <v>18</v>
          </cell>
          <cell r="I3800" t="str">
            <v>18</v>
          </cell>
          <cell r="J3800">
            <v>1</v>
          </cell>
          <cell r="K3800">
            <v>3.5000000000000003E-2</v>
          </cell>
          <cell r="L3800">
            <v>3.5000000000000003E-2</v>
          </cell>
          <cell r="M3800" t="str">
            <v>KG</v>
          </cell>
          <cell r="N3800">
            <v>0</v>
          </cell>
          <cell r="P3800" t="str">
            <v>22326122472F382U46</v>
          </cell>
          <cell r="Q3800" t="str">
            <v>4010105508215</v>
          </cell>
          <cell r="R3800" t="str">
            <v>4</v>
          </cell>
          <cell r="S3800" t="str">
            <v>223</v>
          </cell>
          <cell r="T3800" t="str">
            <v>02</v>
          </cell>
          <cell r="V3800" t="str">
            <v>85389099</v>
          </cell>
          <cell r="W3800" t="str">
            <v>DE</v>
          </cell>
          <cell r="X3800" t="str">
            <v>C</v>
          </cell>
          <cell r="Y3800" t="str">
            <v>606</v>
          </cell>
          <cell r="Z3800" t="str">
            <v>EA</v>
          </cell>
          <cell r="AA3800">
            <v>1</v>
          </cell>
          <cell r="AB3800" t="str">
            <v>225 X 80  X 10</v>
          </cell>
          <cell r="AE3800" t="str">
            <v>STK</v>
          </cell>
          <cell r="AF3800">
            <v>1</v>
          </cell>
          <cell r="AG3800">
            <v>19</v>
          </cell>
          <cell r="AH3800">
            <v>1</v>
          </cell>
          <cell r="AI3800" t="str">
            <v>STK</v>
          </cell>
          <cell r="AJ3800" t="str">
            <v>PEHA Elektro GmbH &amp; Co. KG</v>
          </cell>
          <cell r="AK3800" t="str">
            <v>PEHA Elektro GmbH &amp; Co. KG</v>
          </cell>
        </row>
        <row r="3801">
          <cell r="C3801" t="str">
            <v>D 266/80.70</v>
          </cell>
          <cell r="D3801" t="str">
            <v>4851</v>
          </cell>
          <cell r="E3801" t="str">
            <v>15</v>
          </cell>
          <cell r="F3801" t="str">
            <v>18</v>
          </cell>
          <cell r="G3801" t="str">
            <v>18</v>
          </cell>
          <cell r="H3801" t="str">
            <v>18</v>
          </cell>
          <cell r="I3801" t="str">
            <v>18</v>
          </cell>
          <cell r="J3801">
            <v>1</v>
          </cell>
          <cell r="K3801">
            <v>3.5999999999999997E-2</v>
          </cell>
          <cell r="L3801">
            <v>3.5999999999999997E-2</v>
          </cell>
          <cell r="M3801" t="str">
            <v>KG</v>
          </cell>
          <cell r="N3801">
            <v>0</v>
          </cell>
          <cell r="P3801" t="str">
            <v>22326122472F382U51</v>
          </cell>
          <cell r="Q3801" t="str">
            <v>4010105508314</v>
          </cell>
          <cell r="R3801" t="str">
            <v>4</v>
          </cell>
          <cell r="S3801" t="str">
            <v>223</v>
          </cell>
          <cell r="T3801" t="str">
            <v>02</v>
          </cell>
          <cell r="V3801" t="str">
            <v>85389099</v>
          </cell>
          <cell r="W3801" t="str">
            <v>DE</v>
          </cell>
          <cell r="X3801" t="str">
            <v>C</v>
          </cell>
          <cell r="Y3801" t="str">
            <v>606</v>
          </cell>
          <cell r="Z3801" t="str">
            <v>EA</v>
          </cell>
          <cell r="AA3801">
            <v>1</v>
          </cell>
          <cell r="AB3801" t="str">
            <v>220 X 80  X 10</v>
          </cell>
          <cell r="AE3801" t="str">
            <v>STK</v>
          </cell>
          <cell r="AF3801">
            <v>1</v>
          </cell>
          <cell r="AG3801">
            <v>19</v>
          </cell>
          <cell r="AH3801">
            <v>1</v>
          </cell>
          <cell r="AI3801" t="str">
            <v>STK</v>
          </cell>
          <cell r="AJ3801" t="str">
            <v>PEHA Elektro GmbH &amp; Co. KG</v>
          </cell>
          <cell r="AK3801" t="str">
            <v>PEHA Elektro GmbH &amp; Co. KG</v>
          </cell>
        </row>
        <row r="3802">
          <cell r="C3802" t="str">
            <v>D 215.21 EMS</v>
          </cell>
          <cell r="D3802" t="str">
            <v>4851</v>
          </cell>
          <cell r="E3802" t="str">
            <v>15</v>
          </cell>
          <cell r="F3802" t="str">
            <v>8</v>
          </cell>
          <cell r="G3802" t="str">
            <v>08</v>
          </cell>
          <cell r="H3802" t="str">
            <v>08</v>
          </cell>
          <cell r="I3802" t="str">
            <v>8</v>
          </cell>
          <cell r="J3802">
            <v>1</v>
          </cell>
          <cell r="K3802">
            <v>3.5999999999999997E-2</v>
          </cell>
          <cell r="L3802">
            <v>3.5999999999999997E-2</v>
          </cell>
          <cell r="M3802" t="str">
            <v>KG</v>
          </cell>
          <cell r="N3802">
            <v>0</v>
          </cell>
          <cell r="P3802" t="str">
            <v>22326122472F382U46</v>
          </cell>
          <cell r="Q3802" t="str">
            <v>4010105508413</v>
          </cell>
          <cell r="R3802" t="str">
            <v>4</v>
          </cell>
          <cell r="S3802" t="str">
            <v>223</v>
          </cell>
          <cell r="T3802" t="str">
            <v>02</v>
          </cell>
          <cell r="V3802" t="str">
            <v>85365080</v>
          </cell>
          <cell r="W3802" t="str">
            <v>DE</v>
          </cell>
          <cell r="X3802" t="str">
            <v>C</v>
          </cell>
          <cell r="Y3802" t="str">
            <v>606</v>
          </cell>
          <cell r="Z3802" t="str">
            <v>EA</v>
          </cell>
          <cell r="AA3802">
            <v>1</v>
          </cell>
          <cell r="AE3802" t="str">
            <v>STK</v>
          </cell>
          <cell r="AF3802">
            <v>1</v>
          </cell>
          <cell r="AG3802">
            <v>19</v>
          </cell>
          <cell r="AH3802">
            <v>1</v>
          </cell>
          <cell r="AI3802" t="str">
            <v>STK</v>
          </cell>
          <cell r="AJ3802" t="str">
            <v>PEHA Elektro GmbH &amp; Co. KG</v>
          </cell>
          <cell r="AK3802" t="str">
            <v>PEHA Elektro GmbH &amp; Co. KG</v>
          </cell>
        </row>
        <row r="3803">
          <cell r="C3803" t="str">
            <v>D 216.21 EMS</v>
          </cell>
          <cell r="D3803" t="str">
            <v>4851</v>
          </cell>
          <cell r="E3803" t="str">
            <v>15</v>
          </cell>
          <cell r="F3803" t="str">
            <v>8</v>
          </cell>
          <cell r="G3803" t="str">
            <v>08</v>
          </cell>
          <cell r="H3803" t="str">
            <v>08</v>
          </cell>
          <cell r="I3803" t="str">
            <v>8</v>
          </cell>
          <cell r="J3803">
            <v>1</v>
          </cell>
          <cell r="K3803">
            <v>0.02</v>
          </cell>
          <cell r="L3803">
            <v>0.02</v>
          </cell>
          <cell r="M3803" t="str">
            <v>KG</v>
          </cell>
          <cell r="N3803">
            <v>0</v>
          </cell>
          <cell r="P3803" t="str">
            <v>22326122472F382U46</v>
          </cell>
          <cell r="Q3803" t="str">
            <v>4010105508611</v>
          </cell>
          <cell r="R3803" t="str">
            <v>4</v>
          </cell>
          <cell r="S3803" t="str">
            <v>223</v>
          </cell>
          <cell r="T3803" t="str">
            <v>02</v>
          </cell>
          <cell r="V3803" t="str">
            <v>85365080</v>
          </cell>
          <cell r="W3803" t="str">
            <v>DE</v>
          </cell>
          <cell r="X3803" t="str">
            <v>C</v>
          </cell>
          <cell r="Y3803" t="str">
            <v>606</v>
          </cell>
          <cell r="Z3803" t="str">
            <v>EA</v>
          </cell>
          <cell r="AA3803">
            <v>1</v>
          </cell>
          <cell r="AE3803" t="str">
            <v>STK</v>
          </cell>
          <cell r="AF3803">
            <v>1</v>
          </cell>
          <cell r="AG3803">
            <v>19</v>
          </cell>
          <cell r="AH3803">
            <v>1</v>
          </cell>
          <cell r="AI3803" t="str">
            <v>STK</v>
          </cell>
          <cell r="AJ3803" t="str">
            <v>PEHA Elektro GmbH &amp; Co. KG</v>
          </cell>
          <cell r="AK3803" t="str">
            <v>PEHA Elektro GmbH &amp; Co. KG</v>
          </cell>
        </row>
        <row r="3804">
          <cell r="C3804" t="str">
            <v>D 216.21 B EMS</v>
          </cell>
          <cell r="D3804" t="str">
            <v>4851</v>
          </cell>
          <cell r="E3804" t="str">
            <v>15</v>
          </cell>
          <cell r="F3804" t="str">
            <v>8</v>
          </cell>
          <cell r="G3804" t="str">
            <v>08</v>
          </cell>
          <cell r="H3804" t="str">
            <v>02</v>
          </cell>
          <cell r="I3804" t="str">
            <v>2</v>
          </cell>
          <cell r="J3804">
            <v>1</v>
          </cell>
          <cell r="K3804">
            <v>0.02</v>
          </cell>
          <cell r="L3804">
            <v>0.02</v>
          </cell>
          <cell r="M3804" t="str">
            <v>KG</v>
          </cell>
          <cell r="N3804">
            <v>0</v>
          </cell>
          <cell r="P3804" t="str">
            <v>22326122472F382U46</v>
          </cell>
          <cell r="Q3804" t="str">
            <v>4010105508710</v>
          </cell>
          <cell r="R3804" t="str">
            <v>4</v>
          </cell>
          <cell r="S3804" t="str">
            <v>223</v>
          </cell>
          <cell r="T3804" t="str">
            <v>02</v>
          </cell>
          <cell r="V3804" t="str">
            <v>85365080</v>
          </cell>
          <cell r="W3804" t="str">
            <v>DE</v>
          </cell>
          <cell r="X3804" t="str">
            <v>C</v>
          </cell>
          <cell r="Y3804" t="str">
            <v>606</v>
          </cell>
          <cell r="Z3804" t="str">
            <v>EA</v>
          </cell>
          <cell r="AA3804">
            <v>1</v>
          </cell>
          <cell r="AE3804" t="str">
            <v>STK</v>
          </cell>
          <cell r="AF3804">
            <v>1</v>
          </cell>
          <cell r="AG3804">
            <v>19</v>
          </cell>
          <cell r="AH3804">
            <v>1</v>
          </cell>
          <cell r="AI3804" t="str">
            <v>STK</v>
          </cell>
          <cell r="AJ3804" t="str">
            <v>PEHA Elektro GmbH &amp; Co. KG</v>
          </cell>
          <cell r="AK3804" t="str">
            <v>PEHA Elektro GmbH &amp; Co. KG</v>
          </cell>
        </row>
        <row r="3805">
          <cell r="C3805" t="str">
            <v>D 216.21 EMS NA</v>
          </cell>
          <cell r="D3805" t="str">
            <v>4851</v>
          </cell>
          <cell r="E3805" t="str">
            <v>15</v>
          </cell>
          <cell r="F3805" t="str">
            <v>8</v>
          </cell>
          <cell r="G3805" t="str">
            <v>08</v>
          </cell>
          <cell r="H3805" t="str">
            <v>02</v>
          </cell>
          <cell r="I3805" t="str">
            <v>2</v>
          </cell>
          <cell r="J3805">
            <v>1</v>
          </cell>
          <cell r="K3805">
            <v>0.02</v>
          </cell>
          <cell r="L3805">
            <v>0.02</v>
          </cell>
          <cell r="M3805" t="str">
            <v>KG</v>
          </cell>
          <cell r="N3805">
            <v>0</v>
          </cell>
          <cell r="P3805" t="str">
            <v>22326122472F382U46</v>
          </cell>
          <cell r="Q3805" t="str">
            <v>4010105508819</v>
          </cell>
          <cell r="R3805" t="str">
            <v>4</v>
          </cell>
          <cell r="S3805" t="str">
            <v>223</v>
          </cell>
          <cell r="T3805" t="str">
            <v>02</v>
          </cell>
          <cell r="V3805" t="str">
            <v>85365080</v>
          </cell>
          <cell r="W3805" t="str">
            <v>DE</v>
          </cell>
          <cell r="X3805" t="str">
            <v>C</v>
          </cell>
          <cell r="Y3805" t="str">
            <v>606</v>
          </cell>
          <cell r="Z3805" t="str">
            <v>EA</v>
          </cell>
          <cell r="AA3805">
            <v>1</v>
          </cell>
          <cell r="AE3805" t="str">
            <v>STK</v>
          </cell>
          <cell r="AF3805">
            <v>1</v>
          </cell>
          <cell r="AG3805">
            <v>19</v>
          </cell>
          <cell r="AH3805">
            <v>1</v>
          </cell>
          <cell r="AI3805" t="str">
            <v>STK</v>
          </cell>
          <cell r="AJ3805" t="str">
            <v>PEHA Elektro GmbH &amp; Co. KG</v>
          </cell>
          <cell r="AK3805" t="str">
            <v>PEHA Elektro GmbH &amp; Co. KG</v>
          </cell>
        </row>
        <row r="3806">
          <cell r="C3806" t="str">
            <v>D 216.21 EMS/45</v>
          </cell>
          <cell r="D3806" t="str">
            <v>4851</v>
          </cell>
          <cell r="E3806" t="str">
            <v>15</v>
          </cell>
          <cell r="F3806" t="str">
            <v>8</v>
          </cell>
          <cell r="G3806" t="str">
            <v>08</v>
          </cell>
          <cell r="H3806" t="str">
            <v>08</v>
          </cell>
          <cell r="I3806" t="str">
            <v>8</v>
          </cell>
          <cell r="J3806">
            <v>1</v>
          </cell>
          <cell r="K3806">
            <v>0.02</v>
          </cell>
          <cell r="L3806">
            <v>0.02</v>
          </cell>
          <cell r="M3806" t="str">
            <v>KG</v>
          </cell>
          <cell r="N3806">
            <v>0</v>
          </cell>
          <cell r="P3806" t="str">
            <v>22326122472F382U51</v>
          </cell>
          <cell r="Q3806" t="str">
            <v>4010105508918</v>
          </cell>
          <cell r="R3806" t="str">
            <v>4</v>
          </cell>
          <cell r="S3806" t="str">
            <v>223</v>
          </cell>
          <cell r="T3806" t="str">
            <v>02</v>
          </cell>
          <cell r="V3806" t="str">
            <v>85365080</v>
          </cell>
          <cell r="W3806" t="str">
            <v>DE</v>
          </cell>
          <cell r="X3806" t="str">
            <v>C</v>
          </cell>
          <cell r="Y3806" t="str">
            <v>606</v>
          </cell>
          <cell r="Z3806" t="str">
            <v>EA</v>
          </cell>
          <cell r="AA3806">
            <v>1</v>
          </cell>
          <cell r="AE3806" t="str">
            <v>STK</v>
          </cell>
          <cell r="AF3806">
            <v>1</v>
          </cell>
          <cell r="AG3806">
            <v>19</v>
          </cell>
          <cell r="AH3806">
            <v>1</v>
          </cell>
          <cell r="AI3806" t="str">
            <v>STK</v>
          </cell>
          <cell r="AJ3806" t="str">
            <v>PEHA Elektro GmbH &amp; Co. KG</v>
          </cell>
          <cell r="AK3806" t="str">
            <v>PEHA Elektro GmbH &amp; Co. KG</v>
          </cell>
        </row>
        <row r="3807">
          <cell r="C3807" t="str">
            <v>D 212.21 EMS</v>
          </cell>
          <cell r="D3807" t="str">
            <v>4851</v>
          </cell>
          <cell r="E3807" t="str">
            <v>15</v>
          </cell>
          <cell r="F3807" t="str">
            <v>8</v>
          </cell>
          <cell r="G3807" t="str">
            <v>08</v>
          </cell>
          <cell r="H3807" t="str">
            <v>08</v>
          </cell>
          <cell r="I3807" t="str">
            <v>8</v>
          </cell>
          <cell r="J3807">
            <v>1</v>
          </cell>
          <cell r="K3807">
            <v>1.2999999999999999E-2</v>
          </cell>
          <cell r="L3807">
            <v>1.2999999999999999E-2</v>
          </cell>
          <cell r="M3807" t="str">
            <v>KG</v>
          </cell>
          <cell r="N3807">
            <v>0</v>
          </cell>
          <cell r="P3807" t="str">
            <v>22326122472F382U46</v>
          </cell>
          <cell r="Q3807" t="str">
            <v>4010105510515</v>
          </cell>
          <cell r="R3807" t="str">
            <v>4</v>
          </cell>
          <cell r="S3807" t="str">
            <v>223</v>
          </cell>
          <cell r="T3807" t="str">
            <v>02</v>
          </cell>
          <cell r="V3807" t="str">
            <v>85365080</v>
          </cell>
          <cell r="W3807" t="str">
            <v>DE</v>
          </cell>
          <cell r="X3807" t="str">
            <v>W</v>
          </cell>
          <cell r="Y3807" t="str">
            <v>606</v>
          </cell>
          <cell r="Z3807" t="str">
            <v>EA</v>
          </cell>
          <cell r="AA3807">
            <v>1</v>
          </cell>
          <cell r="AE3807" t="str">
            <v>STK</v>
          </cell>
          <cell r="AF3807">
            <v>1</v>
          </cell>
          <cell r="AG3807">
            <v>19</v>
          </cell>
          <cell r="AH3807">
            <v>1</v>
          </cell>
          <cell r="AI3807" t="str">
            <v>STK</v>
          </cell>
          <cell r="AJ3807" t="str">
            <v>PEHA Elektro GmbH &amp; Co. KG</v>
          </cell>
          <cell r="AK3807" t="str">
            <v>PEHA Elektro GmbH &amp; Co. KG</v>
          </cell>
        </row>
        <row r="3808">
          <cell r="C3808" t="str">
            <v>D 212.21 B EMS</v>
          </cell>
          <cell r="D3808" t="str">
            <v>4851</v>
          </cell>
          <cell r="E3808" t="str">
            <v>15</v>
          </cell>
          <cell r="F3808" t="str">
            <v>8</v>
          </cell>
          <cell r="G3808" t="str">
            <v>08</v>
          </cell>
          <cell r="H3808" t="str">
            <v>02</v>
          </cell>
          <cell r="I3808" t="str">
            <v>2</v>
          </cell>
          <cell r="J3808">
            <v>1</v>
          </cell>
          <cell r="K3808">
            <v>1.2999999999999999E-2</v>
          </cell>
          <cell r="L3808">
            <v>1.2999999999999999E-2</v>
          </cell>
          <cell r="M3808" t="str">
            <v>KG</v>
          </cell>
          <cell r="N3808">
            <v>0</v>
          </cell>
          <cell r="P3808" t="str">
            <v>22326122472F382U51</v>
          </cell>
          <cell r="Q3808" t="str">
            <v>4010105510614</v>
          </cell>
          <cell r="R3808" t="str">
            <v>4</v>
          </cell>
          <cell r="S3808" t="str">
            <v>223</v>
          </cell>
          <cell r="T3808" t="str">
            <v>02</v>
          </cell>
          <cell r="V3808" t="str">
            <v>85365080</v>
          </cell>
          <cell r="W3808" t="str">
            <v>DE</v>
          </cell>
          <cell r="X3808" t="str">
            <v>W</v>
          </cell>
          <cell r="Y3808" t="str">
            <v>606</v>
          </cell>
          <cell r="Z3808" t="str">
            <v>EA</v>
          </cell>
          <cell r="AA3808">
            <v>1</v>
          </cell>
          <cell r="AE3808" t="str">
            <v>STK</v>
          </cell>
          <cell r="AF3808">
            <v>1</v>
          </cell>
          <cell r="AG3808">
            <v>19</v>
          </cell>
          <cell r="AH3808">
            <v>1</v>
          </cell>
          <cell r="AI3808" t="str">
            <v>STK</v>
          </cell>
          <cell r="AJ3808" t="str">
            <v>PEHA Elektro GmbH &amp; Co. KG</v>
          </cell>
          <cell r="AK3808" t="str">
            <v>PEHA Elektro GmbH &amp; Co. KG</v>
          </cell>
        </row>
        <row r="3809">
          <cell r="C3809" t="str">
            <v>D 212.21 EMS NA</v>
          </cell>
          <cell r="D3809" t="str">
            <v>4851</v>
          </cell>
          <cell r="E3809" t="str">
            <v>15</v>
          </cell>
          <cell r="F3809" t="str">
            <v>8</v>
          </cell>
          <cell r="G3809" t="str">
            <v>08</v>
          </cell>
          <cell r="H3809" t="str">
            <v>02</v>
          </cell>
          <cell r="I3809" t="str">
            <v>2</v>
          </cell>
          <cell r="J3809">
            <v>1</v>
          </cell>
          <cell r="K3809">
            <v>1.2999999999999999E-2</v>
          </cell>
          <cell r="L3809">
            <v>1.2999999999999999E-2</v>
          </cell>
          <cell r="M3809" t="str">
            <v>KG</v>
          </cell>
          <cell r="N3809">
            <v>0</v>
          </cell>
          <cell r="P3809" t="str">
            <v>22326122472F382U46</v>
          </cell>
          <cell r="Q3809" t="str">
            <v>4010105510713</v>
          </cell>
          <cell r="R3809" t="str">
            <v>4</v>
          </cell>
          <cell r="S3809" t="str">
            <v>223</v>
          </cell>
          <cell r="T3809" t="str">
            <v>02</v>
          </cell>
          <cell r="V3809" t="str">
            <v>85365080</v>
          </cell>
          <cell r="W3809" t="str">
            <v>DE</v>
          </cell>
          <cell r="X3809" t="str">
            <v>C</v>
          </cell>
          <cell r="Y3809" t="str">
            <v>606</v>
          </cell>
          <cell r="Z3809" t="str">
            <v>EA</v>
          </cell>
          <cell r="AA3809">
            <v>1</v>
          </cell>
          <cell r="AE3809" t="str">
            <v>STK</v>
          </cell>
          <cell r="AF3809">
            <v>1</v>
          </cell>
          <cell r="AG3809">
            <v>19</v>
          </cell>
          <cell r="AH3809">
            <v>1</v>
          </cell>
          <cell r="AI3809" t="str">
            <v>STK</v>
          </cell>
          <cell r="AJ3809" t="str">
            <v>PEHA Elektro GmbH &amp; Co. KG</v>
          </cell>
          <cell r="AK3809" t="str">
            <v>PEHA Elektro GmbH &amp; Co. KG</v>
          </cell>
        </row>
        <row r="3810">
          <cell r="C3810" t="str">
            <v>D 217.21 EMS</v>
          </cell>
          <cell r="D3810" t="str">
            <v>4851</v>
          </cell>
          <cell r="E3810" t="str">
            <v>15</v>
          </cell>
          <cell r="F3810" t="str">
            <v>8</v>
          </cell>
          <cell r="G3810" t="str">
            <v>08</v>
          </cell>
          <cell r="H3810" t="str">
            <v>02</v>
          </cell>
          <cell r="I3810" t="str">
            <v>2</v>
          </cell>
          <cell r="J3810">
            <v>1</v>
          </cell>
          <cell r="K3810">
            <v>0.01</v>
          </cell>
          <cell r="L3810">
            <v>0.01</v>
          </cell>
          <cell r="M3810" t="str">
            <v>KG</v>
          </cell>
          <cell r="N3810">
            <v>0</v>
          </cell>
          <cell r="P3810" t="str">
            <v>22326122472F382U46</v>
          </cell>
          <cell r="Q3810" t="str">
            <v>4010105511314</v>
          </cell>
          <cell r="R3810" t="str">
            <v>4</v>
          </cell>
          <cell r="S3810" t="str">
            <v>223</v>
          </cell>
          <cell r="T3810" t="str">
            <v>02</v>
          </cell>
          <cell r="V3810" t="str">
            <v>85365080</v>
          </cell>
          <cell r="W3810" t="str">
            <v>DE</v>
          </cell>
          <cell r="X3810" t="str">
            <v>C</v>
          </cell>
          <cell r="Y3810" t="str">
            <v>606</v>
          </cell>
          <cell r="Z3810" t="str">
            <v>EA</v>
          </cell>
          <cell r="AA3810">
            <v>1</v>
          </cell>
          <cell r="AE3810" t="str">
            <v>STK</v>
          </cell>
          <cell r="AF3810">
            <v>1</v>
          </cell>
          <cell r="AG3810">
            <v>19</v>
          </cell>
          <cell r="AH3810">
            <v>1</v>
          </cell>
          <cell r="AI3810" t="str">
            <v>STK</v>
          </cell>
          <cell r="AJ3810" t="str">
            <v>PEHA Elektro GmbH &amp; Co. KG</v>
          </cell>
          <cell r="AK3810" t="str">
            <v>PEHA Elektro GmbH &amp; Co. KG</v>
          </cell>
        </row>
        <row r="3811">
          <cell r="C3811" t="str">
            <v>D 256.21 EMS</v>
          </cell>
          <cell r="D3811" t="str">
            <v>4851</v>
          </cell>
          <cell r="E3811" t="str">
            <v>15</v>
          </cell>
          <cell r="F3811" t="str">
            <v>8</v>
          </cell>
          <cell r="G3811" t="str">
            <v>08</v>
          </cell>
          <cell r="H3811" t="str">
            <v>02</v>
          </cell>
          <cell r="I3811" t="str">
            <v>2</v>
          </cell>
          <cell r="J3811">
            <v>1</v>
          </cell>
          <cell r="K3811">
            <v>0.01</v>
          </cell>
          <cell r="L3811">
            <v>0.01</v>
          </cell>
          <cell r="M3811" t="str">
            <v>KG</v>
          </cell>
          <cell r="N3811">
            <v>0</v>
          </cell>
          <cell r="P3811" t="str">
            <v>22326122472F382U46</v>
          </cell>
          <cell r="Q3811" t="str">
            <v>4010105511413</v>
          </cell>
          <cell r="R3811" t="str">
            <v>4</v>
          </cell>
          <cell r="S3811" t="str">
            <v>223</v>
          </cell>
          <cell r="T3811" t="str">
            <v>02</v>
          </cell>
          <cell r="V3811" t="str">
            <v>85365080</v>
          </cell>
          <cell r="W3811" t="str">
            <v>DE</v>
          </cell>
          <cell r="X3811" t="str">
            <v>C</v>
          </cell>
          <cell r="Y3811" t="str">
            <v>606</v>
          </cell>
          <cell r="Z3811" t="str">
            <v>EA</v>
          </cell>
          <cell r="AA3811">
            <v>1</v>
          </cell>
          <cell r="AE3811" t="str">
            <v>STK</v>
          </cell>
          <cell r="AF3811">
            <v>1</v>
          </cell>
          <cell r="AG3811">
            <v>19</v>
          </cell>
          <cell r="AH3811">
            <v>1</v>
          </cell>
          <cell r="AI3811" t="str">
            <v>STK</v>
          </cell>
          <cell r="AJ3811" t="str">
            <v>PEHA Elektro GmbH &amp; Co. KG</v>
          </cell>
          <cell r="AK3811" t="str">
            <v>PEHA Elektro GmbH &amp; Co. KG</v>
          </cell>
        </row>
        <row r="3812">
          <cell r="C3812" t="str">
            <v>D 256.21 B EMS</v>
          </cell>
          <cell r="D3812" t="str">
            <v>4851</v>
          </cell>
          <cell r="E3812" t="str">
            <v>15</v>
          </cell>
          <cell r="F3812" t="str">
            <v>2</v>
          </cell>
          <cell r="G3812" t="str">
            <v>02</v>
          </cell>
          <cell r="H3812" t="str">
            <v>02</v>
          </cell>
          <cell r="I3812" t="str">
            <v>2</v>
          </cell>
          <cell r="J3812">
            <v>1</v>
          </cell>
          <cell r="K3812">
            <v>3.0000000000000001E-3</v>
          </cell>
          <cell r="L3812">
            <v>3.0000000000000001E-3</v>
          </cell>
          <cell r="M3812" t="str">
            <v>KG</v>
          </cell>
          <cell r="N3812">
            <v>0</v>
          </cell>
          <cell r="P3812" t="str">
            <v>22326122472F382U46</v>
          </cell>
          <cell r="Q3812" t="str">
            <v>4010105511512</v>
          </cell>
          <cell r="R3812" t="str">
            <v>4</v>
          </cell>
          <cell r="S3812" t="str">
            <v>223</v>
          </cell>
          <cell r="T3812" t="str">
            <v>02</v>
          </cell>
          <cell r="V3812" t="str">
            <v>85365080</v>
          </cell>
          <cell r="W3812" t="str">
            <v>DE</v>
          </cell>
          <cell r="X3812" t="str">
            <v>C</v>
          </cell>
          <cell r="Y3812" t="str">
            <v>606</v>
          </cell>
          <cell r="Z3812" t="str">
            <v>EA</v>
          </cell>
          <cell r="AA3812">
            <v>1</v>
          </cell>
          <cell r="AE3812" t="str">
            <v>STK</v>
          </cell>
          <cell r="AF3812">
            <v>1</v>
          </cell>
          <cell r="AG3812">
            <v>19</v>
          </cell>
          <cell r="AH3812">
            <v>1</v>
          </cell>
          <cell r="AI3812" t="str">
            <v>STK</v>
          </cell>
          <cell r="AJ3812" t="str">
            <v>PEHA Elektro GmbH &amp; Co. KG</v>
          </cell>
          <cell r="AK3812" t="str">
            <v>PEHA Elektro GmbH &amp; Co. KG</v>
          </cell>
        </row>
        <row r="3813">
          <cell r="C3813" t="str">
            <v>D 256.21 EMS NA</v>
          </cell>
          <cell r="D3813" t="str">
            <v>4851</v>
          </cell>
          <cell r="E3813" t="str">
            <v>15</v>
          </cell>
          <cell r="F3813" t="str">
            <v>8</v>
          </cell>
          <cell r="G3813" t="str">
            <v>08</v>
          </cell>
          <cell r="H3813" t="str">
            <v>08</v>
          </cell>
          <cell r="I3813" t="str">
            <v>8</v>
          </cell>
          <cell r="J3813">
            <v>1</v>
          </cell>
          <cell r="K3813">
            <v>3.0000000000000001E-3</v>
          </cell>
          <cell r="L3813">
            <v>3.0000000000000001E-3</v>
          </cell>
          <cell r="M3813" t="str">
            <v>KG</v>
          </cell>
          <cell r="N3813">
            <v>0</v>
          </cell>
          <cell r="P3813" t="str">
            <v>22326122472F382U51</v>
          </cell>
          <cell r="Q3813" t="str">
            <v>4010105511611</v>
          </cell>
          <cell r="R3813" t="str">
            <v>4</v>
          </cell>
          <cell r="S3813" t="str">
            <v>223</v>
          </cell>
          <cell r="T3813" t="str">
            <v>02</v>
          </cell>
          <cell r="V3813" t="str">
            <v>85365080</v>
          </cell>
          <cell r="W3813" t="str">
            <v>DE</v>
          </cell>
          <cell r="X3813" t="str">
            <v>C</v>
          </cell>
          <cell r="Y3813" t="str">
            <v>606</v>
          </cell>
          <cell r="Z3813" t="str">
            <v>EA</v>
          </cell>
          <cell r="AA3813">
            <v>1</v>
          </cell>
          <cell r="AE3813" t="str">
            <v>STK</v>
          </cell>
          <cell r="AF3813">
            <v>1</v>
          </cell>
          <cell r="AG3813">
            <v>19</v>
          </cell>
          <cell r="AH3813">
            <v>1</v>
          </cell>
          <cell r="AI3813" t="str">
            <v>STK</v>
          </cell>
          <cell r="AJ3813" t="str">
            <v>PEHA Elektro GmbH &amp; Co. KG</v>
          </cell>
          <cell r="AK3813" t="str">
            <v>PEHA Elektro GmbH &amp; Co. KG</v>
          </cell>
        </row>
        <row r="3814">
          <cell r="C3814" t="str">
            <v>D 206/4.21 EMS</v>
          </cell>
          <cell r="D3814" t="str">
            <v>4851</v>
          </cell>
          <cell r="E3814" t="str">
            <v>15</v>
          </cell>
          <cell r="F3814" t="str">
            <v>1</v>
          </cell>
          <cell r="G3814" t="str">
            <v>01</v>
          </cell>
          <cell r="H3814" t="str">
            <v>01</v>
          </cell>
          <cell r="I3814" t="str">
            <v>1</v>
          </cell>
          <cell r="J3814">
            <v>1</v>
          </cell>
          <cell r="K3814">
            <v>3.0000000000000001E-3</v>
          </cell>
          <cell r="L3814">
            <v>3.0000000000000001E-3</v>
          </cell>
          <cell r="M3814" t="str">
            <v>KG</v>
          </cell>
          <cell r="N3814">
            <v>0</v>
          </cell>
          <cell r="P3814" t="str">
            <v>22326122472F382U51</v>
          </cell>
          <cell r="Q3814" t="str">
            <v>4010105511710</v>
          </cell>
          <cell r="R3814" t="str">
            <v>4</v>
          </cell>
          <cell r="S3814" t="str">
            <v>223</v>
          </cell>
          <cell r="T3814" t="str">
            <v>02</v>
          </cell>
          <cell r="V3814" t="str">
            <v>85365080</v>
          </cell>
          <cell r="W3814" t="str">
            <v>DE</v>
          </cell>
          <cell r="X3814" t="str">
            <v>C</v>
          </cell>
          <cell r="Y3814" t="str">
            <v>606</v>
          </cell>
          <cell r="Z3814" t="str">
            <v>EA</v>
          </cell>
          <cell r="AA3814">
            <v>1</v>
          </cell>
          <cell r="AE3814" t="str">
            <v>STK</v>
          </cell>
          <cell r="AF3814">
            <v>1</v>
          </cell>
          <cell r="AG3814">
            <v>19</v>
          </cell>
          <cell r="AH3814">
            <v>1</v>
          </cell>
          <cell r="AI3814" t="str">
            <v>STK</v>
          </cell>
          <cell r="AJ3814" t="str">
            <v>PEHA Elektro GmbH &amp; Co. KG</v>
          </cell>
          <cell r="AK3814" t="str">
            <v>PEHA Elektro GmbH &amp; Co. KG</v>
          </cell>
        </row>
        <row r="3815">
          <cell r="C3815" t="str">
            <v>D 2721.21 E/OBO</v>
          </cell>
          <cell r="D3815" t="str">
            <v>4851</v>
          </cell>
          <cell r="E3815" t="str">
            <v>15</v>
          </cell>
          <cell r="F3815" t="str">
            <v>2</v>
          </cell>
          <cell r="G3815" t="str">
            <v>02</v>
          </cell>
          <cell r="H3815" t="str">
            <v>02</v>
          </cell>
          <cell r="I3815" t="str">
            <v>2</v>
          </cell>
          <cell r="J3815">
            <v>1</v>
          </cell>
          <cell r="K3815">
            <v>3.0000000000000001E-3</v>
          </cell>
          <cell r="L3815">
            <v>3.0000000000000001E-3</v>
          </cell>
          <cell r="M3815" t="str">
            <v>KG</v>
          </cell>
          <cell r="N3815">
            <v>0</v>
          </cell>
          <cell r="P3815" t="str">
            <v>22326122472F382U51</v>
          </cell>
          <cell r="Q3815" t="str">
            <v>4012195724568</v>
          </cell>
          <cell r="R3815" t="str">
            <v>4</v>
          </cell>
          <cell r="S3815" t="str">
            <v>223</v>
          </cell>
          <cell r="T3815" t="str">
            <v>02</v>
          </cell>
          <cell r="V3815" t="str">
            <v>85366990</v>
          </cell>
          <cell r="W3815" t="str">
            <v>DE</v>
          </cell>
          <cell r="X3815" t="str">
            <v>C</v>
          </cell>
          <cell r="Y3815" t="str">
            <v>606</v>
          </cell>
          <cell r="Z3815" t="str">
            <v>EA</v>
          </cell>
          <cell r="AA3815">
            <v>1</v>
          </cell>
          <cell r="AB3815" t="str">
            <v>231 X 117 X 056</v>
          </cell>
          <cell r="AE3815" t="str">
            <v>STK</v>
          </cell>
          <cell r="AF3815">
            <v>1</v>
          </cell>
          <cell r="AG3815">
            <v>19</v>
          </cell>
          <cell r="AH3815">
            <v>1</v>
          </cell>
          <cell r="AI3815" t="str">
            <v>STK</v>
          </cell>
          <cell r="AJ3815" t="str">
            <v>PEHA Elektro GmbH &amp; Co. KG</v>
          </cell>
          <cell r="AK3815" t="str">
            <v>PEHA Elektro GmbH &amp; Co. KG</v>
          </cell>
        </row>
        <row r="3816">
          <cell r="C3816" t="str">
            <v>D 2721.70 E/OBO</v>
          </cell>
          <cell r="D3816" t="str">
            <v>4851</v>
          </cell>
          <cell r="E3816" t="str">
            <v>15</v>
          </cell>
          <cell r="F3816" t="str">
            <v>2</v>
          </cell>
          <cell r="G3816" t="str">
            <v>02</v>
          </cell>
          <cell r="H3816" t="str">
            <v>02</v>
          </cell>
          <cell r="I3816" t="str">
            <v>2</v>
          </cell>
          <cell r="J3816">
            <v>1</v>
          </cell>
          <cell r="K3816">
            <v>3.0000000000000001E-3</v>
          </cell>
          <cell r="L3816">
            <v>3.0000000000000001E-3</v>
          </cell>
          <cell r="M3816" t="str">
            <v>KG</v>
          </cell>
          <cell r="N3816">
            <v>0</v>
          </cell>
          <cell r="P3816" t="str">
            <v>22326122472F382U51</v>
          </cell>
          <cell r="Q3816" t="str">
            <v>4012195724599</v>
          </cell>
          <cell r="R3816" t="str">
            <v>4</v>
          </cell>
          <cell r="S3816" t="str">
            <v>223</v>
          </cell>
          <cell r="T3816" t="str">
            <v>02</v>
          </cell>
          <cell r="V3816" t="str">
            <v>85366990</v>
          </cell>
          <cell r="W3816" t="str">
            <v>DE</v>
          </cell>
          <cell r="X3816" t="str">
            <v>C</v>
          </cell>
          <cell r="Y3816" t="str">
            <v>606</v>
          </cell>
          <cell r="Z3816" t="str">
            <v>EA</v>
          </cell>
          <cell r="AA3816">
            <v>1</v>
          </cell>
          <cell r="AB3816" t="str">
            <v>231 X 117 X 056</v>
          </cell>
          <cell r="AE3816" t="str">
            <v>STK</v>
          </cell>
          <cell r="AF3816">
            <v>1</v>
          </cell>
          <cell r="AG3816">
            <v>19</v>
          </cell>
          <cell r="AH3816">
            <v>1</v>
          </cell>
          <cell r="AI3816" t="str">
            <v>STK</v>
          </cell>
          <cell r="AJ3816" t="str">
            <v>PEHA Elektro GmbH &amp; Co. KG</v>
          </cell>
          <cell r="AK3816" t="str">
            <v>PEHA Elektro GmbH &amp; Co. KG</v>
          </cell>
        </row>
        <row r="3817">
          <cell r="C3817" t="str">
            <v>D 206/4.21 T EMS</v>
          </cell>
          <cell r="D3817" t="str">
            <v>4851</v>
          </cell>
          <cell r="E3817" t="str">
            <v>15</v>
          </cell>
          <cell r="F3817" t="str">
            <v>1</v>
          </cell>
          <cell r="G3817" t="str">
            <v>01</v>
          </cell>
          <cell r="H3817" t="str">
            <v>02</v>
          </cell>
          <cell r="I3817" t="str">
            <v>2</v>
          </cell>
          <cell r="J3817">
            <v>1</v>
          </cell>
          <cell r="K3817">
            <v>3.0000000000000001E-3</v>
          </cell>
          <cell r="L3817">
            <v>3.0000000000000001E-3</v>
          </cell>
          <cell r="M3817" t="str">
            <v>KG</v>
          </cell>
          <cell r="N3817">
            <v>0</v>
          </cell>
          <cell r="P3817" t="str">
            <v>22326122472F382U51</v>
          </cell>
          <cell r="Q3817" t="str">
            <v>4010105511819</v>
          </cell>
          <cell r="R3817" t="str">
            <v>4</v>
          </cell>
          <cell r="S3817" t="str">
            <v>223</v>
          </cell>
          <cell r="T3817" t="str">
            <v>02</v>
          </cell>
          <cell r="V3817" t="str">
            <v>85365080</v>
          </cell>
          <cell r="W3817" t="str">
            <v>DE</v>
          </cell>
          <cell r="X3817" t="str">
            <v>C</v>
          </cell>
          <cell r="Y3817" t="str">
            <v>606</v>
          </cell>
          <cell r="Z3817" t="str">
            <v>EA</v>
          </cell>
          <cell r="AA3817">
            <v>1</v>
          </cell>
          <cell r="AE3817" t="str">
            <v>STK</v>
          </cell>
          <cell r="AF3817">
            <v>1</v>
          </cell>
          <cell r="AG3817">
            <v>19</v>
          </cell>
          <cell r="AH3817">
            <v>1</v>
          </cell>
          <cell r="AI3817" t="str">
            <v>STK</v>
          </cell>
          <cell r="AJ3817" t="str">
            <v>PEHA Elektro GmbH &amp; Co. KG</v>
          </cell>
          <cell r="AK3817" t="str">
            <v>PEHA Elektro GmbH &amp; Co. KG</v>
          </cell>
        </row>
        <row r="3818">
          <cell r="C3818" t="str">
            <v>D 2721.21 G/OBO</v>
          </cell>
          <cell r="D3818" t="str">
            <v>4851</v>
          </cell>
          <cell r="E3818" t="str">
            <v>15</v>
          </cell>
          <cell r="F3818" t="str">
            <v>2</v>
          </cell>
          <cell r="G3818" t="str">
            <v>02</v>
          </cell>
          <cell r="H3818" t="str">
            <v>02</v>
          </cell>
          <cell r="I3818" t="str">
            <v>2</v>
          </cell>
          <cell r="J3818">
            <v>1</v>
          </cell>
          <cell r="K3818">
            <v>3.0000000000000001E-3</v>
          </cell>
          <cell r="L3818">
            <v>3.0000000000000001E-3</v>
          </cell>
          <cell r="M3818" t="str">
            <v>KG</v>
          </cell>
          <cell r="N3818">
            <v>0</v>
          </cell>
          <cell r="P3818" t="str">
            <v>22326122472F382U46</v>
          </cell>
          <cell r="Q3818" t="str">
            <v>4012195724612</v>
          </cell>
          <cell r="R3818" t="str">
            <v>4</v>
          </cell>
          <cell r="S3818" t="str">
            <v>223</v>
          </cell>
          <cell r="T3818" t="str">
            <v>02</v>
          </cell>
          <cell r="V3818" t="str">
            <v>85366990</v>
          </cell>
          <cell r="W3818" t="str">
            <v>DE</v>
          </cell>
          <cell r="X3818" t="str">
            <v>C</v>
          </cell>
          <cell r="Y3818" t="str">
            <v>606</v>
          </cell>
          <cell r="Z3818" t="str">
            <v>EA</v>
          </cell>
          <cell r="AA3818">
            <v>1</v>
          </cell>
          <cell r="AB3818" t="str">
            <v>231 X 117 X 056</v>
          </cell>
          <cell r="AE3818" t="str">
            <v>STK</v>
          </cell>
          <cell r="AF3818">
            <v>1</v>
          </cell>
          <cell r="AG3818">
            <v>19</v>
          </cell>
          <cell r="AH3818">
            <v>1</v>
          </cell>
          <cell r="AI3818" t="str">
            <v>STK</v>
          </cell>
          <cell r="AJ3818" t="str">
            <v>PEHA Elektro GmbH &amp; Co. KG</v>
          </cell>
          <cell r="AK3818" t="str">
            <v>PEHA Elektro GmbH &amp; Co. KG</v>
          </cell>
        </row>
        <row r="3819">
          <cell r="C3819" t="str">
            <v>D 2721.70 G/OBO</v>
          </cell>
          <cell r="D3819" t="str">
            <v>4851</v>
          </cell>
          <cell r="E3819" t="str">
            <v>15</v>
          </cell>
          <cell r="F3819" t="str">
            <v>2</v>
          </cell>
          <cell r="G3819" t="str">
            <v>02</v>
          </cell>
          <cell r="H3819" t="str">
            <v>02</v>
          </cell>
          <cell r="I3819" t="str">
            <v>2</v>
          </cell>
          <cell r="J3819">
            <v>1</v>
          </cell>
          <cell r="K3819">
            <v>3.0000000000000001E-3</v>
          </cell>
          <cell r="L3819">
            <v>3.0000000000000001E-3</v>
          </cell>
          <cell r="M3819" t="str">
            <v>KG</v>
          </cell>
          <cell r="N3819">
            <v>0</v>
          </cell>
          <cell r="P3819" t="str">
            <v>22326122472F382U46</v>
          </cell>
          <cell r="Q3819" t="str">
            <v>4012195724629</v>
          </cell>
          <cell r="R3819" t="str">
            <v>4</v>
          </cell>
          <cell r="S3819" t="str">
            <v>223</v>
          </cell>
          <cell r="T3819" t="str">
            <v>02</v>
          </cell>
          <cell r="V3819" t="str">
            <v>85366990</v>
          </cell>
          <cell r="W3819" t="str">
            <v>DE</v>
          </cell>
          <cell r="X3819" t="str">
            <v>C</v>
          </cell>
          <cell r="Y3819" t="str">
            <v>606</v>
          </cell>
          <cell r="Z3819" t="str">
            <v>EA</v>
          </cell>
          <cell r="AA3819">
            <v>1</v>
          </cell>
          <cell r="AB3819" t="str">
            <v>231 X 117 X 056</v>
          </cell>
          <cell r="AE3819" t="str">
            <v>STK</v>
          </cell>
          <cell r="AF3819">
            <v>1</v>
          </cell>
          <cell r="AG3819">
            <v>19</v>
          </cell>
          <cell r="AH3819">
            <v>1</v>
          </cell>
          <cell r="AI3819" t="str">
            <v>STK</v>
          </cell>
          <cell r="AJ3819" t="str">
            <v>PEHA Elektro GmbH &amp; Co. KG</v>
          </cell>
          <cell r="AK3819" t="str">
            <v>PEHA Elektro GmbH &amp; Co. KG</v>
          </cell>
        </row>
        <row r="3820">
          <cell r="C3820" t="str">
            <v>D 677.21 EMS</v>
          </cell>
          <cell r="D3820" t="str">
            <v>4851</v>
          </cell>
          <cell r="E3820" t="str">
            <v>15</v>
          </cell>
          <cell r="F3820" t="str">
            <v>1</v>
          </cell>
          <cell r="G3820" t="str">
            <v>01</v>
          </cell>
          <cell r="H3820" t="str">
            <v>01</v>
          </cell>
          <cell r="I3820" t="str">
            <v>1</v>
          </cell>
          <cell r="J3820">
            <v>1</v>
          </cell>
          <cell r="K3820">
            <v>0.01</v>
          </cell>
          <cell r="L3820">
            <v>0.01</v>
          </cell>
          <cell r="M3820" t="str">
            <v>KG</v>
          </cell>
          <cell r="N3820">
            <v>0</v>
          </cell>
          <cell r="P3820" t="str">
            <v>22326122472F382U51</v>
          </cell>
          <cell r="Q3820" t="str">
            <v>4010105511918</v>
          </cell>
          <cell r="R3820" t="str">
            <v>4</v>
          </cell>
          <cell r="S3820" t="str">
            <v>223</v>
          </cell>
          <cell r="T3820" t="str">
            <v>02</v>
          </cell>
          <cell r="V3820" t="str">
            <v>85389099</v>
          </cell>
          <cell r="W3820" t="str">
            <v>HU</v>
          </cell>
          <cell r="X3820" t="str">
            <v>W</v>
          </cell>
          <cell r="Y3820" t="str">
            <v>606</v>
          </cell>
          <cell r="Z3820" t="str">
            <v>EA</v>
          </cell>
          <cell r="AA3820">
            <v>1</v>
          </cell>
          <cell r="AB3820" t="str">
            <v>40 X 40  X 20</v>
          </cell>
          <cell r="AE3820" t="str">
            <v>STK</v>
          </cell>
          <cell r="AF3820">
            <v>1</v>
          </cell>
          <cell r="AG3820">
            <v>19</v>
          </cell>
          <cell r="AH3820">
            <v>1</v>
          </cell>
          <cell r="AI3820" t="str">
            <v>STK</v>
          </cell>
          <cell r="AJ3820" t="str">
            <v>PEHA Elektro GmbH &amp; Co. KG</v>
          </cell>
          <cell r="AK3820" t="str">
            <v>PEHA Elektro GmbH &amp; Co. KG</v>
          </cell>
        </row>
        <row r="3821">
          <cell r="C3821" t="str">
            <v>D 2723.21 E/OBO</v>
          </cell>
          <cell r="D3821" t="str">
            <v>4851</v>
          </cell>
          <cell r="E3821" t="str">
            <v>15</v>
          </cell>
          <cell r="F3821" t="str">
            <v>1</v>
          </cell>
          <cell r="G3821" t="str">
            <v>10</v>
          </cell>
          <cell r="H3821" t="str">
            <v>10</v>
          </cell>
          <cell r="I3821" t="str">
            <v>2</v>
          </cell>
          <cell r="J3821">
            <v>1</v>
          </cell>
          <cell r="K3821">
            <v>0.01</v>
          </cell>
          <cell r="L3821">
            <v>0.01</v>
          </cell>
          <cell r="M3821" t="str">
            <v>KG</v>
          </cell>
          <cell r="N3821">
            <v>0</v>
          </cell>
          <cell r="P3821" t="str">
            <v>22326122472F382U46</v>
          </cell>
          <cell r="Q3821" t="str">
            <v>4010105511932</v>
          </cell>
          <cell r="R3821" t="str">
            <v>4</v>
          </cell>
          <cell r="S3821" t="str">
            <v>223</v>
          </cell>
          <cell r="T3821" t="str">
            <v>02</v>
          </cell>
          <cell r="V3821" t="str">
            <v>85366990</v>
          </cell>
          <cell r="W3821" t="str">
            <v>DE</v>
          </cell>
          <cell r="X3821" t="str">
            <v>C</v>
          </cell>
          <cell r="Y3821" t="str">
            <v>606</v>
          </cell>
          <cell r="Z3821" t="str">
            <v>EA</v>
          </cell>
          <cell r="AA3821">
            <v>1</v>
          </cell>
          <cell r="AB3821" t="str">
            <v>223 X 153 X 078</v>
          </cell>
          <cell r="AE3821" t="str">
            <v>STK</v>
          </cell>
          <cell r="AF3821">
            <v>1</v>
          </cell>
          <cell r="AG3821">
            <v>19</v>
          </cell>
          <cell r="AH3821">
            <v>1</v>
          </cell>
          <cell r="AI3821" t="str">
            <v>STK</v>
          </cell>
          <cell r="AJ3821" t="str">
            <v>PEHA Elektro GmbH &amp; Co. KG</v>
          </cell>
          <cell r="AK3821" t="str">
            <v>PEHA Elektro GmbH &amp; Co. KG</v>
          </cell>
        </row>
        <row r="3822">
          <cell r="C3822" t="str">
            <v>D 2723.70 E/OBO</v>
          </cell>
          <cell r="D3822" t="str">
            <v>4851</v>
          </cell>
          <cell r="E3822" t="str">
            <v>15</v>
          </cell>
          <cell r="F3822" t="str">
            <v>2</v>
          </cell>
          <cell r="G3822" t="str">
            <v>02</v>
          </cell>
          <cell r="H3822" t="str">
            <v>02</v>
          </cell>
          <cell r="I3822" t="str">
            <v>2</v>
          </cell>
          <cell r="J3822">
            <v>1</v>
          </cell>
          <cell r="K3822">
            <v>0.01</v>
          </cell>
          <cell r="L3822">
            <v>0.01</v>
          </cell>
          <cell r="M3822" t="str">
            <v>KG</v>
          </cell>
          <cell r="N3822">
            <v>0</v>
          </cell>
          <cell r="P3822" t="str">
            <v>22326122472F382U51</v>
          </cell>
          <cell r="Q3822" t="str">
            <v>4010105511970</v>
          </cell>
          <cell r="R3822" t="str">
            <v>4</v>
          </cell>
          <cell r="S3822" t="str">
            <v>223</v>
          </cell>
          <cell r="T3822" t="str">
            <v>02</v>
          </cell>
          <cell r="V3822" t="str">
            <v>85366990</v>
          </cell>
          <cell r="W3822" t="str">
            <v>DE</v>
          </cell>
          <cell r="X3822" t="str">
            <v>C</v>
          </cell>
          <cell r="Y3822" t="str">
            <v>606</v>
          </cell>
          <cell r="Z3822" t="str">
            <v>EA</v>
          </cell>
          <cell r="AA3822">
            <v>1</v>
          </cell>
          <cell r="AB3822" t="str">
            <v>223 X 153 X 078</v>
          </cell>
          <cell r="AE3822" t="str">
            <v>STK</v>
          </cell>
          <cell r="AF3822">
            <v>1</v>
          </cell>
          <cell r="AG3822">
            <v>19</v>
          </cell>
          <cell r="AH3822">
            <v>1</v>
          </cell>
          <cell r="AI3822" t="str">
            <v>STK</v>
          </cell>
          <cell r="AJ3822" t="str">
            <v>PEHA Elektro GmbH &amp; Co. KG</v>
          </cell>
          <cell r="AK3822" t="str">
            <v>PEHA Elektro GmbH &amp; Co. KG</v>
          </cell>
        </row>
        <row r="3823">
          <cell r="C3823" t="str">
            <v>D 677.21 EMS/22,5</v>
          </cell>
          <cell r="D3823" t="str">
            <v>4851</v>
          </cell>
          <cell r="E3823" t="str">
            <v>15</v>
          </cell>
          <cell r="F3823" t="str">
            <v>1</v>
          </cell>
          <cell r="G3823" t="str">
            <v>01</v>
          </cell>
          <cell r="H3823" t="str">
            <v>01</v>
          </cell>
          <cell r="I3823" t="str">
            <v>1</v>
          </cell>
          <cell r="J3823">
            <v>1</v>
          </cell>
          <cell r="K3823">
            <v>5.0000000000000001E-3</v>
          </cell>
          <cell r="L3823">
            <v>5.0000000000000001E-3</v>
          </cell>
          <cell r="M3823" t="str">
            <v>KG</v>
          </cell>
          <cell r="N3823">
            <v>0</v>
          </cell>
          <cell r="P3823" t="str">
            <v>22326122472F382U51</v>
          </cell>
          <cell r="Q3823" t="str">
            <v>4010105512014</v>
          </cell>
          <cell r="R3823" t="str">
            <v>4</v>
          </cell>
          <cell r="S3823" t="str">
            <v>223</v>
          </cell>
          <cell r="T3823" t="str">
            <v>02</v>
          </cell>
          <cell r="V3823" t="str">
            <v>85389099</v>
          </cell>
          <cell r="W3823" t="str">
            <v>DE</v>
          </cell>
          <cell r="X3823" t="str">
            <v>W</v>
          </cell>
          <cell r="Y3823" t="str">
            <v>606</v>
          </cell>
          <cell r="Z3823" t="str">
            <v>EA</v>
          </cell>
          <cell r="AA3823">
            <v>1</v>
          </cell>
          <cell r="AB3823" t="str">
            <v>45 X 23  X 22</v>
          </cell>
          <cell r="AE3823" t="str">
            <v>STK</v>
          </cell>
          <cell r="AF3823">
            <v>1</v>
          </cell>
          <cell r="AG3823">
            <v>19</v>
          </cell>
          <cell r="AH3823">
            <v>1</v>
          </cell>
          <cell r="AI3823" t="str">
            <v>STK</v>
          </cell>
          <cell r="AJ3823" t="str">
            <v>PEHA Elektro GmbH &amp; Co. KG</v>
          </cell>
          <cell r="AK3823" t="str">
            <v>PEHA Elektro GmbH &amp; Co. KG</v>
          </cell>
        </row>
        <row r="3824">
          <cell r="C3824" t="str">
            <v>D 6211.21 EMS SI</v>
          </cell>
          <cell r="D3824" t="str">
            <v>4851</v>
          </cell>
          <cell r="E3824" t="str">
            <v>15</v>
          </cell>
          <cell r="F3824" t="str">
            <v>1</v>
          </cell>
          <cell r="G3824" t="str">
            <v>01</v>
          </cell>
          <cell r="H3824" t="str">
            <v>01</v>
          </cell>
          <cell r="I3824" t="str">
            <v>1</v>
          </cell>
          <cell r="J3824">
            <v>1</v>
          </cell>
          <cell r="K3824">
            <v>3.5000000000000003E-2</v>
          </cell>
          <cell r="L3824">
            <v>3.5000000000000003E-2</v>
          </cell>
          <cell r="M3824" t="str">
            <v>KG</v>
          </cell>
          <cell r="N3824">
            <v>0</v>
          </cell>
          <cell r="P3824" t="str">
            <v>22326122472F382U51</v>
          </cell>
          <cell r="Q3824" t="str">
            <v>4010105512113</v>
          </cell>
          <cell r="R3824" t="str">
            <v>4</v>
          </cell>
          <cell r="S3824" t="str">
            <v>223</v>
          </cell>
          <cell r="T3824" t="str">
            <v>02</v>
          </cell>
          <cell r="V3824" t="str">
            <v>85366990</v>
          </cell>
          <cell r="W3824" t="str">
            <v>HU</v>
          </cell>
          <cell r="X3824" t="str">
            <v>W</v>
          </cell>
          <cell r="Y3824" t="str">
            <v>606</v>
          </cell>
          <cell r="Z3824" t="str">
            <v>EA</v>
          </cell>
          <cell r="AA3824">
            <v>1</v>
          </cell>
          <cell r="AB3824" t="str">
            <v>44 X 44  X 40</v>
          </cell>
          <cell r="AE3824" t="str">
            <v>STK</v>
          </cell>
          <cell r="AF3824">
            <v>1</v>
          </cell>
          <cell r="AG3824">
            <v>19</v>
          </cell>
          <cell r="AH3824">
            <v>1</v>
          </cell>
          <cell r="AI3824" t="str">
            <v>STK</v>
          </cell>
          <cell r="AJ3824" t="str">
            <v>PEHA Elektro GmbH &amp; Co. KG</v>
          </cell>
          <cell r="AK3824" t="str">
            <v>PEHA Elektro GmbH &amp; Co. KG</v>
          </cell>
        </row>
        <row r="3825">
          <cell r="C3825" t="str">
            <v>D 6212.21 EMS SI</v>
          </cell>
          <cell r="D3825" t="str">
            <v>4851</v>
          </cell>
          <cell r="E3825" t="str">
            <v>15</v>
          </cell>
          <cell r="F3825" t="str">
            <v>1</v>
          </cell>
          <cell r="G3825" t="str">
            <v>01</v>
          </cell>
          <cell r="H3825" t="str">
            <v>01</v>
          </cell>
          <cell r="I3825" t="str">
            <v>1</v>
          </cell>
          <cell r="J3825">
            <v>1</v>
          </cell>
          <cell r="K3825">
            <v>3.5000000000000003E-2</v>
          </cell>
          <cell r="L3825">
            <v>3.5000000000000003E-2</v>
          </cell>
          <cell r="M3825" t="str">
            <v>KG</v>
          </cell>
          <cell r="N3825">
            <v>0</v>
          </cell>
          <cell r="P3825" t="str">
            <v>22326122472F382U51</v>
          </cell>
          <cell r="Q3825" t="str">
            <v>4010105512212</v>
          </cell>
          <cell r="R3825" t="str">
            <v>4</v>
          </cell>
          <cell r="S3825" t="str">
            <v>223</v>
          </cell>
          <cell r="T3825" t="str">
            <v>02</v>
          </cell>
          <cell r="V3825" t="str">
            <v>85366990</v>
          </cell>
          <cell r="W3825" t="str">
            <v>HU</v>
          </cell>
          <cell r="X3825" t="str">
            <v>C</v>
          </cell>
          <cell r="Y3825" t="str">
            <v>606</v>
          </cell>
          <cell r="Z3825" t="str">
            <v>EA</v>
          </cell>
          <cell r="AA3825">
            <v>1</v>
          </cell>
          <cell r="AB3825" t="str">
            <v>227 X 185 X 042</v>
          </cell>
          <cell r="AE3825" t="str">
            <v>STK</v>
          </cell>
          <cell r="AF3825">
            <v>1</v>
          </cell>
          <cell r="AG3825">
            <v>19</v>
          </cell>
          <cell r="AH3825">
            <v>1</v>
          </cell>
          <cell r="AI3825" t="str">
            <v>STK</v>
          </cell>
          <cell r="AJ3825" t="str">
            <v>PEHA Elektro GmbH &amp; Co. KG</v>
          </cell>
          <cell r="AK3825" t="str">
            <v>PEHA Elektro GmbH &amp; Co. KG</v>
          </cell>
        </row>
        <row r="3826">
          <cell r="C3826" t="str">
            <v>D 6213.21 EMS SI</v>
          </cell>
          <cell r="D3826" t="str">
            <v>4851</v>
          </cell>
          <cell r="E3826" t="str">
            <v>15</v>
          </cell>
          <cell r="F3826" t="str">
            <v>1</v>
          </cell>
          <cell r="G3826" t="str">
            <v>01</v>
          </cell>
          <cell r="H3826" t="str">
            <v>01</v>
          </cell>
          <cell r="I3826" t="str">
            <v>1</v>
          </cell>
          <cell r="J3826">
            <v>1</v>
          </cell>
          <cell r="K3826">
            <v>3.5000000000000003E-2</v>
          </cell>
          <cell r="L3826">
            <v>3.5000000000000003E-2</v>
          </cell>
          <cell r="M3826" t="str">
            <v>KG</v>
          </cell>
          <cell r="N3826">
            <v>0</v>
          </cell>
          <cell r="P3826" t="str">
            <v>22326122472F382U51</v>
          </cell>
          <cell r="Q3826" t="str">
            <v>4010105512311</v>
          </cell>
          <cell r="R3826" t="str">
            <v>4</v>
          </cell>
          <cell r="S3826" t="str">
            <v>223</v>
          </cell>
          <cell r="T3826" t="str">
            <v>02</v>
          </cell>
          <cell r="V3826" t="str">
            <v>85366990</v>
          </cell>
          <cell r="W3826" t="str">
            <v>HU</v>
          </cell>
          <cell r="X3826" t="str">
            <v>C</v>
          </cell>
          <cell r="Y3826" t="str">
            <v>606</v>
          </cell>
          <cell r="Z3826" t="str">
            <v>EA</v>
          </cell>
          <cell r="AA3826">
            <v>1</v>
          </cell>
          <cell r="AB3826" t="str">
            <v>182 X 140 X 045</v>
          </cell>
          <cell r="AE3826" t="str">
            <v>STK</v>
          </cell>
          <cell r="AF3826">
            <v>1</v>
          </cell>
          <cell r="AG3826">
            <v>19</v>
          </cell>
          <cell r="AH3826">
            <v>1</v>
          </cell>
          <cell r="AI3826" t="str">
            <v>STK</v>
          </cell>
          <cell r="AJ3826" t="str">
            <v>PEHA Elektro GmbH &amp; Co. KG</v>
          </cell>
          <cell r="AK3826" t="str">
            <v>PEHA Elektro GmbH &amp; Co. KG</v>
          </cell>
        </row>
        <row r="3827">
          <cell r="C3827" t="str">
            <v>D 256.21 EMS/45</v>
          </cell>
          <cell r="D3827" t="str">
            <v>4851</v>
          </cell>
          <cell r="E3827" t="str">
            <v>15</v>
          </cell>
          <cell r="F3827" t="str">
            <v>2</v>
          </cell>
          <cell r="G3827" t="str">
            <v>02</v>
          </cell>
          <cell r="H3827" t="str">
            <v>02</v>
          </cell>
          <cell r="I3827" t="str">
            <v>2</v>
          </cell>
          <cell r="J3827">
            <v>1</v>
          </cell>
          <cell r="K3827">
            <v>3.5000000000000003E-2</v>
          </cell>
          <cell r="L3827">
            <v>3.5000000000000003E-2</v>
          </cell>
          <cell r="M3827" t="str">
            <v>KG</v>
          </cell>
          <cell r="N3827">
            <v>0</v>
          </cell>
          <cell r="P3827" t="str">
            <v>22326122472F382U51</v>
          </cell>
          <cell r="Q3827" t="str">
            <v>4010105512410</v>
          </cell>
          <cell r="R3827" t="str">
            <v>4</v>
          </cell>
          <cell r="S3827" t="str">
            <v>223</v>
          </cell>
          <cell r="T3827" t="str">
            <v>02</v>
          </cell>
          <cell r="V3827" t="str">
            <v>85365080</v>
          </cell>
          <cell r="W3827" t="str">
            <v>DE</v>
          </cell>
          <cell r="X3827" t="str">
            <v>C</v>
          </cell>
          <cell r="Y3827" t="str">
            <v>606</v>
          </cell>
          <cell r="Z3827" t="str">
            <v>EA</v>
          </cell>
          <cell r="AA3827">
            <v>1</v>
          </cell>
          <cell r="AE3827" t="str">
            <v>STK</v>
          </cell>
          <cell r="AF3827">
            <v>1</v>
          </cell>
          <cell r="AG3827">
            <v>19</v>
          </cell>
          <cell r="AH3827">
            <v>1</v>
          </cell>
          <cell r="AI3827" t="str">
            <v>STK</v>
          </cell>
          <cell r="AJ3827" t="str">
            <v>PEHA Elektro GmbH &amp; Co. KG</v>
          </cell>
          <cell r="AK3827" t="str">
            <v>PEHA Elektro GmbH &amp; Co. KG</v>
          </cell>
        </row>
        <row r="3828">
          <cell r="C3828" t="str">
            <v>D 6211.21 EMS SI WI</v>
          </cell>
          <cell r="D3828" t="str">
            <v>4851</v>
          </cell>
          <cell r="E3828" t="str">
            <v>15</v>
          </cell>
          <cell r="F3828" t="str">
            <v>1</v>
          </cell>
          <cell r="G3828" t="str">
            <v>01</v>
          </cell>
          <cell r="H3828" t="str">
            <v>01</v>
          </cell>
          <cell r="I3828" t="str">
            <v>1</v>
          </cell>
          <cell r="J3828">
            <v>1</v>
          </cell>
          <cell r="K3828">
            <v>9.5000000000000001E-2</v>
          </cell>
          <cell r="L3828">
            <v>9.4E-2</v>
          </cell>
          <cell r="M3828" t="str">
            <v>KG</v>
          </cell>
          <cell r="N3828">
            <v>0</v>
          </cell>
          <cell r="P3828" t="str">
            <v>22326122472F382U51</v>
          </cell>
          <cell r="Q3828" t="str">
            <v>4010105512519</v>
          </cell>
          <cell r="R3828" t="str">
            <v>4</v>
          </cell>
          <cell r="S3828" t="str">
            <v>223</v>
          </cell>
          <cell r="T3828" t="str">
            <v>02</v>
          </cell>
          <cell r="V3828" t="str">
            <v>85366990</v>
          </cell>
          <cell r="W3828" t="str">
            <v>HU</v>
          </cell>
          <cell r="X3828" t="str">
            <v>C</v>
          </cell>
          <cell r="Y3828" t="str">
            <v>606</v>
          </cell>
          <cell r="Z3828" t="str">
            <v>EA</v>
          </cell>
          <cell r="AA3828">
            <v>1</v>
          </cell>
          <cell r="AB3828" t="str">
            <v>227 X 185 X 042</v>
          </cell>
          <cell r="AE3828" t="str">
            <v>STK</v>
          </cell>
          <cell r="AF3828">
            <v>1</v>
          </cell>
          <cell r="AG3828">
            <v>19</v>
          </cell>
          <cell r="AH3828">
            <v>1</v>
          </cell>
          <cell r="AI3828" t="str">
            <v>STK</v>
          </cell>
          <cell r="AJ3828" t="str">
            <v>PEHA Elektro GmbH &amp; Co. KG</v>
          </cell>
          <cell r="AK3828" t="str">
            <v>PEHA Elektro GmbH &amp; Co. KG</v>
          </cell>
        </row>
        <row r="3829">
          <cell r="C3829" t="str">
            <v>D 6212.21 EMS SI WI</v>
          </cell>
          <cell r="D3829" t="str">
            <v>4851</v>
          </cell>
          <cell r="E3829" t="str">
            <v>15</v>
          </cell>
          <cell r="F3829" t="str">
            <v>1</v>
          </cell>
          <cell r="G3829" t="str">
            <v>01</v>
          </cell>
          <cell r="H3829" t="str">
            <v>01</v>
          </cell>
          <cell r="I3829" t="str">
            <v>1</v>
          </cell>
          <cell r="J3829">
            <v>1</v>
          </cell>
          <cell r="K3829">
            <v>9.5000000000000001E-2</v>
          </cell>
          <cell r="L3829">
            <v>9.4E-2</v>
          </cell>
          <cell r="M3829" t="str">
            <v>KG</v>
          </cell>
          <cell r="N3829">
            <v>0</v>
          </cell>
          <cell r="P3829" t="str">
            <v>22326122472F382U51</v>
          </cell>
          <cell r="Q3829" t="str">
            <v>4010105512618</v>
          </cell>
          <cell r="R3829" t="str">
            <v>4</v>
          </cell>
          <cell r="S3829" t="str">
            <v>223</v>
          </cell>
          <cell r="T3829" t="str">
            <v>02</v>
          </cell>
          <cell r="V3829" t="str">
            <v>85366990</v>
          </cell>
          <cell r="W3829" t="str">
            <v>HU</v>
          </cell>
          <cell r="X3829" t="str">
            <v>C</v>
          </cell>
          <cell r="Y3829" t="str">
            <v>606</v>
          </cell>
          <cell r="Z3829" t="str">
            <v>EA</v>
          </cell>
          <cell r="AA3829">
            <v>1</v>
          </cell>
          <cell r="AB3829" t="str">
            <v>227 X 185 X 042</v>
          </cell>
          <cell r="AE3829" t="str">
            <v>STK</v>
          </cell>
          <cell r="AF3829">
            <v>1</v>
          </cell>
          <cell r="AG3829">
            <v>19</v>
          </cell>
          <cell r="AH3829">
            <v>1</v>
          </cell>
          <cell r="AI3829" t="str">
            <v>STK</v>
          </cell>
          <cell r="AJ3829" t="str">
            <v>PEHA Elektro GmbH &amp; Co. KG</v>
          </cell>
          <cell r="AK3829" t="str">
            <v>PEHA Elektro GmbH &amp; Co. KG</v>
          </cell>
        </row>
        <row r="3830">
          <cell r="C3830" t="str">
            <v>D 6213.21 EMS SI WI</v>
          </cell>
          <cell r="D3830" t="str">
            <v>4851</v>
          </cell>
          <cell r="E3830" t="str">
            <v>15</v>
          </cell>
          <cell r="F3830" t="str">
            <v>1</v>
          </cell>
          <cell r="G3830" t="str">
            <v>01</v>
          </cell>
          <cell r="H3830" t="str">
            <v>01</v>
          </cell>
          <cell r="I3830" t="str">
            <v>1</v>
          </cell>
          <cell r="J3830">
            <v>1</v>
          </cell>
          <cell r="K3830">
            <v>9.5000000000000001E-2</v>
          </cell>
          <cell r="L3830">
            <v>9.4E-2</v>
          </cell>
          <cell r="M3830" t="str">
            <v>KG</v>
          </cell>
          <cell r="N3830">
            <v>0</v>
          </cell>
          <cell r="P3830" t="str">
            <v>22326122472F382U51</v>
          </cell>
          <cell r="Q3830" t="str">
            <v>4010105512717</v>
          </cell>
          <cell r="R3830" t="str">
            <v>4</v>
          </cell>
          <cell r="S3830" t="str">
            <v>223</v>
          </cell>
          <cell r="T3830" t="str">
            <v>02</v>
          </cell>
          <cell r="V3830" t="str">
            <v>85366990</v>
          </cell>
          <cell r="W3830" t="str">
            <v>HU</v>
          </cell>
          <cell r="X3830" t="str">
            <v>C</v>
          </cell>
          <cell r="Y3830" t="str">
            <v>606</v>
          </cell>
          <cell r="Z3830" t="str">
            <v>EA</v>
          </cell>
          <cell r="AA3830">
            <v>1</v>
          </cell>
          <cell r="AB3830" t="str">
            <v>182 X 140 X 045</v>
          </cell>
          <cell r="AE3830" t="str">
            <v>STK</v>
          </cell>
          <cell r="AF3830">
            <v>1</v>
          </cell>
          <cell r="AG3830">
            <v>19</v>
          </cell>
          <cell r="AH3830">
            <v>1</v>
          </cell>
          <cell r="AI3830" t="str">
            <v>STK</v>
          </cell>
          <cell r="AJ3830" t="str">
            <v>PEHA Elektro GmbH &amp; Co. KG</v>
          </cell>
          <cell r="AK3830" t="str">
            <v>PEHA Elektro GmbH &amp; Co. KG</v>
          </cell>
        </row>
        <row r="3831">
          <cell r="C3831" t="str">
            <v>B 6271.21 EMS SI</v>
          </cell>
          <cell r="D3831" t="str">
            <v>4851</v>
          </cell>
          <cell r="E3831" t="str">
            <v>15</v>
          </cell>
          <cell r="F3831" t="str">
            <v>1</v>
          </cell>
          <cell r="G3831" t="str">
            <v>01</v>
          </cell>
          <cell r="H3831" t="str">
            <v>01</v>
          </cell>
          <cell r="I3831" t="str">
            <v>1</v>
          </cell>
          <cell r="J3831">
            <v>1</v>
          </cell>
          <cell r="K3831">
            <v>0.04</v>
          </cell>
          <cell r="L3831">
            <v>0.04</v>
          </cell>
          <cell r="M3831" t="str">
            <v>KG</v>
          </cell>
          <cell r="N3831">
            <v>0</v>
          </cell>
          <cell r="P3831" t="str">
            <v>22326122472F382U51</v>
          </cell>
          <cell r="Q3831" t="str">
            <v>4010105512946</v>
          </cell>
          <cell r="R3831" t="str">
            <v>4</v>
          </cell>
          <cell r="S3831" t="str">
            <v>223</v>
          </cell>
          <cell r="T3831" t="str">
            <v>02</v>
          </cell>
          <cell r="V3831" t="str">
            <v>85366990</v>
          </cell>
          <cell r="W3831" t="str">
            <v>HU</v>
          </cell>
          <cell r="X3831" t="str">
            <v>W</v>
          </cell>
          <cell r="Y3831" t="str">
            <v>606</v>
          </cell>
          <cell r="Z3831" t="str">
            <v>EA</v>
          </cell>
          <cell r="AA3831">
            <v>1</v>
          </cell>
          <cell r="AB3831" t="str">
            <v>45 X 45 X 35</v>
          </cell>
          <cell r="AE3831" t="str">
            <v>STK</v>
          </cell>
          <cell r="AF3831">
            <v>1</v>
          </cell>
          <cell r="AG3831">
            <v>19</v>
          </cell>
          <cell r="AH3831">
            <v>1</v>
          </cell>
          <cell r="AI3831" t="str">
            <v>STK</v>
          </cell>
          <cell r="AJ3831" t="str">
            <v>PEHA Elektro GmbH &amp; Co. KG</v>
          </cell>
          <cell r="AK3831" t="str">
            <v>PEHA Elektro GmbH &amp; Co. KG</v>
          </cell>
        </row>
        <row r="3832">
          <cell r="C3832" t="str">
            <v>B 6272.21 EMS SI</v>
          </cell>
          <cell r="D3832" t="str">
            <v>4851</v>
          </cell>
          <cell r="E3832" t="str">
            <v>15</v>
          </cell>
          <cell r="F3832" t="str">
            <v>1</v>
          </cell>
          <cell r="G3832" t="str">
            <v>01</v>
          </cell>
          <cell r="H3832" t="str">
            <v>01</v>
          </cell>
          <cell r="I3832" t="str">
            <v>1</v>
          </cell>
          <cell r="J3832">
            <v>1</v>
          </cell>
          <cell r="K3832">
            <v>0.04</v>
          </cell>
          <cell r="L3832">
            <v>0.04</v>
          </cell>
          <cell r="M3832" t="str">
            <v>KG</v>
          </cell>
          <cell r="N3832">
            <v>0</v>
          </cell>
          <cell r="P3832" t="str">
            <v>22326122472F382U51</v>
          </cell>
          <cell r="Q3832" t="str">
            <v>4010105513042</v>
          </cell>
          <cell r="R3832" t="str">
            <v>4</v>
          </cell>
          <cell r="S3832" t="str">
            <v>223</v>
          </cell>
          <cell r="T3832" t="str">
            <v>02</v>
          </cell>
          <cell r="V3832" t="str">
            <v>85366990</v>
          </cell>
          <cell r="W3832" t="str">
            <v>HU</v>
          </cell>
          <cell r="X3832" t="str">
            <v>C</v>
          </cell>
          <cell r="Y3832" t="str">
            <v>606</v>
          </cell>
          <cell r="Z3832" t="str">
            <v>EA</v>
          </cell>
          <cell r="AA3832">
            <v>1</v>
          </cell>
          <cell r="AB3832" t="str">
            <v>227 X 185 X 042</v>
          </cell>
          <cell r="AE3832" t="str">
            <v>STK</v>
          </cell>
          <cell r="AF3832">
            <v>1</v>
          </cell>
          <cell r="AG3832">
            <v>19</v>
          </cell>
          <cell r="AH3832">
            <v>1</v>
          </cell>
          <cell r="AI3832" t="str">
            <v>STK</v>
          </cell>
          <cell r="AJ3832" t="str">
            <v>PEHA Elektro GmbH &amp; Co. KG</v>
          </cell>
          <cell r="AK3832" t="str">
            <v>PEHA Elektro GmbH &amp; Co. KG</v>
          </cell>
        </row>
        <row r="3833">
          <cell r="C3833" t="str">
            <v>B 6273.21 EMS SI</v>
          </cell>
          <cell r="D3833" t="str">
            <v>4851</v>
          </cell>
          <cell r="E3833" t="str">
            <v>15</v>
          </cell>
          <cell r="F3833" t="str">
            <v>1</v>
          </cell>
          <cell r="G3833" t="str">
            <v>01</v>
          </cell>
          <cell r="H3833" t="str">
            <v>01</v>
          </cell>
          <cell r="I3833" t="str">
            <v>1</v>
          </cell>
          <cell r="J3833">
            <v>1</v>
          </cell>
          <cell r="K3833">
            <v>0.11</v>
          </cell>
          <cell r="L3833">
            <v>0.11</v>
          </cell>
          <cell r="M3833" t="str">
            <v>KG</v>
          </cell>
          <cell r="N3833">
            <v>0</v>
          </cell>
          <cell r="P3833" t="str">
            <v>22326122472F382U46</v>
          </cell>
          <cell r="Q3833" t="str">
            <v>4010105513141</v>
          </cell>
          <cell r="R3833" t="str">
            <v>4</v>
          </cell>
          <cell r="S3833" t="str">
            <v>223</v>
          </cell>
          <cell r="T3833" t="str">
            <v>02</v>
          </cell>
          <cell r="V3833" t="str">
            <v>85366990</v>
          </cell>
          <cell r="W3833" t="str">
            <v>DE</v>
          </cell>
          <cell r="X3833" t="str">
            <v>C</v>
          </cell>
          <cell r="Y3833" t="str">
            <v>606</v>
          </cell>
          <cell r="Z3833" t="str">
            <v>EA</v>
          </cell>
          <cell r="AA3833">
            <v>1</v>
          </cell>
          <cell r="AB3833" t="str">
            <v>135 X 45  X 35</v>
          </cell>
          <cell r="AE3833" t="str">
            <v>STK</v>
          </cell>
          <cell r="AF3833">
            <v>1</v>
          </cell>
          <cell r="AG3833">
            <v>19</v>
          </cell>
          <cell r="AH3833">
            <v>1</v>
          </cell>
          <cell r="AI3833" t="str">
            <v>STK</v>
          </cell>
          <cell r="AJ3833" t="str">
            <v>PEHA Elektro GmbH &amp; Co. KG</v>
          </cell>
          <cell r="AK3833" t="str">
            <v>PEHA Elektro GmbH &amp; Co. KG</v>
          </cell>
        </row>
        <row r="3834">
          <cell r="C3834" t="str">
            <v>B 6271.21 EMS SI WI</v>
          </cell>
          <cell r="D3834" t="str">
            <v>4851</v>
          </cell>
          <cell r="E3834" t="str">
            <v>15</v>
          </cell>
          <cell r="F3834" t="str">
            <v>1</v>
          </cell>
          <cell r="G3834" t="str">
            <v>01</v>
          </cell>
          <cell r="H3834" t="str">
            <v>01</v>
          </cell>
          <cell r="I3834" t="str">
            <v>1</v>
          </cell>
          <cell r="J3834">
            <v>1</v>
          </cell>
          <cell r="K3834">
            <v>0.11</v>
          </cell>
          <cell r="L3834">
            <v>0.11</v>
          </cell>
          <cell r="M3834" t="str">
            <v>KG</v>
          </cell>
          <cell r="N3834">
            <v>0</v>
          </cell>
          <cell r="P3834" t="str">
            <v>22326122472F382U51</v>
          </cell>
          <cell r="Q3834" t="str">
            <v>4010105513240</v>
          </cell>
          <cell r="R3834" t="str">
            <v>4</v>
          </cell>
          <cell r="S3834" t="str">
            <v>223</v>
          </cell>
          <cell r="T3834" t="str">
            <v>02</v>
          </cell>
          <cell r="V3834" t="str">
            <v>85366990</v>
          </cell>
          <cell r="W3834" t="str">
            <v>HU</v>
          </cell>
          <cell r="X3834" t="str">
            <v>C</v>
          </cell>
          <cell r="Y3834" t="str">
            <v>606</v>
          </cell>
          <cell r="Z3834" t="str">
            <v>EA</v>
          </cell>
          <cell r="AA3834">
            <v>1</v>
          </cell>
          <cell r="AB3834" t="str">
            <v>227 X 185 X 042</v>
          </cell>
          <cell r="AE3834" t="str">
            <v>STK</v>
          </cell>
          <cell r="AF3834">
            <v>1</v>
          </cell>
          <cell r="AG3834">
            <v>19</v>
          </cell>
          <cell r="AH3834">
            <v>1</v>
          </cell>
          <cell r="AI3834" t="str">
            <v>STK</v>
          </cell>
          <cell r="AJ3834" t="str">
            <v>PEHA Elektro GmbH &amp; Co. KG</v>
          </cell>
          <cell r="AK3834" t="str">
            <v>PEHA Elektro GmbH &amp; Co. KG</v>
          </cell>
        </row>
        <row r="3835">
          <cell r="C3835" t="str">
            <v>B 6272.21 EMS SI WI</v>
          </cell>
          <cell r="D3835" t="str">
            <v>4851</v>
          </cell>
          <cell r="E3835" t="str">
            <v>15</v>
          </cell>
          <cell r="F3835" t="str">
            <v>1</v>
          </cell>
          <cell r="G3835" t="str">
            <v>01</v>
          </cell>
          <cell r="H3835" t="str">
            <v>01</v>
          </cell>
          <cell r="I3835" t="str">
            <v>1</v>
          </cell>
          <cell r="J3835">
            <v>1</v>
          </cell>
          <cell r="K3835">
            <v>7.1999999999999995E-2</v>
          </cell>
          <cell r="L3835">
            <v>7.1999999999999995E-2</v>
          </cell>
          <cell r="M3835" t="str">
            <v>KG</v>
          </cell>
          <cell r="N3835">
            <v>0</v>
          </cell>
          <cell r="P3835" t="str">
            <v>22326122472F382U46</v>
          </cell>
          <cell r="Q3835" t="str">
            <v>4010105513349</v>
          </cell>
          <cell r="R3835" t="str">
            <v>4</v>
          </cell>
          <cell r="S3835" t="str">
            <v>223</v>
          </cell>
          <cell r="T3835" t="str">
            <v>02</v>
          </cell>
          <cell r="V3835" t="str">
            <v>85366990</v>
          </cell>
          <cell r="W3835" t="str">
            <v>DE</v>
          </cell>
          <cell r="X3835" t="str">
            <v>C</v>
          </cell>
          <cell r="Y3835" t="str">
            <v>606</v>
          </cell>
          <cell r="Z3835" t="str">
            <v>EA</v>
          </cell>
          <cell r="AA3835">
            <v>1</v>
          </cell>
          <cell r="AB3835" t="str">
            <v>90 X 45  X 40</v>
          </cell>
          <cell r="AE3835" t="str">
            <v>STK</v>
          </cell>
          <cell r="AF3835">
            <v>1</v>
          </cell>
          <cell r="AG3835">
            <v>19</v>
          </cell>
          <cell r="AH3835">
            <v>1</v>
          </cell>
          <cell r="AI3835" t="str">
            <v>STK</v>
          </cell>
          <cell r="AJ3835" t="str">
            <v>PEHA Elektro GmbH &amp; Co. KG</v>
          </cell>
          <cell r="AK3835" t="str">
            <v>PEHA Elektro GmbH &amp; Co. KG</v>
          </cell>
        </row>
        <row r="3836">
          <cell r="C3836" t="str">
            <v>B 6273.21 EMS SI WI</v>
          </cell>
          <cell r="D3836" t="str">
            <v>4851</v>
          </cell>
          <cell r="E3836" t="str">
            <v>15</v>
          </cell>
          <cell r="F3836" t="str">
            <v>1</v>
          </cell>
          <cell r="G3836" t="str">
            <v>01</v>
          </cell>
          <cell r="H3836" t="str">
            <v>01</v>
          </cell>
          <cell r="I3836" t="str">
            <v>1</v>
          </cell>
          <cell r="J3836">
            <v>1</v>
          </cell>
          <cell r="K3836">
            <v>0.106</v>
          </cell>
          <cell r="L3836">
            <v>0.106</v>
          </cell>
          <cell r="M3836" t="str">
            <v>KG</v>
          </cell>
          <cell r="N3836">
            <v>0</v>
          </cell>
          <cell r="P3836" t="str">
            <v>22326122472F382U46</v>
          </cell>
          <cell r="Q3836" t="str">
            <v>4010105513547</v>
          </cell>
          <cell r="R3836" t="str">
            <v>4</v>
          </cell>
          <cell r="S3836" t="str">
            <v>223</v>
          </cell>
          <cell r="T3836" t="str">
            <v>02</v>
          </cell>
          <cell r="V3836" t="str">
            <v>85366990</v>
          </cell>
          <cell r="W3836" t="str">
            <v>DE</v>
          </cell>
          <cell r="X3836" t="str">
            <v>C</v>
          </cell>
          <cell r="Y3836" t="str">
            <v>606</v>
          </cell>
          <cell r="Z3836" t="str">
            <v>EA</v>
          </cell>
          <cell r="AA3836">
            <v>1</v>
          </cell>
          <cell r="AB3836" t="str">
            <v>135 X 45  X 40</v>
          </cell>
          <cell r="AE3836" t="str">
            <v>STK</v>
          </cell>
          <cell r="AF3836">
            <v>1</v>
          </cell>
          <cell r="AG3836">
            <v>19</v>
          </cell>
          <cell r="AH3836">
            <v>1</v>
          </cell>
          <cell r="AI3836" t="str">
            <v>STK</v>
          </cell>
          <cell r="AJ3836" t="str">
            <v>PEHA Elektro GmbH &amp; Co. KG</v>
          </cell>
          <cell r="AK3836" t="str">
            <v>PEHA Elektro GmbH &amp; Co. KG</v>
          </cell>
        </row>
        <row r="3837">
          <cell r="C3837" t="str">
            <v>D 215.70 EMS</v>
          </cell>
          <cell r="D3837" t="str">
            <v>4851</v>
          </cell>
          <cell r="E3837" t="str">
            <v>15</v>
          </cell>
          <cell r="F3837" t="str">
            <v>8</v>
          </cell>
          <cell r="G3837" t="str">
            <v>08</v>
          </cell>
          <cell r="H3837" t="str">
            <v>08</v>
          </cell>
          <cell r="I3837" t="str">
            <v>8</v>
          </cell>
          <cell r="J3837">
            <v>1</v>
          </cell>
          <cell r="K3837">
            <v>0.13500000000000001</v>
          </cell>
          <cell r="L3837">
            <v>0.13500000000000001</v>
          </cell>
          <cell r="M3837" t="str">
            <v>KG</v>
          </cell>
          <cell r="N3837">
            <v>0</v>
          </cell>
          <cell r="P3837" t="str">
            <v>22326122472F382U46</v>
          </cell>
          <cell r="Q3837" t="str">
            <v>4010105513615</v>
          </cell>
          <cell r="R3837" t="str">
            <v>4</v>
          </cell>
          <cell r="S3837" t="str">
            <v>223</v>
          </cell>
          <cell r="T3837" t="str">
            <v>02</v>
          </cell>
          <cell r="V3837" t="str">
            <v>85365080</v>
          </cell>
          <cell r="W3837" t="str">
            <v>DE</v>
          </cell>
          <cell r="X3837" t="str">
            <v>C</v>
          </cell>
          <cell r="Y3837" t="str">
            <v>606</v>
          </cell>
          <cell r="Z3837" t="str">
            <v>EA</v>
          </cell>
          <cell r="AA3837">
            <v>1</v>
          </cell>
          <cell r="AB3837" t="str">
            <v>45 X 33  X 45</v>
          </cell>
          <cell r="AE3837" t="str">
            <v>STK</v>
          </cell>
          <cell r="AF3837">
            <v>1</v>
          </cell>
          <cell r="AG3837">
            <v>19</v>
          </cell>
          <cell r="AH3837">
            <v>1</v>
          </cell>
          <cell r="AI3837" t="str">
            <v>STK</v>
          </cell>
          <cell r="AJ3837" t="str">
            <v>PEHA Elektro GmbH &amp; Co. KG</v>
          </cell>
          <cell r="AK3837" t="str">
            <v>PEHA Elektro GmbH &amp; Co. KG</v>
          </cell>
        </row>
        <row r="3838">
          <cell r="C3838" t="str">
            <v>D 610.21 MJ1/22,5 EMS</v>
          </cell>
          <cell r="D3838" t="str">
            <v>4851</v>
          </cell>
          <cell r="E3838" t="str">
            <v>15</v>
          </cell>
          <cell r="F3838" t="str">
            <v>1</v>
          </cell>
          <cell r="G3838" t="str">
            <v>01</v>
          </cell>
          <cell r="H3838" t="str">
            <v>01</v>
          </cell>
          <cell r="I3838" t="str">
            <v>1</v>
          </cell>
          <cell r="J3838">
            <v>1</v>
          </cell>
          <cell r="K3838">
            <v>5.0000000000000001E-3</v>
          </cell>
          <cell r="L3838">
            <v>5.0000000000000001E-3</v>
          </cell>
          <cell r="M3838" t="str">
            <v>KG</v>
          </cell>
          <cell r="N3838">
            <v>0</v>
          </cell>
          <cell r="P3838" t="str">
            <v>22326122472F282A72</v>
          </cell>
          <cell r="Q3838" t="str">
            <v>4010105513653</v>
          </cell>
          <cell r="R3838" t="str">
            <v>4</v>
          </cell>
          <cell r="S3838" t="str">
            <v>223</v>
          </cell>
          <cell r="T3838" t="str">
            <v>02</v>
          </cell>
          <cell r="V3838" t="str">
            <v>85389099</v>
          </cell>
          <cell r="W3838" t="str">
            <v>DE</v>
          </cell>
          <cell r="X3838" t="str">
            <v>C</v>
          </cell>
          <cell r="Y3838" t="str">
            <v>606</v>
          </cell>
          <cell r="Z3838" t="str">
            <v>EA</v>
          </cell>
          <cell r="AA3838">
            <v>1</v>
          </cell>
          <cell r="AB3838" t="str">
            <v>22 X 45  X 18</v>
          </cell>
          <cell r="AE3838" t="str">
            <v>STK</v>
          </cell>
          <cell r="AF3838">
            <v>1</v>
          </cell>
          <cell r="AG3838">
            <v>19</v>
          </cell>
          <cell r="AH3838">
            <v>1</v>
          </cell>
          <cell r="AI3838" t="str">
            <v>STK</v>
          </cell>
          <cell r="AJ3838" t="str">
            <v>PEHA Elektro GmbH &amp; Co. KG</v>
          </cell>
          <cell r="AK3838" t="str">
            <v>PEHA Elektro GmbH &amp; Co. KG</v>
          </cell>
        </row>
        <row r="3839">
          <cell r="C3839" t="str">
            <v>D 610.70 MJ1/22,5 EMS</v>
          </cell>
          <cell r="D3839" t="str">
            <v>4851</v>
          </cell>
          <cell r="E3839" t="str">
            <v>15</v>
          </cell>
          <cell r="F3839" t="str">
            <v>1</v>
          </cell>
          <cell r="G3839" t="str">
            <v>01</v>
          </cell>
          <cell r="H3839" t="str">
            <v>02</v>
          </cell>
          <cell r="I3839" t="str">
            <v>2</v>
          </cell>
          <cell r="J3839">
            <v>1</v>
          </cell>
          <cell r="K3839">
            <v>5.0000000000000001E-3</v>
          </cell>
          <cell r="L3839">
            <v>5.0000000000000001E-3</v>
          </cell>
          <cell r="M3839" t="str">
            <v>KG</v>
          </cell>
          <cell r="N3839">
            <v>0</v>
          </cell>
          <cell r="P3839" t="str">
            <v>22326122472F282A72</v>
          </cell>
          <cell r="Q3839" t="str">
            <v>4010105513677</v>
          </cell>
          <cell r="R3839" t="str">
            <v>4</v>
          </cell>
          <cell r="S3839" t="str">
            <v>223</v>
          </cell>
          <cell r="T3839" t="str">
            <v>02</v>
          </cell>
          <cell r="V3839" t="str">
            <v>85389099</v>
          </cell>
          <cell r="W3839" t="str">
            <v>HU</v>
          </cell>
          <cell r="X3839" t="str">
            <v>C</v>
          </cell>
          <cell r="Y3839" t="str">
            <v>606</v>
          </cell>
          <cell r="Z3839" t="str">
            <v>EA</v>
          </cell>
          <cell r="AA3839">
            <v>1</v>
          </cell>
          <cell r="AB3839" t="str">
            <v>072 X 036 X 093</v>
          </cell>
          <cell r="AE3839" t="str">
            <v>STK</v>
          </cell>
          <cell r="AF3839">
            <v>1</v>
          </cell>
          <cell r="AG3839">
            <v>19</v>
          </cell>
          <cell r="AH3839">
            <v>1</v>
          </cell>
          <cell r="AI3839" t="str">
            <v>STK</v>
          </cell>
          <cell r="AJ3839" t="str">
            <v>PEHA Elektro GmbH &amp; Co. KG</v>
          </cell>
          <cell r="AK3839" t="str">
            <v>PEHA Elektro GmbH &amp; Co. KG</v>
          </cell>
        </row>
        <row r="3840">
          <cell r="C3840" t="str">
            <v>D 217.70 EMS</v>
          </cell>
          <cell r="D3840" t="str">
            <v>4851</v>
          </cell>
          <cell r="E3840" t="str">
            <v>15</v>
          </cell>
          <cell r="F3840" t="str">
            <v>8</v>
          </cell>
          <cell r="G3840" t="str">
            <v>08</v>
          </cell>
          <cell r="H3840" t="str">
            <v>02</v>
          </cell>
          <cell r="I3840" t="str">
            <v>2</v>
          </cell>
          <cell r="J3840">
            <v>1</v>
          </cell>
          <cell r="K3840">
            <v>5.0000000000000001E-3</v>
          </cell>
          <cell r="L3840">
            <v>5.0000000000000001E-3</v>
          </cell>
          <cell r="M3840" t="str">
            <v>KG</v>
          </cell>
          <cell r="N3840">
            <v>0</v>
          </cell>
          <cell r="P3840" t="str">
            <v>22326122472F382U46</v>
          </cell>
          <cell r="Q3840" t="str">
            <v>4010105513714</v>
          </cell>
          <cell r="R3840" t="str">
            <v>4</v>
          </cell>
          <cell r="S3840" t="str">
            <v>223</v>
          </cell>
          <cell r="T3840" t="str">
            <v>02</v>
          </cell>
          <cell r="V3840" t="str">
            <v>85365080</v>
          </cell>
          <cell r="W3840" t="str">
            <v>DE</v>
          </cell>
          <cell r="X3840" t="str">
            <v>C</v>
          </cell>
          <cell r="Y3840" t="str">
            <v>606</v>
          </cell>
          <cell r="Z3840" t="str">
            <v>EA</v>
          </cell>
          <cell r="AA3840">
            <v>1</v>
          </cell>
          <cell r="AE3840" t="str">
            <v>STK</v>
          </cell>
          <cell r="AF3840">
            <v>1</v>
          </cell>
          <cell r="AG3840">
            <v>19</v>
          </cell>
          <cell r="AH3840">
            <v>1</v>
          </cell>
          <cell r="AI3840" t="str">
            <v>STK</v>
          </cell>
          <cell r="AJ3840" t="str">
            <v>PEHA Elektro GmbH &amp; Co. KG</v>
          </cell>
          <cell r="AK3840" t="str">
            <v>PEHA Elektro GmbH &amp; Co. KG</v>
          </cell>
        </row>
        <row r="3841">
          <cell r="C3841" t="str">
            <v>D 216.70 EMS</v>
          </cell>
          <cell r="D3841" t="str">
            <v>4851</v>
          </cell>
          <cell r="E3841" t="str">
            <v>15</v>
          </cell>
          <cell r="F3841" t="str">
            <v>8</v>
          </cell>
          <cell r="G3841" t="str">
            <v>08</v>
          </cell>
          <cell r="H3841" t="str">
            <v>08</v>
          </cell>
          <cell r="I3841" t="str">
            <v>8</v>
          </cell>
          <cell r="J3841">
            <v>1</v>
          </cell>
          <cell r="K3841">
            <v>0.02</v>
          </cell>
          <cell r="L3841">
            <v>0.02</v>
          </cell>
          <cell r="M3841" t="str">
            <v>KG</v>
          </cell>
          <cell r="N3841">
            <v>0</v>
          </cell>
          <cell r="P3841" t="str">
            <v>22326122472F382U46</v>
          </cell>
          <cell r="Q3841" t="str">
            <v>4010105513912</v>
          </cell>
          <cell r="R3841" t="str">
            <v>4</v>
          </cell>
          <cell r="S3841" t="str">
            <v>223</v>
          </cell>
          <cell r="T3841" t="str">
            <v>02</v>
          </cell>
          <cell r="V3841" t="str">
            <v>85365080</v>
          </cell>
          <cell r="W3841" t="str">
            <v>DE</v>
          </cell>
          <cell r="X3841" t="str">
            <v>C</v>
          </cell>
          <cell r="Y3841" t="str">
            <v>606</v>
          </cell>
          <cell r="Z3841" t="str">
            <v>EA</v>
          </cell>
          <cell r="AA3841">
            <v>1</v>
          </cell>
          <cell r="AB3841" t="str">
            <v>45 X 35 X 20</v>
          </cell>
          <cell r="AE3841" t="str">
            <v>STK</v>
          </cell>
          <cell r="AF3841">
            <v>1</v>
          </cell>
          <cell r="AG3841">
            <v>19</v>
          </cell>
          <cell r="AH3841">
            <v>1</v>
          </cell>
          <cell r="AI3841" t="str">
            <v>STK</v>
          </cell>
          <cell r="AJ3841" t="str">
            <v>PEHA Elektro GmbH &amp; Co. KG</v>
          </cell>
          <cell r="AK3841" t="str">
            <v>PEHA Elektro GmbH &amp; Co. KG</v>
          </cell>
        </row>
        <row r="3842">
          <cell r="C3842" t="str">
            <v>D 216.70 B EMS</v>
          </cell>
          <cell r="D3842" t="str">
            <v>4851</v>
          </cell>
          <cell r="E3842" t="str">
            <v>15</v>
          </cell>
          <cell r="F3842" t="str">
            <v>8</v>
          </cell>
          <cell r="G3842" t="str">
            <v>08</v>
          </cell>
          <cell r="H3842" t="str">
            <v>02</v>
          </cell>
          <cell r="I3842" t="str">
            <v>2</v>
          </cell>
          <cell r="J3842">
            <v>1</v>
          </cell>
          <cell r="K3842">
            <v>0.02</v>
          </cell>
          <cell r="L3842">
            <v>0.02</v>
          </cell>
          <cell r="M3842" t="str">
            <v>KG</v>
          </cell>
          <cell r="N3842">
            <v>0</v>
          </cell>
          <cell r="P3842" t="str">
            <v>22326122472F382U46</v>
          </cell>
          <cell r="Q3842" t="str">
            <v>4010105514018</v>
          </cell>
          <cell r="R3842" t="str">
            <v>4</v>
          </cell>
          <cell r="S3842" t="str">
            <v>223</v>
          </cell>
          <cell r="T3842" t="str">
            <v>02</v>
          </cell>
          <cell r="V3842" t="str">
            <v>85365080</v>
          </cell>
          <cell r="W3842" t="str">
            <v>DE</v>
          </cell>
          <cell r="X3842" t="str">
            <v>C</v>
          </cell>
          <cell r="Y3842" t="str">
            <v>606</v>
          </cell>
          <cell r="Z3842" t="str">
            <v>EA</v>
          </cell>
          <cell r="AA3842">
            <v>1</v>
          </cell>
          <cell r="AE3842" t="str">
            <v>STK</v>
          </cell>
          <cell r="AF3842">
            <v>1</v>
          </cell>
          <cell r="AG3842">
            <v>19</v>
          </cell>
          <cell r="AH3842">
            <v>1</v>
          </cell>
          <cell r="AI3842" t="str">
            <v>STK</v>
          </cell>
          <cell r="AJ3842" t="str">
            <v>PEHA Elektro GmbH &amp; Co. KG</v>
          </cell>
          <cell r="AK3842" t="str">
            <v>PEHA Elektro GmbH &amp; Co. KG</v>
          </cell>
        </row>
        <row r="3843">
          <cell r="C3843" t="str">
            <v>D 216.70 EMS NA</v>
          </cell>
          <cell r="D3843" t="str">
            <v>4851</v>
          </cell>
          <cell r="E3843" t="str">
            <v>15</v>
          </cell>
          <cell r="F3843" t="str">
            <v>8</v>
          </cell>
          <cell r="G3843" t="str">
            <v>08</v>
          </cell>
          <cell r="H3843" t="str">
            <v>08</v>
          </cell>
          <cell r="I3843" t="str">
            <v>8</v>
          </cell>
          <cell r="J3843">
            <v>1</v>
          </cell>
          <cell r="K3843">
            <v>0.02</v>
          </cell>
          <cell r="L3843">
            <v>0.02</v>
          </cell>
          <cell r="M3843" t="str">
            <v>KG</v>
          </cell>
          <cell r="N3843">
            <v>0</v>
          </cell>
          <cell r="P3843" t="str">
            <v>22326122472F382U46</v>
          </cell>
          <cell r="Q3843" t="str">
            <v>4010105514117</v>
          </cell>
          <cell r="R3843" t="str">
            <v>4</v>
          </cell>
          <cell r="S3843" t="str">
            <v>223</v>
          </cell>
          <cell r="T3843" t="str">
            <v>02</v>
          </cell>
          <cell r="V3843" t="str">
            <v>85365080</v>
          </cell>
          <cell r="W3843" t="str">
            <v>DE</v>
          </cell>
          <cell r="X3843" t="str">
            <v>C</v>
          </cell>
          <cell r="Y3843" t="str">
            <v>606</v>
          </cell>
          <cell r="Z3843" t="str">
            <v>EA</v>
          </cell>
          <cell r="AA3843">
            <v>1</v>
          </cell>
          <cell r="AE3843" t="str">
            <v>STK</v>
          </cell>
          <cell r="AF3843">
            <v>1</v>
          </cell>
          <cell r="AG3843">
            <v>19</v>
          </cell>
          <cell r="AH3843">
            <v>1</v>
          </cell>
          <cell r="AI3843" t="str">
            <v>STK</v>
          </cell>
          <cell r="AJ3843" t="str">
            <v>PEHA Elektro GmbH &amp; Co. KG</v>
          </cell>
          <cell r="AK3843" t="str">
            <v>PEHA Elektro GmbH &amp; Co. KG</v>
          </cell>
        </row>
        <row r="3844">
          <cell r="C3844" t="str">
            <v>D 216.70 EMS/45</v>
          </cell>
          <cell r="D3844" t="str">
            <v>4851</v>
          </cell>
          <cell r="E3844" t="str">
            <v>15</v>
          </cell>
          <cell r="F3844" t="str">
            <v>8</v>
          </cell>
          <cell r="G3844" t="str">
            <v>08</v>
          </cell>
          <cell r="H3844" t="str">
            <v>08</v>
          </cell>
          <cell r="I3844" t="str">
            <v>8</v>
          </cell>
          <cell r="J3844">
            <v>1</v>
          </cell>
          <cell r="K3844">
            <v>0.02</v>
          </cell>
          <cell r="L3844">
            <v>0.02</v>
          </cell>
          <cell r="M3844" t="str">
            <v>KG</v>
          </cell>
          <cell r="N3844">
            <v>0</v>
          </cell>
          <cell r="P3844" t="str">
            <v>22326122472F382U51</v>
          </cell>
          <cell r="Q3844" t="str">
            <v>4010105514216</v>
          </cell>
          <cell r="R3844" t="str">
            <v>4</v>
          </cell>
          <cell r="S3844" t="str">
            <v>223</v>
          </cell>
          <cell r="T3844" t="str">
            <v>02</v>
          </cell>
          <cell r="V3844" t="str">
            <v>85365080</v>
          </cell>
          <cell r="W3844" t="str">
            <v>DE</v>
          </cell>
          <cell r="X3844" t="str">
            <v>C</v>
          </cell>
          <cell r="Y3844" t="str">
            <v>606</v>
          </cell>
          <cell r="Z3844" t="str">
            <v>EA</v>
          </cell>
          <cell r="AA3844">
            <v>1</v>
          </cell>
          <cell r="AE3844" t="str">
            <v>STK</v>
          </cell>
          <cell r="AF3844">
            <v>1</v>
          </cell>
          <cell r="AG3844">
            <v>19</v>
          </cell>
          <cell r="AH3844">
            <v>1</v>
          </cell>
          <cell r="AI3844" t="str">
            <v>STK</v>
          </cell>
          <cell r="AJ3844" t="str">
            <v>PEHA Elektro GmbH &amp; Co. KG</v>
          </cell>
          <cell r="AK3844" t="str">
            <v>PEHA Elektro GmbH &amp; Co. KG</v>
          </cell>
        </row>
        <row r="3845">
          <cell r="C3845" t="str">
            <v>D 211.70 EMS</v>
          </cell>
          <cell r="D3845" t="str">
            <v>4851</v>
          </cell>
          <cell r="E3845" t="str">
            <v>15</v>
          </cell>
          <cell r="F3845" t="str">
            <v>8</v>
          </cell>
          <cell r="G3845" t="str">
            <v>08</v>
          </cell>
          <cell r="H3845" t="str">
            <v>08</v>
          </cell>
          <cell r="I3845" t="str">
            <v>8</v>
          </cell>
          <cell r="J3845">
            <v>1</v>
          </cell>
          <cell r="K3845">
            <v>0.02</v>
          </cell>
          <cell r="L3845">
            <v>0.02</v>
          </cell>
          <cell r="M3845" t="str">
            <v>KG</v>
          </cell>
          <cell r="N3845">
            <v>0</v>
          </cell>
          <cell r="P3845" t="str">
            <v>22326122472F382U46</v>
          </cell>
          <cell r="Q3845" t="str">
            <v>4010105514513</v>
          </cell>
          <cell r="R3845" t="str">
            <v>4</v>
          </cell>
          <cell r="S3845" t="str">
            <v>223</v>
          </cell>
          <cell r="T3845" t="str">
            <v>02</v>
          </cell>
          <cell r="V3845" t="str">
            <v>85365080</v>
          </cell>
          <cell r="W3845" t="str">
            <v>DE</v>
          </cell>
          <cell r="X3845" t="str">
            <v>C</v>
          </cell>
          <cell r="Y3845" t="str">
            <v>606</v>
          </cell>
          <cell r="Z3845" t="str">
            <v>EA</v>
          </cell>
          <cell r="AA3845">
            <v>1</v>
          </cell>
          <cell r="AB3845" t="str">
            <v>45 X 23  X 35</v>
          </cell>
          <cell r="AE3845" t="str">
            <v>STK</v>
          </cell>
          <cell r="AF3845">
            <v>1</v>
          </cell>
          <cell r="AG3845">
            <v>19</v>
          </cell>
          <cell r="AH3845">
            <v>1</v>
          </cell>
          <cell r="AI3845" t="str">
            <v>STK</v>
          </cell>
          <cell r="AJ3845" t="str">
            <v>PEHA Elektro GmbH &amp; Co. KG</v>
          </cell>
          <cell r="AK3845" t="str">
            <v>PEHA Elektro GmbH &amp; Co. KG</v>
          </cell>
        </row>
        <row r="3846">
          <cell r="C3846" t="str">
            <v>D 211.70 B EMS</v>
          </cell>
          <cell r="D3846" t="str">
            <v>4851</v>
          </cell>
          <cell r="E3846" t="str">
            <v>15</v>
          </cell>
          <cell r="F3846" t="str">
            <v>8</v>
          </cell>
          <cell r="G3846" t="str">
            <v>08</v>
          </cell>
          <cell r="H3846" t="str">
            <v>02</v>
          </cell>
          <cell r="I3846" t="str">
            <v>2</v>
          </cell>
          <cell r="J3846">
            <v>1</v>
          </cell>
          <cell r="K3846">
            <v>0.02</v>
          </cell>
          <cell r="L3846">
            <v>0.02</v>
          </cell>
          <cell r="M3846" t="str">
            <v>KG</v>
          </cell>
          <cell r="N3846">
            <v>0</v>
          </cell>
          <cell r="P3846" t="str">
            <v>22326122472F382U51</v>
          </cell>
          <cell r="Q3846" t="str">
            <v>4010105514612</v>
          </cell>
          <cell r="R3846" t="str">
            <v>4</v>
          </cell>
          <cell r="S3846" t="str">
            <v>223</v>
          </cell>
          <cell r="T3846" t="str">
            <v>02</v>
          </cell>
          <cell r="V3846" t="str">
            <v>85365080</v>
          </cell>
          <cell r="W3846" t="str">
            <v>DE</v>
          </cell>
          <cell r="X3846" t="str">
            <v>C</v>
          </cell>
          <cell r="Y3846" t="str">
            <v>606</v>
          </cell>
          <cell r="Z3846" t="str">
            <v>EA</v>
          </cell>
          <cell r="AA3846">
            <v>1</v>
          </cell>
          <cell r="AE3846" t="str">
            <v>STK</v>
          </cell>
          <cell r="AF3846">
            <v>1</v>
          </cell>
          <cell r="AG3846">
            <v>19</v>
          </cell>
          <cell r="AH3846">
            <v>1</v>
          </cell>
          <cell r="AI3846" t="str">
            <v>STK</v>
          </cell>
          <cell r="AJ3846" t="str">
            <v>PEHA Elektro GmbH &amp; Co. KG</v>
          </cell>
          <cell r="AK3846" t="str">
            <v>PEHA Elektro GmbH &amp; Co. KG</v>
          </cell>
        </row>
        <row r="3847">
          <cell r="C3847" t="str">
            <v>D 211.70 EMS NA</v>
          </cell>
          <cell r="D3847" t="str">
            <v>4851</v>
          </cell>
          <cell r="E3847" t="str">
            <v>15</v>
          </cell>
          <cell r="F3847" t="str">
            <v>8</v>
          </cell>
          <cell r="G3847" t="str">
            <v>08</v>
          </cell>
          <cell r="H3847" t="str">
            <v>02</v>
          </cell>
          <cell r="I3847" t="str">
            <v>2</v>
          </cell>
          <cell r="J3847">
            <v>1</v>
          </cell>
          <cell r="K3847">
            <v>0.02</v>
          </cell>
          <cell r="L3847">
            <v>0.02</v>
          </cell>
          <cell r="M3847" t="str">
            <v>KG</v>
          </cell>
          <cell r="N3847">
            <v>0</v>
          </cell>
          <cell r="P3847" t="str">
            <v>22326122472F382U46</v>
          </cell>
          <cell r="Q3847" t="str">
            <v>4010105514711</v>
          </cell>
          <cell r="R3847" t="str">
            <v>4</v>
          </cell>
          <cell r="S3847" t="str">
            <v>223</v>
          </cell>
          <cell r="T3847" t="str">
            <v>02</v>
          </cell>
          <cell r="V3847" t="str">
            <v>85365080</v>
          </cell>
          <cell r="W3847" t="str">
            <v>DE</v>
          </cell>
          <cell r="X3847" t="str">
            <v>C</v>
          </cell>
          <cell r="Y3847" t="str">
            <v>606</v>
          </cell>
          <cell r="Z3847" t="str">
            <v>EA</v>
          </cell>
          <cell r="AA3847">
            <v>1</v>
          </cell>
          <cell r="AE3847" t="str">
            <v>STK</v>
          </cell>
          <cell r="AF3847">
            <v>1</v>
          </cell>
          <cell r="AG3847">
            <v>19</v>
          </cell>
          <cell r="AH3847">
            <v>1</v>
          </cell>
          <cell r="AI3847" t="str">
            <v>STK</v>
          </cell>
          <cell r="AJ3847" t="str">
            <v>PEHA Elektro GmbH &amp; Co. KG</v>
          </cell>
          <cell r="AK3847" t="str">
            <v>PEHA Elektro GmbH &amp; Co. KG</v>
          </cell>
        </row>
        <row r="3848">
          <cell r="C3848" t="str">
            <v>D 256.70 EMS</v>
          </cell>
          <cell r="D3848" t="str">
            <v>4851</v>
          </cell>
          <cell r="E3848" t="str">
            <v>15</v>
          </cell>
          <cell r="F3848" t="str">
            <v>1</v>
          </cell>
          <cell r="G3848" t="str">
            <v>08</v>
          </cell>
          <cell r="H3848" t="str">
            <v>08</v>
          </cell>
          <cell r="I3848" t="str">
            <v>8</v>
          </cell>
          <cell r="J3848">
            <v>1</v>
          </cell>
          <cell r="K3848">
            <v>1.9E-2</v>
          </cell>
          <cell r="L3848">
            <v>1.9E-2</v>
          </cell>
          <cell r="M3848" t="str">
            <v>KG</v>
          </cell>
          <cell r="N3848">
            <v>0</v>
          </cell>
          <cell r="P3848" t="str">
            <v>22326122472F382U46</v>
          </cell>
          <cell r="Q3848" t="str">
            <v>4010105514919</v>
          </cell>
          <cell r="R3848" t="str">
            <v>4</v>
          </cell>
          <cell r="S3848" t="str">
            <v>223</v>
          </cell>
          <cell r="T3848" t="str">
            <v>02</v>
          </cell>
          <cell r="V3848" t="str">
            <v>85365080</v>
          </cell>
          <cell r="W3848" t="str">
            <v>DE</v>
          </cell>
          <cell r="X3848" t="str">
            <v>C</v>
          </cell>
          <cell r="Y3848" t="str">
            <v>606</v>
          </cell>
          <cell r="Z3848" t="str">
            <v>EA</v>
          </cell>
          <cell r="AA3848">
            <v>1</v>
          </cell>
          <cell r="AB3848" t="str">
            <v>20 X 45  X 35</v>
          </cell>
          <cell r="AE3848" t="str">
            <v>STK</v>
          </cell>
          <cell r="AF3848">
            <v>1</v>
          </cell>
          <cell r="AG3848">
            <v>19</v>
          </cell>
          <cell r="AH3848">
            <v>1</v>
          </cell>
          <cell r="AI3848" t="str">
            <v>STK</v>
          </cell>
          <cell r="AJ3848" t="str">
            <v>PEHA Elektro GmbH &amp; Co. KG</v>
          </cell>
          <cell r="AK3848" t="str">
            <v>PEHA Elektro GmbH &amp; Co. KG</v>
          </cell>
        </row>
        <row r="3849">
          <cell r="C3849" t="str">
            <v>D 256.70 B EMS</v>
          </cell>
          <cell r="D3849" t="str">
            <v>4851</v>
          </cell>
          <cell r="E3849" t="str">
            <v>15</v>
          </cell>
          <cell r="F3849" t="str">
            <v>8</v>
          </cell>
          <cell r="G3849" t="str">
            <v>08</v>
          </cell>
          <cell r="H3849" t="str">
            <v>08</v>
          </cell>
          <cell r="I3849" t="str">
            <v>8</v>
          </cell>
          <cell r="J3849">
            <v>1</v>
          </cell>
          <cell r="K3849">
            <v>1.9E-2</v>
          </cell>
          <cell r="L3849">
            <v>1.9E-2</v>
          </cell>
          <cell r="M3849" t="str">
            <v>KG</v>
          </cell>
          <cell r="N3849">
            <v>0</v>
          </cell>
          <cell r="P3849" t="str">
            <v>22326122472F382U46</v>
          </cell>
          <cell r="Q3849" t="str">
            <v>4010105515015</v>
          </cell>
          <cell r="R3849" t="str">
            <v>4</v>
          </cell>
          <cell r="S3849" t="str">
            <v>223</v>
          </cell>
          <cell r="T3849" t="str">
            <v>02</v>
          </cell>
          <cell r="V3849" t="str">
            <v>85365080</v>
          </cell>
          <cell r="W3849" t="str">
            <v>DE</v>
          </cell>
          <cell r="X3849" t="str">
            <v>C</v>
          </cell>
          <cell r="Y3849" t="str">
            <v>606</v>
          </cell>
          <cell r="Z3849" t="str">
            <v>EA</v>
          </cell>
          <cell r="AA3849">
            <v>1</v>
          </cell>
          <cell r="AE3849" t="str">
            <v>STK</v>
          </cell>
          <cell r="AF3849">
            <v>1</v>
          </cell>
          <cell r="AG3849">
            <v>19</v>
          </cell>
          <cell r="AH3849">
            <v>1</v>
          </cell>
          <cell r="AI3849" t="str">
            <v>STK</v>
          </cell>
          <cell r="AJ3849" t="str">
            <v>PEHA Elektro GmbH &amp; Co. KG</v>
          </cell>
          <cell r="AK3849" t="str">
            <v>PEHA Elektro GmbH &amp; Co. KG</v>
          </cell>
        </row>
        <row r="3850">
          <cell r="C3850" t="str">
            <v>D 256.70 EMS NA</v>
          </cell>
          <cell r="D3850" t="str">
            <v>4851</v>
          </cell>
          <cell r="E3850" t="str">
            <v>15</v>
          </cell>
          <cell r="F3850" t="str">
            <v>8</v>
          </cell>
          <cell r="G3850" t="str">
            <v>08</v>
          </cell>
          <cell r="H3850" t="str">
            <v>02</v>
          </cell>
          <cell r="I3850" t="str">
            <v>2</v>
          </cell>
          <cell r="J3850">
            <v>1</v>
          </cell>
          <cell r="K3850">
            <v>1.9E-2</v>
          </cell>
          <cell r="L3850">
            <v>1.9E-2</v>
          </cell>
          <cell r="M3850" t="str">
            <v>KG</v>
          </cell>
          <cell r="N3850">
            <v>0</v>
          </cell>
          <cell r="P3850" t="str">
            <v>22326122472F382U51</v>
          </cell>
          <cell r="Q3850" t="str">
            <v>4010105515114</v>
          </cell>
          <cell r="R3850" t="str">
            <v>4</v>
          </cell>
          <cell r="S3850" t="str">
            <v>223</v>
          </cell>
          <cell r="T3850" t="str">
            <v>02</v>
          </cell>
          <cell r="V3850" t="str">
            <v>85365080</v>
          </cell>
          <cell r="W3850" t="str">
            <v>DE</v>
          </cell>
          <cell r="X3850" t="str">
            <v>C</v>
          </cell>
          <cell r="Y3850" t="str">
            <v>606</v>
          </cell>
          <cell r="Z3850" t="str">
            <v>EA</v>
          </cell>
          <cell r="AA3850">
            <v>1</v>
          </cell>
          <cell r="AE3850" t="str">
            <v>STK</v>
          </cell>
          <cell r="AF3850">
            <v>1</v>
          </cell>
          <cell r="AG3850">
            <v>19</v>
          </cell>
          <cell r="AH3850">
            <v>1</v>
          </cell>
          <cell r="AI3850" t="str">
            <v>STK</v>
          </cell>
          <cell r="AJ3850" t="str">
            <v>PEHA Elektro GmbH &amp; Co. KG</v>
          </cell>
          <cell r="AK3850" t="str">
            <v>PEHA Elektro GmbH &amp; Co. KG</v>
          </cell>
        </row>
        <row r="3851">
          <cell r="C3851" t="str">
            <v>D 212.70 EMS</v>
          </cell>
          <cell r="D3851" t="str">
            <v>4851</v>
          </cell>
          <cell r="E3851" t="str">
            <v>15</v>
          </cell>
          <cell r="F3851" t="str">
            <v>8</v>
          </cell>
          <cell r="G3851" t="str">
            <v>08</v>
          </cell>
          <cell r="H3851" t="str">
            <v>08</v>
          </cell>
          <cell r="I3851" t="str">
            <v>8</v>
          </cell>
          <cell r="J3851">
            <v>1</v>
          </cell>
          <cell r="K3851">
            <v>1.9E-2</v>
          </cell>
          <cell r="L3851">
            <v>1.9E-2</v>
          </cell>
          <cell r="M3851" t="str">
            <v>KG</v>
          </cell>
          <cell r="N3851">
            <v>0</v>
          </cell>
          <cell r="P3851" t="str">
            <v>22326122472F382U46</v>
          </cell>
          <cell r="Q3851" t="str">
            <v>4010105515213</v>
          </cell>
          <cell r="R3851" t="str">
            <v>4</v>
          </cell>
          <cell r="S3851" t="str">
            <v>223</v>
          </cell>
          <cell r="T3851" t="str">
            <v>02</v>
          </cell>
          <cell r="V3851" t="str">
            <v>85365080</v>
          </cell>
          <cell r="W3851" t="str">
            <v>DE</v>
          </cell>
          <cell r="X3851" t="str">
            <v>C</v>
          </cell>
          <cell r="Y3851" t="str">
            <v>606</v>
          </cell>
          <cell r="Z3851" t="str">
            <v>EA</v>
          </cell>
          <cell r="AA3851">
            <v>1</v>
          </cell>
          <cell r="AE3851" t="str">
            <v>STK</v>
          </cell>
          <cell r="AF3851">
            <v>1</v>
          </cell>
          <cell r="AG3851">
            <v>19</v>
          </cell>
          <cell r="AH3851">
            <v>1</v>
          </cell>
          <cell r="AI3851" t="str">
            <v>STK</v>
          </cell>
          <cell r="AJ3851" t="str">
            <v>PEHA Elektro GmbH &amp; Co. KG</v>
          </cell>
          <cell r="AK3851" t="str">
            <v>PEHA Elektro GmbH &amp; Co. KG</v>
          </cell>
        </row>
        <row r="3852">
          <cell r="C3852" t="str">
            <v>D 212.70 B EMS</v>
          </cell>
          <cell r="D3852" t="str">
            <v>4851</v>
          </cell>
          <cell r="E3852" t="str">
            <v>15</v>
          </cell>
          <cell r="F3852" t="str">
            <v>8</v>
          </cell>
          <cell r="G3852" t="str">
            <v>08</v>
          </cell>
          <cell r="H3852" t="str">
            <v>08</v>
          </cell>
          <cell r="I3852" t="str">
            <v>8</v>
          </cell>
          <cell r="J3852">
            <v>1</v>
          </cell>
          <cell r="K3852">
            <v>0.35</v>
          </cell>
          <cell r="L3852">
            <v>0.35</v>
          </cell>
          <cell r="M3852" t="str">
            <v>KG</v>
          </cell>
          <cell r="N3852">
            <v>0</v>
          </cell>
          <cell r="P3852" t="str">
            <v>22326122472F382U46</v>
          </cell>
          <cell r="Q3852" t="str">
            <v>4010105515312</v>
          </cell>
          <cell r="R3852" t="str">
            <v>4</v>
          </cell>
          <cell r="S3852" t="str">
            <v>223</v>
          </cell>
          <cell r="T3852" t="str">
            <v>02</v>
          </cell>
          <cell r="V3852" t="str">
            <v>85365080</v>
          </cell>
          <cell r="W3852" t="str">
            <v>DE</v>
          </cell>
          <cell r="X3852" t="str">
            <v>C</v>
          </cell>
          <cell r="Y3852" t="str">
            <v>606</v>
          </cell>
          <cell r="Z3852" t="str">
            <v>EA</v>
          </cell>
          <cell r="AA3852">
            <v>1</v>
          </cell>
          <cell r="AE3852" t="str">
            <v>STK</v>
          </cell>
          <cell r="AF3852">
            <v>1</v>
          </cell>
          <cell r="AG3852">
            <v>19</v>
          </cell>
          <cell r="AH3852">
            <v>1</v>
          </cell>
          <cell r="AI3852" t="str">
            <v>STK</v>
          </cell>
          <cell r="AJ3852" t="str">
            <v>PEHA Elektro GmbH &amp; Co. KG</v>
          </cell>
          <cell r="AK3852" t="str">
            <v>PEHA Elektro GmbH &amp; Co. KG</v>
          </cell>
        </row>
        <row r="3853">
          <cell r="C3853" t="str">
            <v>D 212.70 EMS NA</v>
          </cell>
          <cell r="D3853" t="str">
            <v>4851</v>
          </cell>
          <cell r="E3853" t="str">
            <v>15</v>
          </cell>
          <cell r="F3853" t="str">
            <v>8</v>
          </cell>
          <cell r="G3853" t="str">
            <v>08</v>
          </cell>
          <cell r="H3853" t="str">
            <v>08</v>
          </cell>
          <cell r="I3853" t="str">
            <v>8</v>
          </cell>
          <cell r="J3853">
            <v>1</v>
          </cell>
          <cell r="K3853">
            <v>0.35</v>
          </cell>
          <cell r="L3853">
            <v>0.35</v>
          </cell>
          <cell r="M3853" t="str">
            <v>KG</v>
          </cell>
          <cell r="N3853">
            <v>0</v>
          </cell>
          <cell r="P3853" t="str">
            <v>22326122472F382U46</v>
          </cell>
          <cell r="Q3853" t="str">
            <v>4010105515411</v>
          </cell>
          <cell r="R3853" t="str">
            <v>4</v>
          </cell>
          <cell r="S3853" t="str">
            <v>223</v>
          </cell>
          <cell r="T3853" t="str">
            <v>02</v>
          </cell>
          <cell r="V3853" t="str">
            <v>85365080</v>
          </cell>
          <cell r="W3853" t="str">
            <v>DE</v>
          </cell>
          <cell r="X3853" t="str">
            <v>C</v>
          </cell>
          <cell r="Y3853" t="str">
            <v>606</v>
          </cell>
          <cell r="Z3853" t="str">
            <v>EA</v>
          </cell>
          <cell r="AA3853">
            <v>1</v>
          </cell>
          <cell r="AE3853" t="str">
            <v>STK</v>
          </cell>
          <cell r="AF3853">
            <v>1</v>
          </cell>
          <cell r="AG3853">
            <v>19</v>
          </cell>
          <cell r="AH3853">
            <v>1</v>
          </cell>
          <cell r="AI3853" t="str">
            <v>STK</v>
          </cell>
          <cell r="AJ3853" t="str">
            <v>PEHA Elektro GmbH &amp; Co. KG</v>
          </cell>
          <cell r="AK3853" t="str">
            <v>PEHA Elektro GmbH &amp; Co. KG</v>
          </cell>
        </row>
        <row r="3854">
          <cell r="C3854" t="str">
            <v>D 206/4.70 EMS</v>
          </cell>
          <cell r="D3854" t="str">
            <v>4851</v>
          </cell>
          <cell r="E3854" t="str">
            <v>15</v>
          </cell>
          <cell r="F3854" t="str">
            <v>1</v>
          </cell>
          <cell r="G3854" t="str">
            <v>01</v>
          </cell>
          <cell r="H3854" t="str">
            <v>01</v>
          </cell>
          <cell r="I3854" t="str">
            <v>1</v>
          </cell>
          <cell r="J3854">
            <v>1</v>
          </cell>
          <cell r="K3854">
            <v>3.7999999999999999E-2</v>
          </cell>
          <cell r="L3854">
            <v>3.7999999999999999E-2</v>
          </cell>
          <cell r="M3854" t="str">
            <v>KG</v>
          </cell>
          <cell r="N3854">
            <v>0</v>
          </cell>
          <cell r="P3854" t="str">
            <v>22326122472F382U51</v>
          </cell>
          <cell r="Q3854" t="str">
            <v>4010105515510</v>
          </cell>
          <cell r="R3854" t="str">
            <v>4</v>
          </cell>
          <cell r="S3854" t="str">
            <v>223</v>
          </cell>
          <cell r="T3854" t="str">
            <v>02</v>
          </cell>
          <cell r="V3854" t="str">
            <v>85365080</v>
          </cell>
          <cell r="W3854" t="str">
            <v>DE</v>
          </cell>
          <cell r="X3854" t="str">
            <v>C</v>
          </cell>
          <cell r="Y3854" t="str">
            <v>606</v>
          </cell>
          <cell r="Z3854" t="str">
            <v>EA</v>
          </cell>
          <cell r="AA3854">
            <v>1</v>
          </cell>
          <cell r="AB3854" t="str">
            <v>35 X 45  X 45</v>
          </cell>
          <cell r="AE3854" t="str">
            <v>STK</v>
          </cell>
          <cell r="AF3854">
            <v>1</v>
          </cell>
          <cell r="AG3854">
            <v>19</v>
          </cell>
          <cell r="AH3854">
            <v>1</v>
          </cell>
          <cell r="AI3854" t="str">
            <v>STK</v>
          </cell>
          <cell r="AJ3854" t="str">
            <v>PEHA Elektro GmbH &amp; Co. KG</v>
          </cell>
          <cell r="AK3854" t="str">
            <v>PEHA Elektro GmbH &amp; Co. KG</v>
          </cell>
        </row>
        <row r="3855">
          <cell r="C3855" t="str">
            <v>D 206/4.70 T EMS</v>
          </cell>
          <cell r="D3855" t="str">
            <v>4851</v>
          </cell>
          <cell r="E3855" t="str">
            <v>15</v>
          </cell>
          <cell r="F3855" t="str">
            <v>1</v>
          </cell>
          <cell r="G3855" t="str">
            <v>01</v>
          </cell>
          <cell r="H3855" t="str">
            <v>01</v>
          </cell>
          <cell r="I3855" t="str">
            <v>1</v>
          </cell>
          <cell r="J3855">
            <v>1</v>
          </cell>
          <cell r="K3855">
            <v>3.7999999999999999E-2</v>
          </cell>
          <cell r="L3855">
            <v>3.7999999999999999E-2</v>
          </cell>
          <cell r="M3855" t="str">
            <v>KG</v>
          </cell>
          <cell r="N3855">
            <v>0</v>
          </cell>
          <cell r="P3855" t="str">
            <v>22326122472F382U46</v>
          </cell>
          <cell r="Q3855" t="str">
            <v>4010105515619</v>
          </cell>
          <cell r="R3855" t="str">
            <v>4</v>
          </cell>
          <cell r="S3855" t="str">
            <v>223</v>
          </cell>
          <cell r="T3855" t="str">
            <v>02</v>
          </cell>
          <cell r="V3855" t="str">
            <v>85365080</v>
          </cell>
          <cell r="W3855" t="str">
            <v>DE</v>
          </cell>
          <cell r="X3855" t="str">
            <v>C</v>
          </cell>
          <cell r="Y3855" t="str">
            <v>606</v>
          </cell>
          <cell r="Z3855" t="str">
            <v>EA</v>
          </cell>
          <cell r="AA3855">
            <v>1</v>
          </cell>
          <cell r="AE3855" t="str">
            <v>STK</v>
          </cell>
          <cell r="AF3855">
            <v>1</v>
          </cell>
          <cell r="AG3855">
            <v>19</v>
          </cell>
          <cell r="AH3855">
            <v>1</v>
          </cell>
          <cell r="AI3855" t="str">
            <v>STK</v>
          </cell>
          <cell r="AJ3855" t="str">
            <v>PEHA Elektro GmbH &amp; Co. KG</v>
          </cell>
          <cell r="AK3855" t="str">
            <v>PEHA Elektro GmbH &amp; Co. KG</v>
          </cell>
        </row>
        <row r="3856">
          <cell r="C3856" t="str">
            <v>D 256.70 EMS/45</v>
          </cell>
          <cell r="D3856" t="str">
            <v>4851</v>
          </cell>
          <cell r="E3856" t="str">
            <v>15</v>
          </cell>
          <cell r="F3856" t="str">
            <v>8</v>
          </cell>
          <cell r="G3856" t="str">
            <v>08</v>
          </cell>
          <cell r="H3856" t="str">
            <v>08</v>
          </cell>
          <cell r="I3856" t="str">
            <v>8</v>
          </cell>
          <cell r="J3856">
            <v>1</v>
          </cell>
          <cell r="K3856">
            <v>3.5000000000000003E-2</v>
          </cell>
          <cell r="L3856">
            <v>3.5000000000000003E-2</v>
          </cell>
          <cell r="M3856" t="str">
            <v>KG</v>
          </cell>
          <cell r="N3856">
            <v>0</v>
          </cell>
          <cell r="P3856" t="str">
            <v>22326122472F382U51</v>
          </cell>
          <cell r="Q3856" t="str">
            <v>4010105515718</v>
          </cell>
          <cell r="R3856" t="str">
            <v>4</v>
          </cell>
          <cell r="S3856" t="str">
            <v>223</v>
          </cell>
          <cell r="T3856" t="str">
            <v>02</v>
          </cell>
          <cell r="V3856" t="str">
            <v>85365080</v>
          </cell>
          <cell r="W3856" t="str">
            <v>DE</v>
          </cell>
          <cell r="X3856" t="str">
            <v>C</v>
          </cell>
          <cell r="Y3856" t="str">
            <v>606</v>
          </cell>
          <cell r="Z3856" t="str">
            <v>EA</v>
          </cell>
          <cell r="AA3856">
            <v>1</v>
          </cell>
          <cell r="AB3856" t="str">
            <v>44 X 44  X 34</v>
          </cell>
          <cell r="AE3856" t="str">
            <v>STK</v>
          </cell>
          <cell r="AF3856">
            <v>1</v>
          </cell>
          <cell r="AG3856">
            <v>19</v>
          </cell>
          <cell r="AH3856">
            <v>1</v>
          </cell>
          <cell r="AI3856" t="str">
            <v>STK</v>
          </cell>
          <cell r="AJ3856" t="str">
            <v>PEHA Elektro GmbH &amp; Co. KG</v>
          </cell>
          <cell r="AK3856" t="str">
            <v>PEHA Elektro GmbH &amp; Co. KG</v>
          </cell>
        </row>
        <row r="3857">
          <cell r="C3857" t="str">
            <v>D 256.70 EMS/45/OBO</v>
          </cell>
          <cell r="D3857" t="str">
            <v>4851</v>
          </cell>
          <cell r="E3857" t="str">
            <v>15</v>
          </cell>
          <cell r="F3857" t="str">
            <v>2</v>
          </cell>
          <cell r="G3857" t="str">
            <v>02</v>
          </cell>
          <cell r="H3857" t="str">
            <v>02</v>
          </cell>
          <cell r="I3857" t="str">
            <v>2</v>
          </cell>
          <cell r="J3857">
            <v>1</v>
          </cell>
          <cell r="K3857">
            <v>3.5000000000000003E-2</v>
          </cell>
          <cell r="L3857">
            <v>3.5000000000000003E-2</v>
          </cell>
          <cell r="M3857" t="str">
            <v>KG</v>
          </cell>
          <cell r="N3857">
            <v>0</v>
          </cell>
          <cell r="P3857" t="str">
            <v>22326122472F382U51</v>
          </cell>
          <cell r="Q3857" t="str">
            <v>4010105515787</v>
          </cell>
          <cell r="R3857" t="str">
            <v>4</v>
          </cell>
          <cell r="S3857" t="str">
            <v>223</v>
          </cell>
          <cell r="T3857" t="str">
            <v>02</v>
          </cell>
          <cell r="V3857" t="str">
            <v>85365080</v>
          </cell>
          <cell r="W3857" t="str">
            <v>DE</v>
          </cell>
          <cell r="X3857" t="str">
            <v>C</v>
          </cell>
          <cell r="Y3857" t="str">
            <v>606</v>
          </cell>
          <cell r="Z3857" t="str">
            <v>EA</v>
          </cell>
          <cell r="AA3857">
            <v>1</v>
          </cell>
          <cell r="AE3857" t="str">
            <v>STK</v>
          </cell>
          <cell r="AF3857">
            <v>1</v>
          </cell>
          <cell r="AG3857">
            <v>19</v>
          </cell>
          <cell r="AH3857">
            <v>1</v>
          </cell>
          <cell r="AI3857" t="str">
            <v>STK</v>
          </cell>
          <cell r="AJ3857" t="str">
            <v>PEHA Elektro GmbH &amp; Co. KG</v>
          </cell>
          <cell r="AK3857" t="str">
            <v>PEHA Elektro GmbH &amp; Co. KG</v>
          </cell>
        </row>
        <row r="3858">
          <cell r="C3858" t="str">
            <v>D 677.70 EMS</v>
          </cell>
          <cell r="D3858" t="str">
            <v>4851</v>
          </cell>
          <cell r="E3858" t="str">
            <v>15</v>
          </cell>
          <cell r="F3858" t="str">
            <v>1</v>
          </cell>
          <cell r="G3858" t="str">
            <v>01</v>
          </cell>
          <cell r="H3858" t="str">
            <v>01</v>
          </cell>
          <cell r="I3858" t="str">
            <v>1</v>
          </cell>
          <cell r="J3858">
            <v>1</v>
          </cell>
          <cell r="K3858">
            <v>2E-3</v>
          </cell>
          <cell r="L3858">
            <v>2E-3</v>
          </cell>
          <cell r="M3858" t="str">
            <v>KG</v>
          </cell>
          <cell r="N3858">
            <v>0</v>
          </cell>
          <cell r="P3858" t="str">
            <v>22326122472F382U51</v>
          </cell>
          <cell r="Q3858" t="str">
            <v>4010105515916</v>
          </cell>
          <cell r="R3858" t="str">
            <v>4</v>
          </cell>
          <cell r="S3858" t="str">
            <v>223</v>
          </cell>
          <cell r="T3858" t="str">
            <v>02</v>
          </cell>
          <cell r="V3858" t="str">
            <v>85389099</v>
          </cell>
          <cell r="W3858" t="str">
            <v>DE</v>
          </cell>
          <cell r="X3858" t="str">
            <v>C</v>
          </cell>
          <cell r="Y3858" t="str">
            <v>606</v>
          </cell>
          <cell r="Z3858" t="str">
            <v>EA</v>
          </cell>
          <cell r="AA3858">
            <v>1</v>
          </cell>
          <cell r="AB3858" t="str">
            <v>45 X 45 X 20</v>
          </cell>
          <cell r="AE3858" t="str">
            <v>STK</v>
          </cell>
          <cell r="AF3858">
            <v>1</v>
          </cell>
          <cell r="AG3858">
            <v>19</v>
          </cell>
          <cell r="AH3858">
            <v>1</v>
          </cell>
          <cell r="AI3858" t="str">
            <v>STK</v>
          </cell>
          <cell r="AJ3858" t="str">
            <v>PEHA Elektro GmbH &amp; Co. KG</v>
          </cell>
          <cell r="AK3858" t="str">
            <v>PEHA Elektro GmbH &amp; Co. KG</v>
          </cell>
        </row>
        <row r="3859">
          <cell r="C3859" t="str">
            <v>D 677.70 EMS/22,5</v>
          </cell>
          <cell r="D3859" t="str">
            <v>4851</v>
          </cell>
          <cell r="E3859" t="str">
            <v>15</v>
          </cell>
          <cell r="F3859" t="str">
            <v>1</v>
          </cell>
          <cell r="G3859" t="str">
            <v>01</v>
          </cell>
          <cell r="H3859" t="str">
            <v>01</v>
          </cell>
          <cell r="I3859" t="str">
            <v>1</v>
          </cell>
          <cell r="J3859">
            <v>1</v>
          </cell>
          <cell r="K3859">
            <v>5.0000000000000001E-3</v>
          </cell>
          <cell r="L3859">
            <v>5.0000000000000001E-3</v>
          </cell>
          <cell r="M3859" t="str">
            <v>KG</v>
          </cell>
          <cell r="N3859">
            <v>0</v>
          </cell>
          <cell r="P3859" t="str">
            <v>22326122472F382U51</v>
          </cell>
          <cell r="Q3859" t="str">
            <v>4010105516012</v>
          </cell>
          <cell r="R3859" t="str">
            <v>4</v>
          </cell>
          <cell r="S3859" t="str">
            <v>223</v>
          </cell>
          <cell r="T3859" t="str">
            <v>02</v>
          </cell>
          <cell r="V3859" t="str">
            <v>85389099</v>
          </cell>
          <cell r="W3859" t="str">
            <v>DE</v>
          </cell>
          <cell r="X3859" t="str">
            <v>C</v>
          </cell>
          <cell r="Y3859" t="str">
            <v>606</v>
          </cell>
          <cell r="Z3859" t="str">
            <v>EA</v>
          </cell>
          <cell r="AA3859">
            <v>1</v>
          </cell>
          <cell r="AB3859" t="str">
            <v>21 X 45  X 21</v>
          </cell>
          <cell r="AE3859" t="str">
            <v>STK</v>
          </cell>
          <cell r="AF3859">
            <v>1</v>
          </cell>
          <cell r="AG3859">
            <v>19</v>
          </cell>
          <cell r="AH3859">
            <v>1</v>
          </cell>
          <cell r="AI3859" t="str">
            <v>STK</v>
          </cell>
          <cell r="AJ3859" t="str">
            <v>PEHA Elektro GmbH &amp; Co. KG</v>
          </cell>
          <cell r="AK3859" t="str">
            <v>PEHA Elektro GmbH &amp; Co. KG</v>
          </cell>
        </row>
        <row r="3860">
          <cell r="C3860" t="str">
            <v>D 6211.70 EMS SI</v>
          </cell>
          <cell r="D3860" t="str">
            <v>4851</v>
          </cell>
          <cell r="E3860" t="str">
            <v>15</v>
          </cell>
          <cell r="F3860" t="str">
            <v>1</v>
          </cell>
          <cell r="G3860" t="str">
            <v>01</v>
          </cell>
          <cell r="H3860" t="str">
            <v>01</v>
          </cell>
          <cell r="I3860" t="str">
            <v>1</v>
          </cell>
          <cell r="J3860">
            <v>1</v>
          </cell>
          <cell r="K3860">
            <v>0.04</v>
          </cell>
          <cell r="L3860">
            <v>0.04</v>
          </cell>
          <cell r="M3860" t="str">
            <v>KG</v>
          </cell>
          <cell r="N3860">
            <v>0</v>
          </cell>
          <cell r="P3860" t="str">
            <v>22326122472F382U51</v>
          </cell>
          <cell r="Q3860" t="str">
            <v>4010105516111</v>
          </cell>
          <cell r="R3860" t="str">
            <v>4</v>
          </cell>
          <cell r="S3860" t="str">
            <v>223</v>
          </cell>
          <cell r="T3860" t="str">
            <v>02</v>
          </cell>
          <cell r="V3860" t="str">
            <v>85366990</v>
          </cell>
          <cell r="W3860" t="str">
            <v>DE</v>
          </cell>
          <cell r="X3860" t="str">
            <v>W</v>
          </cell>
          <cell r="Y3860" t="str">
            <v>606</v>
          </cell>
          <cell r="Z3860" t="str">
            <v>EA</v>
          </cell>
          <cell r="AA3860">
            <v>1</v>
          </cell>
          <cell r="AB3860" t="str">
            <v>45 X 45 X 40</v>
          </cell>
          <cell r="AE3860" t="str">
            <v>STK</v>
          </cell>
          <cell r="AF3860">
            <v>1</v>
          </cell>
          <cell r="AG3860">
            <v>19</v>
          </cell>
          <cell r="AH3860">
            <v>1</v>
          </cell>
          <cell r="AI3860" t="str">
            <v>STK</v>
          </cell>
          <cell r="AJ3860" t="str">
            <v>PEHA Elektro GmbH &amp; Co. KG</v>
          </cell>
          <cell r="AK3860" t="str">
            <v>PEHA Elektro GmbH &amp; Co. KG</v>
          </cell>
        </row>
        <row r="3861">
          <cell r="C3861" t="str">
            <v>D 6212.70 EMS SI</v>
          </cell>
          <cell r="D3861" t="str">
            <v>4851</v>
          </cell>
          <cell r="E3861" t="str">
            <v>15</v>
          </cell>
          <cell r="F3861" t="str">
            <v>1</v>
          </cell>
          <cell r="G3861" t="str">
            <v>01</v>
          </cell>
          <cell r="H3861" t="str">
            <v>01</v>
          </cell>
          <cell r="I3861" t="str">
            <v>1</v>
          </cell>
          <cell r="J3861">
            <v>1</v>
          </cell>
          <cell r="K3861">
            <v>7.4999999999999997E-2</v>
          </cell>
          <cell r="L3861">
            <v>7.4999999999999997E-2</v>
          </cell>
          <cell r="M3861" t="str">
            <v>KG</v>
          </cell>
          <cell r="N3861">
            <v>0</v>
          </cell>
          <cell r="P3861" t="str">
            <v>22326122472F382U51</v>
          </cell>
          <cell r="Q3861" t="str">
            <v>4010105516210</v>
          </cell>
          <cell r="R3861" t="str">
            <v>4</v>
          </cell>
          <cell r="S3861" t="str">
            <v>223</v>
          </cell>
          <cell r="T3861" t="str">
            <v>02</v>
          </cell>
          <cell r="V3861" t="str">
            <v>85366990</v>
          </cell>
          <cell r="W3861" t="str">
            <v>HU</v>
          </cell>
          <cell r="X3861" t="str">
            <v>C</v>
          </cell>
          <cell r="Y3861" t="str">
            <v>606</v>
          </cell>
          <cell r="Z3861" t="str">
            <v>EA</v>
          </cell>
          <cell r="AA3861">
            <v>1</v>
          </cell>
          <cell r="AB3861" t="str">
            <v>227 X 185 X 042</v>
          </cell>
          <cell r="AE3861" t="str">
            <v>STK</v>
          </cell>
          <cell r="AF3861">
            <v>1</v>
          </cell>
          <cell r="AG3861">
            <v>19</v>
          </cell>
          <cell r="AH3861">
            <v>1</v>
          </cell>
          <cell r="AI3861" t="str">
            <v>STK</v>
          </cell>
          <cell r="AJ3861" t="str">
            <v>PEHA Elektro GmbH &amp; Co. KG</v>
          </cell>
          <cell r="AK3861" t="str">
            <v>PEHA Elektro GmbH &amp; Co. KG</v>
          </cell>
        </row>
        <row r="3862">
          <cell r="C3862" t="str">
            <v>D 6213.70 EMS SI</v>
          </cell>
          <cell r="D3862" t="str">
            <v>4851</v>
          </cell>
          <cell r="E3862" t="str">
            <v>15</v>
          </cell>
          <cell r="F3862" t="str">
            <v>1</v>
          </cell>
          <cell r="G3862" t="str">
            <v>01</v>
          </cell>
          <cell r="H3862" t="str">
            <v>01</v>
          </cell>
          <cell r="I3862" t="str">
            <v>1</v>
          </cell>
          <cell r="J3862">
            <v>1</v>
          </cell>
          <cell r="K3862">
            <v>7.4999999999999997E-2</v>
          </cell>
          <cell r="L3862">
            <v>7.4999999999999997E-2</v>
          </cell>
          <cell r="M3862" t="str">
            <v>KG</v>
          </cell>
          <cell r="N3862">
            <v>0</v>
          </cell>
          <cell r="P3862" t="str">
            <v>22326122472F382U51</v>
          </cell>
          <cell r="Q3862" t="str">
            <v>4010105516319</v>
          </cell>
          <cell r="R3862" t="str">
            <v>4</v>
          </cell>
          <cell r="S3862" t="str">
            <v>223</v>
          </cell>
          <cell r="T3862" t="str">
            <v>02</v>
          </cell>
          <cell r="V3862" t="str">
            <v>85366990</v>
          </cell>
          <cell r="W3862" t="str">
            <v>HU</v>
          </cell>
          <cell r="X3862" t="str">
            <v>C</v>
          </cell>
          <cell r="Y3862" t="str">
            <v>606</v>
          </cell>
          <cell r="Z3862" t="str">
            <v>EA</v>
          </cell>
          <cell r="AA3862">
            <v>1</v>
          </cell>
          <cell r="AB3862" t="str">
            <v>182 X 140 X 045</v>
          </cell>
          <cell r="AE3862" t="str">
            <v>STK</v>
          </cell>
          <cell r="AF3862">
            <v>1</v>
          </cell>
          <cell r="AG3862">
            <v>19</v>
          </cell>
          <cell r="AH3862">
            <v>1</v>
          </cell>
          <cell r="AI3862" t="str">
            <v>STK</v>
          </cell>
          <cell r="AJ3862" t="str">
            <v>PEHA Elektro GmbH &amp; Co. KG</v>
          </cell>
          <cell r="AK3862" t="str">
            <v>PEHA Elektro GmbH &amp; Co. KG</v>
          </cell>
        </row>
        <row r="3863">
          <cell r="C3863" t="str">
            <v>D 6211.70 EMS SI WI</v>
          </cell>
          <cell r="D3863" t="str">
            <v>4851</v>
          </cell>
          <cell r="E3863" t="str">
            <v>15</v>
          </cell>
          <cell r="F3863" t="str">
            <v>1</v>
          </cell>
          <cell r="G3863" t="str">
            <v>01</v>
          </cell>
          <cell r="H3863" t="str">
            <v>01</v>
          </cell>
          <cell r="I3863" t="str">
            <v>1</v>
          </cell>
          <cell r="J3863">
            <v>1</v>
          </cell>
          <cell r="K3863">
            <v>7.4999999999999997E-2</v>
          </cell>
          <cell r="L3863">
            <v>7.4999999999999997E-2</v>
          </cell>
          <cell r="M3863" t="str">
            <v>KG</v>
          </cell>
          <cell r="N3863">
            <v>0</v>
          </cell>
          <cell r="P3863" t="str">
            <v>22326122472F382U51</v>
          </cell>
          <cell r="Q3863" t="str">
            <v>4010105516517</v>
          </cell>
          <cell r="R3863" t="str">
            <v>4</v>
          </cell>
          <cell r="S3863" t="str">
            <v>223</v>
          </cell>
          <cell r="T3863" t="str">
            <v>02</v>
          </cell>
          <cell r="V3863" t="str">
            <v>85366990</v>
          </cell>
          <cell r="W3863" t="str">
            <v>DE</v>
          </cell>
          <cell r="X3863" t="str">
            <v>C</v>
          </cell>
          <cell r="Y3863" t="str">
            <v>606</v>
          </cell>
          <cell r="Z3863" t="str">
            <v>EA</v>
          </cell>
          <cell r="AA3863">
            <v>1</v>
          </cell>
          <cell r="AB3863" t="str">
            <v>227 X 185 X 042</v>
          </cell>
          <cell r="AE3863" t="str">
            <v>STK</v>
          </cell>
          <cell r="AF3863">
            <v>1</v>
          </cell>
          <cell r="AG3863">
            <v>19</v>
          </cell>
          <cell r="AH3863">
            <v>1</v>
          </cell>
          <cell r="AI3863" t="str">
            <v>STK</v>
          </cell>
          <cell r="AJ3863" t="str">
            <v>PEHA Elektro GmbH &amp; Co. KG</v>
          </cell>
          <cell r="AK3863" t="str">
            <v>PEHA Elektro GmbH &amp; Co. KG</v>
          </cell>
        </row>
        <row r="3864">
          <cell r="C3864" t="str">
            <v>D 6212.70 EMS SI WI</v>
          </cell>
          <cell r="D3864" t="str">
            <v>4851</v>
          </cell>
          <cell r="E3864" t="str">
            <v>15</v>
          </cell>
          <cell r="F3864" t="str">
            <v>1</v>
          </cell>
          <cell r="G3864" t="str">
            <v>01</v>
          </cell>
          <cell r="H3864" t="str">
            <v>01</v>
          </cell>
          <cell r="I3864" t="str">
            <v>1</v>
          </cell>
          <cell r="J3864">
            <v>1</v>
          </cell>
          <cell r="K3864">
            <v>7.4999999999999997E-2</v>
          </cell>
          <cell r="L3864">
            <v>7.4999999999999997E-2</v>
          </cell>
          <cell r="M3864" t="str">
            <v>KG</v>
          </cell>
          <cell r="N3864">
            <v>0</v>
          </cell>
          <cell r="P3864" t="str">
            <v>22326122472F382U51</v>
          </cell>
          <cell r="Q3864" t="str">
            <v>4010105516616</v>
          </cell>
          <cell r="R3864" t="str">
            <v>4</v>
          </cell>
          <cell r="S3864" t="str">
            <v>223</v>
          </cell>
          <cell r="T3864" t="str">
            <v>02</v>
          </cell>
          <cell r="V3864" t="str">
            <v>85366990</v>
          </cell>
          <cell r="W3864" t="str">
            <v>DE</v>
          </cell>
          <cell r="X3864" t="str">
            <v>C</v>
          </cell>
          <cell r="Y3864" t="str">
            <v>606</v>
          </cell>
          <cell r="Z3864" t="str">
            <v>EA</v>
          </cell>
          <cell r="AA3864">
            <v>1</v>
          </cell>
          <cell r="AB3864" t="str">
            <v>89 X 44  X 40</v>
          </cell>
          <cell r="AE3864" t="str">
            <v>STK</v>
          </cell>
          <cell r="AF3864">
            <v>1</v>
          </cell>
          <cell r="AG3864">
            <v>19</v>
          </cell>
          <cell r="AH3864">
            <v>1</v>
          </cell>
          <cell r="AI3864" t="str">
            <v>STK</v>
          </cell>
          <cell r="AJ3864" t="str">
            <v>PEHA Elektro GmbH &amp; Co. KG</v>
          </cell>
          <cell r="AK3864" t="str">
            <v>PEHA Elektro GmbH &amp; Co. KG</v>
          </cell>
        </row>
        <row r="3865">
          <cell r="C3865" t="str">
            <v>D 6213.70 EMS SI WI</v>
          </cell>
          <cell r="D3865" t="str">
            <v>4851</v>
          </cell>
          <cell r="E3865" t="str">
            <v>15</v>
          </cell>
          <cell r="F3865" t="str">
            <v>1</v>
          </cell>
          <cell r="G3865" t="str">
            <v>01</v>
          </cell>
          <cell r="H3865" t="str">
            <v>01</v>
          </cell>
          <cell r="I3865" t="str">
            <v>1</v>
          </cell>
          <cell r="J3865">
            <v>1</v>
          </cell>
          <cell r="K3865">
            <v>7.4999999999999997E-2</v>
          </cell>
          <cell r="L3865">
            <v>7.4999999999999997E-2</v>
          </cell>
          <cell r="M3865" t="str">
            <v>KG</v>
          </cell>
          <cell r="N3865">
            <v>0</v>
          </cell>
          <cell r="P3865" t="str">
            <v>22326122472F382U51</v>
          </cell>
          <cell r="Q3865" t="str">
            <v>4010105516715</v>
          </cell>
          <cell r="R3865" t="str">
            <v>4</v>
          </cell>
          <cell r="S3865" t="str">
            <v>223</v>
          </cell>
          <cell r="T3865" t="str">
            <v>02</v>
          </cell>
          <cell r="V3865" t="str">
            <v>85366990</v>
          </cell>
          <cell r="W3865" t="str">
            <v>HU</v>
          </cell>
          <cell r="X3865" t="str">
            <v>C</v>
          </cell>
          <cell r="Y3865" t="str">
            <v>606</v>
          </cell>
          <cell r="Z3865" t="str">
            <v>EA</v>
          </cell>
          <cell r="AA3865">
            <v>1</v>
          </cell>
          <cell r="AB3865" t="str">
            <v>182 X 140 X 045</v>
          </cell>
          <cell r="AE3865" t="str">
            <v>STK</v>
          </cell>
          <cell r="AF3865">
            <v>1</v>
          </cell>
          <cell r="AG3865">
            <v>19</v>
          </cell>
          <cell r="AH3865">
            <v>1</v>
          </cell>
          <cell r="AI3865" t="str">
            <v>STK</v>
          </cell>
          <cell r="AJ3865" t="str">
            <v>PEHA Elektro GmbH &amp; Co. KG</v>
          </cell>
          <cell r="AK3865" t="str">
            <v>PEHA Elektro GmbH &amp; Co. KG</v>
          </cell>
        </row>
        <row r="3866">
          <cell r="C3866" t="str">
            <v>B 6271.70 EMS SI</v>
          </cell>
          <cell r="D3866" t="str">
            <v>4851</v>
          </cell>
          <cell r="E3866" t="str">
            <v>15</v>
          </cell>
          <cell r="F3866" t="str">
            <v>1</v>
          </cell>
          <cell r="G3866" t="str">
            <v>01</v>
          </cell>
          <cell r="H3866" t="str">
            <v>01</v>
          </cell>
          <cell r="I3866" t="str">
            <v>1</v>
          </cell>
          <cell r="J3866">
            <v>1</v>
          </cell>
          <cell r="K3866">
            <v>3.6999999999999998E-2</v>
          </cell>
          <cell r="L3866">
            <v>3.6999999999999998E-2</v>
          </cell>
          <cell r="M3866" t="str">
            <v>KG</v>
          </cell>
          <cell r="N3866">
            <v>0</v>
          </cell>
          <cell r="P3866" t="str">
            <v>22326122472F382U51</v>
          </cell>
          <cell r="Q3866" t="str">
            <v>4010105516944</v>
          </cell>
          <cell r="R3866" t="str">
            <v>4</v>
          </cell>
          <cell r="S3866" t="str">
            <v>223</v>
          </cell>
          <cell r="T3866" t="str">
            <v>02</v>
          </cell>
          <cell r="V3866" t="str">
            <v>85366990</v>
          </cell>
          <cell r="W3866" t="str">
            <v>DE</v>
          </cell>
          <cell r="X3866" t="str">
            <v>W</v>
          </cell>
          <cell r="Y3866" t="str">
            <v>606</v>
          </cell>
          <cell r="Z3866" t="str">
            <v>EA</v>
          </cell>
          <cell r="AA3866">
            <v>1</v>
          </cell>
          <cell r="AB3866" t="str">
            <v>45 X 45  X 40</v>
          </cell>
          <cell r="AE3866" t="str">
            <v>STK</v>
          </cell>
          <cell r="AF3866">
            <v>1</v>
          </cell>
          <cell r="AG3866">
            <v>19</v>
          </cell>
          <cell r="AH3866">
            <v>1</v>
          </cell>
          <cell r="AI3866" t="str">
            <v>STK</v>
          </cell>
          <cell r="AJ3866" t="str">
            <v>PEHA Elektro GmbH &amp; Co. KG</v>
          </cell>
          <cell r="AK3866" t="str">
            <v>PEHA Elektro GmbH &amp; Co. KG</v>
          </cell>
        </row>
        <row r="3867">
          <cell r="C3867" t="str">
            <v>B 6272.70 EMS SI</v>
          </cell>
          <cell r="D3867" t="str">
            <v>4851</v>
          </cell>
          <cell r="E3867" t="str">
            <v>15</v>
          </cell>
          <cell r="F3867" t="str">
            <v>1</v>
          </cell>
          <cell r="G3867" t="str">
            <v>01</v>
          </cell>
          <cell r="H3867" t="str">
            <v>01</v>
          </cell>
          <cell r="I3867" t="str">
            <v>1</v>
          </cell>
          <cell r="J3867">
            <v>1</v>
          </cell>
          <cell r="K3867">
            <v>7.5999999999999998E-2</v>
          </cell>
          <cell r="L3867">
            <v>7.5999999999999998E-2</v>
          </cell>
          <cell r="M3867" t="str">
            <v>KG</v>
          </cell>
          <cell r="N3867">
            <v>0</v>
          </cell>
          <cell r="P3867" t="str">
            <v>22326122472F382U51</v>
          </cell>
          <cell r="Q3867" t="str">
            <v>4010105517040</v>
          </cell>
          <cell r="R3867" t="str">
            <v>4</v>
          </cell>
          <cell r="S3867" t="str">
            <v>223</v>
          </cell>
          <cell r="T3867" t="str">
            <v>02</v>
          </cell>
          <cell r="V3867" t="str">
            <v>85366990</v>
          </cell>
          <cell r="W3867" t="str">
            <v>DE</v>
          </cell>
          <cell r="X3867" t="str">
            <v>C</v>
          </cell>
          <cell r="Y3867" t="str">
            <v>606</v>
          </cell>
          <cell r="Z3867" t="str">
            <v>EA</v>
          </cell>
          <cell r="AA3867">
            <v>1</v>
          </cell>
          <cell r="AB3867" t="str">
            <v>227 X 185 X 042</v>
          </cell>
          <cell r="AE3867" t="str">
            <v>STK</v>
          </cell>
          <cell r="AF3867">
            <v>1</v>
          </cell>
          <cell r="AG3867">
            <v>19</v>
          </cell>
          <cell r="AH3867">
            <v>1</v>
          </cell>
          <cell r="AI3867" t="str">
            <v>STK</v>
          </cell>
          <cell r="AJ3867" t="str">
            <v>PEHA Elektro GmbH &amp; Co. KG</v>
          </cell>
          <cell r="AK3867" t="str">
            <v>PEHA Elektro GmbH &amp; Co. KG</v>
          </cell>
        </row>
        <row r="3868">
          <cell r="C3868" t="str">
            <v>B 6273.70 EMS SI</v>
          </cell>
          <cell r="D3868" t="str">
            <v>4851</v>
          </cell>
          <cell r="E3868" t="str">
            <v>15</v>
          </cell>
          <cell r="F3868" t="str">
            <v>1</v>
          </cell>
          <cell r="G3868" t="str">
            <v>01</v>
          </cell>
          <cell r="H3868" t="str">
            <v>01</v>
          </cell>
          <cell r="I3868" t="str">
            <v>1</v>
          </cell>
          <cell r="J3868">
            <v>1</v>
          </cell>
          <cell r="K3868">
            <v>7.5999999999999998E-2</v>
          </cell>
          <cell r="L3868">
            <v>7.5999999999999998E-2</v>
          </cell>
          <cell r="M3868" t="str">
            <v>KG</v>
          </cell>
          <cell r="N3868">
            <v>0</v>
          </cell>
          <cell r="P3868" t="str">
            <v>22326122472F382U46</v>
          </cell>
          <cell r="Q3868" t="str">
            <v>4010105517149</v>
          </cell>
          <cell r="R3868" t="str">
            <v>4</v>
          </cell>
          <cell r="S3868" t="str">
            <v>223</v>
          </cell>
          <cell r="T3868" t="str">
            <v>02</v>
          </cell>
          <cell r="V3868" t="str">
            <v>85366990</v>
          </cell>
          <cell r="W3868" t="str">
            <v>HU</v>
          </cell>
          <cell r="X3868" t="str">
            <v>C</v>
          </cell>
          <cell r="Y3868" t="str">
            <v>606</v>
          </cell>
          <cell r="Z3868" t="str">
            <v>EA</v>
          </cell>
          <cell r="AA3868">
            <v>1</v>
          </cell>
          <cell r="AB3868" t="str">
            <v>182 X 140 X 045</v>
          </cell>
          <cell r="AE3868" t="str">
            <v>STK</v>
          </cell>
          <cell r="AF3868">
            <v>1</v>
          </cell>
          <cell r="AG3868">
            <v>19</v>
          </cell>
          <cell r="AH3868">
            <v>1</v>
          </cell>
          <cell r="AI3868" t="str">
            <v>STK</v>
          </cell>
          <cell r="AJ3868" t="str">
            <v>PEHA Elektro GmbH &amp; Co. KG</v>
          </cell>
          <cell r="AK3868" t="str">
            <v>PEHA Elektro GmbH &amp; Co. KG</v>
          </cell>
        </row>
        <row r="3869">
          <cell r="C3869" t="str">
            <v>B 6271.70 EMS SI WI</v>
          </cell>
          <cell r="D3869" t="str">
            <v>4851</v>
          </cell>
          <cell r="E3869" t="str">
            <v>15</v>
          </cell>
          <cell r="F3869" t="str">
            <v>1</v>
          </cell>
          <cell r="G3869" t="str">
            <v>01</v>
          </cell>
          <cell r="H3869" t="str">
            <v>01</v>
          </cell>
          <cell r="I3869" t="str">
            <v>1</v>
          </cell>
          <cell r="J3869">
            <v>1</v>
          </cell>
          <cell r="K3869">
            <v>3.5999999999999997E-2</v>
          </cell>
          <cell r="L3869">
            <v>0.03</v>
          </cell>
          <cell r="M3869" t="str">
            <v>KG</v>
          </cell>
          <cell r="N3869">
            <v>0</v>
          </cell>
          <cell r="P3869" t="str">
            <v>22326122472F382U46</v>
          </cell>
          <cell r="Q3869" t="str">
            <v>4010105517248</v>
          </cell>
          <cell r="R3869" t="str">
            <v>4</v>
          </cell>
          <cell r="S3869" t="str">
            <v>223</v>
          </cell>
          <cell r="T3869" t="str">
            <v>02</v>
          </cell>
          <cell r="V3869" t="str">
            <v>85366990</v>
          </cell>
          <cell r="W3869" t="str">
            <v>DE</v>
          </cell>
          <cell r="X3869" t="str">
            <v>C</v>
          </cell>
          <cell r="Y3869" t="str">
            <v>606</v>
          </cell>
          <cell r="Z3869" t="str">
            <v>EA</v>
          </cell>
          <cell r="AA3869">
            <v>1</v>
          </cell>
          <cell r="AB3869" t="str">
            <v>227 X 185 X 042</v>
          </cell>
          <cell r="AE3869" t="str">
            <v>STK</v>
          </cell>
          <cell r="AF3869">
            <v>1</v>
          </cell>
          <cell r="AG3869">
            <v>19</v>
          </cell>
          <cell r="AH3869">
            <v>1</v>
          </cell>
          <cell r="AI3869" t="str">
            <v>STK</v>
          </cell>
          <cell r="AJ3869" t="str">
            <v>PEHA Elektro GmbH &amp; Co. KG</v>
          </cell>
          <cell r="AK3869" t="str">
            <v>PEHA Elektro GmbH &amp; Co. KG</v>
          </cell>
        </row>
        <row r="3870">
          <cell r="C3870" t="str">
            <v>B 6272.70 EMS SI WI</v>
          </cell>
          <cell r="D3870" t="str">
            <v>4851</v>
          </cell>
          <cell r="E3870" t="str">
            <v>15</v>
          </cell>
          <cell r="F3870" t="str">
            <v>1</v>
          </cell>
          <cell r="G3870" t="str">
            <v>01</v>
          </cell>
          <cell r="H3870" t="str">
            <v>01</v>
          </cell>
          <cell r="I3870" t="str">
            <v>1</v>
          </cell>
          <cell r="J3870">
            <v>1</v>
          </cell>
          <cell r="K3870">
            <v>7.0000000000000007E-2</v>
          </cell>
          <cell r="L3870">
            <v>7.0000000000000007E-2</v>
          </cell>
          <cell r="M3870" t="str">
            <v>KG</v>
          </cell>
          <cell r="N3870">
            <v>0</v>
          </cell>
          <cell r="P3870" t="str">
            <v>22326122472F382U51</v>
          </cell>
          <cell r="Q3870" t="str">
            <v>4010105517347</v>
          </cell>
          <cell r="R3870" t="str">
            <v>4</v>
          </cell>
          <cell r="S3870" t="str">
            <v>223</v>
          </cell>
          <cell r="T3870" t="str">
            <v>02</v>
          </cell>
          <cell r="V3870" t="str">
            <v>85366990</v>
          </cell>
          <cell r="W3870" t="str">
            <v>DE</v>
          </cell>
          <cell r="X3870" t="str">
            <v>C</v>
          </cell>
          <cell r="Y3870" t="str">
            <v>606</v>
          </cell>
          <cell r="Z3870" t="str">
            <v>EA</v>
          </cell>
          <cell r="AA3870">
            <v>1</v>
          </cell>
          <cell r="AB3870" t="str">
            <v>89 X 43  X 38</v>
          </cell>
          <cell r="AE3870" t="str">
            <v>STK</v>
          </cell>
          <cell r="AF3870">
            <v>1</v>
          </cell>
          <cell r="AG3870">
            <v>19</v>
          </cell>
          <cell r="AH3870">
            <v>1</v>
          </cell>
          <cell r="AI3870" t="str">
            <v>STK</v>
          </cell>
          <cell r="AJ3870" t="str">
            <v>PEHA Elektro GmbH &amp; Co. KG</v>
          </cell>
          <cell r="AK3870" t="str">
            <v>PEHA Elektro GmbH &amp; Co. KG</v>
          </cell>
        </row>
        <row r="3871">
          <cell r="C3871" t="str">
            <v>B 6273.70 EMS SI WI</v>
          </cell>
          <cell r="D3871" t="str">
            <v>4851</v>
          </cell>
          <cell r="E3871" t="str">
            <v>15</v>
          </cell>
          <cell r="F3871" t="str">
            <v>1</v>
          </cell>
          <cell r="G3871" t="str">
            <v>01</v>
          </cell>
          <cell r="H3871" t="str">
            <v>01</v>
          </cell>
          <cell r="I3871" t="str">
            <v>1</v>
          </cell>
          <cell r="J3871">
            <v>1</v>
          </cell>
          <cell r="K3871">
            <v>0.105</v>
          </cell>
          <cell r="L3871">
            <v>0.105</v>
          </cell>
          <cell r="M3871" t="str">
            <v>KG</v>
          </cell>
          <cell r="N3871">
            <v>0</v>
          </cell>
          <cell r="P3871" t="str">
            <v>22326122472F382U46</v>
          </cell>
          <cell r="Q3871" t="str">
            <v>4010105517446</v>
          </cell>
          <cell r="R3871" t="str">
            <v>4</v>
          </cell>
          <cell r="S3871" t="str">
            <v>223</v>
          </cell>
          <cell r="T3871" t="str">
            <v>02</v>
          </cell>
          <cell r="V3871" t="str">
            <v>85366990</v>
          </cell>
          <cell r="W3871" t="str">
            <v>DE</v>
          </cell>
          <cell r="X3871" t="str">
            <v>C</v>
          </cell>
          <cell r="Y3871" t="str">
            <v>606</v>
          </cell>
          <cell r="Z3871" t="str">
            <v>EA</v>
          </cell>
          <cell r="AA3871">
            <v>1</v>
          </cell>
          <cell r="AB3871" t="str">
            <v>134 X 44  X 40</v>
          </cell>
          <cell r="AE3871" t="str">
            <v>STK</v>
          </cell>
          <cell r="AF3871">
            <v>1</v>
          </cell>
          <cell r="AG3871">
            <v>19</v>
          </cell>
          <cell r="AH3871">
            <v>1</v>
          </cell>
          <cell r="AI3871" t="str">
            <v>STK</v>
          </cell>
          <cell r="AJ3871" t="str">
            <v>PEHA Elektro GmbH &amp; Co. KG</v>
          </cell>
          <cell r="AK3871" t="str">
            <v>PEHA Elektro GmbH &amp; Co. KG</v>
          </cell>
        </row>
        <row r="3872">
          <cell r="C3872" t="str">
            <v>D 6211.33 EMS SI</v>
          </cell>
          <cell r="D3872" t="str">
            <v>4851</v>
          </cell>
          <cell r="E3872" t="str">
            <v>15</v>
          </cell>
          <cell r="F3872" t="str">
            <v>1</v>
          </cell>
          <cell r="G3872" t="str">
            <v>01</v>
          </cell>
          <cell r="H3872" t="str">
            <v>01</v>
          </cell>
          <cell r="I3872" t="str">
            <v>1</v>
          </cell>
          <cell r="J3872">
            <v>1</v>
          </cell>
          <cell r="K3872">
            <v>0.04</v>
          </cell>
          <cell r="L3872">
            <v>0.04</v>
          </cell>
          <cell r="M3872" t="str">
            <v>KG</v>
          </cell>
          <cell r="N3872">
            <v>0</v>
          </cell>
          <cell r="P3872" t="str">
            <v>22326122472F382U51</v>
          </cell>
          <cell r="Q3872" t="str">
            <v>4010105517514</v>
          </cell>
          <cell r="R3872" t="str">
            <v>4</v>
          </cell>
          <cell r="S3872" t="str">
            <v>223</v>
          </cell>
          <cell r="T3872" t="str">
            <v>02</v>
          </cell>
          <cell r="V3872" t="str">
            <v>85366990</v>
          </cell>
          <cell r="W3872" t="str">
            <v>DE</v>
          </cell>
          <cell r="X3872" t="str">
            <v>C</v>
          </cell>
          <cell r="Y3872" t="str">
            <v>606</v>
          </cell>
          <cell r="Z3872" t="str">
            <v>EA</v>
          </cell>
          <cell r="AA3872">
            <v>1</v>
          </cell>
          <cell r="AB3872" t="str">
            <v>45 X 45  X 39</v>
          </cell>
          <cell r="AE3872" t="str">
            <v>STK</v>
          </cell>
          <cell r="AF3872">
            <v>1</v>
          </cell>
          <cell r="AG3872">
            <v>19</v>
          </cell>
          <cell r="AH3872">
            <v>1</v>
          </cell>
          <cell r="AI3872" t="str">
            <v>STK</v>
          </cell>
          <cell r="AJ3872" t="str">
            <v>PEHA Elektro GmbH &amp; Co. KG</v>
          </cell>
          <cell r="AK3872" t="str">
            <v>PEHA Elektro GmbH &amp; Co. KG</v>
          </cell>
        </row>
        <row r="3873">
          <cell r="C3873" t="str">
            <v>D 6212.33 EMS SI WI</v>
          </cell>
          <cell r="D3873" t="str">
            <v>4851</v>
          </cell>
          <cell r="E3873" t="str">
            <v>15</v>
          </cell>
          <cell r="F3873" t="str">
            <v>1</v>
          </cell>
          <cell r="G3873" t="str">
            <v>01</v>
          </cell>
          <cell r="H3873" t="str">
            <v>01</v>
          </cell>
          <cell r="I3873" t="str">
            <v>1</v>
          </cell>
          <cell r="J3873">
            <v>1</v>
          </cell>
          <cell r="K3873">
            <v>7.0000000000000007E-2</v>
          </cell>
          <cell r="L3873">
            <v>7.0000000000000007E-2</v>
          </cell>
          <cell r="M3873" t="str">
            <v>KG</v>
          </cell>
          <cell r="N3873">
            <v>0</v>
          </cell>
          <cell r="P3873" t="str">
            <v>22326122472F382U51</v>
          </cell>
          <cell r="Q3873" t="str">
            <v>4010105517613</v>
          </cell>
          <cell r="R3873" t="str">
            <v>4</v>
          </cell>
          <cell r="S3873" t="str">
            <v>223</v>
          </cell>
          <cell r="T3873" t="str">
            <v>02</v>
          </cell>
          <cell r="V3873" t="str">
            <v>85366990</v>
          </cell>
          <cell r="W3873" t="str">
            <v>DE</v>
          </cell>
          <cell r="X3873" t="str">
            <v>C</v>
          </cell>
          <cell r="Y3873" t="str">
            <v>606</v>
          </cell>
          <cell r="Z3873" t="str">
            <v>EA</v>
          </cell>
          <cell r="AA3873">
            <v>1</v>
          </cell>
          <cell r="AB3873" t="str">
            <v>88 X 45  X 41</v>
          </cell>
          <cell r="AE3873" t="str">
            <v>STK</v>
          </cell>
          <cell r="AF3873">
            <v>1</v>
          </cell>
          <cell r="AG3873">
            <v>19</v>
          </cell>
          <cell r="AH3873">
            <v>1</v>
          </cell>
          <cell r="AI3873" t="str">
            <v>STK</v>
          </cell>
          <cell r="AJ3873" t="str">
            <v>PEHA Elektro GmbH &amp; Co. KG</v>
          </cell>
          <cell r="AK3873" t="str">
            <v>PEHA Elektro GmbH &amp; Co. KG</v>
          </cell>
        </row>
        <row r="3874">
          <cell r="C3874" t="str">
            <v>D 6213.33 EMS SI WI</v>
          </cell>
          <cell r="D3874" t="str">
            <v>4851</v>
          </cell>
          <cell r="E3874" t="str">
            <v>15</v>
          </cell>
          <cell r="F3874" t="str">
            <v>1</v>
          </cell>
          <cell r="G3874" t="str">
            <v>01</v>
          </cell>
          <cell r="H3874" t="str">
            <v>01</v>
          </cell>
          <cell r="I3874" t="str">
            <v>1</v>
          </cell>
          <cell r="J3874">
            <v>1</v>
          </cell>
          <cell r="K3874">
            <v>7.0000000000000007E-2</v>
          </cell>
          <cell r="L3874">
            <v>7.0000000000000007E-2</v>
          </cell>
          <cell r="M3874" t="str">
            <v>KG</v>
          </cell>
          <cell r="N3874">
            <v>0</v>
          </cell>
          <cell r="P3874" t="str">
            <v>22326122472F382U51</v>
          </cell>
          <cell r="Q3874" t="str">
            <v>4010105517712</v>
          </cell>
          <cell r="R3874" t="str">
            <v>4</v>
          </cell>
          <cell r="S3874" t="str">
            <v>223</v>
          </cell>
          <cell r="T3874" t="str">
            <v>02</v>
          </cell>
          <cell r="V3874" t="str">
            <v>85366990</v>
          </cell>
          <cell r="W3874" t="str">
            <v>HU</v>
          </cell>
          <cell r="X3874" t="str">
            <v>C</v>
          </cell>
          <cell r="Y3874" t="str">
            <v>606</v>
          </cell>
          <cell r="Z3874" t="str">
            <v>EA</v>
          </cell>
          <cell r="AA3874">
            <v>1</v>
          </cell>
          <cell r="AB3874" t="str">
            <v>182 X 140 X 045</v>
          </cell>
          <cell r="AE3874" t="str">
            <v>STK</v>
          </cell>
          <cell r="AF3874">
            <v>1</v>
          </cell>
          <cell r="AG3874">
            <v>19</v>
          </cell>
          <cell r="AH3874">
            <v>1</v>
          </cell>
          <cell r="AI3874" t="str">
            <v>STK</v>
          </cell>
          <cell r="AJ3874" t="str">
            <v>PEHA Elektro GmbH &amp; Co. KG</v>
          </cell>
          <cell r="AK3874" t="str">
            <v>PEHA Elektro GmbH &amp; Co. KG</v>
          </cell>
        </row>
        <row r="3875">
          <cell r="C3875" t="str">
            <v>D 6213.70 EMS SI WI/I</v>
          </cell>
          <cell r="D3875" t="str">
            <v>4851</v>
          </cell>
          <cell r="E3875" t="str">
            <v>15</v>
          </cell>
          <cell r="F3875" t="str">
            <v>1</v>
          </cell>
          <cell r="G3875" t="str">
            <v>01</v>
          </cell>
          <cell r="H3875" t="str">
            <v>01</v>
          </cell>
          <cell r="I3875" t="str">
            <v>1</v>
          </cell>
          <cell r="J3875">
            <v>1</v>
          </cell>
          <cell r="K3875">
            <v>7.0000000000000007E-2</v>
          </cell>
          <cell r="L3875">
            <v>7.0000000000000007E-2</v>
          </cell>
          <cell r="M3875" t="str">
            <v>KG</v>
          </cell>
          <cell r="N3875">
            <v>0</v>
          </cell>
          <cell r="P3875" t="str">
            <v>22326122472F382U51</v>
          </cell>
          <cell r="Q3875" t="str">
            <v>4010105517811</v>
          </cell>
          <cell r="R3875" t="str">
            <v>4</v>
          </cell>
          <cell r="S3875" t="str">
            <v>223</v>
          </cell>
          <cell r="T3875" t="str">
            <v>02</v>
          </cell>
          <cell r="V3875" t="str">
            <v>85366990</v>
          </cell>
          <cell r="W3875" t="str">
            <v>HU</v>
          </cell>
          <cell r="X3875" t="str">
            <v>C</v>
          </cell>
          <cell r="Y3875" t="str">
            <v>606</v>
          </cell>
          <cell r="Z3875" t="str">
            <v>EA</v>
          </cell>
          <cell r="AA3875">
            <v>50</v>
          </cell>
          <cell r="AE3875" t="str">
            <v>STK</v>
          </cell>
          <cell r="AF3875">
            <v>1</v>
          </cell>
          <cell r="AG3875">
            <v>19</v>
          </cell>
          <cell r="AH3875">
            <v>1</v>
          </cell>
          <cell r="AI3875" t="str">
            <v>STK</v>
          </cell>
          <cell r="AJ3875" t="str">
            <v>PEHA Elektro GmbH &amp; Co. KG</v>
          </cell>
          <cell r="AK3875" t="str">
            <v>PEHA Elektro GmbH &amp; Co. KG</v>
          </cell>
        </row>
        <row r="3876">
          <cell r="C3876" t="str">
            <v>D 6211.36 EMS SI</v>
          </cell>
          <cell r="D3876" t="str">
            <v>4851</v>
          </cell>
          <cell r="E3876" t="str">
            <v>15</v>
          </cell>
          <cell r="F3876" t="str">
            <v>1</v>
          </cell>
          <cell r="G3876" t="str">
            <v>01</v>
          </cell>
          <cell r="H3876" t="str">
            <v>01</v>
          </cell>
          <cell r="I3876" t="str">
            <v>1</v>
          </cell>
          <cell r="J3876">
            <v>1</v>
          </cell>
          <cell r="K3876">
            <v>0.03</v>
          </cell>
          <cell r="L3876">
            <v>0.03</v>
          </cell>
          <cell r="M3876" t="str">
            <v>KG</v>
          </cell>
          <cell r="N3876">
            <v>0</v>
          </cell>
          <cell r="P3876" t="str">
            <v>22326122472F382U51</v>
          </cell>
          <cell r="Q3876" t="str">
            <v>4010105517910</v>
          </cell>
          <cell r="R3876" t="str">
            <v>4</v>
          </cell>
          <cell r="S3876" t="str">
            <v>223</v>
          </cell>
          <cell r="T3876" t="str">
            <v>02</v>
          </cell>
          <cell r="V3876" t="str">
            <v>85366990</v>
          </cell>
          <cell r="W3876" t="str">
            <v>DE</v>
          </cell>
          <cell r="X3876" t="str">
            <v>W</v>
          </cell>
          <cell r="Y3876" t="str">
            <v>606</v>
          </cell>
          <cell r="Z3876" t="str">
            <v>EA</v>
          </cell>
          <cell r="AA3876">
            <v>1</v>
          </cell>
          <cell r="AB3876" t="str">
            <v>45 X 43  X 40</v>
          </cell>
          <cell r="AE3876" t="str">
            <v>STK</v>
          </cell>
          <cell r="AF3876">
            <v>1</v>
          </cell>
          <cell r="AG3876">
            <v>19</v>
          </cell>
          <cell r="AH3876">
            <v>1</v>
          </cell>
          <cell r="AI3876" t="str">
            <v>STK</v>
          </cell>
          <cell r="AJ3876" t="str">
            <v>PEHA Elektro GmbH &amp; Co. KG</v>
          </cell>
          <cell r="AK3876" t="str">
            <v>PEHA Elektro GmbH &amp; Co. KG</v>
          </cell>
        </row>
        <row r="3877">
          <cell r="C3877" t="str">
            <v>D 6213.36 EMS SI WI</v>
          </cell>
          <cell r="D3877" t="str">
            <v>4851</v>
          </cell>
          <cell r="E3877" t="str">
            <v>15</v>
          </cell>
          <cell r="F3877" t="str">
            <v>1</v>
          </cell>
          <cell r="G3877" t="str">
            <v>01</v>
          </cell>
          <cell r="H3877" t="str">
            <v>01</v>
          </cell>
          <cell r="I3877" t="str">
            <v>1</v>
          </cell>
          <cell r="J3877">
            <v>1</v>
          </cell>
          <cell r="K3877">
            <v>0.1</v>
          </cell>
          <cell r="L3877">
            <v>0.1</v>
          </cell>
          <cell r="M3877" t="str">
            <v>KG</v>
          </cell>
          <cell r="N3877">
            <v>0</v>
          </cell>
          <cell r="P3877" t="str">
            <v>22326122472F382U51</v>
          </cell>
          <cell r="Q3877" t="str">
            <v>4010105518016</v>
          </cell>
          <cell r="R3877" t="str">
            <v>4</v>
          </cell>
          <cell r="S3877" t="str">
            <v>223</v>
          </cell>
          <cell r="T3877" t="str">
            <v>02</v>
          </cell>
          <cell r="V3877" t="str">
            <v>85366990</v>
          </cell>
          <cell r="W3877" t="str">
            <v>DE</v>
          </cell>
          <cell r="X3877" t="str">
            <v>C</v>
          </cell>
          <cell r="Y3877" t="str">
            <v>606</v>
          </cell>
          <cell r="Z3877" t="str">
            <v>EA</v>
          </cell>
          <cell r="AA3877">
            <v>1</v>
          </cell>
          <cell r="AB3877" t="str">
            <v>135 X 45 X 40</v>
          </cell>
          <cell r="AE3877" t="str">
            <v>STK</v>
          </cell>
          <cell r="AF3877">
            <v>1</v>
          </cell>
          <cell r="AG3877">
            <v>19</v>
          </cell>
          <cell r="AH3877">
            <v>1</v>
          </cell>
          <cell r="AI3877" t="str">
            <v>STK</v>
          </cell>
          <cell r="AJ3877" t="str">
            <v>PEHA Elektro GmbH &amp; Co. KG</v>
          </cell>
          <cell r="AK3877" t="str">
            <v>PEHA Elektro GmbH &amp; Co. KG</v>
          </cell>
        </row>
        <row r="3878">
          <cell r="C3878" t="str">
            <v>B 6272.36 EMS SI</v>
          </cell>
          <cell r="D3878" t="str">
            <v>4851</v>
          </cell>
          <cell r="E3878" t="str">
            <v>15</v>
          </cell>
          <cell r="F3878" t="str">
            <v>1</v>
          </cell>
          <cell r="G3878" t="str">
            <v>01</v>
          </cell>
          <cell r="H3878" t="str">
            <v>01</v>
          </cell>
          <cell r="I3878" t="str">
            <v>1</v>
          </cell>
          <cell r="J3878">
            <v>1</v>
          </cell>
          <cell r="K3878">
            <v>7.5999999999999998E-2</v>
          </cell>
          <cell r="L3878">
            <v>7.5999999999999998E-2</v>
          </cell>
          <cell r="M3878" t="str">
            <v>KG</v>
          </cell>
          <cell r="N3878">
            <v>0</v>
          </cell>
          <cell r="P3878" t="str">
            <v>22326122472F382U51</v>
          </cell>
          <cell r="Q3878" t="str">
            <v>4010105518146</v>
          </cell>
          <cell r="R3878" t="str">
            <v>4</v>
          </cell>
          <cell r="S3878" t="str">
            <v>223</v>
          </cell>
          <cell r="T3878" t="str">
            <v>02</v>
          </cell>
          <cell r="V3878" t="str">
            <v>85366990</v>
          </cell>
          <cell r="W3878" t="str">
            <v>DE</v>
          </cell>
          <cell r="X3878" t="str">
            <v>C</v>
          </cell>
          <cell r="Y3878" t="str">
            <v>606</v>
          </cell>
          <cell r="Z3878" t="str">
            <v>EA</v>
          </cell>
          <cell r="AA3878">
            <v>1</v>
          </cell>
          <cell r="AB3878" t="str">
            <v>227 X 185 X 042</v>
          </cell>
          <cell r="AE3878" t="str">
            <v>STK</v>
          </cell>
          <cell r="AF3878">
            <v>1</v>
          </cell>
          <cell r="AG3878">
            <v>19</v>
          </cell>
          <cell r="AH3878">
            <v>1</v>
          </cell>
          <cell r="AI3878" t="str">
            <v>STK</v>
          </cell>
          <cell r="AJ3878" t="str">
            <v>PEHA Elektro GmbH &amp; Co. KG</v>
          </cell>
          <cell r="AK3878" t="str">
            <v>PEHA Elektro GmbH &amp; Co. KG</v>
          </cell>
        </row>
        <row r="3879">
          <cell r="C3879" t="str">
            <v>D 6211.42 EMS SI</v>
          </cell>
          <cell r="D3879" t="str">
            <v>4851</v>
          </cell>
          <cell r="E3879" t="str">
            <v>15</v>
          </cell>
          <cell r="F3879" t="str">
            <v>1</v>
          </cell>
          <cell r="G3879" t="str">
            <v>01</v>
          </cell>
          <cell r="H3879" t="str">
            <v>01</v>
          </cell>
          <cell r="I3879" t="str">
            <v>1</v>
          </cell>
          <cell r="J3879">
            <v>1</v>
          </cell>
          <cell r="K3879">
            <v>0.04</v>
          </cell>
          <cell r="L3879">
            <v>0.04</v>
          </cell>
          <cell r="M3879" t="str">
            <v>KG</v>
          </cell>
          <cell r="N3879">
            <v>0</v>
          </cell>
          <cell r="P3879" t="str">
            <v>22326122472F382U51</v>
          </cell>
          <cell r="Q3879" t="str">
            <v>4010105518313</v>
          </cell>
          <cell r="R3879" t="str">
            <v>4</v>
          </cell>
          <cell r="S3879" t="str">
            <v>223</v>
          </cell>
          <cell r="T3879" t="str">
            <v>02</v>
          </cell>
          <cell r="V3879" t="str">
            <v>85366990</v>
          </cell>
          <cell r="W3879" t="str">
            <v>HU</v>
          </cell>
          <cell r="X3879" t="str">
            <v>C</v>
          </cell>
          <cell r="Y3879" t="str">
            <v>606</v>
          </cell>
          <cell r="Z3879" t="str">
            <v>EA</v>
          </cell>
          <cell r="AA3879">
            <v>1</v>
          </cell>
          <cell r="AB3879" t="str">
            <v>44 X 44  X 40</v>
          </cell>
          <cell r="AE3879" t="str">
            <v>STK</v>
          </cell>
          <cell r="AF3879">
            <v>1</v>
          </cell>
          <cell r="AG3879">
            <v>19</v>
          </cell>
          <cell r="AH3879">
            <v>1</v>
          </cell>
          <cell r="AI3879" t="str">
            <v>STK</v>
          </cell>
          <cell r="AJ3879" t="str">
            <v>PEHA Elektro GmbH &amp; Co. KG</v>
          </cell>
          <cell r="AK3879" t="str">
            <v>PEHA Elektro GmbH &amp; Co. KG</v>
          </cell>
        </row>
        <row r="3880">
          <cell r="C3880" t="str">
            <v>D 6213.42 EMS SI</v>
          </cell>
          <cell r="D3880" t="str">
            <v>4851</v>
          </cell>
          <cell r="E3880" t="str">
            <v>15</v>
          </cell>
          <cell r="F3880" t="str">
            <v>1</v>
          </cell>
          <cell r="G3880" t="str">
            <v>01</v>
          </cell>
          <cell r="H3880" t="str">
            <v>01</v>
          </cell>
          <cell r="I3880" t="str">
            <v>1</v>
          </cell>
          <cell r="J3880">
            <v>1</v>
          </cell>
          <cell r="K3880">
            <v>0.112</v>
          </cell>
          <cell r="L3880">
            <v>0.112</v>
          </cell>
          <cell r="M3880" t="str">
            <v>KG</v>
          </cell>
          <cell r="N3880">
            <v>0</v>
          </cell>
          <cell r="P3880" t="str">
            <v>22326122472F382U51</v>
          </cell>
          <cell r="Q3880" t="str">
            <v>4010105518412</v>
          </cell>
          <cell r="R3880" t="str">
            <v>4</v>
          </cell>
          <cell r="S3880" t="str">
            <v>223</v>
          </cell>
          <cell r="T3880" t="str">
            <v>02</v>
          </cell>
          <cell r="V3880" t="str">
            <v>85366990</v>
          </cell>
          <cell r="W3880" t="str">
            <v>HU</v>
          </cell>
          <cell r="X3880" t="str">
            <v>C</v>
          </cell>
          <cell r="Y3880" t="str">
            <v>606</v>
          </cell>
          <cell r="Z3880" t="str">
            <v>EA</v>
          </cell>
          <cell r="AA3880">
            <v>1</v>
          </cell>
          <cell r="AB3880" t="str">
            <v>135 X 45  X 40</v>
          </cell>
          <cell r="AE3880" t="str">
            <v>STK</v>
          </cell>
          <cell r="AF3880">
            <v>1</v>
          </cell>
          <cell r="AG3880">
            <v>19</v>
          </cell>
          <cell r="AH3880">
            <v>1</v>
          </cell>
          <cell r="AI3880" t="str">
            <v>STK</v>
          </cell>
          <cell r="AJ3880" t="str">
            <v>PEHA Elektro GmbH &amp; Co. KG</v>
          </cell>
          <cell r="AK3880" t="str">
            <v>PEHA Elektro GmbH &amp; Co. KG</v>
          </cell>
        </row>
        <row r="3881">
          <cell r="C3881" t="str">
            <v>D 6212.42 EMS SI WI</v>
          </cell>
          <cell r="D3881" t="str">
            <v>4851</v>
          </cell>
          <cell r="E3881" t="str">
            <v>15</v>
          </cell>
          <cell r="F3881" t="str">
            <v>1</v>
          </cell>
          <cell r="G3881" t="str">
            <v>01</v>
          </cell>
          <cell r="H3881" t="str">
            <v>01</v>
          </cell>
          <cell r="I3881" t="str">
            <v>1</v>
          </cell>
          <cell r="J3881">
            <v>1</v>
          </cell>
          <cell r="K3881">
            <v>0.112</v>
          </cell>
          <cell r="L3881">
            <v>0.112</v>
          </cell>
          <cell r="M3881" t="str">
            <v>KG</v>
          </cell>
          <cell r="N3881">
            <v>0</v>
          </cell>
          <cell r="P3881" t="str">
            <v>22326122472F382U51</v>
          </cell>
          <cell r="Q3881" t="str">
            <v>4010105518511</v>
          </cell>
          <cell r="R3881" t="str">
            <v>4</v>
          </cell>
          <cell r="S3881" t="str">
            <v>223</v>
          </cell>
          <cell r="T3881" t="str">
            <v>02</v>
          </cell>
          <cell r="V3881" t="str">
            <v>85366990</v>
          </cell>
          <cell r="W3881" t="str">
            <v>HU</v>
          </cell>
          <cell r="X3881" t="str">
            <v>C</v>
          </cell>
          <cell r="Y3881" t="str">
            <v>606</v>
          </cell>
          <cell r="Z3881" t="str">
            <v>EA</v>
          </cell>
          <cell r="AA3881">
            <v>1</v>
          </cell>
          <cell r="AB3881" t="str">
            <v>227 X 185 X 042</v>
          </cell>
          <cell r="AE3881" t="str">
            <v>STK</v>
          </cell>
          <cell r="AF3881">
            <v>1</v>
          </cell>
          <cell r="AG3881">
            <v>19</v>
          </cell>
          <cell r="AH3881">
            <v>1</v>
          </cell>
          <cell r="AI3881" t="str">
            <v>STK</v>
          </cell>
          <cell r="AJ3881" t="str">
            <v>PEHA Elektro GmbH &amp; Co. KG</v>
          </cell>
          <cell r="AK3881" t="str">
            <v>PEHA Elektro GmbH &amp; Co. KG</v>
          </cell>
        </row>
        <row r="3882">
          <cell r="C3882" t="str">
            <v>D 6213.42 EMS SI WI</v>
          </cell>
          <cell r="D3882" t="str">
            <v>4851</v>
          </cell>
          <cell r="E3882" t="str">
            <v>15</v>
          </cell>
          <cell r="F3882" t="str">
            <v>1</v>
          </cell>
          <cell r="G3882" t="str">
            <v>01</v>
          </cell>
          <cell r="H3882" t="str">
            <v>01</v>
          </cell>
          <cell r="I3882" t="str">
            <v>1</v>
          </cell>
          <cell r="J3882">
            <v>1</v>
          </cell>
          <cell r="K3882">
            <v>0.112</v>
          </cell>
          <cell r="L3882">
            <v>0.112</v>
          </cell>
          <cell r="M3882" t="str">
            <v>KG</v>
          </cell>
          <cell r="N3882">
            <v>0</v>
          </cell>
          <cell r="P3882" t="str">
            <v>22326122472F382U51</v>
          </cell>
          <cell r="Q3882" t="str">
            <v>4010105518610</v>
          </cell>
          <cell r="R3882" t="str">
            <v>4</v>
          </cell>
          <cell r="S3882" t="str">
            <v>223</v>
          </cell>
          <cell r="T3882" t="str">
            <v>02</v>
          </cell>
          <cell r="V3882" t="str">
            <v>85366990</v>
          </cell>
          <cell r="W3882" t="str">
            <v>HU</v>
          </cell>
          <cell r="X3882" t="str">
            <v>C</v>
          </cell>
          <cell r="Y3882" t="str">
            <v>606</v>
          </cell>
          <cell r="Z3882" t="str">
            <v>EA</v>
          </cell>
          <cell r="AA3882">
            <v>1</v>
          </cell>
          <cell r="AB3882" t="str">
            <v>182 X 140 X 045</v>
          </cell>
          <cell r="AE3882" t="str">
            <v>STK</v>
          </cell>
          <cell r="AF3882">
            <v>1</v>
          </cell>
          <cell r="AG3882">
            <v>19</v>
          </cell>
          <cell r="AH3882">
            <v>1</v>
          </cell>
          <cell r="AI3882" t="str">
            <v>STK</v>
          </cell>
          <cell r="AJ3882" t="str">
            <v>PEHA Elektro GmbH &amp; Co. KG</v>
          </cell>
          <cell r="AK3882" t="str">
            <v>PEHA Elektro GmbH &amp; Co. KG</v>
          </cell>
        </row>
        <row r="3883">
          <cell r="C3883" t="str">
            <v>D 2721.21 E</v>
          </cell>
          <cell r="D3883" t="str">
            <v>4851</v>
          </cell>
          <cell r="E3883" t="str">
            <v>15</v>
          </cell>
          <cell r="F3883" t="str">
            <v>1</v>
          </cell>
          <cell r="G3883" t="str">
            <v>02</v>
          </cell>
          <cell r="H3883" t="str">
            <v>02</v>
          </cell>
          <cell r="I3883" t="str">
            <v>2</v>
          </cell>
          <cell r="J3883">
            <v>1</v>
          </cell>
          <cell r="K3883">
            <v>8.8999999999999996E-2</v>
          </cell>
          <cell r="L3883">
            <v>8.8999999999999996E-2</v>
          </cell>
          <cell r="M3883" t="str">
            <v>KG</v>
          </cell>
          <cell r="N3883">
            <v>0</v>
          </cell>
          <cell r="P3883" t="str">
            <v>22326122472F382U51</v>
          </cell>
          <cell r="Q3883" t="str">
            <v>4010105524314</v>
          </cell>
          <cell r="R3883" t="str">
            <v>4</v>
          </cell>
          <cell r="S3883" t="str">
            <v>223</v>
          </cell>
          <cell r="T3883" t="str">
            <v>02</v>
          </cell>
          <cell r="V3883" t="str">
            <v>85366990</v>
          </cell>
          <cell r="W3883" t="str">
            <v>HU</v>
          </cell>
          <cell r="X3883" t="str">
            <v>C</v>
          </cell>
          <cell r="Y3883" t="str">
            <v>606</v>
          </cell>
          <cell r="Z3883" t="str">
            <v>EA</v>
          </cell>
          <cell r="AA3883">
            <v>1</v>
          </cell>
          <cell r="AB3883" t="str">
            <v>50 X 50  X 40</v>
          </cell>
          <cell r="AE3883" t="str">
            <v>STK</v>
          </cell>
          <cell r="AF3883">
            <v>1</v>
          </cell>
          <cell r="AG3883">
            <v>19</v>
          </cell>
          <cell r="AH3883">
            <v>1</v>
          </cell>
          <cell r="AI3883" t="str">
            <v>STK</v>
          </cell>
          <cell r="AJ3883" t="str">
            <v>PEHA Elektro GmbH &amp; Co. KG</v>
          </cell>
          <cell r="AK3883" t="str">
            <v>PEHA Elektro GmbH &amp; Co. KG</v>
          </cell>
        </row>
        <row r="3884">
          <cell r="C3884" t="str">
            <v>D 2721.70 E</v>
          </cell>
          <cell r="D3884" t="str">
            <v>4851</v>
          </cell>
          <cell r="E3884" t="str">
            <v>15</v>
          </cell>
          <cell r="F3884" t="str">
            <v>1</v>
          </cell>
          <cell r="G3884" t="str">
            <v>01</v>
          </cell>
          <cell r="H3884" t="str">
            <v>01</v>
          </cell>
          <cell r="I3884" t="str">
            <v>1</v>
          </cell>
          <cell r="J3884">
            <v>1</v>
          </cell>
          <cell r="K3884">
            <v>8.7999999999999995E-2</v>
          </cell>
          <cell r="L3884">
            <v>8.7999999999999995E-2</v>
          </cell>
          <cell r="M3884" t="str">
            <v>KG</v>
          </cell>
          <cell r="N3884">
            <v>0</v>
          </cell>
          <cell r="P3884" t="str">
            <v>22326122472F382U51</v>
          </cell>
          <cell r="Q3884" t="str">
            <v>4010105524413</v>
          </cell>
          <cell r="R3884" t="str">
            <v>4</v>
          </cell>
          <cell r="S3884" t="str">
            <v>223</v>
          </cell>
          <cell r="T3884" t="str">
            <v>02</v>
          </cell>
          <cell r="V3884" t="str">
            <v>85366990</v>
          </cell>
          <cell r="W3884" t="str">
            <v>DE</v>
          </cell>
          <cell r="X3884" t="str">
            <v>C</v>
          </cell>
          <cell r="Y3884" t="str">
            <v>606</v>
          </cell>
          <cell r="Z3884" t="str">
            <v>EA</v>
          </cell>
          <cell r="AA3884">
            <v>1</v>
          </cell>
          <cell r="AB3884" t="str">
            <v>45 X 45  X 33</v>
          </cell>
          <cell r="AE3884" t="str">
            <v>STK</v>
          </cell>
          <cell r="AF3884">
            <v>1</v>
          </cell>
          <cell r="AG3884">
            <v>19</v>
          </cell>
          <cell r="AH3884">
            <v>1</v>
          </cell>
          <cell r="AI3884" t="str">
            <v>STK</v>
          </cell>
          <cell r="AJ3884" t="str">
            <v>PEHA Elektro GmbH &amp; Co. KG</v>
          </cell>
          <cell r="AK3884" t="str">
            <v>PEHA Elektro GmbH &amp; Co. KG</v>
          </cell>
        </row>
        <row r="3885">
          <cell r="C3885" t="str">
            <v>D 2721.21 G</v>
          </cell>
          <cell r="D3885" t="str">
            <v>4851</v>
          </cell>
          <cell r="E3885" t="str">
            <v>15</v>
          </cell>
          <cell r="F3885" t="str">
            <v>1</v>
          </cell>
          <cell r="G3885" t="str">
            <v>01</v>
          </cell>
          <cell r="H3885" t="str">
            <v>01</v>
          </cell>
          <cell r="I3885" t="str">
            <v>1</v>
          </cell>
          <cell r="J3885">
            <v>1</v>
          </cell>
          <cell r="K3885">
            <v>9.6000000000000002E-2</v>
          </cell>
          <cell r="L3885">
            <v>9.6000000000000002E-2</v>
          </cell>
          <cell r="M3885" t="str">
            <v>KG</v>
          </cell>
          <cell r="N3885">
            <v>0</v>
          </cell>
          <cell r="P3885" t="str">
            <v>22326122472F382U51</v>
          </cell>
          <cell r="Q3885" t="str">
            <v>4010105524611</v>
          </cell>
          <cell r="R3885" t="str">
            <v>4</v>
          </cell>
          <cell r="S3885" t="str">
            <v>223</v>
          </cell>
          <cell r="T3885" t="str">
            <v>02</v>
          </cell>
          <cell r="V3885" t="str">
            <v>85366990</v>
          </cell>
          <cell r="W3885" t="str">
            <v>HU</v>
          </cell>
          <cell r="X3885" t="str">
            <v>C</v>
          </cell>
          <cell r="Y3885" t="str">
            <v>606</v>
          </cell>
          <cell r="Z3885" t="str">
            <v>EA</v>
          </cell>
          <cell r="AA3885">
            <v>1</v>
          </cell>
          <cell r="AB3885" t="str">
            <v>231 X 117 X 056</v>
          </cell>
          <cell r="AE3885" t="str">
            <v>STK</v>
          </cell>
          <cell r="AF3885">
            <v>1</v>
          </cell>
          <cell r="AG3885">
            <v>19</v>
          </cell>
          <cell r="AH3885">
            <v>1</v>
          </cell>
          <cell r="AI3885" t="str">
            <v>STK</v>
          </cell>
          <cell r="AJ3885" t="str">
            <v>PEHA Elektro GmbH &amp; Co. KG</v>
          </cell>
          <cell r="AK3885" t="str">
            <v>PEHA Elektro GmbH &amp; Co. KG</v>
          </cell>
        </row>
        <row r="3886">
          <cell r="C3886" t="str">
            <v>D 2721.70 G</v>
          </cell>
          <cell r="D3886" t="str">
            <v>4851</v>
          </cell>
          <cell r="E3886" t="str">
            <v>15</v>
          </cell>
          <cell r="F3886" t="str">
            <v>1</v>
          </cell>
          <cell r="G3886" t="str">
            <v>01</v>
          </cell>
          <cell r="H3886" t="str">
            <v>01</v>
          </cell>
          <cell r="I3886" t="str">
            <v>1</v>
          </cell>
          <cell r="J3886">
            <v>1</v>
          </cell>
          <cell r="K3886">
            <v>9.6000000000000002E-2</v>
          </cell>
          <cell r="L3886">
            <v>9.6000000000000002E-2</v>
          </cell>
          <cell r="M3886" t="str">
            <v>KG</v>
          </cell>
          <cell r="N3886">
            <v>0</v>
          </cell>
          <cell r="P3886" t="str">
            <v>22326122472F382U51</v>
          </cell>
          <cell r="Q3886" t="str">
            <v>4010105524710</v>
          </cell>
          <cell r="R3886" t="str">
            <v>4</v>
          </cell>
          <cell r="S3886" t="str">
            <v>223</v>
          </cell>
          <cell r="T3886" t="str">
            <v>02</v>
          </cell>
          <cell r="V3886" t="str">
            <v>85366990</v>
          </cell>
          <cell r="W3886" t="str">
            <v>HU</v>
          </cell>
          <cell r="X3886" t="str">
            <v>C</v>
          </cell>
          <cell r="Y3886" t="str">
            <v>606</v>
          </cell>
          <cell r="Z3886" t="str">
            <v>EA</v>
          </cell>
          <cell r="AA3886">
            <v>1</v>
          </cell>
          <cell r="AB3886" t="str">
            <v>231 X 117 X 056</v>
          </cell>
          <cell r="AE3886" t="str">
            <v>STK</v>
          </cell>
          <cell r="AF3886">
            <v>1</v>
          </cell>
          <cell r="AG3886">
            <v>19</v>
          </cell>
          <cell r="AH3886">
            <v>1</v>
          </cell>
          <cell r="AI3886" t="str">
            <v>STK</v>
          </cell>
          <cell r="AJ3886" t="str">
            <v>PEHA Elektro GmbH &amp; Co. KG</v>
          </cell>
          <cell r="AK3886" t="str">
            <v>PEHA Elektro GmbH &amp; Co. KG</v>
          </cell>
        </row>
        <row r="3887">
          <cell r="C3887" t="str">
            <v>D 2723.21 E</v>
          </cell>
          <cell r="D3887" t="str">
            <v>4851</v>
          </cell>
          <cell r="E3887" t="str">
            <v>15</v>
          </cell>
          <cell r="F3887" t="str">
            <v>1</v>
          </cell>
          <cell r="G3887" t="str">
            <v>01</v>
          </cell>
          <cell r="H3887" t="str">
            <v>01</v>
          </cell>
          <cell r="I3887" t="str">
            <v>1</v>
          </cell>
          <cell r="J3887">
            <v>1</v>
          </cell>
          <cell r="K3887">
            <v>9.4E-2</v>
          </cell>
          <cell r="L3887">
            <v>9.4E-2</v>
          </cell>
          <cell r="M3887" t="str">
            <v>KG</v>
          </cell>
          <cell r="N3887">
            <v>0</v>
          </cell>
          <cell r="P3887" t="str">
            <v>22326122472F382U51</v>
          </cell>
          <cell r="Q3887" t="str">
            <v>4010105525014</v>
          </cell>
          <cell r="R3887" t="str">
            <v>4</v>
          </cell>
          <cell r="S3887" t="str">
            <v>223</v>
          </cell>
          <cell r="T3887" t="str">
            <v>02</v>
          </cell>
          <cell r="V3887" t="str">
            <v>85366990</v>
          </cell>
          <cell r="W3887" t="str">
            <v>HU</v>
          </cell>
          <cell r="X3887" t="str">
            <v>C</v>
          </cell>
          <cell r="Y3887" t="str">
            <v>606</v>
          </cell>
          <cell r="Z3887" t="str">
            <v>EA</v>
          </cell>
          <cell r="AA3887">
            <v>1</v>
          </cell>
          <cell r="AB3887" t="str">
            <v>43 X 45  X 45</v>
          </cell>
          <cell r="AE3887" t="str">
            <v>STK</v>
          </cell>
          <cell r="AF3887">
            <v>1</v>
          </cell>
          <cell r="AG3887">
            <v>19</v>
          </cell>
          <cell r="AH3887">
            <v>1</v>
          </cell>
          <cell r="AI3887" t="str">
            <v>STK</v>
          </cell>
          <cell r="AJ3887" t="str">
            <v>PEHA Elektro GmbH &amp; Co. KG</v>
          </cell>
          <cell r="AK3887" t="str">
            <v>PEHA Elektro GmbH &amp; Co. KG</v>
          </cell>
        </row>
        <row r="3888">
          <cell r="C3888" t="str">
            <v>D 2723.70 E</v>
          </cell>
          <cell r="D3888" t="str">
            <v>4851</v>
          </cell>
          <cell r="E3888" t="str">
            <v>15</v>
          </cell>
          <cell r="F3888" t="str">
            <v>1</v>
          </cell>
          <cell r="G3888" t="str">
            <v>01</v>
          </cell>
          <cell r="H3888" t="str">
            <v>01</v>
          </cell>
          <cell r="I3888" t="str">
            <v>1</v>
          </cell>
          <cell r="J3888">
            <v>1</v>
          </cell>
          <cell r="K3888">
            <v>9.5000000000000001E-2</v>
          </cell>
          <cell r="L3888">
            <v>9.5000000000000001E-2</v>
          </cell>
          <cell r="M3888" t="str">
            <v>KG</v>
          </cell>
          <cell r="N3888">
            <v>0</v>
          </cell>
          <cell r="P3888" t="str">
            <v>22326122472F382U51</v>
          </cell>
          <cell r="Q3888" t="str">
            <v>4010105525113</v>
          </cell>
          <cell r="R3888" t="str">
            <v>4</v>
          </cell>
          <cell r="S3888" t="str">
            <v>223</v>
          </cell>
          <cell r="T3888" t="str">
            <v>02</v>
          </cell>
          <cell r="V3888" t="str">
            <v>85366990</v>
          </cell>
          <cell r="W3888" t="str">
            <v>DE</v>
          </cell>
          <cell r="X3888" t="str">
            <v>C</v>
          </cell>
          <cell r="Y3888" t="str">
            <v>606</v>
          </cell>
          <cell r="Z3888" t="str">
            <v>EA</v>
          </cell>
          <cell r="AA3888">
            <v>1</v>
          </cell>
          <cell r="AB3888" t="str">
            <v>45 X 45  X 45</v>
          </cell>
          <cell r="AE3888" t="str">
            <v>STK</v>
          </cell>
          <cell r="AF3888">
            <v>1</v>
          </cell>
          <cell r="AG3888">
            <v>19</v>
          </cell>
          <cell r="AH3888">
            <v>1</v>
          </cell>
          <cell r="AI3888" t="str">
            <v>STK</v>
          </cell>
          <cell r="AJ3888" t="str">
            <v>PEHA Elektro GmbH &amp; Co. KG</v>
          </cell>
          <cell r="AK3888" t="str">
            <v>PEHA Elektro GmbH &amp; Co. KG</v>
          </cell>
        </row>
        <row r="3889">
          <cell r="C3889" t="str">
            <v>D 262/80.70/OBO</v>
          </cell>
          <cell r="D3889" t="str">
            <v>4851</v>
          </cell>
          <cell r="E3889" t="str">
            <v>15</v>
          </cell>
          <cell r="F3889" t="str">
            <v>2</v>
          </cell>
          <cell r="G3889" t="str">
            <v>02</v>
          </cell>
          <cell r="H3889" t="str">
            <v>02</v>
          </cell>
          <cell r="I3889" t="str">
            <v>2</v>
          </cell>
          <cell r="J3889">
            <v>1</v>
          </cell>
          <cell r="K3889">
            <v>1.4E-2</v>
          </cell>
          <cell r="L3889">
            <v>1.4E-2</v>
          </cell>
          <cell r="M3889" t="str">
            <v>KG</v>
          </cell>
          <cell r="N3889">
            <v>0</v>
          </cell>
          <cell r="P3889" t="str">
            <v>22326122472F382U46</v>
          </cell>
          <cell r="Q3889" t="str">
            <v>4010105527612</v>
          </cell>
          <cell r="R3889" t="str">
            <v>4</v>
          </cell>
          <cell r="S3889" t="str">
            <v>223</v>
          </cell>
          <cell r="T3889" t="str">
            <v>02</v>
          </cell>
          <cell r="V3889" t="str">
            <v>85389099</v>
          </cell>
          <cell r="W3889" t="str">
            <v>DE</v>
          </cell>
          <cell r="X3889" t="str">
            <v>C</v>
          </cell>
          <cell r="Y3889" t="str">
            <v>606</v>
          </cell>
          <cell r="Z3889" t="str">
            <v>EA</v>
          </cell>
          <cell r="AA3889">
            <v>1</v>
          </cell>
          <cell r="AE3889" t="str">
            <v>STK</v>
          </cell>
          <cell r="AF3889">
            <v>1</v>
          </cell>
          <cell r="AG3889">
            <v>19</v>
          </cell>
          <cell r="AH3889">
            <v>1</v>
          </cell>
          <cell r="AI3889" t="str">
            <v>STK</v>
          </cell>
          <cell r="AJ3889" t="str">
            <v>PEHA Elektro GmbH &amp; Co. KG</v>
          </cell>
          <cell r="AK3889" t="str">
            <v>PEHA Elektro GmbH &amp; Co. KG</v>
          </cell>
        </row>
        <row r="3890">
          <cell r="C3890" t="str">
            <v>D 264.70/OBO</v>
          </cell>
          <cell r="D3890" t="str">
            <v>4851</v>
          </cell>
          <cell r="E3890" t="str">
            <v>15</v>
          </cell>
          <cell r="F3890" t="str">
            <v>2</v>
          </cell>
          <cell r="G3890" t="str">
            <v>02</v>
          </cell>
          <cell r="H3890" t="str">
            <v>02</v>
          </cell>
          <cell r="I3890" t="str">
            <v>2</v>
          </cell>
          <cell r="J3890">
            <v>1</v>
          </cell>
          <cell r="K3890">
            <v>1.4E-2</v>
          </cell>
          <cell r="L3890">
            <v>1.4E-2</v>
          </cell>
          <cell r="M3890" t="str">
            <v>KG</v>
          </cell>
          <cell r="N3890">
            <v>0</v>
          </cell>
          <cell r="P3890" t="str">
            <v>22326122472F382U51</v>
          </cell>
          <cell r="Q3890" t="str">
            <v>4010105528619</v>
          </cell>
          <cell r="R3890" t="str">
            <v>4</v>
          </cell>
          <cell r="S3890" t="str">
            <v>223</v>
          </cell>
          <cell r="T3890" t="str">
            <v>02</v>
          </cell>
          <cell r="V3890" t="str">
            <v>85389099</v>
          </cell>
          <cell r="W3890" t="str">
            <v>DE</v>
          </cell>
          <cell r="X3890" t="str">
            <v>C</v>
          </cell>
          <cell r="Y3890" t="str">
            <v>606</v>
          </cell>
          <cell r="Z3890" t="str">
            <v>EA</v>
          </cell>
          <cell r="AA3890">
            <v>1</v>
          </cell>
          <cell r="AE3890" t="str">
            <v>STK</v>
          </cell>
          <cell r="AF3890">
            <v>1</v>
          </cell>
          <cell r="AG3890">
            <v>19</v>
          </cell>
          <cell r="AH3890">
            <v>1</v>
          </cell>
          <cell r="AI3890" t="str">
            <v>STK</v>
          </cell>
          <cell r="AJ3890" t="str">
            <v>PEHA Elektro GmbH &amp; Co. KG</v>
          </cell>
          <cell r="AK3890" t="str">
            <v>PEHA Elektro GmbH &amp; Co. KG</v>
          </cell>
        </row>
        <row r="3891">
          <cell r="C3891" t="str">
            <v>D 266.70/OBO</v>
          </cell>
          <cell r="D3891" t="str">
            <v>4851</v>
          </cell>
          <cell r="E3891" t="str">
            <v>15</v>
          </cell>
          <cell r="F3891" t="str">
            <v>2</v>
          </cell>
          <cell r="G3891" t="str">
            <v>02</v>
          </cell>
          <cell r="H3891" t="str">
            <v>02</v>
          </cell>
          <cell r="I3891" t="str">
            <v>2</v>
          </cell>
          <cell r="J3891">
            <v>1</v>
          </cell>
          <cell r="K3891">
            <v>2.8000000000000001E-2</v>
          </cell>
          <cell r="L3891">
            <v>2.8000000000000001E-2</v>
          </cell>
          <cell r="M3891" t="str">
            <v>KG</v>
          </cell>
          <cell r="N3891">
            <v>0</v>
          </cell>
          <cell r="P3891" t="str">
            <v>22326122472F382U51</v>
          </cell>
          <cell r="Q3891" t="str">
            <v>4010105528817</v>
          </cell>
          <cell r="R3891" t="str">
            <v>4</v>
          </cell>
          <cell r="S3891" t="str">
            <v>223</v>
          </cell>
          <cell r="T3891" t="str">
            <v>02</v>
          </cell>
          <cell r="V3891" t="str">
            <v>85389099</v>
          </cell>
          <cell r="W3891" t="str">
            <v>DE</v>
          </cell>
          <cell r="X3891" t="str">
            <v>W</v>
          </cell>
          <cell r="Y3891" t="str">
            <v>606</v>
          </cell>
          <cell r="Z3891" t="str">
            <v>EA</v>
          </cell>
          <cell r="AA3891">
            <v>1</v>
          </cell>
          <cell r="AE3891" t="str">
            <v>STK</v>
          </cell>
          <cell r="AF3891">
            <v>1</v>
          </cell>
          <cell r="AG3891">
            <v>19</v>
          </cell>
          <cell r="AH3891">
            <v>1</v>
          </cell>
          <cell r="AI3891" t="str">
            <v>STK</v>
          </cell>
          <cell r="AJ3891" t="str">
            <v>PEHA Elektro GmbH &amp; Co. KG</v>
          </cell>
          <cell r="AK3891" t="str">
            <v>PEHA Elektro GmbH &amp; Co. KG</v>
          </cell>
        </row>
        <row r="3892">
          <cell r="C3892" t="str">
            <v>D 80.640 SCHWARZ</v>
          </cell>
          <cell r="D3892" t="str">
            <v>4851</v>
          </cell>
          <cell r="E3892" t="str">
            <v>15</v>
          </cell>
          <cell r="F3892" t="str">
            <v>1</v>
          </cell>
          <cell r="G3892" t="str">
            <v>01</v>
          </cell>
          <cell r="H3892" t="str">
            <v>01</v>
          </cell>
          <cell r="I3892" t="str">
            <v>1</v>
          </cell>
          <cell r="J3892">
            <v>1</v>
          </cell>
          <cell r="K3892">
            <v>3.3000000000000002E-2</v>
          </cell>
          <cell r="L3892">
            <v>3.3000000000000002E-2</v>
          </cell>
          <cell r="M3892" t="str">
            <v>KG</v>
          </cell>
          <cell r="N3892">
            <v>0</v>
          </cell>
          <cell r="P3892" t="str">
            <v>22326122472F382P23</v>
          </cell>
          <cell r="Q3892" t="str">
            <v>4010105540017</v>
          </cell>
          <cell r="R3892" t="str">
            <v>4</v>
          </cell>
          <cell r="S3892" t="str">
            <v>223</v>
          </cell>
          <cell r="T3892" t="str">
            <v>02</v>
          </cell>
          <cell r="U3892" t="str">
            <v>17</v>
          </cell>
          <cell r="V3892" t="str">
            <v>85365080</v>
          </cell>
          <cell r="W3892" t="str">
            <v>DE</v>
          </cell>
          <cell r="X3892" t="str">
            <v>C</v>
          </cell>
          <cell r="Y3892" t="str">
            <v>606</v>
          </cell>
          <cell r="Z3892" t="str">
            <v>EA</v>
          </cell>
          <cell r="AA3892">
            <v>1</v>
          </cell>
          <cell r="AB3892" t="str">
            <v>158 X 087 X 076</v>
          </cell>
          <cell r="AE3892" t="str">
            <v>STK</v>
          </cell>
          <cell r="AF3892">
            <v>1</v>
          </cell>
          <cell r="AG3892">
            <v>19</v>
          </cell>
          <cell r="AH3892">
            <v>1</v>
          </cell>
          <cell r="AI3892" t="str">
            <v>STK</v>
          </cell>
          <cell r="AJ3892" t="str">
            <v>PEHA Elektro GmbH &amp; Co. KG</v>
          </cell>
          <cell r="AK3892" t="str">
            <v>PEHA Elektro GmbH &amp; Co. KG</v>
          </cell>
        </row>
        <row r="3893">
          <cell r="C3893" t="str">
            <v>D 80.640 N GLK SCHWARZ</v>
          </cell>
          <cell r="D3893" t="str">
            <v>4851</v>
          </cell>
          <cell r="E3893" t="str">
            <v>15</v>
          </cell>
          <cell r="F3893" t="str">
            <v>18</v>
          </cell>
          <cell r="G3893" t="str">
            <v>18</v>
          </cell>
          <cell r="H3893" t="str">
            <v>18</v>
          </cell>
          <cell r="I3893" t="str">
            <v>18</v>
          </cell>
          <cell r="J3893">
            <v>1</v>
          </cell>
          <cell r="K3893">
            <v>3.4000000000000002E-2</v>
          </cell>
          <cell r="L3893">
            <v>3.4000000000000002E-2</v>
          </cell>
          <cell r="M3893" t="str">
            <v>KG</v>
          </cell>
          <cell r="N3893">
            <v>0</v>
          </cell>
          <cell r="P3893" t="str">
            <v>22326122472F382P23</v>
          </cell>
          <cell r="Q3893" t="str">
            <v>4010105540116</v>
          </cell>
          <cell r="R3893" t="str">
            <v>4</v>
          </cell>
          <cell r="S3893" t="str">
            <v>223</v>
          </cell>
          <cell r="T3893" t="str">
            <v>02</v>
          </cell>
          <cell r="U3893" t="str">
            <v>17</v>
          </cell>
          <cell r="V3893" t="str">
            <v>85365080</v>
          </cell>
          <cell r="W3893" t="str">
            <v>DE</v>
          </cell>
          <cell r="X3893" t="str">
            <v>W</v>
          </cell>
          <cell r="Y3893" t="str">
            <v>606</v>
          </cell>
          <cell r="Z3893" t="str">
            <v>EA</v>
          </cell>
          <cell r="AA3893">
            <v>1</v>
          </cell>
          <cell r="AB3893" t="str">
            <v>70 X 17  X 70</v>
          </cell>
          <cell r="AE3893" t="str">
            <v>STK</v>
          </cell>
          <cell r="AF3893">
            <v>1</v>
          </cell>
          <cell r="AG3893">
            <v>19</v>
          </cell>
          <cell r="AH3893">
            <v>1</v>
          </cell>
          <cell r="AI3893" t="str">
            <v>STK</v>
          </cell>
          <cell r="AJ3893" t="str">
            <v>PEHA Elektro GmbH &amp; Co. KG</v>
          </cell>
          <cell r="AK3893" t="str">
            <v>PEHA Elektro GmbH &amp; Co. KG</v>
          </cell>
        </row>
        <row r="3894">
          <cell r="C3894" t="str">
            <v>D 80.610 MJ1 NA SCHWARZ</v>
          </cell>
          <cell r="D3894" t="str">
            <v>4851</v>
          </cell>
          <cell r="E3894" t="str">
            <v>15</v>
          </cell>
          <cell r="F3894" t="str">
            <v>1</v>
          </cell>
          <cell r="G3894" t="str">
            <v>01</v>
          </cell>
          <cell r="H3894" t="str">
            <v>01</v>
          </cell>
          <cell r="I3894" t="str">
            <v>1</v>
          </cell>
          <cell r="J3894">
            <v>1</v>
          </cell>
          <cell r="K3894">
            <v>1.4999999999999999E-2</v>
          </cell>
          <cell r="L3894">
            <v>1.4999999999999999E-2</v>
          </cell>
          <cell r="M3894" t="str">
            <v>KG</v>
          </cell>
          <cell r="N3894">
            <v>0</v>
          </cell>
          <cell r="P3894" t="str">
            <v>22326122472F382P23</v>
          </cell>
          <cell r="Q3894" t="str">
            <v>4010105540215</v>
          </cell>
          <cell r="R3894" t="str">
            <v>4</v>
          </cell>
          <cell r="S3894" t="str">
            <v>223</v>
          </cell>
          <cell r="T3894" t="str">
            <v>02</v>
          </cell>
          <cell r="V3894" t="str">
            <v>85389099</v>
          </cell>
          <cell r="W3894" t="str">
            <v>DE</v>
          </cell>
          <cell r="X3894" t="str">
            <v>C</v>
          </cell>
          <cell r="Y3894" t="str">
            <v>606</v>
          </cell>
          <cell r="Z3894" t="str">
            <v>EA</v>
          </cell>
          <cell r="AA3894">
            <v>1</v>
          </cell>
          <cell r="AB3894" t="str">
            <v>65 X 65  X 5</v>
          </cell>
          <cell r="AE3894" t="str">
            <v>STK</v>
          </cell>
          <cell r="AF3894">
            <v>1</v>
          </cell>
          <cell r="AG3894">
            <v>19</v>
          </cell>
          <cell r="AH3894">
            <v>1</v>
          </cell>
          <cell r="AI3894" t="str">
            <v>STK</v>
          </cell>
          <cell r="AJ3894" t="str">
            <v>PEHA Elektro GmbH &amp; Co. KG</v>
          </cell>
          <cell r="AK3894" t="str">
            <v>PEHA Elektro GmbH &amp; Co. KG</v>
          </cell>
        </row>
        <row r="3895">
          <cell r="C3895" t="str">
            <v>D 80.644 SCHWARZ</v>
          </cell>
          <cell r="D3895" t="str">
            <v>4851</v>
          </cell>
          <cell r="E3895" t="str">
            <v>15</v>
          </cell>
          <cell r="F3895" t="str">
            <v>2</v>
          </cell>
          <cell r="G3895" t="str">
            <v>02</v>
          </cell>
          <cell r="H3895" t="str">
            <v>02</v>
          </cell>
          <cell r="I3895" t="str">
            <v>2</v>
          </cell>
          <cell r="J3895">
            <v>1</v>
          </cell>
          <cell r="K3895">
            <v>1.4999999999999999E-2</v>
          </cell>
          <cell r="L3895">
            <v>1.4999999999999999E-2</v>
          </cell>
          <cell r="M3895" t="str">
            <v>KG</v>
          </cell>
          <cell r="N3895">
            <v>0</v>
          </cell>
          <cell r="P3895" t="str">
            <v>22326122472F382P23</v>
          </cell>
          <cell r="Q3895" t="str">
            <v>4010105540413</v>
          </cell>
          <cell r="R3895" t="str">
            <v>4</v>
          </cell>
          <cell r="S3895" t="str">
            <v>223</v>
          </cell>
          <cell r="T3895" t="str">
            <v>02</v>
          </cell>
          <cell r="U3895" t="str">
            <v>17</v>
          </cell>
          <cell r="V3895" t="str">
            <v>85365080</v>
          </cell>
          <cell r="W3895" t="str">
            <v>DE</v>
          </cell>
          <cell r="X3895" t="str">
            <v>C</v>
          </cell>
          <cell r="Y3895" t="str">
            <v>606</v>
          </cell>
          <cell r="Z3895" t="str">
            <v>EA</v>
          </cell>
          <cell r="AA3895">
            <v>1</v>
          </cell>
          <cell r="AB3895" t="str">
            <v>158 X 087 X 076</v>
          </cell>
          <cell r="AE3895" t="str">
            <v>STK</v>
          </cell>
          <cell r="AF3895">
            <v>1</v>
          </cell>
          <cell r="AG3895">
            <v>19</v>
          </cell>
          <cell r="AH3895">
            <v>1</v>
          </cell>
          <cell r="AI3895" t="str">
            <v>STK</v>
          </cell>
          <cell r="AJ3895" t="str">
            <v>PEHA Elektro GmbH &amp; Co. KG</v>
          </cell>
          <cell r="AK3895" t="str">
            <v>PEHA Elektro GmbH &amp; Co. KG</v>
          </cell>
        </row>
        <row r="3896">
          <cell r="C3896" t="str">
            <v>D 80.645 SCHWARZ</v>
          </cell>
          <cell r="D3896" t="str">
            <v>4851</v>
          </cell>
          <cell r="E3896" t="str">
            <v>15</v>
          </cell>
          <cell r="F3896" t="str">
            <v>2</v>
          </cell>
          <cell r="G3896" t="str">
            <v>02</v>
          </cell>
          <cell r="H3896" t="str">
            <v>02</v>
          </cell>
          <cell r="I3896" t="str">
            <v>2</v>
          </cell>
          <cell r="J3896">
            <v>1</v>
          </cell>
          <cell r="K3896">
            <v>1.4999999999999999E-2</v>
          </cell>
          <cell r="L3896">
            <v>1.4999999999999999E-2</v>
          </cell>
          <cell r="M3896" t="str">
            <v>KG</v>
          </cell>
          <cell r="N3896">
            <v>0</v>
          </cell>
          <cell r="P3896" t="str">
            <v>22326122472F382P23</v>
          </cell>
          <cell r="Q3896" t="str">
            <v>4010105540512</v>
          </cell>
          <cell r="R3896" t="str">
            <v>4</v>
          </cell>
          <cell r="S3896" t="str">
            <v>223</v>
          </cell>
          <cell r="T3896" t="str">
            <v>02</v>
          </cell>
          <cell r="U3896" t="str">
            <v>17</v>
          </cell>
          <cell r="V3896" t="str">
            <v>85365080</v>
          </cell>
          <cell r="W3896" t="str">
            <v>DE</v>
          </cell>
          <cell r="X3896" t="str">
            <v>W</v>
          </cell>
          <cell r="Y3896" t="str">
            <v>606</v>
          </cell>
          <cell r="Z3896" t="str">
            <v>EA</v>
          </cell>
          <cell r="AA3896">
            <v>1</v>
          </cell>
          <cell r="AB3896" t="str">
            <v>158 X 087 X 076</v>
          </cell>
          <cell r="AE3896" t="str">
            <v>STK</v>
          </cell>
          <cell r="AF3896">
            <v>1</v>
          </cell>
          <cell r="AG3896">
            <v>19</v>
          </cell>
          <cell r="AH3896">
            <v>1</v>
          </cell>
          <cell r="AI3896" t="str">
            <v>STK</v>
          </cell>
          <cell r="AJ3896" t="str">
            <v>PEHA Elektro GmbH &amp; Co. KG</v>
          </cell>
          <cell r="AK3896" t="str">
            <v>PEHA Elektro GmbH &amp; Co. KG</v>
          </cell>
        </row>
        <row r="3897">
          <cell r="C3897" t="str">
            <v>D 80.691 SCHWARZ</v>
          </cell>
          <cell r="D3897" t="str">
            <v>4851</v>
          </cell>
          <cell r="E3897" t="str">
            <v>15</v>
          </cell>
          <cell r="F3897" t="str">
            <v>2</v>
          </cell>
          <cell r="G3897" t="str">
            <v>02</v>
          </cell>
          <cell r="H3897" t="str">
            <v>02</v>
          </cell>
          <cell r="I3897" t="str">
            <v>2</v>
          </cell>
          <cell r="J3897">
            <v>1</v>
          </cell>
          <cell r="K3897">
            <v>1.4999999999999999E-2</v>
          </cell>
          <cell r="L3897">
            <v>1.4999999999999999E-2</v>
          </cell>
          <cell r="M3897" t="str">
            <v>KG</v>
          </cell>
          <cell r="N3897">
            <v>0</v>
          </cell>
          <cell r="P3897" t="str">
            <v>22326122472F382P23</v>
          </cell>
          <cell r="Q3897" t="str">
            <v>4010105541618</v>
          </cell>
          <cell r="R3897" t="str">
            <v>4</v>
          </cell>
          <cell r="S3897" t="str">
            <v>223</v>
          </cell>
          <cell r="T3897" t="str">
            <v>02</v>
          </cell>
          <cell r="V3897" t="str">
            <v>85389099</v>
          </cell>
          <cell r="W3897" t="str">
            <v>DE</v>
          </cell>
          <cell r="X3897" t="str">
            <v>C</v>
          </cell>
          <cell r="Y3897" t="str">
            <v>606</v>
          </cell>
          <cell r="Z3897" t="str">
            <v>EA</v>
          </cell>
          <cell r="AA3897">
            <v>1</v>
          </cell>
          <cell r="AB3897" t="str">
            <v>275 X 185 X 92</v>
          </cell>
          <cell r="AE3897" t="str">
            <v>STK</v>
          </cell>
          <cell r="AF3897">
            <v>1</v>
          </cell>
          <cell r="AG3897">
            <v>19</v>
          </cell>
          <cell r="AH3897">
            <v>1</v>
          </cell>
          <cell r="AI3897" t="str">
            <v>STK</v>
          </cell>
          <cell r="AJ3897" t="str">
            <v>PEHA Elektro GmbH &amp; Co. KG</v>
          </cell>
          <cell r="AK3897" t="str">
            <v>PEHA Elektro GmbH &amp; Co. KG</v>
          </cell>
        </row>
        <row r="3898">
          <cell r="C3898" t="str">
            <v>D 80.692 SCHWARZ</v>
          </cell>
          <cell r="D3898" t="str">
            <v>4851</v>
          </cell>
          <cell r="E3898" t="str">
            <v>15</v>
          </cell>
          <cell r="F3898" t="str">
            <v>2</v>
          </cell>
          <cell r="G3898" t="str">
            <v>02</v>
          </cell>
          <cell r="H3898" t="str">
            <v>02</v>
          </cell>
          <cell r="I3898" t="str">
            <v>2</v>
          </cell>
          <cell r="J3898">
            <v>1</v>
          </cell>
          <cell r="K3898">
            <v>1.4999999999999999E-2</v>
          </cell>
          <cell r="L3898">
            <v>1.4999999999999999E-2</v>
          </cell>
          <cell r="M3898" t="str">
            <v>KG</v>
          </cell>
          <cell r="N3898">
            <v>0</v>
          </cell>
          <cell r="P3898" t="str">
            <v>22326122472F382P23</v>
          </cell>
          <cell r="Q3898" t="str">
            <v>4010105541717</v>
          </cell>
          <cell r="R3898" t="str">
            <v>4</v>
          </cell>
          <cell r="S3898" t="str">
            <v>223</v>
          </cell>
          <cell r="T3898" t="str">
            <v>02</v>
          </cell>
          <cell r="V3898" t="str">
            <v>85389099</v>
          </cell>
          <cell r="W3898" t="str">
            <v>DE</v>
          </cell>
          <cell r="X3898" t="str">
            <v>C</v>
          </cell>
          <cell r="Y3898" t="str">
            <v>606</v>
          </cell>
          <cell r="Z3898" t="str">
            <v>EA</v>
          </cell>
          <cell r="AA3898">
            <v>1</v>
          </cell>
          <cell r="AB3898" t="str">
            <v>192 X 167 X 092</v>
          </cell>
          <cell r="AE3898" t="str">
            <v>STK</v>
          </cell>
          <cell r="AF3898">
            <v>1</v>
          </cell>
          <cell r="AG3898">
            <v>19</v>
          </cell>
          <cell r="AH3898">
            <v>1</v>
          </cell>
          <cell r="AI3898" t="str">
            <v>STK</v>
          </cell>
          <cell r="AJ3898" t="str">
            <v>PEHA Elektro GmbH &amp; Co. KG</v>
          </cell>
          <cell r="AK3898" t="str">
            <v>PEHA Elektro GmbH &amp; Co. KG</v>
          </cell>
        </row>
        <row r="3899">
          <cell r="C3899" t="str">
            <v>D 80.610 ZJ SCHWARZ</v>
          </cell>
          <cell r="D3899" t="str">
            <v>4851</v>
          </cell>
          <cell r="E3899" t="str">
            <v>15</v>
          </cell>
          <cell r="F3899" t="str">
            <v>2</v>
          </cell>
          <cell r="G3899" t="str">
            <v>02</v>
          </cell>
          <cell r="H3899" t="str">
            <v>02</v>
          </cell>
          <cell r="I3899" t="str">
            <v>2</v>
          </cell>
          <cell r="J3899">
            <v>1</v>
          </cell>
          <cell r="K3899">
            <v>1.4999999999999999E-2</v>
          </cell>
          <cell r="L3899">
            <v>1.4999999999999999E-2</v>
          </cell>
          <cell r="M3899" t="str">
            <v>KG</v>
          </cell>
          <cell r="N3899">
            <v>0</v>
          </cell>
          <cell r="P3899" t="str">
            <v>22326122472F382P23</v>
          </cell>
          <cell r="Q3899" t="str">
            <v>4010105541915</v>
          </cell>
          <cell r="R3899" t="str">
            <v>4</v>
          </cell>
          <cell r="S3899" t="str">
            <v>223</v>
          </cell>
          <cell r="T3899" t="str">
            <v>02</v>
          </cell>
          <cell r="U3899" t="str">
            <v>17</v>
          </cell>
          <cell r="V3899" t="str">
            <v>85389099</v>
          </cell>
          <cell r="W3899" t="str">
            <v>DE</v>
          </cell>
          <cell r="X3899" t="str">
            <v>C</v>
          </cell>
          <cell r="Y3899" t="str">
            <v>606</v>
          </cell>
          <cell r="Z3899" t="str">
            <v>EA</v>
          </cell>
          <cell r="AA3899">
            <v>1</v>
          </cell>
          <cell r="AB3899" t="str">
            <v>089 X 089 X 074</v>
          </cell>
          <cell r="AE3899" t="str">
            <v>STK</v>
          </cell>
          <cell r="AF3899">
            <v>1</v>
          </cell>
          <cell r="AG3899">
            <v>19</v>
          </cell>
          <cell r="AH3899">
            <v>1</v>
          </cell>
          <cell r="AI3899" t="str">
            <v>STK</v>
          </cell>
          <cell r="AJ3899" t="str">
            <v>PEHA Elektro GmbH &amp; Co. KG</v>
          </cell>
          <cell r="AK3899" t="str">
            <v>PEHA Elektro GmbH &amp; Co. KG</v>
          </cell>
        </row>
        <row r="3900">
          <cell r="C3900" t="str">
            <v>H 80.677 SCHWARZ</v>
          </cell>
          <cell r="D3900" t="str">
            <v>4851</v>
          </cell>
          <cell r="E3900" t="str">
            <v>15</v>
          </cell>
          <cell r="F3900" t="str">
            <v>1</v>
          </cell>
          <cell r="G3900" t="str">
            <v>10</v>
          </cell>
          <cell r="H3900" t="str">
            <v>10</v>
          </cell>
          <cell r="I3900" t="str">
            <v>2</v>
          </cell>
          <cell r="J3900">
            <v>1</v>
          </cell>
          <cell r="K3900">
            <v>0.02</v>
          </cell>
          <cell r="L3900">
            <v>0.02</v>
          </cell>
          <cell r="M3900" t="str">
            <v>KG</v>
          </cell>
          <cell r="N3900">
            <v>0</v>
          </cell>
          <cell r="P3900" t="str">
            <v>22326122472F382P23</v>
          </cell>
          <cell r="Q3900" t="str">
            <v>4010105543322</v>
          </cell>
          <cell r="R3900" t="str">
            <v>4</v>
          </cell>
          <cell r="S3900" t="str">
            <v>223</v>
          </cell>
          <cell r="T3900" t="str">
            <v>02</v>
          </cell>
          <cell r="U3900" t="str">
            <v>17</v>
          </cell>
          <cell r="V3900" t="str">
            <v>85389099</v>
          </cell>
          <cell r="W3900" t="str">
            <v>DE</v>
          </cell>
          <cell r="X3900" t="str">
            <v>C</v>
          </cell>
          <cell r="Y3900" t="str">
            <v>606</v>
          </cell>
          <cell r="Z3900" t="str">
            <v>EA</v>
          </cell>
          <cell r="AA3900">
            <v>1</v>
          </cell>
          <cell r="AB3900" t="str">
            <v>158 X 87 X 76</v>
          </cell>
          <cell r="AE3900" t="str">
            <v>STK</v>
          </cell>
          <cell r="AF3900">
            <v>1</v>
          </cell>
          <cell r="AG3900">
            <v>19</v>
          </cell>
          <cell r="AH3900">
            <v>1</v>
          </cell>
          <cell r="AI3900" t="str">
            <v>STK</v>
          </cell>
          <cell r="AJ3900" t="str">
            <v>PEHA Elektro GmbH &amp; Co. KG</v>
          </cell>
          <cell r="AK3900" t="str">
            <v>PEHA Elektro GmbH &amp; Co. KG</v>
          </cell>
        </row>
        <row r="3901">
          <cell r="C3901" t="str">
            <v>H 80.6611 SCHWARZ</v>
          </cell>
          <cell r="D3901" t="str">
            <v>4851</v>
          </cell>
          <cell r="E3901" t="str">
            <v>15</v>
          </cell>
          <cell r="F3901" t="str">
            <v>1</v>
          </cell>
          <cell r="G3901" t="str">
            <v>08</v>
          </cell>
          <cell r="H3901" t="str">
            <v>08</v>
          </cell>
          <cell r="I3901" t="str">
            <v>8</v>
          </cell>
          <cell r="J3901">
            <v>1</v>
          </cell>
          <cell r="K3901">
            <v>0.06</v>
          </cell>
          <cell r="L3901">
            <v>0.06</v>
          </cell>
          <cell r="M3901" t="str">
            <v>KG</v>
          </cell>
          <cell r="N3901">
            <v>0</v>
          </cell>
          <cell r="P3901" t="str">
            <v>22326122472F282V06</v>
          </cell>
          <cell r="Q3901" t="str">
            <v>4010105544022</v>
          </cell>
          <cell r="R3901" t="str">
            <v>4</v>
          </cell>
          <cell r="S3901" t="str">
            <v>223</v>
          </cell>
          <cell r="T3901" t="str">
            <v>02</v>
          </cell>
          <cell r="U3901" t="str">
            <v>17</v>
          </cell>
          <cell r="V3901" t="str">
            <v>85366990</v>
          </cell>
          <cell r="W3901" t="str">
            <v>DE</v>
          </cell>
          <cell r="X3901" t="str">
            <v>C</v>
          </cell>
          <cell r="Y3901" t="str">
            <v>606</v>
          </cell>
          <cell r="Z3901" t="str">
            <v>EA</v>
          </cell>
          <cell r="AA3901">
            <v>1</v>
          </cell>
          <cell r="AB3901" t="str">
            <v>70 X 70 X 70</v>
          </cell>
          <cell r="AE3901" t="str">
            <v>STK</v>
          </cell>
          <cell r="AF3901">
            <v>1</v>
          </cell>
          <cell r="AG3901">
            <v>19</v>
          </cell>
          <cell r="AH3901">
            <v>1</v>
          </cell>
          <cell r="AI3901" t="str">
            <v>STK</v>
          </cell>
          <cell r="AJ3901" t="str">
            <v>PEHA Elektro GmbH &amp; Co. KG</v>
          </cell>
          <cell r="AK3901" t="str">
            <v>PEHA Elektro GmbH &amp; Co. KG</v>
          </cell>
        </row>
        <row r="3902">
          <cell r="C3902" t="str">
            <v>H 80.6612 SCHWARZ</v>
          </cell>
          <cell r="D3902" t="str">
            <v>4851</v>
          </cell>
          <cell r="E3902" t="str">
            <v>15</v>
          </cell>
          <cell r="F3902" t="str">
            <v>1</v>
          </cell>
          <cell r="G3902" t="str">
            <v>10</v>
          </cell>
          <cell r="H3902" t="str">
            <v>10</v>
          </cell>
          <cell r="I3902" t="str">
            <v>2</v>
          </cell>
          <cell r="J3902">
            <v>1</v>
          </cell>
          <cell r="K3902">
            <v>0.06</v>
          </cell>
          <cell r="L3902">
            <v>0.06</v>
          </cell>
          <cell r="M3902" t="str">
            <v>KG</v>
          </cell>
          <cell r="N3902">
            <v>0</v>
          </cell>
          <cell r="P3902" t="str">
            <v>22326122472F382P23</v>
          </cell>
          <cell r="Q3902" t="str">
            <v>4010105544329</v>
          </cell>
          <cell r="R3902" t="str">
            <v>4</v>
          </cell>
          <cell r="S3902" t="str">
            <v>223</v>
          </cell>
          <cell r="T3902" t="str">
            <v>02</v>
          </cell>
          <cell r="U3902" t="str">
            <v>17</v>
          </cell>
          <cell r="V3902" t="str">
            <v>85366990</v>
          </cell>
          <cell r="W3902" t="str">
            <v>DE</v>
          </cell>
          <cell r="X3902" t="str">
            <v>C</v>
          </cell>
          <cell r="Y3902" t="str">
            <v>606</v>
          </cell>
          <cell r="Z3902" t="str">
            <v>EA</v>
          </cell>
          <cell r="AA3902">
            <v>1</v>
          </cell>
          <cell r="AB3902" t="str">
            <v>307 X 182 X 128</v>
          </cell>
          <cell r="AE3902" t="str">
            <v>STK</v>
          </cell>
          <cell r="AF3902">
            <v>1</v>
          </cell>
          <cell r="AG3902">
            <v>19</v>
          </cell>
          <cell r="AH3902">
            <v>1</v>
          </cell>
          <cell r="AI3902" t="str">
            <v>STK</v>
          </cell>
          <cell r="AJ3902" t="str">
            <v>PEHA Elektro GmbH &amp; Co. KG</v>
          </cell>
          <cell r="AK3902" t="str">
            <v>PEHA Elektro GmbH &amp; Co. KG</v>
          </cell>
        </row>
        <row r="3903">
          <cell r="C3903" t="str">
            <v>D 80.640 ROT</v>
          </cell>
          <cell r="D3903" t="str">
            <v>4851</v>
          </cell>
          <cell r="E3903" t="str">
            <v>15</v>
          </cell>
          <cell r="F3903" t="str">
            <v>1</v>
          </cell>
          <cell r="G3903" t="str">
            <v>01</v>
          </cell>
          <cell r="H3903" t="str">
            <v>01</v>
          </cell>
          <cell r="I3903" t="str">
            <v>1</v>
          </cell>
          <cell r="J3903">
            <v>1</v>
          </cell>
          <cell r="K3903">
            <v>3.2000000000000001E-2</v>
          </cell>
          <cell r="L3903">
            <v>3.2000000000000001E-2</v>
          </cell>
          <cell r="M3903" t="str">
            <v>KG</v>
          </cell>
          <cell r="N3903">
            <v>0</v>
          </cell>
          <cell r="P3903" t="str">
            <v>22326122472F382P23</v>
          </cell>
          <cell r="Q3903" t="str">
            <v>4010105550016</v>
          </cell>
          <cell r="R3903" t="str">
            <v>4</v>
          </cell>
          <cell r="S3903" t="str">
            <v>223</v>
          </cell>
          <cell r="T3903" t="str">
            <v>02</v>
          </cell>
          <cell r="U3903" t="str">
            <v>13</v>
          </cell>
          <cell r="V3903" t="str">
            <v>85365080</v>
          </cell>
          <cell r="W3903" t="str">
            <v>DE</v>
          </cell>
          <cell r="X3903" t="str">
            <v>C</v>
          </cell>
          <cell r="Y3903" t="str">
            <v>606</v>
          </cell>
          <cell r="Z3903" t="str">
            <v>EA</v>
          </cell>
          <cell r="AA3903">
            <v>1</v>
          </cell>
          <cell r="AB3903" t="str">
            <v>13 X 70  X 70</v>
          </cell>
          <cell r="AE3903" t="str">
            <v>STK</v>
          </cell>
          <cell r="AF3903">
            <v>1</v>
          </cell>
          <cell r="AG3903">
            <v>19</v>
          </cell>
          <cell r="AH3903">
            <v>1</v>
          </cell>
          <cell r="AI3903" t="str">
            <v>STK</v>
          </cell>
          <cell r="AJ3903" t="str">
            <v>PEHA Elektro GmbH &amp; Co. KG</v>
          </cell>
          <cell r="AK3903" t="str">
            <v>PEHA Elektro GmbH &amp; Co. KG</v>
          </cell>
        </row>
        <row r="3904">
          <cell r="C3904" t="str">
            <v>D 80.645 ROT</v>
          </cell>
          <cell r="D3904" t="str">
            <v>4851</v>
          </cell>
          <cell r="E3904" t="str">
            <v>15</v>
          </cell>
          <cell r="F3904" t="str">
            <v>2</v>
          </cell>
          <cell r="G3904" t="str">
            <v>02</v>
          </cell>
          <cell r="H3904" t="str">
            <v>02</v>
          </cell>
          <cell r="I3904" t="str">
            <v>2</v>
          </cell>
          <cell r="J3904">
            <v>1</v>
          </cell>
          <cell r="K3904">
            <v>0.13500000000000001</v>
          </cell>
          <cell r="L3904">
            <v>0.13500000000000001</v>
          </cell>
          <cell r="M3904" t="str">
            <v>KG</v>
          </cell>
          <cell r="N3904">
            <v>0</v>
          </cell>
          <cell r="P3904" t="str">
            <v>22326122472F382P23</v>
          </cell>
          <cell r="Q3904" t="str">
            <v>4010105550511</v>
          </cell>
          <cell r="R3904" t="str">
            <v>4</v>
          </cell>
          <cell r="S3904" t="str">
            <v>223</v>
          </cell>
          <cell r="T3904" t="str">
            <v>02</v>
          </cell>
          <cell r="U3904" t="str">
            <v>13</v>
          </cell>
          <cell r="V3904" t="str">
            <v>85365080</v>
          </cell>
          <cell r="W3904" t="str">
            <v>DE</v>
          </cell>
          <cell r="X3904" t="str">
            <v>C</v>
          </cell>
          <cell r="Y3904" t="str">
            <v>606</v>
          </cell>
          <cell r="Z3904" t="str">
            <v>EA</v>
          </cell>
          <cell r="AA3904">
            <v>1</v>
          </cell>
          <cell r="AB3904" t="str">
            <v>158 X 087 X 076</v>
          </cell>
          <cell r="AE3904" t="str">
            <v>STK</v>
          </cell>
          <cell r="AF3904">
            <v>1</v>
          </cell>
          <cell r="AG3904">
            <v>19</v>
          </cell>
          <cell r="AH3904">
            <v>1</v>
          </cell>
          <cell r="AI3904" t="str">
            <v>STK</v>
          </cell>
          <cell r="AJ3904" t="str">
            <v>PEHA Elektro GmbH &amp; Co. KG</v>
          </cell>
          <cell r="AK3904" t="str">
            <v>PEHA Elektro GmbH &amp; Co. KG</v>
          </cell>
        </row>
        <row r="3905">
          <cell r="C3905" t="str">
            <v>D 80.640 N GLK ROT</v>
          </cell>
          <cell r="D3905" t="str">
            <v>4851</v>
          </cell>
          <cell r="E3905" t="str">
            <v>15</v>
          </cell>
          <cell r="F3905" t="str">
            <v>2</v>
          </cell>
          <cell r="G3905" t="str">
            <v>02</v>
          </cell>
          <cell r="H3905" t="str">
            <v>02</v>
          </cell>
          <cell r="I3905" t="str">
            <v>2</v>
          </cell>
          <cell r="J3905">
            <v>1</v>
          </cell>
          <cell r="K3905">
            <v>0.13500000000000001</v>
          </cell>
          <cell r="L3905">
            <v>0.13500000000000001</v>
          </cell>
          <cell r="M3905" t="str">
            <v>KG</v>
          </cell>
          <cell r="N3905">
            <v>0</v>
          </cell>
          <cell r="P3905" t="str">
            <v>22326122472F382P23</v>
          </cell>
          <cell r="Q3905" t="str">
            <v>4010105551112</v>
          </cell>
          <cell r="R3905" t="str">
            <v>4</v>
          </cell>
          <cell r="S3905" t="str">
            <v>223</v>
          </cell>
          <cell r="T3905" t="str">
            <v>02</v>
          </cell>
          <cell r="U3905" t="str">
            <v>13</v>
          </cell>
          <cell r="V3905" t="str">
            <v>85365080</v>
          </cell>
          <cell r="W3905" t="str">
            <v>DE</v>
          </cell>
          <cell r="X3905" t="str">
            <v>C</v>
          </cell>
          <cell r="Y3905" t="str">
            <v>606</v>
          </cell>
          <cell r="Z3905" t="str">
            <v>EA</v>
          </cell>
          <cell r="AA3905">
            <v>1</v>
          </cell>
          <cell r="AB3905" t="str">
            <v>158 X 087 X 076</v>
          </cell>
          <cell r="AE3905" t="str">
            <v>STK</v>
          </cell>
          <cell r="AF3905">
            <v>1</v>
          </cell>
          <cell r="AG3905">
            <v>19</v>
          </cell>
          <cell r="AH3905">
            <v>1</v>
          </cell>
          <cell r="AI3905" t="str">
            <v>STK</v>
          </cell>
          <cell r="AJ3905" t="str">
            <v>PEHA Elektro GmbH &amp; Co. KG</v>
          </cell>
          <cell r="AK3905" t="str">
            <v>PEHA Elektro GmbH &amp; Co. KG</v>
          </cell>
        </row>
        <row r="3906">
          <cell r="C3906" t="str">
            <v>D 80.6611 GLK ROT</v>
          </cell>
          <cell r="D3906" t="str">
            <v>4851</v>
          </cell>
          <cell r="E3906" t="str">
            <v>15</v>
          </cell>
          <cell r="F3906" t="str">
            <v>1</v>
          </cell>
          <cell r="G3906" t="str">
            <v>01</v>
          </cell>
          <cell r="H3906" t="str">
            <v>01</v>
          </cell>
          <cell r="I3906" t="str">
            <v>1</v>
          </cell>
          <cell r="J3906">
            <v>1</v>
          </cell>
          <cell r="K3906">
            <v>9.0999999999999998E-2</v>
          </cell>
          <cell r="L3906">
            <v>9.0999999999999998E-2</v>
          </cell>
          <cell r="M3906" t="str">
            <v>KG</v>
          </cell>
          <cell r="N3906">
            <v>0</v>
          </cell>
          <cell r="P3906" t="str">
            <v>22326122472F282V06</v>
          </cell>
          <cell r="Q3906" t="str">
            <v>4010105551617</v>
          </cell>
          <cell r="R3906" t="str">
            <v>4</v>
          </cell>
          <cell r="S3906" t="str">
            <v>223</v>
          </cell>
          <cell r="T3906" t="str">
            <v>02</v>
          </cell>
          <cell r="U3906" t="str">
            <v>13</v>
          </cell>
          <cell r="V3906" t="str">
            <v>85366990</v>
          </cell>
          <cell r="W3906" t="str">
            <v>DE</v>
          </cell>
          <cell r="X3906" t="str">
            <v>C</v>
          </cell>
          <cell r="Y3906" t="str">
            <v>606</v>
          </cell>
          <cell r="Z3906" t="str">
            <v>EA</v>
          </cell>
          <cell r="AA3906">
            <v>1</v>
          </cell>
          <cell r="AB3906" t="str">
            <v>43 X 70  X 70</v>
          </cell>
          <cell r="AE3906" t="str">
            <v>STK</v>
          </cell>
          <cell r="AF3906">
            <v>1</v>
          </cell>
          <cell r="AG3906">
            <v>19</v>
          </cell>
          <cell r="AH3906">
            <v>1</v>
          </cell>
          <cell r="AI3906" t="str">
            <v>STK</v>
          </cell>
          <cell r="AJ3906" t="str">
            <v>PEHA Elektro GmbH &amp; Co. KG</v>
          </cell>
          <cell r="AK3906" t="str">
            <v>PEHA Elektro GmbH &amp; Co. KG</v>
          </cell>
        </row>
        <row r="3907">
          <cell r="C3907" t="str">
            <v>H 80.6611 GLK ROT</v>
          </cell>
          <cell r="D3907" t="str">
            <v>4851</v>
          </cell>
          <cell r="E3907" t="str">
            <v>15</v>
          </cell>
          <cell r="F3907" t="str">
            <v>1</v>
          </cell>
          <cell r="G3907" t="str">
            <v>10</v>
          </cell>
          <cell r="H3907" t="str">
            <v>10</v>
          </cell>
          <cell r="I3907" t="str">
            <v>2</v>
          </cell>
          <cell r="J3907">
            <v>1</v>
          </cell>
          <cell r="K3907">
            <v>9.0999999999999998E-2</v>
          </cell>
          <cell r="L3907">
            <v>9.0999999999999998E-2</v>
          </cell>
          <cell r="M3907" t="str">
            <v>KG</v>
          </cell>
          <cell r="N3907">
            <v>0</v>
          </cell>
          <cell r="P3907" t="str">
            <v>22326122472F282V06</v>
          </cell>
          <cell r="Q3907" t="str">
            <v>4010105551624</v>
          </cell>
          <cell r="R3907" t="str">
            <v>4</v>
          </cell>
          <cell r="S3907" t="str">
            <v>223</v>
          </cell>
          <cell r="T3907" t="str">
            <v>02</v>
          </cell>
          <cell r="U3907" t="str">
            <v>13</v>
          </cell>
          <cell r="V3907" t="str">
            <v>85366990</v>
          </cell>
          <cell r="W3907" t="str">
            <v>DE</v>
          </cell>
          <cell r="X3907" t="str">
            <v>C</v>
          </cell>
          <cell r="Y3907" t="str">
            <v>606</v>
          </cell>
          <cell r="Z3907" t="str">
            <v>EA</v>
          </cell>
          <cell r="AA3907">
            <v>1</v>
          </cell>
          <cell r="AB3907" t="str">
            <v>275 X 185 X 92</v>
          </cell>
          <cell r="AE3907" t="str">
            <v>STK</v>
          </cell>
          <cell r="AF3907">
            <v>1</v>
          </cell>
          <cell r="AG3907">
            <v>19</v>
          </cell>
          <cell r="AH3907">
            <v>1</v>
          </cell>
          <cell r="AI3907" t="str">
            <v>STK</v>
          </cell>
          <cell r="AJ3907" t="str">
            <v>PEHA Elektro GmbH &amp; Co. KG</v>
          </cell>
          <cell r="AK3907" t="str">
            <v>PEHA Elektro GmbH &amp; Co. KG</v>
          </cell>
        </row>
        <row r="3908">
          <cell r="C3908" t="str">
            <v>D 80.6611 NA ROT</v>
          </cell>
          <cell r="D3908" t="str">
            <v>4851</v>
          </cell>
          <cell r="E3908" t="str">
            <v>15</v>
          </cell>
          <cell r="F3908" t="str">
            <v>1</v>
          </cell>
          <cell r="G3908" t="str">
            <v>01</v>
          </cell>
          <cell r="H3908" t="str">
            <v>01</v>
          </cell>
          <cell r="I3908" t="str">
            <v>1</v>
          </cell>
          <cell r="J3908">
            <v>1</v>
          </cell>
          <cell r="K3908">
            <v>8.4000000000000005E-2</v>
          </cell>
          <cell r="L3908">
            <v>8.4000000000000005E-2</v>
          </cell>
          <cell r="M3908" t="str">
            <v>KG</v>
          </cell>
          <cell r="N3908">
            <v>0</v>
          </cell>
          <cell r="P3908" t="str">
            <v>22326122472F282V06</v>
          </cell>
          <cell r="Q3908" t="str">
            <v>4010105551716</v>
          </cell>
          <cell r="R3908" t="str">
            <v>4</v>
          </cell>
          <cell r="S3908" t="str">
            <v>223</v>
          </cell>
          <cell r="T3908" t="str">
            <v>02</v>
          </cell>
          <cell r="U3908" t="str">
            <v>13</v>
          </cell>
          <cell r="V3908" t="str">
            <v>85366990</v>
          </cell>
          <cell r="W3908" t="str">
            <v>DE</v>
          </cell>
          <cell r="X3908" t="str">
            <v>C</v>
          </cell>
          <cell r="Y3908" t="str">
            <v>606</v>
          </cell>
          <cell r="Z3908" t="str">
            <v>EA</v>
          </cell>
          <cell r="AA3908">
            <v>1</v>
          </cell>
          <cell r="AB3908" t="str">
            <v>70 X 70  X 45</v>
          </cell>
          <cell r="AE3908" t="str">
            <v>STK</v>
          </cell>
          <cell r="AF3908">
            <v>1</v>
          </cell>
          <cell r="AG3908">
            <v>19</v>
          </cell>
          <cell r="AH3908">
            <v>1</v>
          </cell>
          <cell r="AI3908" t="str">
            <v>STK</v>
          </cell>
          <cell r="AJ3908" t="str">
            <v>PEHA Elektro GmbH &amp; Co. KG</v>
          </cell>
          <cell r="AK3908" t="str">
            <v>PEHA Elektro GmbH &amp; Co. KG</v>
          </cell>
        </row>
        <row r="3909">
          <cell r="C3909" t="str">
            <v>D 80.6611 GLK NA ROT</v>
          </cell>
          <cell r="D3909" t="str">
            <v>4851</v>
          </cell>
          <cell r="E3909" t="str">
            <v>15</v>
          </cell>
          <cell r="F3909" t="str">
            <v>1</v>
          </cell>
          <cell r="G3909" t="str">
            <v>01</v>
          </cell>
          <cell r="H3909" t="str">
            <v>01</v>
          </cell>
          <cell r="I3909" t="str">
            <v>1</v>
          </cell>
          <cell r="J3909">
            <v>1</v>
          </cell>
          <cell r="K3909">
            <v>9.2999999999999999E-2</v>
          </cell>
          <cell r="L3909">
            <v>9.0999999999999998E-2</v>
          </cell>
          <cell r="M3909" t="str">
            <v>KG</v>
          </cell>
          <cell r="N3909">
            <v>0</v>
          </cell>
          <cell r="P3909" t="str">
            <v>22326122472F282V06</v>
          </cell>
          <cell r="Q3909" t="str">
            <v>4010105551815</v>
          </cell>
          <cell r="R3909" t="str">
            <v>4</v>
          </cell>
          <cell r="S3909" t="str">
            <v>223</v>
          </cell>
          <cell r="T3909" t="str">
            <v>02</v>
          </cell>
          <cell r="U3909" t="str">
            <v>13</v>
          </cell>
          <cell r="V3909" t="str">
            <v>85366990</v>
          </cell>
          <cell r="W3909" t="str">
            <v>DE</v>
          </cell>
          <cell r="X3909" t="str">
            <v>C</v>
          </cell>
          <cell r="Y3909" t="str">
            <v>606</v>
          </cell>
          <cell r="Z3909" t="str">
            <v>EA</v>
          </cell>
          <cell r="AA3909">
            <v>1</v>
          </cell>
          <cell r="AB3909" t="str">
            <v>223 X 153 X 078</v>
          </cell>
          <cell r="AE3909" t="str">
            <v>STK</v>
          </cell>
          <cell r="AF3909">
            <v>1</v>
          </cell>
          <cell r="AG3909">
            <v>19</v>
          </cell>
          <cell r="AH3909">
            <v>1</v>
          </cell>
          <cell r="AI3909" t="str">
            <v>STK</v>
          </cell>
          <cell r="AJ3909" t="str">
            <v>PEHA Elektro GmbH &amp; Co. KG</v>
          </cell>
          <cell r="AK3909" t="str">
            <v>PEHA Elektro GmbH &amp; Co. KG</v>
          </cell>
        </row>
        <row r="3910">
          <cell r="C3910" t="str">
            <v>D 80.671 ROT</v>
          </cell>
          <cell r="D3910" t="str">
            <v>4851</v>
          </cell>
          <cell r="E3910" t="str">
            <v>15</v>
          </cell>
          <cell r="F3910" t="str">
            <v>1</v>
          </cell>
          <cell r="G3910" t="str">
            <v>01</v>
          </cell>
          <cell r="H3910" t="str">
            <v>01</v>
          </cell>
          <cell r="I3910" t="str">
            <v>1</v>
          </cell>
          <cell r="J3910">
            <v>1</v>
          </cell>
          <cell r="K3910">
            <v>1.2999999999999999E-2</v>
          </cell>
          <cell r="L3910">
            <v>1.2999999999999999E-2</v>
          </cell>
          <cell r="M3910" t="str">
            <v>KG</v>
          </cell>
          <cell r="N3910">
            <v>0</v>
          </cell>
          <cell r="P3910" t="str">
            <v>22326122472F282V06</v>
          </cell>
          <cell r="Q3910" t="str">
            <v>4010105552119</v>
          </cell>
          <cell r="R3910" t="str">
            <v>4</v>
          </cell>
          <cell r="S3910" t="str">
            <v>223</v>
          </cell>
          <cell r="T3910" t="str">
            <v>02</v>
          </cell>
          <cell r="U3910" t="str">
            <v>13</v>
          </cell>
          <cell r="V3910" t="str">
            <v>85389099</v>
          </cell>
          <cell r="W3910" t="str">
            <v>DE</v>
          </cell>
          <cell r="X3910" t="str">
            <v>W</v>
          </cell>
          <cell r="Y3910" t="str">
            <v>606</v>
          </cell>
          <cell r="Z3910" t="str">
            <v>EA</v>
          </cell>
          <cell r="AA3910">
            <v>1</v>
          </cell>
          <cell r="AB3910" t="str">
            <v>089 X 089 X 074</v>
          </cell>
          <cell r="AE3910" t="str">
            <v>STK</v>
          </cell>
          <cell r="AF3910">
            <v>1</v>
          </cell>
          <cell r="AG3910">
            <v>19</v>
          </cell>
          <cell r="AH3910">
            <v>1</v>
          </cell>
          <cell r="AI3910" t="str">
            <v>STK</v>
          </cell>
          <cell r="AJ3910" t="str">
            <v>PEHA Elektro GmbH &amp; Co. KG</v>
          </cell>
          <cell r="AK3910" t="str">
            <v>PEHA Elektro GmbH &amp; Co. KG</v>
          </cell>
        </row>
        <row r="3911">
          <cell r="C3911" t="str">
            <v>D 80.672 ROT</v>
          </cell>
          <cell r="D3911" t="str">
            <v>4851</v>
          </cell>
          <cell r="E3911" t="str">
            <v>15</v>
          </cell>
          <cell r="F3911" t="str">
            <v>1</v>
          </cell>
          <cell r="G3911" t="str">
            <v>01</v>
          </cell>
          <cell r="H3911" t="str">
            <v>01</v>
          </cell>
          <cell r="I3911" t="str">
            <v>1</v>
          </cell>
          <cell r="J3911">
            <v>1</v>
          </cell>
          <cell r="K3911">
            <v>2.3E-2</v>
          </cell>
          <cell r="L3911">
            <v>2.3E-2</v>
          </cell>
          <cell r="M3911" t="str">
            <v>KG</v>
          </cell>
          <cell r="N3911">
            <v>0</v>
          </cell>
          <cell r="P3911" t="str">
            <v>22326122472F282V06</v>
          </cell>
          <cell r="Q3911" t="str">
            <v>4010105552218</v>
          </cell>
          <cell r="R3911" t="str">
            <v>4</v>
          </cell>
          <cell r="S3911" t="str">
            <v>223</v>
          </cell>
          <cell r="T3911" t="str">
            <v>02</v>
          </cell>
          <cell r="U3911" t="str">
            <v>13</v>
          </cell>
          <cell r="V3911" t="str">
            <v>85389099</v>
          </cell>
          <cell r="W3911" t="str">
            <v>DE</v>
          </cell>
          <cell r="X3911" t="str">
            <v>W</v>
          </cell>
          <cell r="Y3911" t="str">
            <v>606</v>
          </cell>
          <cell r="Z3911" t="str">
            <v>EA</v>
          </cell>
          <cell r="AA3911">
            <v>1</v>
          </cell>
          <cell r="AB3911" t="str">
            <v>158 X 087 X 076</v>
          </cell>
          <cell r="AE3911" t="str">
            <v>STK</v>
          </cell>
          <cell r="AF3911">
            <v>1</v>
          </cell>
          <cell r="AG3911">
            <v>19</v>
          </cell>
          <cell r="AH3911">
            <v>1</v>
          </cell>
          <cell r="AI3911" t="str">
            <v>STK</v>
          </cell>
          <cell r="AJ3911" t="str">
            <v>PEHA Elektro GmbH &amp; Co. KG</v>
          </cell>
          <cell r="AK3911" t="str">
            <v>PEHA Elektro GmbH &amp; Co. KG</v>
          </cell>
        </row>
        <row r="3912">
          <cell r="C3912" t="str">
            <v>D 80.673 ROT</v>
          </cell>
          <cell r="D3912" t="str">
            <v>4851</v>
          </cell>
          <cell r="E3912" t="str">
            <v>15</v>
          </cell>
          <cell r="F3912" t="str">
            <v>1</v>
          </cell>
          <cell r="G3912" t="str">
            <v>01</v>
          </cell>
          <cell r="H3912" t="str">
            <v>01</v>
          </cell>
          <cell r="I3912" t="str">
            <v>1</v>
          </cell>
          <cell r="J3912">
            <v>1</v>
          </cell>
          <cell r="K3912">
            <v>0.02</v>
          </cell>
          <cell r="L3912">
            <v>0.02</v>
          </cell>
          <cell r="M3912" t="str">
            <v>KG</v>
          </cell>
          <cell r="N3912">
            <v>0</v>
          </cell>
          <cell r="P3912" t="str">
            <v>22326122472F282V06</v>
          </cell>
          <cell r="Q3912" t="str">
            <v>4010105552317</v>
          </cell>
          <cell r="R3912" t="str">
            <v>4</v>
          </cell>
          <cell r="S3912" t="str">
            <v>223</v>
          </cell>
          <cell r="T3912" t="str">
            <v>02</v>
          </cell>
          <cell r="U3912" t="str">
            <v>13</v>
          </cell>
          <cell r="V3912" t="str">
            <v>85389099</v>
          </cell>
          <cell r="W3912" t="str">
            <v>HU</v>
          </cell>
          <cell r="X3912" t="str">
            <v>W</v>
          </cell>
          <cell r="Y3912" t="str">
            <v>606</v>
          </cell>
          <cell r="Z3912" t="str">
            <v>EA</v>
          </cell>
          <cell r="AA3912">
            <v>1</v>
          </cell>
          <cell r="AB3912" t="str">
            <v>223 X 82 X 6</v>
          </cell>
          <cell r="AE3912" t="str">
            <v>STK</v>
          </cell>
          <cell r="AF3912">
            <v>1</v>
          </cell>
          <cell r="AG3912">
            <v>19</v>
          </cell>
          <cell r="AH3912">
            <v>1</v>
          </cell>
          <cell r="AI3912" t="str">
            <v>STK</v>
          </cell>
          <cell r="AJ3912" t="str">
            <v>PEHA Elektro GmbH &amp; Co. KG</v>
          </cell>
          <cell r="AK3912" t="str">
            <v>PEHA Elektro GmbH &amp; Co. KG</v>
          </cell>
        </row>
        <row r="3913">
          <cell r="C3913" t="str">
            <v>D 80.674 ROT</v>
          </cell>
          <cell r="D3913" t="str">
            <v>4851</v>
          </cell>
          <cell r="E3913" t="str">
            <v>15</v>
          </cell>
          <cell r="F3913" t="str">
            <v>2</v>
          </cell>
          <cell r="G3913" t="str">
            <v>02</v>
          </cell>
          <cell r="H3913" t="str">
            <v>02</v>
          </cell>
          <cell r="I3913" t="str">
            <v>2</v>
          </cell>
          <cell r="J3913">
            <v>1</v>
          </cell>
          <cell r="K3913">
            <v>0.02</v>
          </cell>
          <cell r="L3913">
            <v>0.02</v>
          </cell>
          <cell r="M3913" t="str">
            <v>KG</v>
          </cell>
          <cell r="N3913">
            <v>0</v>
          </cell>
          <cell r="P3913" t="str">
            <v>22326122472F382P23</v>
          </cell>
          <cell r="Q3913" t="str">
            <v>4010105552416</v>
          </cell>
          <cell r="R3913" t="str">
            <v>4</v>
          </cell>
          <cell r="S3913" t="str">
            <v>223</v>
          </cell>
          <cell r="T3913" t="str">
            <v>02</v>
          </cell>
          <cell r="U3913" t="str">
            <v>13</v>
          </cell>
          <cell r="V3913" t="str">
            <v>85389099</v>
          </cell>
          <cell r="W3913" t="str">
            <v>DE</v>
          </cell>
          <cell r="X3913" t="str">
            <v>C</v>
          </cell>
          <cell r="Y3913" t="str">
            <v>606</v>
          </cell>
          <cell r="Z3913" t="str">
            <v>EA</v>
          </cell>
          <cell r="AA3913">
            <v>1</v>
          </cell>
          <cell r="AB3913" t="str">
            <v>312 X 83 X 85</v>
          </cell>
          <cell r="AE3913" t="str">
            <v>STK</v>
          </cell>
          <cell r="AF3913">
            <v>1</v>
          </cell>
          <cell r="AG3913">
            <v>19</v>
          </cell>
          <cell r="AH3913">
            <v>1</v>
          </cell>
          <cell r="AI3913" t="str">
            <v>STK</v>
          </cell>
          <cell r="AJ3913" t="str">
            <v>PEHA Elektro GmbH &amp; Co. KG</v>
          </cell>
          <cell r="AK3913" t="str">
            <v>PEHA Elektro GmbH &amp; Co. KG</v>
          </cell>
        </row>
        <row r="3914">
          <cell r="C3914" t="str">
            <v>D 80.675 ROT</v>
          </cell>
          <cell r="D3914" t="str">
            <v>4851</v>
          </cell>
          <cell r="E3914" t="str">
            <v>15</v>
          </cell>
          <cell r="F3914" t="str">
            <v>1</v>
          </cell>
          <cell r="G3914" t="str">
            <v>10</v>
          </cell>
          <cell r="H3914" t="str">
            <v>10</v>
          </cell>
          <cell r="I3914" t="str">
            <v>2</v>
          </cell>
          <cell r="J3914">
            <v>1</v>
          </cell>
          <cell r="K3914">
            <v>0.02</v>
          </cell>
          <cell r="L3914">
            <v>0.02</v>
          </cell>
          <cell r="M3914" t="str">
            <v>KG</v>
          </cell>
          <cell r="N3914">
            <v>0</v>
          </cell>
          <cell r="P3914" t="str">
            <v>22326122472F382P23</v>
          </cell>
          <cell r="Q3914" t="str">
            <v>4010105552515</v>
          </cell>
          <cell r="R3914" t="str">
            <v>4</v>
          </cell>
          <cell r="S3914" t="str">
            <v>223</v>
          </cell>
          <cell r="T3914" t="str">
            <v>02</v>
          </cell>
          <cell r="U3914" t="str">
            <v>13</v>
          </cell>
          <cell r="V3914" t="str">
            <v>85389099</v>
          </cell>
          <cell r="W3914" t="str">
            <v>DE</v>
          </cell>
          <cell r="X3914" t="str">
            <v>C</v>
          </cell>
          <cell r="Y3914" t="str">
            <v>606</v>
          </cell>
          <cell r="Z3914" t="str">
            <v>EA</v>
          </cell>
          <cell r="AA3914">
            <v>1</v>
          </cell>
          <cell r="AB3914" t="str">
            <v>385 X 090 X 045</v>
          </cell>
          <cell r="AE3914" t="str">
            <v>STK</v>
          </cell>
          <cell r="AF3914">
            <v>1</v>
          </cell>
          <cell r="AG3914">
            <v>19</v>
          </cell>
          <cell r="AH3914">
            <v>1</v>
          </cell>
          <cell r="AI3914" t="str">
            <v>STK</v>
          </cell>
          <cell r="AJ3914" t="str">
            <v>PEHA Elektro GmbH &amp; Co. KG</v>
          </cell>
          <cell r="AK3914" t="str">
            <v>PEHA Elektro GmbH &amp; Co. KG</v>
          </cell>
        </row>
        <row r="3915">
          <cell r="C3915" t="str">
            <v>D 80.691 ROT</v>
          </cell>
          <cell r="D3915" t="str">
            <v>4851</v>
          </cell>
          <cell r="E3915" t="str">
            <v>15</v>
          </cell>
          <cell r="F3915" t="str">
            <v>1</v>
          </cell>
          <cell r="G3915" t="str">
            <v>01</v>
          </cell>
          <cell r="H3915" t="str">
            <v>01</v>
          </cell>
          <cell r="I3915" t="str">
            <v>1</v>
          </cell>
          <cell r="J3915">
            <v>1</v>
          </cell>
          <cell r="K3915">
            <v>6.5000000000000002E-2</v>
          </cell>
          <cell r="L3915">
            <v>6.5000000000000002E-2</v>
          </cell>
          <cell r="M3915" t="str">
            <v>KG</v>
          </cell>
          <cell r="N3915">
            <v>0</v>
          </cell>
          <cell r="P3915" t="str">
            <v>22326122472F282V06</v>
          </cell>
          <cell r="Q3915" t="str">
            <v>4010105552614</v>
          </cell>
          <cell r="R3915" t="str">
            <v>4</v>
          </cell>
          <cell r="S3915" t="str">
            <v>223</v>
          </cell>
          <cell r="T3915" t="str">
            <v>02</v>
          </cell>
          <cell r="U3915" t="str">
            <v>21</v>
          </cell>
          <cell r="V3915" t="str">
            <v>85389099</v>
          </cell>
          <cell r="W3915" t="str">
            <v>DE</v>
          </cell>
          <cell r="X3915" t="str">
            <v>C</v>
          </cell>
          <cell r="Y3915" t="str">
            <v>606</v>
          </cell>
          <cell r="Z3915" t="str">
            <v>EA</v>
          </cell>
          <cell r="AA3915">
            <v>1</v>
          </cell>
          <cell r="AB3915" t="str">
            <v>81 X 81  X 33</v>
          </cell>
          <cell r="AE3915" t="str">
            <v>STK</v>
          </cell>
          <cell r="AF3915">
            <v>1</v>
          </cell>
          <cell r="AG3915">
            <v>19</v>
          </cell>
          <cell r="AH3915">
            <v>1</v>
          </cell>
          <cell r="AI3915" t="str">
            <v>STK</v>
          </cell>
          <cell r="AJ3915" t="str">
            <v>PEHA Elektro GmbH &amp; Co. KG</v>
          </cell>
          <cell r="AK3915" t="str">
            <v>PEHA Elektro GmbH &amp; Co. KG</v>
          </cell>
        </row>
        <row r="3916">
          <cell r="C3916" t="str">
            <v>D 80.692 ROT</v>
          </cell>
          <cell r="D3916" t="str">
            <v>4851</v>
          </cell>
          <cell r="E3916" t="str">
            <v>15</v>
          </cell>
          <cell r="F3916" t="str">
            <v>18</v>
          </cell>
          <cell r="G3916" t="str">
            <v>18</v>
          </cell>
          <cell r="H3916" t="str">
            <v>18</v>
          </cell>
          <cell r="I3916" t="str">
            <v>18</v>
          </cell>
          <cell r="J3916">
            <v>1</v>
          </cell>
          <cell r="K3916">
            <v>0.12</v>
          </cell>
          <cell r="L3916">
            <v>0.12</v>
          </cell>
          <cell r="M3916" t="str">
            <v>KG</v>
          </cell>
          <cell r="N3916">
            <v>0</v>
          </cell>
          <cell r="P3916" t="str">
            <v>22326122472F282V06</v>
          </cell>
          <cell r="Q3916" t="str">
            <v>4010105552713</v>
          </cell>
          <cell r="R3916" t="str">
            <v>4</v>
          </cell>
          <cell r="S3916" t="str">
            <v>223</v>
          </cell>
          <cell r="T3916" t="str">
            <v>02</v>
          </cell>
          <cell r="U3916" t="str">
            <v>21</v>
          </cell>
          <cell r="V3916" t="str">
            <v>85389099</v>
          </cell>
          <cell r="W3916" t="str">
            <v>DE</v>
          </cell>
          <cell r="X3916" t="str">
            <v>C</v>
          </cell>
          <cell r="Y3916" t="str">
            <v>606</v>
          </cell>
          <cell r="Z3916" t="str">
            <v>EA</v>
          </cell>
          <cell r="AA3916">
            <v>1</v>
          </cell>
          <cell r="AB3916" t="str">
            <v>155 X 35 X 80</v>
          </cell>
          <cell r="AE3916" t="str">
            <v>STK</v>
          </cell>
          <cell r="AF3916">
            <v>1</v>
          </cell>
          <cell r="AG3916">
            <v>19</v>
          </cell>
          <cell r="AH3916">
            <v>1</v>
          </cell>
          <cell r="AI3916" t="str">
            <v>STK</v>
          </cell>
          <cell r="AJ3916" t="str">
            <v>PEHA Elektro GmbH &amp; Co. KG</v>
          </cell>
          <cell r="AK3916" t="str">
            <v>PEHA Elektro GmbH &amp; Co. KG</v>
          </cell>
        </row>
        <row r="3917">
          <cell r="C3917" t="str">
            <v>D 80.693 ROT</v>
          </cell>
          <cell r="D3917" t="str">
            <v>4851</v>
          </cell>
          <cell r="E3917" t="str">
            <v>15</v>
          </cell>
          <cell r="F3917" t="str">
            <v>18</v>
          </cell>
          <cell r="G3917" t="str">
            <v>18</v>
          </cell>
          <cell r="H3917" t="str">
            <v>18</v>
          </cell>
          <cell r="I3917" t="str">
            <v>18</v>
          </cell>
          <cell r="J3917">
            <v>1</v>
          </cell>
          <cell r="K3917">
            <v>0.16800000000000001</v>
          </cell>
          <cell r="L3917">
            <v>0.16800000000000001</v>
          </cell>
          <cell r="M3917" t="str">
            <v>KG</v>
          </cell>
          <cell r="N3917">
            <v>0</v>
          </cell>
          <cell r="P3917" t="str">
            <v>22326122472F282V06</v>
          </cell>
          <cell r="Q3917" t="str">
            <v>4010105552812</v>
          </cell>
          <cell r="R3917" t="str">
            <v>4</v>
          </cell>
          <cell r="S3917" t="str">
            <v>223</v>
          </cell>
          <cell r="T3917" t="str">
            <v>02</v>
          </cell>
          <cell r="U3917" t="str">
            <v>21</v>
          </cell>
          <cell r="V3917" t="str">
            <v>85389099</v>
          </cell>
          <cell r="W3917" t="str">
            <v>DE</v>
          </cell>
          <cell r="X3917" t="str">
            <v>C</v>
          </cell>
          <cell r="Y3917" t="str">
            <v>606</v>
          </cell>
          <cell r="Z3917" t="str">
            <v>EA</v>
          </cell>
          <cell r="AA3917">
            <v>1</v>
          </cell>
          <cell r="AB3917" t="str">
            <v>223 X 80  X 37</v>
          </cell>
          <cell r="AE3917" t="str">
            <v>STK</v>
          </cell>
          <cell r="AF3917">
            <v>1</v>
          </cell>
          <cell r="AG3917">
            <v>19</v>
          </cell>
          <cell r="AH3917">
            <v>1</v>
          </cell>
          <cell r="AI3917" t="str">
            <v>STK</v>
          </cell>
          <cell r="AJ3917" t="str">
            <v>PEHA Elektro GmbH &amp; Co. KG</v>
          </cell>
          <cell r="AK3917" t="str">
            <v>PEHA Elektro GmbH &amp; Co. KG</v>
          </cell>
        </row>
        <row r="3918">
          <cell r="C3918" t="str">
            <v>D 80.571.31</v>
          </cell>
          <cell r="D3918" t="str">
            <v>4851</v>
          </cell>
          <cell r="E3918" t="str">
            <v>15</v>
          </cell>
          <cell r="F3918" t="str">
            <v>1</v>
          </cell>
          <cell r="G3918" t="str">
            <v>01</v>
          </cell>
          <cell r="H3918" t="str">
            <v>01</v>
          </cell>
          <cell r="I3918" t="str">
            <v>1</v>
          </cell>
          <cell r="J3918">
            <v>1</v>
          </cell>
          <cell r="K3918">
            <v>0.02</v>
          </cell>
          <cell r="L3918">
            <v>0.02</v>
          </cell>
          <cell r="M3918" t="str">
            <v>KG</v>
          </cell>
          <cell r="N3918">
            <v>0</v>
          </cell>
          <cell r="P3918" t="str">
            <v>22326122472F282V06</v>
          </cell>
          <cell r="Q3918" t="str">
            <v>4010105553116</v>
          </cell>
          <cell r="R3918" t="str">
            <v>4</v>
          </cell>
          <cell r="S3918" t="str">
            <v>223</v>
          </cell>
          <cell r="T3918" t="str">
            <v>02</v>
          </cell>
          <cell r="V3918" t="str">
            <v>85389099</v>
          </cell>
          <cell r="W3918" t="str">
            <v>DE</v>
          </cell>
          <cell r="X3918" t="str">
            <v>C</v>
          </cell>
          <cell r="Y3918" t="str">
            <v>606</v>
          </cell>
          <cell r="Z3918" t="str">
            <v>EA</v>
          </cell>
          <cell r="AA3918">
            <v>1</v>
          </cell>
          <cell r="AB3918" t="str">
            <v>80 X 80  X 7</v>
          </cell>
          <cell r="AE3918" t="str">
            <v>STK</v>
          </cell>
          <cell r="AF3918">
            <v>1</v>
          </cell>
          <cell r="AG3918">
            <v>19</v>
          </cell>
          <cell r="AH3918">
            <v>1</v>
          </cell>
          <cell r="AI3918" t="str">
            <v>STK</v>
          </cell>
          <cell r="AJ3918" t="str">
            <v>PEHA Elektro GmbH &amp; Co. KG</v>
          </cell>
          <cell r="AK3918" t="str">
            <v>PEHA Elektro GmbH &amp; Co. KG</v>
          </cell>
        </row>
        <row r="3919">
          <cell r="C3919" t="str">
            <v>D 80.572.31</v>
          </cell>
          <cell r="D3919" t="str">
            <v>4851</v>
          </cell>
          <cell r="E3919" t="str">
            <v>15</v>
          </cell>
          <cell r="F3919" t="str">
            <v>1</v>
          </cell>
          <cell r="G3919" t="str">
            <v>01</v>
          </cell>
          <cell r="H3919" t="str">
            <v>01</v>
          </cell>
          <cell r="I3919" t="str">
            <v>1</v>
          </cell>
          <cell r="J3919">
            <v>1</v>
          </cell>
          <cell r="K3919">
            <v>2.1000000000000001E-2</v>
          </cell>
          <cell r="L3919">
            <v>2.1000000000000001E-2</v>
          </cell>
          <cell r="M3919" t="str">
            <v>KG</v>
          </cell>
          <cell r="N3919">
            <v>0</v>
          </cell>
          <cell r="P3919" t="str">
            <v>22326122472F282V06</v>
          </cell>
          <cell r="Q3919" t="str">
            <v>4010105553215</v>
          </cell>
          <cell r="R3919" t="str">
            <v>4</v>
          </cell>
          <cell r="S3919" t="str">
            <v>223</v>
          </cell>
          <cell r="T3919" t="str">
            <v>02</v>
          </cell>
          <cell r="V3919" t="str">
            <v>85389099</v>
          </cell>
          <cell r="W3919" t="str">
            <v>DE</v>
          </cell>
          <cell r="X3919" t="str">
            <v>C</v>
          </cell>
          <cell r="Y3919" t="str">
            <v>606</v>
          </cell>
          <cell r="Z3919" t="str">
            <v>EA</v>
          </cell>
          <cell r="AA3919">
            <v>1</v>
          </cell>
          <cell r="AB3919" t="str">
            <v>150 X 80  X 10</v>
          </cell>
          <cell r="AE3919" t="str">
            <v>STK</v>
          </cell>
          <cell r="AF3919">
            <v>1</v>
          </cell>
          <cell r="AG3919">
            <v>19</v>
          </cell>
          <cell r="AH3919">
            <v>1</v>
          </cell>
          <cell r="AI3919" t="str">
            <v>STK</v>
          </cell>
          <cell r="AJ3919" t="str">
            <v>PEHA Elektro GmbH &amp; Co. KG</v>
          </cell>
          <cell r="AK3919" t="str">
            <v>PEHA Elektro GmbH &amp; Co. KG</v>
          </cell>
        </row>
        <row r="3920">
          <cell r="C3920" t="str">
            <v>D 80.573.31</v>
          </cell>
          <cell r="D3920" t="str">
            <v>4851</v>
          </cell>
          <cell r="E3920" t="str">
            <v>15</v>
          </cell>
          <cell r="F3920" t="str">
            <v>1</v>
          </cell>
          <cell r="G3920" t="str">
            <v>01</v>
          </cell>
          <cell r="H3920" t="str">
            <v>01</v>
          </cell>
          <cell r="I3920" t="str">
            <v>1</v>
          </cell>
          <cell r="J3920">
            <v>1</v>
          </cell>
          <cell r="K3920">
            <v>2.5000000000000001E-2</v>
          </cell>
          <cell r="L3920">
            <v>2.5000000000000001E-2</v>
          </cell>
          <cell r="M3920" t="str">
            <v>KG</v>
          </cell>
          <cell r="N3920">
            <v>0</v>
          </cell>
          <cell r="P3920" t="str">
            <v>22326122472F282V06</v>
          </cell>
          <cell r="Q3920" t="str">
            <v>4010105553314</v>
          </cell>
          <cell r="R3920" t="str">
            <v>4</v>
          </cell>
          <cell r="S3920" t="str">
            <v>223</v>
          </cell>
          <cell r="T3920" t="str">
            <v>02</v>
          </cell>
          <cell r="V3920" t="str">
            <v>85389099</v>
          </cell>
          <cell r="W3920" t="str">
            <v>DE</v>
          </cell>
          <cell r="X3920" t="str">
            <v>C</v>
          </cell>
          <cell r="Y3920" t="str">
            <v>606</v>
          </cell>
          <cell r="Z3920" t="str">
            <v>EA</v>
          </cell>
          <cell r="AA3920">
            <v>1</v>
          </cell>
          <cell r="AB3920" t="str">
            <v>222 X 79  X 10</v>
          </cell>
          <cell r="AE3920" t="str">
            <v>STK</v>
          </cell>
          <cell r="AF3920">
            <v>1</v>
          </cell>
          <cell r="AG3920">
            <v>19</v>
          </cell>
          <cell r="AH3920">
            <v>1</v>
          </cell>
          <cell r="AI3920" t="str">
            <v>STK</v>
          </cell>
          <cell r="AJ3920" t="str">
            <v>PEHA Elektro GmbH &amp; Co. KG</v>
          </cell>
          <cell r="AK3920" t="str">
            <v>PEHA Elektro GmbH &amp; Co. KG</v>
          </cell>
        </row>
        <row r="3921">
          <cell r="C3921" t="str">
            <v>D 80.671 GELB</v>
          </cell>
          <cell r="D3921" t="str">
            <v>4851</v>
          </cell>
          <cell r="E3921" t="str">
            <v>15</v>
          </cell>
          <cell r="F3921" t="str">
            <v>1</v>
          </cell>
          <cell r="G3921" t="str">
            <v>01</v>
          </cell>
          <cell r="H3921" t="str">
            <v>01</v>
          </cell>
          <cell r="I3921" t="str">
            <v>1</v>
          </cell>
          <cell r="J3921">
            <v>1</v>
          </cell>
          <cell r="K3921">
            <v>1.7999999999999999E-2</v>
          </cell>
          <cell r="L3921">
            <v>1.7999999999999999E-2</v>
          </cell>
          <cell r="M3921" t="str">
            <v>KG</v>
          </cell>
          <cell r="N3921">
            <v>0</v>
          </cell>
          <cell r="P3921" t="str">
            <v>22326122472F282V06</v>
          </cell>
          <cell r="Q3921" t="str">
            <v>4010105554113</v>
          </cell>
          <cell r="R3921" t="str">
            <v>4</v>
          </cell>
          <cell r="S3921" t="str">
            <v>223</v>
          </cell>
          <cell r="T3921" t="str">
            <v>02</v>
          </cell>
          <cell r="V3921" t="str">
            <v>85389099</v>
          </cell>
          <cell r="W3921" t="str">
            <v>DE</v>
          </cell>
          <cell r="X3921" t="str">
            <v>C</v>
          </cell>
          <cell r="Y3921" t="str">
            <v>606</v>
          </cell>
          <cell r="Z3921" t="str">
            <v>EA</v>
          </cell>
          <cell r="AA3921">
            <v>1</v>
          </cell>
          <cell r="AB3921" t="str">
            <v>13 X 60  X 60</v>
          </cell>
          <cell r="AE3921" t="str">
            <v>STK</v>
          </cell>
          <cell r="AF3921">
            <v>1</v>
          </cell>
          <cell r="AG3921">
            <v>19</v>
          </cell>
          <cell r="AH3921">
            <v>1</v>
          </cell>
          <cell r="AI3921" t="str">
            <v>STK</v>
          </cell>
          <cell r="AJ3921" t="str">
            <v>PEHA Elektro GmbH &amp; Co. KG</v>
          </cell>
          <cell r="AK3921" t="str">
            <v>PEHA Elektro GmbH &amp; Co. KG</v>
          </cell>
        </row>
        <row r="3922">
          <cell r="C3922" t="str">
            <v>D 80.672 GELB</v>
          </cell>
          <cell r="D3922" t="str">
            <v>4851</v>
          </cell>
          <cell r="E3922" t="str">
            <v>15</v>
          </cell>
          <cell r="F3922" t="str">
            <v>1</v>
          </cell>
          <cell r="G3922" t="str">
            <v>01</v>
          </cell>
          <cell r="H3922" t="str">
            <v>01</v>
          </cell>
          <cell r="I3922" t="str">
            <v>1</v>
          </cell>
          <cell r="J3922">
            <v>1</v>
          </cell>
          <cell r="K3922">
            <v>2.3E-2</v>
          </cell>
          <cell r="L3922">
            <v>2.3E-2</v>
          </cell>
          <cell r="M3922" t="str">
            <v>KG</v>
          </cell>
          <cell r="N3922">
            <v>0</v>
          </cell>
          <cell r="P3922" t="str">
            <v>22326122472F282V06</v>
          </cell>
          <cell r="Q3922" t="str">
            <v>4010105554212</v>
          </cell>
          <cell r="R3922" t="str">
            <v>4</v>
          </cell>
          <cell r="S3922" t="str">
            <v>223</v>
          </cell>
          <cell r="T3922" t="str">
            <v>02</v>
          </cell>
          <cell r="V3922" t="str">
            <v>85389099</v>
          </cell>
          <cell r="W3922" t="str">
            <v>DE</v>
          </cell>
          <cell r="X3922" t="str">
            <v>C</v>
          </cell>
          <cell r="Y3922" t="str">
            <v>606</v>
          </cell>
          <cell r="Z3922" t="str">
            <v>EA</v>
          </cell>
          <cell r="AA3922">
            <v>1</v>
          </cell>
          <cell r="AB3922" t="str">
            <v>150 X 80  X 6</v>
          </cell>
          <cell r="AE3922" t="str">
            <v>STK</v>
          </cell>
          <cell r="AF3922">
            <v>1</v>
          </cell>
          <cell r="AG3922">
            <v>19</v>
          </cell>
          <cell r="AH3922">
            <v>1</v>
          </cell>
          <cell r="AI3922" t="str">
            <v>STK</v>
          </cell>
          <cell r="AJ3922" t="str">
            <v>PEHA Elektro GmbH &amp; Co. KG</v>
          </cell>
          <cell r="AK3922" t="str">
            <v>PEHA Elektro GmbH &amp; Co. KG</v>
          </cell>
        </row>
        <row r="3923">
          <cell r="C3923" t="str">
            <v>D 80.673 GELB</v>
          </cell>
          <cell r="D3923" t="str">
            <v>4851</v>
          </cell>
          <cell r="E3923" t="str">
            <v>15</v>
          </cell>
          <cell r="F3923" t="str">
            <v>1</v>
          </cell>
          <cell r="G3923" t="str">
            <v>01</v>
          </cell>
          <cell r="H3923" t="str">
            <v>01</v>
          </cell>
          <cell r="I3923" t="str">
            <v>1</v>
          </cell>
          <cell r="J3923">
            <v>1</v>
          </cell>
          <cell r="K3923">
            <v>3.2000000000000001E-2</v>
          </cell>
          <cell r="L3923">
            <v>3.2000000000000001E-2</v>
          </cell>
          <cell r="M3923" t="str">
            <v>KG</v>
          </cell>
          <cell r="N3923">
            <v>0</v>
          </cell>
          <cell r="P3923" t="str">
            <v>22326122472F282V06</v>
          </cell>
          <cell r="Q3923" t="str">
            <v>4010105554311</v>
          </cell>
          <cell r="R3923" t="str">
            <v>4</v>
          </cell>
          <cell r="S3923" t="str">
            <v>223</v>
          </cell>
          <cell r="T3923" t="str">
            <v>02</v>
          </cell>
          <cell r="V3923" t="str">
            <v>85389099</v>
          </cell>
          <cell r="W3923" t="str">
            <v>DE</v>
          </cell>
          <cell r="X3923" t="str">
            <v>C</v>
          </cell>
          <cell r="Y3923" t="str">
            <v>606</v>
          </cell>
          <cell r="Z3923" t="str">
            <v>EA</v>
          </cell>
          <cell r="AA3923">
            <v>1</v>
          </cell>
          <cell r="AB3923" t="str">
            <v>220 X 82  X 6</v>
          </cell>
          <cell r="AE3923" t="str">
            <v>STK</v>
          </cell>
          <cell r="AF3923">
            <v>1</v>
          </cell>
          <cell r="AG3923">
            <v>19</v>
          </cell>
          <cell r="AH3923">
            <v>1</v>
          </cell>
          <cell r="AI3923" t="str">
            <v>STK</v>
          </cell>
          <cell r="AJ3923" t="str">
            <v>PEHA Elektro GmbH &amp; Co. KG</v>
          </cell>
          <cell r="AK3923" t="str">
            <v>PEHA Elektro GmbH &amp; Co. KG</v>
          </cell>
        </row>
        <row r="3924">
          <cell r="C3924" t="str">
            <v>D 80.6611 ROT</v>
          </cell>
          <cell r="D3924" t="str">
            <v>4851</v>
          </cell>
          <cell r="E3924" t="str">
            <v>15</v>
          </cell>
          <cell r="F3924" t="str">
            <v>1</v>
          </cell>
          <cell r="G3924" t="str">
            <v>01</v>
          </cell>
          <cell r="H3924" t="str">
            <v>01</v>
          </cell>
          <cell r="I3924" t="str">
            <v>1</v>
          </cell>
          <cell r="J3924">
            <v>1</v>
          </cell>
          <cell r="K3924">
            <v>0.09</v>
          </cell>
          <cell r="L3924">
            <v>0.09</v>
          </cell>
          <cell r="M3924" t="str">
            <v>KG</v>
          </cell>
          <cell r="N3924">
            <v>0</v>
          </cell>
          <cell r="P3924" t="str">
            <v>22326122472F282V06</v>
          </cell>
          <cell r="Q3924" t="str">
            <v>4010105555011</v>
          </cell>
          <cell r="R3924" t="str">
            <v>4</v>
          </cell>
          <cell r="S3924" t="str">
            <v>223</v>
          </cell>
          <cell r="T3924" t="str">
            <v>02</v>
          </cell>
          <cell r="U3924" t="str">
            <v>13</v>
          </cell>
          <cell r="V3924" t="str">
            <v>85366990</v>
          </cell>
          <cell r="W3924" t="str">
            <v>DE</v>
          </cell>
          <cell r="X3924" t="str">
            <v>W</v>
          </cell>
          <cell r="Y3924" t="str">
            <v>606</v>
          </cell>
          <cell r="Z3924" t="str">
            <v>EA</v>
          </cell>
          <cell r="AA3924">
            <v>1</v>
          </cell>
          <cell r="AB3924" t="str">
            <v>223 X 153 X 078</v>
          </cell>
          <cell r="AE3924" t="str">
            <v>STK</v>
          </cell>
          <cell r="AF3924">
            <v>1</v>
          </cell>
          <cell r="AG3924">
            <v>19</v>
          </cell>
          <cell r="AH3924">
            <v>1</v>
          </cell>
          <cell r="AI3924" t="str">
            <v>STK</v>
          </cell>
          <cell r="AJ3924" t="str">
            <v>PEHA Elektro GmbH &amp; Co. KG</v>
          </cell>
          <cell r="AK3924" t="str">
            <v>PEHA Elektro GmbH &amp; Co. KG</v>
          </cell>
        </row>
        <row r="3925">
          <cell r="C3925" t="str">
            <v>H 80.6611 ROT</v>
          </cell>
          <cell r="D3925" t="str">
            <v>4851</v>
          </cell>
          <cell r="E3925" t="str">
            <v>15</v>
          </cell>
          <cell r="F3925" t="str">
            <v>1</v>
          </cell>
          <cell r="G3925" t="str">
            <v>10</v>
          </cell>
          <cell r="H3925" t="str">
            <v>10</v>
          </cell>
          <cell r="I3925" t="str">
            <v>2</v>
          </cell>
          <cell r="J3925">
            <v>1</v>
          </cell>
          <cell r="K3925">
            <v>0.09</v>
          </cell>
          <cell r="L3925">
            <v>0.09</v>
          </cell>
          <cell r="M3925" t="str">
            <v>KG</v>
          </cell>
          <cell r="N3925">
            <v>0</v>
          </cell>
          <cell r="P3925" t="str">
            <v>22326122472F282V06</v>
          </cell>
          <cell r="Q3925" t="str">
            <v>4010105555028</v>
          </cell>
          <cell r="R3925" t="str">
            <v>4</v>
          </cell>
          <cell r="S3925" t="str">
            <v>223</v>
          </cell>
          <cell r="T3925" t="str">
            <v>02</v>
          </cell>
          <cell r="U3925" t="str">
            <v>13</v>
          </cell>
          <cell r="V3925" t="str">
            <v>85366990</v>
          </cell>
          <cell r="W3925" t="str">
            <v>DE</v>
          </cell>
          <cell r="X3925" t="str">
            <v>C</v>
          </cell>
          <cell r="Y3925" t="str">
            <v>606</v>
          </cell>
          <cell r="Z3925" t="str">
            <v>EA</v>
          </cell>
          <cell r="AA3925">
            <v>1</v>
          </cell>
          <cell r="AB3925" t="str">
            <v>275 X 185 X 92</v>
          </cell>
          <cell r="AE3925" t="str">
            <v>STK</v>
          </cell>
          <cell r="AF3925">
            <v>1</v>
          </cell>
          <cell r="AG3925">
            <v>19</v>
          </cell>
          <cell r="AH3925">
            <v>1</v>
          </cell>
          <cell r="AI3925" t="str">
            <v>STK</v>
          </cell>
          <cell r="AJ3925" t="str">
            <v>PEHA Elektro GmbH &amp; Co. KG</v>
          </cell>
          <cell r="AK3925" t="str">
            <v>PEHA Elektro GmbH &amp; Co. KG</v>
          </cell>
        </row>
        <row r="3926">
          <cell r="C3926" t="str">
            <v>D 80.6611 SI ROT</v>
          </cell>
          <cell r="D3926" t="str">
            <v>4851</v>
          </cell>
          <cell r="E3926" t="str">
            <v>15</v>
          </cell>
          <cell r="F3926" t="str">
            <v>1</v>
          </cell>
          <cell r="G3926" t="str">
            <v>01</v>
          </cell>
          <cell r="H3926" t="str">
            <v>01</v>
          </cell>
          <cell r="I3926" t="str">
            <v>1</v>
          </cell>
          <cell r="J3926">
            <v>1</v>
          </cell>
          <cell r="K3926">
            <v>9.4E-2</v>
          </cell>
          <cell r="L3926">
            <v>9.4E-2</v>
          </cell>
          <cell r="M3926" t="str">
            <v>KG</v>
          </cell>
          <cell r="N3926">
            <v>0</v>
          </cell>
          <cell r="P3926" t="str">
            <v>22326122472F282V06</v>
          </cell>
          <cell r="Q3926" t="str">
            <v>4010105555127</v>
          </cell>
          <cell r="R3926" t="str">
            <v>4</v>
          </cell>
          <cell r="S3926" t="str">
            <v>223</v>
          </cell>
          <cell r="T3926" t="str">
            <v>02</v>
          </cell>
          <cell r="U3926" t="str">
            <v>13</v>
          </cell>
          <cell r="V3926" t="str">
            <v>85366990</v>
          </cell>
          <cell r="W3926" t="str">
            <v>DE</v>
          </cell>
          <cell r="X3926" t="str">
            <v>C</v>
          </cell>
          <cell r="Y3926" t="str">
            <v>606</v>
          </cell>
          <cell r="Z3926" t="str">
            <v>EA</v>
          </cell>
          <cell r="AA3926">
            <v>1</v>
          </cell>
          <cell r="AB3926" t="str">
            <v>70 X 70  X 45</v>
          </cell>
          <cell r="AE3926" t="str">
            <v>STK</v>
          </cell>
          <cell r="AF3926">
            <v>1</v>
          </cell>
          <cell r="AG3926">
            <v>19</v>
          </cell>
          <cell r="AH3926">
            <v>1</v>
          </cell>
          <cell r="AI3926" t="str">
            <v>STK</v>
          </cell>
          <cell r="AJ3926" t="str">
            <v>PEHA Elektro GmbH &amp; Co. KG</v>
          </cell>
          <cell r="AK3926" t="str">
            <v>PEHA Elektro GmbH &amp; Co. KG</v>
          </cell>
        </row>
        <row r="3927">
          <cell r="C3927" t="str">
            <v>D 80.6611 K ROT</v>
          </cell>
          <cell r="D3927" t="str">
            <v>4851</v>
          </cell>
          <cell r="E3927" t="str">
            <v>15</v>
          </cell>
          <cell r="F3927" t="str">
            <v>1</v>
          </cell>
          <cell r="G3927" t="str">
            <v>01</v>
          </cell>
          <cell r="H3927" t="str">
            <v>01</v>
          </cell>
          <cell r="I3927" t="str">
            <v>1</v>
          </cell>
          <cell r="J3927">
            <v>1</v>
          </cell>
          <cell r="K3927">
            <v>9.5000000000000001E-2</v>
          </cell>
          <cell r="L3927">
            <v>9.5000000000000001E-2</v>
          </cell>
          <cell r="M3927" t="str">
            <v>KG</v>
          </cell>
          <cell r="N3927">
            <v>0</v>
          </cell>
          <cell r="P3927" t="str">
            <v>22326122472F282V06</v>
          </cell>
          <cell r="Q3927" t="str">
            <v>4010105555226</v>
          </cell>
          <cell r="R3927" t="str">
            <v>4</v>
          </cell>
          <cell r="S3927" t="str">
            <v>223</v>
          </cell>
          <cell r="T3927" t="str">
            <v>02</v>
          </cell>
          <cell r="U3927" t="str">
            <v>13</v>
          </cell>
          <cell r="V3927" t="str">
            <v>85366990</v>
          </cell>
          <cell r="W3927" t="str">
            <v>DE</v>
          </cell>
          <cell r="X3927" t="str">
            <v>C</v>
          </cell>
          <cell r="Y3927" t="str">
            <v>606</v>
          </cell>
          <cell r="Z3927" t="str">
            <v>EA</v>
          </cell>
          <cell r="AA3927">
            <v>1</v>
          </cell>
          <cell r="AB3927" t="str">
            <v>70 X 70  X 50</v>
          </cell>
          <cell r="AE3927" t="str">
            <v>STK</v>
          </cell>
          <cell r="AF3927">
            <v>1</v>
          </cell>
          <cell r="AG3927">
            <v>19</v>
          </cell>
          <cell r="AH3927">
            <v>1</v>
          </cell>
          <cell r="AI3927" t="str">
            <v>STK</v>
          </cell>
          <cell r="AJ3927" t="str">
            <v>PEHA Elektro GmbH &amp; Co. KG</v>
          </cell>
          <cell r="AK3927" t="str">
            <v>PEHA Elektro GmbH &amp; Co. KG</v>
          </cell>
        </row>
        <row r="3928">
          <cell r="C3928" t="str">
            <v>D 80.640 GRÜN</v>
          </cell>
          <cell r="D3928" t="str">
            <v>4851</v>
          </cell>
          <cell r="E3928" t="str">
            <v>15</v>
          </cell>
          <cell r="F3928" t="str">
            <v>1</v>
          </cell>
          <cell r="G3928" t="str">
            <v>01</v>
          </cell>
          <cell r="H3928" t="str">
            <v>01</v>
          </cell>
          <cell r="I3928" t="str">
            <v>1</v>
          </cell>
          <cell r="J3928">
            <v>1</v>
          </cell>
          <cell r="K3928">
            <v>3.5000000000000003E-2</v>
          </cell>
          <cell r="L3928">
            <v>3.5000000000000003E-2</v>
          </cell>
          <cell r="M3928" t="str">
            <v>KG</v>
          </cell>
          <cell r="N3928">
            <v>0</v>
          </cell>
          <cell r="P3928" t="str">
            <v>22326122472F382P23</v>
          </cell>
          <cell r="Q3928" t="str">
            <v>4010105562019</v>
          </cell>
          <cell r="R3928" t="str">
            <v>4</v>
          </cell>
          <cell r="S3928" t="str">
            <v>223</v>
          </cell>
          <cell r="T3928" t="str">
            <v>02</v>
          </cell>
          <cell r="V3928" t="str">
            <v>85365080</v>
          </cell>
          <cell r="W3928" t="str">
            <v>DE</v>
          </cell>
          <cell r="X3928" t="str">
            <v>C</v>
          </cell>
          <cell r="Y3928" t="str">
            <v>606</v>
          </cell>
          <cell r="Z3928" t="str">
            <v>EA</v>
          </cell>
          <cell r="AA3928">
            <v>1</v>
          </cell>
          <cell r="AB3928" t="str">
            <v>158 X 087 X 076</v>
          </cell>
          <cell r="AE3928" t="str">
            <v>STK</v>
          </cell>
          <cell r="AF3928">
            <v>1</v>
          </cell>
          <cell r="AG3928">
            <v>19</v>
          </cell>
          <cell r="AH3928">
            <v>1</v>
          </cell>
          <cell r="AI3928" t="str">
            <v>STK</v>
          </cell>
          <cell r="AJ3928" t="str">
            <v>PEHA Elektro GmbH &amp; Co. KG</v>
          </cell>
          <cell r="AK3928" t="str">
            <v>PEHA Elektro GmbH &amp; Co. KG</v>
          </cell>
        </row>
        <row r="3929">
          <cell r="C3929" t="str">
            <v>D 80.671 GRÜN</v>
          </cell>
          <cell r="D3929" t="str">
            <v>4851</v>
          </cell>
          <cell r="E3929" t="str">
            <v>15</v>
          </cell>
          <cell r="F3929" t="str">
            <v>1</v>
          </cell>
          <cell r="G3929" t="str">
            <v>01</v>
          </cell>
          <cell r="H3929" t="str">
            <v>01</v>
          </cell>
          <cell r="I3929" t="str">
            <v>1</v>
          </cell>
          <cell r="J3929">
            <v>1</v>
          </cell>
          <cell r="K3929">
            <v>1.2E-2</v>
          </cell>
          <cell r="L3929">
            <v>1.2E-2</v>
          </cell>
          <cell r="M3929" t="str">
            <v>KG</v>
          </cell>
          <cell r="N3929">
            <v>0</v>
          </cell>
          <cell r="P3929" t="str">
            <v>22326122472F282V06</v>
          </cell>
          <cell r="Q3929" t="str">
            <v>4010105564112</v>
          </cell>
          <cell r="R3929" t="str">
            <v>4</v>
          </cell>
          <cell r="S3929" t="str">
            <v>223</v>
          </cell>
          <cell r="T3929" t="str">
            <v>02</v>
          </cell>
          <cell r="V3929" t="str">
            <v>85389099</v>
          </cell>
          <cell r="W3929" t="str">
            <v>DE</v>
          </cell>
          <cell r="X3929" t="str">
            <v>W</v>
          </cell>
          <cell r="Y3929" t="str">
            <v>606</v>
          </cell>
          <cell r="Z3929" t="str">
            <v>EA</v>
          </cell>
          <cell r="AA3929">
            <v>1</v>
          </cell>
          <cell r="AB3929" t="str">
            <v>78 X 78  X 5</v>
          </cell>
          <cell r="AE3929" t="str">
            <v>STK</v>
          </cell>
          <cell r="AF3929">
            <v>1</v>
          </cell>
          <cell r="AG3929">
            <v>19</v>
          </cell>
          <cell r="AH3929">
            <v>1</v>
          </cell>
          <cell r="AI3929" t="str">
            <v>STK</v>
          </cell>
          <cell r="AJ3929" t="str">
            <v>PEHA Elektro GmbH &amp; Co. KG</v>
          </cell>
          <cell r="AK3929" t="str">
            <v>PEHA Elektro GmbH &amp; Co. KG</v>
          </cell>
        </row>
        <row r="3930">
          <cell r="C3930" t="str">
            <v>D 80.672 GRÜN</v>
          </cell>
          <cell r="D3930" t="str">
            <v>4851</v>
          </cell>
          <cell r="E3930" t="str">
            <v>15</v>
          </cell>
          <cell r="F3930" t="str">
            <v>1</v>
          </cell>
          <cell r="G3930" t="str">
            <v>01</v>
          </cell>
          <cell r="H3930" t="str">
            <v>01</v>
          </cell>
          <cell r="I3930" t="str">
            <v>1</v>
          </cell>
          <cell r="J3930">
            <v>1</v>
          </cell>
          <cell r="K3930">
            <v>0.02</v>
          </cell>
          <cell r="L3930">
            <v>0.02</v>
          </cell>
          <cell r="M3930" t="str">
            <v>KG</v>
          </cell>
          <cell r="N3930">
            <v>0</v>
          </cell>
          <cell r="P3930" t="str">
            <v>22326122472F282V06</v>
          </cell>
          <cell r="Q3930" t="str">
            <v>4010105564211</v>
          </cell>
          <cell r="R3930" t="str">
            <v>4</v>
          </cell>
          <cell r="S3930" t="str">
            <v>223</v>
          </cell>
          <cell r="T3930" t="str">
            <v>02</v>
          </cell>
          <cell r="V3930" t="str">
            <v>85389099</v>
          </cell>
          <cell r="W3930" t="str">
            <v>DE</v>
          </cell>
          <cell r="X3930" t="str">
            <v>W</v>
          </cell>
          <cell r="Y3930" t="str">
            <v>606</v>
          </cell>
          <cell r="Z3930" t="str">
            <v>EA</v>
          </cell>
          <cell r="AA3930">
            <v>1</v>
          </cell>
          <cell r="AB3930" t="str">
            <v>150 X 80 X 5</v>
          </cell>
          <cell r="AE3930" t="str">
            <v>STK</v>
          </cell>
          <cell r="AF3930">
            <v>1</v>
          </cell>
          <cell r="AG3930">
            <v>19</v>
          </cell>
          <cell r="AH3930">
            <v>1</v>
          </cell>
          <cell r="AI3930" t="str">
            <v>STK</v>
          </cell>
          <cell r="AJ3930" t="str">
            <v>PEHA Elektro GmbH &amp; Co. KG</v>
          </cell>
          <cell r="AK3930" t="str">
            <v>PEHA Elektro GmbH &amp; Co. KG</v>
          </cell>
        </row>
        <row r="3931">
          <cell r="C3931" t="str">
            <v>D 80.673 GRÜN</v>
          </cell>
          <cell r="D3931" t="str">
            <v>4851</v>
          </cell>
          <cell r="E3931" t="str">
            <v>15</v>
          </cell>
          <cell r="F3931" t="str">
            <v>1</v>
          </cell>
          <cell r="G3931" t="str">
            <v>01</v>
          </cell>
          <cell r="H3931" t="str">
            <v>01</v>
          </cell>
          <cell r="I3931" t="str">
            <v>1</v>
          </cell>
          <cell r="J3931">
            <v>1</v>
          </cell>
          <cell r="K3931">
            <v>0.03</v>
          </cell>
          <cell r="L3931">
            <v>0.03</v>
          </cell>
          <cell r="M3931" t="str">
            <v>KG</v>
          </cell>
          <cell r="N3931">
            <v>0</v>
          </cell>
          <cell r="P3931" t="str">
            <v>22326122472F282V06</v>
          </cell>
          <cell r="Q3931" t="str">
            <v>4010105564310</v>
          </cell>
          <cell r="R3931" t="str">
            <v>4</v>
          </cell>
          <cell r="S3931" t="str">
            <v>223</v>
          </cell>
          <cell r="T3931" t="str">
            <v>02</v>
          </cell>
          <cell r="V3931" t="str">
            <v>85389099</v>
          </cell>
          <cell r="W3931" t="str">
            <v>DE</v>
          </cell>
          <cell r="X3931" t="str">
            <v>C</v>
          </cell>
          <cell r="Y3931" t="str">
            <v>606</v>
          </cell>
          <cell r="Z3931" t="str">
            <v>EA</v>
          </cell>
          <cell r="AA3931">
            <v>1</v>
          </cell>
          <cell r="AB3931" t="str">
            <v>220 X 80  X 7</v>
          </cell>
          <cell r="AE3931" t="str">
            <v>STK</v>
          </cell>
          <cell r="AF3931">
            <v>1</v>
          </cell>
          <cell r="AG3931">
            <v>19</v>
          </cell>
          <cell r="AH3931">
            <v>1</v>
          </cell>
          <cell r="AI3931" t="str">
            <v>STK</v>
          </cell>
          <cell r="AJ3931" t="str">
            <v>PEHA Elektro GmbH &amp; Co. KG</v>
          </cell>
          <cell r="AK3931" t="str">
            <v>PEHA Elektro GmbH &amp; Co. KG</v>
          </cell>
        </row>
        <row r="3932">
          <cell r="C3932" t="str">
            <v>D 80.6611 GRÜN</v>
          </cell>
          <cell r="D3932" t="str">
            <v>4851</v>
          </cell>
          <cell r="E3932" t="str">
            <v>15</v>
          </cell>
          <cell r="F3932" t="str">
            <v>1</v>
          </cell>
          <cell r="G3932" t="str">
            <v>01</v>
          </cell>
          <cell r="H3932" t="str">
            <v>01</v>
          </cell>
          <cell r="I3932" t="str">
            <v>1</v>
          </cell>
          <cell r="J3932">
            <v>1</v>
          </cell>
          <cell r="K3932">
            <v>1E-3</v>
          </cell>
          <cell r="L3932">
            <v>1E-3</v>
          </cell>
          <cell r="M3932" t="str">
            <v>KG</v>
          </cell>
          <cell r="N3932">
            <v>0</v>
          </cell>
          <cell r="P3932" t="str">
            <v>22326122472F282V06</v>
          </cell>
          <cell r="Q3932" t="str">
            <v>4010105567014</v>
          </cell>
          <cell r="R3932" t="str">
            <v>4</v>
          </cell>
          <cell r="S3932" t="str">
            <v>223</v>
          </cell>
          <cell r="T3932" t="str">
            <v>02</v>
          </cell>
          <cell r="V3932" t="str">
            <v>85366990</v>
          </cell>
          <cell r="W3932" t="str">
            <v>DE</v>
          </cell>
          <cell r="X3932" t="str">
            <v>W</v>
          </cell>
          <cell r="Y3932" t="str">
            <v>606</v>
          </cell>
          <cell r="Z3932" t="str">
            <v>EA</v>
          </cell>
          <cell r="AA3932">
            <v>1</v>
          </cell>
          <cell r="AB3932" t="str">
            <v>70 X 70 X 40</v>
          </cell>
          <cell r="AE3932" t="str">
            <v>STK</v>
          </cell>
          <cell r="AF3932">
            <v>1</v>
          </cell>
          <cell r="AG3932">
            <v>19</v>
          </cell>
          <cell r="AH3932">
            <v>1</v>
          </cell>
          <cell r="AI3932" t="str">
            <v>STK</v>
          </cell>
          <cell r="AJ3932" t="str">
            <v>PEHA Elektro GmbH &amp; Co. KG</v>
          </cell>
          <cell r="AK3932" t="str">
            <v>PEHA Elektro GmbH &amp; Co. KG</v>
          </cell>
        </row>
        <row r="3933">
          <cell r="C3933" t="str">
            <v>H 80.6611 GRÜN</v>
          </cell>
          <cell r="D3933" t="str">
            <v>4851</v>
          </cell>
          <cell r="E3933" t="str">
            <v>15</v>
          </cell>
          <cell r="F3933" t="str">
            <v>1</v>
          </cell>
          <cell r="G3933" t="str">
            <v>10</v>
          </cell>
          <cell r="H3933" t="str">
            <v>10</v>
          </cell>
          <cell r="I3933" t="str">
            <v>2</v>
          </cell>
          <cell r="J3933">
            <v>1</v>
          </cell>
          <cell r="K3933">
            <v>1E-3</v>
          </cell>
          <cell r="L3933">
            <v>1E-3</v>
          </cell>
          <cell r="M3933" t="str">
            <v>KG</v>
          </cell>
          <cell r="N3933">
            <v>0</v>
          </cell>
          <cell r="P3933" t="str">
            <v>22326122472F282V06</v>
          </cell>
          <cell r="Q3933" t="str">
            <v>4010105567021</v>
          </cell>
          <cell r="R3933" t="str">
            <v>4</v>
          </cell>
          <cell r="S3933" t="str">
            <v>223</v>
          </cell>
          <cell r="T3933" t="str">
            <v>02</v>
          </cell>
          <cell r="V3933" t="str">
            <v>85366990</v>
          </cell>
          <cell r="W3933" t="str">
            <v>DE</v>
          </cell>
          <cell r="X3933" t="str">
            <v>C</v>
          </cell>
          <cell r="Y3933" t="str">
            <v>606</v>
          </cell>
          <cell r="Z3933" t="str">
            <v>EA</v>
          </cell>
          <cell r="AA3933">
            <v>1</v>
          </cell>
          <cell r="AB3933" t="str">
            <v>275 X 185 X 92</v>
          </cell>
          <cell r="AE3933" t="str">
            <v>STK</v>
          </cell>
          <cell r="AF3933">
            <v>1</v>
          </cell>
          <cell r="AG3933">
            <v>19</v>
          </cell>
          <cell r="AH3933">
            <v>1</v>
          </cell>
          <cell r="AI3933" t="str">
            <v>STK</v>
          </cell>
          <cell r="AJ3933" t="str">
            <v>PEHA Elektro GmbH &amp; Co. KG</v>
          </cell>
          <cell r="AK3933" t="str">
            <v>PEHA Elektro GmbH &amp; Co. KG</v>
          </cell>
        </row>
        <row r="3934">
          <cell r="C3934" t="str">
            <v>D 80.6611 SI GRÜN</v>
          </cell>
          <cell r="D3934" t="str">
            <v>4851</v>
          </cell>
          <cell r="E3934" t="str">
            <v>15</v>
          </cell>
          <cell r="F3934" t="str">
            <v>1</v>
          </cell>
          <cell r="G3934" t="str">
            <v>01</v>
          </cell>
          <cell r="H3934" t="str">
            <v>01</v>
          </cell>
          <cell r="I3934" t="str">
            <v>1</v>
          </cell>
          <cell r="J3934">
            <v>1</v>
          </cell>
          <cell r="K3934">
            <v>1E-3</v>
          </cell>
          <cell r="L3934">
            <v>1E-3</v>
          </cell>
          <cell r="M3934" t="str">
            <v>KG</v>
          </cell>
          <cell r="N3934">
            <v>0</v>
          </cell>
          <cell r="P3934" t="str">
            <v>22326122472F282V06</v>
          </cell>
          <cell r="Q3934" t="str">
            <v>4010105567120</v>
          </cell>
          <cell r="R3934" t="str">
            <v>4</v>
          </cell>
          <cell r="S3934" t="str">
            <v>223</v>
          </cell>
          <cell r="T3934" t="str">
            <v>02</v>
          </cell>
          <cell r="V3934" t="str">
            <v>85366990</v>
          </cell>
          <cell r="W3934" t="str">
            <v>DE</v>
          </cell>
          <cell r="X3934" t="str">
            <v>W</v>
          </cell>
          <cell r="Y3934" t="str">
            <v>606</v>
          </cell>
          <cell r="Z3934" t="str">
            <v>EA</v>
          </cell>
          <cell r="AA3934">
            <v>1</v>
          </cell>
          <cell r="AB3934" t="str">
            <v>223 X 153 X 078</v>
          </cell>
          <cell r="AE3934" t="str">
            <v>STK</v>
          </cell>
          <cell r="AF3934">
            <v>1</v>
          </cell>
          <cell r="AG3934">
            <v>19</v>
          </cell>
          <cell r="AH3934">
            <v>1</v>
          </cell>
          <cell r="AI3934" t="str">
            <v>STK</v>
          </cell>
          <cell r="AJ3934" t="str">
            <v>PEHA Elektro GmbH &amp; Co. KG</v>
          </cell>
          <cell r="AK3934" t="str">
            <v>PEHA Elektro GmbH &amp; Co. KG</v>
          </cell>
        </row>
        <row r="3935">
          <cell r="C3935" t="str">
            <v>D 80.6611 K GRÜN</v>
          </cell>
          <cell r="D3935" t="str">
            <v>4851</v>
          </cell>
          <cell r="E3935" t="str">
            <v>15</v>
          </cell>
          <cell r="F3935" t="str">
            <v>1</v>
          </cell>
          <cell r="G3935" t="str">
            <v>01</v>
          </cell>
          <cell r="H3935" t="str">
            <v>01</v>
          </cell>
          <cell r="I3935" t="str">
            <v>1</v>
          </cell>
          <cell r="J3935">
            <v>1</v>
          </cell>
          <cell r="K3935">
            <v>9.4E-2</v>
          </cell>
          <cell r="L3935">
            <v>9.4E-2</v>
          </cell>
          <cell r="M3935" t="str">
            <v>KG</v>
          </cell>
          <cell r="N3935">
            <v>0</v>
          </cell>
          <cell r="P3935" t="str">
            <v>22326122472F282V06</v>
          </cell>
          <cell r="Q3935" t="str">
            <v>4010105567229</v>
          </cell>
          <cell r="R3935" t="str">
            <v>4</v>
          </cell>
          <cell r="S3935" t="str">
            <v>223</v>
          </cell>
          <cell r="T3935" t="str">
            <v>02</v>
          </cell>
          <cell r="V3935" t="str">
            <v>85366990</v>
          </cell>
          <cell r="W3935" t="str">
            <v>DE</v>
          </cell>
          <cell r="X3935" t="str">
            <v>C</v>
          </cell>
          <cell r="Y3935" t="str">
            <v>606</v>
          </cell>
          <cell r="Z3935" t="str">
            <v>EA</v>
          </cell>
          <cell r="AA3935">
            <v>1</v>
          </cell>
          <cell r="AB3935" t="str">
            <v>70 X 70  X 48</v>
          </cell>
          <cell r="AE3935" t="str">
            <v>STK</v>
          </cell>
          <cell r="AF3935">
            <v>1</v>
          </cell>
          <cell r="AG3935">
            <v>19</v>
          </cell>
          <cell r="AH3935">
            <v>1</v>
          </cell>
          <cell r="AI3935" t="str">
            <v>STK</v>
          </cell>
          <cell r="AJ3935" t="str">
            <v>PEHA Elektro GmbH &amp; Co. KG</v>
          </cell>
          <cell r="AK3935" t="str">
            <v>PEHA Elektro GmbH &amp; Co. KG</v>
          </cell>
        </row>
        <row r="3936">
          <cell r="C3936" t="str">
            <v>D 80.6611 GLK GRÜN</v>
          </cell>
          <cell r="D3936" t="str">
            <v>4851</v>
          </cell>
          <cell r="E3936" t="str">
            <v>15</v>
          </cell>
          <cell r="F3936" t="str">
            <v>1</v>
          </cell>
          <cell r="G3936" t="str">
            <v>01</v>
          </cell>
          <cell r="H3936" t="str">
            <v>01</v>
          </cell>
          <cell r="I3936" t="str">
            <v>1</v>
          </cell>
          <cell r="J3936">
            <v>1</v>
          </cell>
          <cell r="K3936">
            <v>0.1</v>
          </cell>
          <cell r="L3936">
            <v>0.1</v>
          </cell>
          <cell r="M3936" t="str">
            <v>KG</v>
          </cell>
          <cell r="N3936">
            <v>0</v>
          </cell>
          <cell r="P3936" t="str">
            <v>22326122472F282V06</v>
          </cell>
          <cell r="Q3936" t="str">
            <v>4010105567311</v>
          </cell>
          <cell r="R3936" t="str">
            <v>4</v>
          </cell>
          <cell r="S3936" t="str">
            <v>223</v>
          </cell>
          <cell r="T3936" t="str">
            <v>02</v>
          </cell>
          <cell r="V3936" t="str">
            <v>85366990</v>
          </cell>
          <cell r="W3936" t="str">
            <v>DE</v>
          </cell>
          <cell r="X3936" t="str">
            <v>C</v>
          </cell>
          <cell r="Y3936" t="str">
            <v>606</v>
          </cell>
          <cell r="Z3936" t="str">
            <v>EA</v>
          </cell>
          <cell r="AA3936">
            <v>1</v>
          </cell>
          <cell r="AB3936" t="str">
            <v>70 X 70 X 40</v>
          </cell>
          <cell r="AE3936" t="str">
            <v>STK</v>
          </cell>
          <cell r="AF3936">
            <v>1</v>
          </cell>
          <cell r="AG3936">
            <v>19</v>
          </cell>
          <cell r="AH3936">
            <v>1</v>
          </cell>
          <cell r="AI3936" t="str">
            <v>STK</v>
          </cell>
          <cell r="AJ3936" t="str">
            <v>PEHA Elektro GmbH &amp; Co. KG</v>
          </cell>
          <cell r="AK3936" t="str">
            <v>PEHA Elektro GmbH &amp; Co. KG</v>
          </cell>
        </row>
        <row r="3937">
          <cell r="C3937" t="str">
            <v>H 80.6611 GLK GRÜN</v>
          </cell>
          <cell r="D3937" t="str">
            <v>4851</v>
          </cell>
          <cell r="E3937" t="str">
            <v>15</v>
          </cell>
          <cell r="F3937" t="str">
            <v>1</v>
          </cell>
          <cell r="G3937" t="str">
            <v>10</v>
          </cell>
          <cell r="H3937" t="str">
            <v>10</v>
          </cell>
          <cell r="I3937" t="str">
            <v>2</v>
          </cell>
          <cell r="J3937">
            <v>1</v>
          </cell>
          <cell r="K3937">
            <v>0.1</v>
          </cell>
          <cell r="L3937">
            <v>0.1</v>
          </cell>
          <cell r="M3937" t="str">
            <v>KG</v>
          </cell>
          <cell r="N3937">
            <v>0</v>
          </cell>
          <cell r="P3937" t="str">
            <v>22326122472F282V06</v>
          </cell>
          <cell r="Q3937" t="str">
            <v>4010105567328</v>
          </cell>
          <cell r="R3937" t="str">
            <v>4</v>
          </cell>
          <cell r="S3937" t="str">
            <v>223</v>
          </cell>
          <cell r="T3937" t="str">
            <v>02</v>
          </cell>
          <cell r="V3937" t="str">
            <v>85366990</v>
          </cell>
          <cell r="W3937" t="str">
            <v>DE</v>
          </cell>
          <cell r="X3937" t="str">
            <v>C</v>
          </cell>
          <cell r="Y3937" t="str">
            <v>606</v>
          </cell>
          <cell r="Z3937" t="str">
            <v>EA</v>
          </cell>
          <cell r="AA3937">
            <v>1</v>
          </cell>
          <cell r="AB3937" t="str">
            <v>275 X 185 X 92</v>
          </cell>
          <cell r="AE3937" t="str">
            <v>STK</v>
          </cell>
          <cell r="AF3937">
            <v>1</v>
          </cell>
          <cell r="AG3937">
            <v>19</v>
          </cell>
          <cell r="AH3937">
            <v>1</v>
          </cell>
          <cell r="AI3937" t="str">
            <v>STK</v>
          </cell>
          <cell r="AJ3937" t="str">
            <v>PEHA Elektro GmbH &amp; Co. KG</v>
          </cell>
          <cell r="AK3937" t="str">
            <v>PEHA Elektro GmbH &amp; Co. KG</v>
          </cell>
        </row>
        <row r="3938">
          <cell r="C3938" t="str">
            <v>D 80.6611 NA OR</v>
          </cell>
          <cell r="D3938" t="str">
            <v>4851</v>
          </cell>
          <cell r="E3938" t="str">
            <v>15</v>
          </cell>
          <cell r="F3938" t="str">
            <v>1</v>
          </cell>
          <cell r="G3938" t="str">
            <v>01</v>
          </cell>
          <cell r="H3938" t="str">
            <v>01</v>
          </cell>
          <cell r="I3938" t="str">
            <v>1</v>
          </cell>
          <cell r="J3938">
            <v>1</v>
          </cell>
          <cell r="K3938">
            <v>8.7999999999999995E-2</v>
          </cell>
          <cell r="L3938">
            <v>8.7999999999999995E-2</v>
          </cell>
          <cell r="M3938" t="str">
            <v>KG</v>
          </cell>
          <cell r="N3938">
            <v>0</v>
          </cell>
          <cell r="P3938" t="str">
            <v>22326122472F282V06</v>
          </cell>
          <cell r="Q3938" t="str">
            <v>4010105567427</v>
          </cell>
          <cell r="R3938" t="str">
            <v>4</v>
          </cell>
          <cell r="S3938" t="str">
            <v>223</v>
          </cell>
          <cell r="T3938" t="str">
            <v>02</v>
          </cell>
          <cell r="V3938" t="str">
            <v>85366990</v>
          </cell>
          <cell r="W3938" t="str">
            <v>DE</v>
          </cell>
          <cell r="X3938" t="str">
            <v>C</v>
          </cell>
          <cell r="Y3938" t="str">
            <v>606</v>
          </cell>
          <cell r="Z3938" t="str">
            <v>EA</v>
          </cell>
          <cell r="AA3938">
            <v>1</v>
          </cell>
          <cell r="AB3938" t="str">
            <v>223 X 153 X 078</v>
          </cell>
          <cell r="AE3938" t="str">
            <v>STK</v>
          </cell>
          <cell r="AF3938">
            <v>1</v>
          </cell>
          <cell r="AG3938">
            <v>19</v>
          </cell>
          <cell r="AH3938">
            <v>1</v>
          </cell>
          <cell r="AI3938" t="str">
            <v>STK</v>
          </cell>
          <cell r="AJ3938" t="str">
            <v>PEHA Elektro GmbH &amp; Co. KG</v>
          </cell>
          <cell r="AK3938" t="str">
            <v>PEHA Elektro GmbH &amp; Co. KG</v>
          </cell>
        </row>
        <row r="3939">
          <cell r="C3939" t="str">
            <v>H 80.6511.33 SI NA</v>
          </cell>
          <cell r="D3939" t="str">
            <v>4851</v>
          </cell>
          <cell r="E3939" t="str">
            <v>15</v>
          </cell>
          <cell r="F3939" t="str">
            <v>1</v>
          </cell>
          <cell r="G3939" t="str">
            <v>10</v>
          </cell>
          <cell r="H3939" t="str">
            <v>10</v>
          </cell>
          <cell r="I3939" t="str">
            <v>2</v>
          </cell>
          <cell r="J3939">
            <v>1</v>
          </cell>
          <cell r="K3939">
            <v>8.7999999999999995E-2</v>
          </cell>
          <cell r="L3939">
            <v>8.7999999999999995E-2</v>
          </cell>
          <cell r="M3939" t="str">
            <v>KG</v>
          </cell>
          <cell r="N3939">
            <v>0</v>
          </cell>
          <cell r="P3939" t="str">
            <v>22326122472F282V06</v>
          </cell>
          <cell r="Q3939" t="str">
            <v>4010105567526</v>
          </cell>
          <cell r="R3939" t="str">
            <v>4</v>
          </cell>
          <cell r="S3939" t="str">
            <v>223</v>
          </cell>
          <cell r="T3939" t="str">
            <v>02</v>
          </cell>
          <cell r="V3939" t="str">
            <v>85366990</v>
          </cell>
          <cell r="W3939" t="str">
            <v>DE</v>
          </cell>
          <cell r="X3939" t="str">
            <v>C</v>
          </cell>
          <cell r="Y3939" t="str">
            <v>606</v>
          </cell>
          <cell r="Z3939" t="str">
            <v>EA</v>
          </cell>
          <cell r="AA3939">
            <v>1</v>
          </cell>
          <cell r="AB3939" t="str">
            <v>223 X 153 X 78</v>
          </cell>
          <cell r="AE3939" t="str">
            <v>STK</v>
          </cell>
          <cell r="AF3939">
            <v>1</v>
          </cell>
          <cell r="AG3939">
            <v>19</v>
          </cell>
          <cell r="AH3939">
            <v>1</v>
          </cell>
          <cell r="AI3939" t="str">
            <v>STK</v>
          </cell>
          <cell r="AJ3939" t="str">
            <v>PEHA Elektro GmbH &amp; Co. KG</v>
          </cell>
          <cell r="AK3939" t="str">
            <v>PEHA Elektro GmbH &amp; Co. KG</v>
          </cell>
        </row>
        <row r="3940">
          <cell r="C3940" t="str">
            <v>D 80.6511.31 SI NA</v>
          </cell>
          <cell r="D3940" t="str">
            <v>4851</v>
          </cell>
          <cell r="E3940" t="str">
            <v>15</v>
          </cell>
          <cell r="F3940" t="str">
            <v>1</v>
          </cell>
          <cell r="G3940" t="str">
            <v>01</v>
          </cell>
          <cell r="H3940" t="str">
            <v>01</v>
          </cell>
          <cell r="I3940" t="str">
            <v>1</v>
          </cell>
          <cell r="J3940">
            <v>1</v>
          </cell>
          <cell r="K3940">
            <v>8.7999999999999995E-2</v>
          </cell>
          <cell r="L3940">
            <v>8.7999999999999995E-2</v>
          </cell>
          <cell r="M3940" t="str">
            <v>KG</v>
          </cell>
          <cell r="N3940">
            <v>0</v>
          </cell>
          <cell r="P3940" t="str">
            <v>22326122472F282V06</v>
          </cell>
          <cell r="Q3940" t="str">
            <v>4010105567533</v>
          </cell>
          <cell r="R3940" t="str">
            <v>4</v>
          </cell>
          <cell r="S3940" t="str">
            <v>223</v>
          </cell>
          <cell r="T3940" t="str">
            <v>02</v>
          </cell>
          <cell r="V3940" t="str">
            <v>85366990</v>
          </cell>
          <cell r="W3940" t="str">
            <v>DE</v>
          </cell>
          <cell r="X3940" t="str">
            <v>C</v>
          </cell>
          <cell r="Y3940" t="str">
            <v>606</v>
          </cell>
          <cell r="Z3940" t="str">
            <v>EA</v>
          </cell>
          <cell r="AA3940">
            <v>1</v>
          </cell>
          <cell r="AB3940" t="str">
            <v>223 X 153 X 078</v>
          </cell>
          <cell r="AE3940" t="str">
            <v>STK</v>
          </cell>
          <cell r="AF3940">
            <v>1</v>
          </cell>
          <cell r="AG3940">
            <v>19</v>
          </cell>
          <cell r="AH3940">
            <v>1</v>
          </cell>
          <cell r="AI3940" t="str">
            <v>STK</v>
          </cell>
          <cell r="AJ3940" t="str">
            <v>PEHA Elektro GmbH &amp; Co. KG</v>
          </cell>
          <cell r="AK3940" t="str">
            <v>PEHA Elektro GmbH &amp; Co. KG</v>
          </cell>
        </row>
        <row r="3941">
          <cell r="C3941" t="str">
            <v>H 80.6511.42 SI NA</v>
          </cell>
          <cell r="D3941" t="str">
            <v>4851</v>
          </cell>
          <cell r="E3941" t="str">
            <v>15</v>
          </cell>
          <cell r="F3941" t="str">
            <v>1</v>
          </cell>
          <cell r="G3941" t="str">
            <v>10</v>
          </cell>
          <cell r="H3941" t="str">
            <v>10</v>
          </cell>
          <cell r="I3941" t="str">
            <v>2</v>
          </cell>
          <cell r="J3941">
            <v>1</v>
          </cell>
          <cell r="K3941">
            <v>8.7999999999999995E-2</v>
          </cell>
          <cell r="L3941">
            <v>8.7999999999999995E-2</v>
          </cell>
          <cell r="M3941" t="str">
            <v>KG</v>
          </cell>
          <cell r="N3941">
            <v>0</v>
          </cell>
          <cell r="P3941" t="str">
            <v>22326122472F282V06</v>
          </cell>
          <cell r="Q3941" t="str">
            <v>4010105567540</v>
          </cell>
          <cell r="R3941" t="str">
            <v>4</v>
          </cell>
          <cell r="S3941" t="str">
            <v>223</v>
          </cell>
          <cell r="T3941" t="str">
            <v>02</v>
          </cell>
          <cell r="V3941" t="str">
            <v>85366990</v>
          </cell>
          <cell r="W3941" t="str">
            <v>DE</v>
          </cell>
          <cell r="X3941" t="str">
            <v>C</v>
          </cell>
          <cell r="Y3941" t="str">
            <v>606</v>
          </cell>
          <cell r="Z3941" t="str">
            <v>EA</v>
          </cell>
          <cell r="AA3941">
            <v>1</v>
          </cell>
          <cell r="AB3941" t="str">
            <v>223 X 153 X 78</v>
          </cell>
          <cell r="AE3941" t="str">
            <v>STK</v>
          </cell>
          <cell r="AF3941">
            <v>1</v>
          </cell>
          <cell r="AG3941">
            <v>19</v>
          </cell>
          <cell r="AH3941">
            <v>1</v>
          </cell>
          <cell r="AI3941" t="str">
            <v>STK</v>
          </cell>
          <cell r="AJ3941" t="str">
            <v>PEHA Elektro GmbH &amp; Co. KG</v>
          </cell>
          <cell r="AK3941" t="str">
            <v>PEHA Elektro GmbH &amp; Co. KG</v>
          </cell>
        </row>
        <row r="3942">
          <cell r="C3942" t="str">
            <v>H 80.6511.36 SI NA</v>
          </cell>
          <cell r="D3942" t="str">
            <v>4851</v>
          </cell>
          <cell r="E3942" t="str">
            <v>15</v>
          </cell>
          <cell r="F3942" t="str">
            <v>1</v>
          </cell>
          <cell r="G3942" t="str">
            <v>10</v>
          </cell>
          <cell r="H3942" t="str">
            <v>10</v>
          </cell>
          <cell r="I3942" t="str">
            <v>2</v>
          </cell>
          <cell r="J3942">
            <v>1</v>
          </cell>
          <cell r="K3942">
            <v>8.7999999999999995E-2</v>
          </cell>
          <cell r="L3942">
            <v>8.7999999999999995E-2</v>
          </cell>
          <cell r="M3942" t="str">
            <v>KG</v>
          </cell>
          <cell r="N3942">
            <v>0</v>
          </cell>
          <cell r="P3942" t="str">
            <v>22326122472F282V06</v>
          </cell>
          <cell r="Q3942" t="str">
            <v>4010105567557</v>
          </cell>
          <cell r="R3942" t="str">
            <v>4</v>
          </cell>
          <cell r="S3942" t="str">
            <v>223</v>
          </cell>
          <cell r="T3942" t="str">
            <v>02</v>
          </cell>
          <cell r="V3942" t="str">
            <v>85366990</v>
          </cell>
          <cell r="W3942" t="str">
            <v>DE</v>
          </cell>
          <cell r="X3942" t="str">
            <v>C</v>
          </cell>
          <cell r="Y3942" t="str">
            <v>606</v>
          </cell>
          <cell r="Z3942" t="str">
            <v>EA</v>
          </cell>
          <cell r="AA3942">
            <v>1</v>
          </cell>
          <cell r="AB3942" t="str">
            <v>223 X 153 X 78</v>
          </cell>
          <cell r="AE3942" t="str">
            <v>STK</v>
          </cell>
          <cell r="AF3942">
            <v>1</v>
          </cell>
          <cell r="AG3942">
            <v>19</v>
          </cell>
          <cell r="AH3942">
            <v>1</v>
          </cell>
          <cell r="AI3942" t="str">
            <v>STK</v>
          </cell>
          <cell r="AJ3942" t="str">
            <v>PEHA Elektro GmbH &amp; Co. KG</v>
          </cell>
          <cell r="AK3942" t="str">
            <v>PEHA Elektro GmbH &amp; Co. KG</v>
          </cell>
        </row>
        <row r="3943">
          <cell r="C3943" t="str">
            <v>D 80.6611 NA GRÜN</v>
          </cell>
          <cell r="D3943" t="str">
            <v>4851</v>
          </cell>
          <cell r="E3943" t="str">
            <v>15</v>
          </cell>
          <cell r="F3943" t="str">
            <v>1</v>
          </cell>
          <cell r="G3943" t="str">
            <v>01</v>
          </cell>
          <cell r="H3943" t="str">
            <v>01</v>
          </cell>
          <cell r="I3943" t="str">
            <v>1</v>
          </cell>
          <cell r="J3943">
            <v>1</v>
          </cell>
          <cell r="K3943">
            <v>0.09</v>
          </cell>
          <cell r="L3943">
            <v>0.09</v>
          </cell>
          <cell r="M3943" t="str">
            <v>KG</v>
          </cell>
          <cell r="N3943">
            <v>0</v>
          </cell>
          <cell r="P3943" t="str">
            <v>22326122472F282V06</v>
          </cell>
          <cell r="Q3943" t="str">
            <v>4010105567922</v>
          </cell>
          <cell r="R3943" t="str">
            <v>4</v>
          </cell>
          <cell r="S3943" t="str">
            <v>223</v>
          </cell>
          <cell r="T3943" t="str">
            <v>02</v>
          </cell>
          <cell r="V3943" t="str">
            <v>85366990</v>
          </cell>
          <cell r="W3943" t="str">
            <v>DE</v>
          </cell>
          <cell r="X3943" t="str">
            <v>C</v>
          </cell>
          <cell r="Y3943" t="str">
            <v>606</v>
          </cell>
          <cell r="Z3943" t="str">
            <v>EA</v>
          </cell>
          <cell r="AA3943">
            <v>1</v>
          </cell>
          <cell r="AB3943" t="str">
            <v>223 X 153 X 078</v>
          </cell>
          <cell r="AE3943" t="str">
            <v>STK</v>
          </cell>
          <cell r="AF3943">
            <v>1</v>
          </cell>
          <cell r="AG3943">
            <v>19</v>
          </cell>
          <cell r="AH3943">
            <v>1</v>
          </cell>
          <cell r="AI3943" t="str">
            <v>STK</v>
          </cell>
          <cell r="AJ3943" t="str">
            <v>PEHA Elektro GmbH &amp; Co. KG</v>
          </cell>
          <cell r="AK3943" t="str">
            <v>PEHA Elektro GmbH &amp; Co. KG</v>
          </cell>
        </row>
        <row r="3944">
          <cell r="C3944" t="str">
            <v>D 80.6611 K GLK NA GRÜN</v>
          </cell>
          <cell r="D3944" t="str">
            <v>4851</v>
          </cell>
          <cell r="E3944" t="str">
            <v>15</v>
          </cell>
          <cell r="F3944" t="str">
            <v>1</v>
          </cell>
          <cell r="G3944" t="str">
            <v>01</v>
          </cell>
          <cell r="H3944" t="str">
            <v>01</v>
          </cell>
          <cell r="I3944" t="str">
            <v>1</v>
          </cell>
          <cell r="J3944">
            <v>1</v>
          </cell>
          <cell r="K3944">
            <v>9.5000000000000001E-2</v>
          </cell>
          <cell r="L3944">
            <v>9.5000000000000001E-2</v>
          </cell>
          <cell r="M3944" t="str">
            <v>KG</v>
          </cell>
          <cell r="N3944">
            <v>0</v>
          </cell>
          <cell r="P3944" t="str">
            <v>22326122472F282V06</v>
          </cell>
          <cell r="Q3944" t="str">
            <v>4010105568011</v>
          </cell>
          <cell r="R3944" t="str">
            <v>4</v>
          </cell>
          <cell r="S3944" t="str">
            <v>223</v>
          </cell>
          <cell r="T3944" t="str">
            <v>02</v>
          </cell>
          <cell r="V3944" t="str">
            <v>85366990</v>
          </cell>
          <cell r="W3944" t="str">
            <v>DE</v>
          </cell>
          <cell r="X3944" t="str">
            <v>C</v>
          </cell>
          <cell r="Y3944" t="str">
            <v>606</v>
          </cell>
          <cell r="Z3944" t="str">
            <v>EA</v>
          </cell>
          <cell r="AA3944">
            <v>1</v>
          </cell>
          <cell r="AB3944" t="str">
            <v>70 X 70  X 50</v>
          </cell>
          <cell r="AE3944" t="str">
            <v>STK</v>
          </cell>
          <cell r="AF3944">
            <v>1</v>
          </cell>
          <cell r="AG3944">
            <v>19</v>
          </cell>
          <cell r="AH3944">
            <v>1</v>
          </cell>
          <cell r="AI3944" t="str">
            <v>STK</v>
          </cell>
          <cell r="AJ3944" t="str">
            <v>PEHA Elektro GmbH &amp; Co. KG</v>
          </cell>
          <cell r="AK3944" t="str">
            <v>PEHA Elektro GmbH &amp; Co. KG</v>
          </cell>
        </row>
        <row r="3945">
          <cell r="C3945" t="str">
            <v>H 80.6611 K GLK NA GRÜN</v>
          </cell>
          <cell r="D3945" t="str">
            <v>4851</v>
          </cell>
          <cell r="E3945" t="str">
            <v>15</v>
          </cell>
          <cell r="F3945" t="str">
            <v>1</v>
          </cell>
          <cell r="G3945" t="str">
            <v>10</v>
          </cell>
          <cell r="H3945" t="str">
            <v>10</v>
          </cell>
          <cell r="I3945" t="str">
            <v>2</v>
          </cell>
          <cell r="J3945">
            <v>1</v>
          </cell>
          <cell r="K3945">
            <v>9.5000000000000001E-2</v>
          </cell>
          <cell r="L3945">
            <v>9.5000000000000001E-2</v>
          </cell>
          <cell r="M3945" t="str">
            <v>KG</v>
          </cell>
          <cell r="N3945">
            <v>0</v>
          </cell>
          <cell r="P3945" t="str">
            <v>22326122472F282V06</v>
          </cell>
          <cell r="Q3945" t="str">
            <v>4010105568028</v>
          </cell>
          <cell r="R3945" t="str">
            <v>4</v>
          </cell>
          <cell r="S3945" t="str">
            <v>223</v>
          </cell>
          <cell r="T3945" t="str">
            <v>02</v>
          </cell>
          <cell r="V3945" t="str">
            <v>85366990</v>
          </cell>
          <cell r="W3945" t="str">
            <v>DE</v>
          </cell>
          <cell r="X3945" t="str">
            <v>C</v>
          </cell>
          <cell r="Y3945" t="str">
            <v>606</v>
          </cell>
          <cell r="Z3945" t="str">
            <v>EA</v>
          </cell>
          <cell r="AA3945">
            <v>1</v>
          </cell>
          <cell r="AB3945" t="str">
            <v>275 X 185 X 92</v>
          </cell>
          <cell r="AE3945" t="str">
            <v>STK</v>
          </cell>
          <cell r="AF3945">
            <v>1</v>
          </cell>
          <cell r="AG3945">
            <v>19</v>
          </cell>
          <cell r="AH3945">
            <v>1</v>
          </cell>
          <cell r="AI3945" t="str">
            <v>STK</v>
          </cell>
          <cell r="AJ3945" t="str">
            <v>PEHA Elektro GmbH &amp; Co. KG</v>
          </cell>
          <cell r="AK3945" t="str">
            <v>PEHA Elektro GmbH &amp; Co. KG</v>
          </cell>
        </row>
        <row r="3946">
          <cell r="C3946" t="str">
            <v>D 80.6611 GLK NA GRÜN</v>
          </cell>
          <cell r="D3946" t="str">
            <v>4851</v>
          </cell>
          <cell r="E3946" t="str">
            <v>15</v>
          </cell>
          <cell r="F3946" t="str">
            <v>1</v>
          </cell>
          <cell r="G3946" t="str">
            <v>01</v>
          </cell>
          <cell r="H3946" t="str">
            <v>01</v>
          </cell>
          <cell r="I3946" t="str">
            <v>1</v>
          </cell>
          <cell r="J3946">
            <v>1</v>
          </cell>
          <cell r="K3946">
            <v>9.5000000000000001E-2</v>
          </cell>
          <cell r="L3946">
            <v>9.5000000000000001E-2</v>
          </cell>
          <cell r="M3946" t="str">
            <v>KG</v>
          </cell>
          <cell r="N3946">
            <v>0</v>
          </cell>
          <cell r="P3946" t="str">
            <v>22326122472F282V06</v>
          </cell>
          <cell r="Q3946" t="str">
            <v>4010105568219</v>
          </cell>
          <cell r="R3946" t="str">
            <v>4</v>
          </cell>
          <cell r="S3946" t="str">
            <v>223</v>
          </cell>
          <cell r="T3946" t="str">
            <v>02</v>
          </cell>
          <cell r="V3946" t="str">
            <v>85366990</v>
          </cell>
          <cell r="W3946" t="str">
            <v>DE</v>
          </cell>
          <cell r="X3946" t="str">
            <v>C</v>
          </cell>
          <cell r="Y3946" t="str">
            <v>606</v>
          </cell>
          <cell r="Z3946" t="str">
            <v>EA</v>
          </cell>
          <cell r="AA3946">
            <v>1</v>
          </cell>
          <cell r="AB3946" t="str">
            <v>110 X 71  X 45</v>
          </cell>
          <cell r="AE3946" t="str">
            <v>STK</v>
          </cell>
          <cell r="AF3946">
            <v>1</v>
          </cell>
          <cell r="AG3946">
            <v>19</v>
          </cell>
          <cell r="AH3946">
            <v>1</v>
          </cell>
          <cell r="AI3946" t="str">
            <v>STK</v>
          </cell>
          <cell r="AJ3946" t="str">
            <v>PEHA Elektro GmbH &amp; Co. KG</v>
          </cell>
          <cell r="AK3946" t="str">
            <v>PEHA Elektro GmbH &amp; Co. KG</v>
          </cell>
        </row>
        <row r="3947">
          <cell r="C3947" t="str">
            <v>H 80.6611 GLK NA GRÜN</v>
          </cell>
          <cell r="D3947" t="str">
            <v>4851</v>
          </cell>
          <cell r="E3947" t="str">
            <v>15</v>
          </cell>
          <cell r="F3947" t="str">
            <v>1</v>
          </cell>
          <cell r="G3947" t="str">
            <v>10</v>
          </cell>
          <cell r="H3947" t="str">
            <v>10</v>
          </cell>
          <cell r="I3947" t="str">
            <v>2</v>
          </cell>
          <cell r="J3947">
            <v>1</v>
          </cell>
          <cell r="K3947">
            <v>9.5000000000000001E-2</v>
          </cell>
          <cell r="L3947">
            <v>9.5000000000000001E-2</v>
          </cell>
          <cell r="M3947" t="str">
            <v>KG</v>
          </cell>
          <cell r="N3947">
            <v>0</v>
          </cell>
          <cell r="P3947" t="str">
            <v>22326122472F282V06</v>
          </cell>
          <cell r="Q3947" t="str">
            <v>4010105568226</v>
          </cell>
          <cell r="R3947" t="str">
            <v>4</v>
          </cell>
          <cell r="S3947" t="str">
            <v>223</v>
          </cell>
          <cell r="T3947" t="str">
            <v>02</v>
          </cell>
          <cell r="V3947" t="str">
            <v>85366990</v>
          </cell>
          <cell r="W3947" t="str">
            <v>DE</v>
          </cell>
          <cell r="X3947" t="str">
            <v>C</v>
          </cell>
          <cell r="Y3947" t="str">
            <v>606</v>
          </cell>
          <cell r="Z3947" t="str">
            <v>EA</v>
          </cell>
          <cell r="AA3947">
            <v>1</v>
          </cell>
          <cell r="AB3947" t="str">
            <v>275 X 185 X 92</v>
          </cell>
          <cell r="AE3947" t="str">
            <v>STK</v>
          </cell>
          <cell r="AF3947">
            <v>1</v>
          </cell>
          <cell r="AG3947">
            <v>19</v>
          </cell>
          <cell r="AH3947">
            <v>1</v>
          </cell>
          <cell r="AI3947" t="str">
            <v>STK</v>
          </cell>
          <cell r="AJ3947" t="str">
            <v>PEHA Elektro GmbH &amp; Co. KG</v>
          </cell>
          <cell r="AK3947" t="str">
            <v>PEHA Elektro GmbH &amp; Co. KG</v>
          </cell>
        </row>
        <row r="3948">
          <cell r="C3948" t="str">
            <v>D 2758.21 UAE-C6</v>
          </cell>
          <cell r="D3948" t="str">
            <v>4851</v>
          </cell>
          <cell r="E3948" t="str">
            <v>15</v>
          </cell>
          <cell r="F3948" t="str">
            <v>1</v>
          </cell>
          <cell r="G3948" t="str">
            <v>01</v>
          </cell>
          <cell r="H3948" t="str">
            <v>01</v>
          </cell>
          <cell r="I3948" t="str">
            <v>1</v>
          </cell>
          <cell r="J3948">
            <v>1</v>
          </cell>
          <cell r="K3948">
            <v>1.7999999999999999E-2</v>
          </cell>
          <cell r="L3948">
            <v>1.7999999999999999E-2</v>
          </cell>
          <cell r="M3948" t="str">
            <v>KG</v>
          </cell>
          <cell r="N3948">
            <v>0</v>
          </cell>
          <cell r="P3948" t="str">
            <v>22326122472F382U51</v>
          </cell>
          <cell r="Q3948" t="str">
            <v>4010105572216</v>
          </cell>
          <cell r="R3948" t="str">
            <v>4</v>
          </cell>
          <cell r="S3948" t="str">
            <v>223</v>
          </cell>
          <cell r="T3948" t="str">
            <v>02</v>
          </cell>
          <cell r="V3948" t="str">
            <v>85366990</v>
          </cell>
          <cell r="W3948" t="str">
            <v>HU</v>
          </cell>
          <cell r="X3948" t="str">
            <v>W</v>
          </cell>
          <cell r="Y3948" t="str">
            <v>606</v>
          </cell>
          <cell r="Z3948" t="str">
            <v>EA</v>
          </cell>
          <cell r="AA3948">
            <v>1</v>
          </cell>
          <cell r="AB3948" t="str">
            <v>173 X 139 X 066</v>
          </cell>
          <cell r="AE3948" t="str">
            <v>STK</v>
          </cell>
          <cell r="AF3948">
            <v>1</v>
          </cell>
          <cell r="AG3948">
            <v>19</v>
          </cell>
          <cell r="AH3948">
            <v>1</v>
          </cell>
          <cell r="AI3948" t="str">
            <v>STK</v>
          </cell>
          <cell r="AJ3948" t="str">
            <v>PEHA Elektro GmbH &amp; Co. KG</v>
          </cell>
          <cell r="AK3948" t="str">
            <v>PEHA Elektro GmbH &amp; Co. KG</v>
          </cell>
        </row>
        <row r="3949">
          <cell r="C3949" t="str">
            <v>D 2758.70 UAE-C6</v>
          </cell>
          <cell r="D3949" t="str">
            <v>4851</v>
          </cell>
          <cell r="E3949" t="str">
            <v>15</v>
          </cell>
          <cell r="F3949" t="str">
            <v>1</v>
          </cell>
          <cell r="G3949" t="str">
            <v>01</v>
          </cell>
          <cell r="H3949" t="str">
            <v>01</v>
          </cell>
          <cell r="I3949" t="str">
            <v>1</v>
          </cell>
          <cell r="J3949">
            <v>1</v>
          </cell>
          <cell r="K3949">
            <v>1.7999999999999999E-2</v>
          </cell>
          <cell r="L3949">
            <v>1.7999999999999999E-2</v>
          </cell>
          <cell r="M3949" t="str">
            <v>KG</v>
          </cell>
          <cell r="N3949">
            <v>0</v>
          </cell>
          <cell r="P3949" t="str">
            <v>22326122472F382U51</v>
          </cell>
          <cell r="Q3949" t="str">
            <v>4010105572315</v>
          </cell>
          <cell r="R3949" t="str">
            <v>4</v>
          </cell>
          <cell r="S3949" t="str">
            <v>223</v>
          </cell>
          <cell r="T3949" t="str">
            <v>02</v>
          </cell>
          <cell r="V3949" t="str">
            <v>85366990</v>
          </cell>
          <cell r="W3949" t="str">
            <v>DE</v>
          </cell>
          <cell r="X3949" t="str">
            <v>C</v>
          </cell>
          <cell r="Y3949" t="str">
            <v>606</v>
          </cell>
          <cell r="Z3949" t="str">
            <v>EA</v>
          </cell>
          <cell r="AA3949">
            <v>1</v>
          </cell>
          <cell r="AB3949" t="str">
            <v>173 X 139 X 066</v>
          </cell>
          <cell r="AE3949" t="str">
            <v>STK</v>
          </cell>
          <cell r="AF3949">
            <v>1</v>
          </cell>
          <cell r="AG3949">
            <v>19</v>
          </cell>
          <cell r="AH3949">
            <v>1</v>
          </cell>
          <cell r="AI3949" t="str">
            <v>STK</v>
          </cell>
          <cell r="AJ3949" t="str">
            <v>PEHA Elektro GmbH &amp; Co. KG</v>
          </cell>
          <cell r="AK3949" t="str">
            <v>PEHA Elektro GmbH &amp; Co. KG</v>
          </cell>
        </row>
        <row r="3950">
          <cell r="C3950" t="str">
            <v>D 29.13</v>
          </cell>
          <cell r="D3950" t="str">
            <v>4851</v>
          </cell>
          <cell r="E3950" t="str">
            <v>15</v>
          </cell>
          <cell r="F3950" t="str">
            <v>1</v>
          </cell>
          <cell r="G3950" t="str">
            <v>01</v>
          </cell>
          <cell r="H3950" t="str">
            <v>01</v>
          </cell>
          <cell r="I3950" t="str">
            <v>1</v>
          </cell>
          <cell r="J3950">
            <v>1</v>
          </cell>
          <cell r="K3950">
            <v>1E-3</v>
          </cell>
          <cell r="L3950">
            <v>1E-3</v>
          </cell>
          <cell r="M3950" t="str">
            <v>KG</v>
          </cell>
          <cell r="N3950">
            <v>0</v>
          </cell>
          <cell r="P3950" t="str">
            <v>22326122472F382U46</v>
          </cell>
          <cell r="Q3950" t="str">
            <v>4010105582710</v>
          </cell>
          <cell r="R3950" t="str">
            <v>4</v>
          </cell>
          <cell r="S3950" t="str">
            <v>223</v>
          </cell>
          <cell r="T3950" t="str">
            <v>02</v>
          </cell>
          <cell r="V3950" t="str">
            <v>85389099</v>
          </cell>
          <cell r="W3950" t="str">
            <v>DE</v>
          </cell>
          <cell r="X3950" t="str">
            <v>C</v>
          </cell>
          <cell r="Y3950" t="str">
            <v>606</v>
          </cell>
          <cell r="Z3950" t="str">
            <v>EA</v>
          </cell>
          <cell r="AA3950">
            <v>10</v>
          </cell>
          <cell r="AB3950" t="str">
            <v>22 X 17  X 6</v>
          </cell>
          <cell r="AE3950" t="str">
            <v>STK</v>
          </cell>
          <cell r="AF3950">
            <v>1</v>
          </cell>
          <cell r="AG3950">
            <v>19</v>
          </cell>
          <cell r="AH3950">
            <v>1</v>
          </cell>
          <cell r="AI3950" t="str">
            <v>STK</v>
          </cell>
          <cell r="AJ3950" t="str">
            <v>PEHA Elektro GmbH &amp; Co. KG</v>
          </cell>
          <cell r="AK3950" t="str">
            <v>PEHA Elektro GmbH &amp; Co. KG</v>
          </cell>
        </row>
        <row r="3951">
          <cell r="C3951" t="str">
            <v>D 29.19</v>
          </cell>
          <cell r="D3951" t="str">
            <v>4851</v>
          </cell>
          <cell r="E3951" t="str">
            <v>15</v>
          </cell>
          <cell r="F3951" t="str">
            <v>1</v>
          </cell>
          <cell r="G3951" t="str">
            <v>01</v>
          </cell>
          <cell r="H3951" t="str">
            <v>01</v>
          </cell>
          <cell r="I3951" t="str">
            <v>1</v>
          </cell>
          <cell r="J3951">
            <v>1</v>
          </cell>
          <cell r="K3951">
            <v>1E-3</v>
          </cell>
          <cell r="L3951">
            <v>1E-3</v>
          </cell>
          <cell r="M3951" t="str">
            <v>KG</v>
          </cell>
          <cell r="N3951">
            <v>0</v>
          </cell>
          <cell r="P3951" t="str">
            <v>22326122472F382U41</v>
          </cell>
          <cell r="Q3951" t="str">
            <v>4010105582819</v>
          </cell>
          <cell r="R3951" t="str">
            <v>4</v>
          </cell>
          <cell r="S3951" t="str">
            <v>223</v>
          </cell>
          <cell r="T3951" t="str">
            <v>02</v>
          </cell>
          <cell r="V3951" t="str">
            <v>85389099</v>
          </cell>
          <cell r="W3951" t="str">
            <v>DE</v>
          </cell>
          <cell r="X3951" t="str">
            <v>C</v>
          </cell>
          <cell r="Y3951" t="str">
            <v>606</v>
          </cell>
          <cell r="Z3951" t="str">
            <v>EA</v>
          </cell>
          <cell r="AA3951">
            <v>10</v>
          </cell>
          <cell r="AB3951" t="str">
            <v>244 X 86 X 88</v>
          </cell>
          <cell r="AE3951" t="str">
            <v>STK</v>
          </cell>
          <cell r="AF3951">
            <v>1</v>
          </cell>
          <cell r="AG3951">
            <v>19</v>
          </cell>
          <cell r="AH3951">
            <v>1</v>
          </cell>
          <cell r="AI3951" t="str">
            <v>STK</v>
          </cell>
          <cell r="AJ3951" t="str">
            <v>PEHA Elektro GmbH &amp; Co. KG</v>
          </cell>
          <cell r="AK3951" t="str">
            <v>PEHA Elektro GmbH &amp; Co. KG</v>
          </cell>
        </row>
        <row r="3952">
          <cell r="C3952" t="str">
            <v>D 29.26</v>
          </cell>
          <cell r="D3952" t="str">
            <v>4851</v>
          </cell>
          <cell r="E3952" t="str">
            <v>15</v>
          </cell>
          <cell r="F3952" t="str">
            <v>18</v>
          </cell>
          <cell r="G3952" t="str">
            <v>18</v>
          </cell>
          <cell r="H3952" t="str">
            <v>18</v>
          </cell>
          <cell r="I3952" t="str">
            <v>18</v>
          </cell>
          <cell r="J3952">
            <v>1</v>
          </cell>
          <cell r="K3952">
            <v>0.01</v>
          </cell>
          <cell r="L3952">
            <v>0.01</v>
          </cell>
          <cell r="M3952" t="str">
            <v>KG</v>
          </cell>
          <cell r="N3952">
            <v>0</v>
          </cell>
          <cell r="P3952" t="str">
            <v>22326122472F382U46</v>
          </cell>
          <cell r="Q3952" t="str">
            <v>4010105582918</v>
          </cell>
          <cell r="R3952" t="str">
            <v>4</v>
          </cell>
          <cell r="S3952" t="str">
            <v>223</v>
          </cell>
          <cell r="T3952" t="str">
            <v>02</v>
          </cell>
          <cell r="V3952" t="str">
            <v>85389099</v>
          </cell>
          <cell r="W3952" t="str">
            <v>DE</v>
          </cell>
          <cell r="X3952" t="str">
            <v>C</v>
          </cell>
          <cell r="Y3952" t="str">
            <v>606</v>
          </cell>
          <cell r="Z3952" t="str">
            <v>EA</v>
          </cell>
          <cell r="AA3952">
            <v>1</v>
          </cell>
          <cell r="AB3952" t="str">
            <v>126 X 107  X 15</v>
          </cell>
          <cell r="AE3952" t="str">
            <v>STK</v>
          </cell>
          <cell r="AF3952">
            <v>1</v>
          </cell>
          <cell r="AG3952">
            <v>19</v>
          </cell>
          <cell r="AH3952">
            <v>1</v>
          </cell>
          <cell r="AI3952" t="str">
            <v>STK</v>
          </cell>
          <cell r="AJ3952" t="str">
            <v>PEHA Elektro GmbH &amp; Co. KG</v>
          </cell>
          <cell r="AK3952" t="str">
            <v>PEHA Elektro GmbH &amp; Co. KG</v>
          </cell>
        </row>
        <row r="3953">
          <cell r="C3953" t="str">
            <v>D 26.13</v>
          </cell>
          <cell r="D3953" t="str">
            <v>4851</v>
          </cell>
          <cell r="E3953" t="str">
            <v>15</v>
          </cell>
          <cell r="F3953" t="str">
            <v>2</v>
          </cell>
          <cell r="G3953" t="str">
            <v>02</v>
          </cell>
          <cell r="H3953" t="str">
            <v>02</v>
          </cell>
          <cell r="I3953" t="str">
            <v>2</v>
          </cell>
          <cell r="J3953">
            <v>1</v>
          </cell>
          <cell r="K3953">
            <v>4.4999999999999998E-2</v>
          </cell>
          <cell r="L3953">
            <v>4.4999999999999998E-2</v>
          </cell>
          <cell r="M3953" t="str">
            <v>KG</v>
          </cell>
          <cell r="N3953">
            <v>0</v>
          </cell>
          <cell r="P3953" t="str">
            <v>22326122472F382U41</v>
          </cell>
          <cell r="Q3953" t="str">
            <v>4010105585414</v>
          </cell>
          <cell r="R3953" t="str">
            <v>4</v>
          </cell>
          <cell r="S3953" t="str">
            <v>223</v>
          </cell>
          <cell r="T3953" t="str">
            <v>02</v>
          </cell>
          <cell r="V3953" t="str">
            <v>85389099</v>
          </cell>
          <cell r="W3953" t="str">
            <v>DE</v>
          </cell>
          <cell r="X3953" t="str">
            <v>C</v>
          </cell>
          <cell r="Y3953" t="str">
            <v>606</v>
          </cell>
          <cell r="Z3953" t="str">
            <v>EA</v>
          </cell>
          <cell r="AA3953">
            <v>1</v>
          </cell>
          <cell r="AE3953" t="str">
            <v>STK</v>
          </cell>
          <cell r="AF3953">
            <v>1</v>
          </cell>
          <cell r="AG3953">
            <v>19</v>
          </cell>
          <cell r="AH3953">
            <v>1</v>
          </cell>
          <cell r="AI3953" t="str">
            <v>STK</v>
          </cell>
          <cell r="AJ3953" t="str">
            <v>PEHA Elektro GmbH &amp; Co. KG</v>
          </cell>
          <cell r="AK3953" t="str">
            <v>PEHA Elektro GmbH &amp; Co. KG</v>
          </cell>
        </row>
        <row r="3954">
          <cell r="C3954" t="str">
            <v>D 26.19</v>
          </cell>
          <cell r="D3954" t="str">
            <v>4851</v>
          </cell>
          <cell r="E3954" t="str">
            <v>15</v>
          </cell>
          <cell r="F3954" t="str">
            <v>1</v>
          </cell>
          <cell r="G3954" t="str">
            <v>01</v>
          </cell>
          <cell r="H3954" t="str">
            <v>01</v>
          </cell>
          <cell r="I3954" t="str">
            <v>1</v>
          </cell>
          <cell r="J3954">
            <v>1</v>
          </cell>
          <cell r="K3954">
            <v>1E-3</v>
          </cell>
          <cell r="L3954">
            <v>1E-3</v>
          </cell>
          <cell r="M3954" t="str">
            <v>KG</v>
          </cell>
          <cell r="N3954">
            <v>0</v>
          </cell>
          <cell r="P3954" t="str">
            <v>22326122472F382U41</v>
          </cell>
          <cell r="Q3954" t="str">
            <v>4010105585513</v>
          </cell>
          <cell r="R3954" t="str">
            <v>4</v>
          </cell>
          <cell r="S3954" t="str">
            <v>223</v>
          </cell>
          <cell r="T3954" t="str">
            <v>02</v>
          </cell>
          <cell r="V3954" t="str">
            <v>85389099</v>
          </cell>
          <cell r="W3954" t="str">
            <v>DE</v>
          </cell>
          <cell r="X3954" t="str">
            <v>C</v>
          </cell>
          <cell r="Y3954" t="str">
            <v>606</v>
          </cell>
          <cell r="Z3954" t="str">
            <v>EA</v>
          </cell>
          <cell r="AA3954">
            <v>1</v>
          </cell>
          <cell r="AB3954" t="str">
            <v>23 X 20  X 9</v>
          </cell>
          <cell r="AE3954" t="str">
            <v>STK</v>
          </cell>
          <cell r="AF3954">
            <v>1</v>
          </cell>
          <cell r="AG3954">
            <v>19</v>
          </cell>
          <cell r="AH3954">
            <v>1</v>
          </cell>
          <cell r="AI3954" t="str">
            <v>STK</v>
          </cell>
          <cell r="AJ3954" t="str">
            <v>PEHA Elektro GmbH &amp; Co. KG</v>
          </cell>
          <cell r="AK3954" t="str">
            <v>PEHA Elektro GmbH &amp; Co. KG</v>
          </cell>
        </row>
        <row r="3955">
          <cell r="C3955" t="str">
            <v>D 26.26</v>
          </cell>
          <cell r="D3955" t="str">
            <v>4851</v>
          </cell>
          <cell r="E3955" t="str">
            <v>15</v>
          </cell>
          <cell r="F3955" t="str">
            <v>18</v>
          </cell>
          <cell r="G3955" t="str">
            <v>18</v>
          </cell>
          <cell r="H3955" t="str">
            <v>18</v>
          </cell>
          <cell r="I3955" t="str">
            <v>18</v>
          </cell>
          <cell r="J3955">
            <v>1</v>
          </cell>
          <cell r="K3955">
            <v>2E-3</v>
          </cell>
          <cell r="L3955">
            <v>2E-3</v>
          </cell>
          <cell r="M3955" t="str">
            <v>KG</v>
          </cell>
          <cell r="N3955">
            <v>0</v>
          </cell>
          <cell r="P3955" t="str">
            <v>22326122472F382U41</v>
          </cell>
          <cell r="Q3955" t="str">
            <v>4010105585612</v>
          </cell>
          <cell r="R3955" t="str">
            <v>4</v>
          </cell>
          <cell r="S3955" t="str">
            <v>223</v>
          </cell>
          <cell r="T3955" t="str">
            <v>02</v>
          </cell>
          <cell r="V3955" t="str">
            <v>85389099</v>
          </cell>
          <cell r="W3955" t="str">
            <v>DE</v>
          </cell>
          <cell r="X3955" t="str">
            <v>C</v>
          </cell>
          <cell r="Y3955" t="str">
            <v>606</v>
          </cell>
          <cell r="Z3955" t="str">
            <v>EA</v>
          </cell>
          <cell r="AA3955">
            <v>1</v>
          </cell>
          <cell r="AB3955" t="str">
            <v>20 X 20  X 10</v>
          </cell>
          <cell r="AE3955" t="str">
            <v>STK</v>
          </cell>
          <cell r="AF3955">
            <v>1</v>
          </cell>
          <cell r="AG3955">
            <v>19</v>
          </cell>
          <cell r="AH3955">
            <v>1</v>
          </cell>
          <cell r="AI3955" t="str">
            <v>STK</v>
          </cell>
          <cell r="AJ3955" t="str">
            <v>PEHA Elektro GmbH &amp; Co. KG</v>
          </cell>
          <cell r="AK3955" t="str">
            <v>PEHA Elektro GmbH &amp; Co. KG</v>
          </cell>
        </row>
        <row r="3956">
          <cell r="C3956" t="str">
            <v>D 28.13</v>
          </cell>
          <cell r="D3956" t="str">
            <v>4851</v>
          </cell>
          <cell r="E3956" t="str">
            <v>15</v>
          </cell>
          <cell r="F3956" t="str">
            <v>2</v>
          </cell>
          <cell r="G3956" t="str">
            <v>02</v>
          </cell>
          <cell r="H3956" t="str">
            <v>02</v>
          </cell>
          <cell r="I3956" t="str">
            <v>2</v>
          </cell>
          <cell r="J3956">
            <v>1</v>
          </cell>
          <cell r="K3956">
            <v>1E-3</v>
          </cell>
          <cell r="L3956">
            <v>1E-3</v>
          </cell>
          <cell r="M3956" t="str">
            <v>KG</v>
          </cell>
          <cell r="N3956">
            <v>0</v>
          </cell>
          <cell r="P3956" t="str">
            <v>22326122472F382U45</v>
          </cell>
          <cell r="Q3956" t="str">
            <v>4010105586312</v>
          </cell>
          <cell r="R3956" t="str">
            <v>4</v>
          </cell>
          <cell r="S3956" t="str">
            <v>223</v>
          </cell>
          <cell r="T3956" t="str">
            <v>02</v>
          </cell>
          <cell r="V3956" t="str">
            <v>85389099</v>
          </cell>
          <cell r="W3956" t="str">
            <v>DE</v>
          </cell>
          <cell r="X3956" t="str">
            <v>C</v>
          </cell>
          <cell r="Y3956" t="str">
            <v>606</v>
          </cell>
          <cell r="Z3956" t="str">
            <v>EA</v>
          </cell>
          <cell r="AA3956">
            <v>1</v>
          </cell>
          <cell r="AE3956" t="str">
            <v>STK</v>
          </cell>
          <cell r="AF3956">
            <v>1</v>
          </cell>
          <cell r="AG3956">
            <v>19</v>
          </cell>
          <cell r="AH3956">
            <v>1</v>
          </cell>
          <cell r="AI3956" t="str">
            <v>STK</v>
          </cell>
          <cell r="AJ3956" t="str">
            <v>PEHA Elektro GmbH &amp; Co. KG</v>
          </cell>
          <cell r="AK3956" t="str">
            <v>PEHA Elektro GmbH &amp; Co. KG</v>
          </cell>
        </row>
        <row r="3957">
          <cell r="C3957" t="str">
            <v>D 28.19</v>
          </cell>
          <cell r="D3957" t="str">
            <v>4851</v>
          </cell>
          <cell r="E3957" t="str">
            <v>15</v>
          </cell>
          <cell r="F3957" t="str">
            <v>2</v>
          </cell>
          <cell r="G3957" t="str">
            <v>02</v>
          </cell>
          <cell r="H3957" t="str">
            <v>02</v>
          </cell>
          <cell r="I3957" t="str">
            <v>2</v>
          </cell>
          <cell r="J3957">
            <v>1</v>
          </cell>
          <cell r="K3957">
            <v>1E-3</v>
          </cell>
          <cell r="L3957">
            <v>1E-3</v>
          </cell>
          <cell r="M3957" t="str">
            <v>KG</v>
          </cell>
          <cell r="N3957">
            <v>0</v>
          </cell>
          <cell r="P3957" t="str">
            <v>22326122472F382U41</v>
          </cell>
          <cell r="Q3957" t="str">
            <v>4010105586411</v>
          </cell>
          <cell r="R3957" t="str">
            <v>4</v>
          </cell>
          <cell r="S3957" t="str">
            <v>223</v>
          </cell>
          <cell r="T3957" t="str">
            <v>02</v>
          </cell>
          <cell r="V3957" t="str">
            <v>85389099</v>
          </cell>
          <cell r="W3957" t="str">
            <v>DE</v>
          </cell>
          <cell r="X3957" t="str">
            <v>C</v>
          </cell>
          <cell r="Y3957" t="str">
            <v>606</v>
          </cell>
          <cell r="Z3957" t="str">
            <v>EA</v>
          </cell>
          <cell r="AA3957">
            <v>1</v>
          </cell>
          <cell r="AE3957" t="str">
            <v>STK</v>
          </cell>
          <cell r="AF3957">
            <v>1</v>
          </cell>
          <cell r="AG3957">
            <v>19</v>
          </cell>
          <cell r="AH3957">
            <v>1</v>
          </cell>
          <cell r="AI3957" t="str">
            <v>STK</v>
          </cell>
          <cell r="AJ3957" t="str">
            <v>PEHA Elektro GmbH &amp; Co. KG</v>
          </cell>
          <cell r="AK3957" t="str">
            <v>PEHA Elektro GmbH &amp; Co. KG</v>
          </cell>
        </row>
        <row r="3958">
          <cell r="C3958" t="str">
            <v>D 28.26</v>
          </cell>
          <cell r="D3958" t="str">
            <v>4851</v>
          </cell>
          <cell r="E3958" t="str">
            <v>15</v>
          </cell>
          <cell r="F3958" t="str">
            <v>18</v>
          </cell>
          <cell r="G3958" t="str">
            <v>18</v>
          </cell>
          <cell r="H3958" t="str">
            <v>18</v>
          </cell>
          <cell r="I3958" t="str">
            <v>18</v>
          </cell>
          <cell r="J3958">
            <v>1</v>
          </cell>
          <cell r="K3958">
            <v>0.05</v>
          </cell>
          <cell r="L3958">
            <v>0.05</v>
          </cell>
          <cell r="M3958" t="str">
            <v>KG</v>
          </cell>
          <cell r="N3958">
            <v>0</v>
          </cell>
          <cell r="P3958" t="str">
            <v>22326122472F382U45</v>
          </cell>
          <cell r="Q3958" t="str">
            <v>4010105586510</v>
          </cell>
          <cell r="R3958" t="str">
            <v>4</v>
          </cell>
          <cell r="S3958" t="str">
            <v>223</v>
          </cell>
          <cell r="T3958" t="str">
            <v>02</v>
          </cell>
          <cell r="V3958" t="str">
            <v>85389099</v>
          </cell>
          <cell r="W3958" t="str">
            <v>DE</v>
          </cell>
          <cell r="X3958" t="str">
            <v>C</v>
          </cell>
          <cell r="Y3958" t="str">
            <v>606</v>
          </cell>
          <cell r="Z3958" t="str">
            <v>EA</v>
          </cell>
          <cell r="AA3958">
            <v>1</v>
          </cell>
          <cell r="AB3958" t="str">
            <v>93 X 124  X 32</v>
          </cell>
          <cell r="AE3958" t="str">
            <v>STK</v>
          </cell>
          <cell r="AF3958">
            <v>1</v>
          </cell>
          <cell r="AG3958">
            <v>19</v>
          </cell>
          <cell r="AH3958">
            <v>1</v>
          </cell>
          <cell r="AI3958" t="str">
            <v>STK</v>
          </cell>
          <cell r="AJ3958" t="str">
            <v>PEHA Elektro GmbH &amp; Co. KG</v>
          </cell>
          <cell r="AK3958" t="str">
            <v>PEHA Elektro GmbH &amp; Co. KG</v>
          </cell>
        </row>
        <row r="3959">
          <cell r="C3959" t="str">
            <v>D Diverses Zubehör R2</v>
          </cell>
          <cell r="D3959" t="str">
            <v>4851</v>
          </cell>
          <cell r="E3959" t="str">
            <v>15</v>
          </cell>
          <cell r="F3959" t="str">
            <v>1</v>
          </cell>
          <cell r="G3959" t="str">
            <v>09</v>
          </cell>
          <cell r="H3959" t="str">
            <v>09</v>
          </cell>
          <cell r="I3959" t="str">
            <v>9</v>
          </cell>
          <cell r="J3959">
            <v>1</v>
          </cell>
          <cell r="K3959">
            <v>5.0000000000000001E-3</v>
          </cell>
          <cell r="L3959">
            <v>5.0000000000000001E-3</v>
          </cell>
          <cell r="M3959" t="str">
            <v>KG</v>
          </cell>
          <cell r="N3959">
            <v>0</v>
          </cell>
          <cell r="P3959" t="str">
            <v>223261224628362000</v>
          </cell>
          <cell r="Q3959" t="str">
            <v>4010105599718</v>
          </cell>
          <cell r="R3959" t="str">
            <v>4</v>
          </cell>
          <cell r="S3959" t="str">
            <v>223</v>
          </cell>
          <cell r="T3959" t="str">
            <v>02</v>
          </cell>
          <cell r="V3959" t="str">
            <v>85389099</v>
          </cell>
          <cell r="W3959" t="str">
            <v>DE</v>
          </cell>
          <cell r="X3959" t="str">
            <v>W</v>
          </cell>
          <cell r="Y3959" t="str">
            <v>606</v>
          </cell>
          <cell r="Z3959" t="str">
            <v>EA</v>
          </cell>
          <cell r="AA3959">
            <v>1</v>
          </cell>
          <cell r="AE3959" t="str">
            <v>STK</v>
          </cell>
          <cell r="AF3959">
            <v>1</v>
          </cell>
          <cell r="AG3959">
            <v>19</v>
          </cell>
          <cell r="AH3959">
            <v>1</v>
          </cell>
          <cell r="AI3959" t="str">
            <v>STK</v>
          </cell>
          <cell r="AJ3959" t="str">
            <v>PEHA Elektro GmbH &amp; Co. KG</v>
          </cell>
          <cell r="AK3959" t="str">
            <v>PEHA Elektro GmbH &amp; Co. KG</v>
          </cell>
        </row>
        <row r="3960">
          <cell r="C3960" t="str">
            <v>H Diverses Zubehör R2</v>
          </cell>
          <cell r="D3960" t="str">
            <v>4851</v>
          </cell>
          <cell r="E3960" t="str">
            <v>15</v>
          </cell>
          <cell r="F3960" t="str">
            <v>1</v>
          </cell>
          <cell r="G3960" t="str">
            <v>09</v>
          </cell>
          <cell r="H3960" t="str">
            <v>09</v>
          </cell>
          <cell r="I3960" t="str">
            <v>9</v>
          </cell>
          <cell r="J3960">
            <v>1</v>
          </cell>
          <cell r="K3960">
            <v>5.0000000000000001E-3</v>
          </cell>
          <cell r="L3960">
            <v>5.0000000000000001E-3</v>
          </cell>
          <cell r="M3960" t="str">
            <v>KG</v>
          </cell>
          <cell r="N3960">
            <v>0</v>
          </cell>
          <cell r="P3960" t="str">
            <v>223261224628362000</v>
          </cell>
          <cell r="Q3960" t="str">
            <v>4010105599725</v>
          </cell>
          <cell r="R3960" t="str">
            <v>4</v>
          </cell>
          <cell r="S3960" t="str">
            <v>223</v>
          </cell>
          <cell r="T3960" t="str">
            <v>02</v>
          </cell>
          <cell r="V3960" t="str">
            <v>85389099</v>
          </cell>
          <cell r="W3960" t="str">
            <v>DE</v>
          </cell>
          <cell r="X3960" t="str">
            <v>C</v>
          </cell>
          <cell r="Y3960" t="str">
            <v>606</v>
          </cell>
          <cell r="Z3960" t="str">
            <v>EA</v>
          </cell>
          <cell r="AA3960">
            <v>1</v>
          </cell>
          <cell r="AE3960" t="str">
            <v>STK</v>
          </cell>
          <cell r="AF3960">
            <v>1</v>
          </cell>
          <cell r="AG3960">
            <v>19</v>
          </cell>
          <cell r="AH3960">
            <v>1</v>
          </cell>
          <cell r="AI3960" t="str">
            <v>STK</v>
          </cell>
          <cell r="AJ3960" t="str">
            <v>PEHA Elektro GmbH &amp; Co. KG</v>
          </cell>
          <cell r="AK3960" t="str">
            <v>PEHA Elektro GmbH &amp; Co. KG</v>
          </cell>
        </row>
        <row r="3961">
          <cell r="C3961" t="str">
            <v>D 771.31 NA</v>
          </cell>
          <cell r="D3961" t="str">
            <v>4851</v>
          </cell>
          <cell r="E3961" t="str">
            <v>15</v>
          </cell>
          <cell r="F3961" t="str">
            <v>1</v>
          </cell>
          <cell r="G3961" t="str">
            <v>01</v>
          </cell>
          <cell r="H3961" t="str">
            <v>01</v>
          </cell>
          <cell r="I3961" t="str">
            <v>1</v>
          </cell>
          <cell r="J3961">
            <v>1</v>
          </cell>
          <cell r="K3961">
            <v>2E-3</v>
          </cell>
          <cell r="L3961">
            <v>2E-3</v>
          </cell>
          <cell r="M3961" t="str">
            <v>KG</v>
          </cell>
          <cell r="N3961">
            <v>0</v>
          </cell>
          <cell r="P3961" t="str">
            <v>22326122472F382U46</v>
          </cell>
          <cell r="Q3961" t="str">
            <v>4010105601466</v>
          </cell>
          <cell r="R3961" t="str">
            <v>3</v>
          </cell>
          <cell r="S3961" t="str">
            <v>223</v>
          </cell>
          <cell r="T3961" t="str">
            <v>02</v>
          </cell>
          <cell r="V3961" t="str">
            <v>85389099</v>
          </cell>
          <cell r="W3961" t="str">
            <v>DE</v>
          </cell>
          <cell r="X3961" t="str">
            <v>C</v>
          </cell>
          <cell r="Y3961" t="str">
            <v>992</v>
          </cell>
          <cell r="Z3961" t="str">
            <v>EA</v>
          </cell>
          <cell r="AA3961">
            <v>1</v>
          </cell>
          <cell r="AE3961" t="str">
            <v>STK</v>
          </cell>
          <cell r="AF3961">
            <v>1</v>
          </cell>
          <cell r="AG3961">
            <v>19</v>
          </cell>
          <cell r="AH3961">
            <v>1</v>
          </cell>
          <cell r="AI3961" t="str">
            <v>STK</v>
          </cell>
          <cell r="AJ3961" t="str">
            <v>PEHA Elektro GmbH &amp; Co. KG</v>
          </cell>
          <cell r="AK3961" t="str">
            <v>PEHA Elektro GmbH &amp; Co. KG</v>
          </cell>
        </row>
        <row r="3962">
          <cell r="C3962" t="str">
            <v>D 6771.49 GB</v>
          </cell>
          <cell r="D3962" t="str">
            <v>4851</v>
          </cell>
          <cell r="E3962" t="str">
            <v>15</v>
          </cell>
          <cell r="F3962" t="str">
            <v>1</v>
          </cell>
          <cell r="G3962" t="str">
            <v>01</v>
          </cell>
          <cell r="H3962" t="str">
            <v>01</v>
          </cell>
          <cell r="I3962" t="str">
            <v>2</v>
          </cell>
          <cell r="J3962">
            <v>1</v>
          </cell>
          <cell r="K3962">
            <v>2.1999999999999999E-2</v>
          </cell>
          <cell r="L3962">
            <v>2.1999999999999999E-2</v>
          </cell>
          <cell r="M3962" t="str">
            <v>KG</v>
          </cell>
          <cell r="N3962">
            <v>0</v>
          </cell>
          <cell r="P3962" t="str">
            <v>22326122472F382U46</v>
          </cell>
          <cell r="Q3962" t="str">
            <v>4010105602661</v>
          </cell>
          <cell r="R3962" t="str">
            <v>3</v>
          </cell>
          <cell r="S3962" t="str">
            <v>223</v>
          </cell>
          <cell r="T3962" t="str">
            <v>02</v>
          </cell>
          <cell r="V3962" t="str">
            <v>85366990</v>
          </cell>
          <cell r="W3962" t="str">
            <v>DE</v>
          </cell>
          <cell r="X3962" t="str">
            <v>C</v>
          </cell>
          <cell r="Y3962" t="str">
            <v>992</v>
          </cell>
          <cell r="Z3962" t="str">
            <v>EA</v>
          </cell>
          <cell r="AA3962">
            <v>1</v>
          </cell>
          <cell r="AE3962" t="str">
            <v>STK</v>
          </cell>
          <cell r="AF3962">
            <v>1</v>
          </cell>
          <cell r="AG3962">
            <v>19</v>
          </cell>
          <cell r="AH3962">
            <v>1</v>
          </cell>
          <cell r="AI3962" t="str">
            <v>STK</v>
          </cell>
          <cell r="AJ3962" t="str">
            <v>PEHA Elektro GmbH &amp; Co. KG</v>
          </cell>
          <cell r="AK3962" t="str">
            <v>PEHA Elektro GmbH &amp; Co. KG</v>
          </cell>
        </row>
        <row r="3963">
          <cell r="C3963" t="str">
            <v>D 772.49</v>
          </cell>
          <cell r="D3963" t="str">
            <v>4851</v>
          </cell>
          <cell r="E3963" t="str">
            <v>15</v>
          </cell>
          <cell r="F3963" t="str">
            <v>1</v>
          </cell>
          <cell r="G3963" t="str">
            <v>01</v>
          </cell>
          <cell r="H3963" t="str">
            <v>02</v>
          </cell>
          <cell r="I3963" t="str">
            <v>2</v>
          </cell>
          <cell r="J3963">
            <v>1</v>
          </cell>
          <cell r="K3963">
            <v>0.04</v>
          </cell>
          <cell r="L3963">
            <v>0.04</v>
          </cell>
          <cell r="M3963" t="str">
            <v>KG</v>
          </cell>
          <cell r="N3963">
            <v>0</v>
          </cell>
          <cell r="P3963" t="str">
            <v>22326122472F382U46</v>
          </cell>
          <cell r="Q3963" t="str">
            <v>4010105603484</v>
          </cell>
          <cell r="R3963" t="str">
            <v>3</v>
          </cell>
          <cell r="S3963" t="str">
            <v>223</v>
          </cell>
          <cell r="T3963" t="str">
            <v>02</v>
          </cell>
          <cell r="V3963" t="str">
            <v>85389099</v>
          </cell>
          <cell r="W3963" t="str">
            <v>DE</v>
          </cell>
          <cell r="X3963" t="str">
            <v>C</v>
          </cell>
          <cell r="Y3963" t="str">
            <v>992</v>
          </cell>
          <cell r="Z3963" t="str">
            <v>EA</v>
          </cell>
          <cell r="AA3963">
            <v>1</v>
          </cell>
          <cell r="AE3963" t="str">
            <v>STK</v>
          </cell>
          <cell r="AF3963">
            <v>1</v>
          </cell>
          <cell r="AG3963">
            <v>19</v>
          </cell>
          <cell r="AH3963">
            <v>1</v>
          </cell>
          <cell r="AI3963" t="str">
            <v>STK</v>
          </cell>
          <cell r="AJ3963" t="str">
            <v>PEHA Elektro GmbH &amp; Co. KG</v>
          </cell>
          <cell r="AK3963" t="str">
            <v>PEHA Elektro GmbH &amp; Co. KG</v>
          </cell>
        </row>
        <row r="3964">
          <cell r="C3964" t="str">
            <v>D 750.65</v>
          </cell>
          <cell r="D3964" t="str">
            <v>4851</v>
          </cell>
          <cell r="E3964" t="str">
            <v>15</v>
          </cell>
          <cell r="F3964" t="str">
            <v>1</v>
          </cell>
          <cell r="G3964" t="str">
            <v>01</v>
          </cell>
          <cell r="H3964" t="str">
            <v>02</v>
          </cell>
          <cell r="I3964" t="str">
            <v>2</v>
          </cell>
          <cell r="J3964">
            <v>1</v>
          </cell>
          <cell r="K3964">
            <v>1E-3</v>
          </cell>
          <cell r="L3964">
            <v>1E-3</v>
          </cell>
          <cell r="M3964" t="str">
            <v>KG</v>
          </cell>
          <cell r="N3964">
            <v>0</v>
          </cell>
          <cell r="P3964" t="str">
            <v>22326122472F382U46</v>
          </cell>
          <cell r="Q3964" t="str">
            <v>4010105603965</v>
          </cell>
          <cell r="R3964" t="str">
            <v>3</v>
          </cell>
          <cell r="S3964" t="str">
            <v>223</v>
          </cell>
          <cell r="T3964" t="str">
            <v>02</v>
          </cell>
          <cell r="V3964" t="str">
            <v>85365080</v>
          </cell>
          <cell r="W3964" t="str">
            <v>DE</v>
          </cell>
          <cell r="X3964" t="str">
            <v>C</v>
          </cell>
          <cell r="Y3964" t="str">
            <v>992</v>
          </cell>
          <cell r="Z3964" t="str">
            <v>EA</v>
          </cell>
          <cell r="AA3964">
            <v>1</v>
          </cell>
          <cell r="AE3964" t="str">
            <v>STK</v>
          </cell>
          <cell r="AF3964">
            <v>1</v>
          </cell>
          <cell r="AG3964">
            <v>19</v>
          </cell>
          <cell r="AH3964">
            <v>1</v>
          </cell>
          <cell r="AI3964" t="str">
            <v>STK</v>
          </cell>
          <cell r="AJ3964" t="str">
            <v>PEHA Elektro GmbH &amp; Co. KG</v>
          </cell>
          <cell r="AK3964" t="str">
            <v>PEHA Elektro GmbH &amp; Co. KG</v>
          </cell>
        </row>
        <row r="3965">
          <cell r="C3965" t="str">
            <v>D 6771/16.22CH-S AP/BO</v>
          </cell>
          <cell r="D3965" t="str">
            <v>4851</v>
          </cell>
          <cell r="E3965" t="str">
            <v>15</v>
          </cell>
          <cell r="F3965" t="str">
            <v>1</v>
          </cell>
          <cell r="G3965" t="str">
            <v>01</v>
          </cell>
          <cell r="H3965" t="str">
            <v>01</v>
          </cell>
          <cell r="I3965" t="str">
            <v>2</v>
          </cell>
          <cell r="J3965">
            <v>1</v>
          </cell>
          <cell r="K3965">
            <v>2.5999999999999999E-2</v>
          </cell>
          <cell r="L3965">
            <v>2.5999999999999999E-2</v>
          </cell>
          <cell r="M3965" t="str">
            <v>KG</v>
          </cell>
          <cell r="N3965">
            <v>0</v>
          </cell>
          <cell r="P3965" t="str">
            <v>22326122472F382U46</v>
          </cell>
          <cell r="Q3965" t="str">
            <v>4010105616170</v>
          </cell>
          <cell r="R3965" t="str">
            <v>4</v>
          </cell>
          <cell r="S3965" t="str">
            <v>223</v>
          </cell>
          <cell r="T3965" t="str">
            <v>02</v>
          </cell>
          <cell r="V3965" t="str">
            <v>85366990</v>
          </cell>
          <cell r="W3965" t="str">
            <v>DE</v>
          </cell>
          <cell r="X3965" t="str">
            <v>C</v>
          </cell>
          <cell r="Y3965" t="str">
            <v>992</v>
          </cell>
          <cell r="Z3965" t="str">
            <v>EA</v>
          </cell>
          <cell r="AA3965">
            <v>1</v>
          </cell>
          <cell r="AE3965" t="str">
            <v>STK</v>
          </cell>
          <cell r="AF3965">
            <v>1</v>
          </cell>
          <cell r="AG3965">
            <v>19</v>
          </cell>
          <cell r="AH3965">
            <v>1</v>
          </cell>
          <cell r="AI3965" t="str">
            <v>STK</v>
          </cell>
          <cell r="AJ3965" t="str">
            <v>PEHA Elektro GmbH &amp; Co. KG</v>
          </cell>
          <cell r="AK3965" t="str">
            <v>PEHA Elektro GmbH &amp; Co. KG</v>
          </cell>
        </row>
        <row r="3966">
          <cell r="C3966" t="str">
            <v>D 71.48 NA</v>
          </cell>
          <cell r="D3966" t="str">
            <v>4851</v>
          </cell>
          <cell r="E3966" t="str">
            <v>15</v>
          </cell>
          <cell r="F3966" t="str">
            <v>1</v>
          </cell>
          <cell r="G3966" t="str">
            <v>01</v>
          </cell>
          <cell r="H3966" t="str">
            <v>01</v>
          </cell>
          <cell r="I3966" t="str">
            <v>1</v>
          </cell>
          <cell r="J3966">
            <v>1</v>
          </cell>
          <cell r="K3966">
            <v>1E-3</v>
          </cell>
          <cell r="L3966">
            <v>1E-3</v>
          </cell>
          <cell r="M3966" t="str">
            <v>KG</v>
          </cell>
          <cell r="N3966">
            <v>0</v>
          </cell>
          <cell r="P3966" t="str">
            <v>22326122472F382U46</v>
          </cell>
          <cell r="Q3966" t="str">
            <v>4010105626728</v>
          </cell>
          <cell r="R3966" t="str">
            <v>4</v>
          </cell>
          <cell r="S3966" t="str">
            <v>223</v>
          </cell>
          <cell r="T3966" t="str">
            <v>02</v>
          </cell>
          <cell r="V3966" t="str">
            <v>85389099</v>
          </cell>
          <cell r="W3966" t="str">
            <v>DE</v>
          </cell>
          <cell r="X3966" t="str">
            <v>C</v>
          </cell>
          <cell r="Y3966" t="str">
            <v>992</v>
          </cell>
          <cell r="Z3966" t="str">
            <v>EA</v>
          </cell>
          <cell r="AA3966">
            <v>1</v>
          </cell>
          <cell r="AE3966" t="str">
            <v>STK</v>
          </cell>
          <cell r="AF3966">
            <v>1</v>
          </cell>
          <cell r="AG3966">
            <v>19</v>
          </cell>
          <cell r="AH3966">
            <v>1</v>
          </cell>
          <cell r="AI3966" t="str">
            <v>STK</v>
          </cell>
          <cell r="AJ3966" t="str">
            <v>PEHA Elektro GmbH &amp; Co. KG</v>
          </cell>
          <cell r="AK3966" t="str">
            <v>PEHA Elektro GmbH &amp; Co. KG</v>
          </cell>
        </row>
        <row r="3967">
          <cell r="C3967" t="str">
            <v>D 6771.22 CH-S SI/BO</v>
          </cell>
          <cell r="D3967" t="str">
            <v>4851</v>
          </cell>
          <cell r="E3967" t="str">
            <v>15</v>
          </cell>
          <cell r="F3967" t="str">
            <v>1</v>
          </cell>
          <cell r="G3967" t="str">
            <v>01</v>
          </cell>
          <cell r="H3967" t="str">
            <v>01</v>
          </cell>
          <cell r="I3967" t="str">
            <v>1</v>
          </cell>
          <cell r="J3967">
            <v>1</v>
          </cell>
          <cell r="K3967">
            <v>0.115</v>
          </cell>
          <cell r="L3967">
            <v>0.115</v>
          </cell>
          <cell r="M3967" t="str">
            <v>KG</v>
          </cell>
          <cell r="N3967">
            <v>0</v>
          </cell>
          <cell r="P3967" t="str">
            <v>22326122472F382U46</v>
          </cell>
          <cell r="Q3967" t="str">
            <v>4010105631692</v>
          </cell>
          <cell r="R3967" t="str">
            <v>4</v>
          </cell>
          <cell r="S3967" t="str">
            <v>223</v>
          </cell>
          <cell r="T3967" t="str">
            <v>02</v>
          </cell>
          <cell r="V3967" t="str">
            <v>85366990</v>
          </cell>
          <cell r="W3967" t="str">
            <v>HU</v>
          </cell>
          <cell r="X3967" t="str">
            <v>C</v>
          </cell>
          <cell r="Y3967" t="str">
            <v>992</v>
          </cell>
          <cell r="Z3967" t="str">
            <v>EA</v>
          </cell>
          <cell r="AA3967">
            <v>1</v>
          </cell>
          <cell r="AE3967" t="str">
            <v>STK</v>
          </cell>
          <cell r="AF3967">
            <v>1</v>
          </cell>
          <cell r="AG3967">
            <v>19</v>
          </cell>
          <cell r="AH3967">
            <v>1</v>
          </cell>
          <cell r="AI3967" t="str">
            <v>STK</v>
          </cell>
          <cell r="AJ3967" t="str">
            <v>PEHA Elektro GmbH &amp; Co. KG</v>
          </cell>
          <cell r="AK3967" t="str">
            <v>PEHA Elektro GmbH &amp; Co. KG</v>
          </cell>
        </row>
        <row r="3968">
          <cell r="C3968" t="str">
            <v>D 29.22/BO</v>
          </cell>
          <cell r="D3968" t="str">
            <v>4851</v>
          </cell>
          <cell r="E3968" t="str">
            <v>15</v>
          </cell>
          <cell r="F3968" t="str">
            <v>1</v>
          </cell>
          <cell r="G3968" t="str">
            <v>01</v>
          </cell>
          <cell r="H3968" t="str">
            <v>02</v>
          </cell>
          <cell r="I3968" t="str">
            <v>2</v>
          </cell>
          <cell r="J3968">
            <v>1</v>
          </cell>
          <cell r="K3968">
            <v>5.5E-2</v>
          </cell>
          <cell r="L3968">
            <v>5.5E-2</v>
          </cell>
          <cell r="M3968" t="str">
            <v>KG</v>
          </cell>
          <cell r="N3968">
            <v>0</v>
          </cell>
          <cell r="P3968" t="str">
            <v>22326122472F382U46</v>
          </cell>
          <cell r="Q3968" t="str">
            <v>4010105631753</v>
          </cell>
          <cell r="R3968" t="str">
            <v>4</v>
          </cell>
          <cell r="S3968" t="str">
            <v>223</v>
          </cell>
          <cell r="T3968" t="str">
            <v>02</v>
          </cell>
          <cell r="V3968" t="str">
            <v>85389099</v>
          </cell>
          <cell r="W3968" t="str">
            <v>DE</v>
          </cell>
          <cell r="X3968" t="str">
            <v>C</v>
          </cell>
          <cell r="Y3968" t="str">
            <v>606</v>
          </cell>
          <cell r="Z3968" t="str">
            <v>EA</v>
          </cell>
          <cell r="AA3968">
            <v>1</v>
          </cell>
          <cell r="AB3968" t="str">
            <v>075 X 075 X 075</v>
          </cell>
          <cell r="AE3968" t="str">
            <v>STK</v>
          </cell>
          <cell r="AF3968">
            <v>1</v>
          </cell>
          <cell r="AG3968">
            <v>19</v>
          </cell>
          <cell r="AH3968">
            <v>1</v>
          </cell>
          <cell r="AI3968" t="str">
            <v>STK</v>
          </cell>
          <cell r="AJ3968" t="str">
            <v>PEHA Elektro GmbH &amp; Co. KG</v>
          </cell>
          <cell r="AK3968" t="str">
            <v>PEHA Elektro GmbH &amp; Co. KG</v>
          </cell>
        </row>
        <row r="3969">
          <cell r="C3969" t="str">
            <v>D 710.19 MJ WE S</v>
          </cell>
          <cell r="D3969" t="str">
            <v>4851</v>
          </cell>
          <cell r="E3969" t="str">
            <v>15</v>
          </cell>
          <cell r="F3969" t="str">
            <v>1</v>
          </cell>
          <cell r="G3969" t="str">
            <v>04</v>
          </cell>
          <cell r="H3969" t="str">
            <v>03</v>
          </cell>
          <cell r="I3969" t="str">
            <v>4</v>
          </cell>
          <cell r="J3969">
            <v>1</v>
          </cell>
          <cell r="K3969">
            <v>0</v>
          </cell>
          <cell r="L3969">
            <v>0</v>
          </cell>
          <cell r="M3969" t="str">
            <v>KG</v>
          </cell>
          <cell r="N3969">
            <v>0</v>
          </cell>
          <cell r="P3969" t="str">
            <v>22326122472F382U46</v>
          </cell>
          <cell r="Q3969" t="str">
            <v>4010105644210</v>
          </cell>
          <cell r="R3969" t="str">
            <v>1</v>
          </cell>
          <cell r="S3969" t="str">
            <v>223</v>
          </cell>
          <cell r="T3969" t="str">
            <v>02</v>
          </cell>
          <cell r="V3969" t="str">
            <v>85389099</v>
          </cell>
          <cell r="W3969" t="str">
            <v>DE</v>
          </cell>
          <cell r="Y3969" t="str">
            <v>992</v>
          </cell>
          <cell r="Z3969" t="str">
            <v>EA</v>
          </cell>
          <cell r="AA3969">
            <v>1</v>
          </cell>
          <cell r="AE3969" t="str">
            <v>STK</v>
          </cell>
          <cell r="AF3969">
            <v>1</v>
          </cell>
          <cell r="AG3969">
            <v>19</v>
          </cell>
          <cell r="AH3969">
            <v>1</v>
          </cell>
          <cell r="AI3969" t="str">
            <v>STK</v>
          </cell>
          <cell r="AJ3969" t="str">
            <v>PEHA Elektro GmbH &amp; Co. KG</v>
          </cell>
          <cell r="AK3969" t="str">
            <v>PEHA Elektro GmbH &amp; Co. KG</v>
          </cell>
        </row>
        <row r="3970">
          <cell r="C3970" t="str">
            <v>D 6711.12 SK NA WE3/I</v>
          </cell>
          <cell r="D3970" t="str">
            <v>4851</v>
          </cell>
          <cell r="E3970" t="str">
            <v>15</v>
          </cell>
          <cell r="F3970" t="str">
            <v>1</v>
          </cell>
          <cell r="G3970" t="str">
            <v>01</v>
          </cell>
          <cell r="H3970" t="str">
            <v>01</v>
          </cell>
          <cell r="I3970" t="str">
            <v>1</v>
          </cell>
          <cell r="J3970">
            <v>1</v>
          </cell>
          <cell r="K3970">
            <v>0</v>
          </cell>
          <cell r="L3970">
            <v>0</v>
          </cell>
          <cell r="M3970" t="str">
            <v>KG</v>
          </cell>
          <cell r="N3970">
            <v>0</v>
          </cell>
          <cell r="P3970" t="str">
            <v>22326122472F382U46</v>
          </cell>
          <cell r="Q3970" t="str">
            <v>4010105645767</v>
          </cell>
          <cell r="R3970" t="str">
            <v>3</v>
          </cell>
          <cell r="S3970" t="str">
            <v>223</v>
          </cell>
          <cell r="T3970" t="str">
            <v>02</v>
          </cell>
          <cell r="V3970" t="str">
            <v>85366990</v>
          </cell>
          <cell r="W3970" t="str">
            <v>DE</v>
          </cell>
          <cell r="X3970" t="str">
            <v>C</v>
          </cell>
          <cell r="Y3970" t="str">
            <v>992</v>
          </cell>
          <cell r="Z3970" t="str">
            <v>EA</v>
          </cell>
          <cell r="AA3970">
            <v>1</v>
          </cell>
          <cell r="AE3970" t="str">
            <v>STK</v>
          </cell>
          <cell r="AF3970">
            <v>1</v>
          </cell>
          <cell r="AG3970">
            <v>19</v>
          </cell>
          <cell r="AH3970">
            <v>1</v>
          </cell>
          <cell r="AI3970" t="str">
            <v>STK</v>
          </cell>
          <cell r="AJ3970" t="str">
            <v>PEHA Elektro GmbH &amp; Co. KG</v>
          </cell>
          <cell r="AK3970" t="str">
            <v>PEHA Elektro GmbH &amp; Co. KG</v>
          </cell>
        </row>
        <row r="3971">
          <cell r="C3971" t="str">
            <v>D 6771.70 SI NA WE S</v>
          </cell>
          <cell r="D3971" t="str">
            <v>4851</v>
          </cell>
          <cell r="E3971" t="str">
            <v>15</v>
          </cell>
          <cell r="F3971" t="str">
            <v>1</v>
          </cell>
          <cell r="G3971" t="str">
            <v>01</v>
          </cell>
          <cell r="H3971" t="str">
            <v>01</v>
          </cell>
          <cell r="I3971" t="str">
            <v>1</v>
          </cell>
          <cell r="J3971">
            <v>1</v>
          </cell>
          <cell r="K3971">
            <v>6.6000000000000003E-2</v>
          </cell>
          <cell r="L3971">
            <v>6.6000000000000003E-2</v>
          </cell>
          <cell r="M3971" t="str">
            <v>KG</v>
          </cell>
          <cell r="N3971">
            <v>0</v>
          </cell>
          <cell r="P3971" t="str">
            <v>22326122472F382U46</v>
          </cell>
          <cell r="Q3971" t="str">
            <v>4010105655414</v>
          </cell>
          <cell r="R3971" t="str">
            <v>3</v>
          </cell>
          <cell r="S3971" t="str">
            <v>223</v>
          </cell>
          <cell r="T3971" t="str">
            <v>02</v>
          </cell>
          <cell r="V3971" t="str">
            <v>85366990</v>
          </cell>
          <cell r="W3971" t="str">
            <v>DE</v>
          </cell>
          <cell r="X3971" t="str">
            <v>C</v>
          </cell>
          <cell r="Y3971" t="str">
            <v>992</v>
          </cell>
          <cell r="Z3971" t="str">
            <v>EA</v>
          </cell>
          <cell r="AA3971">
            <v>1</v>
          </cell>
          <cell r="AE3971" t="str">
            <v>STK</v>
          </cell>
          <cell r="AF3971">
            <v>1</v>
          </cell>
          <cell r="AG3971">
            <v>19</v>
          </cell>
          <cell r="AH3971">
            <v>1</v>
          </cell>
          <cell r="AI3971" t="str">
            <v>STK</v>
          </cell>
          <cell r="AJ3971" t="str">
            <v>PEHA Elektro GmbH &amp; Co. KG</v>
          </cell>
          <cell r="AK3971" t="str">
            <v>PEHA Elektro GmbH &amp; Co. KG</v>
          </cell>
        </row>
        <row r="3972">
          <cell r="C3972" t="str">
            <v>D 6711.42 NA WE S/M</v>
          </cell>
          <cell r="D3972" t="str">
            <v>4851</v>
          </cell>
          <cell r="E3972" t="str">
            <v>15</v>
          </cell>
          <cell r="F3972" t="str">
            <v>1</v>
          </cell>
          <cell r="G3972" t="str">
            <v>01</v>
          </cell>
          <cell r="H3972" t="str">
            <v>02</v>
          </cell>
          <cell r="I3972" t="str">
            <v>2</v>
          </cell>
          <cell r="J3972">
            <v>1</v>
          </cell>
          <cell r="K3972">
            <v>0.06</v>
          </cell>
          <cell r="L3972">
            <v>0.06</v>
          </cell>
          <cell r="M3972" t="str">
            <v>KG</v>
          </cell>
          <cell r="N3972">
            <v>0</v>
          </cell>
          <cell r="P3972" t="str">
            <v>22326122472F382U46</v>
          </cell>
          <cell r="Q3972" t="str">
            <v>4010105655766</v>
          </cell>
          <cell r="R3972" t="str">
            <v>3</v>
          </cell>
          <cell r="S3972" t="str">
            <v>223</v>
          </cell>
          <cell r="T3972" t="str">
            <v>02</v>
          </cell>
          <cell r="V3972" t="str">
            <v>85366990</v>
          </cell>
          <cell r="W3972" t="str">
            <v>DE</v>
          </cell>
          <cell r="X3972" t="str">
            <v>C</v>
          </cell>
          <cell r="Y3972" t="str">
            <v>992</v>
          </cell>
          <cell r="Z3972" t="str">
            <v>EA</v>
          </cell>
          <cell r="AA3972">
            <v>1</v>
          </cell>
          <cell r="AE3972" t="str">
            <v>STK</v>
          </cell>
          <cell r="AF3972">
            <v>1</v>
          </cell>
          <cell r="AG3972">
            <v>19</v>
          </cell>
          <cell r="AH3972">
            <v>1</v>
          </cell>
          <cell r="AI3972" t="str">
            <v>STK</v>
          </cell>
          <cell r="AJ3972" t="str">
            <v>PEHA Elektro GmbH &amp; Co. KG</v>
          </cell>
          <cell r="AK3972" t="str">
            <v>PEHA Elektro GmbH &amp; Co. KG</v>
          </cell>
        </row>
        <row r="3973">
          <cell r="C3973" t="str">
            <v>D 6711.33 SK SI LED/4</v>
          </cell>
          <cell r="D3973" t="str">
            <v>4851</v>
          </cell>
          <cell r="E3973" t="str">
            <v>15</v>
          </cell>
          <cell r="F3973" t="str">
            <v>1</v>
          </cell>
          <cell r="G3973" t="str">
            <v>01</v>
          </cell>
          <cell r="H3973" t="str">
            <v>01</v>
          </cell>
          <cell r="I3973" t="str">
            <v>1</v>
          </cell>
          <cell r="J3973">
            <v>1</v>
          </cell>
          <cell r="K3973">
            <v>0</v>
          </cell>
          <cell r="L3973">
            <v>0</v>
          </cell>
          <cell r="M3973" t="str">
            <v>KG</v>
          </cell>
          <cell r="N3973">
            <v>0</v>
          </cell>
          <cell r="P3973" t="str">
            <v>22326122472F382U46</v>
          </cell>
          <cell r="Q3973" t="str">
            <v>4010105657371</v>
          </cell>
          <cell r="R3973" t="str">
            <v>3</v>
          </cell>
          <cell r="S3973" t="str">
            <v>223</v>
          </cell>
          <cell r="T3973" t="str">
            <v>02</v>
          </cell>
          <cell r="V3973" t="str">
            <v>85366990</v>
          </cell>
          <cell r="W3973" t="str">
            <v>DE</v>
          </cell>
          <cell r="X3973" t="str">
            <v>C</v>
          </cell>
          <cell r="Y3973" t="str">
            <v>992</v>
          </cell>
          <cell r="Z3973" t="str">
            <v>EA</v>
          </cell>
          <cell r="AA3973">
            <v>1</v>
          </cell>
          <cell r="AE3973" t="str">
            <v>STK</v>
          </cell>
          <cell r="AF3973">
            <v>1</v>
          </cell>
          <cell r="AG3973">
            <v>19</v>
          </cell>
          <cell r="AH3973">
            <v>1</v>
          </cell>
          <cell r="AI3973" t="str">
            <v>STK</v>
          </cell>
          <cell r="AJ3973" t="str">
            <v>PEHA Elektro GmbH &amp; Co. KG</v>
          </cell>
          <cell r="AK3973" t="str">
            <v>PEHA Elektro GmbH &amp; Co. KG</v>
          </cell>
        </row>
        <row r="3974">
          <cell r="C3974" t="str">
            <v>D 6711.36 SK SI</v>
          </cell>
          <cell r="D3974" t="str">
            <v>4851</v>
          </cell>
          <cell r="E3974" t="str">
            <v>15</v>
          </cell>
          <cell r="F3974" t="str">
            <v>1</v>
          </cell>
          <cell r="G3974" t="str">
            <v>01</v>
          </cell>
          <cell r="H3974" t="str">
            <v>01</v>
          </cell>
          <cell r="I3974" t="str">
            <v>1</v>
          </cell>
          <cell r="J3974">
            <v>1</v>
          </cell>
          <cell r="K3974">
            <v>0.06</v>
          </cell>
          <cell r="L3974">
            <v>0.06</v>
          </cell>
          <cell r="M3974" t="str">
            <v>KG</v>
          </cell>
          <cell r="N3974">
            <v>0</v>
          </cell>
          <cell r="P3974" t="str">
            <v>22326122472F382U46</v>
          </cell>
          <cell r="Q3974" t="str">
            <v>4010105657517</v>
          </cell>
          <cell r="R3974" t="str">
            <v>3</v>
          </cell>
          <cell r="S3974" t="str">
            <v>223</v>
          </cell>
          <cell r="T3974" t="str">
            <v>02</v>
          </cell>
          <cell r="V3974" t="str">
            <v>85366990</v>
          </cell>
          <cell r="W3974" t="str">
            <v>DE</v>
          </cell>
          <cell r="X3974" t="str">
            <v>C</v>
          </cell>
          <cell r="Y3974" t="str">
            <v>992</v>
          </cell>
          <cell r="Z3974" t="str">
            <v>EA</v>
          </cell>
          <cell r="AA3974">
            <v>1</v>
          </cell>
          <cell r="AE3974" t="str">
            <v>STK</v>
          </cell>
          <cell r="AF3974">
            <v>1</v>
          </cell>
          <cell r="AG3974">
            <v>19</v>
          </cell>
          <cell r="AH3974">
            <v>1</v>
          </cell>
          <cell r="AI3974" t="str">
            <v>STK</v>
          </cell>
          <cell r="AJ3974" t="str">
            <v>PEHA Elektro GmbH &amp; Co. KG</v>
          </cell>
          <cell r="AK3974" t="str">
            <v>PEHA Elektro GmbH &amp; Co. KG</v>
          </cell>
        </row>
        <row r="3975">
          <cell r="C3975" t="str">
            <v>D 6711.33 SK NA WE2/M</v>
          </cell>
          <cell r="D3975" t="str">
            <v>4851</v>
          </cell>
          <cell r="E3975" t="str">
            <v>15</v>
          </cell>
          <cell r="F3975" t="str">
            <v>1</v>
          </cell>
          <cell r="G3975" t="str">
            <v>01</v>
          </cell>
          <cell r="H3975" t="str">
            <v>02</v>
          </cell>
          <cell r="I3975" t="str">
            <v>2</v>
          </cell>
          <cell r="J3975">
            <v>1</v>
          </cell>
          <cell r="K3975">
            <v>4.8000000000000001E-2</v>
          </cell>
          <cell r="L3975">
            <v>4.8000000000000001E-2</v>
          </cell>
          <cell r="M3975" t="str">
            <v>KG</v>
          </cell>
          <cell r="N3975">
            <v>0</v>
          </cell>
          <cell r="P3975" t="str">
            <v>22326122472F382U46</v>
          </cell>
          <cell r="Q3975" t="str">
            <v>4010105657661</v>
          </cell>
          <cell r="R3975" t="str">
            <v>3</v>
          </cell>
          <cell r="S3975" t="str">
            <v>223</v>
          </cell>
          <cell r="T3975" t="str">
            <v>02</v>
          </cell>
          <cell r="V3975" t="str">
            <v>85366990</v>
          </cell>
          <cell r="W3975" t="str">
            <v>DE</v>
          </cell>
          <cell r="X3975" t="str">
            <v>C</v>
          </cell>
          <cell r="Y3975" t="str">
            <v>992</v>
          </cell>
          <cell r="Z3975" t="str">
            <v>EA</v>
          </cell>
          <cell r="AA3975">
            <v>1</v>
          </cell>
          <cell r="AE3975" t="str">
            <v>STK</v>
          </cell>
          <cell r="AF3975">
            <v>1</v>
          </cell>
          <cell r="AG3975">
            <v>19</v>
          </cell>
          <cell r="AH3975">
            <v>1</v>
          </cell>
          <cell r="AI3975" t="str">
            <v>STK</v>
          </cell>
          <cell r="AJ3975" t="str">
            <v>PEHA Elektro GmbH &amp; Co. KG</v>
          </cell>
          <cell r="AK3975" t="str">
            <v>PEHA Elektro GmbH &amp; Co. KG</v>
          </cell>
        </row>
        <row r="3976">
          <cell r="C3976" t="str">
            <v>D 6711.36 SK SI LED/4</v>
          </cell>
          <cell r="D3976" t="str">
            <v>4851</v>
          </cell>
          <cell r="E3976" t="str">
            <v>15</v>
          </cell>
          <cell r="F3976" t="str">
            <v>1</v>
          </cell>
          <cell r="G3976" t="str">
            <v>01</v>
          </cell>
          <cell r="H3976" t="str">
            <v>02</v>
          </cell>
          <cell r="I3976" t="str">
            <v>2</v>
          </cell>
          <cell r="J3976">
            <v>1</v>
          </cell>
          <cell r="K3976">
            <v>0</v>
          </cell>
          <cell r="L3976">
            <v>0</v>
          </cell>
          <cell r="M3976" t="str">
            <v>KG</v>
          </cell>
          <cell r="N3976">
            <v>0</v>
          </cell>
          <cell r="P3976" t="str">
            <v>22326122472F382U46</v>
          </cell>
          <cell r="Q3976" t="str">
            <v>4010105657869</v>
          </cell>
          <cell r="R3976" t="str">
            <v>3</v>
          </cell>
          <cell r="S3976" t="str">
            <v>223</v>
          </cell>
          <cell r="T3976" t="str">
            <v>02</v>
          </cell>
          <cell r="V3976" t="str">
            <v>85366990</v>
          </cell>
          <cell r="W3976" t="str">
            <v>DE</v>
          </cell>
          <cell r="X3976" t="str">
            <v>C</v>
          </cell>
          <cell r="Y3976" t="str">
            <v>992</v>
          </cell>
          <cell r="Z3976" t="str">
            <v>EA</v>
          </cell>
          <cell r="AA3976">
            <v>1</v>
          </cell>
          <cell r="AE3976" t="str">
            <v>STK</v>
          </cell>
          <cell r="AF3976">
            <v>1</v>
          </cell>
          <cell r="AG3976">
            <v>19</v>
          </cell>
          <cell r="AH3976">
            <v>1</v>
          </cell>
          <cell r="AI3976" t="str">
            <v>STK</v>
          </cell>
          <cell r="AJ3976" t="str">
            <v>PEHA Elektro GmbH &amp; Co. KG</v>
          </cell>
          <cell r="AK3976" t="str">
            <v>PEHA Elektro GmbH &amp; Co. KG</v>
          </cell>
        </row>
        <row r="3977">
          <cell r="C3977" t="str">
            <v>D 6711.42 SK SI LED/4</v>
          </cell>
          <cell r="D3977" t="str">
            <v>4851</v>
          </cell>
          <cell r="E3977" t="str">
            <v>15</v>
          </cell>
          <cell r="F3977" t="str">
            <v>1</v>
          </cell>
          <cell r="G3977" t="str">
            <v>01</v>
          </cell>
          <cell r="H3977" t="str">
            <v>01</v>
          </cell>
          <cell r="I3977" t="str">
            <v>1</v>
          </cell>
          <cell r="J3977">
            <v>1</v>
          </cell>
          <cell r="K3977">
            <v>0</v>
          </cell>
          <cell r="L3977">
            <v>0</v>
          </cell>
          <cell r="M3977" t="str">
            <v>KG</v>
          </cell>
          <cell r="N3977">
            <v>0</v>
          </cell>
          <cell r="P3977" t="str">
            <v>22326122472F382U46</v>
          </cell>
          <cell r="Q3977" t="str">
            <v>4010105658583</v>
          </cell>
          <cell r="R3977" t="str">
            <v>3</v>
          </cell>
          <cell r="S3977" t="str">
            <v>223</v>
          </cell>
          <cell r="T3977" t="str">
            <v>02</v>
          </cell>
          <cell r="V3977" t="str">
            <v>85366990</v>
          </cell>
          <cell r="W3977" t="str">
            <v>DE</v>
          </cell>
          <cell r="X3977" t="str">
            <v>C</v>
          </cell>
          <cell r="Y3977" t="str">
            <v>992</v>
          </cell>
          <cell r="Z3977" t="str">
            <v>EA</v>
          </cell>
          <cell r="AA3977">
            <v>1</v>
          </cell>
          <cell r="AE3977" t="str">
            <v>STK</v>
          </cell>
          <cell r="AF3977">
            <v>1</v>
          </cell>
          <cell r="AG3977">
            <v>19</v>
          </cell>
          <cell r="AH3977">
            <v>1</v>
          </cell>
          <cell r="AI3977" t="str">
            <v>STK</v>
          </cell>
          <cell r="AJ3977" t="str">
            <v>PEHA Elektro GmbH &amp; Co. KG</v>
          </cell>
          <cell r="AK3977" t="str">
            <v>PEHA Elektro GmbH &amp; Co. KG</v>
          </cell>
        </row>
        <row r="3978">
          <cell r="C3978" t="str">
            <v>D 791.13/M</v>
          </cell>
          <cell r="D3978" t="str">
            <v>4851</v>
          </cell>
          <cell r="E3978" t="str">
            <v>15</v>
          </cell>
          <cell r="F3978" t="str">
            <v>1</v>
          </cell>
          <cell r="G3978" t="str">
            <v>01</v>
          </cell>
          <cell r="H3978" t="str">
            <v>02</v>
          </cell>
          <cell r="I3978" t="str">
            <v>2</v>
          </cell>
          <cell r="J3978">
            <v>1</v>
          </cell>
          <cell r="K3978">
            <v>0.21</v>
          </cell>
          <cell r="L3978">
            <v>0.21</v>
          </cell>
          <cell r="M3978" t="str">
            <v>KG</v>
          </cell>
          <cell r="N3978">
            <v>0</v>
          </cell>
          <cell r="P3978" t="str">
            <v>22326122472F382U46</v>
          </cell>
          <cell r="Q3978" t="str">
            <v>4010105659962</v>
          </cell>
          <cell r="R3978" t="str">
            <v>3</v>
          </cell>
          <cell r="S3978" t="str">
            <v>223</v>
          </cell>
          <cell r="T3978" t="str">
            <v>02</v>
          </cell>
          <cell r="V3978" t="str">
            <v>85389099</v>
          </cell>
          <cell r="W3978" t="str">
            <v>DE</v>
          </cell>
          <cell r="X3978" t="str">
            <v>C</v>
          </cell>
          <cell r="Y3978" t="str">
            <v>992</v>
          </cell>
          <cell r="Z3978" t="str">
            <v>EA</v>
          </cell>
          <cell r="AA3978">
            <v>1</v>
          </cell>
          <cell r="AE3978" t="str">
            <v>STK</v>
          </cell>
          <cell r="AF3978">
            <v>1</v>
          </cell>
          <cell r="AG3978">
            <v>19</v>
          </cell>
          <cell r="AH3978">
            <v>1</v>
          </cell>
          <cell r="AI3978" t="str">
            <v>STK</v>
          </cell>
          <cell r="AJ3978" t="str">
            <v>PEHA Elektro GmbH &amp; Co. KG</v>
          </cell>
          <cell r="AK3978" t="str">
            <v>PEHA Elektro GmbH &amp; Co. KG</v>
          </cell>
        </row>
        <row r="3979">
          <cell r="C3979" t="str">
            <v>D 6711.18 K O.A./M-LU</v>
          </cell>
          <cell r="D3979" t="str">
            <v>4851</v>
          </cell>
          <cell r="E3979" t="str">
            <v>15</v>
          </cell>
          <cell r="F3979" t="str">
            <v>1</v>
          </cell>
          <cell r="G3979" t="str">
            <v>01</v>
          </cell>
          <cell r="H3979" t="str">
            <v>01</v>
          </cell>
          <cell r="I3979" t="str">
            <v>1</v>
          </cell>
          <cell r="J3979">
            <v>1</v>
          </cell>
          <cell r="K3979">
            <v>0.02</v>
          </cell>
          <cell r="L3979">
            <v>0.02</v>
          </cell>
          <cell r="M3979" t="str">
            <v>KG</v>
          </cell>
          <cell r="N3979">
            <v>0</v>
          </cell>
          <cell r="P3979" t="str">
            <v>22326122472F382U46</v>
          </cell>
          <cell r="Q3979" t="str">
            <v>4010105660265</v>
          </cell>
          <cell r="R3979" t="str">
            <v>3</v>
          </cell>
          <cell r="S3979" t="str">
            <v>223</v>
          </cell>
          <cell r="T3979" t="str">
            <v>02</v>
          </cell>
          <cell r="V3979" t="str">
            <v>85366990</v>
          </cell>
          <cell r="W3979" t="str">
            <v>DE</v>
          </cell>
          <cell r="X3979" t="str">
            <v>W</v>
          </cell>
          <cell r="Y3979" t="str">
            <v>992</v>
          </cell>
          <cell r="Z3979" t="str">
            <v>EA</v>
          </cell>
          <cell r="AA3979">
            <v>1</v>
          </cell>
          <cell r="AE3979" t="str">
            <v>STK</v>
          </cell>
          <cell r="AF3979">
            <v>1</v>
          </cell>
          <cell r="AG3979">
            <v>19</v>
          </cell>
          <cell r="AH3979">
            <v>1</v>
          </cell>
          <cell r="AI3979" t="str">
            <v>STK</v>
          </cell>
          <cell r="AJ3979" t="str">
            <v>PEHA Elektro GmbH &amp; Co. KG</v>
          </cell>
          <cell r="AK3979" t="str">
            <v>PEHA Elektro GmbH &amp; Co. KG</v>
          </cell>
        </row>
        <row r="3980">
          <cell r="C3980" t="str">
            <v>D 6711.19 WE MG S/KÄ</v>
          </cell>
          <cell r="D3980" t="str">
            <v>4851</v>
          </cell>
          <cell r="E3980" t="str">
            <v>15</v>
          </cell>
          <cell r="F3980" t="str">
            <v>1</v>
          </cell>
          <cell r="G3980" t="str">
            <v>04</v>
          </cell>
          <cell r="H3980" t="str">
            <v>02</v>
          </cell>
          <cell r="I3980" t="str">
            <v>2</v>
          </cell>
          <cell r="J3980">
            <v>1</v>
          </cell>
          <cell r="K3980">
            <v>0</v>
          </cell>
          <cell r="L3980">
            <v>0</v>
          </cell>
          <cell r="M3980" t="str">
            <v>KG</v>
          </cell>
          <cell r="N3980">
            <v>0</v>
          </cell>
          <cell r="P3980" t="str">
            <v>22326122472F382U46</v>
          </cell>
          <cell r="Q3980" t="str">
            <v>4010105660418</v>
          </cell>
          <cell r="R3980" t="str">
            <v>3</v>
          </cell>
          <cell r="S3980" t="str">
            <v>223</v>
          </cell>
          <cell r="T3980" t="str">
            <v>02</v>
          </cell>
          <cell r="V3980" t="str">
            <v>85366990</v>
          </cell>
          <cell r="W3980" t="str">
            <v>DE</v>
          </cell>
          <cell r="Y3980" t="str">
            <v>992</v>
          </cell>
          <cell r="Z3980" t="str">
            <v>EA</v>
          </cell>
          <cell r="AA3980">
            <v>1</v>
          </cell>
          <cell r="AE3980" t="str">
            <v>STK</v>
          </cell>
          <cell r="AF3980">
            <v>1</v>
          </cell>
          <cell r="AG3980">
            <v>19</v>
          </cell>
          <cell r="AH3980">
            <v>1</v>
          </cell>
          <cell r="AI3980" t="str">
            <v>STK</v>
          </cell>
          <cell r="AJ3980" t="str">
            <v>PEHA Elektro GmbH &amp; Co. KG</v>
          </cell>
          <cell r="AK3980" t="str">
            <v>PEHA Elektro GmbH &amp; Co. KG</v>
          </cell>
        </row>
        <row r="3981">
          <cell r="C3981" t="str">
            <v>D 80.6611 UB SINA GRÜN SV</v>
          </cell>
          <cell r="D3981" t="str">
            <v>4851</v>
          </cell>
          <cell r="E3981" t="str">
            <v>15</v>
          </cell>
          <cell r="F3981" t="str">
            <v>1</v>
          </cell>
          <cell r="G3981" t="str">
            <v>01</v>
          </cell>
          <cell r="H3981" t="str">
            <v>01</v>
          </cell>
          <cell r="I3981" t="str">
            <v>1</v>
          </cell>
          <cell r="J3981">
            <v>1</v>
          </cell>
          <cell r="K3981">
            <v>8.5000000000000006E-2</v>
          </cell>
          <cell r="L3981">
            <v>8.5000000000000006E-2</v>
          </cell>
          <cell r="M3981" t="str">
            <v>KG</v>
          </cell>
          <cell r="N3981">
            <v>0</v>
          </cell>
          <cell r="P3981" t="str">
            <v>22326122472F282V06</v>
          </cell>
          <cell r="Q3981" t="str">
            <v>4010105705010</v>
          </cell>
          <cell r="R3981" t="str">
            <v>4</v>
          </cell>
          <cell r="S3981" t="str">
            <v>223</v>
          </cell>
          <cell r="T3981" t="str">
            <v>02</v>
          </cell>
          <cell r="V3981" t="str">
            <v>85366990</v>
          </cell>
          <cell r="W3981" t="str">
            <v>DE</v>
          </cell>
          <cell r="X3981" t="str">
            <v>W</v>
          </cell>
          <cell r="Y3981" t="str">
            <v>606</v>
          </cell>
          <cell r="Z3981" t="str">
            <v>EA</v>
          </cell>
          <cell r="AA3981">
            <v>1</v>
          </cell>
          <cell r="AB3981" t="str">
            <v>70 X 70  X 40</v>
          </cell>
          <cell r="AE3981" t="str">
            <v>STK</v>
          </cell>
          <cell r="AF3981">
            <v>1</v>
          </cell>
          <cell r="AG3981">
            <v>19</v>
          </cell>
          <cell r="AH3981">
            <v>1</v>
          </cell>
          <cell r="AI3981" t="str">
            <v>STK</v>
          </cell>
          <cell r="AJ3981" t="str">
            <v>PEHA Elektro GmbH &amp; Co. KG</v>
          </cell>
          <cell r="AK3981" t="str">
            <v>PEHA Elektro GmbH &amp; Co. KG</v>
          </cell>
        </row>
        <row r="3982">
          <cell r="C3982" t="str">
            <v>H 80.6511.70 UB</v>
          </cell>
          <cell r="D3982" t="str">
            <v>4851</v>
          </cell>
          <cell r="E3982" t="str">
            <v>15</v>
          </cell>
          <cell r="F3982" t="str">
            <v>2</v>
          </cell>
          <cell r="G3982" t="str">
            <v>02</v>
          </cell>
          <cell r="H3982" t="str">
            <v>02</v>
          </cell>
          <cell r="I3982" t="str">
            <v>2</v>
          </cell>
          <cell r="J3982">
            <v>1</v>
          </cell>
          <cell r="K3982">
            <v>8.5000000000000006E-2</v>
          </cell>
          <cell r="L3982">
            <v>8.5000000000000006E-2</v>
          </cell>
          <cell r="M3982" t="str">
            <v>KG</v>
          </cell>
          <cell r="N3982">
            <v>0</v>
          </cell>
          <cell r="P3982" t="str">
            <v>22326122472F382U49</v>
          </cell>
          <cell r="Q3982" t="str">
            <v>4010105705324</v>
          </cell>
          <cell r="R3982" t="str">
            <v>4</v>
          </cell>
          <cell r="S3982" t="str">
            <v>223</v>
          </cell>
          <cell r="T3982" t="str">
            <v>02</v>
          </cell>
          <cell r="V3982" t="str">
            <v>85366990</v>
          </cell>
          <cell r="W3982" t="str">
            <v>DE</v>
          </cell>
          <cell r="X3982" t="str">
            <v>C</v>
          </cell>
          <cell r="Y3982" t="str">
            <v>606</v>
          </cell>
          <cell r="Z3982" t="str">
            <v>EA</v>
          </cell>
          <cell r="AA3982">
            <v>1</v>
          </cell>
          <cell r="AB3982" t="str">
            <v>223 X 153 X 078</v>
          </cell>
          <cell r="AE3982" t="str">
            <v>STK</v>
          </cell>
          <cell r="AF3982">
            <v>1</v>
          </cell>
          <cell r="AG3982">
            <v>19</v>
          </cell>
          <cell r="AH3982">
            <v>1</v>
          </cell>
          <cell r="AI3982" t="str">
            <v>STK</v>
          </cell>
          <cell r="AJ3982" t="str">
            <v>PEHA Elektro GmbH &amp; Co. KG</v>
          </cell>
          <cell r="AK3982" t="str">
            <v>PEHA Elektro GmbH &amp; Co. KG</v>
          </cell>
        </row>
        <row r="3983">
          <cell r="C3983" t="str">
            <v>D BL.ST. AMP SCHWA/MERTEN</v>
          </cell>
          <cell r="D3983" t="str">
            <v>4851</v>
          </cell>
          <cell r="E3983" t="str">
            <v>15</v>
          </cell>
          <cell r="F3983" t="str">
            <v>1</v>
          </cell>
          <cell r="G3983" t="str">
            <v>01</v>
          </cell>
          <cell r="H3983" t="str">
            <v>01</v>
          </cell>
          <cell r="I3983" t="str">
            <v>1</v>
          </cell>
          <cell r="J3983">
            <v>1</v>
          </cell>
          <cell r="K3983">
            <v>1E-3</v>
          </cell>
          <cell r="L3983">
            <v>1E-3</v>
          </cell>
          <cell r="M3983" t="str">
            <v>KG</v>
          </cell>
          <cell r="N3983">
            <v>0</v>
          </cell>
          <cell r="P3983" t="str">
            <v>223261224628362000</v>
          </cell>
          <cell r="Q3983" t="str">
            <v>4010105741612</v>
          </cell>
          <cell r="R3983" t="str">
            <v>4</v>
          </cell>
          <cell r="S3983" t="str">
            <v>223</v>
          </cell>
          <cell r="T3983" t="str">
            <v>02</v>
          </cell>
          <cell r="U3983" t="str">
            <v>17</v>
          </cell>
          <cell r="V3983" t="str">
            <v>85389099</v>
          </cell>
          <cell r="W3983" t="str">
            <v>DE</v>
          </cell>
          <cell r="X3983" t="str">
            <v>C</v>
          </cell>
          <cell r="Y3983" t="str">
            <v>606</v>
          </cell>
          <cell r="Z3983" t="str">
            <v>EA</v>
          </cell>
          <cell r="AA3983">
            <v>1</v>
          </cell>
          <cell r="AB3983" t="str">
            <v>22 X 18  X 4</v>
          </cell>
          <cell r="AE3983" t="str">
            <v>STK</v>
          </cell>
          <cell r="AF3983">
            <v>1</v>
          </cell>
          <cell r="AG3983">
            <v>19</v>
          </cell>
          <cell r="AH3983">
            <v>1</v>
          </cell>
          <cell r="AI3983" t="str">
            <v>STK</v>
          </cell>
          <cell r="AJ3983" t="str">
            <v>PEHA Elektro GmbH &amp; Co. KG</v>
          </cell>
          <cell r="AK3983" t="str">
            <v>PEHA Elektro GmbH &amp; Co. KG</v>
          </cell>
        </row>
        <row r="3984">
          <cell r="C3984" t="str">
            <v>D 610.62 MJ2/S</v>
          </cell>
          <cell r="D3984" t="str">
            <v>4851</v>
          </cell>
          <cell r="E3984" t="str">
            <v>15</v>
          </cell>
          <cell r="F3984" t="str">
            <v>2</v>
          </cell>
          <cell r="G3984" t="str">
            <v>02</v>
          </cell>
          <cell r="H3984" t="str">
            <v>02</v>
          </cell>
          <cell r="I3984" t="str">
            <v>2</v>
          </cell>
          <cell r="J3984">
            <v>1</v>
          </cell>
          <cell r="K3984">
            <v>1.4E-2</v>
          </cell>
          <cell r="L3984">
            <v>1.2999999999999999E-2</v>
          </cell>
          <cell r="M3984" t="str">
            <v>KG</v>
          </cell>
          <cell r="N3984">
            <v>0</v>
          </cell>
          <cell r="P3984" t="str">
            <v>22326122472F382P23</v>
          </cell>
          <cell r="Q3984" t="str">
            <v>4001869419510</v>
          </cell>
          <cell r="R3984" t="str">
            <v>4</v>
          </cell>
          <cell r="S3984" t="str">
            <v>223</v>
          </cell>
          <cell r="T3984" t="str">
            <v>02</v>
          </cell>
          <cell r="V3984" t="str">
            <v>85389099</v>
          </cell>
          <cell r="W3984" t="str">
            <v>DE</v>
          </cell>
          <cell r="X3984" t="str">
            <v>C</v>
          </cell>
          <cell r="Y3984" t="str">
            <v>606</v>
          </cell>
          <cell r="Z3984" t="str">
            <v>EA</v>
          </cell>
          <cell r="AA3984">
            <v>1</v>
          </cell>
          <cell r="AB3984" t="str">
            <v>089 X 089 X 074</v>
          </cell>
          <cell r="AE3984" t="str">
            <v>STK</v>
          </cell>
          <cell r="AF3984">
            <v>1</v>
          </cell>
          <cell r="AG3984">
            <v>19</v>
          </cell>
          <cell r="AH3984">
            <v>1</v>
          </cell>
          <cell r="AI3984" t="str">
            <v>STK</v>
          </cell>
          <cell r="AJ3984" t="str">
            <v>PEHA Elektro GmbH &amp; Co. KG</v>
          </cell>
          <cell r="AK3984" t="str">
            <v>PEHA Elektro GmbH &amp; Co. KG</v>
          </cell>
        </row>
        <row r="3985">
          <cell r="C3985" t="str">
            <v>D 610.72 MJ2/S</v>
          </cell>
          <cell r="D3985" t="str">
            <v>4851</v>
          </cell>
          <cell r="E3985" t="str">
            <v>15</v>
          </cell>
          <cell r="F3985" t="str">
            <v>1</v>
          </cell>
          <cell r="G3985" t="str">
            <v>01</v>
          </cell>
          <cell r="H3985" t="str">
            <v>01</v>
          </cell>
          <cell r="I3985" t="str">
            <v>1</v>
          </cell>
          <cell r="J3985">
            <v>1</v>
          </cell>
          <cell r="K3985">
            <v>0.01</v>
          </cell>
          <cell r="L3985">
            <v>0.01</v>
          </cell>
          <cell r="M3985" t="str">
            <v>KG</v>
          </cell>
          <cell r="N3985">
            <v>0</v>
          </cell>
          <cell r="P3985" t="str">
            <v>22326122472F382P23</v>
          </cell>
          <cell r="Q3985" t="str">
            <v>4001869419503</v>
          </cell>
          <cell r="R3985" t="str">
            <v>4</v>
          </cell>
          <cell r="S3985" t="str">
            <v>223</v>
          </cell>
          <cell r="T3985" t="str">
            <v>02</v>
          </cell>
          <cell r="V3985" t="str">
            <v>85389099</v>
          </cell>
          <cell r="W3985" t="str">
            <v>DE</v>
          </cell>
          <cell r="X3985" t="str">
            <v>C</v>
          </cell>
          <cell r="Y3985" t="str">
            <v>606</v>
          </cell>
          <cell r="Z3985" t="str">
            <v>EA</v>
          </cell>
          <cell r="AA3985">
            <v>1</v>
          </cell>
          <cell r="AB3985" t="str">
            <v>55 X 55 X 13</v>
          </cell>
          <cell r="AE3985" t="str">
            <v>STK</v>
          </cell>
          <cell r="AF3985">
            <v>1</v>
          </cell>
          <cell r="AG3985">
            <v>19</v>
          </cell>
          <cell r="AH3985">
            <v>1</v>
          </cell>
          <cell r="AI3985" t="str">
            <v>STK</v>
          </cell>
          <cell r="AJ3985" t="str">
            <v>PEHA Elektro GmbH &amp; Co. KG</v>
          </cell>
          <cell r="AK3985" t="str">
            <v>PEHA Elektro GmbH &amp; Co. KG</v>
          </cell>
        </row>
        <row r="3986">
          <cell r="C3986" t="str">
            <v>D 95.540.13</v>
          </cell>
          <cell r="D3986" t="str">
            <v>4851</v>
          </cell>
          <cell r="E3986" t="str">
            <v>15</v>
          </cell>
          <cell r="F3986" t="str">
            <v>2</v>
          </cell>
          <cell r="G3986" t="str">
            <v>02</v>
          </cell>
          <cell r="H3986" t="str">
            <v>02</v>
          </cell>
          <cell r="I3986" t="str">
            <v>2</v>
          </cell>
          <cell r="J3986">
            <v>1</v>
          </cell>
          <cell r="K3986">
            <v>1E-3</v>
          </cell>
          <cell r="L3986">
            <v>1E-3</v>
          </cell>
          <cell r="M3986" t="str">
            <v>KG</v>
          </cell>
          <cell r="N3986">
            <v>0</v>
          </cell>
          <cell r="P3986" t="str">
            <v>22326122472F382U45</v>
          </cell>
          <cell r="Q3986" t="str">
            <v>4010105764017</v>
          </cell>
          <cell r="R3986" t="str">
            <v>4</v>
          </cell>
          <cell r="S3986" t="str">
            <v>223</v>
          </cell>
          <cell r="T3986" t="str">
            <v>02</v>
          </cell>
          <cell r="U3986" t="str">
            <v>27</v>
          </cell>
          <cell r="V3986" t="str">
            <v>85365080</v>
          </cell>
          <cell r="W3986" t="str">
            <v>DE</v>
          </cell>
          <cell r="X3986" t="str">
            <v>C</v>
          </cell>
          <cell r="Y3986" t="str">
            <v>606</v>
          </cell>
          <cell r="Z3986" t="str">
            <v>EA</v>
          </cell>
          <cell r="AA3986">
            <v>1</v>
          </cell>
          <cell r="AB3986" t="str">
            <v>244 X 086 X 088</v>
          </cell>
          <cell r="AE3986" t="str">
            <v>STK</v>
          </cell>
          <cell r="AF3986">
            <v>1</v>
          </cell>
          <cell r="AG3986">
            <v>19</v>
          </cell>
          <cell r="AH3986">
            <v>1</v>
          </cell>
          <cell r="AI3986" t="str">
            <v>STK</v>
          </cell>
          <cell r="AJ3986" t="str">
            <v>PEHA Elektro GmbH &amp; Co. KG</v>
          </cell>
          <cell r="AK3986" t="str">
            <v>PEHA Elektro GmbH &amp; Co. KG</v>
          </cell>
        </row>
        <row r="3987">
          <cell r="C3987" t="str">
            <v>D 95.540.13 GLK</v>
          </cell>
          <cell r="D3987" t="str">
            <v>4851</v>
          </cell>
          <cell r="E3987" t="str">
            <v>15</v>
          </cell>
          <cell r="F3987" t="str">
            <v>1</v>
          </cell>
          <cell r="G3987" t="str">
            <v>10</v>
          </cell>
          <cell r="H3987" t="str">
            <v>10</v>
          </cell>
          <cell r="I3987" t="str">
            <v>2</v>
          </cell>
          <cell r="J3987">
            <v>1</v>
          </cell>
          <cell r="K3987">
            <v>1E-3</v>
          </cell>
          <cell r="L3987">
            <v>1E-3</v>
          </cell>
          <cell r="M3987" t="str">
            <v>KG</v>
          </cell>
          <cell r="N3987">
            <v>0</v>
          </cell>
          <cell r="P3987" t="str">
            <v>22326122472F382U45</v>
          </cell>
          <cell r="Q3987" t="str">
            <v>4010105764116</v>
          </cell>
          <cell r="R3987" t="str">
            <v>4</v>
          </cell>
          <cell r="S3987" t="str">
            <v>223</v>
          </cell>
          <cell r="T3987" t="str">
            <v>02</v>
          </cell>
          <cell r="U3987" t="str">
            <v>27</v>
          </cell>
          <cell r="V3987" t="str">
            <v>85365080</v>
          </cell>
          <cell r="W3987" t="str">
            <v>DE</v>
          </cell>
          <cell r="X3987" t="str">
            <v>C</v>
          </cell>
          <cell r="Y3987" t="str">
            <v>606</v>
          </cell>
          <cell r="Z3987" t="str">
            <v>EA</v>
          </cell>
          <cell r="AA3987">
            <v>1</v>
          </cell>
          <cell r="AB3987" t="str">
            <v>244 X 86 X 88</v>
          </cell>
          <cell r="AE3987" t="str">
            <v>STK</v>
          </cell>
          <cell r="AF3987">
            <v>1</v>
          </cell>
          <cell r="AG3987">
            <v>19</v>
          </cell>
          <cell r="AH3987">
            <v>1</v>
          </cell>
          <cell r="AI3987" t="str">
            <v>STK</v>
          </cell>
          <cell r="AJ3987" t="str">
            <v>PEHA Elektro GmbH &amp; Co. KG</v>
          </cell>
          <cell r="AK3987" t="str">
            <v>PEHA Elektro GmbH &amp; Co. KG</v>
          </cell>
        </row>
        <row r="3988">
          <cell r="C3988" t="str">
            <v>D 95.542.13 GLK</v>
          </cell>
          <cell r="D3988" t="str">
            <v>4851</v>
          </cell>
          <cell r="E3988" t="str">
            <v>15</v>
          </cell>
          <cell r="F3988" t="str">
            <v>1</v>
          </cell>
          <cell r="G3988" t="str">
            <v>10</v>
          </cell>
          <cell r="H3988" t="str">
            <v>10</v>
          </cell>
          <cell r="I3988" t="str">
            <v>2</v>
          </cell>
          <cell r="J3988">
            <v>1</v>
          </cell>
          <cell r="K3988">
            <v>1E-3</v>
          </cell>
          <cell r="L3988">
            <v>1E-3</v>
          </cell>
          <cell r="M3988" t="str">
            <v>KG</v>
          </cell>
          <cell r="N3988">
            <v>0</v>
          </cell>
          <cell r="P3988" t="str">
            <v>22326122472F382U45</v>
          </cell>
          <cell r="Q3988" t="str">
            <v>4010105764611</v>
          </cell>
          <cell r="R3988" t="str">
            <v>4</v>
          </cell>
          <cell r="S3988" t="str">
            <v>223</v>
          </cell>
          <cell r="T3988" t="str">
            <v>02</v>
          </cell>
          <cell r="U3988" t="str">
            <v>27</v>
          </cell>
          <cell r="V3988" t="str">
            <v>85365080</v>
          </cell>
          <cell r="W3988" t="str">
            <v>DE</v>
          </cell>
          <cell r="X3988" t="str">
            <v>C</v>
          </cell>
          <cell r="Y3988" t="str">
            <v>606</v>
          </cell>
          <cell r="Z3988" t="str">
            <v>EA</v>
          </cell>
          <cell r="AA3988">
            <v>1</v>
          </cell>
          <cell r="AE3988" t="str">
            <v>STK</v>
          </cell>
          <cell r="AF3988">
            <v>1</v>
          </cell>
          <cell r="AG3988">
            <v>19</v>
          </cell>
          <cell r="AH3988">
            <v>1</v>
          </cell>
          <cell r="AI3988" t="str">
            <v>STK</v>
          </cell>
          <cell r="AJ3988" t="str">
            <v>PEHA Elektro GmbH &amp; Co. KG</v>
          </cell>
          <cell r="AK3988" t="str">
            <v>PEHA Elektro GmbH &amp; Co. KG</v>
          </cell>
        </row>
        <row r="3989">
          <cell r="C3989" t="str">
            <v>D 95.544.13</v>
          </cell>
          <cell r="D3989" t="str">
            <v>4851</v>
          </cell>
          <cell r="E3989" t="str">
            <v>15</v>
          </cell>
          <cell r="F3989" t="str">
            <v>1</v>
          </cell>
          <cell r="G3989" t="str">
            <v>10</v>
          </cell>
          <cell r="H3989" t="str">
            <v>10</v>
          </cell>
          <cell r="I3989" t="str">
            <v>2</v>
          </cell>
          <cell r="J3989">
            <v>1</v>
          </cell>
          <cell r="K3989">
            <v>1E-3</v>
          </cell>
          <cell r="L3989">
            <v>1E-3</v>
          </cell>
          <cell r="M3989" t="str">
            <v>KG</v>
          </cell>
          <cell r="N3989">
            <v>0</v>
          </cell>
          <cell r="P3989" t="str">
            <v>22326122472F382U45</v>
          </cell>
          <cell r="Q3989" t="str">
            <v>4010105764710</v>
          </cell>
          <cell r="R3989" t="str">
            <v>4</v>
          </cell>
          <cell r="S3989" t="str">
            <v>223</v>
          </cell>
          <cell r="T3989" t="str">
            <v>02</v>
          </cell>
          <cell r="U3989" t="str">
            <v>27</v>
          </cell>
          <cell r="V3989" t="str">
            <v>85365080</v>
          </cell>
          <cell r="W3989" t="str">
            <v>DE</v>
          </cell>
          <cell r="X3989" t="str">
            <v>C</v>
          </cell>
          <cell r="Y3989" t="str">
            <v>606</v>
          </cell>
          <cell r="Z3989" t="str">
            <v>EA</v>
          </cell>
          <cell r="AA3989">
            <v>1</v>
          </cell>
          <cell r="AE3989" t="str">
            <v>STK</v>
          </cell>
          <cell r="AF3989">
            <v>1</v>
          </cell>
          <cell r="AG3989">
            <v>19</v>
          </cell>
          <cell r="AH3989">
            <v>1</v>
          </cell>
          <cell r="AI3989" t="str">
            <v>STK</v>
          </cell>
          <cell r="AJ3989" t="str">
            <v>PEHA Elektro GmbH &amp; Co. KG</v>
          </cell>
          <cell r="AK3989" t="str">
            <v>PEHA Elektro GmbH &amp; Co. KG</v>
          </cell>
        </row>
        <row r="3990">
          <cell r="C3990" t="str">
            <v>D 95.545.13</v>
          </cell>
          <cell r="D3990" t="str">
            <v>4851</v>
          </cell>
          <cell r="E3990" t="str">
            <v>15</v>
          </cell>
          <cell r="F3990" t="str">
            <v>1</v>
          </cell>
          <cell r="G3990" t="str">
            <v>10</v>
          </cell>
          <cell r="H3990" t="str">
            <v>10</v>
          </cell>
          <cell r="I3990" t="str">
            <v>2</v>
          </cell>
          <cell r="J3990">
            <v>1</v>
          </cell>
          <cell r="K3990">
            <v>1E-3</v>
          </cell>
          <cell r="L3990">
            <v>1E-3</v>
          </cell>
          <cell r="M3990" t="str">
            <v>KG</v>
          </cell>
          <cell r="N3990">
            <v>0</v>
          </cell>
          <cell r="P3990" t="str">
            <v>22326122472F382U45</v>
          </cell>
          <cell r="Q3990" t="str">
            <v>4010105764819</v>
          </cell>
          <cell r="R3990" t="str">
            <v>4</v>
          </cell>
          <cell r="S3990" t="str">
            <v>223</v>
          </cell>
          <cell r="T3990" t="str">
            <v>02</v>
          </cell>
          <cell r="U3990" t="str">
            <v>27</v>
          </cell>
          <cell r="V3990" t="str">
            <v>85365080</v>
          </cell>
          <cell r="W3990" t="str">
            <v>DE</v>
          </cell>
          <cell r="X3990" t="str">
            <v>C</v>
          </cell>
          <cell r="Y3990" t="str">
            <v>606</v>
          </cell>
          <cell r="Z3990" t="str">
            <v>EA</v>
          </cell>
          <cell r="AA3990">
            <v>1</v>
          </cell>
          <cell r="AE3990" t="str">
            <v>STK</v>
          </cell>
          <cell r="AF3990">
            <v>1</v>
          </cell>
          <cell r="AG3990">
            <v>19</v>
          </cell>
          <cell r="AH3990">
            <v>1</v>
          </cell>
          <cell r="AI3990" t="str">
            <v>STK</v>
          </cell>
          <cell r="AJ3990" t="str">
            <v>PEHA Elektro GmbH &amp; Co. KG</v>
          </cell>
          <cell r="AK3990" t="str">
            <v>PEHA Elektro GmbH &amp; Co. KG</v>
          </cell>
        </row>
        <row r="3991">
          <cell r="C3991" t="str">
            <v>D 95.640.13</v>
          </cell>
          <cell r="D3991" t="str">
            <v>4851</v>
          </cell>
          <cell r="E3991" t="str">
            <v>15</v>
          </cell>
          <cell r="F3991" t="str">
            <v>1</v>
          </cell>
          <cell r="G3991" t="str">
            <v>10</v>
          </cell>
          <cell r="H3991" t="str">
            <v>10</v>
          </cell>
          <cell r="I3991" t="str">
            <v>2</v>
          </cell>
          <cell r="J3991">
            <v>1</v>
          </cell>
          <cell r="K3991">
            <v>1E-3</v>
          </cell>
          <cell r="L3991">
            <v>1E-3</v>
          </cell>
          <cell r="M3991" t="str">
            <v>KG</v>
          </cell>
          <cell r="N3991">
            <v>0</v>
          </cell>
          <cell r="P3991" t="str">
            <v>22326122472F382U45</v>
          </cell>
          <cell r="Q3991" t="str">
            <v>4010105764918</v>
          </cell>
          <cell r="R3991" t="str">
            <v>4</v>
          </cell>
          <cell r="S3991" t="str">
            <v>223</v>
          </cell>
          <cell r="T3991" t="str">
            <v>02</v>
          </cell>
          <cell r="U3991" t="str">
            <v>27</v>
          </cell>
          <cell r="V3991" t="str">
            <v>85365080</v>
          </cell>
          <cell r="W3991" t="str">
            <v>DE</v>
          </cell>
          <cell r="X3991" t="str">
            <v>C</v>
          </cell>
          <cell r="Y3991" t="str">
            <v>606</v>
          </cell>
          <cell r="Z3991" t="str">
            <v>EA</v>
          </cell>
          <cell r="AA3991">
            <v>1</v>
          </cell>
          <cell r="AB3991" t="str">
            <v>193 X 90 X 90</v>
          </cell>
          <cell r="AE3991" t="str">
            <v>STK</v>
          </cell>
          <cell r="AF3991">
            <v>1</v>
          </cell>
          <cell r="AG3991">
            <v>19</v>
          </cell>
          <cell r="AH3991">
            <v>1</v>
          </cell>
          <cell r="AI3991" t="str">
            <v>STK</v>
          </cell>
          <cell r="AJ3991" t="str">
            <v>PEHA Elektro GmbH &amp; Co. KG</v>
          </cell>
          <cell r="AK3991" t="str">
            <v>PEHA Elektro GmbH &amp; Co. KG</v>
          </cell>
        </row>
        <row r="3992">
          <cell r="C3992" t="str">
            <v>D 95.645.13</v>
          </cell>
          <cell r="D3992" t="str">
            <v>4851</v>
          </cell>
          <cell r="E3992" t="str">
            <v>15</v>
          </cell>
          <cell r="F3992" t="str">
            <v>1</v>
          </cell>
          <cell r="G3992" t="str">
            <v>10</v>
          </cell>
          <cell r="H3992" t="str">
            <v>10</v>
          </cell>
          <cell r="I3992" t="str">
            <v>2</v>
          </cell>
          <cell r="J3992">
            <v>1</v>
          </cell>
          <cell r="K3992">
            <v>1E-3</v>
          </cell>
          <cell r="L3992">
            <v>1E-3</v>
          </cell>
          <cell r="M3992" t="str">
            <v>KG</v>
          </cell>
          <cell r="N3992">
            <v>0</v>
          </cell>
          <cell r="P3992" t="str">
            <v>22326122472F382U45</v>
          </cell>
          <cell r="Q3992" t="str">
            <v>4010105765311</v>
          </cell>
          <cell r="R3992" t="str">
            <v>4</v>
          </cell>
          <cell r="S3992" t="str">
            <v>223</v>
          </cell>
          <cell r="T3992" t="str">
            <v>02</v>
          </cell>
          <cell r="U3992" t="str">
            <v>27</v>
          </cell>
          <cell r="V3992" t="str">
            <v>85365080</v>
          </cell>
          <cell r="W3992" t="str">
            <v>DE</v>
          </cell>
          <cell r="X3992" t="str">
            <v>C</v>
          </cell>
          <cell r="Y3992" t="str">
            <v>606</v>
          </cell>
          <cell r="Z3992" t="str">
            <v>EA</v>
          </cell>
          <cell r="AA3992">
            <v>1</v>
          </cell>
          <cell r="AE3992" t="str">
            <v>STK</v>
          </cell>
          <cell r="AF3992">
            <v>1</v>
          </cell>
          <cell r="AG3992">
            <v>19</v>
          </cell>
          <cell r="AH3992">
            <v>1</v>
          </cell>
          <cell r="AI3992" t="str">
            <v>STK</v>
          </cell>
          <cell r="AJ3992" t="str">
            <v>PEHA Elektro GmbH &amp; Co. KG</v>
          </cell>
          <cell r="AK3992" t="str">
            <v>PEHA Elektro GmbH &amp; Co. KG</v>
          </cell>
        </row>
        <row r="3993">
          <cell r="C3993" t="str">
            <v>D 95.6511.13</v>
          </cell>
          <cell r="D3993" t="str">
            <v>4851</v>
          </cell>
          <cell r="E3993" t="str">
            <v>15</v>
          </cell>
          <cell r="F3993" t="str">
            <v>2</v>
          </cell>
          <cell r="G3993" t="str">
            <v>10</v>
          </cell>
          <cell r="H3993" t="str">
            <v>10</v>
          </cell>
          <cell r="I3993" t="str">
            <v>2</v>
          </cell>
          <cell r="J3993">
            <v>1</v>
          </cell>
          <cell r="K3993">
            <v>1E-3</v>
          </cell>
          <cell r="L3993">
            <v>1E-3</v>
          </cell>
          <cell r="M3993" t="str">
            <v>KG</v>
          </cell>
          <cell r="N3993">
            <v>0</v>
          </cell>
          <cell r="P3993" t="str">
            <v>22326122472F382U45</v>
          </cell>
          <cell r="Q3993" t="str">
            <v>4010105765519</v>
          </cell>
          <cell r="R3993" t="str">
            <v>4</v>
          </cell>
          <cell r="S3993" t="str">
            <v>223</v>
          </cell>
          <cell r="T3993" t="str">
            <v>02</v>
          </cell>
          <cell r="U3993" t="str">
            <v>27</v>
          </cell>
          <cell r="V3993" t="str">
            <v>85366990</v>
          </cell>
          <cell r="W3993" t="str">
            <v>DE</v>
          </cell>
          <cell r="X3993" t="str">
            <v>C</v>
          </cell>
          <cell r="Y3993" t="str">
            <v>606</v>
          </cell>
          <cell r="Z3993" t="str">
            <v>EA</v>
          </cell>
          <cell r="AA3993">
            <v>1</v>
          </cell>
          <cell r="AB3993" t="str">
            <v>275 X 185 X 92</v>
          </cell>
          <cell r="AE3993" t="str">
            <v>STK</v>
          </cell>
          <cell r="AF3993">
            <v>1</v>
          </cell>
          <cell r="AG3993">
            <v>19</v>
          </cell>
          <cell r="AH3993">
            <v>1</v>
          </cell>
          <cell r="AI3993" t="str">
            <v>STK</v>
          </cell>
          <cell r="AJ3993" t="str">
            <v>PEHA Elektro GmbH &amp; Co. KG</v>
          </cell>
          <cell r="AK3993" t="str">
            <v>PEHA Elektro GmbH &amp; Co. KG</v>
          </cell>
        </row>
        <row r="3994">
          <cell r="C3994" t="str">
            <v>H 95.6511.13</v>
          </cell>
          <cell r="D3994" t="str">
            <v>4851</v>
          </cell>
          <cell r="E3994" t="str">
            <v>15</v>
          </cell>
          <cell r="F3994" t="str">
            <v>1</v>
          </cell>
          <cell r="G3994" t="str">
            <v>10</v>
          </cell>
          <cell r="H3994" t="str">
            <v>10</v>
          </cell>
          <cell r="I3994" t="str">
            <v>2</v>
          </cell>
          <cell r="J3994">
            <v>1</v>
          </cell>
          <cell r="K3994">
            <v>1E-3</v>
          </cell>
          <cell r="L3994">
            <v>1E-3</v>
          </cell>
          <cell r="M3994" t="str">
            <v>KG</v>
          </cell>
          <cell r="N3994">
            <v>0</v>
          </cell>
          <cell r="P3994" t="str">
            <v>22326122472F382U45</v>
          </cell>
          <cell r="Q3994" t="str">
            <v>4010105765526</v>
          </cell>
          <cell r="R3994" t="str">
            <v>4</v>
          </cell>
          <cell r="S3994" t="str">
            <v>223</v>
          </cell>
          <cell r="T3994" t="str">
            <v>02</v>
          </cell>
          <cell r="V3994" t="str">
            <v>85366990</v>
          </cell>
          <cell r="W3994" t="str">
            <v>DE</v>
          </cell>
          <cell r="X3994" t="str">
            <v>C</v>
          </cell>
          <cell r="Y3994" t="str">
            <v>606</v>
          </cell>
          <cell r="Z3994" t="str">
            <v>EA</v>
          </cell>
          <cell r="AA3994">
            <v>1</v>
          </cell>
          <cell r="AB3994" t="str">
            <v>275 X 185 X 092</v>
          </cell>
          <cell r="AE3994" t="str">
            <v>STK</v>
          </cell>
          <cell r="AF3994">
            <v>1</v>
          </cell>
          <cell r="AG3994">
            <v>19</v>
          </cell>
          <cell r="AH3994">
            <v>1</v>
          </cell>
          <cell r="AI3994" t="str">
            <v>STK</v>
          </cell>
          <cell r="AJ3994" t="str">
            <v>PEHA Elektro GmbH &amp; Co. KG</v>
          </cell>
          <cell r="AK3994" t="str">
            <v>PEHA Elektro GmbH &amp; Co. KG</v>
          </cell>
        </row>
        <row r="3995">
          <cell r="C3995" t="str">
            <v>D 95.6511.13 K</v>
          </cell>
          <cell r="D3995" t="str">
            <v>4851</v>
          </cell>
          <cell r="E3995" t="str">
            <v>15</v>
          </cell>
          <cell r="F3995" t="str">
            <v>2</v>
          </cell>
          <cell r="G3995" t="str">
            <v>10</v>
          </cell>
          <cell r="H3995" t="str">
            <v>10</v>
          </cell>
          <cell r="I3995" t="str">
            <v>2</v>
          </cell>
          <cell r="J3995">
            <v>1</v>
          </cell>
          <cell r="K3995">
            <v>1E-3</v>
          </cell>
          <cell r="L3995">
            <v>1E-3</v>
          </cell>
          <cell r="M3995" t="str">
            <v>KG</v>
          </cell>
          <cell r="N3995">
            <v>0</v>
          </cell>
          <cell r="P3995" t="str">
            <v>22326122472F382U45</v>
          </cell>
          <cell r="Q3995" t="str">
            <v>4010105765618</v>
          </cell>
          <cell r="R3995" t="str">
            <v>4</v>
          </cell>
          <cell r="S3995" t="str">
            <v>223</v>
          </cell>
          <cell r="T3995" t="str">
            <v>02</v>
          </cell>
          <cell r="U3995" t="str">
            <v>27</v>
          </cell>
          <cell r="V3995" t="str">
            <v>85366990</v>
          </cell>
          <cell r="W3995" t="str">
            <v>DE</v>
          </cell>
          <cell r="X3995" t="str">
            <v>C</v>
          </cell>
          <cell r="Y3995" t="str">
            <v>606</v>
          </cell>
          <cell r="Z3995" t="str">
            <v>EA</v>
          </cell>
          <cell r="AA3995">
            <v>1</v>
          </cell>
          <cell r="AB3995" t="str">
            <v>275 X 185 X 92</v>
          </cell>
          <cell r="AE3995" t="str">
            <v>STK</v>
          </cell>
          <cell r="AF3995">
            <v>1</v>
          </cell>
          <cell r="AG3995">
            <v>19</v>
          </cell>
          <cell r="AH3995">
            <v>1</v>
          </cell>
          <cell r="AI3995" t="str">
            <v>STK</v>
          </cell>
          <cell r="AJ3995" t="str">
            <v>PEHA Elektro GmbH &amp; Co. KG</v>
          </cell>
          <cell r="AK3995" t="str">
            <v>PEHA Elektro GmbH &amp; Co. KG</v>
          </cell>
        </row>
        <row r="3996">
          <cell r="C3996" t="str">
            <v>D 95.6511.13 NA</v>
          </cell>
          <cell r="D3996" t="str">
            <v>4851</v>
          </cell>
          <cell r="E3996" t="str">
            <v>15</v>
          </cell>
          <cell r="F3996" t="str">
            <v>1</v>
          </cell>
          <cell r="G3996" t="str">
            <v>10</v>
          </cell>
          <cell r="H3996" t="str">
            <v>10</v>
          </cell>
          <cell r="I3996" t="str">
            <v>2</v>
          </cell>
          <cell r="J3996">
            <v>1</v>
          </cell>
          <cell r="K3996">
            <v>1E-3</v>
          </cell>
          <cell r="L3996">
            <v>1E-3</v>
          </cell>
          <cell r="M3996" t="str">
            <v>KG</v>
          </cell>
          <cell r="N3996">
            <v>0</v>
          </cell>
          <cell r="P3996" t="str">
            <v>22326122472F382U45</v>
          </cell>
          <cell r="Q3996" t="str">
            <v>4010105765717</v>
          </cell>
          <cell r="R3996" t="str">
            <v>4</v>
          </cell>
          <cell r="S3996" t="str">
            <v>223</v>
          </cell>
          <cell r="T3996" t="str">
            <v>02</v>
          </cell>
          <cell r="U3996" t="str">
            <v>27</v>
          </cell>
          <cell r="V3996" t="str">
            <v>85366990</v>
          </cell>
          <cell r="W3996" t="str">
            <v>DE</v>
          </cell>
          <cell r="X3996" t="str">
            <v>C</v>
          </cell>
          <cell r="Y3996" t="str">
            <v>606</v>
          </cell>
          <cell r="Z3996" t="str">
            <v>EA</v>
          </cell>
          <cell r="AA3996">
            <v>1</v>
          </cell>
          <cell r="AB3996" t="str">
            <v>275 X 185 X 92</v>
          </cell>
          <cell r="AE3996" t="str">
            <v>STK</v>
          </cell>
          <cell r="AF3996">
            <v>1</v>
          </cell>
          <cell r="AG3996">
            <v>19</v>
          </cell>
          <cell r="AH3996">
            <v>1</v>
          </cell>
          <cell r="AI3996" t="str">
            <v>STK</v>
          </cell>
          <cell r="AJ3996" t="str">
            <v>PEHA Elektro GmbH &amp; Co. KG</v>
          </cell>
          <cell r="AK3996" t="str">
            <v>PEHA Elektro GmbH &amp; Co. KG</v>
          </cell>
        </row>
        <row r="3997">
          <cell r="C3997" t="str">
            <v>D 95.6511.13 SI</v>
          </cell>
          <cell r="D3997" t="str">
            <v>4851</v>
          </cell>
          <cell r="E3997" t="str">
            <v>15</v>
          </cell>
          <cell r="F3997" t="str">
            <v>2</v>
          </cell>
          <cell r="G3997" t="str">
            <v>02</v>
          </cell>
          <cell r="H3997" t="str">
            <v>02</v>
          </cell>
          <cell r="I3997" t="str">
            <v>2</v>
          </cell>
          <cell r="J3997">
            <v>1</v>
          </cell>
          <cell r="K3997">
            <v>1E-3</v>
          </cell>
          <cell r="L3997">
            <v>1E-3</v>
          </cell>
          <cell r="M3997" t="str">
            <v>KG</v>
          </cell>
          <cell r="N3997">
            <v>0</v>
          </cell>
          <cell r="P3997" t="str">
            <v>22326122472F382U45</v>
          </cell>
          <cell r="Q3997" t="str">
            <v>4010105765816</v>
          </cell>
          <cell r="R3997" t="str">
            <v>4</v>
          </cell>
          <cell r="S3997" t="str">
            <v>223</v>
          </cell>
          <cell r="T3997" t="str">
            <v>02</v>
          </cell>
          <cell r="U3997" t="str">
            <v>27</v>
          </cell>
          <cell r="V3997" t="str">
            <v>85366990</v>
          </cell>
          <cell r="W3997" t="str">
            <v>DE</v>
          </cell>
          <cell r="X3997" t="str">
            <v>C</v>
          </cell>
          <cell r="Y3997" t="str">
            <v>606</v>
          </cell>
          <cell r="Z3997" t="str">
            <v>EA</v>
          </cell>
          <cell r="AA3997">
            <v>1</v>
          </cell>
          <cell r="AB3997" t="str">
            <v>275 X 185 X 92</v>
          </cell>
          <cell r="AE3997" t="str">
            <v>STK</v>
          </cell>
          <cell r="AF3997">
            <v>1</v>
          </cell>
          <cell r="AG3997">
            <v>19</v>
          </cell>
          <cell r="AH3997">
            <v>1</v>
          </cell>
          <cell r="AI3997" t="str">
            <v>STK</v>
          </cell>
          <cell r="AJ3997" t="str">
            <v>PEHA Elektro GmbH &amp; Co. KG</v>
          </cell>
          <cell r="AK3997" t="str">
            <v>PEHA Elektro GmbH &amp; Co. KG</v>
          </cell>
        </row>
        <row r="3998">
          <cell r="C3998" t="str">
            <v>H 95.6511.13 SI</v>
          </cell>
          <cell r="D3998" t="str">
            <v>4851</v>
          </cell>
          <cell r="E3998" t="str">
            <v>15</v>
          </cell>
          <cell r="F3998" t="str">
            <v>1</v>
          </cell>
          <cell r="G3998" t="str">
            <v>10</v>
          </cell>
          <cell r="H3998" t="str">
            <v>10</v>
          </cell>
          <cell r="I3998" t="str">
            <v>2</v>
          </cell>
          <cell r="J3998">
            <v>1</v>
          </cell>
          <cell r="K3998">
            <v>1E-3</v>
          </cell>
          <cell r="L3998">
            <v>1E-3</v>
          </cell>
          <cell r="M3998" t="str">
            <v>KG</v>
          </cell>
          <cell r="N3998">
            <v>0</v>
          </cell>
          <cell r="P3998" t="str">
            <v>22326122472F382U45</v>
          </cell>
          <cell r="Q3998" t="str">
            <v>4010105765823</v>
          </cell>
          <cell r="R3998" t="str">
            <v>4</v>
          </cell>
          <cell r="S3998" t="str">
            <v>223</v>
          </cell>
          <cell r="T3998" t="str">
            <v>02</v>
          </cell>
          <cell r="V3998" t="str">
            <v>85366990</v>
          </cell>
          <cell r="W3998" t="str">
            <v>DE</v>
          </cell>
          <cell r="X3998" t="str">
            <v>C</v>
          </cell>
          <cell r="Y3998" t="str">
            <v>606</v>
          </cell>
          <cell r="Z3998" t="str">
            <v>EA</v>
          </cell>
          <cell r="AA3998">
            <v>1</v>
          </cell>
          <cell r="AB3998" t="str">
            <v>275 X 185 X 92</v>
          </cell>
          <cell r="AE3998" t="str">
            <v>STK</v>
          </cell>
          <cell r="AF3998">
            <v>1</v>
          </cell>
          <cell r="AG3998">
            <v>19</v>
          </cell>
          <cell r="AH3998">
            <v>1</v>
          </cell>
          <cell r="AI3998" t="str">
            <v>STK</v>
          </cell>
          <cell r="AJ3998" t="str">
            <v>PEHA Elektro GmbH &amp; Co. KG</v>
          </cell>
          <cell r="AK3998" t="str">
            <v>PEHA Elektro GmbH &amp; Co. KG</v>
          </cell>
        </row>
        <row r="3999">
          <cell r="C3999" t="str">
            <v>H 95.1911.13 SI</v>
          </cell>
          <cell r="D3999" t="str">
            <v>4851</v>
          </cell>
          <cell r="E3999" t="str">
            <v>15</v>
          </cell>
          <cell r="F3999" t="str">
            <v>1</v>
          </cell>
          <cell r="G3999" t="str">
            <v>10</v>
          </cell>
          <cell r="H3999" t="str">
            <v>10</v>
          </cell>
          <cell r="I3999" t="str">
            <v>2</v>
          </cell>
          <cell r="J3999">
            <v>1</v>
          </cell>
          <cell r="K3999">
            <v>1E-3</v>
          </cell>
          <cell r="L3999">
            <v>1E-3</v>
          </cell>
          <cell r="M3999" t="str">
            <v>KG</v>
          </cell>
          <cell r="N3999">
            <v>0</v>
          </cell>
          <cell r="P3999" t="str">
            <v>22326122472F382U45</v>
          </cell>
          <cell r="Q3999" t="str">
            <v>4010105766127</v>
          </cell>
          <cell r="R3999" t="str">
            <v>4</v>
          </cell>
          <cell r="S3999" t="str">
            <v>223</v>
          </cell>
          <cell r="T3999" t="str">
            <v>02</v>
          </cell>
          <cell r="U3999" t="str">
            <v>27</v>
          </cell>
          <cell r="V3999" t="str">
            <v>85366990</v>
          </cell>
          <cell r="W3999" t="str">
            <v>DE</v>
          </cell>
          <cell r="X3999" t="str">
            <v>C</v>
          </cell>
          <cell r="Y3999" t="str">
            <v>606</v>
          </cell>
          <cell r="Z3999" t="str">
            <v>EA</v>
          </cell>
          <cell r="AA3999">
            <v>1</v>
          </cell>
          <cell r="AB3999" t="str">
            <v>223 X 153 X 78</v>
          </cell>
          <cell r="AE3999" t="str">
            <v>STK</v>
          </cell>
          <cell r="AF3999">
            <v>1</v>
          </cell>
          <cell r="AG3999">
            <v>19</v>
          </cell>
          <cell r="AH3999">
            <v>1</v>
          </cell>
          <cell r="AI3999" t="str">
            <v>STK</v>
          </cell>
          <cell r="AJ3999" t="str">
            <v>PEHA Elektro GmbH &amp; Co. KG</v>
          </cell>
          <cell r="AK3999" t="str">
            <v>PEHA Elektro GmbH &amp; Co. KG</v>
          </cell>
        </row>
        <row r="4000">
          <cell r="C4000" t="str">
            <v>B 95.6671.13 SI</v>
          </cell>
          <cell r="D4000" t="str">
            <v>4851</v>
          </cell>
          <cell r="E4000" t="str">
            <v>15</v>
          </cell>
          <cell r="F4000" t="str">
            <v>2</v>
          </cell>
          <cell r="G4000" t="str">
            <v>10</v>
          </cell>
          <cell r="H4000" t="str">
            <v>10</v>
          </cell>
          <cell r="I4000" t="str">
            <v>2</v>
          </cell>
          <cell r="J4000">
            <v>1</v>
          </cell>
          <cell r="K4000">
            <v>1E-3</v>
          </cell>
          <cell r="L4000">
            <v>1E-3</v>
          </cell>
          <cell r="M4000" t="str">
            <v>KG</v>
          </cell>
          <cell r="N4000">
            <v>0</v>
          </cell>
          <cell r="P4000" t="str">
            <v>22326122472F382U45</v>
          </cell>
          <cell r="Q4000" t="str">
            <v>4010105766240</v>
          </cell>
          <cell r="R4000" t="str">
            <v>4</v>
          </cell>
          <cell r="S4000" t="str">
            <v>223</v>
          </cell>
          <cell r="T4000" t="str">
            <v>02</v>
          </cell>
          <cell r="U4000" t="str">
            <v>27</v>
          </cell>
          <cell r="V4000" t="str">
            <v>85366990</v>
          </cell>
          <cell r="W4000" t="str">
            <v>DE</v>
          </cell>
          <cell r="X4000" t="str">
            <v>C</v>
          </cell>
          <cell r="Y4000" t="str">
            <v>606</v>
          </cell>
          <cell r="Z4000" t="str">
            <v>EA</v>
          </cell>
          <cell r="AA4000">
            <v>1</v>
          </cell>
          <cell r="AB4000" t="str">
            <v>223 X 153 X 078</v>
          </cell>
          <cell r="AE4000" t="str">
            <v>STK</v>
          </cell>
          <cell r="AF4000">
            <v>1</v>
          </cell>
          <cell r="AG4000">
            <v>19</v>
          </cell>
          <cell r="AH4000">
            <v>1</v>
          </cell>
          <cell r="AI4000" t="str">
            <v>STK</v>
          </cell>
          <cell r="AJ4000" t="str">
            <v>PEHA Elektro GmbH &amp; Co. KG</v>
          </cell>
          <cell r="AK4000" t="str">
            <v>PEHA Elektro GmbH &amp; Co. KG</v>
          </cell>
        </row>
        <row r="4001">
          <cell r="C4001" t="str">
            <v>D 95.610.13 J</v>
          </cell>
          <cell r="D4001" t="str">
            <v>4851</v>
          </cell>
          <cell r="E4001" t="str">
            <v>15</v>
          </cell>
          <cell r="F4001" t="str">
            <v>1</v>
          </cell>
          <cell r="G4001" t="str">
            <v>10</v>
          </cell>
          <cell r="H4001" t="str">
            <v>10</v>
          </cell>
          <cell r="I4001" t="str">
            <v>2</v>
          </cell>
          <cell r="J4001">
            <v>1</v>
          </cell>
          <cell r="K4001">
            <v>1E-3</v>
          </cell>
          <cell r="L4001">
            <v>1E-3</v>
          </cell>
          <cell r="M4001" t="str">
            <v>KG</v>
          </cell>
          <cell r="N4001">
            <v>0</v>
          </cell>
          <cell r="P4001" t="str">
            <v>22326122472F382U45</v>
          </cell>
          <cell r="Q4001" t="str">
            <v>4010105766516</v>
          </cell>
          <cell r="R4001" t="str">
            <v>4</v>
          </cell>
          <cell r="S4001" t="str">
            <v>223</v>
          </cell>
          <cell r="T4001" t="str">
            <v>02</v>
          </cell>
          <cell r="U4001" t="str">
            <v>27</v>
          </cell>
          <cell r="V4001" t="str">
            <v>85389099</v>
          </cell>
          <cell r="W4001" t="str">
            <v>DE</v>
          </cell>
          <cell r="X4001" t="str">
            <v>C</v>
          </cell>
          <cell r="Y4001" t="str">
            <v>606</v>
          </cell>
          <cell r="Z4001" t="str">
            <v>EA</v>
          </cell>
          <cell r="AA4001">
            <v>1</v>
          </cell>
          <cell r="AB4001" t="str">
            <v>244 X 86 X 88</v>
          </cell>
          <cell r="AE4001" t="str">
            <v>STK</v>
          </cell>
          <cell r="AF4001">
            <v>1</v>
          </cell>
          <cell r="AG4001">
            <v>19</v>
          </cell>
          <cell r="AH4001">
            <v>1</v>
          </cell>
          <cell r="AI4001" t="str">
            <v>STK</v>
          </cell>
          <cell r="AJ4001" t="str">
            <v>PEHA Elektro GmbH &amp; Co. KG</v>
          </cell>
          <cell r="AK4001" t="str">
            <v>PEHA Elektro GmbH &amp; Co. KG</v>
          </cell>
        </row>
        <row r="4002">
          <cell r="C4002" t="str">
            <v>D 95.610.13 MJ2 NA</v>
          </cell>
          <cell r="D4002" t="str">
            <v>4851</v>
          </cell>
          <cell r="E4002" t="str">
            <v>15</v>
          </cell>
          <cell r="F4002" t="str">
            <v>1</v>
          </cell>
          <cell r="G4002" t="str">
            <v>10</v>
          </cell>
          <cell r="H4002" t="str">
            <v>10</v>
          </cell>
          <cell r="I4002" t="str">
            <v>2</v>
          </cell>
          <cell r="J4002">
            <v>1</v>
          </cell>
          <cell r="K4002">
            <v>1E-3</v>
          </cell>
          <cell r="L4002">
            <v>1E-3</v>
          </cell>
          <cell r="M4002" t="str">
            <v>KG</v>
          </cell>
          <cell r="N4002">
            <v>0</v>
          </cell>
          <cell r="P4002" t="str">
            <v>22326122472F382U45</v>
          </cell>
          <cell r="Q4002" t="str">
            <v>4010105766813</v>
          </cell>
          <cell r="R4002" t="str">
            <v>4</v>
          </cell>
          <cell r="S4002" t="str">
            <v>223</v>
          </cell>
          <cell r="T4002" t="str">
            <v>02</v>
          </cell>
          <cell r="U4002" t="str">
            <v>27</v>
          </cell>
          <cell r="V4002" t="str">
            <v>85389099</v>
          </cell>
          <cell r="W4002" t="str">
            <v>DE</v>
          </cell>
          <cell r="X4002" t="str">
            <v>C</v>
          </cell>
          <cell r="Y4002" t="str">
            <v>606</v>
          </cell>
          <cell r="Z4002" t="str">
            <v>EA</v>
          </cell>
          <cell r="AA4002">
            <v>1</v>
          </cell>
          <cell r="AB4002" t="str">
            <v>89 X 89 X 74</v>
          </cell>
          <cell r="AE4002" t="str">
            <v>STK</v>
          </cell>
          <cell r="AF4002">
            <v>1</v>
          </cell>
          <cell r="AG4002">
            <v>19</v>
          </cell>
          <cell r="AH4002">
            <v>1</v>
          </cell>
          <cell r="AI4002" t="str">
            <v>STK</v>
          </cell>
          <cell r="AJ4002" t="str">
            <v>PEHA Elektro GmbH &amp; Co. KG</v>
          </cell>
          <cell r="AK4002" t="str">
            <v>PEHA Elektro GmbH &amp; Co. KG</v>
          </cell>
        </row>
        <row r="4003">
          <cell r="C4003" t="str">
            <v>D 95.610.13 S3</v>
          </cell>
          <cell r="D4003" t="str">
            <v>4851</v>
          </cell>
          <cell r="E4003" t="str">
            <v>15</v>
          </cell>
          <cell r="F4003" t="str">
            <v>1</v>
          </cell>
          <cell r="G4003" t="str">
            <v>10</v>
          </cell>
          <cell r="H4003" t="str">
            <v>10</v>
          </cell>
          <cell r="I4003" t="str">
            <v>2</v>
          </cell>
          <cell r="J4003">
            <v>1</v>
          </cell>
          <cell r="K4003">
            <v>1E-3</v>
          </cell>
          <cell r="L4003">
            <v>1E-3</v>
          </cell>
          <cell r="M4003" t="str">
            <v>KG</v>
          </cell>
          <cell r="N4003">
            <v>0</v>
          </cell>
          <cell r="P4003" t="str">
            <v>22326122472F382U45</v>
          </cell>
          <cell r="Q4003" t="str">
            <v>4010105766912</v>
          </cell>
          <cell r="R4003" t="str">
            <v>4</v>
          </cell>
          <cell r="S4003" t="str">
            <v>223</v>
          </cell>
          <cell r="T4003" t="str">
            <v>02</v>
          </cell>
          <cell r="U4003" t="str">
            <v>27</v>
          </cell>
          <cell r="V4003" t="str">
            <v>85389099</v>
          </cell>
          <cell r="W4003" t="str">
            <v>DE</v>
          </cell>
          <cell r="X4003" t="str">
            <v>C</v>
          </cell>
          <cell r="Y4003" t="str">
            <v>606</v>
          </cell>
          <cell r="Z4003" t="str">
            <v>EA</v>
          </cell>
          <cell r="AA4003">
            <v>1</v>
          </cell>
          <cell r="AB4003" t="str">
            <v>244 X 86 X 88</v>
          </cell>
          <cell r="AE4003" t="str">
            <v>STK</v>
          </cell>
          <cell r="AF4003">
            <v>1</v>
          </cell>
          <cell r="AG4003">
            <v>19</v>
          </cell>
          <cell r="AH4003">
            <v>1</v>
          </cell>
          <cell r="AI4003" t="str">
            <v>STK</v>
          </cell>
          <cell r="AJ4003" t="str">
            <v>PEHA Elektro GmbH &amp; Co. KG</v>
          </cell>
          <cell r="AK4003" t="str">
            <v>PEHA Elektro GmbH &amp; Co. KG</v>
          </cell>
        </row>
        <row r="4004">
          <cell r="C4004" t="str">
            <v>D 95.610.13 TAE NA</v>
          </cell>
          <cell r="D4004" t="str">
            <v>4851</v>
          </cell>
          <cell r="E4004" t="str">
            <v>15</v>
          </cell>
          <cell r="F4004" t="str">
            <v>1</v>
          </cell>
          <cell r="G4004" t="str">
            <v>10</v>
          </cell>
          <cell r="H4004" t="str">
            <v>10</v>
          </cell>
          <cell r="I4004" t="str">
            <v>2</v>
          </cell>
          <cell r="J4004">
            <v>1</v>
          </cell>
          <cell r="K4004">
            <v>1E-3</v>
          </cell>
          <cell r="L4004">
            <v>1E-3</v>
          </cell>
          <cell r="M4004" t="str">
            <v>KG</v>
          </cell>
          <cell r="N4004">
            <v>0</v>
          </cell>
          <cell r="P4004" t="str">
            <v>22326122472F382U45</v>
          </cell>
          <cell r="Q4004" t="str">
            <v>4010105767018</v>
          </cell>
          <cell r="R4004" t="str">
            <v>4</v>
          </cell>
          <cell r="S4004" t="str">
            <v>223</v>
          </cell>
          <cell r="T4004" t="str">
            <v>02</v>
          </cell>
          <cell r="U4004" t="str">
            <v>27</v>
          </cell>
          <cell r="V4004" t="str">
            <v>85389099</v>
          </cell>
          <cell r="W4004" t="str">
            <v>DE</v>
          </cell>
          <cell r="X4004" t="str">
            <v>C</v>
          </cell>
          <cell r="Y4004" t="str">
            <v>606</v>
          </cell>
          <cell r="Z4004" t="str">
            <v>EA</v>
          </cell>
          <cell r="AA4004">
            <v>1</v>
          </cell>
          <cell r="AB4004" t="str">
            <v>132 X 87 X 90</v>
          </cell>
          <cell r="AE4004" t="str">
            <v>STK</v>
          </cell>
          <cell r="AF4004">
            <v>1</v>
          </cell>
          <cell r="AG4004">
            <v>19</v>
          </cell>
          <cell r="AH4004">
            <v>1</v>
          </cell>
          <cell r="AI4004" t="str">
            <v>STK</v>
          </cell>
          <cell r="AJ4004" t="str">
            <v>PEHA Elektro GmbH &amp; Co. KG</v>
          </cell>
          <cell r="AK4004" t="str">
            <v>PEHA Elektro GmbH &amp; Co. KG</v>
          </cell>
        </row>
        <row r="4005">
          <cell r="C4005" t="str">
            <v>D 95.571.13</v>
          </cell>
          <cell r="D4005" t="str">
            <v>4851</v>
          </cell>
          <cell r="E4005" t="str">
            <v>15</v>
          </cell>
          <cell r="F4005" t="str">
            <v>1</v>
          </cell>
          <cell r="G4005" t="str">
            <v>01</v>
          </cell>
          <cell r="H4005" t="str">
            <v>01</v>
          </cell>
          <cell r="I4005" t="str">
            <v>1</v>
          </cell>
          <cell r="J4005">
            <v>1</v>
          </cell>
          <cell r="K4005">
            <v>1.4999999999999999E-2</v>
          </cell>
          <cell r="L4005">
            <v>1.4999999999999999E-2</v>
          </cell>
          <cell r="M4005" t="str">
            <v>KG</v>
          </cell>
          <cell r="N4005">
            <v>0</v>
          </cell>
          <cell r="P4005" t="str">
            <v>22326122472F382U45</v>
          </cell>
          <cell r="Q4005" t="str">
            <v>4010105767117</v>
          </cell>
          <cell r="R4005" t="str">
            <v>4</v>
          </cell>
          <cell r="S4005" t="str">
            <v>223</v>
          </cell>
          <cell r="T4005" t="str">
            <v>02</v>
          </cell>
          <cell r="U4005" t="str">
            <v>27</v>
          </cell>
          <cell r="V4005" t="str">
            <v>85389099</v>
          </cell>
          <cell r="W4005" t="str">
            <v>DE</v>
          </cell>
          <cell r="X4005" t="str">
            <v>W</v>
          </cell>
          <cell r="Y4005" t="str">
            <v>606</v>
          </cell>
          <cell r="Z4005" t="str">
            <v>EA</v>
          </cell>
          <cell r="AA4005">
            <v>1</v>
          </cell>
          <cell r="AB4005" t="str">
            <v>80 X 80 X 10</v>
          </cell>
          <cell r="AE4005" t="str">
            <v>STK</v>
          </cell>
          <cell r="AF4005">
            <v>1</v>
          </cell>
          <cell r="AG4005">
            <v>19</v>
          </cell>
          <cell r="AH4005">
            <v>1</v>
          </cell>
          <cell r="AI4005" t="str">
            <v>STK</v>
          </cell>
          <cell r="AJ4005" t="str">
            <v>PEHA Elektro GmbH &amp; Co. KG</v>
          </cell>
          <cell r="AK4005" t="str">
            <v>PEHA Elektro GmbH &amp; Co. KG</v>
          </cell>
        </row>
        <row r="4006">
          <cell r="C4006" t="str">
            <v>D 95.572.13</v>
          </cell>
          <cell r="D4006" t="str">
            <v>4851</v>
          </cell>
          <cell r="E4006" t="str">
            <v>15</v>
          </cell>
          <cell r="F4006" t="str">
            <v>2</v>
          </cell>
          <cell r="G4006" t="str">
            <v>02</v>
          </cell>
          <cell r="H4006" t="str">
            <v>02</v>
          </cell>
          <cell r="I4006" t="str">
            <v>2</v>
          </cell>
          <cell r="J4006">
            <v>1</v>
          </cell>
          <cell r="K4006">
            <v>1.4999999999999999E-2</v>
          </cell>
          <cell r="L4006">
            <v>1.4999999999999999E-2</v>
          </cell>
          <cell r="M4006" t="str">
            <v>KG</v>
          </cell>
          <cell r="N4006">
            <v>0</v>
          </cell>
          <cell r="P4006" t="str">
            <v>22326122472F382U45</v>
          </cell>
          <cell r="Q4006" t="str">
            <v>4010105767216</v>
          </cell>
          <cell r="R4006" t="str">
            <v>4</v>
          </cell>
          <cell r="S4006" t="str">
            <v>223</v>
          </cell>
          <cell r="T4006" t="str">
            <v>02</v>
          </cell>
          <cell r="U4006" t="str">
            <v>27</v>
          </cell>
          <cell r="V4006" t="str">
            <v>85389099</v>
          </cell>
          <cell r="W4006" t="str">
            <v>DE</v>
          </cell>
          <cell r="X4006" t="str">
            <v>C</v>
          </cell>
          <cell r="Y4006" t="str">
            <v>606</v>
          </cell>
          <cell r="Z4006" t="str">
            <v>EA</v>
          </cell>
          <cell r="AA4006">
            <v>1</v>
          </cell>
          <cell r="AB4006" t="str">
            <v>162 X 112 X 090</v>
          </cell>
          <cell r="AE4006" t="str">
            <v>STK</v>
          </cell>
          <cell r="AF4006">
            <v>1</v>
          </cell>
          <cell r="AG4006">
            <v>19</v>
          </cell>
          <cell r="AH4006">
            <v>1</v>
          </cell>
          <cell r="AI4006" t="str">
            <v>STK</v>
          </cell>
          <cell r="AJ4006" t="str">
            <v>PEHA Elektro GmbH &amp; Co. KG</v>
          </cell>
          <cell r="AK4006" t="str">
            <v>PEHA Elektro GmbH &amp; Co. KG</v>
          </cell>
        </row>
        <row r="4007">
          <cell r="C4007" t="str">
            <v>D 95.573.13</v>
          </cell>
          <cell r="D4007" t="str">
            <v>4851</v>
          </cell>
          <cell r="E4007" t="str">
            <v>15</v>
          </cell>
          <cell r="F4007" t="str">
            <v>1</v>
          </cell>
          <cell r="G4007" t="str">
            <v>10</v>
          </cell>
          <cell r="H4007" t="str">
            <v>10</v>
          </cell>
          <cell r="I4007" t="str">
            <v>2</v>
          </cell>
          <cell r="J4007">
            <v>1</v>
          </cell>
          <cell r="K4007">
            <v>1.4999999999999999E-2</v>
          </cell>
          <cell r="L4007">
            <v>1.4999999999999999E-2</v>
          </cell>
          <cell r="M4007" t="str">
            <v>KG</v>
          </cell>
          <cell r="N4007">
            <v>0</v>
          </cell>
          <cell r="P4007" t="str">
            <v>22326122472F382U45</v>
          </cell>
          <cell r="Q4007" t="str">
            <v>4010105767315</v>
          </cell>
          <cell r="R4007" t="str">
            <v>4</v>
          </cell>
          <cell r="S4007" t="str">
            <v>223</v>
          </cell>
          <cell r="T4007" t="str">
            <v>02</v>
          </cell>
          <cell r="U4007" t="str">
            <v>27</v>
          </cell>
          <cell r="V4007" t="str">
            <v>85389099</v>
          </cell>
          <cell r="W4007" t="str">
            <v>DE</v>
          </cell>
          <cell r="X4007" t="str">
            <v>C</v>
          </cell>
          <cell r="Y4007" t="str">
            <v>606</v>
          </cell>
          <cell r="Z4007" t="str">
            <v>EA</v>
          </cell>
          <cell r="AA4007">
            <v>1</v>
          </cell>
          <cell r="AB4007" t="str">
            <v>244 X 086 X 088</v>
          </cell>
          <cell r="AE4007" t="str">
            <v>STK</v>
          </cell>
          <cell r="AF4007">
            <v>1</v>
          </cell>
          <cell r="AG4007">
            <v>19</v>
          </cell>
          <cell r="AH4007">
            <v>1</v>
          </cell>
          <cell r="AI4007" t="str">
            <v>STK</v>
          </cell>
          <cell r="AJ4007" t="str">
            <v>PEHA Elektro GmbH &amp; Co. KG</v>
          </cell>
          <cell r="AK4007" t="str">
            <v>PEHA Elektro GmbH &amp; Co. KG</v>
          </cell>
        </row>
        <row r="4008">
          <cell r="C4008" t="str">
            <v>D 95.574.13</v>
          </cell>
          <cell r="D4008" t="str">
            <v>4851</v>
          </cell>
          <cell r="E4008" t="str">
            <v>15</v>
          </cell>
          <cell r="F4008" t="str">
            <v>1</v>
          </cell>
          <cell r="G4008" t="str">
            <v>10</v>
          </cell>
          <cell r="H4008" t="str">
            <v>10</v>
          </cell>
          <cell r="I4008" t="str">
            <v>2</v>
          </cell>
          <cell r="J4008">
            <v>1</v>
          </cell>
          <cell r="K4008">
            <v>1.4999999999999999E-2</v>
          </cell>
          <cell r="L4008">
            <v>1.4999999999999999E-2</v>
          </cell>
          <cell r="M4008" t="str">
            <v>KG</v>
          </cell>
          <cell r="N4008">
            <v>0</v>
          </cell>
          <cell r="P4008" t="str">
            <v>22326122472F382U45</v>
          </cell>
          <cell r="Q4008" t="str">
            <v>4010105767414</v>
          </cell>
          <cell r="R4008" t="str">
            <v>4</v>
          </cell>
          <cell r="S4008" t="str">
            <v>223</v>
          </cell>
          <cell r="T4008" t="str">
            <v>02</v>
          </cell>
          <cell r="U4008" t="str">
            <v>27</v>
          </cell>
          <cell r="V4008" t="str">
            <v>85389099</v>
          </cell>
          <cell r="W4008" t="str">
            <v>DE</v>
          </cell>
          <cell r="X4008" t="str">
            <v>C</v>
          </cell>
          <cell r="Y4008" t="str">
            <v>606</v>
          </cell>
          <cell r="Z4008" t="str">
            <v>EA</v>
          </cell>
          <cell r="AA4008">
            <v>1</v>
          </cell>
          <cell r="AB4008" t="str">
            <v>312 X 83 X 85</v>
          </cell>
          <cell r="AE4008" t="str">
            <v>STK</v>
          </cell>
          <cell r="AF4008">
            <v>1</v>
          </cell>
          <cell r="AG4008">
            <v>19</v>
          </cell>
          <cell r="AH4008">
            <v>1</v>
          </cell>
          <cell r="AI4008" t="str">
            <v>STK</v>
          </cell>
          <cell r="AJ4008" t="str">
            <v>PEHA Elektro GmbH &amp; Co. KG</v>
          </cell>
          <cell r="AK4008" t="str">
            <v>PEHA Elektro GmbH &amp; Co. KG</v>
          </cell>
        </row>
        <row r="4009">
          <cell r="C4009" t="str">
            <v>D 95.575.13</v>
          </cell>
          <cell r="D4009" t="str">
            <v>4851</v>
          </cell>
          <cell r="E4009" t="str">
            <v>15</v>
          </cell>
          <cell r="F4009" t="str">
            <v>1</v>
          </cell>
          <cell r="G4009" t="str">
            <v>10</v>
          </cell>
          <cell r="H4009" t="str">
            <v>10</v>
          </cell>
          <cell r="I4009" t="str">
            <v>2</v>
          </cell>
          <cell r="J4009">
            <v>1</v>
          </cell>
          <cell r="K4009">
            <v>1.4999999999999999E-2</v>
          </cell>
          <cell r="L4009">
            <v>1.4999999999999999E-2</v>
          </cell>
          <cell r="M4009" t="str">
            <v>KG</v>
          </cell>
          <cell r="N4009">
            <v>0</v>
          </cell>
          <cell r="P4009" t="str">
            <v>22326122472F382U45</v>
          </cell>
          <cell r="Q4009" t="str">
            <v>4010105767513</v>
          </cell>
          <cell r="R4009" t="str">
            <v>4</v>
          </cell>
          <cell r="S4009" t="str">
            <v>223</v>
          </cell>
          <cell r="T4009" t="str">
            <v>02</v>
          </cell>
          <cell r="U4009" t="str">
            <v>27</v>
          </cell>
          <cell r="V4009" t="str">
            <v>85389099</v>
          </cell>
          <cell r="W4009" t="str">
            <v>DE</v>
          </cell>
          <cell r="X4009" t="str">
            <v>C</v>
          </cell>
          <cell r="Y4009" t="str">
            <v>606</v>
          </cell>
          <cell r="Z4009" t="str">
            <v>EA</v>
          </cell>
          <cell r="AA4009">
            <v>1</v>
          </cell>
          <cell r="AB4009" t="str">
            <v>385 X 90 X 45</v>
          </cell>
          <cell r="AE4009" t="str">
            <v>STK</v>
          </cell>
          <cell r="AF4009">
            <v>1</v>
          </cell>
          <cell r="AG4009">
            <v>19</v>
          </cell>
          <cell r="AH4009">
            <v>1</v>
          </cell>
          <cell r="AI4009" t="str">
            <v>STK</v>
          </cell>
          <cell r="AJ4009" t="str">
            <v>PEHA Elektro GmbH &amp; Co. KG</v>
          </cell>
          <cell r="AK4009" t="str">
            <v>PEHA Elektro GmbH &amp; Co. KG</v>
          </cell>
        </row>
        <row r="4010">
          <cell r="C4010" t="str">
            <v>D 95.691.13</v>
          </cell>
          <cell r="D4010" t="str">
            <v>4851</v>
          </cell>
          <cell r="E4010" t="str">
            <v>15</v>
          </cell>
          <cell r="F4010" t="str">
            <v>1</v>
          </cell>
          <cell r="G4010" t="str">
            <v>01</v>
          </cell>
          <cell r="H4010" t="str">
            <v>01</v>
          </cell>
          <cell r="I4010" t="str">
            <v>1</v>
          </cell>
          <cell r="J4010">
            <v>1</v>
          </cell>
          <cell r="K4010">
            <v>1.4999999999999999E-2</v>
          </cell>
          <cell r="L4010">
            <v>1.4999999999999999E-2</v>
          </cell>
          <cell r="M4010" t="str">
            <v>KG</v>
          </cell>
          <cell r="N4010">
            <v>0</v>
          </cell>
          <cell r="P4010" t="str">
            <v>22326122472F382U45</v>
          </cell>
          <cell r="Q4010" t="str">
            <v>4010105767612</v>
          </cell>
          <cell r="R4010" t="str">
            <v>4</v>
          </cell>
          <cell r="S4010" t="str">
            <v>223</v>
          </cell>
          <cell r="T4010" t="str">
            <v>02</v>
          </cell>
          <cell r="U4010" t="str">
            <v>21</v>
          </cell>
          <cell r="V4010" t="str">
            <v>85389099</v>
          </cell>
          <cell r="W4010" t="str">
            <v>DE</v>
          </cell>
          <cell r="X4010" t="str">
            <v>C</v>
          </cell>
          <cell r="Y4010" t="str">
            <v>606</v>
          </cell>
          <cell r="Z4010" t="str">
            <v>EA</v>
          </cell>
          <cell r="AA4010">
            <v>1</v>
          </cell>
          <cell r="AB4010" t="str">
            <v>275 X 185 X 92</v>
          </cell>
          <cell r="AE4010" t="str">
            <v>STK</v>
          </cell>
          <cell r="AF4010">
            <v>1</v>
          </cell>
          <cell r="AG4010">
            <v>19</v>
          </cell>
          <cell r="AH4010">
            <v>1</v>
          </cell>
          <cell r="AI4010" t="str">
            <v>STK</v>
          </cell>
          <cell r="AJ4010" t="str">
            <v>PEHA Elektro GmbH &amp; Co. KG</v>
          </cell>
          <cell r="AK4010" t="str">
            <v>PEHA Elektro GmbH &amp; Co. KG</v>
          </cell>
        </row>
        <row r="4011">
          <cell r="C4011" t="str">
            <v>D 95.692.13</v>
          </cell>
          <cell r="D4011" t="str">
            <v>4851</v>
          </cell>
          <cell r="E4011" t="str">
            <v>15</v>
          </cell>
          <cell r="F4011" t="str">
            <v>2</v>
          </cell>
          <cell r="G4011" t="str">
            <v>02</v>
          </cell>
          <cell r="H4011" t="str">
            <v>02</v>
          </cell>
          <cell r="I4011" t="str">
            <v>2</v>
          </cell>
          <cell r="J4011">
            <v>1</v>
          </cell>
          <cell r="K4011">
            <v>1.4999999999999999E-2</v>
          </cell>
          <cell r="L4011">
            <v>1.4999999999999999E-2</v>
          </cell>
          <cell r="M4011" t="str">
            <v>KG</v>
          </cell>
          <cell r="N4011">
            <v>0</v>
          </cell>
          <cell r="P4011" t="str">
            <v>22326122472F382U45</v>
          </cell>
          <cell r="Q4011" t="str">
            <v>4010105767711</v>
          </cell>
          <cell r="R4011" t="str">
            <v>4</v>
          </cell>
          <cell r="S4011" t="str">
            <v>223</v>
          </cell>
          <cell r="T4011" t="str">
            <v>02</v>
          </cell>
          <cell r="U4011" t="str">
            <v>21</v>
          </cell>
          <cell r="V4011" t="str">
            <v>85389099</v>
          </cell>
          <cell r="W4011" t="str">
            <v>DE</v>
          </cell>
          <cell r="X4011" t="str">
            <v>C</v>
          </cell>
          <cell r="Y4011" t="str">
            <v>606</v>
          </cell>
          <cell r="Z4011" t="str">
            <v>EA</v>
          </cell>
          <cell r="AA4011">
            <v>1</v>
          </cell>
          <cell r="AB4011" t="str">
            <v>265 X 165 X 090</v>
          </cell>
          <cell r="AE4011" t="str">
            <v>STK</v>
          </cell>
          <cell r="AF4011">
            <v>1</v>
          </cell>
          <cell r="AG4011">
            <v>19</v>
          </cell>
          <cell r="AH4011">
            <v>1</v>
          </cell>
          <cell r="AI4011" t="str">
            <v>STK</v>
          </cell>
          <cell r="AJ4011" t="str">
            <v>PEHA Elektro GmbH &amp; Co. KG</v>
          </cell>
          <cell r="AK4011" t="str">
            <v>PEHA Elektro GmbH &amp; Co. KG</v>
          </cell>
        </row>
        <row r="4012">
          <cell r="C4012" t="str">
            <v>D 95.610.13 TV NA</v>
          </cell>
          <cell r="D4012" t="str">
            <v>4851</v>
          </cell>
          <cell r="E4012" t="str">
            <v>15</v>
          </cell>
          <cell r="F4012" t="str">
            <v>1</v>
          </cell>
          <cell r="G4012" t="str">
            <v>10</v>
          </cell>
          <cell r="H4012" t="str">
            <v>10</v>
          </cell>
          <cell r="I4012" t="str">
            <v>2</v>
          </cell>
          <cell r="J4012">
            <v>1</v>
          </cell>
          <cell r="K4012">
            <v>1.4999999999999999E-2</v>
          </cell>
          <cell r="L4012">
            <v>1.4999999999999999E-2</v>
          </cell>
          <cell r="M4012" t="str">
            <v>KG</v>
          </cell>
          <cell r="N4012">
            <v>0</v>
          </cell>
          <cell r="P4012" t="str">
            <v>22326122472F382U45</v>
          </cell>
          <cell r="Q4012" t="str">
            <v>4010105767919</v>
          </cell>
          <cell r="R4012" t="str">
            <v>4</v>
          </cell>
          <cell r="S4012" t="str">
            <v>223</v>
          </cell>
          <cell r="T4012" t="str">
            <v>02</v>
          </cell>
          <cell r="U4012" t="str">
            <v>27</v>
          </cell>
          <cell r="V4012" t="str">
            <v>85366990</v>
          </cell>
          <cell r="W4012" t="str">
            <v>DE</v>
          </cell>
          <cell r="X4012" t="str">
            <v>C</v>
          </cell>
          <cell r="Y4012" t="str">
            <v>606</v>
          </cell>
          <cell r="Z4012" t="str">
            <v>EA</v>
          </cell>
          <cell r="AA4012">
            <v>1</v>
          </cell>
          <cell r="AB4012" t="str">
            <v>158 X 87 X 76</v>
          </cell>
          <cell r="AE4012" t="str">
            <v>STK</v>
          </cell>
          <cell r="AF4012">
            <v>1</v>
          </cell>
          <cell r="AG4012">
            <v>19</v>
          </cell>
          <cell r="AH4012">
            <v>1</v>
          </cell>
          <cell r="AI4012" t="str">
            <v>STK</v>
          </cell>
          <cell r="AJ4012" t="str">
            <v>PEHA Elektro GmbH &amp; Co. KG</v>
          </cell>
          <cell r="AK4012" t="str">
            <v>PEHA Elektro GmbH &amp; Co. KG</v>
          </cell>
        </row>
        <row r="4013">
          <cell r="C4013" t="str">
            <v>D 95.610.13 UAE/1-N</v>
          </cell>
          <cell r="D4013" t="str">
            <v>4851</v>
          </cell>
          <cell r="E4013" t="str">
            <v>15</v>
          </cell>
          <cell r="F4013" t="str">
            <v>1</v>
          </cell>
          <cell r="G4013" t="str">
            <v>10</v>
          </cell>
          <cell r="H4013" t="str">
            <v>10</v>
          </cell>
          <cell r="I4013" t="str">
            <v>2</v>
          </cell>
          <cell r="J4013">
            <v>1</v>
          </cell>
          <cell r="K4013">
            <v>1.4999999999999999E-2</v>
          </cell>
          <cell r="L4013">
            <v>1.4999999999999999E-2</v>
          </cell>
          <cell r="M4013" t="str">
            <v>KG</v>
          </cell>
          <cell r="N4013">
            <v>0</v>
          </cell>
          <cell r="P4013" t="str">
            <v>22326122472F382U45</v>
          </cell>
          <cell r="Q4013" t="str">
            <v>4010105768213</v>
          </cell>
          <cell r="R4013" t="str">
            <v>4</v>
          </cell>
          <cell r="S4013" t="str">
            <v>223</v>
          </cell>
          <cell r="T4013" t="str">
            <v>02</v>
          </cell>
          <cell r="U4013" t="str">
            <v>27</v>
          </cell>
          <cell r="V4013" t="str">
            <v>85389099</v>
          </cell>
          <cell r="W4013" t="str">
            <v>DE</v>
          </cell>
          <cell r="X4013" t="str">
            <v>C</v>
          </cell>
          <cell r="Y4013" t="str">
            <v>606</v>
          </cell>
          <cell r="Z4013" t="str">
            <v>EA</v>
          </cell>
          <cell r="AA4013">
            <v>1</v>
          </cell>
          <cell r="AB4013" t="str">
            <v>132 X 87 X 90</v>
          </cell>
          <cell r="AE4013" t="str">
            <v>STK</v>
          </cell>
          <cell r="AF4013">
            <v>1</v>
          </cell>
          <cell r="AG4013">
            <v>19</v>
          </cell>
          <cell r="AH4013">
            <v>1</v>
          </cell>
          <cell r="AI4013" t="str">
            <v>STK</v>
          </cell>
          <cell r="AJ4013" t="str">
            <v>PEHA Elektro GmbH &amp; Co. KG</v>
          </cell>
          <cell r="AK4013" t="str">
            <v>PEHA Elektro GmbH &amp; Co. KG</v>
          </cell>
        </row>
        <row r="4014">
          <cell r="C4014" t="str">
            <v>D 95.610.13 UAE/2-N</v>
          </cell>
          <cell r="D4014" t="str">
            <v>4851</v>
          </cell>
          <cell r="E4014" t="str">
            <v>15</v>
          </cell>
          <cell r="F4014" t="str">
            <v>1</v>
          </cell>
          <cell r="G4014" t="str">
            <v>01</v>
          </cell>
          <cell r="H4014" t="str">
            <v>01</v>
          </cell>
          <cell r="I4014" t="str">
            <v>1</v>
          </cell>
          <cell r="J4014">
            <v>1</v>
          </cell>
          <cell r="K4014">
            <v>1.4E-2</v>
          </cell>
          <cell r="L4014">
            <v>1.4E-2</v>
          </cell>
          <cell r="M4014" t="str">
            <v>KG</v>
          </cell>
          <cell r="N4014">
            <v>0</v>
          </cell>
          <cell r="P4014" t="str">
            <v>22326122472F382U45</v>
          </cell>
          <cell r="Q4014" t="str">
            <v>4010105768312</v>
          </cell>
          <cell r="R4014" t="str">
            <v>4</v>
          </cell>
          <cell r="S4014" t="str">
            <v>223</v>
          </cell>
          <cell r="T4014" t="str">
            <v>02</v>
          </cell>
          <cell r="U4014" t="str">
            <v>27</v>
          </cell>
          <cell r="V4014" t="str">
            <v>85389099</v>
          </cell>
          <cell r="W4014" t="str">
            <v>DE</v>
          </cell>
          <cell r="X4014" t="str">
            <v>C</v>
          </cell>
          <cell r="Y4014" t="str">
            <v>606</v>
          </cell>
          <cell r="Z4014" t="str">
            <v>EA</v>
          </cell>
          <cell r="AA4014">
            <v>1</v>
          </cell>
          <cell r="AB4014" t="str">
            <v>13 X 70  X 70</v>
          </cell>
          <cell r="AE4014" t="str">
            <v>STK</v>
          </cell>
          <cell r="AF4014">
            <v>1</v>
          </cell>
          <cell r="AG4014">
            <v>19</v>
          </cell>
          <cell r="AH4014">
            <v>1</v>
          </cell>
          <cell r="AI4014" t="str">
            <v>STK</v>
          </cell>
          <cell r="AJ4014" t="str">
            <v>PEHA Elektro GmbH &amp; Co. KG</v>
          </cell>
          <cell r="AK4014" t="str">
            <v>PEHA Elektro GmbH &amp; Co. KG</v>
          </cell>
        </row>
        <row r="4015">
          <cell r="C4015" t="str">
            <v>D 95.670.13 ZV</v>
          </cell>
          <cell r="D4015" t="str">
            <v>4851</v>
          </cell>
          <cell r="E4015" t="str">
            <v>15</v>
          </cell>
          <cell r="F4015" t="str">
            <v>1</v>
          </cell>
          <cell r="G4015" t="str">
            <v>10</v>
          </cell>
          <cell r="H4015" t="str">
            <v>10</v>
          </cell>
          <cell r="I4015" t="str">
            <v>2</v>
          </cell>
          <cell r="J4015">
            <v>1</v>
          </cell>
          <cell r="K4015">
            <v>1.4E-2</v>
          </cell>
          <cell r="L4015">
            <v>1.4E-2</v>
          </cell>
          <cell r="M4015" t="str">
            <v>KG</v>
          </cell>
          <cell r="N4015">
            <v>0</v>
          </cell>
          <cell r="P4015" t="str">
            <v>22326122472F382U45</v>
          </cell>
          <cell r="Q4015" t="str">
            <v>4010105768619</v>
          </cell>
          <cell r="R4015" t="str">
            <v>4</v>
          </cell>
          <cell r="S4015" t="str">
            <v>223</v>
          </cell>
          <cell r="T4015" t="str">
            <v>02</v>
          </cell>
          <cell r="U4015" t="str">
            <v>27</v>
          </cell>
          <cell r="V4015" t="str">
            <v>85389099</v>
          </cell>
          <cell r="W4015" t="str">
            <v>DE</v>
          </cell>
          <cell r="X4015" t="str">
            <v>C</v>
          </cell>
          <cell r="Y4015" t="str">
            <v>606</v>
          </cell>
          <cell r="Z4015" t="str">
            <v>EA</v>
          </cell>
          <cell r="AA4015">
            <v>1</v>
          </cell>
          <cell r="AE4015" t="str">
            <v>STK</v>
          </cell>
          <cell r="AF4015">
            <v>1</v>
          </cell>
          <cell r="AG4015">
            <v>19</v>
          </cell>
          <cell r="AH4015">
            <v>1</v>
          </cell>
          <cell r="AI4015" t="str">
            <v>STK</v>
          </cell>
          <cell r="AJ4015" t="str">
            <v>PEHA Elektro GmbH &amp; Co. KG</v>
          </cell>
          <cell r="AK4015" t="str">
            <v>PEHA Elektro GmbH &amp; Co. KG</v>
          </cell>
        </row>
        <row r="4016">
          <cell r="C4016" t="str">
            <v>D 95.670.13 KH NA ZV</v>
          </cell>
          <cell r="D4016" t="str">
            <v>4851</v>
          </cell>
          <cell r="E4016" t="str">
            <v>15</v>
          </cell>
          <cell r="F4016" t="str">
            <v>1</v>
          </cell>
          <cell r="G4016" t="str">
            <v>10</v>
          </cell>
          <cell r="H4016" t="str">
            <v>10</v>
          </cell>
          <cell r="I4016" t="str">
            <v>2</v>
          </cell>
          <cell r="J4016">
            <v>1</v>
          </cell>
          <cell r="K4016">
            <v>1.4E-2</v>
          </cell>
          <cell r="L4016">
            <v>1.4E-2</v>
          </cell>
          <cell r="M4016" t="str">
            <v>KG</v>
          </cell>
          <cell r="N4016">
            <v>0</v>
          </cell>
          <cell r="P4016" t="str">
            <v>22326122472F382U45</v>
          </cell>
          <cell r="Q4016" t="str">
            <v>4010105768718</v>
          </cell>
          <cell r="R4016" t="str">
            <v>4</v>
          </cell>
          <cell r="S4016" t="str">
            <v>223</v>
          </cell>
          <cell r="T4016" t="str">
            <v>02</v>
          </cell>
          <cell r="U4016" t="str">
            <v>27</v>
          </cell>
          <cell r="V4016" t="str">
            <v>85389099</v>
          </cell>
          <cell r="W4016" t="str">
            <v>DE</v>
          </cell>
          <cell r="X4016" t="str">
            <v>C</v>
          </cell>
          <cell r="Y4016" t="str">
            <v>606</v>
          </cell>
          <cell r="Z4016" t="str">
            <v>EA</v>
          </cell>
          <cell r="AA4016">
            <v>1</v>
          </cell>
          <cell r="AE4016" t="str">
            <v>STK</v>
          </cell>
          <cell r="AF4016">
            <v>1</v>
          </cell>
          <cell r="AG4016">
            <v>19</v>
          </cell>
          <cell r="AH4016">
            <v>1</v>
          </cell>
          <cell r="AI4016" t="str">
            <v>STK</v>
          </cell>
          <cell r="AJ4016" t="str">
            <v>PEHA Elektro GmbH &amp; Co. KG</v>
          </cell>
          <cell r="AK4016" t="str">
            <v>PEHA Elektro GmbH &amp; Co. KG</v>
          </cell>
        </row>
        <row r="4017">
          <cell r="C4017" t="str">
            <v>D 95.677.13</v>
          </cell>
          <cell r="D4017" t="str">
            <v>4851</v>
          </cell>
          <cell r="E4017" t="str">
            <v>15</v>
          </cell>
          <cell r="F4017" t="str">
            <v>1</v>
          </cell>
          <cell r="G4017" t="str">
            <v>01</v>
          </cell>
          <cell r="H4017" t="str">
            <v>01</v>
          </cell>
          <cell r="I4017" t="str">
            <v>1</v>
          </cell>
          <cell r="J4017">
            <v>1</v>
          </cell>
          <cell r="K4017">
            <v>6.2E-2</v>
          </cell>
          <cell r="L4017">
            <v>6.2E-2</v>
          </cell>
          <cell r="M4017" t="str">
            <v>KG</v>
          </cell>
          <cell r="N4017">
            <v>0</v>
          </cell>
          <cell r="P4017" t="str">
            <v>22326122472F382U45</v>
          </cell>
          <cell r="Q4017" t="str">
            <v>4010105768817</v>
          </cell>
          <cell r="R4017" t="str">
            <v>4</v>
          </cell>
          <cell r="S4017" t="str">
            <v>223</v>
          </cell>
          <cell r="T4017" t="str">
            <v>02</v>
          </cell>
          <cell r="U4017" t="str">
            <v>27</v>
          </cell>
          <cell r="V4017" t="str">
            <v>85389099</v>
          </cell>
          <cell r="W4017" t="str">
            <v>DE</v>
          </cell>
          <cell r="X4017" t="str">
            <v>W</v>
          </cell>
          <cell r="Y4017" t="str">
            <v>606</v>
          </cell>
          <cell r="Z4017" t="str">
            <v>EA</v>
          </cell>
          <cell r="AA4017">
            <v>1</v>
          </cell>
          <cell r="AB4017" t="str">
            <v>70 X 70  X 45</v>
          </cell>
          <cell r="AE4017" t="str">
            <v>STK</v>
          </cell>
          <cell r="AF4017">
            <v>1</v>
          </cell>
          <cell r="AG4017">
            <v>19</v>
          </cell>
          <cell r="AH4017">
            <v>1</v>
          </cell>
          <cell r="AI4017" t="str">
            <v>STK</v>
          </cell>
          <cell r="AJ4017" t="str">
            <v>PEHA Elektro GmbH &amp; Co. KG</v>
          </cell>
          <cell r="AK4017" t="str">
            <v>PEHA Elektro GmbH &amp; Co. KG</v>
          </cell>
        </row>
        <row r="4018">
          <cell r="C4018" t="str">
            <v>D 95.571.70.60</v>
          </cell>
          <cell r="D4018" t="str">
            <v>4851</v>
          </cell>
          <cell r="E4018" t="str">
            <v>15</v>
          </cell>
          <cell r="F4018" t="str">
            <v>1</v>
          </cell>
          <cell r="G4018" t="str">
            <v>01</v>
          </cell>
          <cell r="H4018" t="str">
            <v>01</v>
          </cell>
          <cell r="I4018" t="str">
            <v>1</v>
          </cell>
          <cell r="J4018">
            <v>1</v>
          </cell>
          <cell r="K4018">
            <v>2.4E-2</v>
          </cell>
          <cell r="L4018">
            <v>0.02</v>
          </cell>
          <cell r="M4018" t="str">
            <v>KG</v>
          </cell>
          <cell r="N4018">
            <v>0</v>
          </cell>
          <cell r="P4018" t="str">
            <v>22326122472F382U45</v>
          </cell>
          <cell r="Q4018" t="str">
            <v>4010105773118</v>
          </cell>
          <cell r="R4018" t="str">
            <v>4</v>
          </cell>
          <cell r="S4018" t="str">
            <v>223</v>
          </cell>
          <cell r="T4018" t="str">
            <v>02</v>
          </cell>
          <cell r="U4018" t="str">
            <v>27</v>
          </cell>
          <cell r="V4018" t="str">
            <v>85389099</v>
          </cell>
          <cell r="W4018" t="str">
            <v>DE</v>
          </cell>
          <cell r="X4018" t="str">
            <v>W</v>
          </cell>
          <cell r="Y4018" t="str">
            <v>606</v>
          </cell>
          <cell r="Z4018" t="str">
            <v>EA</v>
          </cell>
          <cell r="AA4018">
            <v>1</v>
          </cell>
          <cell r="AB4018" t="str">
            <v>70 X 70 X 20</v>
          </cell>
          <cell r="AE4018" t="str">
            <v>STK</v>
          </cell>
          <cell r="AF4018">
            <v>1</v>
          </cell>
          <cell r="AG4018">
            <v>19</v>
          </cell>
          <cell r="AH4018">
            <v>1</v>
          </cell>
          <cell r="AI4018" t="str">
            <v>STK</v>
          </cell>
          <cell r="AJ4018" t="str">
            <v>PEHA Elektro GmbH &amp; Co. KG</v>
          </cell>
          <cell r="AK4018" t="str">
            <v>PEHA Elektro GmbH &amp; Co. KG</v>
          </cell>
        </row>
        <row r="4019">
          <cell r="C4019" t="str">
            <v>D 95.572.70.60</v>
          </cell>
          <cell r="D4019" t="str">
            <v>4851</v>
          </cell>
          <cell r="E4019" t="str">
            <v>15</v>
          </cell>
          <cell r="F4019" t="str">
            <v>1</v>
          </cell>
          <cell r="G4019" t="str">
            <v>01</v>
          </cell>
          <cell r="H4019" t="str">
            <v>01</v>
          </cell>
          <cell r="I4019" t="str">
            <v>1</v>
          </cell>
          <cell r="J4019">
            <v>1</v>
          </cell>
          <cell r="K4019">
            <v>0.03</v>
          </cell>
          <cell r="L4019">
            <v>0.03</v>
          </cell>
          <cell r="M4019" t="str">
            <v>KG</v>
          </cell>
          <cell r="N4019">
            <v>0</v>
          </cell>
          <cell r="P4019" t="str">
            <v>22326122472F382U45</v>
          </cell>
          <cell r="Q4019" t="str">
            <v>4010105773217</v>
          </cell>
          <cell r="R4019" t="str">
            <v>4</v>
          </cell>
          <cell r="S4019" t="str">
            <v>223</v>
          </cell>
          <cell r="T4019" t="str">
            <v>02</v>
          </cell>
          <cell r="U4019" t="str">
            <v>27</v>
          </cell>
          <cell r="V4019" t="str">
            <v>85389099</v>
          </cell>
          <cell r="W4019" t="str">
            <v>DE</v>
          </cell>
          <cell r="X4019" t="str">
            <v>W</v>
          </cell>
          <cell r="Y4019" t="str">
            <v>606</v>
          </cell>
          <cell r="Z4019" t="str">
            <v>EA</v>
          </cell>
          <cell r="AA4019">
            <v>1</v>
          </cell>
          <cell r="AB4019" t="str">
            <v>155 X 80  X 10</v>
          </cell>
          <cell r="AE4019" t="str">
            <v>STK</v>
          </cell>
          <cell r="AF4019">
            <v>1</v>
          </cell>
          <cell r="AG4019">
            <v>19</v>
          </cell>
          <cell r="AH4019">
            <v>1</v>
          </cell>
          <cell r="AI4019" t="str">
            <v>STK</v>
          </cell>
          <cell r="AJ4019" t="str">
            <v>PEHA Elektro GmbH &amp; Co. KG</v>
          </cell>
          <cell r="AK4019" t="str">
            <v>PEHA Elektro GmbH &amp; Co. KG</v>
          </cell>
        </row>
        <row r="4020">
          <cell r="C4020" t="str">
            <v>D 95.573.70.60</v>
          </cell>
          <cell r="D4020" t="str">
            <v>4851</v>
          </cell>
          <cell r="E4020" t="str">
            <v>15</v>
          </cell>
          <cell r="F4020" t="str">
            <v>1</v>
          </cell>
          <cell r="G4020" t="str">
            <v>01</v>
          </cell>
          <cell r="H4020" t="str">
            <v>01</v>
          </cell>
          <cell r="I4020" t="str">
            <v>1</v>
          </cell>
          <cell r="J4020">
            <v>1</v>
          </cell>
          <cell r="K4020">
            <v>3.5000000000000003E-2</v>
          </cell>
          <cell r="L4020">
            <v>3.5000000000000003E-2</v>
          </cell>
          <cell r="M4020" t="str">
            <v>KG</v>
          </cell>
          <cell r="N4020">
            <v>0</v>
          </cell>
          <cell r="P4020" t="str">
            <v>22326122472F382U45</v>
          </cell>
          <cell r="Q4020" t="str">
            <v>4010105773316</v>
          </cell>
          <cell r="R4020" t="str">
            <v>4</v>
          </cell>
          <cell r="S4020" t="str">
            <v>223</v>
          </cell>
          <cell r="T4020" t="str">
            <v>02</v>
          </cell>
          <cell r="U4020" t="str">
            <v>27</v>
          </cell>
          <cell r="V4020" t="str">
            <v>85389099</v>
          </cell>
          <cell r="W4020" t="str">
            <v>DE</v>
          </cell>
          <cell r="X4020" t="str">
            <v>C</v>
          </cell>
          <cell r="Y4020" t="str">
            <v>606</v>
          </cell>
          <cell r="Z4020" t="str">
            <v>EA</v>
          </cell>
          <cell r="AA4020">
            <v>1</v>
          </cell>
          <cell r="AB4020" t="str">
            <v>228 X 80  X 10</v>
          </cell>
          <cell r="AE4020" t="str">
            <v>STK</v>
          </cell>
          <cell r="AF4020">
            <v>1</v>
          </cell>
          <cell r="AG4020">
            <v>19</v>
          </cell>
          <cell r="AH4020">
            <v>1</v>
          </cell>
          <cell r="AI4020" t="str">
            <v>STK</v>
          </cell>
          <cell r="AJ4020" t="str">
            <v>PEHA Elektro GmbH &amp; Co. KG</v>
          </cell>
          <cell r="AK4020" t="str">
            <v>PEHA Elektro GmbH &amp; Co. KG</v>
          </cell>
        </row>
        <row r="4021">
          <cell r="C4021" t="str">
            <v>D 95.574.70.60</v>
          </cell>
          <cell r="D4021" t="str">
            <v>4851</v>
          </cell>
          <cell r="E4021" t="str">
            <v>15</v>
          </cell>
          <cell r="F4021" t="str">
            <v>1</v>
          </cell>
          <cell r="G4021" t="str">
            <v>01</v>
          </cell>
          <cell r="H4021" t="str">
            <v>01</v>
          </cell>
          <cell r="I4021" t="str">
            <v>1</v>
          </cell>
          <cell r="J4021">
            <v>1</v>
          </cell>
          <cell r="K4021">
            <v>3.5000000000000003E-2</v>
          </cell>
          <cell r="L4021">
            <v>3.5000000000000003E-2</v>
          </cell>
          <cell r="M4021" t="str">
            <v>KG</v>
          </cell>
          <cell r="N4021">
            <v>0</v>
          </cell>
          <cell r="P4021" t="str">
            <v>22326122472F382U45</v>
          </cell>
          <cell r="Q4021" t="str">
            <v>4010105773415</v>
          </cell>
          <cell r="R4021" t="str">
            <v>4</v>
          </cell>
          <cell r="S4021" t="str">
            <v>223</v>
          </cell>
          <cell r="T4021" t="str">
            <v>02</v>
          </cell>
          <cell r="U4021" t="str">
            <v>27</v>
          </cell>
          <cell r="V4021" t="str">
            <v>85389099</v>
          </cell>
          <cell r="W4021" t="str">
            <v>DE</v>
          </cell>
          <cell r="X4021" t="str">
            <v>C</v>
          </cell>
          <cell r="Y4021" t="str">
            <v>606</v>
          </cell>
          <cell r="Z4021" t="str">
            <v>EA</v>
          </cell>
          <cell r="AA4021">
            <v>1</v>
          </cell>
          <cell r="AB4021" t="str">
            <v>312 X 83 X 85</v>
          </cell>
          <cell r="AE4021" t="str">
            <v>STK</v>
          </cell>
          <cell r="AF4021">
            <v>1</v>
          </cell>
          <cell r="AG4021">
            <v>19</v>
          </cell>
          <cell r="AH4021">
            <v>1</v>
          </cell>
          <cell r="AI4021" t="str">
            <v>STK</v>
          </cell>
          <cell r="AJ4021" t="str">
            <v>PEHA Elektro GmbH &amp; Co. KG</v>
          </cell>
          <cell r="AK4021" t="str">
            <v>PEHA Elektro GmbH &amp; Co. KG</v>
          </cell>
        </row>
        <row r="4022">
          <cell r="C4022" t="str">
            <v>D 95.575.70.60</v>
          </cell>
          <cell r="D4022" t="str">
            <v>4851</v>
          </cell>
          <cell r="E4022" t="str">
            <v>15</v>
          </cell>
          <cell r="F4022" t="str">
            <v>1</v>
          </cell>
          <cell r="G4022" t="str">
            <v>01</v>
          </cell>
          <cell r="H4022" t="str">
            <v>01</v>
          </cell>
          <cell r="I4022" t="str">
            <v>1</v>
          </cell>
          <cell r="J4022">
            <v>1</v>
          </cell>
          <cell r="K4022">
            <v>5.6000000000000001E-2</v>
          </cell>
          <cell r="L4022">
            <v>5.6000000000000001E-2</v>
          </cell>
          <cell r="M4022" t="str">
            <v>KG</v>
          </cell>
          <cell r="N4022">
            <v>0</v>
          </cell>
          <cell r="P4022" t="str">
            <v>22326122472F382U45</v>
          </cell>
          <cell r="Q4022" t="str">
            <v>4010105773514</v>
          </cell>
          <cell r="R4022" t="str">
            <v>4</v>
          </cell>
          <cell r="S4022" t="str">
            <v>223</v>
          </cell>
          <cell r="T4022" t="str">
            <v>02</v>
          </cell>
          <cell r="U4022" t="str">
            <v>27</v>
          </cell>
          <cell r="V4022" t="str">
            <v>85389099</v>
          </cell>
          <cell r="W4022" t="str">
            <v>DE</v>
          </cell>
          <cell r="X4022" t="str">
            <v>C</v>
          </cell>
          <cell r="Y4022" t="str">
            <v>606</v>
          </cell>
          <cell r="Z4022" t="str">
            <v>EA</v>
          </cell>
          <cell r="AA4022">
            <v>1</v>
          </cell>
          <cell r="AB4022" t="str">
            <v>370 X 80  X 10</v>
          </cell>
          <cell r="AE4022" t="str">
            <v>STK</v>
          </cell>
          <cell r="AF4022">
            <v>1</v>
          </cell>
          <cell r="AG4022">
            <v>19</v>
          </cell>
          <cell r="AH4022">
            <v>1</v>
          </cell>
          <cell r="AI4022" t="str">
            <v>STK</v>
          </cell>
          <cell r="AJ4022" t="str">
            <v>PEHA Elektro GmbH &amp; Co. KG</v>
          </cell>
          <cell r="AK4022" t="str">
            <v>PEHA Elektro GmbH &amp; Co. KG</v>
          </cell>
        </row>
        <row r="4023">
          <cell r="C4023" t="str">
            <v>D 95.1932.76 NA</v>
          </cell>
          <cell r="D4023" t="str">
            <v>4851</v>
          </cell>
          <cell r="E4023" t="str">
            <v>15</v>
          </cell>
          <cell r="F4023" t="str">
            <v>1</v>
          </cell>
          <cell r="G4023" t="str">
            <v>10</v>
          </cell>
          <cell r="H4023" t="str">
            <v>10</v>
          </cell>
          <cell r="I4023" t="str">
            <v>2</v>
          </cell>
          <cell r="J4023">
            <v>1</v>
          </cell>
          <cell r="K4023">
            <v>5.6000000000000001E-2</v>
          </cell>
          <cell r="L4023">
            <v>5.6000000000000001E-2</v>
          </cell>
          <cell r="M4023" t="str">
            <v>KG</v>
          </cell>
          <cell r="N4023">
            <v>0</v>
          </cell>
          <cell r="P4023" t="str">
            <v>22326122472F382U45</v>
          </cell>
          <cell r="Q4023" t="str">
            <v>4010105773613</v>
          </cell>
          <cell r="R4023" t="str">
            <v>4</v>
          </cell>
          <cell r="S4023" t="str">
            <v>223</v>
          </cell>
          <cell r="T4023" t="str">
            <v>02</v>
          </cell>
          <cell r="U4023" t="str">
            <v>27</v>
          </cell>
          <cell r="V4023" t="str">
            <v>85366990</v>
          </cell>
          <cell r="W4023" t="str">
            <v>DE</v>
          </cell>
          <cell r="X4023" t="str">
            <v>C</v>
          </cell>
          <cell r="Y4023" t="str">
            <v>606</v>
          </cell>
          <cell r="Z4023" t="str">
            <v>EA</v>
          </cell>
          <cell r="AA4023">
            <v>1</v>
          </cell>
          <cell r="AB4023" t="str">
            <v>275 X 185 X 92</v>
          </cell>
          <cell r="AE4023" t="str">
            <v>STK</v>
          </cell>
          <cell r="AF4023">
            <v>1</v>
          </cell>
          <cell r="AG4023">
            <v>19</v>
          </cell>
          <cell r="AH4023">
            <v>1</v>
          </cell>
          <cell r="AI4023" t="str">
            <v>STK</v>
          </cell>
          <cell r="AJ4023" t="str">
            <v>PEHA Elektro GmbH &amp; Co. KG</v>
          </cell>
          <cell r="AK4023" t="str">
            <v>PEHA Elektro GmbH &amp; Co. KG</v>
          </cell>
        </row>
        <row r="4024">
          <cell r="C4024" t="str">
            <v>D 95.244.76 JR</v>
          </cell>
          <cell r="D4024" t="str">
            <v>4851</v>
          </cell>
          <cell r="E4024" t="str">
            <v>15</v>
          </cell>
          <cell r="F4024" t="str">
            <v>1</v>
          </cell>
          <cell r="G4024" t="str">
            <v>10</v>
          </cell>
          <cell r="H4024" t="str">
            <v>10</v>
          </cell>
          <cell r="I4024" t="str">
            <v>2</v>
          </cell>
          <cell r="J4024">
            <v>1</v>
          </cell>
          <cell r="K4024">
            <v>5.6000000000000001E-2</v>
          </cell>
          <cell r="L4024">
            <v>5.6000000000000001E-2</v>
          </cell>
          <cell r="M4024" t="str">
            <v>KG</v>
          </cell>
          <cell r="N4024">
            <v>0</v>
          </cell>
          <cell r="P4024" t="str">
            <v>22326122472F382U45</v>
          </cell>
          <cell r="Q4024" t="str">
            <v>4010105773712</v>
          </cell>
          <cell r="R4024" t="str">
            <v>4</v>
          </cell>
          <cell r="S4024" t="str">
            <v>223</v>
          </cell>
          <cell r="T4024" t="str">
            <v>02</v>
          </cell>
          <cell r="U4024" t="str">
            <v>27</v>
          </cell>
          <cell r="V4024" t="str">
            <v>85365080</v>
          </cell>
          <cell r="W4024" t="str">
            <v>DE</v>
          </cell>
          <cell r="X4024" t="str">
            <v>C</v>
          </cell>
          <cell r="Y4024" t="str">
            <v>606</v>
          </cell>
          <cell r="Z4024" t="str">
            <v>EA</v>
          </cell>
          <cell r="AA4024">
            <v>1</v>
          </cell>
          <cell r="AE4024" t="str">
            <v>STK</v>
          </cell>
          <cell r="AF4024">
            <v>1</v>
          </cell>
          <cell r="AG4024">
            <v>19</v>
          </cell>
          <cell r="AH4024">
            <v>1</v>
          </cell>
          <cell r="AI4024" t="str">
            <v>STK</v>
          </cell>
          <cell r="AJ4024" t="str">
            <v>PEHA Elektro GmbH &amp; Co. KG</v>
          </cell>
          <cell r="AK4024" t="str">
            <v>PEHA Elektro GmbH &amp; Co. KG</v>
          </cell>
        </row>
        <row r="4025">
          <cell r="C4025" t="str">
            <v>D 95.244.76 T</v>
          </cell>
          <cell r="D4025" t="str">
            <v>4851</v>
          </cell>
          <cell r="E4025" t="str">
            <v>15</v>
          </cell>
          <cell r="F4025" t="str">
            <v>1</v>
          </cell>
          <cell r="G4025" t="str">
            <v>10</v>
          </cell>
          <cell r="H4025" t="str">
            <v>10</v>
          </cell>
          <cell r="I4025" t="str">
            <v>2</v>
          </cell>
          <cell r="J4025">
            <v>1</v>
          </cell>
          <cell r="K4025">
            <v>5.6000000000000001E-2</v>
          </cell>
          <cell r="L4025">
            <v>5.6000000000000001E-2</v>
          </cell>
          <cell r="M4025" t="str">
            <v>KG</v>
          </cell>
          <cell r="N4025">
            <v>0</v>
          </cell>
          <cell r="P4025" t="str">
            <v>22326122472F382U45</v>
          </cell>
          <cell r="Q4025" t="str">
            <v>4010105773811</v>
          </cell>
          <cell r="R4025" t="str">
            <v>4</v>
          </cell>
          <cell r="S4025" t="str">
            <v>223</v>
          </cell>
          <cell r="T4025" t="str">
            <v>02</v>
          </cell>
          <cell r="U4025" t="str">
            <v>27</v>
          </cell>
          <cell r="V4025" t="str">
            <v>85365080</v>
          </cell>
          <cell r="W4025" t="str">
            <v>DE</v>
          </cell>
          <cell r="X4025" t="str">
            <v>C</v>
          </cell>
          <cell r="Y4025" t="str">
            <v>606</v>
          </cell>
          <cell r="Z4025" t="str">
            <v>EA</v>
          </cell>
          <cell r="AA4025">
            <v>1</v>
          </cell>
          <cell r="AE4025" t="str">
            <v>STK</v>
          </cell>
          <cell r="AF4025">
            <v>1</v>
          </cell>
          <cell r="AG4025">
            <v>19</v>
          </cell>
          <cell r="AH4025">
            <v>1</v>
          </cell>
          <cell r="AI4025" t="str">
            <v>STK</v>
          </cell>
          <cell r="AJ4025" t="str">
            <v>PEHA Elektro GmbH &amp; Co. KG</v>
          </cell>
          <cell r="AK4025" t="str">
            <v>PEHA Elektro GmbH &amp; Co. KG</v>
          </cell>
        </row>
        <row r="4026">
          <cell r="C4026" t="str">
            <v>D 95.245.76 T</v>
          </cell>
          <cell r="D4026" t="str">
            <v>4851</v>
          </cell>
          <cell r="E4026" t="str">
            <v>15</v>
          </cell>
          <cell r="F4026" t="str">
            <v>1</v>
          </cell>
          <cell r="G4026" t="str">
            <v>10</v>
          </cell>
          <cell r="H4026" t="str">
            <v>10</v>
          </cell>
          <cell r="I4026" t="str">
            <v>2</v>
          </cell>
          <cell r="J4026">
            <v>1</v>
          </cell>
          <cell r="K4026">
            <v>5.6000000000000001E-2</v>
          </cell>
          <cell r="L4026">
            <v>5.6000000000000001E-2</v>
          </cell>
          <cell r="M4026" t="str">
            <v>KG</v>
          </cell>
          <cell r="N4026">
            <v>0</v>
          </cell>
          <cell r="P4026" t="str">
            <v>22326122472F382U45</v>
          </cell>
          <cell r="Q4026" t="str">
            <v>4010105773910</v>
          </cell>
          <cell r="R4026" t="str">
            <v>4</v>
          </cell>
          <cell r="S4026" t="str">
            <v>223</v>
          </cell>
          <cell r="T4026" t="str">
            <v>02</v>
          </cell>
          <cell r="U4026" t="str">
            <v>27</v>
          </cell>
          <cell r="V4026" t="str">
            <v>85365080</v>
          </cell>
          <cell r="W4026" t="str">
            <v>DE</v>
          </cell>
          <cell r="X4026" t="str">
            <v>C</v>
          </cell>
          <cell r="Y4026" t="str">
            <v>606</v>
          </cell>
          <cell r="Z4026" t="str">
            <v>EA</v>
          </cell>
          <cell r="AA4026">
            <v>1</v>
          </cell>
          <cell r="AE4026" t="str">
            <v>STK</v>
          </cell>
          <cell r="AF4026">
            <v>1</v>
          </cell>
          <cell r="AG4026">
            <v>19</v>
          </cell>
          <cell r="AH4026">
            <v>1</v>
          </cell>
          <cell r="AI4026" t="str">
            <v>STK</v>
          </cell>
          <cell r="AJ4026" t="str">
            <v>PEHA Elektro GmbH &amp; Co. KG</v>
          </cell>
          <cell r="AK4026" t="str">
            <v>PEHA Elektro GmbH &amp; Co. KG</v>
          </cell>
        </row>
        <row r="4027">
          <cell r="C4027" t="str">
            <v>D 95.540.26</v>
          </cell>
          <cell r="D4027" t="str">
            <v>4851</v>
          </cell>
          <cell r="E4027" t="str">
            <v>15</v>
          </cell>
          <cell r="F4027" t="str">
            <v>1</v>
          </cell>
          <cell r="G4027" t="str">
            <v>01</v>
          </cell>
          <cell r="H4027" t="str">
            <v>01</v>
          </cell>
          <cell r="I4027" t="str">
            <v>1</v>
          </cell>
          <cell r="J4027">
            <v>1</v>
          </cell>
          <cell r="K4027">
            <v>0.03</v>
          </cell>
          <cell r="L4027">
            <v>0.03</v>
          </cell>
          <cell r="M4027" t="str">
            <v>KG</v>
          </cell>
          <cell r="N4027">
            <v>0</v>
          </cell>
          <cell r="P4027" t="str">
            <v>22326122472F382U45</v>
          </cell>
          <cell r="Q4027" t="str">
            <v>4010105774016</v>
          </cell>
          <cell r="R4027" t="str">
            <v>4</v>
          </cell>
          <cell r="S4027" t="str">
            <v>223</v>
          </cell>
          <cell r="T4027" t="str">
            <v>02</v>
          </cell>
          <cell r="U4027" t="str">
            <v>27</v>
          </cell>
          <cell r="V4027" t="str">
            <v>85365080</v>
          </cell>
          <cell r="W4027" t="str">
            <v>DE</v>
          </cell>
          <cell r="X4027" t="str">
            <v>W</v>
          </cell>
          <cell r="Y4027" t="str">
            <v>606</v>
          </cell>
          <cell r="Z4027" t="str">
            <v>EA</v>
          </cell>
          <cell r="AA4027">
            <v>1</v>
          </cell>
          <cell r="AB4027" t="str">
            <v>244 X 086 X 088</v>
          </cell>
          <cell r="AE4027" t="str">
            <v>STK</v>
          </cell>
          <cell r="AF4027">
            <v>1</v>
          </cell>
          <cell r="AG4027">
            <v>19</v>
          </cell>
          <cell r="AH4027">
            <v>1</v>
          </cell>
          <cell r="AI4027" t="str">
            <v>STK</v>
          </cell>
          <cell r="AJ4027" t="str">
            <v>PEHA Elektro GmbH &amp; Co. KG</v>
          </cell>
          <cell r="AK4027" t="str">
            <v>PEHA Elektro GmbH &amp; Co. KG</v>
          </cell>
        </row>
        <row r="4028">
          <cell r="C4028" t="str">
            <v>D 95.540.26 GLK</v>
          </cell>
          <cell r="D4028" t="str">
            <v>4851</v>
          </cell>
          <cell r="E4028" t="str">
            <v>15</v>
          </cell>
          <cell r="F4028" t="str">
            <v>1</v>
          </cell>
          <cell r="G4028" t="str">
            <v>01</v>
          </cell>
          <cell r="H4028" t="str">
            <v>01</v>
          </cell>
          <cell r="I4028" t="str">
            <v>1</v>
          </cell>
          <cell r="J4028">
            <v>1</v>
          </cell>
          <cell r="K4028">
            <v>0.28000000000000003</v>
          </cell>
          <cell r="L4028">
            <v>0.28000000000000003</v>
          </cell>
          <cell r="M4028" t="str">
            <v>KG</v>
          </cell>
          <cell r="N4028">
            <v>0</v>
          </cell>
          <cell r="P4028" t="str">
            <v>22326122472F382U45</v>
          </cell>
          <cell r="Q4028" t="str">
            <v>4010105774115</v>
          </cell>
          <cell r="R4028" t="str">
            <v>4</v>
          </cell>
          <cell r="S4028" t="str">
            <v>223</v>
          </cell>
          <cell r="T4028" t="str">
            <v>02</v>
          </cell>
          <cell r="U4028" t="str">
            <v>27</v>
          </cell>
          <cell r="V4028" t="str">
            <v>85365080</v>
          </cell>
          <cell r="W4028" t="str">
            <v>DE</v>
          </cell>
          <cell r="X4028" t="str">
            <v>C</v>
          </cell>
          <cell r="Y4028" t="str">
            <v>606</v>
          </cell>
          <cell r="Z4028" t="str">
            <v>EA</v>
          </cell>
          <cell r="AA4028">
            <v>1</v>
          </cell>
          <cell r="AB4028" t="str">
            <v>244 X 086 X 088</v>
          </cell>
          <cell r="AE4028" t="str">
            <v>STK</v>
          </cell>
          <cell r="AF4028">
            <v>1</v>
          </cell>
          <cell r="AG4028">
            <v>19</v>
          </cell>
          <cell r="AH4028">
            <v>1</v>
          </cell>
          <cell r="AI4028" t="str">
            <v>STK</v>
          </cell>
          <cell r="AJ4028" t="str">
            <v>PEHA Elektro GmbH &amp; Co. KG</v>
          </cell>
          <cell r="AK4028" t="str">
            <v>PEHA Elektro GmbH &amp; Co. KG</v>
          </cell>
        </row>
        <row r="4029">
          <cell r="C4029" t="str">
            <v>D 95.540.26 L</v>
          </cell>
          <cell r="D4029" t="str">
            <v>4851</v>
          </cell>
          <cell r="E4029" t="str">
            <v>15</v>
          </cell>
          <cell r="F4029" t="str">
            <v>18</v>
          </cell>
          <cell r="G4029" t="str">
            <v>18</v>
          </cell>
          <cell r="H4029" t="str">
            <v>18</v>
          </cell>
          <cell r="I4029" t="str">
            <v>18</v>
          </cell>
          <cell r="J4029">
            <v>1</v>
          </cell>
          <cell r="K4029">
            <v>0.03</v>
          </cell>
          <cell r="L4029">
            <v>0.03</v>
          </cell>
          <cell r="M4029" t="str">
            <v>KG</v>
          </cell>
          <cell r="N4029">
            <v>0</v>
          </cell>
          <cell r="P4029" t="str">
            <v>22326122472F382U45</v>
          </cell>
          <cell r="Q4029" t="str">
            <v>4010105774214</v>
          </cell>
          <cell r="R4029" t="str">
            <v>4</v>
          </cell>
          <cell r="S4029" t="str">
            <v>223</v>
          </cell>
          <cell r="T4029" t="str">
            <v>02</v>
          </cell>
          <cell r="U4029" t="str">
            <v>27</v>
          </cell>
          <cell r="V4029" t="str">
            <v>85365080</v>
          </cell>
          <cell r="W4029" t="str">
            <v>DE</v>
          </cell>
          <cell r="X4029" t="str">
            <v>C</v>
          </cell>
          <cell r="Y4029" t="str">
            <v>606</v>
          </cell>
          <cell r="Z4029" t="str">
            <v>EA</v>
          </cell>
          <cell r="AA4029">
            <v>1</v>
          </cell>
          <cell r="AB4029" t="str">
            <v>70 X 70  X 25</v>
          </cell>
          <cell r="AE4029" t="str">
            <v>STK</v>
          </cell>
          <cell r="AF4029">
            <v>1</v>
          </cell>
          <cell r="AG4029">
            <v>19</v>
          </cell>
          <cell r="AH4029">
            <v>1</v>
          </cell>
          <cell r="AI4029" t="str">
            <v>STK</v>
          </cell>
          <cell r="AJ4029" t="str">
            <v>PEHA Elektro GmbH &amp; Co. KG</v>
          </cell>
          <cell r="AK4029" t="str">
            <v>PEHA Elektro GmbH &amp; Co. KG</v>
          </cell>
        </row>
        <row r="4030">
          <cell r="C4030" t="str">
            <v>D 95.540.26 K</v>
          </cell>
          <cell r="D4030" t="str">
            <v>4851</v>
          </cell>
          <cell r="E4030" t="str">
            <v>15</v>
          </cell>
          <cell r="F4030" t="str">
            <v>18</v>
          </cell>
          <cell r="G4030" t="str">
            <v>18</v>
          </cell>
          <cell r="H4030" t="str">
            <v>18</v>
          </cell>
          <cell r="I4030" t="str">
            <v>18</v>
          </cell>
          <cell r="J4030">
            <v>1</v>
          </cell>
          <cell r="K4030">
            <v>2.9000000000000001E-2</v>
          </cell>
          <cell r="L4030">
            <v>2.9000000000000001E-2</v>
          </cell>
          <cell r="M4030" t="str">
            <v>KG</v>
          </cell>
          <cell r="N4030">
            <v>0</v>
          </cell>
          <cell r="P4030" t="str">
            <v>22326122472F382U45</v>
          </cell>
          <cell r="Q4030" t="str">
            <v>4010105774313</v>
          </cell>
          <cell r="R4030" t="str">
            <v>4</v>
          </cell>
          <cell r="S4030" t="str">
            <v>223</v>
          </cell>
          <cell r="T4030" t="str">
            <v>02</v>
          </cell>
          <cell r="U4030" t="str">
            <v>27</v>
          </cell>
          <cell r="V4030" t="str">
            <v>85365080</v>
          </cell>
          <cell r="W4030" t="str">
            <v>DE</v>
          </cell>
          <cell r="X4030" t="str">
            <v>C</v>
          </cell>
          <cell r="Y4030" t="str">
            <v>606</v>
          </cell>
          <cell r="Z4030" t="str">
            <v>EA</v>
          </cell>
          <cell r="AA4030">
            <v>1</v>
          </cell>
          <cell r="AB4030" t="str">
            <v>25 X 70  X 70</v>
          </cell>
          <cell r="AE4030" t="str">
            <v>STK</v>
          </cell>
          <cell r="AF4030">
            <v>1</v>
          </cell>
          <cell r="AG4030">
            <v>19</v>
          </cell>
          <cell r="AH4030">
            <v>1</v>
          </cell>
          <cell r="AI4030" t="str">
            <v>STK</v>
          </cell>
          <cell r="AJ4030" t="str">
            <v>PEHA Elektro GmbH &amp; Co. KG</v>
          </cell>
          <cell r="AK4030" t="str">
            <v>PEHA Elektro GmbH &amp; Co. KG</v>
          </cell>
        </row>
        <row r="4031">
          <cell r="C4031" t="str">
            <v>D 95.540.26 T</v>
          </cell>
          <cell r="D4031" t="str">
            <v>4851</v>
          </cell>
          <cell r="E4031" t="str">
            <v>15</v>
          </cell>
          <cell r="F4031" t="str">
            <v>18</v>
          </cell>
          <cell r="G4031" t="str">
            <v>18</v>
          </cell>
          <cell r="H4031" t="str">
            <v>18</v>
          </cell>
          <cell r="I4031" t="str">
            <v>18</v>
          </cell>
          <cell r="J4031">
            <v>1</v>
          </cell>
          <cell r="K4031">
            <v>2.9000000000000001E-2</v>
          </cell>
          <cell r="L4031">
            <v>2.9000000000000001E-2</v>
          </cell>
          <cell r="M4031" t="str">
            <v>KG</v>
          </cell>
          <cell r="N4031">
            <v>0</v>
          </cell>
          <cell r="P4031" t="str">
            <v>22326122472F382U45</v>
          </cell>
          <cell r="Q4031" t="str">
            <v>4010105774412</v>
          </cell>
          <cell r="R4031" t="str">
            <v>4</v>
          </cell>
          <cell r="S4031" t="str">
            <v>223</v>
          </cell>
          <cell r="T4031" t="str">
            <v>02</v>
          </cell>
          <cell r="U4031" t="str">
            <v>27</v>
          </cell>
          <cell r="V4031" t="str">
            <v>85365080</v>
          </cell>
          <cell r="W4031" t="str">
            <v>DE</v>
          </cell>
          <cell r="X4031" t="str">
            <v>C</v>
          </cell>
          <cell r="Y4031" t="str">
            <v>606</v>
          </cell>
          <cell r="Z4031" t="str">
            <v>EA</v>
          </cell>
          <cell r="AA4031">
            <v>1</v>
          </cell>
          <cell r="AB4031" t="str">
            <v>20 X 70  X 70</v>
          </cell>
          <cell r="AE4031" t="str">
            <v>STK</v>
          </cell>
          <cell r="AF4031">
            <v>1</v>
          </cell>
          <cell r="AG4031">
            <v>19</v>
          </cell>
          <cell r="AH4031">
            <v>1</v>
          </cell>
          <cell r="AI4031" t="str">
            <v>STK</v>
          </cell>
          <cell r="AJ4031" t="str">
            <v>PEHA Elektro GmbH &amp; Co. KG</v>
          </cell>
          <cell r="AK4031" t="str">
            <v>PEHA Elektro GmbH &amp; Co. KG</v>
          </cell>
        </row>
        <row r="4032">
          <cell r="C4032" t="str">
            <v>D 95.542.26</v>
          </cell>
          <cell r="D4032" t="str">
            <v>4851</v>
          </cell>
          <cell r="E4032" t="str">
            <v>15</v>
          </cell>
          <cell r="F4032" t="str">
            <v>1</v>
          </cell>
          <cell r="G4032" t="str">
            <v>01</v>
          </cell>
          <cell r="H4032" t="str">
            <v>01</v>
          </cell>
          <cell r="I4032" t="str">
            <v>1</v>
          </cell>
          <cell r="J4032">
            <v>1</v>
          </cell>
          <cell r="K4032">
            <v>0.03</v>
          </cell>
          <cell r="L4032">
            <v>0.03</v>
          </cell>
          <cell r="M4032" t="str">
            <v>KG</v>
          </cell>
          <cell r="N4032">
            <v>0</v>
          </cell>
          <cell r="P4032" t="str">
            <v>22326122472F382U45</v>
          </cell>
          <cell r="Q4032" t="str">
            <v>4010105774511</v>
          </cell>
          <cell r="R4032" t="str">
            <v>4</v>
          </cell>
          <cell r="S4032" t="str">
            <v>223</v>
          </cell>
          <cell r="T4032" t="str">
            <v>02</v>
          </cell>
          <cell r="U4032" t="str">
            <v>27</v>
          </cell>
          <cell r="V4032" t="str">
            <v>85365080</v>
          </cell>
          <cell r="W4032" t="str">
            <v>DE</v>
          </cell>
          <cell r="X4032" t="str">
            <v>C</v>
          </cell>
          <cell r="Y4032" t="str">
            <v>606</v>
          </cell>
          <cell r="Z4032" t="str">
            <v>EA</v>
          </cell>
          <cell r="AA4032">
            <v>1</v>
          </cell>
          <cell r="AB4032" t="str">
            <v>10 X 70  X 70</v>
          </cell>
          <cell r="AE4032" t="str">
            <v>STK</v>
          </cell>
          <cell r="AF4032">
            <v>1</v>
          </cell>
          <cell r="AG4032">
            <v>19</v>
          </cell>
          <cell r="AH4032">
            <v>1</v>
          </cell>
          <cell r="AI4032" t="str">
            <v>STK</v>
          </cell>
          <cell r="AJ4032" t="str">
            <v>PEHA Elektro GmbH &amp; Co. KG</v>
          </cell>
          <cell r="AK4032" t="str">
            <v>PEHA Elektro GmbH &amp; Co. KG</v>
          </cell>
        </row>
        <row r="4033">
          <cell r="C4033" t="str">
            <v>D 95.542.26 GLK</v>
          </cell>
          <cell r="D4033" t="str">
            <v>4851</v>
          </cell>
          <cell r="E4033" t="str">
            <v>15</v>
          </cell>
          <cell r="F4033" t="str">
            <v>18</v>
          </cell>
          <cell r="G4033" t="str">
            <v>18</v>
          </cell>
          <cell r="H4033" t="str">
            <v>18</v>
          </cell>
          <cell r="I4033" t="str">
            <v>18</v>
          </cell>
          <cell r="J4033">
            <v>1</v>
          </cell>
          <cell r="K4033">
            <v>3.2000000000000001E-2</v>
          </cell>
          <cell r="L4033">
            <v>3.2000000000000001E-2</v>
          </cell>
          <cell r="M4033" t="str">
            <v>KG</v>
          </cell>
          <cell r="N4033">
            <v>0</v>
          </cell>
          <cell r="P4033" t="str">
            <v>22326122472F382U45</v>
          </cell>
          <cell r="Q4033" t="str">
            <v>4010105774610</v>
          </cell>
          <cell r="R4033" t="str">
            <v>4</v>
          </cell>
          <cell r="S4033" t="str">
            <v>223</v>
          </cell>
          <cell r="T4033" t="str">
            <v>02</v>
          </cell>
          <cell r="U4033" t="str">
            <v>27</v>
          </cell>
          <cell r="V4033" t="str">
            <v>85365080</v>
          </cell>
          <cell r="W4033" t="str">
            <v>DE</v>
          </cell>
          <cell r="X4033" t="str">
            <v>C</v>
          </cell>
          <cell r="Y4033" t="str">
            <v>606</v>
          </cell>
          <cell r="Z4033" t="str">
            <v>EA</v>
          </cell>
          <cell r="AA4033">
            <v>1</v>
          </cell>
          <cell r="AB4033" t="str">
            <v>75 X 70  X 10</v>
          </cell>
          <cell r="AE4033" t="str">
            <v>STK</v>
          </cell>
          <cell r="AF4033">
            <v>1</v>
          </cell>
          <cell r="AG4033">
            <v>19</v>
          </cell>
          <cell r="AH4033">
            <v>1</v>
          </cell>
          <cell r="AI4033" t="str">
            <v>STK</v>
          </cell>
          <cell r="AJ4033" t="str">
            <v>PEHA Elektro GmbH &amp; Co. KG</v>
          </cell>
          <cell r="AK4033" t="str">
            <v>PEHA Elektro GmbH &amp; Co. KG</v>
          </cell>
        </row>
        <row r="4034">
          <cell r="C4034" t="str">
            <v>D 95.544.26</v>
          </cell>
          <cell r="D4034" t="str">
            <v>4851</v>
          </cell>
          <cell r="E4034" t="str">
            <v>15</v>
          </cell>
          <cell r="F4034" t="str">
            <v>1</v>
          </cell>
          <cell r="G4034" t="str">
            <v>01</v>
          </cell>
          <cell r="H4034" t="str">
            <v>01</v>
          </cell>
          <cell r="I4034" t="str">
            <v>1</v>
          </cell>
          <cell r="J4034">
            <v>1</v>
          </cell>
          <cell r="K4034">
            <v>2.9000000000000001E-2</v>
          </cell>
          <cell r="L4034">
            <v>2.9000000000000001E-2</v>
          </cell>
          <cell r="M4034" t="str">
            <v>KG</v>
          </cell>
          <cell r="N4034">
            <v>0</v>
          </cell>
          <cell r="P4034" t="str">
            <v>22326122472F382U45</v>
          </cell>
          <cell r="Q4034" t="str">
            <v>4010105774719</v>
          </cell>
          <cell r="R4034" t="str">
            <v>4</v>
          </cell>
          <cell r="S4034" t="str">
            <v>223</v>
          </cell>
          <cell r="T4034" t="str">
            <v>02</v>
          </cell>
          <cell r="U4034" t="str">
            <v>27</v>
          </cell>
          <cell r="V4034" t="str">
            <v>85365080</v>
          </cell>
          <cell r="W4034" t="str">
            <v>DE</v>
          </cell>
          <cell r="X4034" t="str">
            <v>C</v>
          </cell>
          <cell r="Y4034" t="str">
            <v>606</v>
          </cell>
          <cell r="Z4034" t="str">
            <v>EA</v>
          </cell>
          <cell r="AA4034">
            <v>1</v>
          </cell>
          <cell r="AB4034" t="str">
            <v>70 X 70  X 23</v>
          </cell>
          <cell r="AE4034" t="str">
            <v>STK</v>
          </cell>
          <cell r="AF4034">
            <v>1</v>
          </cell>
          <cell r="AG4034">
            <v>19</v>
          </cell>
          <cell r="AH4034">
            <v>1</v>
          </cell>
          <cell r="AI4034" t="str">
            <v>STK</v>
          </cell>
          <cell r="AJ4034" t="str">
            <v>PEHA Elektro GmbH &amp; Co. KG</v>
          </cell>
          <cell r="AK4034" t="str">
            <v>PEHA Elektro GmbH &amp; Co. KG</v>
          </cell>
        </row>
        <row r="4035">
          <cell r="C4035" t="str">
            <v>D 95.545.26</v>
          </cell>
          <cell r="D4035" t="str">
            <v>4851</v>
          </cell>
          <cell r="E4035" t="str">
            <v>15</v>
          </cell>
          <cell r="F4035" t="str">
            <v>1</v>
          </cell>
          <cell r="G4035" t="str">
            <v>01</v>
          </cell>
          <cell r="H4035" t="str">
            <v>01</v>
          </cell>
          <cell r="I4035" t="str">
            <v>1</v>
          </cell>
          <cell r="J4035">
            <v>1</v>
          </cell>
          <cell r="K4035">
            <v>3.2000000000000001E-2</v>
          </cell>
          <cell r="L4035">
            <v>3.2000000000000001E-2</v>
          </cell>
          <cell r="M4035" t="str">
            <v>KG</v>
          </cell>
          <cell r="N4035">
            <v>0</v>
          </cell>
          <cell r="P4035" t="str">
            <v>22326122472F382U45</v>
          </cell>
          <cell r="Q4035" t="str">
            <v>4010105774818</v>
          </cell>
          <cell r="R4035" t="str">
            <v>4</v>
          </cell>
          <cell r="S4035" t="str">
            <v>223</v>
          </cell>
          <cell r="T4035" t="str">
            <v>02</v>
          </cell>
          <cell r="U4035" t="str">
            <v>27</v>
          </cell>
          <cell r="V4035" t="str">
            <v>85365080</v>
          </cell>
          <cell r="W4035" t="str">
            <v>DE</v>
          </cell>
          <cell r="X4035" t="str">
            <v>C</v>
          </cell>
          <cell r="Y4035" t="str">
            <v>606</v>
          </cell>
          <cell r="Z4035" t="str">
            <v>EA</v>
          </cell>
          <cell r="AA4035">
            <v>1</v>
          </cell>
          <cell r="AB4035" t="str">
            <v>70 X 70  X 19</v>
          </cell>
          <cell r="AE4035" t="str">
            <v>STK</v>
          </cell>
          <cell r="AF4035">
            <v>1</v>
          </cell>
          <cell r="AG4035">
            <v>19</v>
          </cell>
          <cell r="AH4035">
            <v>1</v>
          </cell>
          <cell r="AI4035" t="str">
            <v>STK</v>
          </cell>
          <cell r="AJ4035" t="str">
            <v>PEHA Elektro GmbH &amp; Co. KG</v>
          </cell>
          <cell r="AK4035" t="str">
            <v>PEHA Elektro GmbH &amp; Co. KG</v>
          </cell>
        </row>
        <row r="4036">
          <cell r="C4036" t="str">
            <v>D 95.640.26</v>
          </cell>
          <cell r="D4036" t="str">
            <v>4851</v>
          </cell>
          <cell r="E4036" t="str">
            <v>15</v>
          </cell>
          <cell r="F4036" t="str">
            <v>1</v>
          </cell>
          <cell r="G4036" t="str">
            <v>01</v>
          </cell>
          <cell r="H4036" t="str">
            <v>01</v>
          </cell>
          <cell r="I4036" t="str">
            <v>1</v>
          </cell>
          <cell r="J4036">
            <v>1</v>
          </cell>
          <cell r="K4036">
            <v>0.03</v>
          </cell>
          <cell r="L4036">
            <v>0.03</v>
          </cell>
          <cell r="M4036" t="str">
            <v>KG</v>
          </cell>
          <cell r="N4036">
            <v>0</v>
          </cell>
          <cell r="P4036" t="str">
            <v>22326122472F382U45</v>
          </cell>
          <cell r="Q4036" t="str">
            <v>4010105774917</v>
          </cell>
          <cell r="R4036" t="str">
            <v>4</v>
          </cell>
          <cell r="S4036" t="str">
            <v>223</v>
          </cell>
          <cell r="T4036" t="str">
            <v>02</v>
          </cell>
          <cell r="U4036" t="str">
            <v>27</v>
          </cell>
          <cell r="V4036" t="str">
            <v>85365080</v>
          </cell>
          <cell r="W4036" t="str">
            <v>DE</v>
          </cell>
          <cell r="X4036" t="str">
            <v>C</v>
          </cell>
          <cell r="Y4036" t="str">
            <v>606</v>
          </cell>
          <cell r="Z4036" t="str">
            <v>EA</v>
          </cell>
          <cell r="AA4036">
            <v>1</v>
          </cell>
          <cell r="AB4036" t="str">
            <v>70 X 68  X 18</v>
          </cell>
          <cell r="AE4036" t="str">
            <v>STK</v>
          </cell>
          <cell r="AF4036">
            <v>1</v>
          </cell>
          <cell r="AG4036">
            <v>19</v>
          </cell>
          <cell r="AH4036">
            <v>1</v>
          </cell>
          <cell r="AI4036" t="str">
            <v>STK</v>
          </cell>
          <cell r="AJ4036" t="str">
            <v>PEHA Elektro GmbH &amp; Co. KG</v>
          </cell>
          <cell r="AK4036" t="str">
            <v>PEHA Elektro GmbH &amp; Co. KG</v>
          </cell>
        </row>
        <row r="4037">
          <cell r="C4037" t="str">
            <v>D 95.642.26</v>
          </cell>
          <cell r="D4037" t="str">
            <v>4851</v>
          </cell>
          <cell r="E4037" t="str">
            <v>15</v>
          </cell>
          <cell r="F4037" t="str">
            <v>18</v>
          </cell>
          <cell r="G4037" t="str">
            <v>18</v>
          </cell>
          <cell r="H4037" t="str">
            <v>18</v>
          </cell>
          <cell r="I4037" t="str">
            <v>18</v>
          </cell>
          <cell r="J4037">
            <v>1</v>
          </cell>
          <cell r="K4037">
            <v>0.03</v>
          </cell>
          <cell r="L4037">
            <v>0.03</v>
          </cell>
          <cell r="M4037" t="str">
            <v>KG</v>
          </cell>
          <cell r="N4037">
            <v>0</v>
          </cell>
          <cell r="P4037" t="str">
            <v>22326122472F382U45</v>
          </cell>
          <cell r="Q4037" t="str">
            <v>4010105775013</v>
          </cell>
          <cell r="R4037" t="str">
            <v>4</v>
          </cell>
          <cell r="S4037" t="str">
            <v>223</v>
          </cell>
          <cell r="T4037" t="str">
            <v>02</v>
          </cell>
          <cell r="U4037" t="str">
            <v>27</v>
          </cell>
          <cell r="V4037" t="str">
            <v>85365080</v>
          </cell>
          <cell r="W4037" t="str">
            <v>DE</v>
          </cell>
          <cell r="X4037" t="str">
            <v>C</v>
          </cell>
          <cell r="Y4037" t="str">
            <v>606</v>
          </cell>
          <cell r="Z4037" t="str">
            <v>EA</v>
          </cell>
          <cell r="AA4037">
            <v>1</v>
          </cell>
          <cell r="AB4037" t="str">
            <v>17 X 70  X 70</v>
          </cell>
          <cell r="AE4037" t="str">
            <v>STK</v>
          </cell>
          <cell r="AF4037">
            <v>1</v>
          </cell>
          <cell r="AG4037">
            <v>19</v>
          </cell>
          <cell r="AH4037">
            <v>1</v>
          </cell>
          <cell r="AI4037" t="str">
            <v>STK</v>
          </cell>
          <cell r="AJ4037" t="str">
            <v>PEHA Elektro GmbH &amp; Co. KG</v>
          </cell>
          <cell r="AK4037" t="str">
            <v>PEHA Elektro GmbH &amp; Co. KG</v>
          </cell>
        </row>
        <row r="4038">
          <cell r="C4038" t="str">
            <v>D 95.642.26 RFD</v>
          </cell>
          <cell r="D4038" t="str">
            <v>4851</v>
          </cell>
          <cell r="E4038" t="str">
            <v>15</v>
          </cell>
          <cell r="F4038" t="str">
            <v>1</v>
          </cell>
          <cell r="G4038" t="str">
            <v>01</v>
          </cell>
          <cell r="H4038" t="str">
            <v>01</v>
          </cell>
          <cell r="I4038" t="str">
            <v>1</v>
          </cell>
          <cell r="J4038">
            <v>1</v>
          </cell>
          <cell r="K4038">
            <v>2.9000000000000001E-2</v>
          </cell>
          <cell r="L4038">
            <v>2.9000000000000001E-2</v>
          </cell>
          <cell r="M4038" t="str">
            <v>KG</v>
          </cell>
          <cell r="N4038">
            <v>0</v>
          </cell>
          <cell r="P4038" t="str">
            <v>22326122472F382U45</v>
          </cell>
          <cell r="Q4038" t="str">
            <v>4010105775051</v>
          </cell>
          <cell r="R4038" t="str">
            <v>4</v>
          </cell>
          <cell r="S4038" t="str">
            <v>223</v>
          </cell>
          <cell r="T4038" t="str">
            <v>02</v>
          </cell>
          <cell r="U4038" t="str">
            <v>27</v>
          </cell>
          <cell r="V4038" t="str">
            <v>85365080</v>
          </cell>
          <cell r="W4038" t="str">
            <v>DE</v>
          </cell>
          <cell r="X4038" t="str">
            <v>C</v>
          </cell>
          <cell r="Y4038" t="str">
            <v>606</v>
          </cell>
          <cell r="Z4038" t="str">
            <v>EA</v>
          </cell>
          <cell r="AA4038">
            <v>1</v>
          </cell>
          <cell r="AB4038" t="str">
            <v>12 X 70  X 70</v>
          </cell>
          <cell r="AE4038" t="str">
            <v>STK</v>
          </cell>
          <cell r="AF4038">
            <v>1</v>
          </cell>
          <cell r="AG4038">
            <v>19</v>
          </cell>
          <cell r="AH4038">
            <v>1</v>
          </cell>
          <cell r="AI4038" t="str">
            <v>STK</v>
          </cell>
          <cell r="AJ4038" t="str">
            <v>PEHA Elektro GmbH &amp; Co. KG</v>
          </cell>
          <cell r="AK4038" t="str">
            <v>PEHA Elektro GmbH &amp; Co. KG</v>
          </cell>
        </row>
        <row r="4039">
          <cell r="C4039" t="str">
            <v>D 95.644.26</v>
          </cell>
          <cell r="D4039" t="str">
            <v>4851</v>
          </cell>
          <cell r="E4039" t="str">
            <v>15</v>
          </cell>
          <cell r="F4039" t="str">
            <v>1</v>
          </cell>
          <cell r="G4039" t="str">
            <v>01</v>
          </cell>
          <cell r="H4039" t="str">
            <v>01</v>
          </cell>
          <cell r="I4039" t="str">
            <v>1</v>
          </cell>
          <cell r="J4039">
            <v>1</v>
          </cell>
          <cell r="K4039">
            <v>2.9000000000000001E-2</v>
          </cell>
          <cell r="L4039">
            <v>2.9000000000000001E-2</v>
          </cell>
          <cell r="M4039" t="str">
            <v>KG</v>
          </cell>
          <cell r="N4039">
            <v>0</v>
          </cell>
          <cell r="P4039" t="str">
            <v>22326122472F382U45</v>
          </cell>
          <cell r="Q4039" t="str">
            <v>4010105775211</v>
          </cell>
          <cell r="R4039" t="str">
            <v>4</v>
          </cell>
          <cell r="S4039" t="str">
            <v>223</v>
          </cell>
          <cell r="T4039" t="str">
            <v>02</v>
          </cell>
          <cell r="U4039" t="str">
            <v>27</v>
          </cell>
          <cell r="V4039" t="str">
            <v>85365080</v>
          </cell>
          <cell r="W4039" t="str">
            <v>DE</v>
          </cell>
          <cell r="X4039" t="str">
            <v>C</v>
          </cell>
          <cell r="Y4039" t="str">
            <v>606</v>
          </cell>
          <cell r="Z4039" t="str">
            <v>EA</v>
          </cell>
          <cell r="AA4039">
            <v>1</v>
          </cell>
          <cell r="AB4039" t="str">
            <v>70 X 70  X 22</v>
          </cell>
          <cell r="AE4039" t="str">
            <v>STK</v>
          </cell>
          <cell r="AF4039">
            <v>1</v>
          </cell>
          <cell r="AG4039">
            <v>19</v>
          </cell>
          <cell r="AH4039">
            <v>1</v>
          </cell>
          <cell r="AI4039" t="str">
            <v>STK</v>
          </cell>
          <cell r="AJ4039" t="str">
            <v>PEHA Elektro GmbH &amp; Co. KG</v>
          </cell>
          <cell r="AK4039" t="str">
            <v>PEHA Elektro GmbH &amp; Co. KG</v>
          </cell>
        </row>
        <row r="4040">
          <cell r="C4040" t="str">
            <v>D 95.645.26</v>
          </cell>
          <cell r="D4040" t="str">
            <v>4851</v>
          </cell>
          <cell r="E4040" t="str">
            <v>15</v>
          </cell>
          <cell r="F4040" t="str">
            <v>1</v>
          </cell>
          <cell r="G4040" t="str">
            <v>01</v>
          </cell>
          <cell r="H4040" t="str">
            <v>01</v>
          </cell>
          <cell r="I4040" t="str">
            <v>1</v>
          </cell>
          <cell r="J4040">
            <v>1</v>
          </cell>
          <cell r="K4040">
            <v>2.5999999999999999E-2</v>
          </cell>
          <cell r="L4040">
            <v>0.02</v>
          </cell>
          <cell r="M4040" t="str">
            <v>KG</v>
          </cell>
          <cell r="N4040">
            <v>0</v>
          </cell>
          <cell r="P4040" t="str">
            <v>22326122472F382U45</v>
          </cell>
          <cell r="Q4040" t="str">
            <v>4010105775310</v>
          </cell>
          <cell r="R4040" t="str">
            <v>4</v>
          </cell>
          <cell r="S4040" t="str">
            <v>223</v>
          </cell>
          <cell r="T4040" t="str">
            <v>02</v>
          </cell>
          <cell r="U4040" t="str">
            <v>27</v>
          </cell>
          <cell r="V4040" t="str">
            <v>85365080</v>
          </cell>
          <cell r="W4040" t="str">
            <v>DE</v>
          </cell>
          <cell r="X4040" t="str">
            <v>C</v>
          </cell>
          <cell r="Y4040" t="str">
            <v>606</v>
          </cell>
          <cell r="Z4040" t="str">
            <v>EA</v>
          </cell>
          <cell r="AA4040">
            <v>1</v>
          </cell>
          <cell r="AB4040" t="str">
            <v>15 X 70  X 70</v>
          </cell>
          <cell r="AE4040" t="str">
            <v>STK</v>
          </cell>
          <cell r="AF4040">
            <v>1</v>
          </cell>
          <cell r="AG4040">
            <v>19</v>
          </cell>
          <cell r="AH4040">
            <v>1</v>
          </cell>
          <cell r="AI4040" t="str">
            <v>STK</v>
          </cell>
          <cell r="AJ4040" t="str">
            <v>PEHA Elektro GmbH &amp; Co. KG</v>
          </cell>
          <cell r="AK4040" t="str">
            <v>PEHA Elektro GmbH &amp; Co. KG</v>
          </cell>
        </row>
        <row r="4041">
          <cell r="C4041" t="str">
            <v>D 95.1932.26 NA</v>
          </cell>
          <cell r="D4041" t="str">
            <v>4851</v>
          </cell>
          <cell r="E4041" t="str">
            <v>15</v>
          </cell>
          <cell r="F4041" t="str">
            <v>18</v>
          </cell>
          <cell r="G4041" t="str">
            <v>18</v>
          </cell>
          <cell r="H4041" t="str">
            <v>18</v>
          </cell>
          <cell r="I4041" t="str">
            <v>18</v>
          </cell>
          <cell r="J4041">
            <v>1</v>
          </cell>
          <cell r="K4041">
            <v>7.8E-2</v>
          </cell>
          <cell r="L4041">
            <v>7.8E-2</v>
          </cell>
          <cell r="M4041" t="str">
            <v>KG</v>
          </cell>
          <cell r="N4041">
            <v>0</v>
          </cell>
          <cell r="P4041" t="str">
            <v>22326122472F382U45</v>
          </cell>
          <cell r="Q4041" t="str">
            <v>4010105775419</v>
          </cell>
          <cell r="R4041" t="str">
            <v>4</v>
          </cell>
          <cell r="S4041" t="str">
            <v>223</v>
          </cell>
          <cell r="T4041" t="str">
            <v>02</v>
          </cell>
          <cell r="U4041" t="str">
            <v>27</v>
          </cell>
          <cell r="V4041" t="str">
            <v>85366990</v>
          </cell>
          <cell r="W4041" t="str">
            <v>DE</v>
          </cell>
          <cell r="X4041" t="str">
            <v>C</v>
          </cell>
          <cell r="Y4041" t="str">
            <v>606</v>
          </cell>
          <cell r="Z4041" t="str">
            <v>EA</v>
          </cell>
          <cell r="AA4041">
            <v>1</v>
          </cell>
          <cell r="AB4041" t="str">
            <v>42 X 70  X 70</v>
          </cell>
          <cell r="AE4041" t="str">
            <v>STK</v>
          </cell>
          <cell r="AF4041">
            <v>1</v>
          </cell>
          <cell r="AG4041">
            <v>19</v>
          </cell>
          <cell r="AH4041">
            <v>1</v>
          </cell>
          <cell r="AI4041" t="str">
            <v>STK</v>
          </cell>
          <cell r="AJ4041" t="str">
            <v>PEHA Elektro GmbH &amp; Co. KG</v>
          </cell>
          <cell r="AK4041" t="str">
            <v>PEHA Elektro GmbH &amp; Co. KG</v>
          </cell>
        </row>
        <row r="4042">
          <cell r="C4042" t="str">
            <v>D 95.6511.26</v>
          </cell>
          <cell r="D4042" t="str">
            <v>4851</v>
          </cell>
          <cell r="E4042" t="str">
            <v>15</v>
          </cell>
          <cell r="F4042" t="str">
            <v>1</v>
          </cell>
          <cell r="G4042" t="str">
            <v>01</v>
          </cell>
          <cell r="H4042" t="str">
            <v>01</v>
          </cell>
          <cell r="I4042" t="str">
            <v>1</v>
          </cell>
          <cell r="J4042">
            <v>1</v>
          </cell>
          <cell r="K4042">
            <v>8.4000000000000005E-2</v>
          </cell>
          <cell r="L4042">
            <v>8.4000000000000005E-2</v>
          </cell>
          <cell r="M4042" t="str">
            <v>KG</v>
          </cell>
          <cell r="N4042">
            <v>0</v>
          </cell>
          <cell r="P4042" t="str">
            <v>22326122472F382U45</v>
          </cell>
          <cell r="Q4042" t="str">
            <v>4010105775518</v>
          </cell>
          <cell r="R4042" t="str">
            <v>4</v>
          </cell>
          <cell r="S4042" t="str">
            <v>223</v>
          </cell>
          <cell r="T4042" t="str">
            <v>02</v>
          </cell>
          <cell r="U4042" t="str">
            <v>27</v>
          </cell>
          <cell r="V4042" t="str">
            <v>85366990</v>
          </cell>
          <cell r="W4042" t="str">
            <v>DE</v>
          </cell>
          <cell r="X4042" t="str">
            <v>W</v>
          </cell>
          <cell r="Y4042" t="str">
            <v>606</v>
          </cell>
          <cell r="Z4042" t="str">
            <v>EA</v>
          </cell>
          <cell r="AA4042">
            <v>1</v>
          </cell>
          <cell r="AB4042" t="str">
            <v>223 X 153 X 078</v>
          </cell>
          <cell r="AE4042" t="str">
            <v>STK</v>
          </cell>
          <cell r="AF4042">
            <v>1</v>
          </cell>
          <cell r="AG4042">
            <v>19</v>
          </cell>
          <cell r="AH4042">
            <v>1</v>
          </cell>
          <cell r="AI4042" t="str">
            <v>STK</v>
          </cell>
          <cell r="AJ4042" t="str">
            <v>PEHA Elektro GmbH &amp; Co. KG</v>
          </cell>
          <cell r="AK4042" t="str">
            <v>PEHA Elektro GmbH &amp; Co. KG</v>
          </cell>
        </row>
        <row r="4043">
          <cell r="C4043" t="str">
            <v>H 95.6511.26</v>
          </cell>
          <cell r="D4043" t="str">
            <v>4851</v>
          </cell>
          <cell r="E4043" t="str">
            <v>15</v>
          </cell>
          <cell r="F4043" t="str">
            <v>1</v>
          </cell>
          <cell r="G4043" t="str">
            <v>01</v>
          </cell>
          <cell r="H4043" t="str">
            <v>01</v>
          </cell>
          <cell r="I4043" t="str">
            <v>1</v>
          </cell>
          <cell r="J4043">
            <v>1</v>
          </cell>
          <cell r="K4043">
            <v>7.6999999999999999E-2</v>
          </cell>
          <cell r="L4043">
            <v>7.6999999999999999E-2</v>
          </cell>
          <cell r="M4043" t="str">
            <v>KG</v>
          </cell>
          <cell r="N4043">
            <v>0</v>
          </cell>
          <cell r="P4043" t="str">
            <v>22326122472F382U45</v>
          </cell>
          <cell r="Q4043" t="str">
            <v>4010105775525</v>
          </cell>
          <cell r="R4043" t="str">
            <v>4</v>
          </cell>
          <cell r="S4043" t="str">
            <v>223</v>
          </cell>
          <cell r="T4043" t="str">
            <v>02</v>
          </cell>
          <cell r="V4043" t="str">
            <v>85366990</v>
          </cell>
          <cell r="W4043" t="str">
            <v>DE</v>
          </cell>
          <cell r="X4043" t="str">
            <v>C</v>
          </cell>
          <cell r="Y4043" t="str">
            <v>606</v>
          </cell>
          <cell r="Z4043" t="str">
            <v>EA</v>
          </cell>
          <cell r="AA4043">
            <v>1</v>
          </cell>
          <cell r="AB4043" t="str">
            <v>45 X 70  X 70</v>
          </cell>
          <cell r="AE4043" t="str">
            <v>STK</v>
          </cell>
          <cell r="AF4043">
            <v>1</v>
          </cell>
          <cell r="AG4043">
            <v>19</v>
          </cell>
          <cell r="AH4043">
            <v>1</v>
          </cell>
          <cell r="AI4043" t="str">
            <v>STK</v>
          </cell>
          <cell r="AJ4043" t="str">
            <v>PEHA Elektro GmbH &amp; Co. KG</v>
          </cell>
          <cell r="AK4043" t="str">
            <v>PEHA Elektro GmbH &amp; Co. KG</v>
          </cell>
        </row>
        <row r="4044">
          <cell r="C4044" t="str">
            <v>D 95.6511.26 K</v>
          </cell>
          <cell r="D4044" t="str">
            <v>4851</v>
          </cell>
          <cell r="E4044" t="str">
            <v>15</v>
          </cell>
          <cell r="F4044" t="str">
            <v>1</v>
          </cell>
          <cell r="G4044" t="str">
            <v>01</v>
          </cell>
          <cell r="H4044" t="str">
            <v>01</v>
          </cell>
          <cell r="I4044" t="str">
            <v>1</v>
          </cell>
          <cell r="J4044">
            <v>1</v>
          </cell>
          <cell r="K4044">
            <v>9.7000000000000003E-2</v>
          </cell>
          <cell r="L4044">
            <v>9.7000000000000003E-2</v>
          </cell>
          <cell r="M4044" t="str">
            <v>KG</v>
          </cell>
          <cell r="N4044">
            <v>0</v>
          </cell>
          <cell r="P4044" t="str">
            <v>22326122472F382U45</v>
          </cell>
          <cell r="Q4044" t="str">
            <v>4010105775617</v>
          </cell>
          <cell r="R4044" t="str">
            <v>4</v>
          </cell>
          <cell r="S4044" t="str">
            <v>223</v>
          </cell>
          <cell r="T4044" t="str">
            <v>02</v>
          </cell>
          <cell r="U4044" t="str">
            <v>27</v>
          </cell>
          <cell r="V4044" t="str">
            <v>85366990</v>
          </cell>
          <cell r="W4044" t="str">
            <v>DE</v>
          </cell>
          <cell r="X4044" t="str">
            <v>C</v>
          </cell>
          <cell r="Y4044" t="str">
            <v>606</v>
          </cell>
          <cell r="Z4044" t="str">
            <v>EA</v>
          </cell>
          <cell r="AA4044">
            <v>1</v>
          </cell>
          <cell r="AB4044" t="str">
            <v>275 X 185 X 92</v>
          </cell>
          <cell r="AE4044" t="str">
            <v>STK</v>
          </cell>
          <cell r="AF4044">
            <v>1</v>
          </cell>
          <cell r="AG4044">
            <v>19</v>
          </cell>
          <cell r="AH4044">
            <v>1</v>
          </cell>
          <cell r="AI4044" t="str">
            <v>STK</v>
          </cell>
          <cell r="AJ4044" t="str">
            <v>PEHA Elektro GmbH &amp; Co. KG</v>
          </cell>
          <cell r="AK4044" t="str">
            <v>PEHA Elektro GmbH &amp; Co. KG</v>
          </cell>
        </row>
        <row r="4045">
          <cell r="C4045" t="str">
            <v>D 95.6511.26 NA</v>
          </cell>
          <cell r="D4045" t="str">
            <v>4851</v>
          </cell>
          <cell r="E4045" t="str">
            <v>15</v>
          </cell>
          <cell r="F4045" t="str">
            <v>1</v>
          </cell>
          <cell r="G4045" t="str">
            <v>01</v>
          </cell>
          <cell r="H4045" t="str">
            <v>01</v>
          </cell>
          <cell r="I4045" t="str">
            <v>1</v>
          </cell>
          <cell r="J4045">
            <v>1</v>
          </cell>
          <cell r="K4045">
            <v>8.5000000000000006E-2</v>
          </cell>
          <cell r="L4045">
            <v>8.5000000000000006E-2</v>
          </cell>
          <cell r="M4045" t="str">
            <v>KG</v>
          </cell>
          <cell r="N4045">
            <v>0</v>
          </cell>
          <cell r="P4045" t="str">
            <v>22326122472F382U45</v>
          </cell>
          <cell r="Q4045" t="str">
            <v>4010105775716</v>
          </cell>
          <cell r="R4045" t="str">
            <v>4</v>
          </cell>
          <cell r="S4045" t="str">
            <v>223</v>
          </cell>
          <cell r="T4045" t="str">
            <v>02</v>
          </cell>
          <cell r="U4045" t="str">
            <v>27</v>
          </cell>
          <cell r="V4045" t="str">
            <v>85366990</v>
          </cell>
          <cell r="W4045" t="str">
            <v>DE</v>
          </cell>
          <cell r="X4045" t="str">
            <v>C</v>
          </cell>
          <cell r="Y4045" t="str">
            <v>606</v>
          </cell>
          <cell r="Z4045" t="str">
            <v>EA</v>
          </cell>
          <cell r="AA4045">
            <v>1</v>
          </cell>
          <cell r="AB4045" t="str">
            <v>70 X 70  X 47</v>
          </cell>
          <cell r="AE4045" t="str">
            <v>STK</v>
          </cell>
          <cell r="AF4045">
            <v>1</v>
          </cell>
          <cell r="AG4045">
            <v>19</v>
          </cell>
          <cell r="AH4045">
            <v>1</v>
          </cell>
          <cell r="AI4045" t="str">
            <v>STK</v>
          </cell>
          <cell r="AJ4045" t="str">
            <v>PEHA Elektro GmbH &amp; Co. KG</v>
          </cell>
          <cell r="AK4045" t="str">
            <v>PEHA Elektro GmbH &amp; Co. KG</v>
          </cell>
        </row>
        <row r="4046">
          <cell r="C4046" t="str">
            <v>D 95.6511.26 SI</v>
          </cell>
          <cell r="D4046" t="str">
            <v>4851</v>
          </cell>
          <cell r="E4046" t="str">
            <v>15</v>
          </cell>
          <cell r="F4046" t="str">
            <v>1</v>
          </cell>
          <cell r="G4046" t="str">
            <v>01</v>
          </cell>
          <cell r="H4046" t="str">
            <v>01</v>
          </cell>
          <cell r="I4046" t="str">
            <v>1</v>
          </cell>
          <cell r="J4046">
            <v>1</v>
          </cell>
          <cell r="K4046">
            <v>8.5000000000000006E-2</v>
          </cell>
          <cell r="L4046">
            <v>8.5000000000000006E-2</v>
          </cell>
          <cell r="M4046" t="str">
            <v>KG</v>
          </cell>
          <cell r="N4046">
            <v>0</v>
          </cell>
          <cell r="P4046" t="str">
            <v>22326122472F382U45</v>
          </cell>
          <cell r="Q4046" t="str">
            <v>4010105775815</v>
          </cell>
          <cell r="R4046" t="str">
            <v>4</v>
          </cell>
          <cell r="S4046" t="str">
            <v>223</v>
          </cell>
          <cell r="T4046" t="str">
            <v>02</v>
          </cell>
          <cell r="U4046" t="str">
            <v>27</v>
          </cell>
          <cell r="V4046" t="str">
            <v>85366990</v>
          </cell>
          <cell r="W4046" t="str">
            <v>DE</v>
          </cell>
          <cell r="X4046" t="str">
            <v>W</v>
          </cell>
          <cell r="Y4046" t="str">
            <v>606</v>
          </cell>
          <cell r="Z4046" t="str">
            <v>EA</v>
          </cell>
          <cell r="AA4046">
            <v>1</v>
          </cell>
          <cell r="AB4046" t="str">
            <v>75 X 75  X 49</v>
          </cell>
          <cell r="AE4046" t="str">
            <v>STK</v>
          </cell>
          <cell r="AF4046">
            <v>1</v>
          </cell>
          <cell r="AG4046">
            <v>19</v>
          </cell>
          <cell r="AH4046">
            <v>1</v>
          </cell>
          <cell r="AI4046" t="str">
            <v>STK</v>
          </cell>
          <cell r="AJ4046" t="str">
            <v>PEHA Elektro GmbH &amp; Co. KG</v>
          </cell>
          <cell r="AK4046" t="str">
            <v>PEHA Elektro GmbH &amp; Co. KG</v>
          </cell>
        </row>
        <row r="4047">
          <cell r="C4047" t="str">
            <v>H 95.6511.26 SI</v>
          </cell>
          <cell r="D4047" t="str">
            <v>4851</v>
          </cell>
          <cell r="E4047" t="str">
            <v>15</v>
          </cell>
          <cell r="F4047" t="str">
            <v>1</v>
          </cell>
          <cell r="G4047" t="str">
            <v>01</v>
          </cell>
          <cell r="H4047" t="str">
            <v>01</v>
          </cell>
          <cell r="I4047" t="str">
            <v>1</v>
          </cell>
          <cell r="J4047">
            <v>1</v>
          </cell>
          <cell r="K4047">
            <v>0.08</v>
          </cell>
          <cell r="L4047">
            <v>0.08</v>
          </cell>
          <cell r="M4047" t="str">
            <v>KG</v>
          </cell>
          <cell r="N4047">
            <v>0</v>
          </cell>
          <cell r="P4047" t="str">
            <v>22326122472F382U45</v>
          </cell>
          <cell r="Q4047" t="str">
            <v>4010105775822</v>
          </cell>
          <cell r="R4047" t="str">
            <v>4</v>
          </cell>
          <cell r="S4047" t="str">
            <v>223</v>
          </cell>
          <cell r="T4047" t="str">
            <v>02</v>
          </cell>
          <cell r="V4047" t="str">
            <v>85366990</v>
          </cell>
          <cell r="W4047" t="str">
            <v>DE</v>
          </cell>
          <cell r="X4047" t="str">
            <v>C</v>
          </cell>
          <cell r="Y4047" t="str">
            <v>606</v>
          </cell>
          <cell r="Z4047" t="str">
            <v>EA</v>
          </cell>
          <cell r="AA4047">
            <v>1</v>
          </cell>
          <cell r="AB4047" t="str">
            <v>70 X 70  X 46</v>
          </cell>
          <cell r="AE4047" t="str">
            <v>STK</v>
          </cell>
          <cell r="AF4047">
            <v>1</v>
          </cell>
          <cell r="AG4047">
            <v>19</v>
          </cell>
          <cell r="AH4047">
            <v>1</v>
          </cell>
          <cell r="AI4047" t="str">
            <v>STK</v>
          </cell>
          <cell r="AJ4047" t="str">
            <v>PEHA Elektro GmbH &amp; Co. KG</v>
          </cell>
          <cell r="AK4047" t="str">
            <v>PEHA Elektro GmbH &amp; Co. KG</v>
          </cell>
        </row>
        <row r="4048">
          <cell r="C4048" t="str">
            <v>D 95.6511.26 WI</v>
          </cell>
          <cell r="D4048" t="str">
            <v>4851</v>
          </cell>
          <cell r="E4048" t="str">
            <v>15</v>
          </cell>
          <cell r="F4048" t="str">
            <v>18</v>
          </cell>
          <cell r="G4048" t="str">
            <v>18</v>
          </cell>
          <cell r="H4048" t="str">
            <v>18</v>
          </cell>
          <cell r="I4048" t="str">
            <v>18</v>
          </cell>
          <cell r="J4048">
            <v>1</v>
          </cell>
          <cell r="K4048">
            <v>7.3999999999999996E-2</v>
          </cell>
          <cell r="L4048">
            <v>7.3999999999999996E-2</v>
          </cell>
          <cell r="M4048" t="str">
            <v>KG</v>
          </cell>
          <cell r="N4048">
            <v>0</v>
          </cell>
          <cell r="P4048" t="str">
            <v>22326122472F382U45</v>
          </cell>
          <cell r="Q4048" t="str">
            <v>4010105775914</v>
          </cell>
          <cell r="R4048" t="str">
            <v>4</v>
          </cell>
          <cell r="S4048" t="str">
            <v>223</v>
          </cell>
          <cell r="T4048" t="str">
            <v>02</v>
          </cell>
          <cell r="U4048" t="str">
            <v>27</v>
          </cell>
          <cell r="V4048" t="str">
            <v>85366990</v>
          </cell>
          <cell r="W4048" t="str">
            <v>DE</v>
          </cell>
          <cell r="X4048" t="str">
            <v>C</v>
          </cell>
          <cell r="Y4048" t="str">
            <v>606</v>
          </cell>
          <cell r="Z4048" t="str">
            <v>EA</v>
          </cell>
          <cell r="AA4048">
            <v>1</v>
          </cell>
          <cell r="AB4048" t="str">
            <v>70 X 70  X 45</v>
          </cell>
          <cell r="AE4048" t="str">
            <v>STK</v>
          </cell>
          <cell r="AF4048">
            <v>1</v>
          </cell>
          <cell r="AG4048">
            <v>19</v>
          </cell>
          <cell r="AH4048">
            <v>1</v>
          </cell>
          <cell r="AI4048" t="str">
            <v>STK</v>
          </cell>
          <cell r="AJ4048" t="str">
            <v>PEHA Elektro GmbH &amp; Co. KG</v>
          </cell>
          <cell r="AK4048" t="str">
            <v>PEHA Elektro GmbH &amp; Co. KG</v>
          </cell>
        </row>
        <row r="4049">
          <cell r="C4049" t="str">
            <v>D 95.6611.26 GLK</v>
          </cell>
          <cell r="D4049" t="str">
            <v>4851</v>
          </cell>
          <cell r="E4049" t="str">
            <v>15</v>
          </cell>
          <cell r="F4049" t="str">
            <v>18</v>
          </cell>
          <cell r="G4049" t="str">
            <v>18</v>
          </cell>
          <cell r="H4049" t="str">
            <v>18</v>
          </cell>
          <cell r="I4049" t="str">
            <v>18</v>
          </cell>
          <cell r="J4049">
            <v>1</v>
          </cell>
          <cell r="K4049">
            <v>0.08</v>
          </cell>
          <cell r="L4049">
            <v>0.08</v>
          </cell>
          <cell r="M4049" t="str">
            <v>KG</v>
          </cell>
          <cell r="N4049">
            <v>0</v>
          </cell>
          <cell r="P4049" t="str">
            <v>22326122472F382U45</v>
          </cell>
          <cell r="Q4049" t="str">
            <v>4010105776010</v>
          </cell>
          <cell r="R4049" t="str">
            <v>4</v>
          </cell>
          <cell r="S4049" t="str">
            <v>223</v>
          </cell>
          <cell r="T4049" t="str">
            <v>02</v>
          </cell>
          <cell r="U4049" t="str">
            <v>27</v>
          </cell>
          <cell r="V4049" t="str">
            <v>85366990</v>
          </cell>
          <cell r="W4049" t="str">
            <v>DE</v>
          </cell>
          <cell r="X4049" t="str">
            <v>C</v>
          </cell>
          <cell r="Y4049" t="str">
            <v>606</v>
          </cell>
          <cell r="Z4049" t="str">
            <v>EA</v>
          </cell>
          <cell r="AA4049">
            <v>1</v>
          </cell>
          <cell r="AB4049" t="str">
            <v>43 X 70  X 70</v>
          </cell>
          <cell r="AE4049" t="str">
            <v>STK</v>
          </cell>
          <cell r="AF4049">
            <v>1</v>
          </cell>
          <cell r="AG4049">
            <v>19</v>
          </cell>
          <cell r="AH4049">
            <v>1</v>
          </cell>
          <cell r="AI4049" t="str">
            <v>STK</v>
          </cell>
          <cell r="AJ4049" t="str">
            <v>PEHA Elektro GmbH &amp; Co. KG</v>
          </cell>
          <cell r="AK4049" t="str">
            <v>PEHA Elektro GmbH &amp; Co. KG</v>
          </cell>
        </row>
        <row r="4050">
          <cell r="C4050" t="str">
            <v>H 95.1911.26 SI</v>
          </cell>
          <cell r="D4050" t="str">
            <v>4851</v>
          </cell>
          <cell r="E4050" t="str">
            <v>15</v>
          </cell>
          <cell r="F4050" t="str">
            <v>1</v>
          </cell>
          <cell r="G4050" t="str">
            <v>01</v>
          </cell>
          <cell r="H4050" t="str">
            <v>01</v>
          </cell>
          <cell r="I4050" t="str">
            <v>1</v>
          </cell>
          <cell r="J4050">
            <v>1</v>
          </cell>
          <cell r="K4050">
            <v>7.1999999999999995E-2</v>
          </cell>
          <cell r="L4050">
            <v>7.1999999999999995E-2</v>
          </cell>
          <cell r="M4050" t="str">
            <v>KG</v>
          </cell>
          <cell r="N4050">
            <v>0</v>
          </cell>
          <cell r="P4050" t="str">
            <v>22326122472F382U45</v>
          </cell>
          <cell r="Q4050" t="str">
            <v>4010105776126</v>
          </cell>
          <cell r="R4050" t="str">
            <v>4</v>
          </cell>
          <cell r="S4050" t="str">
            <v>223</v>
          </cell>
          <cell r="T4050" t="str">
            <v>02</v>
          </cell>
          <cell r="U4050" t="str">
            <v>27</v>
          </cell>
          <cell r="V4050" t="str">
            <v>85366990</v>
          </cell>
          <cell r="W4050" t="str">
            <v>DE</v>
          </cell>
          <cell r="X4050" t="str">
            <v>C</v>
          </cell>
          <cell r="Y4050" t="str">
            <v>606</v>
          </cell>
          <cell r="Z4050" t="str">
            <v>EA</v>
          </cell>
          <cell r="AA4050">
            <v>1</v>
          </cell>
          <cell r="AB4050" t="str">
            <v>70 X 70  X 40</v>
          </cell>
          <cell r="AE4050" t="str">
            <v>STK</v>
          </cell>
          <cell r="AF4050">
            <v>1</v>
          </cell>
          <cell r="AG4050">
            <v>19</v>
          </cell>
          <cell r="AH4050">
            <v>1</v>
          </cell>
          <cell r="AI4050" t="str">
            <v>STK</v>
          </cell>
          <cell r="AJ4050" t="str">
            <v>PEHA Elektro GmbH &amp; Co. KG</v>
          </cell>
          <cell r="AK4050" t="str">
            <v>PEHA Elektro GmbH &amp; Co. KG</v>
          </cell>
        </row>
        <row r="4051">
          <cell r="C4051" t="str">
            <v>B 95.6671.26 SI</v>
          </cell>
          <cell r="D4051" t="str">
            <v>4851</v>
          </cell>
          <cell r="E4051" t="str">
            <v>15</v>
          </cell>
          <cell r="F4051" t="str">
            <v>2</v>
          </cell>
          <cell r="G4051" t="str">
            <v>10</v>
          </cell>
          <cell r="H4051" t="str">
            <v>10</v>
          </cell>
          <cell r="I4051" t="str">
            <v>2</v>
          </cell>
          <cell r="J4051">
            <v>1</v>
          </cell>
          <cell r="K4051">
            <v>8.4000000000000005E-2</v>
          </cell>
          <cell r="L4051">
            <v>8.4000000000000005E-2</v>
          </cell>
          <cell r="M4051" t="str">
            <v>KG</v>
          </cell>
          <cell r="N4051">
            <v>0</v>
          </cell>
          <cell r="P4051" t="str">
            <v>22326122472F382U45</v>
          </cell>
          <cell r="Q4051" t="str">
            <v>4010105776249</v>
          </cell>
          <cell r="R4051" t="str">
            <v>4</v>
          </cell>
          <cell r="S4051" t="str">
            <v>223</v>
          </cell>
          <cell r="T4051" t="str">
            <v>02</v>
          </cell>
          <cell r="U4051" t="str">
            <v>27</v>
          </cell>
          <cell r="V4051" t="str">
            <v>85366990</v>
          </cell>
          <cell r="W4051" t="str">
            <v>DE</v>
          </cell>
          <cell r="X4051" t="str">
            <v>C</v>
          </cell>
          <cell r="Y4051" t="str">
            <v>606</v>
          </cell>
          <cell r="Z4051" t="str">
            <v>EA</v>
          </cell>
          <cell r="AA4051">
            <v>1</v>
          </cell>
          <cell r="AB4051" t="str">
            <v>223 X 153 X 078</v>
          </cell>
          <cell r="AE4051" t="str">
            <v>STK</v>
          </cell>
          <cell r="AF4051">
            <v>1</v>
          </cell>
          <cell r="AG4051">
            <v>19</v>
          </cell>
          <cell r="AH4051">
            <v>1</v>
          </cell>
          <cell r="AI4051" t="str">
            <v>STK</v>
          </cell>
          <cell r="AJ4051" t="str">
            <v>PEHA Elektro GmbH &amp; Co. KG</v>
          </cell>
          <cell r="AK4051" t="str">
            <v>PEHA Elektro GmbH &amp; Co. KG</v>
          </cell>
        </row>
        <row r="4052">
          <cell r="C4052" t="str">
            <v>D 95.610.26 J</v>
          </cell>
          <cell r="D4052" t="str">
            <v>4851</v>
          </cell>
          <cell r="E4052" t="str">
            <v>15</v>
          </cell>
          <cell r="F4052" t="str">
            <v>1</v>
          </cell>
          <cell r="G4052" t="str">
            <v>01</v>
          </cell>
          <cell r="H4052" t="str">
            <v>01</v>
          </cell>
          <cell r="I4052" t="str">
            <v>1</v>
          </cell>
          <cell r="J4052">
            <v>1</v>
          </cell>
          <cell r="K4052">
            <v>2.4E-2</v>
          </cell>
          <cell r="L4052">
            <v>2.3E-2</v>
          </cell>
          <cell r="M4052" t="str">
            <v>KG</v>
          </cell>
          <cell r="N4052">
            <v>0</v>
          </cell>
          <cell r="P4052" t="str">
            <v>22326122472F382U45</v>
          </cell>
          <cell r="Q4052" t="str">
            <v>4010105776515</v>
          </cell>
          <cell r="R4052" t="str">
            <v>4</v>
          </cell>
          <cell r="S4052" t="str">
            <v>223</v>
          </cell>
          <cell r="T4052" t="str">
            <v>02</v>
          </cell>
          <cell r="U4052" t="str">
            <v>27</v>
          </cell>
          <cell r="V4052" t="str">
            <v>85389099</v>
          </cell>
          <cell r="W4052" t="str">
            <v>DE</v>
          </cell>
          <cell r="X4052" t="str">
            <v>C</v>
          </cell>
          <cell r="Y4052" t="str">
            <v>606</v>
          </cell>
          <cell r="Z4052" t="str">
            <v>EA</v>
          </cell>
          <cell r="AA4052">
            <v>1</v>
          </cell>
          <cell r="AB4052" t="str">
            <v>244 X 086 X 088</v>
          </cell>
          <cell r="AE4052" t="str">
            <v>STK</v>
          </cell>
          <cell r="AF4052">
            <v>1</v>
          </cell>
          <cell r="AG4052">
            <v>19</v>
          </cell>
          <cell r="AH4052">
            <v>1</v>
          </cell>
          <cell r="AI4052" t="str">
            <v>STK</v>
          </cell>
          <cell r="AJ4052" t="str">
            <v>PEHA Elektro GmbH &amp; Co. KG</v>
          </cell>
          <cell r="AK4052" t="str">
            <v>PEHA Elektro GmbH &amp; Co. KG</v>
          </cell>
        </row>
        <row r="4053">
          <cell r="C4053" t="str">
            <v>D 95.610.26 KTU</v>
          </cell>
          <cell r="D4053" t="str">
            <v>4851</v>
          </cell>
          <cell r="E4053" t="str">
            <v>15</v>
          </cell>
          <cell r="F4053" t="str">
            <v>1</v>
          </cell>
          <cell r="G4053" t="str">
            <v>01</v>
          </cell>
          <cell r="H4053" t="str">
            <v>01</v>
          </cell>
          <cell r="I4053" t="str">
            <v>1</v>
          </cell>
          <cell r="J4053">
            <v>1</v>
          </cell>
          <cell r="K4053">
            <v>4.9000000000000002E-2</v>
          </cell>
          <cell r="L4053">
            <v>0.04</v>
          </cell>
          <cell r="M4053" t="str">
            <v>KG</v>
          </cell>
          <cell r="N4053">
            <v>0</v>
          </cell>
          <cell r="P4053" t="str">
            <v>22326122472F382U45</v>
          </cell>
          <cell r="Q4053" t="str">
            <v>4010105776614</v>
          </cell>
          <cell r="R4053" t="str">
            <v>4</v>
          </cell>
          <cell r="S4053" t="str">
            <v>223</v>
          </cell>
          <cell r="T4053" t="str">
            <v>02</v>
          </cell>
          <cell r="U4053" t="str">
            <v>27</v>
          </cell>
          <cell r="V4053" t="str">
            <v>85389099</v>
          </cell>
          <cell r="W4053" t="str">
            <v>DE</v>
          </cell>
          <cell r="X4053" t="str">
            <v>C</v>
          </cell>
          <cell r="Y4053" t="str">
            <v>606</v>
          </cell>
          <cell r="Z4053" t="str">
            <v>EA</v>
          </cell>
          <cell r="AA4053">
            <v>1</v>
          </cell>
          <cell r="AB4053" t="str">
            <v>45 X 70  X 70</v>
          </cell>
          <cell r="AE4053" t="str">
            <v>STK</v>
          </cell>
          <cell r="AF4053">
            <v>1</v>
          </cell>
          <cell r="AG4053">
            <v>19</v>
          </cell>
          <cell r="AH4053">
            <v>1</v>
          </cell>
          <cell r="AI4053" t="str">
            <v>STK</v>
          </cell>
          <cell r="AJ4053" t="str">
            <v>PEHA Elektro GmbH &amp; Co. KG</v>
          </cell>
          <cell r="AK4053" t="str">
            <v>PEHA Elektro GmbH &amp; Co. KG</v>
          </cell>
        </row>
        <row r="4054">
          <cell r="C4054" t="str">
            <v>D 95.610.26 MJ1 NA</v>
          </cell>
          <cell r="D4054" t="str">
            <v>4851</v>
          </cell>
          <cell r="E4054" t="str">
            <v>15</v>
          </cell>
          <cell r="F4054" t="str">
            <v>1</v>
          </cell>
          <cell r="G4054" t="str">
            <v>01</v>
          </cell>
          <cell r="H4054" t="str">
            <v>01</v>
          </cell>
          <cell r="I4054" t="str">
            <v>1</v>
          </cell>
          <cell r="J4054">
            <v>1</v>
          </cell>
          <cell r="K4054">
            <v>1.7999999999999999E-2</v>
          </cell>
          <cell r="L4054">
            <v>1.7999999999999999E-2</v>
          </cell>
          <cell r="M4054" t="str">
            <v>KG</v>
          </cell>
          <cell r="N4054">
            <v>0</v>
          </cell>
          <cell r="P4054" t="str">
            <v>22326122472F382U45</v>
          </cell>
          <cell r="Q4054" t="str">
            <v>4010105776713</v>
          </cell>
          <cell r="R4054" t="str">
            <v>4</v>
          </cell>
          <cell r="S4054" t="str">
            <v>223</v>
          </cell>
          <cell r="T4054" t="str">
            <v>02</v>
          </cell>
          <cell r="U4054" t="str">
            <v>27</v>
          </cell>
          <cell r="V4054" t="str">
            <v>85389099</v>
          </cell>
          <cell r="W4054" t="str">
            <v>HU</v>
          </cell>
          <cell r="X4054" t="str">
            <v>C</v>
          </cell>
          <cell r="Y4054" t="str">
            <v>606</v>
          </cell>
          <cell r="Z4054" t="str">
            <v>EA</v>
          </cell>
          <cell r="AA4054">
            <v>1</v>
          </cell>
          <cell r="AB4054" t="str">
            <v>7 X 70  X 70</v>
          </cell>
          <cell r="AE4054" t="str">
            <v>STK</v>
          </cell>
          <cell r="AF4054">
            <v>1</v>
          </cell>
          <cell r="AG4054">
            <v>19</v>
          </cell>
          <cell r="AH4054">
            <v>1</v>
          </cell>
          <cell r="AI4054" t="str">
            <v>STK</v>
          </cell>
          <cell r="AJ4054" t="str">
            <v>PEHA Elektro GmbH &amp; Co. KG</v>
          </cell>
          <cell r="AK4054" t="str">
            <v>PEHA Elektro GmbH &amp; Co. KG</v>
          </cell>
        </row>
        <row r="4055">
          <cell r="C4055" t="str">
            <v>D 95.610.26 MJ2 NA</v>
          </cell>
          <cell r="D4055" t="str">
            <v>4851</v>
          </cell>
          <cell r="E4055" t="str">
            <v>15</v>
          </cell>
          <cell r="F4055" t="str">
            <v>1</v>
          </cell>
          <cell r="G4055" t="str">
            <v>01</v>
          </cell>
          <cell r="H4055" t="str">
            <v>01</v>
          </cell>
          <cell r="I4055" t="str">
            <v>1</v>
          </cell>
          <cell r="J4055">
            <v>1</v>
          </cell>
          <cell r="K4055">
            <v>1.7999999999999999E-2</v>
          </cell>
          <cell r="L4055">
            <v>1.7999999999999999E-2</v>
          </cell>
          <cell r="M4055" t="str">
            <v>KG</v>
          </cell>
          <cell r="N4055">
            <v>0</v>
          </cell>
          <cell r="P4055" t="str">
            <v>22326122472F382U45</v>
          </cell>
          <cell r="Q4055" t="str">
            <v>4010105776812</v>
          </cell>
          <cell r="R4055" t="str">
            <v>4</v>
          </cell>
          <cell r="S4055" t="str">
            <v>223</v>
          </cell>
          <cell r="T4055" t="str">
            <v>02</v>
          </cell>
          <cell r="U4055" t="str">
            <v>27</v>
          </cell>
          <cell r="V4055" t="str">
            <v>85389099</v>
          </cell>
          <cell r="W4055" t="str">
            <v>DE</v>
          </cell>
          <cell r="X4055" t="str">
            <v>C</v>
          </cell>
          <cell r="Y4055" t="str">
            <v>606</v>
          </cell>
          <cell r="Z4055" t="str">
            <v>EA</v>
          </cell>
          <cell r="AA4055">
            <v>1</v>
          </cell>
          <cell r="AB4055" t="str">
            <v>70 X 8  X 70</v>
          </cell>
          <cell r="AE4055" t="str">
            <v>STK</v>
          </cell>
          <cell r="AF4055">
            <v>1</v>
          </cell>
          <cell r="AG4055">
            <v>19</v>
          </cell>
          <cell r="AH4055">
            <v>1</v>
          </cell>
          <cell r="AI4055" t="str">
            <v>STK</v>
          </cell>
          <cell r="AJ4055" t="str">
            <v>PEHA Elektro GmbH &amp; Co. KG</v>
          </cell>
          <cell r="AK4055" t="str">
            <v>PEHA Elektro GmbH &amp; Co. KG</v>
          </cell>
        </row>
        <row r="4056">
          <cell r="C4056" t="str">
            <v>D 95.610.26 S3</v>
          </cell>
          <cell r="D4056" t="str">
            <v>4851</v>
          </cell>
          <cell r="E4056" t="str">
            <v>15</v>
          </cell>
          <cell r="F4056" t="str">
            <v>18</v>
          </cell>
          <cell r="G4056" t="str">
            <v>18</v>
          </cell>
          <cell r="H4056" t="str">
            <v>18</v>
          </cell>
          <cell r="I4056" t="str">
            <v>18</v>
          </cell>
          <cell r="J4056">
            <v>1</v>
          </cell>
          <cell r="K4056">
            <v>0.02</v>
          </cell>
          <cell r="L4056">
            <v>0.02</v>
          </cell>
          <cell r="M4056" t="str">
            <v>KG</v>
          </cell>
          <cell r="N4056">
            <v>0</v>
          </cell>
          <cell r="P4056" t="str">
            <v>22326122472F382U45</v>
          </cell>
          <cell r="Q4056" t="str">
            <v>4010105776911</v>
          </cell>
          <cell r="R4056" t="str">
            <v>4</v>
          </cell>
          <cell r="S4056" t="str">
            <v>223</v>
          </cell>
          <cell r="T4056" t="str">
            <v>02</v>
          </cell>
          <cell r="U4056" t="str">
            <v>27</v>
          </cell>
          <cell r="V4056" t="str">
            <v>85389099</v>
          </cell>
          <cell r="W4056" t="str">
            <v>DE</v>
          </cell>
          <cell r="X4056" t="str">
            <v>C</v>
          </cell>
          <cell r="Y4056" t="str">
            <v>606</v>
          </cell>
          <cell r="Z4056" t="str">
            <v>EA</v>
          </cell>
          <cell r="AA4056">
            <v>1</v>
          </cell>
          <cell r="AB4056" t="str">
            <v>70 X 70  X 20</v>
          </cell>
          <cell r="AE4056" t="str">
            <v>STK</v>
          </cell>
          <cell r="AF4056">
            <v>1</v>
          </cell>
          <cell r="AG4056">
            <v>19</v>
          </cell>
          <cell r="AH4056">
            <v>1</v>
          </cell>
          <cell r="AI4056" t="str">
            <v>STK</v>
          </cell>
          <cell r="AJ4056" t="str">
            <v>PEHA Elektro GmbH &amp; Co. KG</v>
          </cell>
          <cell r="AK4056" t="str">
            <v>PEHA Elektro GmbH &amp; Co. KG</v>
          </cell>
        </row>
        <row r="4057">
          <cell r="C4057" t="str">
            <v>D 95.610.26 TAE NA</v>
          </cell>
          <cell r="D4057" t="str">
            <v>4851</v>
          </cell>
          <cell r="E4057" t="str">
            <v>15</v>
          </cell>
          <cell r="F4057" t="str">
            <v>1</v>
          </cell>
          <cell r="G4057" t="str">
            <v>01</v>
          </cell>
          <cell r="H4057" t="str">
            <v>01</v>
          </cell>
          <cell r="I4057" t="str">
            <v>1</v>
          </cell>
          <cell r="J4057">
            <v>1</v>
          </cell>
          <cell r="K4057">
            <v>0.02</v>
          </cell>
          <cell r="L4057">
            <v>0.02</v>
          </cell>
          <cell r="M4057" t="str">
            <v>KG</v>
          </cell>
          <cell r="N4057">
            <v>0</v>
          </cell>
          <cell r="P4057" t="str">
            <v>22326122472F382U45</v>
          </cell>
          <cell r="Q4057" t="str">
            <v>4010105777017</v>
          </cell>
          <cell r="R4057" t="str">
            <v>4</v>
          </cell>
          <cell r="S4057" t="str">
            <v>223</v>
          </cell>
          <cell r="T4057" t="str">
            <v>02</v>
          </cell>
          <cell r="U4057" t="str">
            <v>27</v>
          </cell>
          <cell r="V4057" t="str">
            <v>85389099</v>
          </cell>
          <cell r="W4057" t="str">
            <v>DE</v>
          </cell>
          <cell r="X4057" t="str">
            <v>C</v>
          </cell>
          <cell r="Y4057" t="str">
            <v>606</v>
          </cell>
          <cell r="Z4057" t="str">
            <v>EA</v>
          </cell>
          <cell r="AA4057">
            <v>1</v>
          </cell>
          <cell r="AB4057" t="str">
            <v>70 X 70 X 50</v>
          </cell>
          <cell r="AE4057" t="str">
            <v>STK</v>
          </cell>
          <cell r="AF4057">
            <v>1</v>
          </cell>
          <cell r="AG4057">
            <v>19</v>
          </cell>
          <cell r="AH4057">
            <v>1</v>
          </cell>
          <cell r="AI4057" t="str">
            <v>STK</v>
          </cell>
          <cell r="AJ4057" t="str">
            <v>PEHA Elektro GmbH &amp; Co. KG</v>
          </cell>
          <cell r="AK4057" t="str">
            <v>PEHA Elektro GmbH &amp; Co. KG</v>
          </cell>
        </row>
        <row r="4058">
          <cell r="C4058" t="str">
            <v>D 95.571.26.61</v>
          </cell>
          <cell r="D4058" t="str">
            <v>4851</v>
          </cell>
          <cell r="E4058" t="str">
            <v>15</v>
          </cell>
          <cell r="F4058" t="str">
            <v>1</v>
          </cell>
          <cell r="G4058" t="str">
            <v>01</v>
          </cell>
          <cell r="H4058" t="str">
            <v>01</v>
          </cell>
          <cell r="I4058" t="str">
            <v>1</v>
          </cell>
          <cell r="J4058">
            <v>1</v>
          </cell>
          <cell r="K4058">
            <v>0.02</v>
          </cell>
          <cell r="L4058">
            <v>0.02</v>
          </cell>
          <cell r="M4058" t="str">
            <v>KG</v>
          </cell>
          <cell r="N4058">
            <v>0</v>
          </cell>
          <cell r="P4058" t="str">
            <v>22326122472F382U45</v>
          </cell>
          <cell r="Q4058" t="str">
            <v>4010105777116</v>
          </cell>
          <cell r="R4058" t="str">
            <v>4</v>
          </cell>
          <cell r="S4058" t="str">
            <v>223</v>
          </cell>
          <cell r="T4058" t="str">
            <v>02</v>
          </cell>
          <cell r="U4058" t="str">
            <v>27</v>
          </cell>
          <cell r="V4058" t="str">
            <v>85389099</v>
          </cell>
          <cell r="W4058" t="str">
            <v>DE</v>
          </cell>
          <cell r="X4058" t="str">
            <v>W</v>
          </cell>
          <cell r="Y4058" t="str">
            <v>606</v>
          </cell>
          <cell r="Z4058" t="str">
            <v>EA</v>
          </cell>
          <cell r="AA4058">
            <v>1</v>
          </cell>
          <cell r="AB4058" t="str">
            <v>85 X 80 X 10</v>
          </cell>
          <cell r="AE4058" t="str">
            <v>STK</v>
          </cell>
          <cell r="AF4058">
            <v>1</v>
          </cell>
          <cell r="AG4058">
            <v>19</v>
          </cell>
          <cell r="AH4058">
            <v>1</v>
          </cell>
          <cell r="AI4058" t="str">
            <v>STK</v>
          </cell>
          <cell r="AJ4058" t="str">
            <v>PEHA Elektro GmbH &amp; Co. KG</v>
          </cell>
          <cell r="AK4058" t="str">
            <v>PEHA Elektro GmbH &amp; Co. KG</v>
          </cell>
        </row>
        <row r="4059">
          <cell r="C4059" t="str">
            <v>D 95.572.26.61</v>
          </cell>
          <cell r="D4059" t="str">
            <v>4851</v>
          </cell>
          <cell r="E4059" t="str">
            <v>15</v>
          </cell>
          <cell r="F4059" t="str">
            <v>1</v>
          </cell>
          <cell r="G4059" t="str">
            <v>01</v>
          </cell>
          <cell r="H4059" t="str">
            <v>01</v>
          </cell>
          <cell r="I4059" t="str">
            <v>1</v>
          </cell>
          <cell r="J4059">
            <v>1</v>
          </cell>
          <cell r="K4059">
            <v>2.9000000000000001E-2</v>
          </cell>
          <cell r="L4059">
            <v>2.9000000000000001E-2</v>
          </cell>
          <cell r="M4059" t="str">
            <v>KG</v>
          </cell>
          <cell r="N4059">
            <v>0</v>
          </cell>
          <cell r="P4059" t="str">
            <v>22326122472F382U45</v>
          </cell>
          <cell r="Q4059" t="str">
            <v>4010105777215</v>
          </cell>
          <cell r="R4059" t="str">
            <v>4</v>
          </cell>
          <cell r="S4059" t="str">
            <v>223</v>
          </cell>
          <cell r="T4059" t="str">
            <v>02</v>
          </cell>
          <cell r="U4059" t="str">
            <v>27</v>
          </cell>
          <cell r="V4059" t="str">
            <v>85389099</v>
          </cell>
          <cell r="W4059" t="str">
            <v>DE</v>
          </cell>
          <cell r="X4059" t="str">
            <v>W</v>
          </cell>
          <cell r="Y4059" t="str">
            <v>606</v>
          </cell>
          <cell r="Z4059" t="str">
            <v>EA</v>
          </cell>
          <cell r="AA4059">
            <v>1</v>
          </cell>
          <cell r="AB4059" t="str">
            <v>157 X 10  X 80</v>
          </cell>
          <cell r="AE4059" t="str">
            <v>STK</v>
          </cell>
          <cell r="AF4059">
            <v>1</v>
          </cell>
          <cell r="AG4059">
            <v>19</v>
          </cell>
          <cell r="AH4059">
            <v>1</v>
          </cell>
          <cell r="AI4059" t="str">
            <v>STK</v>
          </cell>
          <cell r="AJ4059" t="str">
            <v>PEHA Elektro GmbH &amp; Co. KG</v>
          </cell>
          <cell r="AK4059" t="str">
            <v>PEHA Elektro GmbH &amp; Co. KG</v>
          </cell>
        </row>
        <row r="4060">
          <cell r="C4060" t="str">
            <v>D 95.573.26.61</v>
          </cell>
          <cell r="D4060" t="str">
            <v>4851</v>
          </cell>
          <cell r="E4060" t="str">
            <v>15</v>
          </cell>
          <cell r="F4060" t="str">
            <v>1</v>
          </cell>
          <cell r="G4060" t="str">
            <v>01</v>
          </cell>
          <cell r="H4060" t="str">
            <v>01</v>
          </cell>
          <cell r="I4060" t="str">
            <v>1</v>
          </cell>
          <cell r="J4060">
            <v>1</v>
          </cell>
          <cell r="K4060">
            <v>3.9E-2</v>
          </cell>
          <cell r="L4060">
            <v>3.9E-2</v>
          </cell>
          <cell r="M4060" t="str">
            <v>KG</v>
          </cell>
          <cell r="N4060">
            <v>0</v>
          </cell>
          <cell r="P4060" t="str">
            <v>22326122472F382U45</v>
          </cell>
          <cell r="Q4060" t="str">
            <v>4010105777314</v>
          </cell>
          <cell r="R4060" t="str">
            <v>4</v>
          </cell>
          <cell r="S4060" t="str">
            <v>223</v>
          </cell>
          <cell r="T4060" t="str">
            <v>02</v>
          </cell>
          <cell r="U4060" t="str">
            <v>27</v>
          </cell>
          <cell r="V4060" t="str">
            <v>85389099</v>
          </cell>
          <cell r="W4060" t="str">
            <v>DE</v>
          </cell>
          <cell r="X4060" t="str">
            <v>W</v>
          </cell>
          <cell r="Y4060" t="str">
            <v>606</v>
          </cell>
          <cell r="Z4060" t="str">
            <v>EA</v>
          </cell>
          <cell r="AA4060">
            <v>1</v>
          </cell>
          <cell r="AB4060" t="str">
            <v>230 X 10  X 81</v>
          </cell>
          <cell r="AE4060" t="str">
            <v>STK</v>
          </cell>
          <cell r="AF4060">
            <v>1</v>
          </cell>
          <cell r="AG4060">
            <v>19</v>
          </cell>
          <cell r="AH4060">
            <v>1</v>
          </cell>
          <cell r="AI4060" t="str">
            <v>STK</v>
          </cell>
          <cell r="AJ4060" t="str">
            <v>PEHA Elektro GmbH &amp; Co. KG</v>
          </cell>
          <cell r="AK4060" t="str">
            <v>PEHA Elektro GmbH &amp; Co. KG</v>
          </cell>
        </row>
        <row r="4061">
          <cell r="C4061" t="str">
            <v>D 95.574.26.61</v>
          </cell>
          <cell r="D4061" t="str">
            <v>4851</v>
          </cell>
          <cell r="E4061" t="str">
            <v>15</v>
          </cell>
          <cell r="F4061" t="str">
            <v>1</v>
          </cell>
          <cell r="G4061" t="str">
            <v>01</v>
          </cell>
          <cell r="H4061" t="str">
            <v>01</v>
          </cell>
          <cell r="I4061" t="str">
            <v>1</v>
          </cell>
          <cell r="J4061">
            <v>1</v>
          </cell>
          <cell r="K4061">
            <v>5.2999999999999999E-2</v>
          </cell>
          <cell r="L4061">
            <v>5.2999999999999999E-2</v>
          </cell>
          <cell r="M4061" t="str">
            <v>KG</v>
          </cell>
          <cell r="N4061">
            <v>0</v>
          </cell>
          <cell r="P4061" t="str">
            <v>22326122472F382U45</v>
          </cell>
          <cell r="Q4061" t="str">
            <v>4010105777413</v>
          </cell>
          <cell r="R4061" t="str">
            <v>4</v>
          </cell>
          <cell r="S4061" t="str">
            <v>223</v>
          </cell>
          <cell r="T4061" t="str">
            <v>02</v>
          </cell>
          <cell r="U4061" t="str">
            <v>27</v>
          </cell>
          <cell r="V4061" t="str">
            <v>85389099</v>
          </cell>
          <cell r="W4061" t="str">
            <v>DE</v>
          </cell>
          <cell r="X4061" t="str">
            <v>C</v>
          </cell>
          <cell r="Y4061" t="str">
            <v>606</v>
          </cell>
          <cell r="Z4061" t="str">
            <v>EA</v>
          </cell>
          <cell r="AA4061">
            <v>1</v>
          </cell>
          <cell r="AB4061" t="str">
            <v>300 X 80  X 10</v>
          </cell>
          <cell r="AE4061" t="str">
            <v>STK</v>
          </cell>
          <cell r="AF4061">
            <v>1</v>
          </cell>
          <cell r="AG4061">
            <v>19</v>
          </cell>
          <cell r="AH4061">
            <v>1</v>
          </cell>
          <cell r="AI4061" t="str">
            <v>STK</v>
          </cell>
          <cell r="AJ4061" t="str">
            <v>PEHA Elektro GmbH &amp; Co. KG</v>
          </cell>
          <cell r="AK4061" t="str">
            <v>PEHA Elektro GmbH &amp; Co. KG</v>
          </cell>
        </row>
        <row r="4062">
          <cell r="C4062" t="str">
            <v>D 95.575.26.61</v>
          </cell>
          <cell r="D4062" t="str">
            <v>4851</v>
          </cell>
          <cell r="E4062" t="str">
            <v>15</v>
          </cell>
          <cell r="F4062" t="str">
            <v>1</v>
          </cell>
          <cell r="G4062" t="str">
            <v>01</v>
          </cell>
          <cell r="H4062" t="str">
            <v>01</v>
          </cell>
          <cell r="I4062" t="str">
            <v>1</v>
          </cell>
          <cell r="J4062">
            <v>1</v>
          </cell>
          <cell r="K4062">
            <v>5.2999999999999999E-2</v>
          </cell>
          <cell r="L4062">
            <v>5.2999999999999999E-2</v>
          </cell>
          <cell r="M4062" t="str">
            <v>KG</v>
          </cell>
          <cell r="N4062">
            <v>0</v>
          </cell>
          <cell r="P4062" t="str">
            <v>22326122472F382U45</v>
          </cell>
          <cell r="Q4062" t="str">
            <v>4010105777512</v>
          </cell>
          <cell r="R4062" t="str">
            <v>4</v>
          </cell>
          <cell r="S4062" t="str">
            <v>223</v>
          </cell>
          <cell r="T4062" t="str">
            <v>02</v>
          </cell>
          <cell r="U4062" t="str">
            <v>27</v>
          </cell>
          <cell r="V4062" t="str">
            <v>85389099</v>
          </cell>
          <cell r="W4062" t="str">
            <v>DE</v>
          </cell>
          <cell r="X4062" t="str">
            <v>C</v>
          </cell>
          <cell r="Y4062" t="str">
            <v>606</v>
          </cell>
          <cell r="Z4062" t="str">
            <v>EA</v>
          </cell>
          <cell r="AA4062">
            <v>1</v>
          </cell>
          <cell r="AB4062" t="str">
            <v>385 X 90 X 45</v>
          </cell>
          <cell r="AE4062" t="str">
            <v>STK</v>
          </cell>
          <cell r="AF4062">
            <v>1</v>
          </cell>
          <cell r="AG4062">
            <v>19</v>
          </cell>
          <cell r="AH4062">
            <v>1</v>
          </cell>
          <cell r="AI4062" t="str">
            <v>STK</v>
          </cell>
          <cell r="AJ4062" t="str">
            <v>PEHA Elektro GmbH &amp; Co. KG</v>
          </cell>
          <cell r="AK4062" t="str">
            <v>PEHA Elektro GmbH &amp; Co. KG</v>
          </cell>
        </row>
        <row r="4063">
          <cell r="C4063" t="str">
            <v>D 95.691.26</v>
          </cell>
          <cell r="D4063" t="str">
            <v>4851</v>
          </cell>
          <cell r="E4063" t="str">
            <v>15</v>
          </cell>
          <cell r="F4063" t="str">
            <v>1</v>
          </cell>
          <cell r="G4063" t="str">
            <v>01</v>
          </cell>
          <cell r="H4063" t="str">
            <v>01</v>
          </cell>
          <cell r="I4063" t="str">
            <v>1</v>
          </cell>
          <cell r="J4063">
            <v>1</v>
          </cell>
          <cell r="K4063">
            <v>0.67</v>
          </cell>
          <cell r="L4063">
            <v>0.67</v>
          </cell>
          <cell r="M4063" t="str">
            <v>KG</v>
          </cell>
          <cell r="N4063">
            <v>0</v>
          </cell>
          <cell r="P4063" t="str">
            <v>22326122472F382U45</v>
          </cell>
          <cell r="Q4063" t="str">
            <v>4010105777611</v>
          </cell>
          <cell r="R4063" t="str">
            <v>4</v>
          </cell>
          <cell r="S4063" t="str">
            <v>223</v>
          </cell>
          <cell r="T4063" t="str">
            <v>02</v>
          </cell>
          <cell r="U4063" t="str">
            <v>21</v>
          </cell>
          <cell r="V4063" t="str">
            <v>85389099</v>
          </cell>
          <cell r="W4063" t="str">
            <v>DE</v>
          </cell>
          <cell r="X4063" t="str">
            <v>C</v>
          </cell>
          <cell r="Y4063" t="str">
            <v>606</v>
          </cell>
          <cell r="Z4063" t="str">
            <v>EA</v>
          </cell>
          <cell r="AA4063">
            <v>1</v>
          </cell>
          <cell r="AB4063" t="str">
            <v>80 X 80  X 40</v>
          </cell>
          <cell r="AE4063" t="str">
            <v>STK</v>
          </cell>
          <cell r="AF4063">
            <v>1</v>
          </cell>
          <cell r="AG4063">
            <v>19</v>
          </cell>
          <cell r="AH4063">
            <v>1</v>
          </cell>
          <cell r="AI4063" t="str">
            <v>STK</v>
          </cell>
          <cell r="AJ4063" t="str">
            <v>PEHA Elektro GmbH &amp; Co. KG</v>
          </cell>
          <cell r="AK4063" t="str">
            <v>PEHA Elektro GmbH &amp; Co. KG</v>
          </cell>
        </row>
        <row r="4064">
          <cell r="C4064" t="str">
            <v>D 95.692.26</v>
          </cell>
          <cell r="D4064" t="str">
            <v>4851</v>
          </cell>
          <cell r="E4064" t="str">
            <v>15</v>
          </cell>
          <cell r="F4064" t="str">
            <v>1</v>
          </cell>
          <cell r="G4064" t="str">
            <v>01</v>
          </cell>
          <cell r="H4064" t="str">
            <v>01</v>
          </cell>
          <cell r="I4064" t="str">
            <v>1</v>
          </cell>
          <cell r="J4064">
            <v>1</v>
          </cell>
          <cell r="K4064">
            <v>0.67</v>
          </cell>
          <cell r="L4064">
            <v>0.67</v>
          </cell>
          <cell r="M4064" t="str">
            <v>KG</v>
          </cell>
          <cell r="N4064">
            <v>0</v>
          </cell>
          <cell r="P4064" t="str">
            <v>22326122472F382U45</v>
          </cell>
          <cell r="Q4064" t="str">
            <v>4010105777710</v>
          </cell>
          <cell r="R4064" t="str">
            <v>4</v>
          </cell>
          <cell r="S4064" t="str">
            <v>223</v>
          </cell>
          <cell r="T4064" t="str">
            <v>02</v>
          </cell>
          <cell r="U4064" t="str">
            <v>21</v>
          </cell>
          <cell r="V4064" t="str">
            <v>85389099</v>
          </cell>
          <cell r="W4064" t="str">
            <v>DE</v>
          </cell>
          <cell r="X4064" t="str">
            <v>C</v>
          </cell>
          <cell r="Y4064" t="str">
            <v>606</v>
          </cell>
          <cell r="Z4064" t="str">
            <v>EA</v>
          </cell>
          <cell r="AA4064">
            <v>1</v>
          </cell>
          <cell r="AB4064" t="str">
            <v>265 X 165 X 090</v>
          </cell>
          <cell r="AE4064" t="str">
            <v>STK</v>
          </cell>
          <cell r="AF4064">
            <v>1</v>
          </cell>
          <cell r="AG4064">
            <v>19</v>
          </cell>
          <cell r="AH4064">
            <v>1</v>
          </cell>
          <cell r="AI4064" t="str">
            <v>STK</v>
          </cell>
          <cell r="AJ4064" t="str">
            <v>PEHA Elektro GmbH &amp; Co. KG</v>
          </cell>
          <cell r="AK4064" t="str">
            <v>PEHA Elektro GmbH &amp; Co. KG</v>
          </cell>
        </row>
        <row r="4065">
          <cell r="C4065" t="str">
            <v>D 95.610.26 TDO NA</v>
          </cell>
          <cell r="D4065" t="str">
            <v>4851</v>
          </cell>
          <cell r="E4065" t="str">
            <v>15</v>
          </cell>
          <cell r="F4065" t="str">
            <v>2</v>
          </cell>
          <cell r="G4065" t="str">
            <v>02</v>
          </cell>
          <cell r="H4065" t="str">
            <v>02</v>
          </cell>
          <cell r="I4065" t="str">
            <v>2</v>
          </cell>
          <cell r="J4065">
            <v>1</v>
          </cell>
          <cell r="K4065">
            <v>0.67</v>
          </cell>
          <cell r="L4065">
            <v>0.67</v>
          </cell>
          <cell r="M4065" t="str">
            <v>KG</v>
          </cell>
          <cell r="N4065">
            <v>0</v>
          </cell>
          <cell r="P4065" t="str">
            <v>22326122472F382U45</v>
          </cell>
          <cell r="Q4065" t="str">
            <v>4010105777819</v>
          </cell>
          <cell r="R4065" t="str">
            <v>4</v>
          </cell>
          <cell r="S4065" t="str">
            <v>223</v>
          </cell>
          <cell r="T4065" t="str">
            <v>02</v>
          </cell>
          <cell r="U4065" t="str">
            <v>27</v>
          </cell>
          <cell r="V4065" t="str">
            <v>85366990</v>
          </cell>
          <cell r="W4065" t="str">
            <v>DE</v>
          </cell>
          <cell r="X4065" t="str">
            <v>C</v>
          </cell>
          <cell r="Y4065" t="str">
            <v>606</v>
          </cell>
          <cell r="Z4065" t="str">
            <v>EA</v>
          </cell>
          <cell r="AA4065">
            <v>1</v>
          </cell>
          <cell r="AB4065" t="str">
            <v>132 X 087 X 090</v>
          </cell>
          <cell r="AE4065" t="str">
            <v>STK</v>
          </cell>
          <cell r="AF4065">
            <v>1</v>
          </cell>
          <cell r="AG4065">
            <v>19</v>
          </cell>
          <cell r="AH4065">
            <v>1</v>
          </cell>
          <cell r="AI4065" t="str">
            <v>STK</v>
          </cell>
          <cell r="AJ4065" t="str">
            <v>PEHA Elektro GmbH &amp; Co. KG</v>
          </cell>
          <cell r="AK4065" t="str">
            <v>PEHA Elektro GmbH &amp; Co. KG</v>
          </cell>
        </row>
        <row r="4066">
          <cell r="C4066" t="str">
            <v>D 95.610.26 TV NA</v>
          </cell>
          <cell r="D4066" t="str">
            <v>4851</v>
          </cell>
          <cell r="E4066" t="str">
            <v>15</v>
          </cell>
          <cell r="F4066" t="str">
            <v>1</v>
          </cell>
          <cell r="G4066" t="str">
            <v>01</v>
          </cell>
          <cell r="H4066" t="str">
            <v>01</v>
          </cell>
          <cell r="I4066" t="str">
            <v>1</v>
          </cell>
          <cell r="J4066">
            <v>1</v>
          </cell>
          <cell r="K4066">
            <v>1.7999999999999999E-2</v>
          </cell>
          <cell r="L4066">
            <v>1.7999999999999999E-2</v>
          </cell>
          <cell r="M4066" t="str">
            <v>KG</v>
          </cell>
          <cell r="N4066">
            <v>0</v>
          </cell>
          <cell r="P4066" t="str">
            <v>22326122472F382U45</v>
          </cell>
          <cell r="Q4066" t="str">
            <v>4010105777918</v>
          </cell>
          <cell r="R4066" t="str">
            <v>4</v>
          </cell>
          <cell r="S4066" t="str">
            <v>223</v>
          </cell>
          <cell r="T4066" t="str">
            <v>02</v>
          </cell>
          <cell r="U4066" t="str">
            <v>27</v>
          </cell>
          <cell r="V4066" t="str">
            <v>85389099</v>
          </cell>
          <cell r="W4066" t="str">
            <v>DE</v>
          </cell>
          <cell r="X4066" t="str">
            <v>C</v>
          </cell>
          <cell r="Y4066" t="str">
            <v>606</v>
          </cell>
          <cell r="Z4066" t="str">
            <v>EA</v>
          </cell>
          <cell r="AA4066">
            <v>1</v>
          </cell>
          <cell r="AB4066" t="str">
            <v>7 X 70  X 70</v>
          </cell>
          <cell r="AE4066" t="str">
            <v>STK</v>
          </cell>
          <cell r="AF4066">
            <v>1</v>
          </cell>
          <cell r="AG4066">
            <v>19</v>
          </cell>
          <cell r="AH4066">
            <v>1</v>
          </cell>
          <cell r="AI4066" t="str">
            <v>STK</v>
          </cell>
          <cell r="AJ4066" t="str">
            <v>PEHA Elektro GmbH &amp; Co. KG</v>
          </cell>
          <cell r="AK4066" t="str">
            <v>PEHA Elektro GmbH &amp; Co. KG</v>
          </cell>
        </row>
        <row r="4067">
          <cell r="C4067" t="str">
            <v>D 95.610.26 TV/4A</v>
          </cell>
          <cell r="D4067" t="str">
            <v>4851</v>
          </cell>
          <cell r="E4067" t="str">
            <v>15</v>
          </cell>
          <cell r="F4067" t="str">
            <v>18</v>
          </cell>
          <cell r="G4067" t="str">
            <v>18</v>
          </cell>
          <cell r="H4067" t="str">
            <v>18</v>
          </cell>
          <cell r="I4067" t="str">
            <v>18</v>
          </cell>
          <cell r="J4067">
            <v>1</v>
          </cell>
          <cell r="K4067">
            <v>1.4E-2</v>
          </cell>
          <cell r="L4067">
            <v>1.4E-2</v>
          </cell>
          <cell r="M4067" t="str">
            <v>KG</v>
          </cell>
          <cell r="N4067">
            <v>0</v>
          </cell>
          <cell r="P4067" t="str">
            <v>22326122472F382U45</v>
          </cell>
          <cell r="Q4067" t="str">
            <v>4010105778014</v>
          </cell>
          <cell r="R4067" t="str">
            <v>4</v>
          </cell>
          <cell r="S4067" t="str">
            <v>223</v>
          </cell>
          <cell r="T4067" t="str">
            <v>02</v>
          </cell>
          <cell r="U4067" t="str">
            <v>27</v>
          </cell>
          <cell r="V4067" t="str">
            <v>85366990</v>
          </cell>
          <cell r="W4067" t="str">
            <v>DE</v>
          </cell>
          <cell r="X4067" t="str">
            <v>C</v>
          </cell>
          <cell r="Y4067" t="str">
            <v>606</v>
          </cell>
          <cell r="Z4067" t="str">
            <v>EA</v>
          </cell>
          <cell r="AA4067">
            <v>1</v>
          </cell>
          <cell r="AB4067" t="str">
            <v>6 X 70  X 70</v>
          </cell>
          <cell r="AE4067" t="str">
            <v>STK</v>
          </cell>
          <cell r="AF4067">
            <v>1</v>
          </cell>
          <cell r="AG4067">
            <v>19</v>
          </cell>
          <cell r="AH4067">
            <v>1</v>
          </cell>
          <cell r="AI4067" t="str">
            <v>STK</v>
          </cell>
          <cell r="AJ4067" t="str">
            <v>PEHA Elektro GmbH &amp; Co. KG</v>
          </cell>
          <cell r="AK4067" t="str">
            <v>PEHA Elektro GmbH &amp; Co. KG</v>
          </cell>
        </row>
        <row r="4068">
          <cell r="C4068" t="str">
            <v>D 95.610.26 TV/4B</v>
          </cell>
          <cell r="D4068" t="str">
            <v>4851</v>
          </cell>
          <cell r="E4068" t="str">
            <v>15</v>
          </cell>
          <cell r="F4068" t="str">
            <v>18</v>
          </cell>
          <cell r="G4068" t="str">
            <v>18</v>
          </cell>
          <cell r="H4068" t="str">
            <v>18</v>
          </cell>
          <cell r="I4068" t="str">
            <v>18</v>
          </cell>
          <cell r="J4068">
            <v>1</v>
          </cell>
          <cell r="K4068">
            <v>1.6E-2</v>
          </cell>
          <cell r="L4068">
            <v>1.6E-2</v>
          </cell>
          <cell r="M4068" t="str">
            <v>KG</v>
          </cell>
          <cell r="N4068">
            <v>0</v>
          </cell>
          <cell r="P4068" t="str">
            <v>22326122472F382U45</v>
          </cell>
          <cell r="Q4068" t="str">
            <v>4010105778113</v>
          </cell>
          <cell r="R4068" t="str">
            <v>4</v>
          </cell>
          <cell r="S4068" t="str">
            <v>223</v>
          </cell>
          <cell r="T4068" t="str">
            <v>02</v>
          </cell>
          <cell r="U4068" t="str">
            <v>27</v>
          </cell>
          <cell r="V4068" t="str">
            <v>85366990</v>
          </cell>
          <cell r="W4068" t="str">
            <v>DE</v>
          </cell>
          <cell r="X4068" t="str">
            <v>C</v>
          </cell>
          <cell r="Y4068" t="str">
            <v>606</v>
          </cell>
          <cell r="Z4068" t="str">
            <v>EA</v>
          </cell>
          <cell r="AA4068">
            <v>1</v>
          </cell>
          <cell r="AB4068" t="str">
            <v>70 X 70  X 5</v>
          </cell>
          <cell r="AE4068" t="str">
            <v>STK</v>
          </cell>
          <cell r="AF4068">
            <v>1</v>
          </cell>
          <cell r="AG4068">
            <v>19</v>
          </cell>
          <cell r="AH4068">
            <v>1</v>
          </cell>
          <cell r="AI4068" t="str">
            <v>STK</v>
          </cell>
          <cell r="AJ4068" t="str">
            <v>PEHA Elektro GmbH &amp; Co. KG</v>
          </cell>
          <cell r="AK4068" t="str">
            <v>PEHA Elektro GmbH &amp; Co. KG</v>
          </cell>
        </row>
        <row r="4069">
          <cell r="C4069" t="str">
            <v>D 95.610.26 UAE/1-N</v>
          </cell>
          <cell r="D4069" t="str">
            <v>4851</v>
          </cell>
          <cell r="E4069" t="str">
            <v>15</v>
          </cell>
          <cell r="F4069" t="str">
            <v>1</v>
          </cell>
          <cell r="G4069" t="str">
            <v>01</v>
          </cell>
          <cell r="H4069" t="str">
            <v>01</v>
          </cell>
          <cell r="I4069" t="str">
            <v>1</v>
          </cell>
          <cell r="J4069">
            <v>1</v>
          </cell>
          <cell r="K4069">
            <v>1.7000000000000001E-2</v>
          </cell>
          <cell r="L4069">
            <v>1.6E-2</v>
          </cell>
          <cell r="M4069" t="str">
            <v>KG</v>
          </cell>
          <cell r="N4069">
            <v>0</v>
          </cell>
          <cell r="P4069" t="str">
            <v>22326122472F382U45</v>
          </cell>
          <cell r="Q4069" t="str">
            <v>4010105778212</v>
          </cell>
          <cell r="R4069" t="str">
            <v>4</v>
          </cell>
          <cell r="S4069" t="str">
            <v>223</v>
          </cell>
          <cell r="T4069" t="str">
            <v>02</v>
          </cell>
          <cell r="U4069" t="str">
            <v>27</v>
          </cell>
          <cell r="V4069" t="str">
            <v>85389099</v>
          </cell>
          <cell r="W4069" t="str">
            <v>DE</v>
          </cell>
          <cell r="X4069" t="str">
            <v>C</v>
          </cell>
          <cell r="Y4069" t="str">
            <v>606</v>
          </cell>
          <cell r="Z4069" t="str">
            <v>EA</v>
          </cell>
          <cell r="AA4069">
            <v>1</v>
          </cell>
          <cell r="AB4069" t="str">
            <v>10 X 70  X 70</v>
          </cell>
          <cell r="AE4069" t="str">
            <v>STK</v>
          </cell>
          <cell r="AF4069">
            <v>1</v>
          </cell>
          <cell r="AG4069">
            <v>19</v>
          </cell>
          <cell r="AH4069">
            <v>1</v>
          </cell>
          <cell r="AI4069" t="str">
            <v>STK</v>
          </cell>
          <cell r="AJ4069" t="str">
            <v>PEHA Elektro GmbH &amp; Co. KG</v>
          </cell>
          <cell r="AK4069" t="str">
            <v>PEHA Elektro GmbH &amp; Co. KG</v>
          </cell>
        </row>
        <row r="4070">
          <cell r="C4070" t="str">
            <v>D 95.610.26 UAE/2-N</v>
          </cell>
          <cell r="D4070" t="str">
            <v>4851</v>
          </cell>
          <cell r="E4070" t="str">
            <v>15</v>
          </cell>
          <cell r="F4070" t="str">
            <v>1</v>
          </cell>
          <cell r="G4070" t="str">
            <v>01</v>
          </cell>
          <cell r="H4070" t="str">
            <v>01</v>
          </cell>
          <cell r="I4070" t="str">
            <v>1</v>
          </cell>
          <cell r="J4070">
            <v>1</v>
          </cell>
          <cell r="K4070">
            <v>1.6E-2</v>
          </cell>
          <cell r="L4070">
            <v>1.6E-2</v>
          </cell>
          <cell r="M4070" t="str">
            <v>KG</v>
          </cell>
          <cell r="N4070">
            <v>0</v>
          </cell>
          <cell r="P4070" t="str">
            <v>22326122472F382U45</v>
          </cell>
          <cell r="Q4070" t="str">
            <v>4010105778311</v>
          </cell>
          <cell r="R4070" t="str">
            <v>4</v>
          </cell>
          <cell r="S4070" t="str">
            <v>223</v>
          </cell>
          <cell r="T4070" t="str">
            <v>02</v>
          </cell>
          <cell r="U4070" t="str">
            <v>27</v>
          </cell>
          <cell r="V4070" t="str">
            <v>85389099</v>
          </cell>
          <cell r="W4070" t="str">
            <v>DE</v>
          </cell>
          <cell r="X4070" t="str">
            <v>C</v>
          </cell>
          <cell r="Y4070" t="str">
            <v>606</v>
          </cell>
          <cell r="Z4070" t="str">
            <v>EA</v>
          </cell>
          <cell r="AA4070">
            <v>1</v>
          </cell>
          <cell r="AB4070" t="str">
            <v>132 X 087 X 090</v>
          </cell>
          <cell r="AE4070" t="str">
            <v>STK</v>
          </cell>
          <cell r="AF4070">
            <v>1</v>
          </cell>
          <cell r="AG4070">
            <v>19</v>
          </cell>
          <cell r="AH4070">
            <v>1</v>
          </cell>
          <cell r="AI4070" t="str">
            <v>STK</v>
          </cell>
          <cell r="AJ4070" t="str">
            <v>PEHA Elektro GmbH &amp; Co. KG</v>
          </cell>
          <cell r="AK4070" t="str">
            <v>PEHA Elektro GmbH &amp; Co. KG</v>
          </cell>
        </row>
        <row r="4071">
          <cell r="C4071" t="str">
            <v>D 95.610.26 Z/120</v>
          </cell>
          <cell r="D4071" t="str">
            <v>4851</v>
          </cell>
          <cell r="E4071" t="str">
            <v>15</v>
          </cell>
          <cell r="F4071" t="str">
            <v>18</v>
          </cell>
          <cell r="G4071" t="str">
            <v>18</v>
          </cell>
          <cell r="H4071" t="str">
            <v>18</v>
          </cell>
          <cell r="I4071" t="str">
            <v>18</v>
          </cell>
          <cell r="J4071">
            <v>1</v>
          </cell>
          <cell r="K4071">
            <v>2.3E-2</v>
          </cell>
          <cell r="L4071">
            <v>2.3E-2</v>
          </cell>
          <cell r="M4071" t="str">
            <v>KG</v>
          </cell>
          <cell r="N4071">
            <v>0</v>
          </cell>
          <cell r="P4071" t="str">
            <v>22326122472F382U45</v>
          </cell>
          <cell r="Q4071" t="str">
            <v>4010105778519</v>
          </cell>
          <cell r="R4071" t="str">
            <v>4</v>
          </cell>
          <cell r="S4071" t="str">
            <v>223</v>
          </cell>
          <cell r="T4071" t="str">
            <v>02</v>
          </cell>
          <cell r="U4071" t="str">
            <v>27</v>
          </cell>
          <cell r="V4071" t="str">
            <v>85389099</v>
          </cell>
          <cell r="W4071" t="str">
            <v>DE</v>
          </cell>
          <cell r="X4071" t="str">
            <v>C</v>
          </cell>
          <cell r="Y4071" t="str">
            <v>606</v>
          </cell>
          <cell r="Z4071" t="str">
            <v>EA</v>
          </cell>
          <cell r="AA4071">
            <v>1</v>
          </cell>
          <cell r="AB4071" t="str">
            <v>20 X 70  X 70</v>
          </cell>
          <cell r="AE4071" t="str">
            <v>STK</v>
          </cell>
          <cell r="AF4071">
            <v>1</v>
          </cell>
          <cell r="AG4071">
            <v>19</v>
          </cell>
          <cell r="AH4071">
            <v>1</v>
          </cell>
          <cell r="AI4071" t="str">
            <v>STK</v>
          </cell>
          <cell r="AJ4071" t="str">
            <v>PEHA Elektro GmbH &amp; Co. KG</v>
          </cell>
          <cell r="AK4071" t="str">
            <v>PEHA Elektro GmbH &amp; Co. KG</v>
          </cell>
        </row>
        <row r="4072">
          <cell r="C4072" t="str">
            <v>D 95.670.26 ZV</v>
          </cell>
          <cell r="D4072" t="str">
            <v>4851</v>
          </cell>
          <cell r="E4072" t="str">
            <v>15</v>
          </cell>
          <cell r="F4072" t="str">
            <v>18</v>
          </cell>
          <cell r="G4072" t="str">
            <v>18</v>
          </cell>
          <cell r="H4072" t="str">
            <v>18</v>
          </cell>
          <cell r="I4072" t="str">
            <v>18</v>
          </cell>
          <cell r="J4072">
            <v>1</v>
          </cell>
          <cell r="K4072">
            <v>0.01</v>
          </cell>
          <cell r="L4072">
            <v>0.01</v>
          </cell>
          <cell r="M4072" t="str">
            <v>KG</v>
          </cell>
          <cell r="N4072">
            <v>0</v>
          </cell>
          <cell r="P4072" t="str">
            <v>22326122472F382U45</v>
          </cell>
          <cell r="Q4072" t="str">
            <v>4010105778618</v>
          </cell>
          <cell r="R4072" t="str">
            <v>4</v>
          </cell>
          <cell r="S4072" t="str">
            <v>223</v>
          </cell>
          <cell r="T4072" t="str">
            <v>02</v>
          </cell>
          <cell r="U4072" t="str">
            <v>27</v>
          </cell>
          <cell r="V4072" t="str">
            <v>85389099</v>
          </cell>
          <cell r="W4072" t="str">
            <v>DE</v>
          </cell>
          <cell r="X4072" t="str">
            <v>C</v>
          </cell>
          <cell r="Y4072" t="str">
            <v>606</v>
          </cell>
          <cell r="Z4072" t="str">
            <v>EA</v>
          </cell>
          <cell r="AA4072">
            <v>1</v>
          </cell>
          <cell r="AB4072" t="str">
            <v>70 X 70  X 6</v>
          </cell>
          <cell r="AE4072" t="str">
            <v>STK</v>
          </cell>
          <cell r="AF4072">
            <v>1</v>
          </cell>
          <cell r="AG4072">
            <v>19</v>
          </cell>
          <cell r="AH4072">
            <v>1</v>
          </cell>
          <cell r="AI4072" t="str">
            <v>STK</v>
          </cell>
          <cell r="AJ4072" t="str">
            <v>PEHA Elektro GmbH &amp; Co. KG</v>
          </cell>
          <cell r="AK4072" t="str">
            <v>PEHA Elektro GmbH &amp; Co. KG</v>
          </cell>
        </row>
        <row r="4073">
          <cell r="C4073" t="str">
            <v>D 95.670.26 KH NA ZV</v>
          </cell>
          <cell r="D4073" t="str">
            <v>4851</v>
          </cell>
          <cell r="E4073" t="str">
            <v>15</v>
          </cell>
          <cell r="F4073" t="str">
            <v>18</v>
          </cell>
          <cell r="G4073" t="str">
            <v>18</v>
          </cell>
          <cell r="H4073" t="str">
            <v>18</v>
          </cell>
          <cell r="I4073" t="str">
            <v>18</v>
          </cell>
          <cell r="J4073">
            <v>1</v>
          </cell>
          <cell r="K4073">
            <v>2.5999999999999999E-2</v>
          </cell>
          <cell r="L4073">
            <v>2.5000000000000001E-2</v>
          </cell>
          <cell r="M4073" t="str">
            <v>KG</v>
          </cell>
          <cell r="N4073">
            <v>0</v>
          </cell>
          <cell r="P4073" t="str">
            <v>22326122472F382U45</v>
          </cell>
          <cell r="Q4073" t="str">
            <v>4010105778717</v>
          </cell>
          <cell r="R4073" t="str">
            <v>4</v>
          </cell>
          <cell r="S4073" t="str">
            <v>223</v>
          </cell>
          <cell r="T4073" t="str">
            <v>02</v>
          </cell>
          <cell r="U4073" t="str">
            <v>27</v>
          </cell>
          <cell r="V4073" t="str">
            <v>85389099</v>
          </cell>
          <cell r="W4073" t="str">
            <v>DE</v>
          </cell>
          <cell r="X4073" t="str">
            <v>C</v>
          </cell>
          <cell r="Y4073" t="str">
            <v>606</v>
          </cell>
          <cell r="Z4073" t="str">
            <v>EA</v>
          </cell>
          <cell r="AA4073">
            <v>1</v>
          </cell>
          <cell r="AB4073" t="str">
            <v>28 X 70  X 70</v>
          </cell>
          <cell r="AE4073" t="str">
            <v>STK</v>
          </cell>
          <cell r="AF4073">
            <v>1</v>
          </cell>
          <cell r="AG4073">
            <v>19</v>
          </cell>
          <cell r="AH4073">
            <v>1</v>
          </cell>
          <cell r="AI4073" t="str">
            <v>STK</v>
          </cell>
          <cell r="AJ4073" t="str">
            <v>PEHA Elektro GmbH &amp; Co. KG</v>
          </cell>
          <cell r="AK4073" t="str">
            <v>PEHA Elektro GmbH &amp; Co. KG</v>
          </cell>
        </row>
        <row r="4074">
          <cell r="C4074" t="str">
            <v>D 95.677.26</v>
          </cell>
          <cell r="D4074" t="str">
            <v>4851</v>
          </cell>
          <cell r="E4074" t="str">
            <v>15</v>
          </cell>
          <cell r="F4074" t="str">
            <v>1</v>
          </cell>
          <cell r="G4074" t="str">
            <v>01</v>
          </cell>
          <cell r="H4074" t="str">
            <v>01</v>
          </cell>
          <cell r="I4074" t="str">
            <v>1</v>
          </cell>
          <cell r="J4074">
            <v>1</v>
          </cell>
          <cell r="K4074">
            <v>6.0999999999999999E-2</v>
          </cell>
          <cell r="L4074">
            <v>6.0999999999999999E-2</v>
          </cell>
          <cell r="M4074" t="str">
            <v>KG</v>
          </cell>
          <cell r="N4074">
            <v>0</v>
          </cell>
          <cell r="P4074" t="str">
            <v>22326122472F382U45</v>
          </cell>
          <cell r="Q4074" t="str">
            <v>4010105778816</v>
          </cell>
          <cell r="R4074" t="str">
            <v>4</v>
          </cell>
          <cell r="S4074" t="str">
            <v>223</v>
          </cell>
          <cell r="T4074" t="str">
            <v>02</v>
          </cell>
          <cell r="U4074" t="str">
            <v>27</v>
          </cell>
          <cell r="V4074" t="str">
            <v>85389099</v>
          </cell>
          <cell r="W4074" t="str">
            <v>DE</v>
          </cell>
          <cell r="X4074" t="str">
            <v>C</v>
          </cell>
          <cell r="Y4074" t="str">
            <v>606</v>
          </cell>
          <cell r="Z4074" t="str">
            <v>EA</v>
          </cell>
          <cell r="AA4074">
            <v>1</v>
          </cell>
          <cell r="AB4074" t="str">
            <v>50 X 70  X 70</v>
          </cell>
          <cell r="AE4074" t="str">
            <v>STK</v>
          </cell>
          <cell r="AF4074">
            <v>1</v>
          </cell>
          <cell r="AG4074">
            <v>19</v>
          </cell>
          <cell r="AH4074">
            <v>1</v>
          </cell>
          <cell r="AI4074" t="str">
            <v>STK</v>
          </cell>
          <cell r="AJ4074" t="str">
            <v>PEHA Elektro GmbH &amp; Co. KG</v>
          </cell>
          <cell r="AK4074" t="str">
            <v>PEHA Elektro GmbH &amp; Co. KG</v>
          </cell>
        </row>
        <row r="4075">
          <cell r="C4075" t="str">
            <v>H 95.677.26</v>
          </cell>
          <cell r="D4075" t="str">
            <v>4851</v>
          </cell>
          <cell r="E4075" t="str">
            <v>15</v>
          </cell>
          <cell r="F4075" t="str">
            <v>1</v>
          </cell>
          <cell r="G4075" t="str">
            <v>01</v>
          </cell>
          <cell r="H4075" t="str">
            <v>01</v>
          </cell>
          <cell r="I4075" t="str">
            <v>1</v>
          </cell>
          <cell r="J4075">
            <v>1</v>
          </cell>
          <cell r="K4075">
            <v>4.3999999999999997E-2</v>
          </cell>
          <cell r="L4075">
            <v>4.3999999999999997E-2</v>
          </cell>
          <cell r="M4075" t="str">
            <v>KG</v>
          </cell>
          <cell r="N4075">
            <v>0</v>
          </cell>
          <cell r="P4075" t="str">
            <v>22326122472F382U45</v>
          </cell>
          <cell r="Q4075" t="str">
            <v>4010105778823</v>
          </cell>
          <cell r="R4075" t="str">
            <v>4</v>
          </cell>
          <cell r="S4075" t="str">
            <v>223</v>
          </cell>
          <cell r="T4075" t="str">
            <v>02</v>
          </cell>
          <cell r="V4075" t="str">
            <v>85389099</v>
          </cell>
          <cell r="W4075" t="str">
            <v>DE</v>
          </cell>
          <cell r="X4075" t="str">
            <v>C</v>
          </cell>
          <cell r="Y4075" t="str">
            <v>606</v>
          </cell>
          <cell r="Z4075" t="str">
            <v>EA</v>
          </cell>
          <cell r="AA4075">
            <v>1</v>
          </cell>
          <cell r="AB4075" t="str">
            <v>70 X 70  X 10</v>
          </cell>
          <cell r="AE4075" t="str">
            <v>STK</v>
          </cell>
          <cell r="AF4075">
            <v>1</v>
          </cell>
          <cell r="AG4075">
            <v>19</v>
          </cell>
          <cell r="AH4075">
            <v>1</v>
          </cell>
          <cell r="AI4075" t="str">
            <v>STK</v>
          </cell>
          <cell r="AJ4075" t="str">
            <v>PEHA Elektro GmbH &amp; Co. KG</v>
          </cell>
          <cell r="AK4075" t="str">
            <v>PEHA Elektro GmbH &amp; Co. KG</v>
          </cell>
        </row>
        <row r="4076">
          <cell r="C4076" t="str">
            <v>D 95.677.26 DIO NA</v>
          </cell>
          <cell r="D4076" t="str">
            <v>4851</v>
          </cell>
          <cell r="E4076" t="str">
            <v>15</v>
          </cell>
          <cell r="F4076" t="str">
            <v>18</v>
          </cell>
          <cell r="G4076" t="str">
            <v>18</v>
          </cell>
          <cell r="H4076" t="str">
            <v>18</v>
          </cell>
          <cell r="I4076" t="str">
            <v>18</v>
          </cell>
          <cell r="J4076">
            <v>1</v>
          </cell>
          <cell r="K4076">
            <v>6.7000000000000004E-2</v>
          </cell>
          <cell r="L4076">
            <v>6.7000000000000004E-2</v>
          </cell>
          <cell r="M4076" t="str">
            <v>KG</v>
          </cell>
          <cell r="N4076">
            <v>0</v>
          </cell>
          <cell r="P4076" t="str">
            <v>22326122472F382U45</v>
          </cell>
          <cell r="Q4076" t="str">
            <v>4010105778915</v>
          </cell>
          <cell r="R4076" t="str">
            <v>4</v>
          </cell>
          <cell r="S4076" t="str">
            <v>223</v>
          </cell>
          <cell r="T4076" t="str">
            <v>02</v>
          </cell>
          <cell r="U4076" t="str">
            <v>27</v>
          </cell>
          <cell r="V4076" t="str">
            <v>85389099</v>
          </cell>
          <cell r="W4076" t="str">
            <v>DE</v>
          </cell>
          <cell r="X4076" t="str">
            <v>C</v>
          </cell>
          <cell r="Y4076" t="str">
            <v>606</v>
          </cell>
          <cell r="Z4076" t="str">
            <v>EA</v>
          </cell>
          <cell r="AA4076">
            <v>1</v>
          </cell>
          <cell r="AB4076" t="str">
            <v>42 X 70  X 70</v>
          </cell>
          <cell r="AE4076" t="str">
            <v>STK</v>
          </cell>
          <cell r="AF4076">
            <v>1</v>
          </cell>
          <cell r="AG4076">
            <v>19</v>
          </cell>
          <cell r="AH4076">
            <v>1</v>
          </cell>
          <cell r="AI4076" t="str">
            <v>STK</v>
          </cell>
          <cell r="AJ4076" t="str">
            <v>PEHA Elektro GmbH &amp; Co. KG</v>
          </cell>
          <cell r="AK4076" t="str">
            <v>PEHA Elektro GmbH &amp; Co. KG</v>
          </cell>
        </row>
        <row r="4077">
          <cell r="C4077" t="str">
            <v>D 95.677.26-Z</v>
          </cell>
          <cell r="D4077" t="str">
            <v>4851</v>
          </cell>
          <cell r="E4077" t="str">
            <v>15</v>
          </cell>
          <cell r="F4077" t="str">
            <v>1</v>
          </cell>
          <cell r="G4077" t="str">
            <v>01</v>
          </cell>
          <cell r="H4077" t="str">
            <v>01</v>
          </cell>
          <cell r="I4077" t="str">
            <v>1</v>
          </cell>
          <cell r="J4077">
            <v>1</v>
          </cell>
          <cell r="K4077">
            <v>6.7000000000000004E-2</v>
          </cell>
          <cell r="L4077">
            <v>6.7000000000000004E-2</v>
          </cell>
          <cell r="M4077" t="str">
            <v>KG</v>
          </cell>
          <cell r="N4077">
            <v>0</v>
          </cell>
          <cell r="P4077" t="str">
            <v>22326122472F382U45</v>
          </cell>
          <cell r="Q4077" t="str">
            <v>4010105779011</v>
          </cell>
          <cell r="R4077" t="str">
            <v>4</v>
          </cell>
          <cell r="S4077" t="str">
            <v>223</v>
          </cell>
          <cell r="T4077" t="str">
            <v>02</v>
          </cell>
          <cell r="U4077" t="str">
            <v>27</v>
          </cell>
          <cell r="V4077" t="str">
            <v>85389099</v>
          </cell>
          <cell r="W4077" t="str">
            <v>DE</v>
          </cell>
          <cell r="X4077" t="str">
            <v>W</v>
          </cell>
          <cell r="Y4077" t="str">
            <v>606</v>
          </cell>
          <cell r="Z4077" t="str">
            <v>EA</v>
          </cell>
          <cell r="AA4077">
            <v>1</v>
          </cell>
          <cell r="AB4077" t="str">
            <v>158 X 087 X 076</v>
          </cell>
          <cell r="AE4077" t="str">
            <v>STK</v>
          </cell>
          <cell r="AF4077">
            <v>1</v>
          </cell>
          <cell r="AG4077">
            <v>19</v>
          </cell>
          <cell r="AH4077">
            <v>1</v>
          </cell>
          <cell r="AI4077" t="str">
            <v>STK</v>
          </cell>
          <cell r="AJ4077" t="str">
            <v>PEHA Elektro GmbH &amp; Co. KG</v>
          </cell>
          <cell r="AK4077" t="str">
            <v>PEHA Elektro GmbH &amp; Co. KG</v>
          </cell>
        </row>
        <row r="4078">
          <cell r="C4078" t="str">
            <v>D 95.690.26 O.H.</v>
          </cell>
          <cell r="D4078" t="str">
            <v>4851</v>
          </cell>
          <cell r="E4078" t="str">
            <v>15</v>
          </cell>
          <cell r="F4078" t="str">
            <v>18</v>
          </cell>
          <cell r="G4078" t="str">
            <v>18</v>
          </cell>
          <cell r="H4078" t="str">
            <v>18</v>
          </cell>
          <cell r="I4078" t="str">
            <v>18</v>
          </cell>
          <cell r="J4078">
            <v>1</v>
          </cell>
          <cell r="K4078">
            <v>7.6999999999999999E-2</v>
          </cell>
          <cell r="L4078">
            <v>7.6999999999999999E-2</v>
          </cell>
          <cell r="M4078" t="str">
            <v>KG</v>
          </cell>
          <cell r="N4078">
            <v>0</v>
          </cell>
          <cell r="P4078" t="str">
            <v>22326122472F382U45</v>
          </cell>
          <cell r="Q4078" t="str">
            <v>4010105779110</v>
          </cell>
          <cell r="R4078" t="str">
            <v>4</v>
          </cell>
          <cell r="S4078" t="str">
            <v>223</v>
          </cell>
          <cell r="T4078" t="str">
            <v>02</v>
          </cell>
          <cell r="U4078" t="str">
            <v>27</v>
          </cell>
          <cell r="V4078" t="str">
            <v>85318095</v>
          </cell>
          <cell r="W4078" t="str">
            <v>DE</v>
          </cell>
          <cell r="X4078" t="str">
            <v>C</v>
          </cell>
          <cell r="Y4078" t="str">
            <v>606</v>
          </cell>
          <cell r="Z4078" t="str">
            <v>EA</v>
          </cell>
          <cell r="AA4078">
            <v>1</v>
          </cell>
          <cell r="AB4078" t="str">
            <v>37 X 70  X 70</v>
          </cell>
          <cell r="AE4078" t="str">
            <v>STK</v>
          </cell>
          <cell r="AF4078">
            <v>1</v>
          </cell>
          <cell r="AG4078">
            <v>19</v>
          </cell>
          <cell r="AH4078">
            <v>1</v>
          </cell>
          <cell r="AI4078" t="str">
            <v>STK</v>
          </cell>
          <cell r="AJ4078" t="str">
            <v>PEHA Elektro GmbH &amp; Co. KG</v>
          </cell>
          <cell r="AK4078" t="str">
            <v>PEHA Elektro GmbH &amp; Co. KG</v>
          </cell>
        </row>
        <row r="4079">
          <cell r="C4079" t="str">
            <v>D 95.540.76 K</v>
          </cell>
          <cell r="D4079" t="str">
            <v>4851</v>
          </cell>
          <cell r="E4079" t="str">
            <v>15</v>
          </cell>
          <cell r="F4079" t="str">
            <v>1</v>
          </cell>
          <cell r="G4079" t="str">
            <v>10</v>
          </cell>
          <cell r="H4079" t="str">
            <v>10</v>
          </cell>
          <cell r="I4079" t="str">
            <v>2</v>
          </cell>
          <cell r="J4079">
            <v>1</v>
          </cell>
          <cell r="K4079">
            <v>8.4000000000000005E-2</v>
          </cell>
          <cell r="L4079">
            <v>8.4000000000000005E-2</v>
          </cell>
          <cell r="M4079" t="str">
            <v>KG</v>
          </cell>
          <cell r="N4079">
            <v>0</v>
          </cell>
          <cell r="P4079" t="str">
            <v>22326122472F382U45</v>
          </cell>
          <cell r="Q4079" t="str">
            <v>4010105779714</v>
          </cell>
          <cell r="R4079" t="str">
            <v>4</v>
          </cell>
          <cell r="S4079" t="str">
            <v>223</v>
          </cell>
          <cell r="T4079" t="str">
            <v>02</v>
          </cell>
          <cell r="U4079" t="str">
            <v>27</v>
          </cell>
          <cell r="V4079" t="str">
            <v>85365080</v>
          </cell>
          <cell r="W4079" t="str">
            <v>DE</v>
          </cell>
          <cell r="X4079" t="str">
            <v>C</v>
          </cell>
          <cell r="Y4079" t="str">
            <v>606</v>
          </cell>
          <cell r="Z4079" t="str">
            <v>EA</v>
          </cell>
          <cell r="AA4079">
            <v>1</v>
          </cell>
          <cell r="AB4079" t="str">
            <v>244 X 086 X 088</v>
          </cell>
          <cell r="AE4079" t="str">
            <v>STK</v>
          </cell>
          <cell r="AF4079">
            <v>1</v>
          </cell>
          <cell r="AG4079">
            <v>19</v>
          </cell>
          <cell r="AH4079">
            <v>1</v>
          </cell>
          <cell r="AI4079" t="str">
            <v>STK</v>
          </cell>
          <cell r="AJ4079" t="str">
            <v>PEHA Elektro GmbH &amp; Co. KG</v>
          </cell>
          <cell r="AK4079" t="str">
            <v>PEHA Elektro GmbH &amp; Co. KG</v>
          </cell>
        </row>
        <row r="4080">
          <cell r="C4080" t="str">
            <v>D 95.540.76 L</v>
          </cell>
          <cell r="D4080" t="str">
            <v>4851</v>
          </cell>
          <cell r="E4080" t="str">
            <v>15</v>
          </cell>
          <cell r="F4080" t="str">
            <v>1</v>
          </cell>
          <cell r="G4080" t="str">
            <v>10</v>
          </cell>
          <cell r="H4080" t="str">
            <v>10</v>
          </cell>
          <cell r="I4080" t="str">
            <v>2</v>
          </cell>
          <cell r="J4080">
            <v>1</v>
          </cell>
          <cell r="K4080">
            <v>8.4000000000000005E-2</v>
          </cell>
          <cell r="L4080">
            <v>8.4000000000000005E-2</v>
          </cell>
          <cell r="M4080" t="str">
            <v>KG</v>
          </cell>
          <cell r="N4080">
            <v>0</v>
          </cell>
          <cell r="P4080" t="str">
            <v>22326122472F382U45</v>
          </cell>
          <cell r="Q4080" t="str">
            <v>4010105779813</v>
          </cell>
          <cell r="R4080" t="str">
            <v>4</v>
          </cell>
          <cell r="S4080" t="str">
            <v>223</v>
          </cell>
          <cell r="T4080" t="str">
            <v>02</v>
          </cell>
          <cell r="U4080" t="str">
            <v>27</v>
          </cell>
          <cell r="V4080" t="str">
            <v>85365080</v>
          </cell>
          <cell r="W4080" t="str">
            <v>DE</v>
          </cell>
          <cell r="X4080" t="str">
            <v>C</v>
          </cell>
          <cell r="Y4080" t="str">
            <v>606</v>
          </cell>
          <cell r="Z4080" t="str">
            <v>EA</v>
          </cell>
          <cell r="AA4080">
            <v>1</v>
          </cell>
          <cell r="AB4080" t="str">
            <v>244 X 086 X 088</v>
          </cell>
          <cell r="AE4080" t="str">
            <v>STK</v>
          </cell>
          <cell r="AF4080">
            <v>1</v>
          </cell>
          <cell r="AG4080">
            <v>19</v>
          </cell>
          <cell r="AH4080">
            <v>1</v>
          </cell>
          <cell r="AI4080" t="str">
            <v>STK</v>
          </cell>
          <cell r="AJ4080" t="str">
            <v>PEHA Elektro GmbH &amp; Co. KG</v>
          </cell>
          <cell r="AK4080" t="str">
            <v>PEHA Elektro GmbH &amp; Co. KG</v>
          </cell>
        </row>
        <row r="4081">
          <cell r="C4081" t="str">
            <v>D 95.540.76 T</v>
          </cell>
          <cell r="D4081" t="str">
            <v>4851</v>
          </cell>
          <cell r="E4081" t="str">
            <v>15</v>
          </cell>
          <cell r="F4081" t="str">
            <v>1</v>
          </cell>
          <cell r="G4081" t="str">
            <v>10</v>
          </cell>
          <cell r="H4081" t="str">
            <v>10</v>
          </cell>
          <cell r="I4081" t="str">
            <v>2</v>
          </cell>
          <cell r="J4081">
            <v>1</v>
          </cell>
          <cell r="K4081">
            <v>8.4000000000000005E-2</v>
          </cell>
          <cell r="L4081">
            <v>8.4000000000000005E-2</v>
          </cell>
          <cell r="M4081" t="str">
            <v>KG</v>
          </cell>
          <cell r="N4081">
            <v>0</v>
          </cell>
          <cell r="P4081" t="str">
            <v>22326122472F382U45</v>
          </cell>
          <cell r="Q4081" t="str">
            <v>4010105779912</v>
          </cell>
          <cell r="R4081" t="str">
            <v>4</v>
          </cell>
          <cell r="S4081" t="str">
            <v>223</v>
          </cell>
          <cell r="T4081" t="str">
            <v>02</v>
          </cell>
          <cell r="U4081" t="str">
            <v>27</v>
          </cell>
          <cell r="V4081" t="str">
            <v>85365080</v>
          </cell>
          <cell r="W4081" t="str">
            <v>DE</v>
          </cell>
          <cell r="X4081" t="str">
            <v>C</v>
          </cell>
          <cell r="Y4081" t="str">
            <v>606</v>
          </cell>
          <cell r="Z4081" t="str">
            <v>EA</v>
          </cell>
          <cell r="AA4081">
            <v>1</v>
          </cell>
          <cell r="AB4081" t="str">
            <v>244 X 086 X 088</v>
          </cell>
          <cell r="AE4081" t="str">
            <v>STK</v>
          </cell>
          <cell r="AF4081">
            <v>1</v>
          </cell>
          <cell r="AG4081">
            <v>19</v>
          </cell>
          <cell r="AH4081">
            <v>1</v>
          </cell>
          <cell r="AI4081" t="str">
            <v>STK</v>
          </cell>
          <cell r="AJ4081" t="str">
            <v>PEHA Elektro GmbH &amp; Co. KG</v>
          </cell>
          <cell r="AK4081" t="str">
            <v>PEHA Elektro GmbH &amp; Co. KG</v>
          </cell>
        </row>
        <row r="4082">
          <cell r="C4082" t="str">
            <v>D 95.540.76</v>
          </cell>
          <cell r="D4082" t="str">
            <v>4851</v>
          </cell>
          <cell r="E4082" t="str">
            <v>15</v>
          </cell>
          <cell r="F4082" t="str">
            <v>1</v>
          </cell>
          <cell r="G4082" t="str">
            <v>10</v>
          </cell>
          <cell r="H4082" t="str">
            <v>10</v>
          </cell>
          <cell r="I4082" t="str">
            <v>2</v>
          </cell>
          <cell r="J4082">
            <v>1</v>
          </cell>
          <cell r="K4082">
            <v>8.4000000000000005E-2</v>
          </cell>
          <cell r="L4082">
            <v>8.4000000000000005E-2</v>
          </cell>
          <cell r="M4082" t="str">
            <v>KG</v>
          </cell>
          <cell r="N4082">
            <v>0</v>
          </cell>
          <cell r="P4082" t="str">
            <v>22326122472F382U45</v>
          </cell>
          <cell r="Q4082" t="str">
            <v>4010105780017</v>
          </cell>
          <cell r="R4082" t="str">
            <v>4</v>
          </cell>
          <cell r="S4082" t="str">
            <v>223</v>
          </cell>
          <cell r="T4082" t="str">
            <v>02</v>
          </cell>
          <cell r="U4082" t="str">
            <v>27</v>
          </cell>
          <cell r="V4082" t="str">
            <v>85365080</v>
          </cell>
          <cell r="W4082" t="str">
            <v>DE</v>
          </cell>
          <cell r="X4082" t="str">
            <v>C</v>
          </cell>
          <cell r="Y4082" t="str">
            <v>606</v>
          </cell>
          <cell r="Z4082" t="str">
            <v>EA</v>
          </cell>
          <cell r="AA4082">
            <v>1</v>
          </cell>
          <cell r="AB4082" t="str">
            <v>244 X 086 X 088</v>
          </cell>
          <cell r="AE4082" t="str">
            <v>STK</v>
          </cell>
          <cell r="AF4082">
            <v>1</v>
          </cell>
          <cell r="AG4082">
            <v>19</v>
          </cell>
          <cell r="AH4082">
            <v>1</v>
          </cell>
          <cell r="AI4082" t="str">
            <v>STK</v>
          </cell>
          <cell r="AJ4082" t="str">
            <v>PEHA Elektro GmbH &amp; Co. KG</v>
          </cell>
          <cell r="AK4082" t="str">
            <v>PEHA Elektro GmbH &amp; Co. KG</v>
          </cell>
        </row>
        <row r="4083">
          <cell r="C4083" t="str">
            <v>D 95.540.76 GLK</v>
          </cell>
          <cell r="D4083" t="str">
            <v>4851</v>
          </cell>
          <cell r="E4083" t="str">
            <v>15</v>
          </cell>
          <cell r="F4083" t="str">
            <v>1</v>
          </cell>
          <cell r="G4083" t="str">
            <v>10</v>
          </cell>
          <cell r="H4083" t="str">
            <v>10</v>
          </cell>
          <cell r="I4083" t="str">
            <v>2</v>
          </cell>
          <cell r="J4083">
            <v>1</v>
          </cell>
          <cell r="K4083">
            <v>8.4000000000000005E-2</v>
          </cell>
          <cell r="L4083">
            <v>8.4000000000000005E-2</v>
          </cell>
          <cell r="M4083" t="str">
            <v>KG</v>
          </cell>
          <cell r="N4083">
            <v>0</v>
          </cell>
          <cell r="P4083" t="str">
            <v>22326122472F382U45</v>
          </cell>
          <cell r="Q4083" t="str">
            <v>4010105780116</v>
          </cell>
          <cell r="R4083" t="str">
            <v>4</v>
          </cell>
          <cell r="S4083" t="str">
            <v>223</v>
          </cell>
          <cell r="T4083" t="str">
            <v>02</v>
          </cell>
          <cell r="U4083" t="str">
            <v>27</v>
          </cell>
          <cell r="V4083" t="str">
            <v>85365080</v>
          </cell>
          <cell r="W4083" t="str">
            <v>DE</v>
          </cell>
          <cell r="X4083" t="str">
            <v>C</v>
          </cell>
          <cell r="Y4083" t="str">
            <v>606</v>
          </cell>
          <cell r="Z4083" t="str">
            <v>EA</v>
          </cell>
          <cell r="AA4083">
            <v>1</v>
          </cell>
          <cell r="AB4083" t="str">
            <v>244 X 086 X 088</v>
          </cell>
          <cell r="AE4083" t="str">
            <v>STK</v>
          </cell>
          <cell r="AF4083">
            <v>1</v>
          </cell>
          <cell r="AG4083">
            <v>19</v>
          </cell>
          <cell r="AH4083">
            <v>1</v>
          </cell>
          <cell r="AI4083" t="str">
            <v>STK</v>
          </cell>
          <cell r="AJ4083" t="str">
            <v>PEHA Elektro GmbH &amp; Co. KG</v>
          </cell>
          <cell r="AK4083" t="str">
            <v>PEHA Elektro GmbH &amp; Co. KG</v>
          </cell>
        </row>
        <row r="4084">
          <cell r="C4084" t="str">
            <v>D 95.545.76</v>
          </cell>
          <cell r="D4084" t="str">
            <v>4851</v>
          </cell>
          <cell r="E4084" t="str">
            <v>15</v>
          </cell>
          <cell r="F4084" t="str">
            <v>1</v>
          </cell>
          <cell r="G4084" t="str">
            <v>10</v>
          </cell>
          <cell r="H4084" t="str">
            <v>10</v>
          </cell>
          <cell r="I4084" t="str">
            <v>2</v>
          </cell>
          <cell r="J4084">
            <v>1</v>
          </cell>
          <cell r="K4084">
            <v>8.4000000000000005E-2</v>
          </cell>
          <cell r="L4084">
            <v>8.4000000000000005E-2</v>
          </cell>
          <cell r="M4084" t="str">
            <v>KG</v>
          </cell>
          <cell r="N4084">
            <v>0</v>
          </cell>
          <cell r="P4084" t="str">
            <v>22326122472F382U45</v>
          </cell>
          <cell r="Q4084" t="str">
            <v>4010105780215</v>
          </cell>
          <cell r="R4084" t="str">
            <v>4</v>
          </cell>
          <cell r="S4084" t="str">
            <v>223</v>
          </cell>
          <cell r="T4084" t="str">
            <v>02</v>
          </cell>
          <cell r="U4084" t="str">
            <v>27</v>
          </cell>
          <cell r="V4084" t="str">
            <v>85365080</v>
          </cell>
          <cell r="W4084" t="str">
            <v>DE</v>
          </cell>
          <cell r="X4084" t="str">
            <v>C</v>
          </cell>
          <cell r="Y4084" t="str">
            <v>606</v>
          </cell>
          <cell r="Z4084" t="str">
            <v>EA</v>
          </cell>
          <cell r="AA4084">
            <v>1</v>
          </cell>
          <cell r="AB4084" t="str">
            <v>244 X 086 X 088</v>
          </cell>
          <cell r="AE4084" t="str">
            <v>STK</v>
          </cell>
          <cell r="AF4084">
            <v>1</v>
          </cell>
          <cell r="AG4084">
            <v>19</v>
          </cell>
          <cell r="AH4084">
            <v>1</v>
          </cell>
          <cell r="AI4084" t="str">
            <v>STK</v>
          </cell>
          <cell r="AJ4084" t="str">
            <v>PEHA Elektro GmbH &amp; Co. KG</v>
          </cell>
          <cell r="AK4084" t="str">
            <v>PEHA Elektro GmbH &amp; Co. KG</v>
          </cell>
        </row>
        <row r="4085">
          <cell r="C4085" t="str">
            <v>D 95.640.76</v>
          </cell>
          <cell r="D4085" t="str">
            <v>4851</v>
          </cell>
          <cell r="E4085" t="str">
            <v>15</v>
          </cell>
          <cell r="F4085" t="str">
            <v>1</v>
          </cell>
          <cell r="G4085" t="str">
            <v>10</v>
          </cell>
          <cell r="H4085" t="str">
            <v>10</v>
          </cell>
          <cell r="I4085" t="str">
            <v>2</v>
          </cell>
          <cell r="J4085">
            <v>1</v>
          </cell>
          <cell r="K4085">
            <v>8.4000000000000005E-2</v>
          </cell>
          <cell r="L4085">
            <v>8.4000000000000005E-2</v>
          </cell>
          <cell r="M4085" t="str">
            <v>KG</v>
          </cell>
          <cell r="N4085">
            <v>0</v>
          </cell>
          <cell r="P4085" t="str">
            <v>22326122472F382U45</v>
          </cell>
          <cell r="Q4085" t="str">
            <v>4010105780314</v>
          </cell>
          <cell r="R4085" t="str">
            <v>4</v>
          </cell>
          <cell r="S4085" t="str">
            <v>223</v>
          </cell>
          <cell r="T4085" t="str">
            <v>02</v>
          </cell>
          <cell r="U4085" t="str">
            <v>27</v>
          </cell>
          <cell r="V4085" t="str">
            <v>85365080</v>
          </cell>
          <cell r="W4085" t="str">
            <v>DE</v>
          </cell>
          <cell r="X4085" t="str">
            <v>C</v>
          </cell>
          <cell r="Y4085" t="str">
            <v>606</v>
          </cell>
          <cell r="Z4085" t="str">
            <v>EA</v>
          </cell>
          <cell r="AA4085">
            <v>1</v>
          </cell>
          <cell r="AB4085" t="str">
            <v>193 X 090 X 090</v>
          </cell>
          <cell r="AE4085" t="str">
            <v>STK</v>
          </cell>
          <cell r="AF4085">
            <v>1</v>
          </cell>
          <cell r="AG4085">
            <v>19</v>
          </cell>
          <cell r="AH4085">
            <v>1</v>
          </cell>
          <cell r="AI4085" t="str">
            <v>STK</v>
          </cell>
          <cell r="AJ4085" t="str">
            <v>PEHA Elektro GmbH &amp; Co. KG</v>
          </cell>
          <cell r="AK4085" t="str">
            <v>PEHA Elektro GmbH &amp; Co. KG</v>
          </cell>
        </row>
        <row r="4086">
          <cell r="C4086" t="str">
            <v>D 95.645.76</v>
          </cell>
          <cell r="D4086" t="str">
            <v>4851</v>
          </cell>
          <cell r="E4086" t="str">
            <v>15</v>
          </cell>
          <cell r="F4086" t="str">
            <v>1</v>
          </cell>
          <cell r="G4086" t="str">
            <v>10</v>
          </cell>
          <cell r="H4086" t="str">
            <v>10</v>
          </cell>
          <cell r="I4086" t="str">
            <v>2</v>
          </cell>
          <cell r="J4086">
            <v>1</v>
          </cell>
          <cell r="K4086">
            <v>8.4000000000000005E-2</v>
          </cell>
          <cell r="L4086">
            <v>8.4000000000000005E-2</v>
          </cell>
          <cell r="M4086" t="str">
            <v>KG</v>
          </cell>
          <cell r="N4086">
            <v>0</v>
          </cell>
          <cell r="P4086" t="str">
            <v>22326122472F382U45</v>
          </cell>
          <cell r="Q4086" t="str">
            <v>4010105780413</v>
          </cell>
          <cell r="R4086" t="str">
            <v>4</v>
          </cell>
          <cell r="S4086" t="str">
            <v>223</v>
          </cell>
          <cell r="T4086" t="str">
            <v>02</v>
          </cell>
          <cell r="U4086" t="str">
            <v>27</v>
          </cell>
          <cell r="V4086" t="str">
            <v>85365080</v>
          </cell>
          <cell r="W4086" t="str">
            <v>DE</v>
          </cell>
          <cell r="X4086" t="str">
            <v>C</v>
          </cell>
          <cell r="Y4086" t="str">
            <v>606</v>
          </cell>
          <cell r="Z4086" t="str">
            <v>EA</v>
          </cell>
          <cell r="AA4086">
            <v>1</v>
          </cell>
          <cell r="AB4086" t="str">
            <v>193 X 090 X 090</v>
          </cell>
          <cell r="AE4086" t="str">
            <v>STK</v>
          </cell>
          <cell r="AF4086">
            <v>1</v>
          </cell>
          <cell r="AG4086">
            <v>19</v>
          </cell>
          <cell r="AH4086">
            <v>1</v>
          </cell>
          <cell r="AI4086" t="str">
            <v>STK</v>
          </cell>
          <cell r="AJ4086" t="str">
            <v>PEHA Elektro GmbH &amp; Co. KG</v>
          </cell>
          <cell r="AK4086" t="str">
            <v>PEHA Elektro GmbH &amp; Co. KG</v>
          </cell>
        </row>
        <row r="4087">
          <cell r="C4087" t="str">
            <v>D 95.677.76</v>
          </cell>
          <cell r="D4087" t="str">
            <v>4851</v>
          </cell>
          <cell r="E4087" t="str">
            <v>15</v>
          </cell>
          <cell r="F4087" t="str">
            <v>1</v>
          </cell>
          <cell r="G4087" t="str">
            <v>10</v>
          </cell>
          <cell r="H4087" t="str">
            <v>10</v>
          </cell>
          <cell r="I4087" t="str">
            <v>2</v>
          </cell>
          <cell r="J4087">
            <v>1</v>
          </cell>
          <cell r="K4087">
            <v>8.4000000000000005E-2</v>
          </cell>
          <cell r="L4087">
            <v>8.4000000000000005E-2</v>
          </cell>
          <cell r="M4087" t="str">
            <v>KG</v>
          </cell>
          <cell r="N4087">
            <v>0</v>
          </cell>
          <cell r="P4087" t="str">
            <v>22326122472F382U45</v>
          </cell>
          <cell r="Q4087" t="str">
            <v>4010105780512</v>
          </cell>
          <cell r="R4087" t="str">
            <v>4</v>
          </cell>
          <cell r="S4087" t="str">
            <v>223</v>
          </cell>
          <cell r="T4087" t="str">
            <v>02</v>
          </cell>
          <cell r="U4087" t="str">
            <v>27</v>
          </cell>
          <cell r="V4087" t="str">
            <v>85389099</v>
          </cell>
          <cell r="W4087" t="str">
            <v>DE</v>
          </cell>
          <cell r="X4087" t="str">
            <v>C</v>
          </cell>
          <cell r="Y4087" t="str">
            <v>606</v>
          </cell>
          <cell r="Z4087" t="str">
            <v>EA</v>
          </cell>
          <cell r="AA4087">
            <v>1</v>
          </cell>
          <cell r="AB4087" t="str">
            <v>275 X 185 X 92</v>
          </cell>
          <cell r="AE4087" t="str">
            <v>STK</v>
          </cell>
          <cell r="AF4087">
            <v>1</v>
          </cell>
          <cell r="AG4087">
            <v>19</v>
          </cell>
          <cell r="AH4087">
            <v>1</v>
          </cell>
          <cell r="AI4087" t="str">
            <v>STK</v>
          </cell>
          <cell r="AJ4087" t="str">
            <v>PEHA Elektro GmbH &amp; Co. KG</v>
          </cell>
          <cell r="AK4087" t="str">
            <v>PEHA Elektro GmbH &amp; Co. KG</v>
          </cell>
        </row>
        <row r="4088">
          <cell r="C4088" t="str">
            <v>D 95.610.76 J</v>
          </cell>
          <cell r="D4088" t="str">
            <v>4851</v>
          </cell>
          <cell r="E4088" t="str">
            <v>15</v>
          </cell>
          <cell r="F4088" t="str">
            <v>1</v>
          </cell>
          <cell r="G4088" t="str">
            <v>10</v>
          </cell>
          <cell r="H4088" t="str">
            <v>10</v>
          </cell>
          <cell r="I4088" t="str">
            <v>2</v>
          </cell>
          <cell r="J4088">
            <v>1</v>
          </cell>
          <cell r="K4088">
            <v>8.4000000000000005E-2</v>
          </cell>
          <cell r="L4088">
            <v>8.4000000000000005E-2</v>
          </cell>
          <cell r="M4088" t="str">
            <v>KG</v>
          </cell>
          <cell r="N4088">
            <v>0</v>
          </cell>
          <cell r="P4088" t="str">
            <v>22326122472F382U45</v>
          </cell>
          <cell r="Q4088" t="str">
            <v>4010105780611</v>
          </cell>
          <cell r="R4088" t="str">
            <v>4</v>
          </cell>
          <cell r="S4088" t="str">
            <v>223</v>
          </cell>
          <cell r="T4088" t="str">
            <v>02</v>
          </cell>
          <cell r="U4088" t="str">
            <v>27</v>
          </cell>
          <cell r="V4088" t="str">
            <v>85389099</v>
          </cell>
          <cell r="W4088" t="str">
            <v>DE</v>
          </cell>
          <cell r="X4088" t="str">
            <v>C</v>
          </cell>
          <cell r="Y4088" t="str">
            <v>606</v>
          </cell>
          <cell r="Z4088" t="str">
            <v>EA</v>
          </cell>
          <cell r="AA4088">
            <v>1</v>
          </cell>
          <cell r="AB4088" t="str">
            <v>244 X 086 X 088</v>
          </cell>
          <cell r="AE4088" t="str">
            <v>STK</v>
          </cell>
          <cell r="AF4088">
            <v>1</v>
          </cell>
          <cell r="AG4088">
            <v>19</v>
          </cell>
          <cell r="AH4088">
            <v>1</v>
          </cell>
          <cell r="AI4088" t="str">
            <v>STK</v>
          </cell>
          <cell r="AJ4088" t="str">
            <v>PEHA Elektro GmbH &amp; Co. KG</v>
          </cell>
          <cell r="AK4088" t="str">
            <v>PEHA Elektro GmbH &amp; Co. KG</v>
          </cell>
        </row>
        <row r="4089">
          <cell r="C4089" t="str">
            <v>D 95.610.76 S3</v>
          </cell>
          <cell r="D4089" t="str">
            <v>4851</v>
          </cell>
          <cell r="E4089" t="str">
            <v>15</v>
          </cell>
          <cell r="F4089" t="str">
            <v>1</v>
          </cell>
          <cell r="G4089" t="str">
            <v>10</v>
          </cell>
          <cell r="H4089" t="str">
            <v>10</v>
          </cell>
          <cell r="I4089" t="str">
            <v>2</v>
          </cell>
          <cell r="J4089">
            <v>1</v>
          </cell>
          <cell r="K4089">
            <v>8.4000000000000005E-2</v>
          </cell>
          <cell r="L4089">
            <v>8.4000000000000005E-2</v>
          </cell>
          <cell r="M4089" t="str">
            <v>KG</v>
          </cell>
          <cell r="N4089">
            <v>0</v>
          </cell>
          <cell r="P4089" t="str">
            <v>22326122472F382U45</v>
          </cell>
          <cell r="Q4089" t="str">
            <v>4010105780710</v>
          </cell>
          <cell r="R4089" t="str">
            <v>4</v>
          </cell>
          <cell r="S4089" t="str">
            <v>223</v>
          </cell>
          <cell r="T4089" t="str">
            <v>02</v>
          </cell>
          <cell r="U4089" t="str">
            <v>27</v>
          </cell>
          <cell r="V4089" t="str">
            <v>85389099</v>
          </cell>
          <cell r="W4089" t="str">
            <v>DE</v>
          </cell>
          <cell r="X4089" t="str">
            <v>C</v>
          </cell>
          <cell r="Y4089" t="str">
            <v>606</v>
          </cell>
          <cell r="Z4089" t="str">
            <v>EA</v>
          </cell>
          <cell r="AA4089">
            <v>1</v>
          </cell>
          <cell r="AB4089" t="str">
            <v>244 X 086 X 088</v>
          </cell>
          <cell r="AE4089" t="str">
            <v>STK</v>
          </cell>
          <cell r="AF4089">
            <v>1</v>
          </cell>
          <cell r="AG4089">
            <v>19</v>
          </cell>
          <cell r="AH4089">
            <v>1</v>
          </cell>
          <cell r="AI4089" t="str">
            <v>STK</v>
          </cell>
          <cell r="AJ4089" t="str">
            <v>PEHA Elektro GmbH &amp; Co. KG</v>
          </cell>
          <cell r="AK4089" t="str">
            <v>PEHA Elektro GmbH &amp; Co. KG</v>
          </cell>
        </row>
        <row r="4090">
          <cell r="C4090" t="str">
            <v>D 95.610.76 Z/120</v>
          </cell>
          <cell r="D4090" t="str">
            <v>4851</v>
          </cell>
          <cell r="E4090" t="str">
            <v>15</v>
          </cell>
          <cell r="F4090" t="str">
            <v>1</v>
          </cell>
          <cell r="G4090" t="str">
            <v>10</v>
          </cell>
          <cell r="H4090" t="str">
            <v>10</v>
          </cell>
          <cell r="I4090" t="str">
            <v>2</v>
          </cell>
          <cell r="J4090">
            <v>1</v>
          </cell>
          <cell r="K4090">
            <v>8.4000000000000005E-2</v>
          </cell>
          <cell r="L4090">
            <v>8.4000000000000005E-2</v>
          </cell>
          <cell r="M4090" t="str">
            <v>KG</v>
          </cell>
          <cell r="N4090">
            <v>0</v>
          </cell>
          <cell r="P4090" t="str">
            <v>22326122472F382U45</v>
          </cell>
          <cell r="Q4090" t="str">
            <v>4010105780819</v>
          </cell>
          <cell r="R4090" t="str">
            <v>4</v>
          </cell>
          <cell r="S4090" t="str">
            <v>223</v>
          </cell>
          <cell r="T4090" t="str">
            <v>02</v>
          </cell>
          <cell r="U4090" t="str">
            <v>27</v>
          </cell>
          <cell r="V4090" t="str">
            <v>85389099</v>
          </cell>
          <cell r="W4090" t="str">
            <v>DE</v>
          </cell>
          <cell r="X4090" t="str">
            <v>C</v>
          </cell>
          <cell r="Y4090" t="str">
            <v>606</v>
          </cell>
          <cell r="Z4090" t="str">
            <v>EA</v>
          </cell>
          <cell r="AA4090">
            <v>1</v>
          </cell>
          <cell r="AB4090" t="str">
            <v>244 X 086 X 088</v>
          </cell>
          <cell r="AE4090" t="str">
            <v>STK</v>
          </cell>
          <cell r="AF4090">
            <v>1</v>
          </cell>
          <cell r="AG4090">
            <v>19</v>
          </cell>
          <cell r="AH4090">
            <v>1</v>
          </cell>
          <cell r="AI4090" t="str">
            <v>STK</v>
          </cell>
          <cell r="AJ4090" t="str">
            <v>PEHA Elektro GmbH &amp; Co. KG</v>
          </cell>
          <cell r="AK4090" t="str">
            <v>PEHA Elektro GmbH &amp; Co. KG</v>
          </cell>
        </row>
        <row r="4091">
          <cell r="C4091" t="str">
            <v>D 95.610.76 Z/15</v>
          </cell>
          <cell r="D4091" t="str">
            <v>4851</v>
          </cell>
          <cell r="E4091" t="str">
            <v>15</v>
          </cell>
          <cell r="F4091" t="str">
            <v>1</v>
          </cell>
          <cell r="G4091" t="str">
            <v>10</v>
          </cell>
          <cell r="H4091" t="str">
            <v>10</v>
          </cell>
          <cell r="I4091" t="str">
            <v>2</v>
          </cell>
          <cell r="J4091">
            <v>1</v>
          </cell>
          <cell r="K4091">
            <v>8.4000000000000005E-2</v>
          </cell>
          <cell r="L4091">
            <v>8.4000000000000005E-2</v>
          </cell>
          <cell r="M4091" t="str">
            <v>KG</v>
          </cell>
          <cell r="N4091">
            <v>0</v>
          </cell>
          <cell r="P4091" t="str">
            <v>22326122472F382U45</v>
          </cell>
          <cell r="Q4091" t="str">
            <v>4010105780918</v>
          </cell>
          <cell r="R4091" t="str">
            <v>4</v>
          </cell>
          <cell r="S4091" t="str">
            <v>223</v>
          </cell>
          <cell r="T4091" t="str">
            <v>02</v>
          </cell>
          <cell r="U4091" t="str">
            <v>27</v>
          </cell>
          <cell r="V4091" t="str">
            <v>85389099</v>
          </cell>
          <cell r="W4091" t="str">
            <v>DE</v>
          </cell>
          <cell r="X4091" t="str">
            <v>C</v>
          </cell>
          <cell r="Y4091" t="str">
            <v>606</v>
          </cell>
          <cell r="Z4091" t="str">
            <v>EA</v>
          </cell>
          <cell r="AA4091">
            <v>1</v>
          </cell>
          <cell r="AB4091" t="str">
            <v>244 X 086 X 088</v>
          </cell>
          <cell r="AE4091" t="str">
            <v>STK</v>
          </cell>
          <cell r="AF4091">
            <v>1</v>
          </cell>
          <cell r="AG4091">
            <v>19</v>
          </cell>
          <cell r="AH4091">
            <v>1</v>
          </cell>
          <cell r="AI4091" t="str">
            <v>STK</v>
          </cell>
          <cell r="AJ4091" t="str">
            <v>PEHA Elektro GmbH &amp; Co. KG</v>
          </cell>
          <cell r="AK4091" t="str">
            <v>PEHA Elektro GmbH &amp; Co. KG</v>
          </cell>
        </row>
        <row r="4092">
          <cell r="C4092" t="str">
            <v>H 95.610.76 S 123</v>
          </cell>
          <cell r="D4092" t="str">
            <v>4851</v>
          </cell>
          <cell r="E4092" t="str">
            <v>15</v>
          </cell>
          <cell r="F4092" t="str">
            <v>1</v>
          </cell>
          <cell r="G4092" t="str">
            <v>10</v>
          </cell>
          <cell r="H4092" t="str">
            <v>10</v>
          </cell>
          <cell r="I4092" t="str">
            <v>2</v>
          </cell>
          <cell r="J4092">
            <v>1</v>
          </cell>
          <cell r="K4092">
            <v>8.4000000000000005E-2</v>
          </cell>
          <cell r="L4092">
            <v>8.4000000000000005E-2</v>
          </cell>
          <cell r="M4092" t="str">
            <v>KG</v>
          </cell>
          <cell r="N4092">
            <v>0</v>
          </cell>
          <cell r="P4092" t="str">
            <v>22326122472F382U45</v>
          </cell>
          <cell r="Q4092" t="str">
            <v>4010105781021</v>
          </cell>
          <cell r="R4092" t="str">
            <v>4</v>
          </cell>
          <cell r="S4092" t="str">
            <v>223</v>
          </cell>
          <cell r="T4092" t="str">
            <v>02</v>
          </cell>
          <cell r="V4092" t="str">
            <v>85389099</v>
          </cell>
          <cell r="W4092" t="str">
            <v>DE</v>
          </cell>
          <cell r="X4092" t="str">
            <v>C</v>
          </cell>
          <cell r="Y4092" t="str">
            <v>606</v>
          </cell>
          <cell r="Z4092" t="str">
            <v>EA</v>
          </cell>
          <cell r="AA4092">
            <v>1</v>
          </cell>
          <cell r="AB4092" t="str">
            <v>244 X 86 X 88</v>
          </cell>
          <cell r="AE4092" t="str">
            <v>STK</v>
          </cell>
          <cell r="AF4092">
            <v>1</v>
          </cell>
          <cell r="AG4092">
            <v>19</v>
          </cell>
          <cell r="AH4092">
            <v>1</v>
          </cell>
          <cell r="AI4092" t="str">
            <v>STK</v>
          </cell>
          <cell r="AJ4092" t="str">
            <v>PEHA Elektro GmbH &amp; Co. KG</v>
          </cell>
          <cell r="AK4092" t="str">
            <v>PEHA Elektro GmbH &amp; Co. KG</v>
          </cell>
        </row>
        <row r="4093">
          <cell r="C4093" t="str">
            <v>D 95.610.76 MJ1 NA</v>
          </cell>
          <cell r="D4093" t="str">
            <v>4851</v>
          </cell>
          <cell r="E4093" t="str">
            <v>15</v>
          </cell>
          <cell r="F4093" t="str">
            <v>1</v>
          </cell>
          <cell r="G4093" t="str">
            <v>10</v>
          </cell>
          <cell r="H4093" t="str">
            <v>10</v>
          </cell>
          <cell r="I4093" t="str">
            <v>2</v>
          </cell>
          <cell r="J4093">
            <v>1</v>
          </cell>
          <cell r="K4093">
            <v>8.4000000000000005E-2</v>
          </cell>
          <cell r="L4093">
            <v>8.4000000000000005E-2</v>
          </cell>
          <cell r="M4093" t="str">
            <v>KG</v>
          </cell>
          <cell r="N4093">
            <v>0</v>
          </cell>
          <cell r="P4093" t="str">
            <v>22326122472F382U45</v>
          </cell>
          <cell r="Q4093" t="str">
            <v>4010105781311</v>
          </cell>
          <cell r="R4093" t="str">
            <v>4</v>
          </cell>
          <cell r="S4093" t="str">
            <v>223</v>
          </cell>
          <cell r="T4093" t="str">
            <v>02</v>
          </cell>
          <cell r="U4093" t="str">
            <v>27</v>
          </cell>
          <cell r="V4093" t="str">
            <v>85389099</v>
          </cell>
          <cell r="W4093" t="str">
            <v>DE</v>
          </cell>
          <cell r="X4093" t="str">
            <v>C</v>
          </cell>
          <cell r="Y4093" t="str">
            <v>606</v>
          </cell>
          <cell r="Z4093" t="str">
            <v>EA</v>
          </cell>
          <cell r="AA4093">
            <v>1</v>
          </cell>
          <cell r="AB4093" t="str">
            <v>089 X 089 X 074</v>
          </cell>
          <cell r="AE4093" t="str">
            <v>STK</v>
          </cell>
          <cell r="AF4093">
            <v>1</v>
          </cell>
          <cell r="AG4093">
            <v>19</v>
          </cell>
          <cell r="AH4093">
            <v>1</v>
          </cell>
          <cell r="AI4093" t="str">
            <v>STK</v>
          </cell>
          <cell r="AJ4093" t="str">
            <v>PEHA Elektro GmbH &amp; Co. KG</v>
          </cell>
          <cell r="AK4093" t="str">
            <v>PEHA Elektro GmbH &amp; Co. KG</v>
          </cell>
        </row>
        <row r="4094">
          <cell r="C4094" t="str">
            <v>D 95.610.76 MJ2 NA</v>
          </cell>
          <cell r="D4094" t="str">
            <v>4851</v>
          </cell>
          <cell r="E4094" t="str">
            <v>15</v>
          </cell>
          <cell r="F4094" t="str">
            <v>1</v>
          </cell>
          <cell r="G4094" t="str">
            <v>10</v>
          </cell>
          <cell r="H4094" t="str">
            <v>10</v>
          </cell>
          <cell r="I4094" t="str">
            <v>2</v>
          </cell>
          <cell r="J4094">
            <v>1</v>
          </cell>
          <cell r="K4094">
            <v>8.4000000000000005E-2</v>
          </cell>
          <cell r="L4094">
            <v>8.4000000000000005E-2</v>
          </cell>
          <cell r="M4094" t="str">
            <v>KG</v>
          </cell>
          <cell r="N4094">
            <v>0</v>
          </cell>
          <cell r="P4094" t="str">
            <v>22326122472F382U45</v>
          </cell>
          <cell r="Q4094" t="str">
            <v>4010105781410</v>
          </cell>
          <cell r="R4094" t="str">
            <v>4</v>
          </cell>
          <cell r="S4094" t="str">
            <v>223</v>
          </cell>
          <cell r="T4094" t="str">
            <v>02</v>
          </cell>
          <cell r="U4094" t="str">
            <v>27</v>
          </cell>
          <cell r="V4094" t="str">
            <v>85389099</v>
          </cell>
          <cell r="W4094" t="str">
            <v>DE</v>
          </cell>
          <cell r="X4094" t="str">
            <v>C</v>
          </cell>
          <cell r="Y4094" t="str">
            <v>606</v>
          </cell>
          <cell r="Z4094" t="str">
            <v>EA</v>
          </cell>
          <cell r="AA4094">
            <v>1</v>
          </cell>
          <cell r="AB4094" t="str">
            <v>089 X 089 X 074</v>
          </cell>
          <cell r="AE4094" t="str">
            <v>STK</v>
          </cell>
          <cell r="AF4094">
            <v>1</v>
          </cell>
          <cell r="AG4094">
            <v>19</v>
          </cell>
          <cell r="AH4094">
            <v>1</v>
          </cell>
          <cell r="AI4094" t="str">
            <v>STK</v>
          </cell>
          <cell r="AJ4094" t="str">
            <v>PEHA Elektro GmbH &amp; Co. KG</v>
          </cell>
          <cell r="AK4094" t="str">
            <v>PEHA Elektro GmbH &amp; Co. KG</v>
          </cell>
        </row>
        <row r="4095">
          <cell r="C4095" t="str">
            <v>D 95.610.76 TV NA</v>
          </cell>
          <cell r="D4095" t="str">
            <v>4851</v>
          </cell>
          <cell r="E4095" t="str">
            <v>15</v>
          </cell>
          <cell r="F4095" t="str">
            <v>1</v>
          </cell>
          <cell r="G4095" t="str">
            <v>10</v>
          </cell>
          <cell r="H4095" t="str">
            <v>10</v>
          </cell>
          <cell r="I4095" t="str">
            <v>2</v>
          </cell>
          <cell r="J4095">
            <v>1</v>
          </cell>
          <cell r="K4095">
            <v>8.4000000000000005E-2</v>
          </cell>
          <cell r="L4095">
            <v>8.4000000000000005E-2</v>
          </cell>
          <cell r="M4095" t="str">
            <v>KG</v>
          </cell>
          <cell r="N4095">
            <v>0</v>
          </cell>
          <cell r="P4095" t="str">
            <v>22326122472F382U45</v>
          </cell>
          <cell r="Q4095" t="str">
            <v>4010105781519</v>
          </cell>
          <cell r="R4095" t="str">
            <v>4</v>
          </cell>
          <cell r="S4095" t="str">
            <v>223</v>
          </cell>
          <cell r="T4095" t="str">
            <v>02</v>
          </cell>
          <cell r="U4095" t="str">
            <v>27</v>
          </cell>
          <cell r="V4095" t="str">
            <v>85366990</v>
          </cell>
          <cell r="W4095" t="str">
            <v>DE</v>
          </cell>
          <cell r="X4095" t="str">
            <v>C</v>
          </cell>
          <cell r="Y4095" t="str">
            <v>606</v>
          </cell>
          <cell r="Z4095" t="str">
            <v>EA</v>
          </cell>
          <cell r="AA4095">
            <v>1</v>
          </cell>
          <cell r="AB4095" t="str">
            <v>158 X 087 X 076</v>
          </cell>
          <cell r="AE4095" t="str">
            <v>STK</v>
          </cell>
          <cell r="AF4095">
            <v>1</v>
          </cell>
          <cell r="AG4095">
            <v>19</v>
          </cell>
          <cell r="AH4095">
            <v>1</v>
          </cell>
          <cell r="AI4095" t="str">
            <v>STK</v>
          </cell>
          <cell r="AJ4095" t="str">
            <v>PEHA Elektro GmbH &amp; Co. KG</v>
          </cell>
          <cell r="AK4095" t="str">
            <v>PEHA Elektro GmbH &amp; Co. KG</v>
          </cell>
        </row>
        <row r="4096">
          <cell r="C4096" t="str">
            <v>D 95.610.76 UAE/1-N</v>
          </cell>
          <cell r="D4096" t="str">
            <v>4851</v>
          </cell>
          <cell r="E4096" t="str">
            <v>15</v>
          </cell>
          <cell r="F4096" t="str">
            <v>1</v>
          </cell>
          <cell r="G4096" t="str">
            <v>10</v>
          </cell>
          <cell r="H4096" t="str">
            <v>10</v>
          </cell>
          <cell r="I4096" t="str">
            <v>2</v>
          </cell>
          <cell r="J4096">
            <v>1</v>
          </cell>
          <cell r="K4096">
            <v>8.4000000000000005E-2</v>
          </cell>
          <cell r="L4096">
            <v>8.4000000000000005E-2</v>
          </cell>
          <cell r="M4096" t="str">
            <v>KG</v>
          </cell>
          <cell r="N4096">
            <v>0</v>
          </cell>
          <cell r="P4096" t="str">
            <v>22326122472F382U45</v>
          </cell>
          <cell r="Q4096" t="str">
            <v>4010105781618</v>
          </cell>
          <cell r="R4096" t="str">
            <v>4</v>
          </cell>
          <cell r="S4096" t="str">
            <v>223</v>
          </cell>
          <cell r="T4096" t="str">
            <v>02</v>
          </cell>
          <cell r="U4096" t="str">
            <v>27</v>
          </cell>
          <cell r="V4096" t="str">
            <v>85389099</v>
          </cell>
          <cell r="W4096" t="str">
            <v>DE</v>
          </cell>
          <cell r="X4096" t="str">
            <v>C</v>
          </cell>
          <cell r="Y4096" t="str">
            <v>606</v>
          </cell>
          <cell r="Z4096" t="str">
            <v>EA</v>
          </cell>
          <cell r="AA4096">
            <v>1</v>
          </cell>
          <cell r="AB4096" t="str">
            <v>132 X 087 X 090</v>
          </cell>
          <cell r="AE4096" t="str">
            <v>STK</v>
          </cell>
          <cell r="AF4096">
            <v>1</v>
          </cell>
          <cell r="AG4096">
            <v>19</v>
          </cell>
          <cell r="AH4096">
            <v>1</v>
          </cell>
          <cell r="AI4096" t="str">
            <v>STK</v>
          </cell>
          <cell r="AJ4096" t="str">
            <v>PEHA Elektro GmbH &amp; Co. KG</v>
          </cell>
          <cell r="AK4096" t="str">
            <v>PEHA Elektro GmbH &amp; Co. KG</v>
          </cell>
        </row>
        <row r="4097">
          <cell r="C4097" t="str">
            <v>D 95.610.76 UAE/2-N</v>
          </cell>
          <cell r="D4097" t="str">
            <v>4851</v>
          </cell>
          <cell r="E4097" t="str">
            <v>15</v>
          </cell>
          <cell r="F4097" t="str">
            <v>1</v>
          </cell>
          <cell r="G4097" t="str">
            <v>10</v>
          </cell>
          <cell r="H4097" t="str">
            <v>10</v>
          </cell>
          <cell r="I4097" t="str">
            <v>2</v>
          </cell>
          <cell r="J4097">
            <v>1</v>
          </cell>
          <cell r="K4097">
            <v>8.4000000000000005E-2</v>
          </cell>
          <cell r="L4097">
            <v>8.4000000000000005E-2</v>
          </cell>
          <cell r="M4097" t="str">
            <v>KG</v>
          </cell>
          <cell r="N4097">
            <v>0</v>
          </cell>
          <cell r="P4097" t="str">
            <v>22326122472F382U45</v>
          </cell>
          <cell r="Q4097" t="str">
            <v>4010105781717</v>
          </cell>
          <cell r="R4097" t="str">
            <v>4</v>
          </cell>
          <cell r="S4097" t="str">
            <v>223</v>
          </cell>
          <cell r="T4097" t="str">
            <v>02</v>
          </cell>
          <cell r="U4097" t="str">
            <v>27</v>
          </cell>
          <cell r="V4097" t="str">
            <v>85389099</v>
          </cell>
          <cell r="W4097" t="str">
            <v>DE</v>
          </cell>
          <cell r="X4097" t="str">
            <v>C</v>
          </cell>
          <cell r="Y4097" t="str">
            <v>606</v>
          </cell>
          <cell r="Z4097" t="str">
            <v>EA</v>
          </cell>
          <cell r="AA4097">
            <v>1</v>
          </cell>
          <cell r="AB4097" t="str">
            <v>132 X 087 X 090</v>
          </cell>
          <cell r="AE4097" t="str">
            <v>STK</v>
          </cell>
          <cell r="AF4097">
            <v>1</v>
          </cell>
          <cell r="AG4097">
            <v>19</v>
          </cell>
          <cell r="AH4097">
            <v>1</v>
          </cell>
          <cell r="AI4097" t="str">
            <v>STK</v>
          </cell>
          <cell r="AJ4097" t="str">
            <v>PEHA Elektro GmbH &amp; Co. KG</v>
          </cell>
          <cell r="AK4097" t="str">
            <v>PEHA Elektro GmbH &amp; Co. KG</v>
          </cell>
        </row>
        <row r="4098">
          <cell r="C4098" t="str">
            <v>D 95.6511.76</v>
          </cell>
          <cell r="D4098" t="str">
            <v>4851</v>
          </cell>
          <cell r="E4098" t="str">
            <v>15</v>
          </cell>
          <cell r="F4098" t="str">
            <v>1</v>
          </cell>
          <cell r="G4098" t="str">
            <v>10</v>
          </cell>
          <cell r="H4098" t="str">
            <v>10</v>
          </cell>
          <cell r="I4098" t="str">
            <v>2</v>
          </cell>
          <cell r="J4098">
            <v>1</v>
          </cell>
          <cell r="K4098">
            <v>8.4000000000000005E-2</v>
          </cell>
          <cell r="L4098">
            <v>8.4000000000000005E-2</v>
          </cell>
          <cell r="M4098" t="str">
            <v>KG</v>
          </cell>
          <cell r="N4098">
            <v>0</v>
          </cell>
          <cell r="P4098" t="str">
            <v>22326122472F382U45</v>
          </cell>
          <cell r="Q4098" t="str">
            <v>4010105781915</v>
          </cell>
          <cell r="R4098" t="str">
            <v>4</v>
          </cell>
          <cell r="S4098" t="str">
            <v>223</v>
          </cell>
          <cell r="T4098" t="str">
            <v>02</v>
          </cell>
          <cell r="U4098" t="str">
            <v>27</v>
          </cell>
          <cell r="V4098" t="str">
            <v>85366990</v>
          </cell>
          <cell r="W4098" t="str">
            <v>DE</v>
          </cell>
          <cell r="X4098" t="str">
            <v>C</v>
          </cell>
          <cell r="Y4098" t="str">
            <v>606</v>
          </cell>
          <cell r="Z4098" t="str">
            <v>EA</v>
          </cell>
          <cell r="AA4098">
            <v>1</v>
          </cell>
          <cell r="AB4098" t="str">
            <v>223 X 153 X 078</v>
          </cell>
          <cell r="AE4098" t="str">
            <v>STK</v>
          </cell>
          <cell r="AF4098">
            <v>1</v>
          </cell>
          <cell r="AG4098">
            <v>19</v>
          </cell>
          <cell r="AH4098">
            <v>1</v>
          </cell>
          <cell r="AI4098" t="str">
            <v>STK</v>
          </cell>
          <cell r="AJ4098" t="str">
            <v>PEHA Elektro GmbH &amp; Co. KG</v>
          </cell>
          <cell r="AK4098" t="str">
            <v>PEHA Elektro GmbH &amp; Co. KG</v>
          </cell>
        </row>
        <row r="4099">
          <cell r="C4099" t="str">
            <v>D 95.6511.76 K</v>
          </cell>
          <cell r="D4099" t="str">
            <v>4851</v>
          </cell>
          <cell r="E4099" t="str">
            <v>15</v>
          </cell>
          <cell r="F4099" t="str">
            <v>1</v>
          </cell>
          <cell r="G4099" t="str">
            <v>10</v>
          </cell>
          <cell r="H4099" t="str">
            <v>10</v>
          </cell>
          <cell r="I4099" t="str">
            <v>2</v>
          </cell>
          <cell r="J4099">
            <v>1</v>
          </cell>
          <cell r="K4099">
            <v>8.4000000000000005E-2</v>
          </cell>
          <cell r="L4099">
            <v>8.4000000000000005E-2</v>
          </cell>
          <cell r="M4099" t="str">
            <v>KG</v>
          </cell>
          <cell r="N4099">
            <v>0</v>
          </cell>
          <cell r="P4099" t="str">
            <v>22326122472F382U45</v>
          </cell>
          <cell r="Q4099" t="str">
            <v>4010105782011</v>
          </cell>
          <cell r="R4099" t="str">
            <v>4</v>
          </cell>
          <cell r="S4099" t="str">
            <v>223</v>
          </cell>
          <cell r="T4099" t="str">
            <v>02</v>
          </cell>
          <cell r="U4099" t="str">
            <v>27</v>
          </cell>
          <cell r="V4099" t="str">
            <v>85366990</v>
          </cell>
          <cell r="W4099" t="str">
            <v>DE</v>
          </cell>
          <cell r="X4099" t="str">
            <v>C</v>
          </cell>
          <cell r="Y4099" t="str">
            <v>606</v>
          </cell>
          <cell r="Z4099" t="str">
            <v>EA</v>
          </cell>
          <cell r="AA4099">
            <v>1</v>
          </cell>
          <cell r="AB4099" t="str">
            <v>275 X 185 X 92</v>
          </cell>
          <cell r="AE4099" t="str">
            <v>STK</v>
          </cell>
          <cell r="AF4099">
            <v>1</v>
          </cell>
          <cell r="AG4099">
            <v>19</v>
          </cell>
          <cell r="AH4099">
            <v>1</v>
          </cell>
          <cell r="AI4099" t="str">
            <v>STK</v>
          </cell>
          <cell r="AJ4099" t="str">
            <v>PEHA Elektro GmbH &amp; Co. KG</v>
          </cell>
          <cell r="AK4099" t="str">
            <v>PEHA Elektro GmbH &amp; Co. KG</v>
          </cell>
        </row>
        <row r="4100">
          <cell r="C4100" t="str">
            <v>D 95.6511.76 SI</v>
          </cell>
          <cell r="D4100" t="str">
            <v>4851</v>
          </cell>
          <cell r="E4100" t="str">
            <v>15</v>
          </cell>
          <cell r="F4100" t="str">
            <v>1</v>
          </cell>
          <cell r="G4100" t="str">
            <v>10</v>
          </cell>
          <cell r="H4100" t="str">
            <v>10</v>
          </cell>
          <cell r="I4100" t="str">
            <v>2</v>
          </cell>
          <cell r="J4100">
            <v>1</v>
          </cell>
          <cell r="K4100">
            <v>8.4000000000000005E-2</v>
          </cell>
          <cell r="L4100">
            <v>8.4000000000000005E-2</v>
          </cell>
          <cell r="M4100" t="str">
            <v>KG</v>
          </cell>
          <cell r="N4100">
            <v>0</v>
          </cell>
          <cell r="P4100" t="str">
            <v>22326122472F382U45</v>
          </cell>
          <cell r="Q4100" t="str">
            <v>4010105782110</v>
          </cell>
          <cell r="R4100" t="str">
            <v>4</v>
          </cell>
          <cell r="S4100" t="str">
            <v>223</v>
          </cell>
          <cell r="T4100" t="str">
            <v>02</v>
          </cell>
          <cell r="U4100" t="str">
            <v>27</v>
          </cell>
          <cell r="V4100" t="str">
            <v>85366990</v>
          </cell>
          <cell r="W4100" t="str">
            <v>DE</v>
          </cell>
          <cell r="X4100" t="str">
            <v>C</v>
          </cell>
          <cell r="Y4100" t="str">
            <v>606</v>
          </cell>
          <cell r="Z4100" t="str">
            <v>EA</v>
          </cell>
          <cell r="AA4100">
            <v>1</v>
          </cell>
          <cell r="AB4100" t="str">
            <v>275 X 185 X 92</v>
          </cell>
          <cell r="AE4100" t="str">
            <v>STK</v>
          </cell>
          <cell r="AF4100">
            <v>1</v>
          </cell>
          <cell r="AG4100">
            <v>19</v>
          </cell>
          <cell r="AH4100">
            <v>1</v>
          </cell>
          <cell r="AI4100" t="str">
            <v>STK</v>
          </cell>
          <cell r="AJ4100" t="str">
            <v>PEHA Elektro GmbH &amp; Co. KG</v>
          </cell>
          <cell r="AK4100" t="str">
            <v>PEHA Elektro GmbH &amp; Co. KG</v>
          </cell>
        </row>
        <row r="4101">
          <cell r="C4101" t="str">
            <v>D 95.6512/3.76</v>
          </cell>
          <cell r="D4101" t="str">
            <v>4851</v>
          </cell>
          <cell r="E4101" t="str">
            <v>15</v>
          </cell>
          <cell r="F4101" t="str">
            <v>1</v>
          </cell>
          <cell r="G4101" t="str">
            <v>10</v>
          </cell>
          <cell r="H4101" t="str">
            <v>10</v>
          </cell>
          <cell r="I4101" t="str">
            <v>2</v>
          </cell>
          <cell r="J4101">
            <v>1</v>
          </cell>
          <cell r="K4101">
            <v>8.4000000000000005E-2</v>
          </cell>
          <cell r="L4101">
            <v>8.4000000000000005E-2</v>
          </cell>
          <cell r="M4101" t="str">
            <v>KG</v>
          </cell>
          <cell r="N4101">
            <v>0</v>
          </cell>
          <cell r="P4101" t="str">
            <v>22326122472F382U45</v>
          </cell>
          <cell r="Q4101" t="str">
            <v>4010105782219</v>
          </cell>
          <cell r="R4101" t="str">
            <v>4</v>
          </cell>
          <cell r="S4101" t="str">
            <v>223</v>
          </cell>
          <cell r="T4101" t="str">
            <v>02</v>
          </cell>
          <cell r="U4101" t="str">
            <v>27</v>
          </cell>
          <cell r="V4101" t="str">
            <v>85366990</v>
          </cell>
          <cell r="W4101" t="str">
            <v>DE</v>
          </cell>
          <cell r="X4101" t="str">
            <v>C</v>
          </cell>
          <cell r="Y4101" t="str">
            <v>606</v>
          </cell>
          <cell r="Z4101" t="str">
            <v>EA</v>
          </cell>
          <cell r="AA4101">
            <v>1</v>
          </cell>
          <cell r="AB4101" t="str">
            <v>265 X 165 X 090</v>
          </cell>
          <cell r="AE4101" t="str">
            <v>STK</v>
          </cell>
          <cell r="AF4101">
            <v>1</v>
          </cell>
          <cell r="AG4101">
            <v>19</v>
          </cell>
          <cell r="AH4101">
            <v>1</v>
          </cell>
          <cell r="AI4101" t="str">
            <v>STK</v>
          </cell>
          <cell r="AJ4101" t="str">
            <v>PEHA Elektro GmbH &amp; Co. KG</v>
          </cell>
          <cell r="AK4101" t="str">
            <v>PEHA Elektro GmbH &amp; Co. KG</v>
          </cell>
        </row>
        <row r="4102">
          <cell r="C4102" t="str">
            <v>D 95.542.76</v>
          </cell>
          <cell r="D4102" t="str">
            <v>4851</v>
          </cell>
          <cell r="E4102" t="str">
            <v>15</v>
          </cell>
          <cell r="F4102" t="str">
            <v>1</v>
          </cell>
          <cell r="G4102" t="str">
            <v>10</v>
          </cell>
          <cell r="H4102" t="str">
            <v>10</v>
          </cell>
          <cell r="I4102" t="str">
            <v>2</v>
          </cell>
          <cell r="J4102">
            <v>1</v>
          </cell>
          <cell r="K4102">
            <v>8.4000000000000005E-2</v>
          </cell>
          <cell r="L4102">
            <v>8.4000000000000005E-2</v>
          </cell>
          <cell r="M4102" t="str">
            <v>KG</v>
          </cell>
          <cell r="N4102">
            <v>0</v>
          </cell>
          <cell r="P4102" t="str">
            <v>22326122472F382U45</v>
          </cell>
          <cell r="Q4102" t="str">
            <v>4010105782417</v>
          </cell>
          <cell r="R4102" t="str">
            <v>4</v>
          </cell>
          <cell r="S4102" t="str">
            <v>223</v>
          </cell>
          <cell r="T4102" t="str">
            <v>02</v>
          </cell>
          <cell r="U4102" t="str">
            <v>27</v>
          </cell>
          <cell r="V4102" t="str">
            <v>85365080</v>
          </cell>
          <cell r="W4102" t="str">
            <v>DE</v>
          </cell>
          <cell r="X4102" t="str">
            <v>C</v>
          </cell>
          <cell r="Y4102" t="str">
            <v>606</v>
          </cell>
          <cell r="Z4102" t="str">
            <v>EA</v>
          </cell>
          <cell r="AA4102">
            <v>1</v>
          </cell>
          <cell r="AB4102" t="str">
            <v>244 X 086 X 088</v>
          </cell>
          <cell r="AE4102" t="str">
            <v>STK</v>
          </cell>
          <cell r="AF4102">
            <v>1</v>
          </cell>
          <cell r="AG4102">
            <v>19</v>
          </cell>
          <cell r="AH4102">
            <v>1</v>
          </cell>
          <cell r="AI4102" t="str">
            <v>STK</v>
          </cell>
          <cell r="AJ4102" t="str">
            <v>PEHA Elektro GmbH &amp; Co. KG</v>
          </cell>
          <cell r="AK4102" t="str">
            <v>PEHA Elektro GmbH &amp; Co. KG</v>
          </cell>
        </row>
        <row r="4103">
          <cell r="C4103" t="str">
            <v>H 80.6511.42 SINALED/4NLD</v>
          </cell>
          <cell r="D4103" t="str">
            <v>4851</v>
          </cell>
          <cell r="E4103" t="str">
            <v>15</v>
          </cell>
          <cell r="F4103" t="str">
            <v>2</v>
          </cell>
          <cell r="G4103" t="str">
            <v>02</v>
          </cell>
          <cell r="H4103" t="str">
            <v>02</v>
          </cell>
          <cell r="I4103" t="str">
            <v>2</v>
          </cell>
          <cell r="J4103">
            <v>1</v>
          </cell>
          <cell r="K4103">
            <v>8.4000000000000005E-2</v>
          </cell>
          <cell r="L4103">
            <v>8.4000000000000005E-2</v>
          </cell>
          <cell r="M4103" t="str">
            <v>KG</v>
          </cell>
          <cell r="N4103">
            <v>0</v>
          </cell>
          <cell r="P4103" t="str">
            <v>22326122472F282V06</v>
          </cell>
          <cell r="Q4103" t="str">
            <v>4010105782868</v>
          </cell>
          <cell r="R4103" t="str">
            <v>4</v>
          </cell>
          <cell r="S4103" t="str">
            <v>223</v>
          </cell>
          <cell r="T4103" t="str">
            <v>02</v>
          </cell>
          <cell r="V4103" t="str">
            <v>85366990</v>
          </cell>
          <cell r="W4103" t="str">
            <v>DE</v>
          </cell>
          <cell r="X4103" t="str">
            <v>C</v>
          </cell>
          <cell r="Y4103" t="str">
            <v>606</v>
          </cell>
          <cell r="Z4103" t="str">
            <v>EA</v>
          </cell>
          <cell r="AA4103">
            <v>1</v>
          </cell>
          <cell r="AB4103" t="str">
            <v>223 X 153 X 078</v>
          </cell>
          <cell r="AE4103" t="str">
            <v>STK</v>
          </cell>
          <cell r="AF4103">
            <v>1</v>
          </cell>
          <cell r="AG4103">
            <v>19</v>
          </cell>
          <cell r="AH4103">
            <v>1</v>
          </cell>
          <cell r="AI4103" t="str">
            <v>STK</v>
          </cell>
          <cell r="AJ4103" t="str">
            <v>PEHA Elektro GmbH &amp; Co. KG</v>
          </cell>
          <cell r="AK4103" t="str">
            <v>PEHA Elektro GmbH &amp; Co. KG</v>
          </cell>
        </row>
        <row r="4104">
          <cell r="C4104" t="str">
            <v>H 80.6511.42 WI</v>
          </cell>
          <cell r="D4104" t="str">
            <v>4851</v>
          </cell>
          <cell r="E4104" t="str">
            <v>15</v>
          </cell>
          <cell r="F4104" t="str">
            <v>2</v>
          </cell>
          <cell r="G4104" t="str">
            <v>02</v>
          </cell>
          <cell r="H4104" t="str">
            <v>02</v>
          </cell>
          <cell r="I4104" t="str">
            <v>2</v>
          </cell>
          <cell r="J4104">
            <v>1</v>
          </cell>
          <cell r="K4104">
            <v>8.4000000000000005E-2</v>
          </cell>
          <cell r="L4104">
            <v>8.4000000000000005E-2</v>
          </cell>
          <cell r="M4104" t="str">
            <v>KG</v>
          </cell>
          <cell r="N4104">
            <v>0</v>
          </cell>
          <cell r="P4104" t="str">
            <v>22326122472F282V06</v>
          </cell>
          <cell r="Q4104" t="str">
            <v>4010105782882</v>
          </cell>
          <cell r="R4104" t="str">
            <v>4</v>
          </cell>
          <cell r="S4104" t="str">
            <v>223</v>
          </cell>
          <cell r="T4104" t="str">
            <v>02</v>
          </cell>
          <cell r="V4104" t="str">
            <v>85366990</v>
          </cell>
          <cell r="W4104" t="str">
            <v>DE</v>
          </cell>
          <cell r="X4104" t="str">
            <v>C</v>
          </cell>
          <cell r="Y4104" t="str">
            <v>606</v>
          </cell>
          <cell r="Z4104" t="str">
            <v>EA</v>
          </cell>
          <cell r="AA4104">
            <v>1</v>
          </cell>
          <cell r="AB4104" t="str">
            <v>223 X 153 X 078</v>
          </cell>
          <cell r="AE4104" t="str">
            <v>STK</v>
          </cell>
          <cell r="AF4104">
            <v>1</v>
          </cell>
          <cell r="AG4104">
            <v>19</v>
          </cell>
          <cell r="AH4104">
            <v>1</v>
          </cell>
          <cell r="AI4104" t="str">
            <v>STK</v>
          </cell>
          <cell r="AJ4104" t="str">
            <v>PEHA Elektro GmbH &amp; Co. KG</v>
          </cell>
          <cell r="AK4104" t="str">
            <v>PEHA Elektro GmbH &amp; Co. KG</v>
          </cell>
        </row>
        <row r="4105">
          <cell r="C4105" t="str">
            <v>D 95.571.76</v>
          </cell>
          <cell r="D4105" t="str">
            <v>4851</v>
          </cell>
          <cell r="E4105" t="str">
            <v>15</v>
          </cell>
          <cell r="F4105" t="str">
            <v>1</v>
          </cell>
          <cell r="G4105" t="str">
            <v>10</v>
          </cell>
          <cell r="H4105" t="str">
            <v>10</v>
          </cell>
          <cell r="I4105" t="str">
            <v>2</v>
          </cell>
          <cell r="J4105">
            <v>1</v>
          </cell>
          <cell r="K4105">
            <v>8.4000000000000005E-2</v>
          </cell>
          <cell r="L4105">
            <v>8.4000000000000005E-2</v>
          </cell>
          <cell r="M4105" t="str">
            <v>KG</v>
          </cell>
          <cell r="N4105">
            <v>0</v>
          </cell>
          <cell r="P4105" t="str">
            <v>22326122472F382U45</v>
          </cell>
          <cell r="Q4105" t="str">
            <v>4010105783117</v>
          </cell>
          <cell r="R4105" t="str">
            <v>4</v>
          </cell>
          <cell r="S4105" t="str">
            <v>223</v>
          </cell>
          <cell r="T4105" t="str">
            <v>02</v>
          </cell>
          <cell r="U4105" t="str">
            <v>27</v>
          </cell>
          <cell r="V4105" t="str">
            <v>85389099</v>
          </cell>
          <cell r="W4105" t="str">
            <v>DE</v>
          </cell>
          <cell r="X4105" t="str">
            <v>C</v>
          </cell>
          <cell r="Y4105" t="str">
            <v>606</v>
          </cell>
          <cell r="Z4105" t="str">
            <v>EA</v>
          </cell>
          <cell r="AA4105">
            <v>1</v>
          </cell>
          <cell r="AB4105" t="str">
            <v>132 X 087 X 090</v>
          </cell>
          <cell r="AE4105" t="str">
            <v>STK</v>
          </cell>
          <cell r="AF4105">
            <v>1</v>
          </cell>
          <cell r="AG4105">
            <v>19</v>
          </cell>
          <cell r="AH4105">
            <v>1</v>
          </cell>
          <cell r="AI4105" t="str">
            <v>STK</v>
          </cell>
          <cell r="AJ4105" t="str">
            <v>PEHA Elektro GmbH &amp; Co. KG</v>
          </cell>
          <cell r="AK4105" t="str">
            <v>PEHA Elektro GmbH &amp; Co. KG</v>
          </cell>
        </row>
        <row r="4106">
          <cell r="C4106" t="str">
            <v>D 95.572.76</v>
          </cell>
          <cell r="D4106" t="str">
            <v>4851</v>
          </cell>
          <cell r="E4106" t="str">
            <v>15</v>
          </cell>
          <cell r="F4106" t="str">
            <v>1</v>
          </cell>
          <cell r="G4106" t="str">
            <v>10</v>
          </cell>
          <cell r="H4106" t="str">
            <v>10</v>
          </cell>
          <cell r="I4106" t="str">
            <v>2</v>
          </cell>
          <cell r="J4106">
            <v>1</v>
          </cell>
          <cell r="K4106">
            <v>8.4000000000000005E-2</v>
          </cell>
          <cell r="L4106">
            <v>8.4000000000000005E-2</v>
          </cell>
          <cell r="M4106" t="str">
            <v>KG</v>
          </cell>
          <cell r="N4106">
            <v>0</v>
          </cell>
          <cell r="P4106" t="str">
            <v>22326122472F382U45</v>
          </cell>
          <cell r="Q4106" t="str">
            <v>4010105783216</v>
          </cell>
          <cell r="R4106" t="str">
            <v>4</v>
          </cell>
          <cell r="S4106" t="str">
            <v>223</v>
          </cell>
          <cell r="T4106" t="str">
            <v>02</v>
          </cell>
          <cell r="U4106" t="str">
            <v>27</v>
          </cell>
          <cell r="V4106" t="str">
            <v>85389099</v>
          </cell>
          <cell r="W4106" t="str">
            <v>DE</v>
          </cell>
          <cell r="X4106" t="str">
            <v>C</v>
          </cell>
          <cell r="Y4106" t="str">
            <v>606</v>
          </cell>
          <cell r="Z4106" t="str">
            <v>EA</v>
          </cell>
          <cell r="AA4106">
            <v>1</v>
          </cell>
          <cell r="AB4106" t="str">
            <v>162 X 112 X 090</v>
          </cell>
          <cell r="AE4106" t="str">
            <v>STK</v>
          </cell>
          <cell r="AF4106">
            <v>1</v>
          </cell>
          <cell r="AG4106">
            <v>19</v>
          </cell>
          <cell r="AH4106">
            <v>1</v>
          </cell>
          <cell r="AI4106" t="str">
            <v>STK</v>
          </cell>
          <cell r="AJ4106" t="str">
            <v>PEHA Elektro GmbH &amp; Co. KG</v>
          </cell>
          <cell r="AK4106" t="str">
            <v>PEHA Elektro GmbH &amp; Co. KG</v>
          </cell>
        </row>
        <row r="4107">
          <cell r="C4107" t="str">
            <v>D 95.573.76</v>
          </cell>
          <cell r="D4107" t="str">
            <v>4851</v>
          </cell>
          <cell r="E4107" t="str">
            <v>15</v>
          </cell>
          <cell r="F4107" t="str">
            <v>1</v>
          </cell>
          <cell r="G4107" t="str">
            <v>10</v>
          </cell>
          <cell r="H4107" t="str">
            <v>10</v>
          </cell>
          <cell r="I4107" t="str">
            <v>2</v>
          </cell>
          <cell r="J4107">
            <v>1</v>
          </cell>
          <cell r="K4107">
            <v>8.4000000000000005E-2</v>
          </cell>
          <cell r="L4107">
            <v>8.4000000000000005E-2</v>
          </cell>
          <cell r="M4107" t="str">
            <v>KG</v>
          </cell>
          <cell r="N4107">
            <v>0</v>
          </cell>
          <cell r="P4107" t="str">
            <v>22326122472F382U45</v>
          </cell>
          <cell r="Q4107" t="str">
            <v>4010105783315</v>
          </cell>
          <cell r="R4107" t="str">
            <v>4</v>
          </cell>
          <cell r="S4107" t="str">
            <v>223</v>
          </cell>
          <cell r="T4107" t="str">
            <v>02</v>
          </cell>
          <cell r="U4107" t="str">
            <v>27</v>
          </cell>
          <cell r="V4107" t="str">
            <v>85389099</v>
          </cell>
          <cell r="W4107" t="str">
            <v>DE</v>
          </cell>
          <cell r="X4107" t="str">
            <v>C</v>
          </cell>
          <cell r="Y4107" t="str">
            <v>606</v>
          </cell>
          <cell r="Z4107" t="str">
            <v>EA</v>
          </cell>
          <cell r="AA4107">
            <v>1</v>
          </cell>
          <cell r="AB4107" t="str">
            <v>244 X 086 X 088</v>
          </cell>
          <cell r="AE4107" t="str">
            <v>STK</v>
          </cell>
          <cell r="AF4107">
            <v>1</v>
          </cell>
          <cell r="AG4107">
            <v>19</v>
          </cell>
          <cell r="AH4107">
            <v>1</v>
          </cell>
          <cell r="AI4107" t="str">
            <v>STK</v>
          </cell>
          <cell r="AJ4107" t="str">
            <v>PEHA Elektro GmbH &amp; Co. KG</v>
          </cell>
          <cell r="AK4107" t="str">
            <v>PEHA Elektro GmbH &amp; Co. KG</v>
          </cell>
        </row>
        <row r="4108">
          <cell r="C4108" t="str">
            <v>D 95.574.76</v>
          </cell>
          <cell r="D4108" t="str">
            <v>4851</v>
          </cell>
          <cell r="E4108" t="str">
            <v>15</v>
          </cell>
          <cell r="F4108" t="str">
            <v>1</v>
          </cell>
          <cell r="G4108" t="str">
            <v>10</v>
          </cell>
          <cell r="H4108" t="str">
            <v>10</v>
          </cell>
          <cell r="I4108" t="str">
            <v>2</v>
          </cell>
          <cell r="J4108">
            <v>1</v>
          </cell>
          <cell r="K4108">
            <v>8.4000000000000005E-2</v>
          </cell>
          <cell r="L4108">
            <v>8.4000000000000005E-2</v>
          </cell>
          <cell r="M4108" t="str">
            <v>KG</v>
          </cell>
          <cell r="N4108">
            <v>0</v>
          </cell>
          <cell r="P4108" t="str">
            <v>22326122472F382U45</v>
          </cell>
          <cell r="Q4108" t="str">
            <v>4010105783414</v>
          </cell>
          <cell r="R4108" t="str">
            <v>4</v>
          </cell>
          <cell r="S4108" t="str">
            <v>223</v>
          </cell>
          <cell r="T4108" t="str">
            <v>02</v>
          </cell>
          <cell r="U4108" t="str">
            <v>27</v>
          </cell>
          <cell r="V4108" t="str">
            <v>85389099</v>
          </cell>
          <cell r="W4108" t="str">
            <v>DE</v>
          </cell>
          <cell r="X4108" t="str">
            <v>C</v>
          </cell>
          <cell r="Y4108" t="str">
            <v>606</v>
          </cell>
          <cell r="Z4108" t="str">
            <v>EA</v>
          </cell>
          <cell r="AA4108">
            <v>1</v>
          </cell>
          <cell r="AB4108" t="str">
            <v>312 X 83 X 85</v>
          </cell>
          <cell r="AE4108" t="str">
            <v>STK</v>
          </cell>
          <cell r="AF4108">
            <v>1</v>
          </cell>
          <cell r="AG4108">
            <v>19</v>
          </cell>
          <cell r="AH4108">
            <v>1</v>
          </cell>
          <cell r="AI4108" t="str">
            <v>STK</v>
          </cell>
          <cell r="AJ4108" t="str">
            <v>PEHA Elektro GmbH &amp; Co. KG</v>
          </cell>
          <cell r="AK4108" t="str">
            <v>PEHA Elektro GmbH &amp; Co. KG</v>
          </cell>
        </row>
        <row r="4109">
          <cell r="C4109" t="str">
            <v>D 95.575.76</v>
          </cell>
          <cell r="D4109" t="str">
            <v>4851</v>
          </cell>
          <cell r="E4109" t="str">
            <v>15</v>
          </cell>
          <cell r="F4109" t="str">
            <v>1</v>
          </cell>
          <cell r="G4109" t="str">
            <v>10</v>
          </cell>
          <cell r="H4109" t="str">
            <v>10</v>
          </cell>
          <cell r="I4109" t="str">
            <v>2</v>
          </cell>
          <cell r="J4109">
            <v>1</v>
          </cell>
          <cell r="K4109">
            <v>8.4000000000000005E-2</v>
          </cell>
          <cell r="L4109">
            <v>8.4000000000000005E-2</v>
          </cell>
          <cell r="M4109" t="str">
            <v>KG</v>
          </cell>
          <cell r="N4109">
            <v>0</v>
          </cell>
          <cell r="P4109" t="str">
            <v>22326122472F382U45</v>
          </cell>
          <cell r="Q4109" t="str">
            <v>4010105783513</v>
          </cell>
          <cell r="R4109" t="str">
            <v>4</v>
          </cell>
          <cell r="S4109" t="str">
            <v>223</v>
          </cell>
          <cell r="T4109" t="str">
            <v>02</v>
          </cell>
          <cell r="U4109" t="str">
            <v>27</v>
          </cell>
          <cell r="V4109" t="str">
            <v>85389099</v>
          </cell>
          <cell r="W4109" t="str">
            <v>DE</v>
          </cell>
          <cell r="X4109" t="str">
            <v>C</v>
          </cell>
          <cell r="Y4109" t="str">
            <v>606</v>
          </cell>
          <cell r="Z4109" t="str">
            <v>EA</v>
          </cell>
          <cell r="AA4109">
            <v>1</v>
          </cell>
          <cell r="AB4109" t="str">
            <v>385 X 090 X 045</v>
          </cell>
          <cell r="AE4109" t="str">
            <v>STK</v>
          </cell>
          <cell r="AF4109">
            <v>1</v>
          </cell>
          <cell r="AG4109">
            <v>19</v>
          </cell>
          <cell r="AH4109">
            <v>1</v>
          </cell>
          <cell r="AI4109" t="str">
            <v>STK</v>
          </cell>
          <cell r="AJ4109" t="str">
            <v>PEHA Elektro GmbH &amp; Co. KG</v>
          </cell>
          <cell r="AK4109" t="str">
            <v>PEHA Elektro GmbH &amp; Co. KG</v>
          </cell>
        </row>
        <row r="4110">
          <cell r="C4110" t="str">
            <v>D 80.6511.31</v>
          </cell>
          <cell r="D4110" t="str">
            <v>4851</v>
          </cell>
          <cell r="E4110" t="str">
            <v>15</v>
          </cell>
          <cell r="F4110" t="str">
            <v>1</v>
          </cell>
          <cell r="G4110" t="str">
            <v>01</v>
          </cell>
          <cell r="H4110" t="str">
            <v>01</v>
          </cell>
          <cell r="I4110" t="str">
            <v>1</v>
          </cell>
          <cell r="J4110">
            <v>1</v>
          </cell>
          <cell r="K4110">
            <v>9.6000000000000002E-2</v>
          </cell>
          <cell r="L4110">
            <v>9.6000000000000002E-2</v>
          </cell>
          <cell r="M4110" t="str">
            <v>KG</v>
          </cell>
          <cell r="N4110">
            <v>0</v>
          </cell>
          <cell r="P4110" t="str">
            <v>22326122472F282V06</v>
          </cell>
          <cell r="Q4110" t="str">
            <v>4010105783728</v>
          </cell>
          <cell r="R4110" t="str">
            <v>4</v>
          </cell>
          <cell r="S4110" t="str">
            <v>223</v>
          </cell>
          <cell r="T4110" t="str">
            <v>02</v>
          </cell>
          <cell r="V4110" t="str">
            <v>85366990</v>
          </cell>
          <cell r="W4110" t="str">
            <v>DE</v>
          </cell>
          <cell r="X4110" t="str">
            <v>C</v>
          </cell>
          <cell r="Y4110" t="str">
            <v>606</v>
          </cell>
          <cell r="Z4110" t="str">
            <v>EA</v>
          </cell>
          <cell r="AA4110">
            <v>1</v>
          </cell>
          <cell r="AB4110" t="str">
            <v>70 X 70  X 45</v>
          </cell>
          <cell r="AE4110" t="str">
            <v>STK</v>
          </cell>
          <cell r="AF4110">
            <v>1</v>
          </cell>
          <cell r="AG4110">
            <v>19</v>
          </cell>
          <cell r="AH4110">
            <v>1</v>
          </cell>
          <cell r="AI4110" t="str">
            <v>STK</v>
          </cell>
          <cell r="AJ4110" t="str">
            <v>PEHA Elektro GmbH &amp; Co. KG</v>
          </cell>
          <cell r="AK4110" t="str">
            <v>PEHA Elektro GmbH &amp; Co. KG</v>
          </cell>
        </row>
        <row r="4111">
          <cell r="C4111" t="str">
            <v>D 80.6511.31 NA</v>
          </cell>
          <cell r="D4111" t="str">
            <v>4851</v>
          </cell>
          <cell r="E4111" t="str">
            <v>15</v>
          </cell>
          <cell r="F4111" t="str">
            <v>1</v>
          </cell>
          <cell r="G4111" t="str">
            <v>01</v>
          </cell>
          <cell r="H4111" t="str">
            <v>01</v>
          </cell>
          <cell r="I4111" t="str">
            <v>1</v>
          </cell>
          <cell r="J4111">
            <v>1</v>
          </cell>
          <cell r="K4111">
            <v>9.0999999999999998E-2</v>
          </cell>
          <cell r="L4111">
            <v>9.0999999999999998E-2</v>
          </cell>
          <cell r="M4111" t="str">
            <v>KG</v>
          </cell>
          <cell r="N4111">
            <v>0</v>
          </cell>
          <cell r="P4111" t="str">
            <v>22326122472F282V06</v>
          </cell>
          <cell r="Q4111" t="str">
            <v>4010105783827</v>
          </cell>
          <cell r="R4111" t="str">
            <v>4</v>
          </cell>
          <cell r="S4111" t="str">
            <v>223</v>
          </cell>
          <cell r="T4111" t="str">
            <v>02</v>
          </cell>
          <cell r="V4111" t="str">
            <v>85366990</v>
          </cell>
          <cell r="W4111" t="str">
            <v>DE</v>
          </cell>
          <cell r="X4111" t="str">
            <v>C</v>
          </cell>
          <cell r="Y4111" t="str">
            <v>606</v>
          </cell>
          <cell r="Z4111" t="str">
            <v>EA</v>
          </cell>
          <cell r="AA4111">
            <v>1</v>
          </cell>
          <cell r="AB4111" t="str">
            <v>40 X 70  X 70</v>
          </cell>
          <cell r="AE4111" t="str">
            <v>STK</v>
          </cell>
          <cell r="AF4111">
            <v>1</v>
          </cell>
          <cell r="AG4111">
            <v>19</v>
          </cell>
          <cell r="AH4111">
            <v>1</v>
          </cell>
          <cell r="AI4111" t="str">
            <v>STK</v>
          </cell>
          <cell r="AJ4111" t="str">
            <v>PEHA Elektro GmbH &amp; Co. KG</v>
          </cell>
          <cell r="AK4111" t="str">
            <v>PEHA Elektro GmbH &amp; Co. KG</v>
          </cell>
        </row>
        <row r="4112">
          <cell r="C4112" t="str">
            <v>D 80.6511.31 SI</v>
          </cell>
          <cell r="D4112" t="str">
            <v>4851</v>
          </cell>
          <cell r="E4112" t="str">
            <v>15</v>
          </cell>
          <cell r="F4112" t="str">
            <v>1</v>
          </cell>
          <cell r="G4112" t="str">
            <v>01</v>
          </cell>
          <cell r="H4112" t="str">
            <v>01</v>
          </cell>
          <cell r="I4112" t="str">
            <v>1</v>
          </cell>
          <cell r="J4112">
            <v>1</v>
          </cell>
          <cell r="K4112">
            <v>9.0999999999999998E-2</v>
          </cell>
          <cell r="L4112">
            <v>9.0999999999999998E-2</v>
          </cell>
          <cell r="M4112" t="str">
            <v>KG</v>
          </cell>
          <cell r="N4112">
            <v>0</v>
          </cell>
          <cell r="P4112" t="str">
            <v>22326122472F282V06</v>
          </cell>
          <cell r="Q4112" t="str">
            <v>4010105783926</v>
          </cell>
          <cell r="R4112" t="str">
            <v>4</v>
          </cell>
          <cell r="S4112" t="str">
            <v>223</v>
          </cell>
          <cell r="T4112" t="str">
            <v>02</v>
          </cell>
          <cell r="V4112" t="str">
            <v>85366990</v>
          </cell>
          <cell r="W4112" t="str">
            <v>DE</v>
          </cell>
          <cell r="X4112" t="str">
            <v>C</v>
          </cell>
          <cell r="Y4112" t="str">
            <v>606</v>
          </cell>
          <cell r="Z4112" t="str">
            <v>EA</v>
          </cell>
          <cell r="AA4112">
            <v>1</v>
          </cell>
          <cell r="AB4112" t="str">
            <v>223 X 153 X 078</v>
          </cell>
          <cell r="AE4112" t="str">
            <v>STK</v>
          </cell>
          <cell r="AF4112">
            <v>1</v>
          </cell>
          <cell r="AG4112">
            <v>19</v>
          </cell>
          <cell r="AH4112">
            <v>1</v>
          </cell>
          <cell r="AI4112" t="str">
            <v>STK</v>
          </cell>
          <cell r="AJ4112" t="str">
            <v>PEHA Elektro GmbH &amp; Co. KG</v>
          </cell>
          <cell r="AK4112" t="str">
            <v>PEHA Elektro GmbH &amp; Co. KG</v>
          </cell>
        </row>
        <row r="4113">
          <cell r="C4113" t="str">
            <v>D 80.6511.31 LED/4</v>
          </cell>
          <cell r="D4113" t="str">
            <v>4851</v>
          </cell>
          <cell r="E4113" t="str">
            <v>15</v>
          </cell>
          <cell r="F4113" t="str">
            <v>1</v>
          </cell>
          <cell r="G4113" t="str">
            <v>01</v>
          </cell>
          <cell r="H4113" t="str">
            <v>01</v>
          </cell>
          <cell r="I4113" t="str">
            <v>1</v>
          </cell>
          <cell r="J4113">
            <v>1</v>
          </cell>
          <cell r="K4113">
            <v>9.0999999999999998E-2</v>
          </cell>
          <cell r="L4113">
            <v>9.0999999999999998E-2</v>
          </cell>
          <cell r="M4113" t="str">
            <v>KG</v>
          </cell>
          <cell r="N4113">
            <v>0</v>
          </cell>
          <cell r="P4113" t="str">
            <v>22326122472F282V06</v>
          </cell>
          <cell r="Q4113" t="str">
            <v>4010105784022</v>
          </cell>
          <cell r="R4113" t="str">
            <v>4</v>
          </cell>
          <cell r="S4113" t="str">
            <v>223</v>
          </cell>
          <cell r="T4113" t="str">
            <v>02</v>
          </cell>
          <cell r="V4113" t="str">
            <v>85366990</v>
          </cell>
          <cell r="W4113" t="str">
            <v>DE</v>
          </cell>
          <cell r="X4113" t="str">
            <v>C</v>
          </cell>
          <cell r="Y4113" t="str">
            <v>606</v>
          </cell>
          <cell r="Z4113" t="str">
            <v>EA</v>
          </cell>
          <cell r="AA4113">
            <v>1</v>
          </cell>
          <cell r="AB4113" t="str">
            <v>223 X 153 X 078</v>
          </cell>
          <cell r="AE4113" t="str">
            <v>STK</v>
          </cell>
          <cell r="AF4113">
            <v>1</v>
          </cell>
          <cell r="AG4113">
            <v>19</v>
          </cell>
          <cell r="AH4113">
            <v>1</v>
          </cell>
          <cell r="AI4113" t="str">
            <v>STK</v>
          </cell>
          <cell r="AJ4113" t="str">
            <v>PEHA Elektro GmbH &amp; Co. KG</v>
          </cell>
          <cell r="AK4113" t="str">
            <v>PEHA Elektro GmbH &amp; Co. KG</v>
          </cell>
        </row>
        <row r="4114">
          <cell r="C4114" t="str">
            <v>D 80.6511.31 LED/4 NA</v>
          </cell>
          <cell r="D4114" t="str">
            <v>4851</v>
          </cell>
          <cell r="E4114" t="str">
            <v>15</v>
          </cell>
          <cell r="F4114" t="str">
            <v>1</v>
          </cell>
          <cell r="G4114" t="str">
            <v>01</v>
          </cell>
          <cell r="H4114" t="str">
            <v>01</v>
          </cell>
          <cell r="I4114" t="str">
            <v>1</v>
          </cell>
          <cell r="J4114">
            <v>1</v>
          </cell>
          <cell r="K4114">
            <v>9.5000000000000001E-2</v>
          </cell>
          <cell r="L4114">
            <v>9.4E-2</v>
          </cell>
          <cell r="M4114" t="str">
            <v>KG</v>
          </cell>
          <cell r="N4114">
            <v>0</v>
          </cell>
          <cell r="P4114" t="str">
            <v>22326122472F282V06</v>
          </cell>
          <cell r="Q4114" t="str">
            <v>4010105784121</v>
          </cell>
          <cell r="R4114" t="str">
            <v>4</v>
          </cell>
          <cell r="S4114" t="str">
            <v>223</v>
          </cell>
          <cell r="T4114" t="str">
            <v>02</v>
          </cell>
          <cell r="V4114" t="str">
            <v>85366990</v>
          </cell>
          <cell r="W4114" t="str">
            <v>DE</v>
          </cell>
          <cell r="X4114" t="str">
            <v>C</v>
          </cell>
          <cell r="Y4114" t="str">
            <v>606</v>
          </cell>
          <cell r="Z4114" t="str">
            <v>EA</v>
          </cell>
          <cell r="AA4114">
            <v>1</v>
          </cell>
          <cell r="AB4114" t="str">
            <v>223 X 153 X 078</v>
          </cell>
          <cell r="AE4114" t="str">
            <v>STK</v>
          </cell>
          <cell r="AF4114">
            <v>1</v>
          </cell>
          <cell r="AG4114">
            <v>19</v>
          </cell>
          <cell r="AH4114">
            <v>1</v>
          </cell>
          <cell r="AI4114" t="str">
            <v>STK</v>
          </cell>
          <cell r="AJ4114" t="str">
            <v>PEHA Elektro GmbH &amp; Co. KG</v>
          </cell>
          <cell r="AK4114" t="str">
            <v>PEHA Elektro GmbH &amp; Co. KG</v>
          </cell>
        </row>
        <row r="4115">
          <cell r="C4115" t="str">
            <v>H 80.6511.33</v>
          </cell>
          <cell r="D4115" t="str">
            <v>4851</v>
          </cell>
          <cell r="E4115" t="str">
            <v>15</v>
          </cell>
          <cell r="F4115" t="str">
            <v>1</v>
          </cell>
          <cell r="G4115" t="str">
            <v>01</v>
          </cell>
          <cell r="H4115" t="str">
            <v>01</v>
          </cell>
          <cell r="I4115" t="str">
            <v>1</v>
          </cell>
          <cell r="J4115">
            <v>1</v>
          </cell>
          <cell r="K4115">
            <v>9.5000000000000001E-2</v>
          </cell>
          <cell r="L4115">
            <v>9.4E-2</v>
          </cell>
          <cell r="M4115" t="str">
            <v>KG</v>
          </cell>
          <cell r="N4115">
            <v>0</v>
          </cell>
          <cell r="P4115" t="str">
            <v>22326122472F282V06</v>
          </cell>
          <cell r="Q4115" t="str">
            <v>4010105784220</v>
          </cell>
          <cell r="R4115" t="str">
            <v>4</v>
          </cell>
          <cell r="S4115" t="str">
            <v>223</v>
          </cell>
          <cell r="T4115" t="str">
            <v>02</v>
          </cell>
          <cell r="V4115" t="str">
            <v>85366990</v>
          </cell>
          <cell r="W4115" t="str">
            <v>DE</v>
          </cell>
          <cell r="X4115" t="str">
            <v>W</v>
          </cell>
          <cell r="Y4115" t="str">
            <v>606</v>
          </cell>
          <cell r="Z4115" t="str">
            <v>EA</v>
          </cell>
          <cell r="AA4115">
            <v>1</v>
          </cell>
          <cell r="AB4115" t="str">
            <v>223 X 153 X 078</v>
          </cell>
          <cell r="AE4115" t="str">
            <v>STK</v>
          </cell>
          <cell r="AF4115">
            <v>1</v>
          </cell>
          <cell r="AG4115">
            <v>19</v>
          </cell>
          <cell r="AH4115">
            <v>1</v>
          </cell>
          <cell r="AI4115" t="str">
            <v>STK</v>
          </cell>
          <cell r="AJ4115" t="str">
            <v>PEHA Elektro GmbH &amp; Co. KG</v>
          </cell>
          <cell r="AK4115" t="str">
            <v>PEHA Elektro GmbH &amp; Co. KG</v>
          </cell>
        </row>
        <row r="4116">
          <cell r="C4116" t="str">
            <v>H 80.6511.33 NA</v>
          </cell>
          <cell r="D4116" t="str">
            <v>4851</v>
          </cell>
          <cell r="E4116" t="str">
            <v>15</v>
          </cell>
          <cell r="F4116" t="str">
            <v>2</v>
          </cell>
          <cell r="G4116" t="str">
            <v>02</v>
          </cell>
          <cell r="H4116" t="str">
            <v>02</v>
          </cell>
          <cell r="I4116" t="str">
            <v>2</v>
          </cell>
          <cell r="J4116">
            <v>1</v>
          </cell>
          <cell r="K4116">
            <v>9.5000000000000001E-2</v>
          </cell>
          <cell r="L4116">
            <v>9.4E-2</v>
          </cell>
          <cell r="M4116" t="str">
            <v>KG</v>
          </cell>
          <cell r="N4116">
            <v>0</v>
          </cell>
          <cell r="P4116" t="str">
            <v>22326122472F282V06</v>
          </cell>
          <cell r="Q4116" t="str">
            <v>4010105784329</v>
          </cell>
          <cell r="R4116" t="str">
            <v>4</v>
          </cell>
          <cell r="S4116" t="str">
            <v>223</v>
          </cell>
          <cell r="T4116" t="str">
            <v>02</v>
          </cell>
          <cell r="V4116" t="str">
            <v>85366990</v>
          </cell>
          <cell r="W4116" t="str">
            <v>DE</v>
          </cell>
          <cell r="X4116" t="str">
            <v>C</v>
          </cell>
          <cell r="Y4116" t="str">
            <v>606</v>
          </cell>
          <cell r="Z4116" t="str">
            <v>EA</v>
          </cell>
          <cell r="AA4116">
            <v>1</v>
          </cell>
          <cell r="AB4116" t="str">
            <v>223 X 153 X 078</v>
          </cell>
          <cell r="AE4116" t="str">
            <v>STK</v>
          </cell>
          <cell r="AF4116">
            <v>1</v>
          </cell>
          <cell r="AG4116">
            <v>19</v>
          </cell>
          <cell r="AH4116">
            <v>1</v>
          </cell>
          <cell r="AI4116" t="str">
            <v>STK</v>
          </cell>
          <cell r="AJ4116" t="str">
            <v>PEHA Elektro GmbH &amp; Co. KG</v>
          </cell>
          <cell r="AK4116" t="str">
            <v>PEHA Elektro GmbH &amp; Co. KG</v>
          </cell>
        </row>
        <row r="4117">
          <cell r="C4117" t="str">
            <v>H 80.6511.33 SI</v>
          </cell>
          <cell r="D4117" t="str">
            <v>4851</v>
          </cell>
          <cell r="E4117" t="str">
            <v>15</v>
          </cell>
          <cell r="F4117" t="str">
            <v>1</v>
          </cell>
          <cell r="G4117" t="str">
            <v>01</v>
          </cell>
          <cell r="H4117" t="str">
            <v>01</v>
          </cell>
          <cell r="I4117" t="str">
            <v>1</v>
          </cell>
          <cell r="J4117">
            <v>1</v>
          </cell>
          <cell r="K4117">
            <v>9.5000000000000001E-2</v>
          </cell>
          <cell r="L4117">
            <v>9.4E-2</v>
          </cell>
          <cell r="M4117" t="str">
            <v>KG</v>
          </cell>
          <cell r="N4117">
            <v>0</v>
          </cell>
          <cell r="P4117" t="str">
            <v>22326122472F282V06</v>
          </cell>
          <cell r="Q4117" t="str">
            <v>4010105784428</v>
          </cell>
          <cell r="R4117" t="str">
            <v>4</v>
          </cell>
          <cell r="S4117" t="str">
            <v>223</v>
          </cell>
          <cell r="T4117" t="str">
            <v>02</v>
          </cell>
          <cell r="V4117" t="str">
            <v>85366990</v>
          </cell>
          <cell r="W4117" t="str">
            <v>DE</v>
          </cell>
          <cell r="X4117" t="str">
            <v>C</v>
          </cell>
          <cell r="Y4117" t="str">
            <v>606</v>
          </cell>
          <cell r="Z4117" t="str">
            <v>EA</v>
          </cell>
          <cell r="AA4117">
            <v>1</v>
          </cell>
          <cell r="AB4117" t="str">
            <v>223 X 153 X 078</v>
          </cell>
          <cell r="AE4117" t="str">
            <v>STK</v>
          </cell>
          <cell r="AF4117">
            <v>1</v>
          </cell>
          <cell r="AG4117">
            <v>19</v>
          </cell>
          <cell r="AH4117">
            <v>1</v>
          </cell>
          <cell r="AI4117" t="str">
            <v>STK</v>
          </cell>
          <cell r="AJ4117" t="str">
            <v>PEHA Elektro GmbH &amp; Co. KG</v>
          </cell>
          <cell r="AK4117" t="str">
            <v>PEHA Elektro GmbH &amp; Co. KG</v>
          </cell>
        </row>
        <row r="4118">
          <cell r="C4118" t="str">
            <v>H 80.6511.33 LED/4</v>
          </cell>
          <cell r="D4118" t="str">
            <v>4851</v>
          </cell>
          <cell r="E4118" t="str">
            <v>15</v>
          </cell>
          <cell r="F4118" t="str">
            <v>2</v>
          </cell>
          <cell r="G4118" t="str">
            <v>02</v>
          </cell>
          <cell r="H4118" t="str">
            <v>02</v>
          </cell>
          <cell r="I4118" t="str">
            <v>2</v>
          </cell>
          <cell r="J4118">
            <v>1</v>
          </cell>
          <cell r="K4118">
            <v>9.5000000000000001E-2</v>
          </cell>
          <cell r="L4118">
            <v>9.4E-2</v>
          </cell>
          <cell r="M4118" t="str">
            <v>KG</v>
          </cell>
          <cell r="N4118">
            <v>0</v>
          </cell>
          <cell r="P4118" t="str">
            <v>22326122472F282V06</v>
          </cell>
          <cell r="Q4118" t="str">
            <v>4010105784626</v>
          </cell>
          <cell r="R4118" t="str">
            <v>4</v>
          </cell>
          <cell r="S4118" t="str">
            <v>223</v>
          </cell>
          <cell r="T4118" t="str">
            <v>02</v>
          </cell>
          <cell r="V4118" t="str">
            <v>85366990</v>
          </cell>
          <cell r="W4118" t="str">
            <v>DE</v>
          </cell>
          <cell r="X4118" t="str">
            <v>C</v>
          </cell>
          <cell r="Y4118" t="str">
            <v>606</v>
          </cell>
          <cell r="Z4118" t="str">
            <v>EA</v>
          </cell>
          <cell r="AA4118">
            <v>1</v>
          </cell>
          <cell r="AB4118" t="str">
            <v>223 X 153 X 078</v>
          </cell>
          <cell r="AE4118" t="str">
            <v>STK</v>
          </cell>
          <cell r="AF4118">
            <v>1</v>
          </cell>
          <cell r="AG4118">
            <v>19</v>
          </cell>
          <cell r="AH4118">
            <v>1</v>
          </cell>
          <cell r="AI4118" t="str">
            <v>STK</v>
          </cell>
          <cell r="AJ4118" t="str">
            <v>PEHA Elektro GmbH &amp; Co. KG</v>
          </cell>
          <cell r="AK4118" t="str">
            <v>PEHA Elektro GmbH &amp; Co. KG</v>
          </cell>
        </row>
        <row r="4119">
          <cell r="C4119" t="str">
            <v>H 80.6511.33 LED/4 NA</v>
          </cell>
          <cell r="D4119" t="str">
            <v>4851</v>
          </cell>
          <cell r="E4119" t="str">
            <v>15</v>
          </cell>
          <cell r="F4119" t="str">
            <v>1</v>
          </cell>
          <cell r="G4119" t="str">
            <v>10</v>
          </cell>
          <cell r="H4119" t="str">
            <v>10</v>
          </cell>
          <cell r="I4119" t="str">
            <v>2</v>
          </cell>
          <cell r="J4119">
            <v>1</v>
          </cell>
          <cell r="K4119">
            <v>9.5000000000000001E-2</v>
          </cell>
          <cell r="L4119">
            <v>9.4E-2</v>
          </cell>
          <cell r="M4119" t="str">
            <v>KG</v>
          </cell>
          <cell r="N4119">
            <v>0</v>
          </cell>
          <cell r="P4119" t="str">
            <v>22326122472F282V06</v>
          </cell>
          <cell r="Q4119" t="str">
            <v>4010105784725</v>
          </cell>
          <cell r="R4119" t="str">
            <v>4</v>
          </cell>
          <cell r="S4119" t="str">
            <v>223</v>
          </cell>
          <cell r="T4119" t="str">
            <v>02</v>
          </cell>
          <cell r="V4119" t="str">
            <v>85366990</v>
          </cell>
          <cell r="W4119" t="str">
            <v>DE</v>
          </cell>
          <cell r="X4119" t="str">
            <v>C</v>
          </cell>
          <cell r="Y4119" t="str">
            <v>606</v>
          </cell>
          <cell r="Z4119" t="str">
            <v>EA</v>
          </cell>
          <cell r="AA4119">
            <v>1</v>
          </cell>
          <cell r="AB4119" t="str">
            <v>223 X 153 X 078</v>
          </cell>
          <cell r="AE4119" t="str">
            <v>STK</v>
          </cell>
          <cell r="AF4119">
            <v>1</v>
          </cell>
          <cell r="AG4119">
            <v>19</v>
          </cell>
          <cell r="AH4119">
            <v>1</v>
          </cell>
          <cell r="AI4119" t="str">
            <v>STK</v>
          </cell>
          <cell r="AJ4119" t="str">
            <v>PEHA Elektro GmbH &amp; Co. KG</v>
          </cell>
          <cell r="AK4119" t="str">
            <v>PEHA Elektro GmbH &amp; Co. KG</v>
          </cell>
        </row>
        <row r="4120">
          <cell r="C4120" t="str">
            <v>H 80.6511.33 K LED/4 NA</v>
          </cell>
          <cell r="D4120" t="str">
            <v>4851</v>
          </cell>
          <cell r="E4120" t="str">
            <v>15</v>
          </cell>
          <cell r="F4120" t="str">
            <v>1</v>
          </cell>
          <cell r="G4120" t="str">
            <v>10</v>
          </cell>
          <cell r="H4120" t="str">
            <v>10</v>
          </cell>
          <cell r="I4120" t="str">
            <v>2</v>
          </cell>
          <cell r="J4120">
            <v>1</v>
          </cell>
          <cell r="K4120">
            <v>9.5000000000000001E-2</v>
          </cell>
          <cell r="L4120">
            <v>9.4E-2</v>
          </cell>
          <cell r="M4120" t="str">
            <v>KG</v>
          </cell>
          <cell r="N4120">
            <v>0</v>
          </cell>
          <cell r="P4120" t="str">
            <v>22326122472F282V06</v>
          </cell>
          <cell r="Q4120" t="str">
            <v>4010105784923</v>
          </cell>
          <cell r="R4120" t="str">
            <v>4</v>
          </cell>
          <cell r="S4120" t="str">
            <v>223</v>
          </cell>
          <cell r="T4120" t="str">
            <v>02</v>
          </cell>
          <cell r="V4120" t="str">
            <v>85366990</v>
          </cell>
          <cell r="W4120" t="str">
            <v>DE</v>
          </cell>
          <cell r="X4120" t="str">
            <v>C</v>
          </cell>
          <cell r="Y4120" t="str">
            <v>606</v>
          </cell>
          <cell r="Z4120" t="str">
            <v>EA</v>
          </cell>
          <cell r="AA4120">
            <v>1</v>
          </cell>
          <cell r="AB4120" t="str">
            <v>275 X 185 X 92</v>
          </cell>
          <cell r="AE4120" t="str">
            <v>STK</v>
          </cell>
          <cell r="AF4120">
            <v>1</v>
          </cell>
          <cell r="AG4120">
            <v>19</v>
          </cell>
          <cell r="AH4120">
            <v>1</v>
          </cell>
          <cell r="AI4120" t="str">
            <v>STK</v>
          </cell>
          <cell r="AJ4120" t="str">
            <v>PEHA Elektro GmbH &amp; Co. KG</v>
          </cell>
          <cell r="AK4120" t="str">
            <v>PEHA Elektro GmbH &amp; Co. KG</v>
          </cell>
        </row>
        <row r="4121">
          <cell r="C4121" t="str">
            <v>D 80.6511.42 LED/4 SV</v>
          </cell>
          <cell r="D4121" t="str">
            <v>4851</v>
          </cell>
          <cell r="E4121" t="str">
            <v>15</v>
          </cell>
          <cell r="F4121" t="str">
            <v>1</v>
          </cell>
          <cell r="G4121" t="str">
            <v>01</v>
          </cell>
          <cell r="H4121" t="str">
            <v>01</v>
          </cell>
          <cell r="I4121" t="str">
            <v>1</v>
          </cell>
          <cell r="J4121">
            <v>1</v>
          </cell>
          <cell r="K4121">
            <v>9.5000000000000001E-2</v>
          </cell>
          <cell r="L4121">
            <v>9.4E-2</v>
          </cell>
          <cell r="M4121" t="str">
            <v>KG</v>
          </cell>
          <cell r="N4121">
            <v>0</v>
          </cell>
          <cell r="P4121" t="str">
            <v>22326122472F282V06</v>
          </cell>
          <cell r="Q4121" t="str">
            <v>4010105785012</v>
          </cell>
          <cell r="R4121" t="str">
            <v>4</v>
          </cell>
          <cell r="S4121" t="str">
            <v>223</v>
          </cell>
          <cell r="T4121" t="str">
            <v>02</v>
          </cell>
          <cell r="V4121" t="str">
            <v>85366990</v>
          </cell>
          <cell r="W4121" t="str">
            <v>DE</v>
          </cell>
          <cell r="X4121" t="str">
            <v>C</v>
          </cell>
          <cell r="Y4121" t="str">
            <v>606</v>
          </cell>
          <cell r="Z4121" t="str">
            <v>EA</v>
          </cell>
          <cell r="AA4121">
            <v>1</v>
          </cell>
          <cell r="AB4121" t="str">
            <v>223 X 153 X 078</v>
          </cell>
          <cell r="AE4121" t="str">
            <v>STK</v>
          </cell>
          <cell r="AF4121">
            <v>1</v>
          </cell>
          <cell r="AG4121">
            <v>19</v>
          </cell>
          <cell r="AH4121">
            <v>1</v>
          </cell>
          <cell r="AI4121" t="str">
            <v>STK</v>
          </cell>
          <cell r="AJ4121" t="str">
            <v>PEHA Elektro GmbH &amp; Co. KG</v>
          </cell>
          <cell r="AK4121" t="str">
            <v>PEHA Elektro GmbH &amp; Co. KG</v>
          </cell>
        </row>
        <row r="4122">
          <cell r="C4122" t="str">
            <v>D 80.6511.42 LED/4 NA SV</v>
          </cell>
          <cell r="D4122" t="str">
            <v>4851</v>
          </cell>
          <cell r="E4122" t="str">
            <v>15</v>
          </cell>
          <cell r="F4122" t="str">
            <v>1</v>
          </cell>
          <cell r="G4122" t="str">
            <v>01</v>
          </cell>
          <cell r="H4122" t="str">
            <v>01</v>
          </cell>
          <cell r="I4122" t="str">
            <v>1</v>
          </cell>
          <cell r="J4122">
            <v>1</v>
          </cell>
          <cell r="K4122">
            <v>9.5000000000000001E-2</v>
          </cell>
          <cell r="L4122">
            <v>9.4E-2</v>
          </cell>
          <cell r="M4122" t="str">
            <v>KG</v>
          </cell>
          <cell r="N4122">
            <v>0</v>
          </cell>
          <cell r="P4122" t="str">
            <v>22326122472F282V06</v>
          </cell>
          <cell r="Q4122" t="str">
            <v>4010105785111</v>
          </cell>
          <cell r="R4122" t="str">
            <v>4</v>
          </cell>
          <cell r="S4122" t="str">
            <v>223</v>
          </cell>
          <cell r="T4122" t="str">
            <v>02</v>
          </cell>
          <cell r="V4122" t="str">
            <v>85366990</v>
          </cell>
          <cell r="W4122" t="str">
            <v>DE</v>
          </cell>
          <cell r="X4122" t="str">
            <v>W</v>
          </cell>
          <cell r="Y4122" t="str">
            <v>606</v>
          </cell>
          <cell r="Z4122" t="str">
            <v>EA</v>
          </cell>
          <cell r="AA4122">
            <v>1</v>
          </cell>
          <cell r="AB4122" t="str">
            <v>223 X 153 X 078</v>
          </cell>
          <cell r="AE4122" t="str">
            <v>STK</v>
          </cell>
          <cell r="AF4122">
            <v>1</v>
          </cell>
          <cell r="AG4122">
            <v>19</v>
          </cell>
          <cell r="AH4122">
            <v>1</v>
          </cell>
          <cell r="AI4122" t="str">
            <v>STK</v>
          </cell>
          <cell r="AJ4122" t="str">
            <v>PEHA Elektro GmbH &amp; Co. KG</v>
          </cell>
          <cell r="AK4122" t="str">
            <v>PEHA Elektro GmbH &amp; Co. KG</v>
          </cell>
        </row>
        <row r="4123">
          <cell r="C4123" t="str">
            <v>D 80.6511.42 K LED/4 SV</v>
          </cell>
          <cell r="D4123" t="str">
            <v>4851</v>
          </cell>
          <cell r="E4123" t="str">
            <v>15</v>
          </cell>
          <cell r="F4123" t="str">
            <v>1</v>
          </cell>
          <cell r="G4123" t="str">
            <v>01</v>
          </cell>
          <cell r="H4123" t="str">
            <v>01</v>
          </cell>
          <cell r="I4123" t="str">
            <v>1</v>
          </cell>
          <cell r="J4123">
            <v>1</v>
          </cell>
          <cell r="K4123">
            <v>9.5000000000000001E-2</v>
          </cell>
          <cell r="L4123">
            <v>9.4E-2</v>
          </cell>
          <cell r="M4123" t="str">
            <v>KG</v>
          </cell>
          <cell r="N4123">
            <v>0</v>
          </cell>
          <cell r="P4123" t="str">
            <v>22326122472F282V06</v>
          </cell>
          <cell r="Q4123" t="str">
            <v>4010105785210</v>
          </cell>
          <cell r="R4123" t="str">
            <v>4</v>
          </cell>
          <cell r="S4123" t="str">
            <v>223</v>
          </cell>
          <cell r="T4123" t="str">
            <v>02</v>
          </cell>
          <cell r="V4123" t="str">
            <v>85366990</v>
          </cell>
          <cell r="W4123" t="str">
            <v>DE</v>
          </cell>
          <cell r="X4123" t="str">
            <v>C</v>
          </cell>
          <cell r="Y4123" t="str">
            <v>606</v>
          </cell>
          <cell r="Z4123" t="str">
            <v>EA</v>
          </cell>
          <cell r="AA4123">
            <v>1</v>
          </cell>
          <cell r="AB4123" t="str">
            <v>275 X 185 X 92</v>
          </cell>
          <cell r="AE4123" t="str">
            <v>STK</v>
          </cell>
          <cell r="AF4123">
            <v>1</v>
          </cell>
          <cell r="AG4123">
            <v>19</v>
          </cell>
          <cell r="AH4123">
            <v>1</v>
          </cell>
          <cell r="AI4123" t="str">
            <v>STK</v>
          </cell>
          <cell r="AJ4123" t="str">
            <v>PEHA Elektro GmbH &amp; Co. KG</v>
          </cell>
          <cell r="AK4123" t="str">
            <v>PEHA Elektro GmbH &amp; Co. KG</v>
          </cell>
        </row>
        <row r="4124">
          <cell r="C4124" t="str">
            <v>D 80.6511.42 K LED/4 NASV</v>
          </cell>
          <cell r="D4124" t="str">
            <v>4851</v>
          </cell>
          <cell r="E4124" t="str">
            <v>15</v>
          </cell>
          <cell r="F4124" t="str">
            <v>1</v>
          </cell>
          <cell r="G4124" t="str">
            <v>01</v>
          </cell>
          <cell r="H4124" t="str">
            <v>01</v>
          </cell>
          <cell r="I4124" t="str">
            <v>1</v>
          </cell>
          <cell r="J4124">
            <v>1</v>
          </cell>
          <cell r="K4124">
            <v>9.1999999999999998E-2</v>
          </cell>
          <cell r="L4124">
            <v>9.1999999999999998E-2</v>
          </cell>
          <cell r="M4124" t="str">
            <v>KG</v>
          </cell>
          <cell r="N4124">
            <v>0</v>
          </cell>
          <cell r="P4124" t="str">
            <v>22326122472F282V06</v>
          </cell>
          <cell r="Q4124" t="str">
            <v>4010105785319</v>
          </cell>
          <cell r="R4124" t="str">
            <v>4</v>
          </cell>
          <cell r="S4124" t="str">
            <v>223</v>
          </cell>
          <cell r="T4124" t="str">
            <v>02</v>
          </cell>
          <cell r="V4124" t="str">
            <v>85366990</v>
          </cell>
          <cell r="W4124" t="str">
            <v>DE</v>
          </cell>
          <cell r="X4124" t="str">
            <v>C</v>
          </cell>
          <cell r="Y4124" t="str">
            <v>606</v>
          </cell>
          <cell r="Z4124" t="str">
            <v>EA</v>
          </cell>
          <cell r="AA4124">
            <v>1</v>
          </cell>
          <cell r="AB4124" t="str">
            <v>70 X 70  X 50</v>
          </cell>
          <cell r="AE4124" t="str">
            <v>STK</v>
          </cell>
          <cell r="AF4124">
            <v>1</v>
          </cell>
          <cell r="AG4124">
            <v>19</v>
          </cell>
          <cell r="AH4124">
            <v>1</v>
          </cell>
          <cell r="AI4124" t="str">
            <v>STK</v>
          </cell>
          <cell r="AJ4124" t="str">
            <v>PEHA Elektro GmbH &amp; Co. KG</v>
          </cell>
          <cell r="AK4124" t="str">
            <v>PEHA Elektro GmbH &amp; Co. KG</v>
          </cell>
        </row>
        <row r="4125">
          <cell r="C4125" t="str">
            <v>D 80.6511.42 LED/4</v>
          </cell>
          <cell r="D4125" t="str">
            <v>4851</v>
          </cell>
          <cell r="E4125" t="str">
            <v>15</v>
          </cell>
          <cell r="F4125" t="str">
            <v>1</v>
          </cell>
          <cell r="G4125" t="str">
            <v>01</v>
          </cell>
          <cell r="H4125" t="str">
            <v>01</v>
          </cell>
          <cell r="I4125" t="str">
            <v>1</v>
          </cell>
          <cell r="J4125">
            <v>1</v>
          </cell>
          <cell r="K4125">
            <v>9.1999999999999998E-2</v>
          </cell>
          <cell r="L4125">
            <v>9.1999999999999998E-2</v>
          </cell>
          <cell r="M4125" t="str">
            <v>KG</v>
          </cell>
          <cell r="N4125">
            <v>0</v>
          </cell>
          <cell r="P4125" t="str">
            <v>22326122472F282V06</v>
          </cell>
          <cell r="Q4125" t="str">
            <v>4010105785425</v>
          </cell>
          <cell r="R4125" t="str">
            <v>4</v>
          </cell>
          <cell r="S4125" t="str">
            <v>223</v>
          </cell>
          <cell r="T4125" t="str">
            <v>02</v>
          </cell>
          <cell r="V4125" t="str">
            <v>85366990</v>
          </cell>
          <cell r="W4125" t="str">
            <v>DE</v>
          </cell>
          <cell r="X4125" t="str">
            <v>C</v>
          </cell>
          <cell r="Y4125" t="str">
            <v>606</v>
          </cell>
          <cell r="Z4125" t="str">
            <v>EA</v>
          </cell>
          <cell r="AA4125">
            <v>1</v>
          </cell>
          <cell r="AB4125" t="str">
            <v>223 X 153 X 078</v>
          </cell>
          <cell r="AE4125" t="str">
            <v>STK</v>
          </cell>
          <cell r="AF4125">
            <v>1</v>
          </cell>
          <cell r="AG4125">
            <v>19</v>
          </cell>
          <cell r="AH4125">
            <v>1</v>
          </cell>
          <cell r="AI4125" t="str">
            <v>STK</v>
          </cell>
          <cell r="AJ4125" t="str">
            <v>PEHA Elektro GmbH &amp; Co. KG</v>
          </cell>
          <cell r="AK4125" t="str">
            <v>PEHA Elektro GmbH &amp; Co. KG</v>
          </cell>
        </row>
        <row r="4126">
          <cell r="C4126" t="str">
            <v>D 80.6511.42 LED/4 NA</v>
          </cell>
          <cell r="D4126" t="str">
            <v>4851</v>
          </cell>
          <cell r="E4126" t="str">
            <v>15</v>
          </cell>
          <cell r="F4126" t="str">
            <v>1</v>
          </cell>
          <cell r="G4126" t="str">
            <v>01</v>
          </cell>
          <cell r="H4126" t="str">
            <v>01</v>
          </cell>
          <cell r="I4126" t="str">
            <v>1</v>
          </cell>
          <cell r="J4126">
            <v>1</v>
          </cell>
          <cell r="K4126">
            <v>0.1</v>
          </cell>
          <cell r="L4126">
            <v>0.1</v>
          </cell>
          <cell r="M4126" t="str">
            <v>KG</v>
          </cell>
          <cell r="N4126">
            <v>0</v>
          </cell>
          <cell r="P4126" t="str">
            <v>22326122472F282V06</v>
          </cell>
          <cell r="Q4126" t="str">
            <v>4010105785524</v>
          </cell>
          <cell r="R4126" t="str">
            <v>4</v>
          </cell>
          <cell r="S4126" t="str">
            <v>223</v>
          </cell>
          <cell r="T4126" t="str">
            <v>02</v>
          </cell>
          <cell r="V4126" t="str">
            <v>85366990</v>
          </cell>
          <cell r="W4126" t="str">
            <v>DE</v>
          </cell>
          <cell r="X4126" t="str">
            <v>W</v>
          </cell>
          <cell r="Y4126" t="str">
            <v>606</v>
          </cell>
          <cell r="Z4126" t="str">
            <v>EA</v>
          </cell>
          <cell r="AA4126">
            <v>1</v>
          </cell>
          <cell r="AB4126" t="str">
            <v>70 X 70 X 45</v>
          </cell>
          <cell r="AE4126" t="str">
            <v>STK</v>
          </cell>
          <cell r="AF4126">
            <v>1</v>
          </cell>
          <cell r="AG4126">
            <v>19</v>
          </cell>
          <cell r="AH4126">
            <v>1</v>
          </cell>
          <cell r="AI4126" t="str">
            <v>STK</v>
          </cell>
          <cell r="AJ4126" t="str">
            <v>PEHA Elektro GmbH &amp; Co. KG</v>
          </cell>
          <cell r="AK4126" t="str">
            <v>PEHA Elektro GmbH &amp; Co. KG</v>
          </cell>
        </row>
        <row r="4127">
          <cell r="C4127" t="str">
            <v>D 80.6511.42 K LED/4</v>
          </cell>
          <cell r="D4127" t="str">
            <v>4851</v>
          </cell>
          <cell r="E4127" t="str">
            <v>15</v>
          </cell>
          <cell r="F4127" t="str">
            <v>1</v>
          </cell>
          <cell r="G4127" t="str">
            <v>01</v>
          </cell>
          <cell r="H4127" t="str">
            <v>01</v>
          </cell>
          <cell r="I4127" t="str">
            <v>1</v>
          </cell>
          <cell r="J4127">
            <v>1</v>
          </cell>
          <cell r="K4127">
            <v>0.1</v>
          </cell>
          <cell r="L4127">
            <v>0.1</v>
          </cell>
          <cell r="M4127" t="str">
            <v>KG</v>
          </cell>
          <cell r="N4127">
            <v>0</v>
          </cell>
          <cell r="P4127" t="str">
            <v>22326122472F282V06</v>
          </cell>
          <cell r="Q4127" t="str">
            <v>4010105785623</v>
          </cell>
          <cell r="R4127" t="str">
            <v>4</v>
          </cell>
          <cell r="S4127" t="str">
            <v>223</v>
          </cell>
          <cell r="T4127" t="str">
            <v>02</v>
          </cell>
          <cell r="V4127" t="str">
            <v>85366990</v>
          </cell>
          <cell r="W4127" t="str">
            <v>DE</v>
          </cell>
          <cell r="X4127" t="str">
            <v>C</v>
          </cell>
          <cell r="Y4127" t="str">
            <v>606</v>
          </cell>
          <cell r="Z4127" t="str">
            <v>EA</v>
          </cell>
          <cell r="AA4127">
            <v>1</v>
          </cell>
          <cell r="AB4127" t="str">
            <v>275 X 185 X 92</v>
          </cell>
          <cell r="AE4127" t="str">
            <v>STK</v>
          </cell>
          <cell r="AF4127">
            <v>1</v>
          </cell>
          <cell r="AG4127">
            <v>19</v>
          </cell>
          <cell r="AH4127">
            <v>1</v>
          </cell>
          <cell r="AI4127" t="str">
            <v>STK</v>
          </cell>
          <cell r="AJ4127" t="str">
            <v>PEHA Elektro GmbH &amp; Co. KG</v>
          </cell>
          <cell r="AK4127" t="str">
            <v>PEHA Elektro GmbH &amp; Co. KG</v>
          </cell>
        </row>
        <row r="4128">
          <cell r="C4128" t="str">
            <v>D 80.6511.42 K LED/4 NA</v>
          </cell>
          <cell r="D4128" t="str">
            <v>4851</v>
          </cell>
          <cell r="E4128" t="str">
            <v>15</v>
          </cell>
          <cell r="F4128" t="str">
            <v>1</v>
          </cell>
          <cell r="G4128" t="str">
            <v>01</v>
          </cell>
          <cell r="H4128" t="str">
            <v>01</v>
          </cell>
          <cell r="I4128" t="str">
            <v>1</v>
          </cell>
          <cell r="J4128">
            <v>1</v>
          </cell>
          <cell r="K4128">
            <v>8.7999999999999995E-2</v>
          </cell>
          <cell r="L4128">
            <v>8.7999999999999995E-2</v>
          </cell>
          <cell r="M4128" t="str">
            <v>KG</v>
          </cell>
          <cell r="N4128">
            <v>0</v>
          </cell>
          <cell r="P4128" t="str">
            <v>22326122472F282V06</v>
          </cell>
          <cell r="Q4128" t="str">
            <v>4010105785722</v>
          </cell>
          <cell r="R4128" t="str">
            <v>4</v>
          </cell>
          <cell r="S4128" t="str">
            <v>223</v>
          </cell>
          <cell r="T4128" t="str">
            <v>02</v>
          </cell>
          <cell r="V4128" t="str">
            <v>85366990</v>
          </cell>
          <cell r="W4128" t="str">
            <v>DE</v>
          </cell>
          <cell r="X4128" t="str">
            <v>C</v>
          </cell>
          <cell r="Y4128" t="str">
            <v>606</v>
          </cell>
          <cell r="Z4128" t="str">
            <v>EA</v>
          </cell>
          <cell r="AA4128">
            <v>1</v>
          </cell>
          <cell r="AB4128" t="str">
            <v>70 X 70  X 50</v>
          </cell>
          <cell r="AE4128" t="str">
            <v>STK</v>
          </cell>
          <cell r="AF4128">
            <v>1</v>
          </cell>
          <cell r="AG4128">
            <v>19</v>
          </cell>
          <cell r="AH4128">
            <v>1</v>
          </cell>
          <cell r="AI4128" t="str">
            <v>STK</v>
          </cell>
          <cell r="AJ4128" t="str">
            <v>PEHA Elektro GmbH &amp; Co. KG</v>
          </cell>
          <cell r="AK4128" t="str">
            <v>PEHA Elektro GmbH &amp; Co. KG</v>
          </cell>
        </row>
        <row r="4129">
          <cell r="C4129" t="str">
            <v>D 80.6511.33 LED/4 ZSV</v>
          </cell>
          <cell r="D4129" t="str">
            <v>4851</v>
          </cell>
          <cell r="E4129" t="str">
            <v>15</v>
          </cell>
          <cell r="F4129" t="str">
            <v>1</v>
          </cell>
          <cell r="G4129" t="str">
            <v>01</v>
          </cell>
          <cell r="H4129" t="str">
            <v>01</v>
          </cell>
          <cell r="I4129" t="str">
            <v>1</v>
          </cell>
          <cell r="J4129">
            <v>1</v>
          </cell>
          <cell r="K4129">
            <v>9.5000000000000001E-2</v>
          </cell>
          <cell r="L4129">
            <v>9.5000000000000001E-2</v>
          </cell>
          <cell r="M4129" t="str">
            <v>KG</v>
          </cell>
          <cell r="N4129">
            <v>0</v>
          </cell>
          <cell r="P4129" t="str">
            <v>22326122472F282V06</v>
          </cell>
          <cell r="Q4129" t="str">
            <v>4010105785814</v>
          </cell>
          <cell r="R4129" t="str">
            <v>4</v>
          </cell>
          <cell r="S4129" t="str">
            <v>223</v>
          </cell>
          <cell r="T4129" t="str">
            <v>02</v>
          </cell>
          <cell r="V4129" t="str">
            <v>85366990</v>
          </cell>
          <cell r="W4129" t="str">
            <v>DE</v>
          </cell>
          <cell r="X4129" t="str">
            <v>C</v>
          </cell>
          <cell r="Y4129" t="str">
            <v>606</v>
          </cell>
          <cell r="Z4129" t="str">
            <v>EA</v>
          </cell>
          <cell r="AA4129">
            <v>1</v>
          </cell>
          <cell r="AB4129" t="str">
            <v>70 X 70  X 43</v>
          </cell>
          <cell r="AE4129" t="str">
            <v>STK</v>
          </cell>
          <cell r="AF4129">
            <v>1</v>
          </cell>
          <cell r="AG4129">
            <v>19</v>
          </cell>
          <cell r="AH4129">
            <v>1</v>
          </cell>
          <cell r="AI4129" t="str">
            <v>STK</v>
          </cell>
          <cell r="AJ4129" t="str">
            <v>PEHA Elektro GmbH &amp; Co. KG</v>
          </cell>
          <cell r="AK4129" t="str">
            <v>PEHA Elektro GmbH &amp; Co. KG</v>
          </cell>
        </row>
        <row r="4130">
          <cell r="C4130" t="str">
            <v>D 80.6511.33 LED/4 NA ZSV</v>
          </cell>
          <cell r="D4130" t="str">
            <v>4851</v>
          </cell>
          <cell r="E4130" t="str">
            <v>15</v>
          </cell>
          <cell r="F4130" t="str">
            <v>1</v>
          </cell>
          <cell r="G4130" t="str">
            <v>01</v>
          </cell>
          <cell r="H4130" t="str">
            <v>01</v>
          </cell>
          <cell r="I4130" t="str">
            <v>1</v>
          </cell>
          <cell r="J4130">
            <v>1</v>
          </cell>
          <cell r="K4130">
            <v>9.1999999999999998E-2</v>
          </cell>
          <cell r="L4130">
            <v>9.1999999999999998E-2</v>
          </cell>
          <cell r="M4130" t="str">
            <v>KG</v>
          </cell>
          <cell r="N4130">
            <v>0</v>
          </cell>
          <cell r="P4130" t="str">
            <v>22326122472F282V06</v>
          </cell>
          <cell r="Q4130" t="str">
            <v>4010105785913</v>
          </cell>
          <cell r="R4130" t="str">
            <v>4</v>
          </cell>
          <cell r="S4130" t="str">
            <v>223</v>
          </cell>
          <cell r="T4130" t="str">
            <v>02</v>
          </cell>
          <cell r="V4130" t="str">
            <v>85366990</v>
          </cell>
          <cell r="W4130" t="str">
            <v>DE</v>
          </cell>
          <cell r="X4130" t="str">
            <v>C</v>
          </cell>
          <cell r="Y4130" t="str">
            <v>606</v>
          </cell>
          <cell r="Z4130" t="str">
            <v>EA</v>
          </cell>
          <cell r="AA4130">
            <v>1</v>
          </cell>
          <cell r="AB4130" t="str">
            <v>43 X 70  X 70</v>
          </cell>
          <cell r="AE4130" t="str">
            <v>STK</v>
          </cell>
          <cell r="AF4130">
            <v>1</v>
          </cell>
          <cell r="AG4130">
            <v>19</v>
          </cell>
          <cell r="AH4130">
            <v>1</v>
          </cell>
          <cell r="AI4130" t="str">
            <v>STK</v>
          </cell>
          <cell r="AJ4130" t="str">
            <v>PEHA Elektro GmbH &amp; Co. KG</v>
          </cell>
          <cell r="AK4130" t="str">
            <v>PEHA Elektro GmbH &amp; Co. KG</v>
          </cell>
        </row>
        <row r="4131">
          <cell r="C4131" t="str">
            <v>D 80.6511.33 K LED/4 ZSV</v>
          </cell>
          <cell r="D4131" t="str">
            <v>4851</v>
          </cell>
          <cell r="E4131" t="str">
            <v>15</v>
          </cell>
          <cell r="F4131" t="str">
            <v>1</v>
          </cell>
          <cell r="G4131" t="str">
            <v>01</v>
          </cell>
          <cell r="H4131" t="str">
            <v>01</v>
          </cell>
          <cell r="I4131" t="str">
            <v>1</v>
          </cell>
          <cell r="J4131">
            <v>1</v>
          </cell>
          <cell r="K4131">
            <v>9.8000000000000004E-2</v>
          </cell>
          <cell r="L4131">
            <v>9.8000000000000004E-2</v>
          </cell>
          <cell r="M4131" t="str">
            <v>KG</v>
          </cell>
          <cell r="N4131">
            <v>0</v>
          </cell>
          <cell r="P4131" t="str">
            <v>22326122472F282V06</v>
          </cell>
          <cell r="Q4131" t="str">
            <v>4010105786019</v>
          </cell>
          <cell r="R4131" t="str">
            <v>4</v>
          </cell>
          <cell r="S4131" t="str">
            <v>223</v>
          </cell>
          <cell r="T4131" t="str">
            <v>02</v>
          </cell>
          <cell r="V4131" t="str">
            <v>85366990</v>
          </cell>
          <cell r="W4131" t="str">
            <v>DE</v>
          </cell>
          <cell r="X4131" t="str">
            <v>C</v>
          </cell>
          <cell r="Y4131" t="str">
            <v>606</v>
          </cell>
          <cell r="Z4131" t="str">
            <v>EA</v>
          </cell>
          <cell r="AA4131">
            <v>1</v>
          </cell>
          <cell r="AB4131" t="str">
            <v>70 X 70  X 50</v>
          </cell>
          <cell r="AE4131" t="str">
            <v>STK</v>
          </cell>
          <cell r="AF4131">
            <v>1</v>
          </cell>
          <cell r="AG4131">
            <v>19</v>
          </cell>
          <cell r="AH4131">
            <v>1</v>
          </cell>
          <cell r="AI4131" t="str">
            <v>STK</v>
          </cell>
          <cell r="AJ4131" t="str">
            <v>PEHA Elektro GmbH &amp; Co. KG</v>
          </cell>
          <cell r="AK4131" t="str">
            <v>PEHA Elektro GmbH &amp; Co. KG</v>
          </cell>
        </row>
        <row r="4132">
          <cell r="C4132" t="str">
            <v>D 80.6511.33 K LED/4NAZSV</v>
          </cell>
          <cell r="D4132" t="str">
            <v>4851</v>
          </cell>
          <cell r="E4132" t="str">
            <v>15</v>
          </cell>
          <cell r="F4132" t="str">
            <v>1</v>
          </cell>
          <cell r="G4132" t="str">
            <v>01</v>
          </cell>
          <cell r="H4132" t="str">
            <v>01</v>
          </cell>
          <cell r="I4132" t="str">
            <v>1</v>
          </cell>
          <cell r="J4132">
            <v>1</v>
          </cell>
          <cell r="K4132">
            <v>0.97</v>
          </cell>
          <cell r="L4132">
            <v>0.97</v>
          </cell>
          <cell r="M4132" t="str">
            <v>KG</v>
          </cell>
          <cell r="N4132">
            <v>0</v>
          </cell>
          <cell r="P4132" t="str">
            <v>22326122472F282V06</v>
          </cell>
          <cell r="Q4132" t="str">
            <v>4010105786118</v>
          </cell>
          <cell r="R4132" t="str">
            <v>4</v>
          </cell>
          <cell r="S4132" t="str">
            <v>223</v>
          </cell>
          <cell r="T4132" t="str">
            <v>02</v>
          </cell>
          <cell r="V4132" t="str">
            <v>85366990</v>
          </cell>
          <cell r="W4132" t="str">
            <v>DE</v>
          </cell>
          <cell r="X4132" t="str">
            <v>C</v>
          </cell>
          <cell r="Y4132" t="str">
            <v>606</v>
          </cell>
          <cell r="Z4132" t="str">
            <v>EA</v>
          </cell>
          <cell r="AA4132">
            <v>1</v>
          </cell>
          <cell r="AB4132" t="str">
            <v>70 X 70  X 50</v>
          </cell>
          <cell r="AE4132" t="str">
            <v>STK</v>
          </cell>
          <cell r="AF4132">
            <v>1</v>
          </cell>
          <cell r="AG4132">
            <v>19</v>
          </cell>
          <cell r="AH4132">
            <v>1</v>
          </cell>
          <cell r="AI4132" t="str">
            <v>STK</v>
          </cell>
          <cell r="AJ4132" t="str">
            <v>PEHA Elektro GmbH &amp; Co. KG</v>
          </cell>
          <cell r="AK4132" t="str">
            <v>PEHA Elektro GmbH &amp; Co. KG</v>
          </cell>
        </row>
        <row r="4133">
          <cell r="C4133" t="str">
            <v>H 80.6511.36 LED/4</v>
          </cell>
          <cell r="D4133" t="str">
            <v>4851</v>
          </cell>
          <cell r="E4133" t="str">
            <v>15</v>
          </cell>
          <cell r="F4133" t="str">
            <v>1</v>
          </cell>
          <cell r="G4133" t="str">
            <v>10</v>
          </cell>
          <cell r="H4133" t="str">
            <v>10</v>
          </cell>
          <cell r="I4133" t="str">
            <v>2</v>
          </cell>
          <cell r="J4133">
            <v>1</v>
          </cell>
          <cell r="K4133">
            <v>0.97</v>
          </cell>
          <cell r="L4133">
            <v>0.97</v>
          </cell>
          <cell r="M4133" t="str">
            <v>KG</v>
          </cell>
          <cell r="N4133">
            <v>0</v>
          </cell>
          <cell r="P4133" t="str">
            <v>22326122472F282V06</v>
          </cell>
          <cell r="Q4133" t="str">
            <v>4010105786224</v>
          </cell>
          <cell r="R4133" t="str">
            <v>4</v>
          </cell>
          <cell r="S4133" t="str">
            <v>223</v>
          </cell>
          <cell r="T4133" t="str">
            <v>02</v>
          </cell>
          <cell r="U4133" t="str">
            <v>13</v>
          </cell>
          <cell r="V4133" t="str">
            <v>85366990</v>
          </cell>
          <cell r="W4133" t="str">
            <v>DE</v>
          </cell>
          <cell r="X4133" t="str">
            <v>C</v>
          </cell>
          <cell r="Y4133" t="str">
            <v>606</v>
          </cell>
          <cell r="Z4133" t="str">
            <v>EA</v>
          </cell>
          <cell r="AA4133">
            <v>1</v>
          </cell>
          <cell r="AB4133" t="str">
            <v>223 X 153 X 78</v>
          </cell>
          <cell r="AE4133" t="str">
            <v>STK</v>
          </cell>
          <cell r="AF4133">
            <v>1</v>
          </cell>
          <cell r="AG4133">
            <v>19</v>
          </cell>
          <cell r="AH4133">
            <v>1</v>
          </cell>
          <cell r="AI4133" t="str">
            <v>STK</v>
          </cell>
          <cell r="AJ4133" t="str">
            <v>PEHA Elektro GmbH &amp; Co. KG</v>
          </cell>
          <cell r="AK4133" t="str">
            <v>PEHA Elektro GmbH &amp; Co. KG</v>
          </cell>
        </row>
        <row r="4134">
          <cell r="C4134" t="str">
            <v>D 80.6511.36 LED/4 NA</v>
          </cell>
          <cell r="D4134" t="str">
            <v>4851</v>
          </cell>
          <cell r="E4134" t="str">
            <v>15</v>
          </cell>
          <cell r="F4134" t="str">
            <v>1</v>
          </cell>
          <cell r="G4134" t="str">
            <v>01</v>
          </cell>
          <cell r="H4134" t="str">
            <v>01</v>
          </cell>
          <cell r="I4134" t="str">
            <v>1</v>
          </cell>
          <cell r="J4134">
            <v>1</v>
          </cell>
          <cell r="K4134">
            <v>9.2999999999999999E-2</v>
          </cell>
          <cell r="L4134">
            <v>9.2999999999999999E-2</v>
          </cell>
          <cell r="M4134" t="str">
            <v>KG</v>
          </cell>
          <cell r="N4134">
            <v>0</v>
          </cell>
          <cell r="P4134" t="str">
            <v>22326122472F282V06</v>
          </cell>
          <cell r="Q4134" t="str">
            <v>4010105786323</v>
          </cell>
          <cell r="R4134" t="str">
            <v>4</v>
          </cell>
          <cell r="S4134" t="str">
            <v>223</v>
          </cell>
          <cell r="T4134" t="str">
            <v>02</v>
          </cell>
          <cell r="U4134" t="str">
            <v>13</v>
          </cell>
          <cell r="V4134" t="str">
            <v>85366990</v>
          </cell>
          <cell r="W4134" t="str">
            <v>DE</v>
          </cell>
          <cell r="X4134" t="str">
            <v>C</v>
          </cell>
          <cell r="Y4134" t="str">
            <v>606</v>
          </cell>
          <cell r="Z4134" t="str">
            <v>EA</v>
          </cell>
          <cell r="AA4134">
            <v>1</v>
          </cell>
          <cell r="AB4134" t="str">
            <v>41 X 70  X 70</v>
          </cell>
          <cell r="AE4134" t="str">
            <v>STK</v>
          </cell>
          <cell r="AF4134">
            <v>1</v>
          </cell>
          <cell r="AG4134">
            <v>19</v>
          </cell>
          <cell r="AH4134">
            <v>1</v>
          </cell>
          <cell r="AI4134" t="str">
            <v>STK</v>
          </cell>
          <cell r="AJ4134" t="str">
            <v>PEHA Elektro GmbH &amp; Co. KG</v>
          </cell>
          <cell r="AK4134" t="str">
            <v>PEHA Elektro GmbH &amp; Co. KG</v>
          </cell>
        </row>
        <row r="4135">
          <cell r="C4135" t="str">
            <v>D 80.6511.36 K LED/4 NA</v>
          </cell>
          <cell r="D4135" t="str">
            <v>4851</v>
          </cell>
          <cell r="E4135" t="str">
            <v>15</v>
          </cell>
          <cell r="F4135" t="str">
            <v>1</v>
          </cell>
          <cell r="G4135" t="str">
            <v>01</v>
          </cell>
          <cell r="H4135" t="str">
            <v>01</v>
          </cell>
          <cell r="I4135" t="str">
            <v>1</v>
          </cell>
          <cell r="J4135">
            <v>1</v>
          </cell>
          <cell r="K4135">
            <v>9.2999999999999999E-2</v>
          </cell>
          <cell r="L4135">
            <v>9.2999999999999999E-2</v>
          </cell>
          <cell r="M4135" t="str">
            <v>KG</v>
          </cell>
          <cell r="N4135">
            <v>0</v>
          </cell>
          <cell r="P4135" t="str">
            <v>22326122472F282V06</v>
          </cell>
          <cell r="Q4135" t="str">
            <v>4010105786521</v>
          </cell>
          <cell r="R4135" t="str">
            <v>4</v>
          </cell>
          <cell r="S4135" t="str">
            <v>223</v>
          </cell>
          <cell r="T4135" t="str">
            <v>02</v>
          </cell>
          <cell r="V4135" t="str">
            <v>85366990</v>
          </cell>
          <cell r="W4135" t="str">
            <v>DE</v>
          </cell>
          <cell r="X4135" t="str">
            <v>C</v>
          </cell>
          <cell r="Y4135" t="str">
            <v>606</v>
          </cell>
          <cell r="Z4135" t="str">
            <v>EA</v>
          </cell>
          <cell r="AA4135">
            <v>1</v>
          </cell>
          <cell r="AB4135" t="str">
            <v>275 X 185 X 92</v>
          </cell>
          <cell r="AE4135" t="str">
            <v>STK</v>
          </cell>
          <cell r="AF4135">
            <v>1</v>
          </cell>
          <cell r="AG4135">
            <v>19</v>
          </cell>
          <cell r="AH4135">
            <v>1</v>
          </cell>
          <cell r="AI4135" t="str">
            <v>STK</v>
          </cell>
          <cell r="AJ4135" t="str">
            <v>PEHA Elektro GmbH &amp; Co. KG</v>
          </cell>
          <cell r="AK4135" t="str">
            <v>PEHA Elektro GmbH &amp; Co. KG</v>
          </cell>
        </row>
        <row r="4136">
          <cell r="C4136" t="str">
            <v>H 80.6511.33SI NA LED EK6</v>
          </cell>
          <cell r="D4136" t="str">
            <v>4851</v>
          </cell>
          <cell r="E4136" t="str">
            <v>15</v>
          </cell>
          <cell r="F4136" t="str">
            <v>1</v>
          </cell>
          <cell r="G4136" t="str">
            <v>01</v>
          </cell>
          <cell r="H4136" t="str">
            <v>01</v>
          </cell>
          <cell r="I4136" t="str">
            <v>1</v>
          </cell>
          <cell r="J4136">
            <v>1</v>
          </cell>
          <cell r="K4136">
            <v>0.11799999999999999</v>
          </cell>
          <cell r="L4136">
            <v>0.11799999999999999</v>
          </cell>
          <cell r="M4136" t="str">
            <v>KG</v>
          </cell>
          <cell r="N4136">
            <v>0</v>
          </cell>
          <cell r="P4136" t="str">
            <v>22326122472F282V06</v>
          </cell>
          <cell r="Q4136" t="str">
            <v>4010105786620</v>
          </cell>
          <cell r="R4136" t="str">
            <v>4</v>
          </cell>
          <cell r="S4136" t="str">
            <v>223</v>
          </cell>
          <cell r="T4136" t="str">
            <v>02</v>
          </cell>
          <cell r="V4136" t="str">
            <v>85366990</v>
          </cell>
          <cell r="W4136" t="str">
            <v>DE</v>
          </cell>
          <cell r="X4136" t="str">
            <v>C</v>
          </cell>
          <cell r="Y4136" t="str">
            <v>606</v>
          </cell>
          <cell r="Z4136" t="str">
            <v>EA</v>
          </cell>
          <cell r="AA4136">
            <v>1</v>
          </cell>
          <cell r="AB4136" t="str">
            <v>275 X 185 X 92</v>
          </cell>
          <cell r="AE4136" t="str">
            <v>STK</v>
          </cell>
          <cell r="AF4136">
            <v>1</v>
          </cell>
          <cell r="AG4136">
            <v>19</v>
          </cell>
          <cell r="AH4136">
            <v>1</v>
          </cell>
          <cell r="AI4136" t="str">
            <v>STK</v>
          </cell>
          <cell r="AJ4136" t="str">
            <v>PEHA Elektro GmbH &amp; Co. KG</v>
          </cell>
          <cell r="AK4136" t="str">
            <v>PEHA Elektro GmbH &amp; Co. KG</v>
          </cell>
        </row>
        <row r="4137">
          <cell r="C4137" t="str">
            <v>H 80.6511.42SI NA LED EK6</v>
          </cell>
          <cell r="D4137" t="str">
            <v>4851</v>
          </cell>
          <cell r="E4137" t="str">
            <v>15</v>
          </cell>
          <cell r="F4137" t="str">
            <v>1</v>
          </cell>
          <cell r="G4137" t="str">
            <v>01</v>
          </cell>
          <cell r="H4137" t="str">
            <v>01</v>
          </cell>
          <cell r="I4137" t="str">
            <v>1</v>
          </cell>
          <cell r="J4137">
            <v>1</v>
          </cell>
          <cell r="K4137">
            <v>0.12</v>
          </cell>
          <cell r="L4137">
            <v>0.11899999999999999</v>
          </cell>
          <cell r="M4137" t="str">
            <v>KG</v>
          </cell>
          <cell r="N4137">
            <v>0</v>
          </cell>
          <cell r="P4137" t="str">
            <v>22326122472F282V06</v>
          </cell>
          <cell r="Q4137" t="str">
            <v>4010105786668</v>
          </cell>
          <cell r="R4137" t="str">
            <v>4</v>
          </cell>
          <cell r="S4137" t="str">
            <v>223</v>
          </cell>
          <cell r="T4137" t="str">
            <v>02</v>
          </cell>
          <cell r="V4137" t="str">
            <v>85366990</v>
          </cell>
          <cell r="W4137" t="str">
            <v>DE</v>
          </cell>
          <cell r="X4137" t="str">
            <v>W</v>
          </cell>
          <cell r="Y4137" t="str">
            <v>606</v>
          </cell>
          <cell r="Z4137" t="str">
            <v>EA</v>
          </cell>
          <cell r="AA4137">
            <v>1</v>
          </cell>
          <cell r="AB4137" t="str">
            <v>275 X 185 X 92</v>
          </cell>
          <cell r="AE4137" t="str">
            <v>STK</v>
          </cell>
          <cell r="AF4137">
            <v>1</v>
          </cell>
          <cell r="AG4137">
            <v>19</v>
          </cell>
          <cell r="AH4137">
            <v>1</v>
          </cell>
          <cell r="AI4137" t="str">
            <v>STK</v>
          </cell>
          <cell r="AJ4137" t="str">
            <v>PEHA Elektro GmbH &amp; Co. KG</v>
          </cell>
          <cell r="AK4137" t="str">
            <v>PEHA Elektro GmbH &amp; Co. KG</v>
          </cell>
        </row>
        <row r="4138">
          <cell r="C4138" t="str">
            <v>D 95.610.19 UAE/1-N</v>
          </cell>
          <cell r="D4138" t="str">
            <v>4851</v>
          </cell>
          <cell r="E4138" t="str">
            <v>15</v>
          </cell>
          <cell r="F4138" t="str">
            <v>1</v>
          </cell>
          <cell r="G4138" t="str">
            <v>01</v>
          </cell>
          <cell r="H4138" t="str">
            <v>01</v>
          </cell>
          <cell r="I4138" t="str">
            <v>1</v>
          </cell>
          <cell r="J4138">
            <v>1</v>
          </cell>
          <cell r="K4138">
            <v>1.2E-2</v>
          </cell>
          <cell r="L4138">
            <v>1.2E-2</v>
          </cell>
          <cell r="M4138" t="str">
            <v>KG</v>
          </cell>
          <cell r="N4138">
            <v>0</v>
          </cell>
          <cell r="P4138" t="str">
            <v>22326122472F382U45</v>
          </cell>
          <cell r="Q4138" t="str">
            <v>4010105787016</v>
          </cell>
          <cell r="R4138" t="str">
            <v>4</v>
          </cell>
          <cell r="S4138" t="str">
            <v>223</v>
          </cell>
          <cell r="T4138" t="str">
            <v>02</v>
          </cell>
          <cell r="U4138" t="str">
            <v>27</v>
          </cell>
          <cell r="V4138" t="str">
            <v>85389099</v>
          </cell>
          <cell r="W4138" t="str">
            <v>DE</v>
          </cell>
          <cell r="X4138" t="str">
            <v>C</v>
          </cell>
          <cell r="Y4138" t="str">
            <v>606</v>
          </cell>
          <cell r="Z4138" t="str">
            <v>EA</v>
          </cell>
          <cell r="AA4138">
            <v>1</v>
          </cell>
          <cell r="AB4138" t="str">
            <v>132 X 87 X 90</v>
          </cell>
          <cell r="AE4138" t="str">
            <v>STK</v>
          </cell>
          <cell r="AF4138">
            <v>1</v>
          </cell>
          <cell r="AG4138">
            <v>19</v>
          </cell>
          <cell r="AH4138">
            <v>1</v>
          </cell>
          <cell r="AI4138" t="str">
            <v>STK</v>
          </cell>
          <cell r="AJ4138" t="str">
            <v>PEHA Elektro GmbH &amp; Co. KG</v>
          </cell>
          <cell r="AK4138" t="str">
            <v>PEHA Elektro GmbH &amp; Co. KG</v>
          </cell>
        </row>
        <row r="4139">
          <cell r="C4139" t="str">
            <v>D 95.610.49 UAE/1-N</v>
          </cell>
          <cell r="D4139" t="str">
            <v>4851</v>
          </cell>
          <cell r="E4139" t="str">
            <v>15</v>
          </cell>
          <cell r="F4139" t="str">
            <v>1</v>
          </cell>
          <cell r="G4139" t="str">
            <v>10</v>
          </cell>
          <cell r="H4139" t="str">
            <v>10</v>
          </cell>
          <cell r="I4139" t="str">
            <v>2</v>
          </cell>
          <cell r="J4139">
            <v>1</v>
          </cell>
          <cell r="K4139">
            <v>1.2E-2</v>
          </cell>
          <cell r="L4139">
            <v>1.2E-2</v>
          </cell>
          <cell r="M4139" t="str">
            <v>KG</v>
          </cell>
          <cell r="N4139">
            <v>0</v>
          </cell>
          <cell r="P4139" t="str">
            <v>22326122472F382U45</v>
          </cell>
          <cell r="Q4139" t="str">
            <v>4010105787214</v>
          </cell>
          <cell r="R4139" t="str">
            <v>4</v>
          </cell>
          <cell r="S4139" t="str">
            <v>223</v>
          </cell>
          <cell r="T4139" t="str">
            <v>02</v>
          </cell>
          <cell r="U4139" t="str">
            <v>27</v>
          </cell>
          <cell r="V4139" t="str">
            <v>85389099</v>
          </cell>
          <cell r="W4139" t="str">
            <v>DE</v>
          </cell>
          <cell r="X4139" t="str">
            <v>C</v>
          </cell>
          <cell r="Y4139" t="str">
            <v>606</v>
          </cell>
          <cell r="Z4139" t="str">
            <v>EA</v>
          </cell>
          <cell r="AA4139">
            <v>1</v>
          </cell>
          <cell r="AB4139" t="str">
            <v>132 X 87 X 90</v>
          </cell>
          <cell r="AE4139" t="str">
            <v>STK</v>
          </cell>
          <cell r="AF4139">
            <v>1</v>
          </cell>
          <cell r="AG4139">
            <v>19</v>
          </cell>
          <cell r="AH4139">
            <v>1</v>
          </cell>
          <cell r="AI4139" t="str">
            <v>STK</v>
          </cell>
          <cell r="AJ4139" t="str">
            <v>PEHA Elektro GmbH &amp; Co. KG</v>
          </cell>
          <cell r="AK4139" t="str">
            <v>PEHA Elektro GmbH &amp; Co. KG</v>
          </cell>
        </row>
        <row r="4140">
          <cell r="C4140" t="str">
            <v>D 95.610.70 UAE/1-N</v>
          </cell>
          <cell r="D4140" t="str">
            <v>4851</v>
          </cell>
          <cell r="E4140" t="str">
            <v>15</v>
          </cell>
          <cell r="F4140" t="str">
            <v>1</v>
          </cell>
          <cell r="G4140" t="str">
            <v>01</v>
          </cell>
          <cell r="H4140" t="str">
            <v>01</v>
          </cell>
          <cell r="I4140" t="str">
            <v>1</v>
          </cell>
          <cell r="J4140">
            <v>1</v>
          </cell>
          <cell r="K4140">
            <v>1.6E-2</v>
          </cell>
          <cell r="L4140">
            <v>1.6E-2</v>
          </cell>
          <cell r="M4140" t="str">
            <v>KG</v>
          </cell>
          <cell r="N4140">
            <v>0</v>
          </cell>
          <cell r="P4140" t="str">
            <v>22326122472F382U45</v>
          </cell>
          <cell r="Q4140" t="str">
            <v>4010105787313</v>
          </cell>
          <cell r="R4140" t="str">
            <v>3</v>
          </cell>
          <cell r="S4140" t="str">
            <v>223</v>
          </cell>
          <cell r="T4140" t="str">
            <v>02</v>
          </cell>
          <cell r="U4140" t="str">
            <v>27</v>
          </cell>
          <cell r="V4140" t="str">
            <v>85389099</v>
          </cell>
          <cell r="W4140" t="str">
            <v>DE</v>
          </cell>
          <cell r="X4140" t="str">
            <v>W</v>
          </cell>
          <cell r="Y4140" t="str">
            <v>606</v>
          </cell>
          <cell r="Z4140" t="str">
            <v>EA</v>
          </cell>
          <cell r="AA4140">
            <v>1</v>
          </cell>
          <cell r="AB4140" t="str">
            <v>70 X 70  X 13</v>
          </cell>
          <cell r="AE4140" t="str">
            <v>STK</v>
          </cell>
          <cell r="AF4140">
            <v>1</v>
          </cell>
          <cell r="AG4140">
            <v>19</v>
          </cell>
          <cell r="AH4140">
            <v>1</v>
          </cell>
          <cell r="AI4140" t="str">
            <v>STK</v>
          </cell>
          <cell r="AJ4140" t="str">
            <v>PEHA Elektro GmbH &amp; Co. KG</v>
          </cell>
          <cell r="AK4140" t="str">
            <v>PEHA Elektro GmbH &amp; Co. KG</v>
          </cell>
        </row>
        <row r="4141">
          <cell r="C4141" t="str">
            <v>D 95.610.19 UAE/2-N</v>
          </cell>
          <cell r="D4141" t="str">
            <v>4851</v>
          </cell>
          <cell r="E4141" t="str">
            <v>15</v>
          </cell>
          <cell r="F4141" t="str">
            <v>1</v>
          </cell>
          <cell r="G4141" t="str">
            <v>01</v>
          </cell>
          <cell r="H4141" t="str">
            <v>01</v>
          </cell>
          <cell r="I4141" t="str">
            <v>1</v>
          </cell>
          <cell r="J4141">
            <v>1</v>
          </cell>
          <cell r="K4141">
            <v>0.01</v>
          </cell>
          <cell r="L4141">
            <v>0.01</v>
          </cell>
          <cell r="M4141" t="str">
            <v>KG</v>
          </cell>
          <cell r="N4141">
            <v>0</v>
          </cell>
          <cell r="P4141" t="str">
            <v>22326122472F382U45</v>
          </cell>
          <cell r="Q4141" t="str">
            <v>4010105787719</v>
          </cell>
          <cell r="R4141" t="str">
            <v>4</v>
          </cell>
          <cell r="S4141" t="str">
            <v>223</v>
          </cell>
          <cell r="T4141" t="str">
            <v>02</v>
          </cell>
          <cell r="U4141" t="str">
            <v>27</v>
          </cell>
          <cell r="V4141" t="str">
            <v>85389099</v>
          </cell>
          <cell r="W4141" t="str">
            <v>DE</v>
          </cell>
          <cell r="X4141" t="str">
            <v>W</v>
          </cell>
          <cell r="Y4141" t="str">
            <v>606</v>
          </cell>
          <cell r="Z4141" t="str">
            <v>EA</v>
          </cell>
          <cell r="AA4141">
            <v>1</v>
          </cell>
          <cell r="AB4141" t="str">
            <v>70 X 70 X 15</v>
          </cell>
          <cell r="AE4141" t="str">
            <v>STK</v>
          </cell>
          <cell r="AF4141">
            <v>1</v>
          </cell>
          <cell r="AG4141">
            <v>19</v>
          </cell>
          <cell r="AH4141">
            <v>1</v>
          </cell>
          <cell r="AI4141" t="str">
            <v>STK</v>
          </cell>
          <cell r="AJ4141" t="str">
            <v>PEHA Elektro GmbH &amp; Co. KG</v>
          </cell>
          <cell r="AK4141" t="str">
            <v>PEHA Elektro GmbH &amp; Co. KG</v>
          </cell>
        </row>
        <row r="4142">
          <cell r="C4142" t="str">
            <v>D 95.610.49 UAE/2-N</v>
          </cell>
          <cell r="D4142" t="str">
            <v>4851</v>
          </cell>
          <cell r="E4142" t="str">
            <v>15</v>
          </cell>
          <cell r="F4142" t="str">
            <v>1</v>
          </cell>
          <cell r="G4142" t="str">
            <v>10</v>
          </cell>
          <cell r="H4142" t="str">
            <v>10</v>
          </cell>
          <cell r="I4142" t="str">
            <v>2</v>
          </cell>
          <cell r="J4142">
            <v>1</v>
          </cell>
          <cell r="K4142">
            <v>0.01</v>
          </cell>
          <cell r="L4142">
            <v>0.01</v>
          </cell>
          <cell r="M4142" t="str">
            <v>KG</v>
          </cell>
          <cell r="N4142">
            <v>0</v>
          </cell>
          <cell r="P4142" t="str">
            <v>22326122472F382U45</v>
          </cell>
          <cell r="Q4142" t="str">
            <v>4010105787917</v>
          </cell>
          <cell r="R4142" t="str">
            <v>4</v>
          </cell>
          <cell r="S4142" t="str">
            <v>223</v>
          </cell>
          <cell r="T4142" t="str">
            <v>02</v>
          </cell>
          <cell r="U4142" t="str">
            <v>27</v>
          </cell>
          <cell r="V4142" t="str">
            <v>85389099</v>
          </cell>
          <cell r="W4142" t="str">
            <v>DE</v>
          </cell>
          <cell r="X4142" t="str">
            <v>C</v>
          </cell>
          <cell r="Y4142" t="str">
            <v>606</v>
          </cell>
          <cell r="Z4142" t="str">
            <v>EA</v>
          </cell>
          <cell r="AA4142">
            <v>1</v>
          </cell>
          <cell r="AB4142" t="str">
            <v>132 X 87 X 90</v>
          </cell>
          <cell r="AE4142" t="str">
            <v>STK</v>
          </cell>
          <cell r="AF4142">
            <v>1</v>
          </cell>
          <cell r="AG4142">
            <v>19</v>
          </cell>
          <cell r="AH4142">
            <v>1</v>
          </cell>
          <cell r="AI4142" t="str">
            <v>STK</v>
          </cell>
          <cell r="AJ4142" t="str">
            <v>PEHA Elektro GmbH &amp; Co. KG</v>
          </cell>
          <cell r="AK4142" t="str">
            <v>PEHA Elektro GmbH &amp; Co. KG</v>
          </cell>
        </row>
        <row r="4143">
          <cell r="C4143" t="str">
            <v>D 95.610.70 UAE/2-N</v>
          </cell>
          <cell r="D4143" t="str">
            <v>4851</v>
          </cell>
          <cell r="E4143" t="str">
            <v>15</v>
          </cell>
          <cell r="F4143" t="str">
            <v>1</v>
          </cell>
          <cell r="G4143" t="str">
            <v>01</v>
          </cell>
          <cell r="H4143" t="str">
            <v>01</v>
          </cell>
          <cell r="I4143" t="str">
            <v>1</v>
          </cell>
          <cell r="J4143">
            <v>1</v>
          </cell>
          <cell r="K4143">
            <v>1.7000000000000001E-2</v>
          </cell>
          <cell r="L4143">
            <v>1.7000000000000001E-2</v>
          </cell>
          <cell r="M4143" t="str">
            <v>KG</v>
          </cell>
          <cell r="N4143">
            <v>0</v>
          </cell>
          <cell r="P4143" t="str">
            <v>22326122472F382U45</v>
          </cell>
          <cell r="Q4143" t="str">
            <v>4010105788013</v>
          </cell>
          <cell r="R4143" t="str">
            <v>3</v>
          </cell>
          <cell r="S4143" t="str">
            <v>223</v>
          </cell>
          <cell r="T4143" t="str">
            <v>02</v>
          </cell>
          <cell r="U4143" t="str">
            <v>27</v>
          </cell>
          <cell r="V4143" t="str">
            <v>85389099</v>
          </cell>
          <cell r="W4143" t="str">
            <v>DE</v>
          </cell>
          <cell r="X4143" t="str">
            <v>W</v>
          </cell>
          <cell r="Y4143" t="str">
            <v>606</v>
          </cell>
          <cell r="Z4143" t="str">
            <v>EA</v>
          </cell>
          <cell r="AA4143">
            <v>1</v>
          </cell>
          <cell r="AB4143" t="str">
            <v>70 X 70  X 10</v>
          </cell>
          <cell r="AE4143" t="str">
            <v>STK</v>
          </cell>
          <cell r="AF4143">
            <v>1</v>
          </cell>
          <cell r="AG4143">
            <v>19</v>
          </cell>
          <cell r="AH4143">
            <v>1</v>
          </cell>
          <cell r="AI4143" t="str">
            <v>STK</v>
          </cell>
          <cell r="AJ4143" t="str">
            <v>PEHA Elektro GmbH &amp; Co. KG</v>
          </cell>
          <cell r="AK4143" t="str">
            <v>PEHA Elektro GmbH &amp; Co. KG</v>
          </cell>
        </row>
        <row r="4144">
          <cell r="C4144" t="str">
            <v>D 95.571.03.61</v>
          </cell>
          <cell r="D4144" t="str">
            <v>4851</v>
          </cell>
          <cell r="E4144" t="str">
            <v>15</v>
          </cell>
          <cell r="F4144" t="str">
            <v>1</v>
          </cell>
          <cell r="G4144" t="str">
            <v>01</v>
          </cell>
          <cell r="H4144" t="str">
            <v>01</v>
          </cell>
          <cell r="I4144" t="str">
            <v>1</v>
          </cell>
          <cell r="J4144">
            <v>1</v>
          </cell>
          <cell r="K4144">
            <v>1.7000000000000001E-2</v>
          </cell>
          <cell r="L4144">
            <v>1.7000000000000001E-2</v>
          </cell>
          <cell r="M4144" t="str">
            <v>KG</v>
          </cell>
          <cell r="N4144">
            <v>0</v>
          </cell>
          <cell r="P4144" t="str">
            <v>22326122472F382U45</v>
          </cell>
          <cell r="Q4144" t="str">
            <v>4010105788112</v>
          </cell>
          <cell r="R4144" t="str">
            <v>4</v>
          </cell>
          <cell r="S4144" t="str">
            <v>223</v>
          </cell>
          <cell r="T4144" t="str">
            <v>02</v>
          </cell>
          <cell r="U4144" t="str">
            <v>25</v>
          </cell>
          <cell r="V4144" t="str">
            <v>85389099</v>
          </cell>
          <cell r="W4144" t="str">
            <v>DE</v>
          </cell>
          <cell r="X4144" t="str">
            <v>C</v>
          </cell>
          <cell r="Y4144" t="str">
            <v>606</v>
          </cell>
          <cell r="Z4144" t="str">
            <v>EA</v>
          </cell>
          <cell r="AA4144">
            <v>1</v>
          </cell>
          <cell r="AB4144" t="str">
            <v>132 X 87 X 90</v>
          </cell>
          <cell r="AE4144" t="str">
            <v>STK</v>
          </cell>
          <cell r="AF4144">
            <v>1</v>
          </cell>
          <cell r="AG4144">
            <v>19</v>
          </cell>
          <cell r="AH4144">
            <v>1</v>
          </cell>
          <cell r="AI4144" t="str">
            <v>STK</v>
          </cell>
          <cell r="AJ4144" t="str">
            <v>PEHA Elektro GmbH &amp; Co. KG</v>
          </cell>
          <cell r="AK4144" t="str">
            <v>PEHA Elektro GmbH &amp; Co. KG</v>
          </cell>
        </row>
        <row r="4145">
          <cell r="C4145" t="str">
            <v>D 95.572.03.61</v>
          </cell>
          <cell r="D4145" t="str">
            <v>4851</v>
          </cell>
          <cell r="E4145" t="str">
            <v>15</v>
          </cell>
          <cell r="F4145" t="str">
            <v>1</v>
          </cell>
          <cell r="G4145" t="str">
            <v>01</v>
          </cell>
          <cell r="H4145" t="str">
            <v>01</v>
          </cell>
          <cell r="I4145" t="str">
            <v>1</v>
          </cell>
          <cell r="J4145">
            <v>1</v>
          </cell>
          <cell r="K4145">
            <v>0.03</v>
          </cell>
          <cell r="L4145">
            <v>0.03</v>
          </cell>
          <cell r="M4145" t="str">
            <v>KG</v>
          </cell>
          <cell r="N4145">
            <v>0</v>
          </cell>
          <cell r="P4145" t="str">
            <v>22326122472F382U45</v>
          </cell>
          <cell r="Q4145" t="str">
            <v>4010105788211</v>
          </cell>
          <cell r="R4145" t="str">
            <v>4</v>
          </cell>
          <cell r="S4145" t="str">
            <v>223</v>
          </cell>
          <cell r="T4145" t="str">
            <v>02</v>
          </cell>
          <cell r="U4145" t="str">
            <v>25</v>
          </cell>
          <cell r="V4145" t="str">
            <v>85389099</v>
          </cell>
          <cell r="W4145" t="str">
            <v>DE</v>
          </cell>
          <cell r="X4145" t="str">
            <v>C</v>
          </cell>
          <cell r="Y4145" t="str">
            <v>606</v>
          </cell>
          <cell r="Z4145" t="str">
            <v>EA</v>
          </cell>
          <cell r="AA4145">
            <v>1</v>
          </cell>
          <cell r="AB4145" t="str">
            <v>157 X 82  X 10</v>
          </cell>
          <cell r="AE4145" t="str">
            <v>STK</v>
          </cell>
          <cell r="AF4145">
            <v>1</v>
          </cell>
          <cell r="AG4145">
            <v>19</v>
          </cell>
          <cell r="AH4145">
            <v>1</v>
          </cell>
          <cell r="AI4145" t="str">
            <v>STK</v>
          </cell>
          <cell r="AJ4145" t="str">
            <v>PEHA Elektro GmbH &amp; Co. KG</v>
          </cell>
          <cell r="AK4145" t="str">
            <v>PEHA Elektro GmbH &amp; Co. KG</v>
          </cell>
        </row>
        <row r="4146">
          <cell r="C4146" t="str">
            <v>D 95.573.03.61</v>
          </cell>
          <cell r="D4146" t="str">
            <v>4851</v>
          </cell>
          <cell r="E4146" t="str">
            <v>15</v>
          </cell>
          <cell r="F4146" t="str">
            <v>1</v>
          </cell>
          <cell r="G4146" t="str">
            <v>01</v>
          </cell>
          <cell r="H4146" t="str">
            <v>01</v>
          </cell>
          <cell r="I4146" t="str">
            <v>1</v>
          </cell>
          <cell r="J4146">
            <v>1</v>
          </cell>
          <cell r="K4146">
            <v>4.1000000000000002E-2</v>
          </cell>
          <cell r="L4146">
            <v>4.1000000000000002E-2</v>
          </cell>
          <cell r="M4146" t="str">
            <v>KG</v>
          </cell>
          <cell r="N4146">
            <v>0</v>
          </cell>
          <cell r="P4146" t="str">
            <v>22326122472F382U45</v>
          </cell>
          <cell r="Q4146" t="str">
            <v>4010105788310</v>
          </cell>
          <cell r="R4146" t="str">
            <v>4</v>
          </cell>
          <cell r="S4146" t="str">
            <v>223</v>
          </cell>
          <cell r="T4146" t="str">
            <v>02</v>
          </cell>
          <cell r="U4146" t="str">
            <v>25</v>
          </cell>
          <cell r="V4146" t="str">
            <v>85389099</v>
          </cell>
          <cell r="W4146" t="str">
            <v>DE</v>
          </cell>
          <cell r="X4146" t="str">
            <v>C</v>
          </cell>
          <cell r="Y4146" t="str">
            <v>606</v>
          </cell>
          <cell r="Z4146" t="str">
            <v>EA</v>
          </cell>
          <cell r="AA4146">
            <v>1</v>
          </cell>
          <cell r="AB4146" t="str">
            <v>228 X 80  X 10</v>
          </cell>
          <cell r="AE4146" t="str">
            <v>STK</v>
          </cell>
          <cell r="AF4146">
            <v>1</v>
          </cell>
          <cell r="AG4146">
            <v>19</v>
          </cell>
          <cell r="AH4146">
            <v>1</v>
          </cell>
          <cell r="AI4146" t="str">
            <v>STK</v>
          </cell>
          <cell r="AJ4146" t="str">
            <v>PEHA Elektro GmbH &amp; Co. KG</v>
          </cell>
          <cell r="AK4146" t="str">
            <v>PEHA Elektro GmbH &amp; Co. KG</v>
          </cell>
        </row>
        <row r="4147">
          <cell r="C4147" t="str">
            <v>D 95.574.03.61</v>
          </cell>
          <cell r="D4147" t="str">
            <v>4851</v>
          </cell>
          <cell r="E4147" t="str">
            <v>15</v>
          </cell>
          <cell r="F4147" t="str">
            <v>1</v>
          </cell>
          <cell r="G4147" t="str">
            <v>01</v>
          </cell>
          <cell r="H4147" t="str">
            <v>01</v>
          </cell>
          <cell r="I4147" t="str">
            <v>1</v>
          </cell>
          <cell r="J4147">
            <v>1</v>
          </cell>
          <cell r="K4147">
            <v>4.5999999999999999E-2</v>
          </cell>
          <cell r="L4147">
            <v>4.5999999999999999E-2</v>
          </cell>
          <cell r="M4147" t="str">
            <v>KG</v>
          </cell>
          <cell r="N4147">
            <v>0</v>
          </cell>
          <cell r="P4147" t="str">
            <v>22326122472F382U45</v>
          </cell>
          <cell r="Q4147" t="str">
            <v>4010105788419</v>
          </cell>
          <cell r="R4147" t="str">
            <v>4</v>
          </cell>
          <cell r="S4147" t="str">
            <v>223</v>
          </cell>
          <cell r="T4147" t="str">
            <v>02</v>
          </cell>
          <cell r="U4147" t="str">
            <v>25</v>
          </cell>
          <cell r="V4147" t="str">
            <v>85389099</v>
          </cell>
          <cell r="W4147" t="str">
            <v>DE</v>
          </cell>
          <cell r="X4147" t="str">
            <v>C</v>
          </cell>
          <cell r="Y4147" t="str">
            <v>606</v>
          </cell>
          <cell r="Z4147" t="str">
            <v>EA</v>
          </cell>
          <cell r="AA4147">
            <v>1</v>
          </cell>
          <cell r="AB4147" t="str">
            <v>300 X 84  X 10</v>
          </cell>
          <cell r="AE4147" t="str">
            <v>STK</v>
          </cell>
          <cell r="AF4147">
            <v>1</v>
          </cell>
          <cell r="AG4147">
            <v>19</v>
          </cell>
          <cell r="AH4147">
            <v>1</v>
          </cell>
          <cell r="AI4147" t="str">
            <v>STK</v>
          </cell>
          <cell r="AJ4147" t="str">
            <v>PEHA Elektro GmbH &amp; Co. KG</v>
          </cell>
          <cell r="AK4147" t="str">
            <v>PEHA Elektro GmbH &amp; Co. KG</v>
          </cell>
        </row>
        <row r="4148">
          <cell r="C4148" t="str">
            <v>D 95.575.03.61</v>
          </cell>
          <cell r="D4148" t="str">
            <v>4851</v>
          </cell>
          <cell r="E4148" t="str">
            <v>15</v>
          </cell>
          <cell r="F4148" t="str">
            <v>1</v>
          </cell>
          <cell r="G4148" t="str">
            <v>01</v>
          </cell>
          <cell r="H4148" t="str">
            <v>01</v>
          </cell>
          <cell r="I4148" t="str">
            <v>1</v>
          </cell>
          <cell r="J4148">
            <v>1</v>
          </cell>
          <cell r="K4148">
            <v>5.1999999999999998E-2</v>
          </cell>
          <cell r="L4148">
            <v>5.0999999999999997E-2</v>
          </cell>
          <cell r="M4148" t="str">
            <v>KG</v>
          </cell>
          <cell r="N4148">
            <v>0</v>
          </cell>
          <cell r="P4148" t="str">
            <v>22326122472F382U45</v>
          </cell>
          <cell r="Q4148" t="str">
            <v>4010105788518</v>
          </cell>
          <cell r="R4148" t="str">
            <v>4</v>
          </cell>
          <cell r="S4148" t="str">
            <v>223</v>
          </cell>
          <cell r="T4148" t="str">
            <v>02</v>
          </cell>
          <cell r="U4148" t="str">
            <v>25</v>
          </cell>
          <cell r="V4148" t="str">
            <v>85389099</v>
          </cell>
          <cell r="W4148" t="str">
            <v>DE</v>
          </cell>
          <cell r="X4148" t="str">
            <v>C</v>
          </cell>
          <cell r="Y4148" t="str">
            <v>606</v>
          </cell>
          <cell r="Z4148" t="str">
            <v>EA</v>
          </cell>
          <cell r="AA4148">
            <v>1</v>
          </cell>
          <cell r="AB4148" t="str">
            <v>370 X 80  X 10</v>
          </cell>
          <cell r="AE4148" t="str">
            <v>STK</v>
          </cell>
          <cell r="AF4148">
            <v>1</v>
          </cell>
          <cell r="AG4148">
            <v>19</v>
          </cell>
          <cell r="AH4148">
            <v>1</v>
          </cell>
          <cell r="AI4148" t="str">
            <v>STK</v>
          </cell>
          <cell r="AJ4148" t="str">
            <v>PEHA Elektro GmbH &amp; Co. KG</v>
          </cell>
          <cell r="AK4148" t="str">
            <v>PEHA Elektro GmbH &amp; Co. KG</v>
          </cell>
        </row>
        <row r="4149">
          <cell r="C4149" t="str">
            <v>H 80.6512.33SI NA LED/ATT</v>
          </cell>
          <cell r="D4149" t="str">
            <v>4851</v>
          </cell>
          <cell r="E4149" t="str">
            <v>15</v>
          </cell>
          <cell r="F4149" t="str">
            <v>2</v>
          </cell>
          <cell r="G4149" t="str">
            <v>02</v>
          </cell>
          <cell r="H4149" t="str">
            <v>02</v>
          </cell>
          <cell r="I4149" t="str">
            <v>2</v>
          </cell>
          <cell r="J4149">
            <v>1</v>
          </cell>
          <cell r="K4149">
            <v>5.1999999999999998E-2</v>
          </cell>
          <cell r="L4149">
            <v>5.0999999999999997E-2</v>
          </cell>
          <cell r="M4149" t="str">
            <v>KG</v>
          </cell>
          <cell r="N4149">
            <v>0</v>
          </cell>
          <cell r="P4149" t="str">
            <v>22326122472F382U48</v>
          </cell>
          <cell r="Q4149" t="str">
            <v>4010105788525</v>
          </cell>
          <cell r="R4149" t="str">
            <v>4</v>
          </cell>
          <cell r="S4149" t="str">
            <v>223</v>
          </cell>
          <cell r="T4149" t="str">
            <v>02</v>
          </cell>
          <cell r="V4149" t="str">
            <v>85366990</v>
          </cell>
          <cell r="W4149" t="str">
            <v>DE</v>
          </cell>
          <cell r="X4149" t="str">
            <v>C</v>
          </cell>
          <cell r="Y4149" t="str">
            <v>606</v>
          </cell>
          <cell r="Z4149" t="str">
            <v>EA</v>
          </cell>
          <cell r="AA4149">
            <v>1</v>
          </cell>
          <cell r="AB4149" t="str">
            <v>158 X 087 X 076</v>
          </cell>
          <cell r="AE4149" t="str">
            <v>STK</v>
          </cell>
          <cell r="AF4149">
            <v>1</v>
          </cell>
          <cell r="AG4149">
            <v>19</v>
          </cell>
          <cell r="AH4149">
            <v>1</v>
          </cell>
          <cell r="AI4149" t="str">
            <v>STK</v>
          </cell>
          <cell r="AJ4149" t="str">
            <v>PEHA Elektro GmbH &amp; Co. KG</v>
          </cell>
          <cell r="AK4149" t="str">
            <v>PEHA Elektro GmbH &amp; Co. KG</v>
          </cell>
        </row>
        <row r="4150">
          <cell r="C4150" t="str">
            <v>H 80.6512.42SI NA LED/ATT</v>
          </cell>
          <cell r="D4150" t="str">
            <v>4851</v>
          </cell>
          <cell r="E4150" t="str">
            <v>15</v>
          </cell>
          <cell r="F4150" t="str">
            <v>2</v>
          </cell>
          <cell r="G4150" t="str">
            <v>02</v>
          </cell>
          <cell r="H4150" t="str">
            <v>02</v>
          </cell>
          <cell r="I4150" t="str">
            <v>2</v>
          </cell>
          <cell r="J4150">
            <v>1</v>
          </cell>
          <cell r="K4150">
            <v>5.1999999999999998E-2</v>
          </cell>
          <cell r="L4150">
            <v>5.0999999999999997E-2</v>
          </cell>
          <cell r="M4150" t="str">
            <v>KG</v>
          </cell>
          <cell r="N4150">
            <v>0</v>
          </cell>
          <cell r="P4150" t="str">
            <v>22326122472F382U48</v>
          </cell>
          <cell r="Q4150" t="str">
            <v>4010105788563</v>
          </cell>
          <cell r="R4150" t="str">
            <v>4</v>
          </cell>
          <cell r="S4150" t="str">
            <v>223</v>
          </cell>
          <cell r="T4150" t="str">
            <v>02</v>
          </cell>
          <cell r="V4150" t="str">
            <v>85366990</v>
          </cell>
          <cell r="W4150" t="str">
            <v>DE</v>
          </cell>
          <cell r="X4150" t="str">
            <v>C</v>
          </cell>
          <cell r="Y4150" t="str">
            <v>606</v>
          </cell>
          <cell r="Z4150" t="str">
            <v>EA</v>
          </cell>
          <cell r="AA4150">
            <v>1</v>
          </cell>
          <cell r="AB4150" t="str">
            <v>158 X 087 X 076</v>
          </cell>
          <cell r="AE4150" t="str">
            <v>STK</v>
          </cell>
          <cell r="AF4150">
            <v>1</v>
          </cell>
          <cell r="AG4150">
            <v>19</v>
          </cell>
          <cell r="AH4150">
            <v>1</v>
          </cell>
          <cell r="AI4150" t="str">
            <v>STK</v>
          </cell>
          <cell r="AJ4150" t="str">
            <v>PEHA Elektro GmbH &amp; Co. KG</v>
          </cell>
          <cell r="AK4150" t="str">
            <v>PEHA Elektro GmbH &amp; Co. KG</v>
          </cell>
        </row>
        <row r="4151">
          <cell r="C4151" t="str">
            <v>H 80.6513.33SI NA LED/ATT</v>
          </cell>
          <cell r="D4151" t="str">
            <v>4851</v>
          </cell>
          <cell r="E4151" t="str">
            <v>15</v>
          </cell>
          <cell r="F4151" t="str">
            <v>1</v>
          </cell>
          <cell r="G4151" t="str">
            <v>01</v>
          </cell>
          <cell r="H4151" t="str">
            <v>02</v>
          </cell>
          <cell r="I4151" t="str">
            <v>2</v>
          </cell>
          <cell r="J4151">
            <v>1</v>
          </cell>
          <cell r="K4151">
            <v>5.1999999999999998E-2</v>
          </cell>
          <cell r="L4151">
            <v>5.0999999999999997E-2</v>
          </cell>
          <cell r="M4151" t="str">
            <v>KG</v>
          </cell>
          <cell r="N4151">
            <v>0</v>
          </cell>
          <cell r="P4151" t="str">
            <v>22326122472F382U48</v>
          </cell>
          <cell r="Q4151" t="str">
            <v>4010105788624</v>
          </cell>
          <cell r="R4151" t="str">
            <v>4</v>
          </cell>
          <cell r="S4151" t="str">
            <v>223</v>
          </cell>
          <cell r="T4151" t="str">
            <v>02</v>
          </cell>
          <cell r="V4151" t="str">
            <v>85366990</v>
          </cell>
          <cell r="W4151" t="str">
            <v>DE</v>
          </cell>
          <cell r="X4151" t="str">
            <v>C</v>
          </cell>
          <cell r="Y4151" t="str">
            <v>606</v>
          </cell>
          <cell r="Z4151" t="str">
            <v>EA</v>
          </cell>
          <cell r="AA4151">
            <v>1</v>
          </cell>
          <cell r="AB4151" t="str">
            <v>244 X 086 X 088</v>
          </cell>
          <cell r="AE4151" t="str">
            <v>STK</v>
          </cell>
          <cell r="AF4151">
            <v>1</v>
          </cell>
          <cell r="AG4151">
            <v>19</v>
          </cell>
          <cell r="AH4151">
            <v>1</v>
          </cell>
          <cell r="AI4151" t="str">
            <v>STK</v>
          </cell>
          <cell r="AJ4151" t="str">
            <v>PEHA Elektro GmbH &amp; Co. KG</v>
          </cell>
          <cell r="AK4151" t="str">
            <v>PEHA Elektro GmbH &amp; Co. KG</v>
          </cell>
        </row>
        <row r="4152">
          <cell r="C4152" t="str">
            <v>H 80.6513.42SI NA LED/ATT</v>
          </cell>
          <cell r="D4152" t="str">
            <v>4851</v>
          </cell>
          <cell r="E4152" t="str">
            <v>15</v>
          </cell>
          <cell r="F4152" t="str">
            <v>1</v>
          </cell>
          <cell r="G4152" t="str">
            <v>01</v>
          </cell>
          <cell r="H4152" t="str">
            <v>01</v>
          </cell>
          <cell r="I4152" t="str">
            <v>1</v>
          </cell>
          <cell r="J4152">
            <v>1</v>
          </cell>
          <cell r="K4152">
            <v>0.32</v>
          </cell>
          <cell r="L4152">
            <v>0.32</v>
          </cell>
          <cell r="M4152" t="str">
            <v>KG</v>
          </cell>
          <cell r="N4152">
            <v>0</v>
          </cell>
          <cell r="P4152" t="str">
            <v>22326122472F382U48</v>
          </cell>
          <cell r="Q4152" t="str">
            <v>4010105788662</v>
          </cell>
          <cell r="R4152" t="str">
            <v>4</v>
          </cell>
          <cell r="S4152" t="str">
            <v>223</v>
          </cell>
          <cell r="T4152" t="str">
            <v>02</v>
          </cell>
          <cell r="V4152" t="str">
            <v>85366990</v>
          </cell>
          <cell r="W4152" t="str">
            <v>DE</v>
          </cell>
          <cell r="X4152" t="str">
            <v>C</v>
          </cell>
          <cell r="Y4152" t="str">
            <v>606</v>
          </cell>
          <cell r="Z4152" t="str">
            <v>EA</v>
          </cell>
          <cell r="AA4152">
            <v>1</v>
          </cell>
          <cell r="AB4152" t="str">
            <v>220 X 100 X 60</v>
          </cell>
          <cell r="AE4152" t="str">
            <v>STK</v>
          </cell>
          <cell r="AF4152">
            <v>1</v>
          </cell>
          <cell r="AG4152">
            <v>19</v>
          </cell>
          <cell r="AH4152">
            <v>1</v>
          </cell>
          <cell r="AI4152" t="str">
            <v>STK</v>
          </cell>
          <cell r="AJ4152" t="str">
            <v>PEHA Elektro GmbH &amp; Co. KG</v>
          </cell>
          <cell r="AK4152" t="str">
            <v>PEHA Elektro GmbH &amp; Co. KG</v>
          </cell>
        </row>
        <row r="4153">
          <cell r="C4153" t="str">
            <v>H 80.6514.33SI NA LED/ATT</v>
          </cell>
          <cell r="D4153" t="str">
            <v>4851</v>
          </cell>
          <cell r="E4153" t="str">
            <v>15</v>
          </cell>
          <cell r="F4153" t="str">
            <v>1</v>
          </cell>
          <cell r="G4153" t="str">
            <v>01</v>
          </cell>
          <cell r="H4153" t="str">
            <v>02</v>
          </cell>
          <cell r="I4153" t="str">
            <v>2</v>
          </cell>
          <cell r="J4153">
            <v>1</v>
          </cell>
          <cell r="K4153">
            <v>0.32</v>
          </cell>
          <cell r="L4153">
            <v>0.32</v>
          </cell>
          <cell r="M4153" t="str">
            <v>KG</v>
          </cell>
          <cell r="N4153">
            <v>0</v>
          </cell>
          <cell r="P4153" t="str">
            <v>22326122472F382U48</v>
          </cell>
          <cell r="Q4153" t="str">
            <v>4010105788723</v>
          </cell>
          <cell r="R4153" t="str">
            <v>4</v>
          </cell>
          <cell r="S4153" t="str">
            <v>223</v>
          </cell>
          <cell r="T4153" t="str">
            <v>02</v>
          </cell>
          <cell r="V4153" t="str">
            <v>85366990</v>
          </cell>
          <cell r="W4153" t="str">
            <v>DE</v>
          </cell>
          <cell r="X4153" t="str">
            <v>C</v>
          </cell>
          <cell r="Y4153" t="str">
            <v>606</v>
          </cell>
          <cell r="Z4153" t="str">
            <v>EA</v>
          </cell>
          <cell r="AA4153">
            <v>1</v>
          </cell>
          <cell r="AB4153" t="str">
            <v>312 X 083 X 085</v>
          </cell>
          <cell r="AE4153" t="str">
            <v>STK</v>
          </cell>
          <cell r="AF4153">
            <v>1</v>
          </cell>
          <cell r="AG4153">
            <v>19</v>
          </cell>
          <cell r="AH4153">
            <v>1</v>
          </cell>
          <cell r="AI4153" t="str">
            <v>STK</v>
          </cell>
          <cell r="AJ4153" t="str">
            <v>PEHA Elektro GmbH &amp; Co. KG</v>
          </cell>
          <cell r="AK4153" t="str">
            <v>PEHA Elektro GmbH &amp; Co. KG</v>
          </cell>
        </row>
        <row r="4154">
          <cell r="C4154" t="str">
            <v>H 80.6514.42SI NA LED/ATT</v>
          </cell>
          <cell r="D4154" t="str">
            <v>4851</v>
          </cell>
          <cell r="E4154" t="str">
            <v>15</v>
          </cell>
          <cell r="F4154" t="str">
            <v>1</v>
          </cell>
          <cell r="G4154" t="str">
            <v>01</v>
          </cell>
          <cell r="H4154" t="str">
            <v>02</v>
          </cell>
          <cell r="I4154" t="str">
            <v>2</v>
          </cell>
          <cell r="J4154">
            <v>1</v>
          </cell>
          <cell r="K4154">
            <v>0.32</v>
          </cell>
          <cell r="L4154">
            <v>0.32</v>
          </cell>
          <cell r="M4154" t="str">
            <v>KG</v>
          </cell>
          <cell r="N4154">
            <v>0</v>
          </cell>
          <cell r="P4154" t="str">
            <v>22326122472F382U48</v>
          </cell>
          <cell r="Q4154" t="str">
            <v>4010105788761</v>
          </cell>
          <cell r="R4154" t="str">
            <v>4</v>
          </cell>
          <cell r="S4154" t="str">
            <v>223</v>
          </cell>
          <cell r="T4154" t="str">
            <v>02</v>
          </cell>
          <cell r="V4154" t="str">
            <v>85366990</v>
          </cell>
          <cell r="W4154" t="str">
            <v>DE</v>
          </cell>
          <cell r="X4154" t="str">
            <v>C</v>
          </cell>
          <cell r="Y4154" t="str">
            <v>606</v>
          </cell>
          <cell r="Z4154" t="str">
            <v>EA</v>
          </cell>
          <cell r="AA4154">
            <v>1</v>
          </cell>
          <cell r="AB4154" t="str">
            <v>312 X 083 X 085</v>
          </cell>
          <cell r="AE4154" t="str">
            <v>STK</v>
          </cell>
          <cell r="AF4154">
            <v>1</v>
          </cell>
          <cell r="AG4154">
            <v>19</v>
          </cell>
          <cell r="AH4154">
            <v>1</v>
          </cell>
          <cell r="AI4154" t="str">
            <v>STK</v>
          </cell>
          <cell r="AJ4154" t="str">
            <v>PEHA Elektro GmbH &amp; Co. KG</v>
          </cell>
          <cell r="AK4154" t="str">
            <v>PEHA Elektro GmbH &amp; Co. KG</v>
          </cell>
        </row>
        <row r="4155">
          <cell r="C4155" t="str">
            <v>H 80.6511.33 SI NA LED/4</v>
          </cell>
          <cell r="D4155" t="str">
            <v>4851</v>
          </cell>
          <cell r="E4155" t="str">
            <v>15</v>
          </cell>
          <cell r="F4155" t="str">
            <v>1</v>
          </cell>
          <cell r="G4155" t="str">
            <v>01</v>
          </cell>
          <cell r="H4155" t="str">
            <v>01</v>
          </cell>
          <cell r="I4155" t="str">
            <v>1</v>
          </cell>
          <cell r="J4155">
            <v>1</v>
          </cell>
          <cell r="K4155">
            <v>9.4E-2</v>
          </cell>
          <cell r="L4155">
            <v>9.4E-2</v>
          </cell>
          <cell r="M4155" t="str">
            <v>KG</v>
          </cell>
          <cell r="N4155">
            <v>0</v>
          </cell>
          <cell r="P4155" t="str">
            <v>22326122472F282V06</v>
          </cell>
          <cell r="Q4155" t="str">
            <v>4010105788853</v>
          </cell>
          <cell r="R4155" t="str">
            <v>4</v>
          </cell>
          <cell r="S4155" t="str">
            <v>223</v>
          </cell>
          <cell r="T4155" t="str">
            <v>02</v>
          </cell>
          <cell r="V4155" t="str">
            <v>85366990</v>
          </cell>
          <cell r="W4155" t="str">
            <v>DE</v>
          </cell>
          <cell r="X4155" t="str">
            <v>C</v>
          </cell>
          <cell r="Y4155" t="str">
            <v>606</v>
          </cell>
          <cell r="Z4155" t="str">
            <v>EA</v>
          </cell>
          <cell r="AA4155">
            <v>1</v>
          </cell>
          <cell r="AB4155" t="str">
            <v>223 X 153 X 078</v>
          </cell>
          <cell r="AE4155" t="str">
            <v>STK</v>
          </cell>
          <cell r="AF4155">
            <v>1</v>
          </cell>
          <cell r="AG4155">
            <v>19</v>
          </cell>
          <cell r="AH4155">
            <v>1</v>
          </cell>
          <cell r="AI4155" t="str">
            <v>STK</v>
          </cell>
          <cell r="AJ4155" t="str">
            <v>PEHA Elektro GmbH &amp; Co. KG</v>
          </cell>
          <cell r="AK4155" t="str">
            <v>PEHA Elektro GmbH &amp; Co. KG</v>
          </cell>
        </row>
        <row r="4156">
          <cell r="C4156" t="str">
            <v>D 80.6511.42 SI NA LED/4</v>
          </cell>
          <cell r="D4156" t="str">
            <v>4851</v>
          </cell>
          <cell r="E4156" t="str">
            <v>15</v>
          </cell>
          <cell r="F4156" t="str">
            <v>1</v>
          </cell>
          <cell r="G4156" t="str">
            <v>01</v>
          </cell>
          <cell r="H4156" t="str">
            <v>01</v>
          </cell>
          <cell r="I4156" t="str">
            <v>1</v>
          </cell>
          <cell r="J4156">
            <v>1</v>
          </cell>
          <cell r="K4156">
            <v>9.4E-2</v>
          </cell>
          <cell r="L4156">
            <v>9.4E-2</v>
          </cell>
          <cell r="M4156" t="str">
            <v>KG</v>
          </cell>
          <cell r="N4156">
            <v>0</v>
          </cell>
          <cell r="P4156" t="str">
            <v>22326122472F282V06</v>
          </cell>
          <cell r="Q4156" t="str">
            <v>4010105788860</v>
          </cell>
          <cell r="R4156" t="str">
            <v>4</v>
          </cell>
          <cell r="S4156" t="str">
            <v>223</v>
          </cell>
          <cell r="T4156" t="str">
            <v>02</v>
          </cell>
          <cell r="V4156" t="str">
            <v>85366990</v>
          </cell>
          <cell r="W4156" t="str">
            <v>DE</v>
          </cell>
          <cell r="X4156" t="str">
            <v>W</v>
          </cell>
          <cell r="Y4156" t="str">
            <v>606</v>
          </cell>
          <cell r="Z4156" t="str">
            <v>EA</v>
          </cell>
          <cell r="AA4156">
            <v>1</v>
          </cell>
          <cell r="AB4156" t="str">
            <v>223 X 153 X 078</v>
          </cell>
          <cell r="AE4156" t="str">
            <v>STK</v>
          </cell>
          <cell r="AF4156">
            <v>1</v>
          </cell>
          <cell r="AG4156">
            <v>19</v>
          </cell>
          <cell r="AH4156">
            <v>1</v>
          </cell>
          <cell r="AI4156" t="str">
            <v>STK</v>
          </cell>
          <cell r="AJ4156" t="str">
            <v>PEHA Elektro GmbH &amp; Co. KG</v>
          </cell>
          <cell r="AK4156" t="str">
            <v>PEHA Elektro GmbH &amp; Co. KG</v>
          </cell>
        </row>
        <row r="4157">
          <cell r="C4157" t="str">
            <v>D 80.6511.36 SI NA LED/4</v>
          </cell>
          <cell r="D4157" t="str">
            <v>4851</v>
          </cell>
          <cell r="E4157" t="str">
            <v>15</v>
          </cell>
          <cell r="F4157" t="str">
            <v>1</v>
          </cell>
          <cell r="G4157" t="str">
            <v>01</v>
          </cell>
          <cell r="H4157" t="str">
            <v>01</v>
          </cell>
          <cell r="I4157" t="str">
            <v>1</v>
          </cell>
          <cell r="J4157">
            <v>1</v>
          </cell>
          <cell r="K4157">
            <v>9.1999999999999998E-2</v>
          </cell>
          <cell r="L4157">
            <v>9.1999999999999998E-2</v>
          </cell>
          <cell r="M4157" t="str">
            <v>KG</v>
          </cell>
          <cell r="N4157">
            <v>0</v>
          </cell>
          <cell r="P4157" t="str">
            <v>22326122472F282V06</v>
          </cell>
          <cell r="Q4157" t="str">
            <v>4010105788877</v>
          </cell>
          <cell r="R4157" t="str">
            <v>4</v>
          </cell>
          <cell r="S4157" t="str">
            <v>223</v>
          </cell>
          <cell r="T4157" t="str">
            <v>02</v>
          </cell>
          <cell r="V4157" t="str">
            <v>85366990</v>
          </cell>
          <cell r="W4157" t="str">
            <v>DE</v>
          </cell>
          <cell r="X4157" t="str">
            <v>C</v>
          </cell>
          <cell r="Y4157" t="str">
            <v>606</v>
          </cell>
          <cell r="Z4157" t="str">
            <v>EA</v>
          </cell>
          <cell r="AA4157">
            <v>1</v>
          </cell>
          <cell r="AB4157" t="str">
            <v>43 X 70  X 70</v>
          </cell>
          <cell r="AE4157" t="str">
            <v>STK</v>
          </cell>
          <cell r="AF4157">
            <v>1</v>
          </cell>
          <cell r="AG4157">
            <v>19</v>
          </cell>
          <cell r="AH4157">
            <v>1</v>
          </cell>
          <cell r="AI4157" t="str">
            <v>STK</v>
          </cell>
          <cell r="AJ4157" t="str">
            <v>PEHA Elektro GmbH &amp; Co. KG</v>
          </cell>
          <cell r="AK4157" t="str">
            <v>PEHA Elektro GmbH &amp; Co. KG</v>
          </cell>
        </row>
        <row r="4158">
          <cell r="C4158" t="str">
            <v>D 95.6511.76 NA</v>
          </cell>
          <cell r="D4158" t="str">
            <v>4851</v>
          </cell>
          <cell r="E4158" t="str">
            <v>15</v>
          </cell>
          <cell r="F4158" t="str">
            <v>1</v>
          </cell>
          <cell r="G4158" t="str">
            <v>10</v>
          </cell>
          <cell r="H4158" t="str">
            <v>10</v>
          </cell>
          <cell r="I4158" t="str">
            <v>2</v>
          </cell>
          <cell r="J4158">
            <v>1</v>
          </cell>
          <cell r="K4158">
            <v>9.1999999999999998E-2</v>
          </cell>
          <cell r="L4158">
            <v>9.1999999999999998E-2</v>
          </cell>
          <cell r="M4158" t="str">
            <v>KG</v>
          </cell>
          <cell r="N4158">
            <v>0</v>
          </cell>
          <cell r="P4158" t="str">
            <v>22326122472F382U45</v>
          </cell>
          <cell r="Q4158" t="str">
            <v>4010105789614</v>
          </cell>
          <cell r="R4158" t="str">
            <v>4</v>
          </cell>
          <cell r="S4158" t="str">
            <v>223</v>
          </cell>
          <cell r="T4158" t="str">
            <v>02</v>
          </cell>
          <cell r="U4158" t="str">
            <v>27</v>
          </cell>
          <cell r="V4158" t="str">
            <v>85366990</v>
          </cell>
          <cell r="W4158" t="str">
            <v>DE</v>
          </cell>
          <cell r="X4158" t="str">
            <v>C</v>
          </cell>
          <cell r="Y4158" t="str">
            <v>606</v>
          </cell>
          <cell r="Z4158" t="str">
            <v>EA</v>
          </cell>
          <cell r="AA4158">
            <v>1</v>
          </cell>
          <cell r="AB4158" t="str">
            <v>275 X 185 X 92</v>
          </cell>
          <cell r="AE4158" t="str">
            <v>STK</v>
          </cell>
          <cell r="AF4158">
            <v>1</v>
          </cell>
          <cell r="AG4158">
            <v>19</v>
          </cell>
          <cell r="AH4158">
            <v>1</v>
          </cell>
          <cell r="AI4158" t="str">
            <v>STK</v>
          </cell>
          <cell r="AJ4158" t="str">
            <v>PEHA Elektro GmbH &amp; Co. KG</v>
          </cell>
          <cell r="AK4158" t="str">
            <v>PEHA Elektro GmbH &amp; Co. KG</v>
          </cell>
        </row>
        <row r="4159">
          <cell r="C4159" t="str">
            <v>D 95.644.76</v>
          </cell>
          <cell r="D4159" t="str">
            <v>4851</v>
          </cell>
          <cell r="E4159" t="str">
            <v>15</v>
          </cell>
          <cell r="F4159" t="str">
            <v>1</v>
          </cell>
          <cell r="G4159" t="str">
            <v>10</v>
          </cell>
          <cell r="H4159" t="str">
            <v>10</v>
          </cell>
          <cell r="I4159" t="str">
            <v>2</v>
          </cell>
          <cell r="J4159">
            <v>1</v>
          </cell>
          <cell r="K4159">
            <v>9.1999999999999998E-2</v>
          </cell>
          <cell r="L4159">
            <v>9.1999999999999998E-2</v>
          </cell>
          <cell r="M4159" t="str">
            <v>KG</v>
          </cell>
          <cell r="N4159">
            <v>0</v>
          </cell>
          <cell r="P4159" t="str">
            <v>22326122472F382U45</v>
          </cell>
          <cell r="Q4159" t="str">
            <v>4010105789911</v>
          </cell>
          <cell r="R4159" t="str">
            <v>4</v>
          </cell>
          <cell r="S4159" t="str">
            <v>223</v>
          </cell>
          <cell r="T4159" t="str">
            <v>02</v>
          </cell>
          <cell r="U4159" t="str">
            <v>27</v>
          </cell>
          <cell r="V4159" t="str">
            <v>85365080</v>
          </cell>
          <cell r="W4159" t="str">
            <v>DE</v>
          </cell>
          <cell r="X4159" t="str">
            <v>C</v>
          </cell>
          <cell r="Y4159" t="str">
            <v>606</v>
          </cell>
          <cell r="Z4159" t="str">
            <v>EA</v>
          </cell>
          <cell r="AA4159">
            <v>1</v>
          </cell>
          <cell r="AB4159" t="str">
            <v>193 X 090 X 090</v>
          </cell>
          <cell r="AE4159" t="str">
            <v>STK</v>
          </cell>
          <cell r="AF4159">
            <v>1</v>
          </cell>
          <cell r="AG4159">
            <v>19</v>
          </cell>
          <cell r="AH4159">
            <v>1</v>
          </cell>
          <cell r="AI4159" t="str">
            <v>STK</v>
          </cell>
          <cell r="AJ4159" t="str">
            <v>PEHA Elektro GmbH &amp; Co. KG</v>
          </cell>
          <cell r="AK4159" t="str">
            <v>PEHA Elektro GmbH &amp; Co. KG</v>
          </cell>
        </row>
        <row r="4160">
          <cell r="C4160" t="str">
            <v>D 80.6511 SI BA</v>
          </cell>
          <cell r="D4160" t="str">
            <v>4851</v>
          </cell>
          <cell r="E4160" t="str">
            <v>15</v>
          </cell>
          <cell r="F4160" t="str">
            <v>1</v>
          </cell>
          <cell r="G4160" t="str">
            <v>01</v>
          </cell>
          <cell r="H4160" t="str">
            <v>01</v>
          </cell>
          <cell r="I4160" t="str">
            <v>1</v>
          </cell>
          <cell r="J4160">
            <v>1</v>
          </cell>
          <cell r="K4160">
            <v>9.5000000000000001E-2</v>
          </cell>
          <cell r="L4160">
            <v>9.5000000000000001E-2</v>
          </cell>
          <cell r="M4160" t="str">
            <v>KG</v>
          </cell>
          <cell r="N4160">
            <v>0</v>
          </cell>
          <cell r="P4160" t="str">
            <v>22326122472F382P23</v>
          </cell>
          <cell r="Q4160" t="str">
            <v>4010105790214</v>
          </cell>
          <cell r="R4160" t="str">
            <v>4</v>
          </cell>
          <cell r="S4160" t="str">
            <v>223</v>
          </cell>
          <cell r="T4160" t="str">
            <v>02</v>
          </cell>
          <cell r="V4160" t="str">
            <v>85366990</v>
          </cell>
          <cell r="W4160" t="str">
            <v>DE</v>
          </cell>
          <cell r="X4160" t="str">
            <v>C</v>
          </cell>
          <cell r="Y4160" t="str">
            <v>606</v>
          </cell>
          <cell r="Z4160" t="str">
            <v>EA</v>
          </cell>
          <cell r="AA4160">
            <v>1</v>
          </cell>
          <cell r="AB4160" t="str">
            <v>70 X 69  X 46</v>
          </cell>
          <cell r="AE4160" t="str">
            <v>STK</v>
          </cell>
          <cell r="AF4160">
            <v>1</v>
          </cell>
          <cell r="AG4160">
            <v>19</v>
          </cell>
          <cell r="AH4160">
            <v>1</v>
          </cell>
          <cell r="AI4160" t="str">
            <v>STK</v>
          </cell>
          <cell r="AJ4160" t="str">
            <v>PEHA Elektro GmbH &amp; Co. KG</v>
          </cell>
          <cell r="AK4160" t="str">
            <v>PEHA Elektro GmbH &amp; Co. KG</v>
          </cell>
        </row>
        <row r="4161">
          <cell r="C4161" t="str">
            <v>D 95.692.76</v>
          </cell>
          <cell r="D4161" t="str">
            <v>4851</v>
          </cell>
          <cell r="E4161" t="str">
            <v>15</v>
          </cell>
          <cell r="F4161" t="str">
            <v>1</v>
          </cell>
          <cell r="G4161" t="str">
            <v>10</v>
          </cell>
          <cell r="H4161" t="str">
            <v>10</v>
          </cell>
          <cell r="I4161" t="str">
            <v>2</v>
          </cell>
          <cell r="J4161">
            <v>1</v>
          </cell>
          <cell r="K4161">
            <v>9.5000000000000001E-2</v>
          </cell>
          <cell r="L4161">
            <v>9.5000000000000001E-2</v>
          </cell>
          <cell r="M4161" t="str">
            <v>KG</v>
          </cell>
          <cell r="N4161">
            <v>0</v>
          </cell>
          <cell r="P4161" t="str">
            <v>22326122472F382U45</v>
          </cell>
          <cell r="Q4161" t="str">
            <v>4010105790313</v>
          </cell>
          <cell r="R4161" t="str">
            <v>4</v>
          </cell>
          <cell r="S4161" t="str">
            <v>223</v>
          </cell>
          <cell r="T4161" t="str">
            <v>02</v>
          </cell>
          <cell r="U4161" t="str">
            <v>21</v>
          </cell>
          <cell r="V4161" t="str">
            <v>85389099</v>
          </cell>
          <cell r="W4161" t="str">
            <v>DE</v>
          </cell>
          <cell r="X4161" t="str">
            <v>C</v>
          </cell>
          <cell r="Y4161" t="str">
            <v>606</v>
          </cell>
          <cell r="Z4161" t="str">
            <v>EA</v>
          </cell>
          <cell r="AA4161">
            <v>1</v>
          </cell>
          <cell r="AB4161" t="str">
            <v>265 X 165 X 090</v>
          </cell>
          <cell r="AE4161" t="str">
            <v>STK</v>
          </cell>
          <cell r="AF4161">
            <v>1</v>
          </cell>
          <cell r="AG4161">
            <v>19</v>
          </cell>
          <cell r="AH4161">
            <v>1</v>
          </cell>
          <cell r="AI4161" t="str">
            <v>STK</v>
          </cell>
          <cell r="AJ4161" t="str">
            <v>PEHA Elektro GmbH &amp; Co. KG</v>
          </cell>
          <cell r="AK4161" t="str">
            <v>PEHA Elektro GmbH &amp; Co. KG</v>
          </cell>
        </row>
        <row r="4162">
          <cell r="C4162" t="str">
            <v>D 80.6511 BA</v>
          </cell>
          <cell r="D4162" t="str">
            <v>4851</v>
          </cell>
          <cell r="E4162" t="str">
            <v>15</v>
          </cell>
          <cell r="F4162" t="str">
            <v>1</v>
          </cell>
          <cell r="G4162" t="str">
            <v>01</v>
          </cell>
          <cell r="H4162" t="str">
            <v>01</v>
          </cell>
          <cell r="I4162" t="str">
            <v>1</v>
          </cell>
          <cell r="J4162">
            <v>1</v>
          </cell>
          <cell r="K4162">
            <v>9.1999999999999998E-2</v>
          </cell>
          <cell r="L4162">
            <v>9.1999999999999998E-2</v>
          </cell>
          <cell r="M4162" t="str">
            <v>KG</v>
          </cell>
          <cell r="N4162">
            <v>0</v>
          </cell>
          <cell r="P4162" t="str">
            <v>22326122472F382P23</v>
          </cell>
          <cell r="Q4162" t="str">
            <v>4010105790917</v>
          </cell>
          <cell r="R4162" t="str">
            <v>4</v>
          </cell>
          <cell r="S4162" t="str">
            <v>223</v>
          </cell>
          <cell r="T4162" t="str">
            <v>02</v>
          </cell>
          <cell r="V4162" t="str">
            <v>85366990</v>
          </cell>
          <cell r="W4162" t="str">
            <v>DE</v>
          </cell>
          <cell r="X4162" t="str">
            <v>C</v>
          </cell>
          <cell r="Y4162" t="str">
            <v>606</v>
          </cell>
          <cell r="Z4162" t="str">
            <v>EA</v>
          </cell>
          <cell r="AA4162">
            <v>1</v>
          </cell>
          <cell r="AB4162" t="str">
            <v>223 X 153 X 078</v>
          </cell>
          <cell r="AE4162" t="str">
            <v>STK</v>
          </cell>
          <cell r="AF4162">
            <v>1</v>
          </cell>
          <cell r="AG4162">
            <v>19</v>
          </cell>
          <cell r="AH4162">
            <v>1</v>
          </cell>
          <cell r="AI4162" t="str">
            <v>STK</v>
          </cell>
          <cell r="AJ4162" t="str">
            <v>PEHA Elektro GmbH &amp; Co. KG</v>
          </cell>
          <cell r="AK4162" t="str">
            <v>PEHA Elektro GmbH &amp; Co. KG</v>
          </cell>
        </row>
        <row r="4163">
          <cell r="C4163" t="str">
            <v>D 80.6511.36 SI NA</v>
          </cell>
          <cell r="D4163" t="str">
            <v>4851</v>
          </cell>
          <cell r="E4163" t="str">
            <v>15</v>
          </cell>
          <cell r="F4163" t="str">
            <v>1</v>
          </cell>
          <cell r="G4163" t="str">
            <v>01</v>
          </cell>
          <cell r="H4163" t="str">
            <v>01</v>
          </cell>
          <cell r="I4163" t="str">
            <v>1</v>
          </cell>
          <cell r="J4163">
            <v>1</v>
          </cell>
          <cell r="K4163">
            <v>0.1</v>
          </cell>
          <cell r="L4163">
            <v>0.1</v>
          </cell>
          <cell r="M4163" t="str">
            <v>KG</v>
          </cell>
          <cell r="N4163">
            <v>0</v>
          </cell>
          <cell r="P4163" t="str">
            <v>22326122472F282V06</v>
          </cell>
          <cell r="Q4163" t="str">
            <v>4010105791334</v>
          </cell>
          <cell r="R4163" t="str">
            <v>4</v>
          </cell>
          <cell r="S4163" t="str">
            <v>223</v>
          </cell>
          <cell r="T4163" t="str">
            <v>02</v>
          </cell>
          <cell r="V4163" t="str">
            <v>85366990</v>
          </cell>
          <cell r="W4163" t="str">
            <v>DE</v>
          </cell>
          <cell r="X4163" t="str">
            <v>W</v>
          </cell>
          <cell r="Y4163" t="str">
            <v>606</v>
          </cell>
          <cell r="Z4163" t="str">
            <v>EA</v>
          </cell>
          <cell r="AA4163">
            <v>1</v>
          </cell>
          <cell r="AB4163" t="str">
            <v>70 X 70 X 50</v>
          </cell>
          <cell r="AE4163" t="str">
            <v>STK</v>
          </cell>
          <cell r="AF4163">
            <v>1</v>
          </cell>
          <cell r="AG4163">
            <v>19</v>
          </cell>
          <cell r="AH4163">
            <v>1</v>
          </cell>
          <cell r="AI4163" t="str">
            <v>STK</v>
          </cell>
          <cell r="AJ4163" t="str">
            <v>PEHA Elektro GmbH &amp; Co. KG</v>
          </cell>
          <cell r="AK4163" t="str">
            <v>PEHA Elektro GmbH &amp; Co. KG</v>
          </cell>
        </row>
        <row r="4164">
          <cell r="C4164" t="str">
            <v>D 80.6511.42 SI NA</v>
          </cell>
          <cell r="D4164" t="str">
            <v>4851</v>
          </cell>
          <cell r="E4164" t="str">
            <v>15</v>
          </cell>
          <cell r="F4164" t="str">
            <v>1</v>
          </cell>
          <cell r="G4164" t="str">
            <v>01</v>
          </cell>
          <cell r="H4164" t="str">
            <v>01</v>
          </cell>
          <cell r="I4164" t="str">
            <v>1</v>
          </cell>
          <cell r="J4164">
            <v>1</v>
          </cell>
          <cell r="K4164">
            <v>9.1999999999999998E-2</v>
          </cell>
          <cell r="L4164">
            <v>9.1999999999999998E-2</v>
          </cell>
          <cell r="M4164" t="str">
            <v>KG</v>
          </cell>
          <cell r="N4164">
            <v>0</v>
          </cell>
          <cell r="P4164" t="str">
            <v>22326122472F282V06</v>
          </cell>
          <cell r="Q4164" t="str">
            <v>4010105791358</v>
          </cell>
          <cell r="R4164" t="str">
            <v>4</v>
          </cell>
          <cell r="S4164" t="str">
            <v>223</v>
          </cell>
          <cell r="T4164" t="str">
            <v>02</v>
          </cell>
          <cell r="V4164" t="str">
            <v>85366990</v>
          </cell>
          <cell r="W4164" t="str">
            <v>DE</v>
          </cell>
          <cell r="X4164" t="str">
            <v>C</v>
          </cell>
          <cell r="Y4164" t="str">
            <v>606</v>
          </cell>
          <cell r="Z4164" t="str">
            <v>EA</v>
          </cell>
          <cell r="AA4164">
            <v>1</v>
          </cell>
          <cell r="AB4164" t="str">
            <v>223 X 153 X 078</v>
          </cell>
          <cell r="AE4164" t="str">
            <v>STK</v>
          </cell>
          <cell r="AF4164">
            <v>1</v>
          </cell>
          <cell r="AG4164">
            <v>19</v>
          </cell>
          <cell r="AH4164">
            <v>1</v>
          </cell>
          <cell r="AI4164" t="str">
            <v>STK</v>
          </cell>
          <cell r="AJ4164" t="str">
            <v>PEHA Elektro GmbH &amp; Co. KG</v>
          </cell>
          <cell r="AK4164" t="str">
            <v>PEHA Elektro GmbH &amp; Co. KG</v>
          </cell>
        </row>
        <row r="4165">
          <cell r="C4165" t="str">
            <v>D 80.6511.33 SI NA</v>
          </cell>
          <cell r="D4165" t="str">
            <v>4851</v>
          </cell>
          <cell r="E4165" t="str">
            <v>15</v>
          </cell>
          <cell r="F4165" t="str">
            <v>1</v>
          </cell>
          <cell r="G4165" t="str">
            <v>01</v>
          </cell>
          <cell r="H4165" t="str">
            <v>01</v>
          </cell>
          <cell r="I4165" t="str">
            <v>1</v>
          </cell>
          <cell r="J4165">
            <v>1</v>
          </cell>
          <cell r="K4165">
            <v>9.1999999999999998E-2</v>
          </cell>
          <cell r="L4165">
            <v>9.1999999999999998E-2</v>
          </cell>
          <cell r="M4165" t="str">
            <v>KG</v>
          </cell>
          <cell r="N4165">
            <v>0</v>
          </cell>
          <cell r="P4165" t="str">
            <v>22326122472F282V06</v>
          </cell>
          <cell r="Q4165" t="str">
            <v>4010105791372</v>
          </cell>
          <cell r="R4165" t="str">
            <v>4</v>
          </cell>
          <cell r="S4165" t="str">
            <v>223</v>
          </cell>
          <cell r="T4165" t="str">
            <v>02</v>
          </cell>
          <cell r="V4165" t="str">
            <v>85366990</v>
          </cell>
          <cell r="W4165" t="str">
            <v>DE</v>
          </cell>
          <cell r="X4165" t="str">
            <v>W</v>
          </cell>
          <cell r="Y4165" t="str">
            <v>606</v>
          </cell>
          <cell r="Z4165" t="str">
            <v>EA</v>
          </cell>
          <cell r="AA4165">
            <v>1</v>
          </cell>
          <cell r="AB4165" t="str">
            <v>44 X 70  X 70</v>
          </cell>
          <cell r="AE4165" t="str">
            <v>STK</v>
          </cell>
          <cell r="AF4165">
            <v>1</v>
          </cell>
          <cell r="AG4165">
            <v>19</v>
          </cell>
          <cell r="AH4165">
            <v>1</v>
          </cell>
          <cell r="AI4165" t="str">
            <v>STK</v>
          </cell>
          <cell r="AJ4165" t="str">
            <v>PEHA Elektro GmbH &amp; Co. KG</v>
          </cell>
          <cell r="AK4165" t="str">
            <v>PEHA Elektro GmbH &amp; Co. KG</v>
          </cell>
        </row>
        <row r="4166">
          <cell r="C4166" t="str">
            <v>D ABD. 95.6511.76</v>
          </cell>
          <cell r="D4166" t="str">
            <v>4851</v>
          </cell>
          <cell r="E4166" t="str">
            <v>15</v>
          </cell>
          <cell r="F4166" t="str">
            <v>1</v>
          </cell>
          <cell r="G4166" t="str">
            <v>10</v>
          </cell>
          <cell r="H4166" t="str">
            <v>10</v>
          </cell>
          <cell r="I4166" t="str">
            <v>2</v>
          </cell>
          <cell r="J4166">
            <v>1</v>
          </cell>
          <cell r="K4166">
            <v>9.1999999999999998E-2</v>
          </cell>
          <cell r="L4166">
            <v>9.1999999999999998E-2</v>
          </cell>
          <cell r="M4166" t="str">
            <v>KG</v>
          </cell>
          <cell r="N4166">
            <v>0</v>
          </cell>
          <cell r="P4166" t="str">
            <v>22326122472F382U45</v>
          </cell>
          <cell r="Q4166" t="str">
            <v>4010105791419</v>
          </cell>
          <cell r="R4166" t="str">
            <v>4</v>
          </cell>
          <cell r="S4166" t="str">
            <v>223</v>
          </cell>
          <cell r="T4166" t="str">
            <v>02</v>
          </cell>
          <cell r="V4166" t="str">
            <v>85366990</v>
          </cell>
          <cell r="W4166" t="str">
            <v>DE</v>
          </cell>
          <cell r="X4166" t="str">
            <v>C</v>
          </cell>
          <cell r="Y4166" t="str">
            <v>606</v>
          </cell>
          <cell r="Z4166" t="str">
            <v>EA</v>
          </cell>
          <cell r="AA4166">
            <v>1</v>
          </cell>
          <cell r="AB4166" t="str">
            <v>223 X 153 X 78</v>
          </cell>
          <cell r="AE4166" t="str">
            <v>STK</v>
          </cell>
          <cell r="AF4166">
            <v>1</v>
          </cell>
          <cell r="AG4166">
            <v>19</v>
          </cell>
          <cell r="AH4166">
            <v>1</v>
          </cell>
          <cell r="AI4166" t="str">
            <v>STK</v>
          </cell>
          <cell r="AJ4166" t="str">
            <v>PEHA Elektro GmbH &amp; Co. KG</v>
          </cell>
          <cell r="AK4166" t="str">
            <v>PEHA Elektro GmbH &amp; Co. KG</v>
          </cell>
        </row>
        <row r="4167">
          <cell r="C4167" t="str">
            <v>D 95.610.76 TAE NA</v>
          </cell>
          <cell r="D4167" t="str">
            <v>4851</v>
          </cell>
          <cell r="E4167" t="str">
            <v>15</v>
          </cell>
          <cell r="F4167" t="str">
            <v>1</v>
          </cell>
          <cell r="G4167" t="str">
            <v>10</v>
          </cell>
          <cell r="H4167" t="str">
            <v>10</v>
          </cell>
          <cell r="I4167" t="str">
            <v>2</v>
          </cell>
          <cell r="J4167">
            <v>1</v>
          </cell>
          <cell r="K4167">
            <v>0.08</v>
          </cell>
          <cell r="L4167">
            <v>0.08</v>
          </cell>
          <cell r="M4167" t="str">
            <v>KG</v>
          </cell>
          <cell r="N4167">
            <v>0</v>
          </cell>
          <cell r="P4167" t="str">
            <v>22326122472F382U45</v>
          </cell>
          <cell r="Q4167" t="str">
            <v>4010105791617</v>
          </cell>
          <cell r="R4167" t="str">
            <v>4</v>
          </cell>
          <cell r="S4167" t="str">
            <v>223</v>
          </cell>
          <cell r="T4167" t="str">
            <v>02</v>
          </cell>
          <cell r="U4167" t="str">
            <v>27</v>
          </cell>
          <cell r="V4167" t="str">
            <v>85389099</v>
          </cell>
          <cell r="W4167" t="str">
            <v>DE</v>
          </cell>
          <cell r="X4167" t="str">
            <v>C</v>
          </cell>
          <cell r="Y4167" t="str">
            <v>606</v>
          </cell>
          <cell r="Z4167" t="str">
            <v>EA</v>
          </cell>
          <cell r="AA4167">
            <v>1</v>
          </cell>
          <cell r="AB4167" t="str">
            <v>132 X 087 X 090</v>
          </cell>
          <cell r="AE4167" t="str">
            <v>STK</v>
          </cell>
          <cell r="AF4167">
            <v>1</v>
          </cell>
          <cell r="AG4167">
            <v>19</v>
          </cell>
          <cell r="AH4167">
            <v>1</v>
          </cell>
          <cell r="AI4167" t="str">
            <v>STK</v>
          </cell>
          <cell r="AJ4167" t="str">
            <v>PEHA Elektro GmbH &amp; Co. KG</v>
          </cell>
          <cell r="AK4167" t="str">
            <v>PEHA Elektro GmbH &amp; Co. KG</v>
          </cell>
        </row>
        <row r="4168">
          <cell r="C4168" t="str">
            <v>D 80.6511 ROT</v>
          </cell>
          <cell r="D4168" t="str">
            <v>4851</v>
          </cell>
          <cell r="E4168" t="str">
            <v>15</v>
          </cell>
          <cell r="F4168" t="str">
            <v>1</v>
          </cell>
          <cell r="G4168" t="str">
            <v>01</v>
          </cell>
          <cell r="H4168" t="str">
            <v>01</v>
          </cell>
          <cell r="I4168" t="str">
            <v>1</v>
          </cell>
          <cell r="J4168">
            <v>1</v>
          </cell>
          <cell r="K4168">
            <v>0.01</v>
          </cell>
          <cell r="L4168">
            <v>0.01</v>
          </cell>
          <cell r="M4168" t="str">
            <v>KG</v>
          </cell>
          <cell r="N4168">
            <v>0</v>
          </cell>
          <cell r="P4168" t="str">
            <v>22326122472F282V06</v>
          </cell>
          <cell r="Q4168" t="str">
            <v>4010105795011</v>
          </cell>
          <cell r="R4168" t="str">
            <v>4</v>
          </cell>
          <cell r="S4168" t="str">
            <v>223</v>
          </cell>
          <cell r="T4168" t="str">
            <v>02</v>
          </cell>
          <cell r="U4168" t="str">
            <v>13</v>
          </cell>
          <cell r="V4168" t="str">
            <v>85366990</v>
          </cell>
          <cell r="W4168" t="str">
            <v>DE</v>
          </cell>
          <cell r="X4168" t="str">
            <v>W</v>
          </cell>
          <cell r="Y4168" t="str">
            <v>606</v>
          </cell>
          <cell r="Z4168" t="str">
            <v>EA</v>
          </cell>
          <cell r="AA4168">
            <v>1</v>
          </cell>
          <cell r="AB4168" t="str">
            <v>70 X 70 X 50</v>
          </cell>
          <cell r="AE4168" t="str">
            <v>STK</v>
          </cell>
          <cell r="AF4168">
            <v>1</v>
          </cell>
          <cell r="AG4168">
            <v>19</v>
          </cell>
          <cell r="AH4168">
            <v>1</v>
          </cell>
          <cell r="AI4168" t="str">
            <v>STK</v>
          </cell>
          <cell r="AJ4168" t="str">
            <v>PEHA Elektro GmbH &amp; Co. KG</v>
          </cell>
          <cell r="AK4168" t="str">
            <v>PEHA Elektro GmbH &amp; Co. KG</v>
          </cell>
        </row>
        <row r="4169">
          <cell r="C4169" t="str">
            <v>H 80.6511 ROT</v>
          </cell>
          <cell r="D4169" t="str">
            <v>4851</v>
          </cell>
          <cell r="E4169" t="str">
            <v>15</v>
          </cell>
          <cell r="F4169" t="str">
            <v>1</v>
          </cell>
          <cell r="G4169" t="str">
            <v>10</v>
          </cell>
          <cell r="H4169" t="str">
            <v>10</v>
          </cell>
          <cell r="I4169" t="str">
            <v>2</v>
          </cell>
          <cell r="J4169">
            <v>1</v>
          </cell>
          <cell r="K4169">
            <v>0.01</v>
          </cell>
          <cell r="L4169">
            <v>0.01</v>
          </cell>
          <cell r="M4169" t="str">
            <v>KG</v>
          </cell>
          <cell r="N4169">
            <v>0</v>
          </cell>
          <cell r="P4169" t="str">
            <v>22326122472F282V06</v>
          </cell>
          <cell r="Q4169" t="str">
            <v>4010105795028</v>
          </cell>
          <cell r="R4169" t="str">
            <v>4</v>
          </cell>
          <cell r="S4169" t="str">
            <v>223</v>
          </cell>
          <cell r="T4169" t="str">
            <v>02</v>
          </cell>
          <cell r="U4169" t="str">
            <v>13</v>
          </cell>
          <cell r="V4169" t="str">
            <v>85366990</v>
          </cell>
          <cell r="W4169" t="str">
            <v>DE</v>
          </cell>
          <cell r="X4169" t="str">
            <v>C</v>
          </cell>
          <cell r="Y4169" t="str">
            <v>606</v>
          </cell>
          <cell r="Z4169" t="str">
            <v>EA</v>
          </cell>
          <cell r="AA4169">
            <v>1</v>
          </cell>
          <cell r="AB4169" t="str">
            <v>223 X 153 X 78</v>
          </cell>
          <cell r="AE4169" t="str">
            <v>STK</v>
          </cell>
          <cell r="AF4169">
            <v>1</v>
          </cell>
          <cell r="AG4169">
            <v>19</v>
          </cell>
          <cell r="AH4169">
            <v>1</v>
          </cell>
          <cell r="AI4169" t="str">
            <v>STK</v>
          </cell>
          <cell r="AJ4169" t="str">
            <v>PEHA Elektro GmbH &amp; Co. KG</v>
          </cell>
          <cell r="AK4169" t="str">
            <v>PEHA Elektro GmbH &amp; Co. KG</v>
          </cell>
        </row>
        <row r="4170">
          <cell r="C4170" t="str">
            <v>D 80.6511 ROT UPS/230V</v>
          </cell>
          <cell r="D4170" t="str">
            <v>4851</v>
          </cell>
          <cell r="E4170" t="str">
            <v>15</v>
          </cell>
          <cell r="F4170" t="str">
            <v>1</v>
          </cell>
          <cell r="G4170" t="str">
            <v>01</v>
          </cell>
          <cell r="H4170" t="str">
            <v>01</v>
          </cell>
          <cell r="I4170" t="str">
            <v>1</v>
          </cell>
          <cell r="J4170">
            <v>1</v>
          </cell>
          <cell r="K4170">
            <v>0.81</v>
          </cell>
          <cell r="L4170">
            <v>0.80900000000000005</v>
          </cell>
          <cell r="M4170" t="str">
            <v>KG</v>
          </cell>
          <cell r="N4170">
            <v>0</v>
          </cell>
          <cell r="P4170" t="str">
            <v>22326122472F282V06</v>
          </cell>
          <cell r="Q4170" t="str">
            <v>4010105795059</v>
          </cell>
          <cell r="R4170" t="str">
            <v>4</v>
          </cell>
          <cell r="S4170" t="str">
            <v>223</v>
          </cell>
          <cell r="T4170" t="str">
            <v>02</v>
          </cell>
          <cell r="U4170" t="str">
            <v>13</v>
          </cell>
          <cell r="V4170" t="str">
            <v>85366990</v>
          </cell>
          <cell r="W4170" t="str">
            <v>DE</v>
          </cell>
          <cell r="X4170" t="str">
            <v>C</v>
          </cell>
          <cell r="Y4170" t="str">
            <v>606</v>
          </cell>
          <cell r="Z4170" t="str">
            <v>EA</v>
          </cell>
          <cell r="AA4170">
            <v>1</v>
          </cell>
          <cell r="AB4170" t="str">
            <v>223 X 153 X 078</v>
          </cell>
          <cell r="AE4170" t="str">
            <v>STK</v>
          </cell>
          <cell r="AF4170">
            <v>1</v>
          </cell>
          <cell r="AG4170">
            <v>19</v>
          </cell>
          <cell r="AH4170">
            <v>1</v>
          </cell>
          <cell r="AI4170" t="str">
            <v>STK</v>
          </cell>
          <cell r="AJ4170" t="str">
            <v>PEHA Elektro GmbH &amp; Co. KG</v>
          </cell>
          <cell r="AK4170" t="str">
            <v>PEHA Elektro GmbH &amp; Co. KG</v>
          </cell>
        </row>
        <row r="4171">
          <cell r="C4171" t="str">
            <v>D 80.6511 GRÜN</v>
          </cell>
          <cell r="D4171" t="str">
            <v>4851</v>
          </cell>
          <cell r="E4171" t="str">
            <v>15</v>
          </cell>
          <cell r="F4171" t="str">
            <v>1</v>
          </cell>
          <cell r="G4171" t="str">
            <v>01</v>
          </cell>
          <cell r="H4171" t="str">
            <v>01</v>
          </cell>
          <cell r="I4171" t="str">
            <v>1</v>
          </cell>
          <cell r="J4171">
            <v>1</v>
          </cell>
          <cell r="K4171">
            <v>0.09</v>
          </cell>
          <cell r="L4171">
            <v>0.09</v>
          </cell>
          <cell r="M4171" t="str">
            <v>KG</v>
          </cell>
          <cell r="N4171">
            <v>0</v>
          </cell>
          <cell r="P4171" t="str">
            <v>22326122472F282V06</v>
          </cell>
          <cell r="Q4171" t="str">
            <v>4010105795110</v>
          </cell>
          <cell r="R4171" t="str">
            <v>4</v>
          </cell>
          <cell r="S4171" t="str">
            <v>223</v>
          </cell>
          <cell r="T4171" t="str">
            <v>02</v>
          </cell>
          <cell r="V4171" t="str">
            <v>85366990</v>
          </cell>
          <cell r="W4171" t="str">
            <v>DE</v>
          </cell>
          <cell r="X4171" t="str">
            <v>W</v>
          </cell>
          <cell r="Y4171" t="str">
            <v>606</v>
          </cell>
          <cell r="Z4171" t="str">
            <v>EA</v>
          </cell>
          <cell r="AA4171">
            <v>1</v>
          </cell>
          <cell r="AB4171" t="str">
            <v>70 X 70  X 42</v>
          </cell>
          <cell r="AE4171" t="str">
            <v>STK</v>
          </cell>
          <cell r="AF4171">
            <v>1</v>
          </cell>
          <cell r="AG4171">
            <v>19</v>
          </cell>
          <cell r="AH4171">
            <v>1</v>
          </cell>
          <cell r="AI4171" t="str">
            <v>STK</v>
          </cell>
          <cell r="AJ4171" t="str">
            <v>PEHA Elektro GmbH &amp; Co. KG</v>
          </cell>
          <cell r="AK4171" t="str">
            <v>PEHA Elektro GmbH &amp; Co. KG</v>
          </cell>
        </row>
        <row r="4172">
          <cell r="C4172" t="str">
            <v>H 80.6611.42NA LED/4VG-CL</v>
          </cell>
          <cell r="D4172" t="str">
            <v>4851</v>
          </cell>
          <cell r="E4172" t="str">
            <v>15</v>
          </cell>
          <cell r="F4172" t="str">
            <v>1</v>
          </cell>
          <cell r="G4172" t="str">
            <v>10</v>
          </cell>
          <cell r="H4172" t="str">
            <v>10</v>
          </cell>
          <cell r="I4172" t="str">
            <v>2</v>
          </cell>
          <cell r="J4172">
            <v>1</v>
          </cell>
          <cell r="K4172">
            <v>0.09</v>
          </cell>
          <cell r="L4172">
            <v>0.09</v>
          </cell>
          <cell r="M4172" t="str">
            <v>KG</v>
          </cell>
          <cell r="N4172">
            <v>0</v>
          </cell>
          <cell r="P4172" t="str">
            <v>22326122472F282V06</v>
          </cell>
          <cell r="Q4172" t="str">
            <v>4010105795233</v>
          </cell>
          <cell r="R4172" t="str">
            <v>4</v>
          </cell>
          <cell r="S4172" t="str">
            <v>223</v>
          </cell>
          <cell r="T4172" t="str">
            <v>02</v>
          </cell>
          <cell r="V4172" t="str">
            <v>85366990</v>
          </cell>
          <cell r="W4172" t="str">
            <v>DE</v>
          </cell>
          <cell r="X4172" t="str">
            <v>C</v>
          </cell>
          <cell r="Y4172" t="str">
            <v>606</v>
          </cell>
          <cell r="Z4172" t="str">
            <v>EA</v>
          </cell>
          <cell r="AA4172">
            <v>1</v>
          </cell>
          <cell r="AB4172" t="str">
            <v>089 X 089 X 074</v>
          </cell>
          <cell r="AE4172" t="str">
            <v>STK</v>
          </cell>
          <cell r="AF4172">
            <v>1</v>
          </cell>
          <cell r="AG4172">
            <v>19</v>
          </cell>
          <cell r="AH4172">
            <v>1</v>
          </cell>
          <cell r="AI4172" t="str">
            <v>STK</v>
          </cell>
          <cell r="AJ4172" t="str">
            <v>PEHA Elektro GmbH &amp; Co. KG</v>
          </cell>
          <cell r="AK4172" t="str">
            <v>PEHA Elektro GmbH &amp; Co. KG</v>
          </cell>
        </row>
        <row r="4173">
          <cell r="C4173" t="str">
            <v>D 80.6511 ROT EDV</v>
          </cell>
          <cell r="D4173" t="str">
            <v>4851</v>
          </cell>
          <cell r="E4173" t="str">
            <v>15</v>
          </cell>
          <cell r="F4173" t="str">
            <v>1</v>
          </cell>
          <cell r="G4173" t="str">
            <v>01</v>
          </cell>
          <cell r="H4173" t="str">
            <v>01</v>
          </cell>
          <cell r="I4173" t="str">
            <v>1</v>
          </cell>
          <cell r="J4173">
            <v>1</v>
          </cell>
          <cell r="K4173">
            <v>0.09</v>
          </cell>
          <cell r="L4173">
            <v>0.09</v>
          </cell>
          <cell r="M4173" t="str">
            <v>KG</v>
          </cell>
          <cell r="N4173">
            <v>0</v>
          </cell>
          <cell r="P4173" t="str">
            <v>22326122472F282V06</v>
          </cell>
          <cell r="Q4173" t="str">
            <v>4010105795318</v>
          </cell>
          <cell r="R4173" t="str">
            <v>4</v>
          </cell>
          <cell r="S4173" t="str">
            <v>223</v>
          </cell>
          <cell r="T4173" t="str">
            <v>02</v>
          </cell>
          <cell r="U4173" t="str">
            <v>13</v>
          </cell>
          <cell r="V4173" t="str">
            <v>85366990</v>
          </cell>
          <cell r="W4173" t="str">
            <v>DE</v>
          </cell>
          <cell r="X4173" t="str">
            <v>W</v>
          </cell>
          <cell r="Y4173" t="str">
            <v>606</v>
          </cell>
          <cell r="Z4173" t="str">
            <v>EA</v>
          </cell>
          <cell r="AA4173">
            <v>1</v>
          </cell>
          <cell r="AB4173" t="str">
            <v>70 X 70  X 44</v>
          </cell>
          <cell r="AE4173" t="str">
            <v>STK</v>
          </cell>
          <cell r="AF4173">
            <v>1</v>
          </cell>
          <cell r="AG4173">
            <v>19</v>
          </cell>
          <cell r="AH4173">
            <v>1</v>
          </cell>
          <cell r="AI4173" t="str">
            <v>STK</v>
          </cell>
          <cell r="AJ4173" t="str">
            <v>PEHA Elektro GmbH &amp; Co. KG</v>
          </cell>
          <cell r="AK4173" t="str">
            <v>PEHA Elektro GmbH &amp; Co. KG</v>
          </cell>
        </row>
        <row r="4174">
          <cell r="C4174" t="str">
            <v>D 80.6511 SCHWARZ</v>
          </cell>
          <cell r="D4174" t="str">
            <v>4851</v>
          </cell>
          <cell r="E4174" t="str">
            <v>15</v>
          </cell>
          <cell r="F4174" t="str">
            <v>1</v>
          </cell>
          <cell r="G4174" t="str">
            <v>01</v>
          </cell>
          <cell r="H4174" t="str">
            <v>01</v>
          </cell>
          <cell r="I4174" t="str">
            <v>1</v>
          </cell>
          <cell r="J4174">
            <v>1</v>
          </cell>
          <cell r="K4174">
            <v>0.08</v>
          </cell>
          <cell r="L4174">
            <v>0.08</v>
          </cell>
          <cell r="M4174" t="str">
            <v>KG</v>
          </cell>
          <cell r="N4174">
            <v>0</v>
          </cell>
          <cell r="P4174" t="str">
            <v>22326122472F382P23</v>
          </cell>
          <cell r="Q4174" t="str">
            <v>4010105795417</v>
          </cell>
          <cell r="R4174" t="str">
            <v>4</v>
          </cell>
          <cell r="S4174" t="str">
            <v>223</v>
          </cell>
          <cell r="T4174" t="str">
            <v>02</v>
          </cell>
          <cell r="U4174" t="str">
            <v>17</v>
          </cell>
          <cell r="V4174" t="str">
            <v>85366990</v>
          </cell>
          <cell r="W4174" t="str">
            <v>DE</v>
          </cell>
          <cell r="X4174" t="str">
            <v>W</v>
          </cell>
          <cell r="Y4174" t="str">
            <v>606</v>
          </cell>
          <cell r="Z4174" t="str">
            <v>EA</v>
          </cell>
          <cell r="AA4174">
            <v>1</v>
          </cell>
          <cell r="AB4174" t="str">
            <v>75 X 75 X 60</v>
          </cell>
          <cell r="AE4174" t="str">
            <v>STK</v>
          </cell>
          <cell r="AF4174">
            <v>1</v>
          </cell>
          <cell r="AG4174">
            <v>19</v>
          </cell>
          <cell r="AH4174">
            <v>1</v>
          </cell>
          <cell r="AI4174" t="str">
            <v>STK</v>
          </cell>
          <cell r="AJ4174" t="str">
            <v>PEHA Elektro GmbH &amp; Co. KG</v>
          </cell>
          <cell r="AK4174" t="str">
            <v>PEHA Elektro GmbH &amp; Co. KG</v>
          </cell>
        </row>
        <row r="4175">
          <cell r="C4175" t="str">
            <v>D 80.6511 NA ROT</v>
          </cell>
          <cell r="D4175" t="str">
            <v>4851</v>
          </cell>
          <cell r="E4175" t="str">
            <v>15</v>
          </cell>
          <cell r="F4175" t="str">
            <v>1</v>
          </cell>
          <cell r="G4175" t="str">
            <v>01</v>
          </cell>
          <cell r="H4175" t="str">
            <v>01</v>
          </cell>
          <cell r="I4175" t="str">
            <v>1</v>
          </cell>
          <cell r="J4175">
            <v>1</v>
          </cell>
          <cell r="K4175">
            <v>0.01</v>
          </cell>
          <cell r="L4175">
            <v>0.01</v>
          </cell>
          <cell r="M4175" t="str">
            <v>KG</v>
          </cell>
          <cell r="N4175">
            <v>0</v>
          </cell>
          <cell r="P4175" t="str">
            <v>22326122472F282V06</v>
          </cell>
          <cell r="Q4175" t="str">
            <v>4010105795516</v>
          </cell>
          <cell r="R4175" t="str">
            <v>4</v>
          </cell>
          <cell r="S4175" t="str">
            <v>223</v>
          </cell>
          <cell r="T4175" t="str">
            <v>02</v>
          </cell>
          <cell r="U4175" t="str">
            <v>13</v>
          </cell>
          <cell r="V4175" t="str">
            <v>85366990</v>
          </cell>
          <cell r="W4175" t="str">
            <v>DE</v>
          </cell>
          <cell r="X4175" t="str">
            <v>W</v>
          </cell>
          <cell r="Y4175" t="str">
            <v>606</v>
          </cell>
          <cell r="Z4175" t="str">
            <v>EA</v>
          </cell>
          <cell r="AA4175">
            <v>1</v>
          </cell>
          <cell r="AB4175" t="str">
            <v>70 X 70 X 50</v>
          </cell>
          <cell r="AE4175" t="str">
            <v>STK</v>
          </cell>
          <cell r="AF4175">
            <v>1</v>
          </cell>
          <cell r="AG4175">
            <v>19</v>
          </cell>
          <cell r="AH4175">
            <v>1</v>
          </cell>
          <cell r="AI4175" t="str">
            <v>STK</v>
          </cell>
          <cell r="AJ4175" t="str">
            <v>PEHA Elektro GmbH &amp; Co. KG</v>
          </cell>
          <cell r="AK4175" t="str">
            <v>PEHA Elektro GmbH &amp; Co. KG</v>
          </cell>
        </row>
        <row r="4176">
          <cell r="C4176" t="str">
            <v>D 80.6511 NA GRÜN</v>
          </cell>
          <cell r="D4176" t="str">
            <v>4851</v>
          </cell>
          <cell r="E4176" t="str">
            <v>15</v>
          </cell>
          <cell r="F4176" t="str">
            <v>1</v>
          </cell>
          <cell r="G4176" t="str">
            <v>01</v>
          </cell>
          <cell r="H4176" t="str">
            <v>01</v>
          </cell>
          <cell r="I4176" t="str">
            <v>1</v>
          </cell>
          <cell r="J4176">
            <v>1</v>
          </cell>
          <cell r="K4176">
            <v>9.0999999999999998E-2</v>
          </cell>
          <cell r="L4176">
            <v>9.0999999999999998E-2</v>
          </cell>
          <cell r="M4176" t="str">
            <v>KG</v>
          </cell>
          <cell r="N4176">
            <v>0</v>
          </cell>
          <cell r="P4176" t="str">
            <v>22326122472F282V06</v>
          </cell>
          <cell r="Q4176" t="str">
            <v>4010105795615</v>
          </cell>
          <cell r="R4176" t="str">
            <v>4</v>
          </cell>
          <cell r="S4176" t="str">
            <v>223</v>
          </cell>
          <cell r="T4176" t="str">
            <v>02</v>
          </cell>
          <cell r="V4176" t="str">
            <v>85366990</v>
          </cell>
          <cell r="W4176" t="str">
            <v>DE</v>
          </cell>
          <cell r="X4176" t="str">
            <v>W</v>
          </cell>
          <cell r="Y4176" t="str">
            <v>606</v>
          </cell>
          <cell r="Z4176" t="str">
            <v>EA</v>
          </cell>
          <cell r="AA4176">
            <v>1</v>
          </cell>
          <cell r="AB4176" t="str">
            <v>70 X 70 X 40</v>
          </cell>
          <cell r="AE4176" t="str">
            <v>STK</v>
          </cell>
          <cell r="AF4176">
            <v>1</v>
          </cell>
          <cell r="AG4176">
            <v>19</v>
          </cell>
          <cell r="AH4176">
            <v>1</v>
          </cell>
          <cell r="AI4176" t="str">
            <v>STK</v>
          </cell>
          <cell r="AJ4176" t="str">
            <v>PEHA Elektro GmbH &amp; Co. KG</v>
          </cell>
          <cell r="AK4176" t="str">
            <v>PEHA Elektro GmbH &amp; Co. KG</v>
          </cell>
        </row>
        <row r="4177">
          <cell r="C4177" t="str">
            <v>H 80.6612.42NA LED/4VG-CL</v>
          </cell>
          <cell r="D4177" t="str">
            <v>4851</v>
          </cell>
          <cell r="E4177" t="str">
            <v>15</v>
          </cell>
          <cell r="F4177" t="str">
            <v>1</v>
          </cell>
          <cell r="G4177" t="str">
            <v>10</v>
          </cell>
          <cell r="H4177" t="str">
            <v>10</v>
          </cell>
          <cell r="I4177" t="str">
            <v>2</v>
          </cell>
          <cell r="J4177">
            <v>1</v>
          </cell>
          <cell r="K4177">
            <v>9.0999999999999998E-2</v>
          </cell>
          <cell r="L4177">
            <v>9.0999999999999998E-2</v>
          </cell>
          <cell r="M4177" t="str">
            <v>KG</v>
          </cell>
          <cell r="N4177">
            <v>0</v>
          </cell>
          <cell r="P4177" t="str">
            <v>22326122472F282V06</v>
          </cell>
          <cell r="Q4177" t="str">
            <v>4010105795929</v>
          </cell>
          <cell r="R4177" t="str">
            <v>4</v>
          </cell>
          <cell r="S4177" t="str">
            <v>223</v>
          </cell>
          <cell r="T4177" t="str">
            <v>02</v>
          </cell>
          <cell r="V4177" t="str">
            <v>85366990</v>
          </cell>
          <cell r="W4177" t="str">
            <v>DE</v>
          </cell>
          <cell r="X4177" t="str">
            <v>C</v>
          </cell>
          <cell r="Y4177" t="str">
            <v>606</v>
          </cell>
          <cell r="Z4177" t="str">
            <v>EA</v>
          </cell>
          <cell r="AA4177">
            <v>1</v>
          </cell>
          <cell r="AB4177" t="str">
            <v>158 X 087 X 076</v>
          </cell>
          <cell r="AE4177" t="str">
            <v>STK</v>
          </cell>
          <cell r="AF4177">
            <v>1</v>
          </cell>
          <cell r="AG4177">
            <v>19</v>
          </cell>
          <cell r="AH4177">
            <v>1</v>
          </cell>
          <cell r="AI4177" t="str">
            <v>STK</v>
          </cell>
          <cell r="AJ4177" t="str">
            <v>PEHA Elektro GmbH &amp; Co. KG</v>
          </cell>
          <cell r="AK4177" t="str">
            <v>PEHA Elektro GmbH &amp; Co. KG</v>
          </cell>
        </row>
        <row r="4178">
          <cell r="C4178" t="str">
            <v>H 80.6613.42NA LED/4VG-CL</v>
          </cell>
          <cell r="D4178" t="str">
            <v>4851</v>
          </cell>
          <cell r="E4178" t="str">
            <v>15</v>
          </cell>
          <cell r="F4178" t="str">
            <v>1</v>
          </cell>
          <cell r="G4178" t="str">
            <v>10</v>
          </cell>
          <cell r="H4178" t="str">
            <v>10</v>
          </cell>
          <cell r="I4178" t="str">
            <v>2</v>
          </cell>
          <cell r="J4178">
            <v>1</v>
          </cell>
          <cell r="K4178">
            <v>9.0999999999999998E-2</v>
          </cell>
          <cell r="L4178">
            <v>9.0999999999999998E-2</v>
          </cell>
          <cell r="M4178" t="str">
            <v>KG</v>
          </cell>
          <cell r="N4178">
            <v>0</v>
          </cell>
          <cell r="P4178" t="str">
            <v>22326122472F282V06</v>
          </cell>
          <cell r="Q4178" t="str">
            <v>4010105795967</v>
          </cell>
          <cell r="R4178" t="str">
            <v>4</v>
          </cell>
          <cell r="S4178" t="str">
            <v>223</v>
          </cell>
          <cell r="T4178" t="str">
            <v>02</v>
          </cell>
          <cell r="V4178" t="str">
            <v>85366990</v>
          </cell>
          <cell r="W4178" t="str">
            <v>DE</v>
          </cell>
          <cell r="X4178" t="str">
            <v>C</v>
          </cell>
          <cell r="Y4178" t="str">
            <v>606</v>
          </cell>
          <cell r="Z4178" t="str">
            <v>EA</v>
          </cell>
          <cell r="AA4178">
            <v>1</v>
          </cell>
          <cell r="AB4178" t="str">
            <v>244 X 086 X 088</v>
          </cell>
          <cell r="AE4178" t="str">
            <v>STK</v>
          </cell>
          <cell r="AF4178">
            <v>1</v>
          </cell>
          <cell r="AG4178">
            <v>19</v>
          </cell>
          <cell r="AH4178">
            <v>1</v>
          </cell>
          <cell r="AI4178" t="str">
            <v>STK</v>
          </cell>
          <cell r="AJ4178" t="str">
            <v>PEHA Elektro GmbH &amp; Co. KG</v>
          </cell>
          <cell r="AK4178" t="str">
            <v>PEHA Elektro GmbH &amp; Co. KG</v>
          </cell>
        </row>
        <row r="4179">
          <cell r="C4179" t="str">
            <v>D 80.6511 SI ROT</v>
          </cell>
          <cell r="D4179" t="str">
            <v>4851</v>
          </cell>
          <cell r="E4179" t="str">
            <v>15</v>
          </cell>
          <cell r="F4179" t="str">
            <v>1</v>
          </cell>
          <cell r="G4179" t="str">
            <v>01</v>
          </cell>
          <cell r="H4179" t="str">
            <v>01</v>
          </cell>
          <cell r="I4179" t="str">
            <v>1</v>
          </cell>
          <cell r="J4179">
            <v>1</v>
          </cell>
          <cell r="K4179">
            <v>0.1</v>
          </cell>
          <cell r="L4179">
            <v>0.1</v>
          </cell>
          <cell r="M4179" t="str">
            <v>KG</v>
          </cell>
          <cell r="N4179">
            <v>0</v>
          </cell>
          <cell r="P4179" t="str">
            <v>22326122472F282V06</v>
          </cell>
          <cell r="Q4179" t="str">
            <v>4010105796018</v>
          </cell>
          <cell r="R4179" t="str">
            <v>4</v>
          </cell>
          <cell r="S4179" t="str">
            <v>223</v>
          </cell>
          <cell r="T4179" t="str">
            <v>02</v>
          </cell>
          <cell r="U4179" t="str">
            <v>13</v>
          </cell>
          <cell r="V4179" t="str">
            <v>85366990</v>
          </cell>
          <cell r="W4179" t="str">
            <v>DE</v>
          </cell>
          <cell r="X4179" t="str">
            <v>W</v>
          </cell>
          <cell r="Y4179" t="str">
            <v>606</v>
          </cell>
          <cell r="Z4179" t="str">
            <v>EA</v>
          </cell>
          <cell r="AA4179">
            <v>1</v>
          </cell>
          <cell r="AB4179" t="str">
            <v>70 X 70 X 45</v>
          </cell>
          <cell r="AE4179" t="str">
            <v>STK</v>
          </cell>
          <cell r="AF4179">
            <v>1</v>
          </cell>
          <cell r="AG4179">
            <v>19</v>
          </cell>
          <cell r="AH4179">
            <v>1</v>
          </cell>
          <cell r="AI4179" t="str">
            <v>STK</v>
          </cell>
          <cell r="AJ4179" t="str">
            <v>PEHA Elektro GmbH &amp; Co. KG</v>
          </cell>
          <cell r="AK4179" t="str">
            <v>PEHA Elektro GmbH &amp; Co. KG</v>
          </cell>
        </row>
        <row r="4180">
          <cell r="C4180" t="str">
            <v>H 80.6511.36 GT/W</v>
          </cell>
          <cell r="D4180" t="str">
            <v>4851</v>
          </cell>
          <cell r="E4180" t="str">
            <v>15</v>
          </cell>
          <cell r="F4180" t="str">
            <v>1</v>
          </cell>
          <cell r="G4180" t="str">
            <v>01</v>
          </cell>
          <cell r="H4180" t="str">
            <v>01</v>
          </cell>
          <cell r="I4180" t="str">
            <v>1</v>
          </cell>
          <cell r="J4180">
            <v>1</v>
          </cell>
          <cell r="K4180">
            <v>0.1</v>
          </cell>
          <cell r="L4180">
            <v>0.1</v>
          </cell>
          <cell r="M4180" t="str">
            <v>KG</v>
          </cell>
          <cell r="N4180">
            <v>0</v>
          </cell>
          <cell r="P4180" t="str">
            <v>22326122472F282V06</v>
          </cell>
          <cell r="Q4180" t="str">
            <v>4010105796056</v>
          </cell>
          <cell r="R4180" t="str">
            <v>4</v>
          </cell>
          <cell r="S4180" t="str">
            <v>223</v>
          </cell>
          <cell r="T4180" t="str">
            <v>02</v>
          </cell>
          <cell r="U4180" t="str">
            <v>13</v>
          </cell>
          <cell r="V4180" t="str">
            <v>85366990</v>
          </cell>
          <cell r="W4180" t="str">
            <v>DE</v>
          </cell>
          <cell r="X4180" t="str">
            <v>C</v>
          </cell>
          <cell r="Y4180" t="str">
            <v>606</v>
          </cell>
          <cell r="Z4180" t="str">
            <v>EA</v>
          </cell>
          <cell r="AA4180">
            <v>1</v>
          </cell>
          <cell r="AB4180" t="str">
            <v>223 X 153 X 078</v>
          </cell>
          <cell r="AE4180" t="str">
            <v>STK</v>
          </cell>
          <cell r="AF4180">
            <v>1</v>
          </cell>
          <cell r="AG4180">
            <v>19</v>
          </cell>
          <cell r="AH4180">
            <v>1</v>
          </cell>
          <cell r="AI4180" t="str">
            <v>STK</v>
          </cell>
          <cell r="AJ4180" t="str">
            <v>PEHA Elektro GmbH &amp; Co. KG</v>
          </cell>
          <cell r="AK4180" t="str">
            <v>PEHA Elektro GmbH &amp; Co. KG</v>
          </cell>
        </row>
        <row r="4181">
          <cell r="C4181" t="str">
            <v>D 80.6511 SI GRÜN</v>
          </cell>
          <cell r="D4181" t="str">
            <v>4851</v>
          </cell>
          <cell r="E4181" t="str">
            <v>15</v>
          </cell>
          <cell r="F4181" t="str">
            <v>1</v>
          </cell>
          <cell r="G4181" t="str">
            <v>01</v>
          </cell>
          <cell r="H4181" t="str">
            <v>01</v>
          </cell>
          <cell r="I4181" t="str">
            <v>1</v>
          </cell>
          <cell r="J4181">
            <v>1</v>
          </cell>
          <cell r="K4181">
            <v>9.4E-2</v>
          </cell>
          <cell r="L4181">
            <v>9.4E-2</v>
          </cell>
          <cell r="M4181" t="str">
            <v>KG</v>
          </cell>
          <cell r="N4181">
            <v>0</v>
          </cell>
          <cell r="P4181" t="str">
            <v>22326122472F282V06</v>
          </cell>
          <cell r="Q4181" t="str">
            <v>4010105796124</v>
          </cell>
          <cell r="R4181" t="str">
            <v>4</v>
          </cell>
          <cell r="S4181" t="str">
            <v>223</v>
          </cell>
          <cell r="T4181" t="str">
            <v>02</v>
          </cell>
          <cell r="V4181" t="str">
            <v>85366990</v>
          </cell>
          <cell r="W4181" t="str">
            <v>DE</v>
          </cell>
          <cell r="X4181" t="str">
            <v>W</v>
          </cell>
          <cell r="Y4181" t="str">
            <v>606</v>
          </cell>
          <cell r="Z4181" t="str">
            <v>EA</v>
          </cell>
          <cell r="AA4181">
            <v>1</v>
          </cell>
          <cell r="AB4181" t="str">
            <v>70 X 70 X 41</v>
          </cell>
          <cell r="AE4181" t="str">
            <v>STK</v>
          </cell>
          <cell r="AF4181">
            <v>1</v>
          </cell>
          <cell r="AG4181">
            <v>19</v>
          </cell>
          <cell r="AH4181">
            <v>1</v>
          </cell>
          <cell r="AI4181" t="str">
            <v>STK</v>
          </cell>
          <cell r="AJ4181" t="str">
            <v>PEHA Elektro GmbH &amp; Co. KG</v>
          </cell>
          <cell r="AK4181" t="str">
            <v>PEHA Elektro GmbH &amp; Co. KG</v>
          </cell>
        </row>
        <row r="4182">
          <cell r="C4182" t="str">
            <v>D 80.6511 SI MA</v>
          </cell>
          <cell r="D4182" t="str">
            <v>4851</v>
          </cell>
          <cell r="E4182" t="str">
            <v>15</v>
          </cell>
          <cell r="F4182" t="str">
            <v>2</v>
          </cell>
          <cell r="G4182" t="str">
            <v>02</v>
          </cell>
          <cell r="H4182" t="str">
            <v>02</v>
          </cell>
          <cell r="I4182" t="str">
            <v>2</v>
          </cell>
          <cell r="J4182">
            <v>1</v>
          </cell>
          <cell r="K4182">
            <v>9.4E-2</v>
          </cell>
          <cell r="L4182">
            <v>9.4E-2</v>
          </cell>
          <cell r="M4182" t="str">
            <v>KG</v>
          </cell>
          <cell r="N4182">
            <v>0</v>
          </cell>
          <cell r="P4182" t="str">
            <v>22326122472F282V06</v>
          </cell>
          <cell r="Q4182" t="str">
            <v>4010105796315</v>
          </cell>
          <cell r="R4182" t="str">
            <v>4</v>
          </cell>
          <cell r="S4182" t="str">
            <v>223</v>
          </cell>
          <cell r="T4182" t="str">
            <v>02</v>
          </cell>
          <cell r="V4182" t="str">
            <v>85366990</v>
          </cell>
          <cell r="W4182" t="str">
            <v>DE</v>
          </cell>
          <cell r="X4182" t="str">
            <v>C</v>
          </cell>
          <cell r="Y4182" t="str">
            <v>606</v>
          </cell>
          <cell r="Z4182" t="str">
            <v>EA</v>
          </cell>
          <cell r="AA4182">
            <v>1</v>
          </cell>
          <cell r="AB4182" t="str">
            <v>223 X 153 X 078</v>
          </cell>
          <cell r="AE4182" t="str">
            <v>STK</v>
          </cell>
          <cell r="AF4182">
            <v>1</v>
          </cell>
          <cell r="AG4182">
            <v>19</v>
          </cell>
          <cell r="AH4182">
            <v>1</v>
          </cell>
          <cell r="AI4182" t="str">
            <v>STK</v>
          </cell>
          <cell r="AJ4182" t="str">
            <v>PEHA Elektro GmbH &amp; Co. KG</v>
          </cell>
          <cell r="AK4182" t="str">
            <v>PEHA Elektro GmbH &amp; Co. KG</v>
          </cell>
        </row>
        <row r="4183">
          <cell r="C4183" t="str">
            <v>D 80.6511 SI SCHWARZ</v>
          </cell>
          <cell r="D4183" t="str">
            <v>4851</v>
          </cell>
          <cell r="E4183" t="str">
            <v>15</v>
          </cell>
          <cell r="F4183" t="str">
            <v>1</v>
          </cell>
          <cell r="G4183" t="str">
            <v>01</v>
          </cell>
          <cell r="H4183" t="str">
            <v>01</v>
          </cell>
          <cell r="I4183" t="str">
            <v>1</v>
          </cell>
          <cell r="J4183">
            <v>1</v>
          </cell>
          <cell r="K4183">
            <v>9.4E-2</v>
          </cell>
          <cell r="L4183">
            <v>9.4E-2</v>
          </cell>
          <cell r="M4183" t="str">
            <v>KG</v>
          </cell>
          <cell r="N4183">
            <v>0</v>
          </cell>
          <cell r="P4183" t="str">
            <v>22326122472F282V06</v>
          </cell>
          <cell r="Q4183" t="str">
            <v>4010105796414</v>
          </cell>
          <cell r="R4183" t="str">
            <v>4</v>
          </cell>
          <cell r="S4183" t="str">
            <v>223</v>
          </cell>
          <cell r="T4183" t="str">
            <v>02</v>
          </cell>
          <cell r="U4183" t="str">
            <v>17</v>
          </cell>
          <cell r="V4183" t="str">
            <v>85366990</v>
          </cell>
          <cell r="W4183" t="str">
            <v>DE</v>
          </cell>
          <cell r="X4183" t="str">
            <v>C</v>
          </cell>
          <cell r="Y4183" t="str">
            <v>606</v>
          </cell>
          <cell r="Z4183" t="str">
            <v>EA</v>
          </cell>
          <cell r="AA4183">
            <v>1</v>
          </cell>
          <cell r="AB4183" t="str">
            <v>43 X 70  X 70</v>
          </cell>
          <cell r="AE4183" t="str">
            <v>STK</v>
          </cell>
          <cell r="AF4183">
            <v>1</v>
          </cell>
          <cell r="AG4183">
            <v>19</v>
          </cell>
          <cell r="AH4183">
            <v>1</v>
          </cell>
          <cell r="AI4183" t="str">
            <v>STK</v>
          </cell>
          <cell r="AJ4183" t="str">
            <v>PEHA Elektro GmbH &amp; Co. KG</v>
          </cell>
          <cell r="AK4183" t="str">
            <v>PEHA Elektro GmbH &amp; Co. KG</v>
          </cell>
        </row>
        <row r="4184">
          <cell r="C4184" t="str">
            <v>D 80.6511 K ROT</v>
          </cell>
          <cell r="D4184" t="str">
            <v>4851</v>
          </cell>
          <cell r="E4184" t="str">
            <v>15</v>
          </cell>
          <cell r="F4184" t="str">
            <v>1</v>
          </cell>
          <cell r="G4184" t="str">
            <v>01</v>
          </cell>
          <cell r="H4184" t="str">
            <v>01</v>
          </cell>
          <cell r="I4184" t="str">
            <v>1</v>
          </cell>
          <cell r="J4184">
            <v>1</v>
          </cell>
          <cell r="K4184">
            <v>9.1999999999999998E-2</v>
          </cell>
          <cell r="L4184">
            <v>9.1999999999999998E-2</v>
          </cell>
          <cell r="M4184" t="str">
            <v>KG</v>
          </cell>
          <cell r="N4184">
            <v>0</v>
          </cell>
          <cell r="P4184" t="str">
            <v>22326122472F282V06</v>
          </cell>
          <cell r="Q4184" t="str">
            <v>4010105796513</v>
          </cell>
          <cell r="R4184" t="str">
            <v>4</v>
          </cell>
          <cell r="S4184" t="str">
            <v>223</v>
          </cell>
          <cell r="T4184" t="str">
            <v>02</v>
          </cell>
          <cell r="U4184" t="str">
            <v>13</v>
          </cell>
          <cell r="V4184" t="str">
            <v>85366990</v>
          </cell>
          <cell r="W4184" t="str">
            <v>DE</v>
          </cell>
          <cell r="X4184" t="str">
            <v>C</v>
          </cell>
          <cell r="Y4184" t="str">
            <v>606</v>
          </cell>
          <cell r="Z4184" t="str">
            <v>EA</v>
          </cell>
          <cell r="AA4184">
            <v>1</v>
          </cell>
          <cell r="AB4184" t="str">
            <v>275 X 185 X 92</v>
          </cell>
          <cell r="AE4184" t="str">
            <v>STK</v>
          </cell>
          <cell r="AF4184">
            <v>1</v>
          </cell>
          <cell r="AG4184">
            <v>19</v>
          </cell>
          <cell r="AH4184">
            <v>1</v>
          </cell>
          <cell r="AI4184" t="str">
            <v>STK</v>
          </cell>
          <cell r="AJ4184" t="str">
            <v>PEHA Elektro GmbH &amp; Co. KG</v>
          </cell>
          <cell r="AK4184" t="str">
            <v>PEHA Elektro GmbH &amp; Co. KG</v>
          </cell>
        </row>
        <row r="4185">
          <cell r="C4185" t="str">
            <v>D 95.571.19.61</v>
          </cell>
          <cell r="D4185" t="str">
            <v>4851</v>
          </cell>
          <cell r="E4185" t="str">
            <v>15</v>
          </cell>
          <cell r="F4185" t="str">
            <v>1</v>
          </cell>
          <cell r="G4185" t="str">
            <v>01</v>
          </cell>
          <cell r="H4185" t="str">
            <v>01</v>
          </cell>
          <cell r="I4185" t="str">
            <v>1</v>
          </cell>
          <cell r="J4185">
            <v>1</v>
          </cell>
          <cell r="K4185">
            <v>0.01</v>
          </cell>
          <cell r="L4185">
            <v>0.01</v>
          </cell>
          <cell r="M4185" t="str">
            <v>KG</v>
          </cell>
          <cell r="N4185">
            <v>0</v>
          </cell>
          <cell r="P4185" t="str">
            <v>22326122472F382U45</v>
          </cell>
          <cell r="Q4185" t="str">
            <v>4010105797114</v>
          </cell>
          <cell r="R4185" t="str">
            <v>4</v>
          </cell>
          <cell r="S4185" t="str">
            <v>223</v>
          </cell>
          <cell r="T4185" t="str">
            <v>02</v>
          </cell>
          <cell r="U4185" t="str">
            <v>27</v>
          </cell>
          <cell r="V4185" t="str">
            <v>85389099</v>
          </cell>
          <cell r="W4185" t="str">
            <v>DE</v>
          </cell>
          <cell r="X4185" t="str">
            <v>C</v>
          </cell>
          <cell r="Y4185" t="str">
            <v>606</v>
          </cell>
          <cell r="Z4185" t="str">
            <v>EA</v>
          </cell>
          <cell r="AA4185">
            <v>1</v>
          </cell>
          <cell r="AB4185" t="str">
            <v>85 X 80 X 50</v>
          </cell>
          <cell r="AE4185" t="str">
            <v>STK</v>
          </cell>
          <cell r="AF4185">
            <v>1</v>
          </cell>
          <cell r="AG4185">
            <v>19</v>
          </cell>
          <cell r="AH4185">
            <v>1</v>
          </cell>
          <cell r="AI4185" t="str">
            <v>STK</v>
          </cell>
          <cell r="AJ4185" t="str">
            <v>PEHA Elektro GmbH &amp; Co. KG</v>
          </cell>
          <cell r="AK4185" t="str">
            <v>PEHA Elektro GmbH &amp; Co. KG</v>
          </cell>
        </row>
        <row r="4186">
          <cell r="C4186" t="str">
            <v>D 95.572.19.61</v>
          </cell>
          <cell r="D4186" t="str">
            <v>4851</v>
          </cell>
          <cell r="E4186" t="str">
            <v>15</v>
          </cell>
          <cell r="F4186" t="str">
            <v>1</v>
          </cell>
          <cell r="G4186" t="str">
            <v>01</v>
          </cell>
          <cell r="H4186" t="str">
            <v>01</v>
          </cell>
          <cell r="I4186" t="str">
            <v>1</v>
          </cell>
          <cell r="J4186">
            <v>1</v>
          </cell>
          <cell r="K4186">
            <v>0.03</v>
          </cell>
          <cell r="L4186">
            <v>0.03</v>
          </cell>
          <cell r="M4186" t="str">
            <v>KG</v>
          </cell>
          <cell r="N4186">
            <v>0</v>
          </cell>
          <cell r="P4186" t="str">
            <v>22326122472F382U45</v>
          </cell>
          <cell r="Q4186" t="str">
            <v>4010105797213</v>
          </cell>
          <cell r="R4186" t="str">
            <v>4</v>
          </cell>
          <cell r="S4186" t="str">
            <v>223</v>
          </cell>
          <cell r="T4186" t="str">
            <v>02</v>
          </cell>
          <cell r="U4186" t="str">
            <v>27</v>
          </cell>
          <cell r="V4186" t="str">
            <v>85389099</v>
          </cell>
          <cell r="W4186" t="str">
            <v>DE</v>
          </cell>
          <cell r="X4186" t="str">
            <v>C</v>
          </cell>
          <cell r="Y4186" t="str">
            <v>606</v>
          </cell>
          <cell r="Z4186" t="str">
            <v>EA</v>
          </cell>
          <cell r="AA4186">
            <v>1</v>
          </cell>
          <cell r="AB4186" t="str">
            <v>160 X 10  X 80</v>
          </cell>
          <cell r="AE4186" t="str">
            <v>STK</v>
          </cell>
          <cell r="AF4186">
            <v>1</v>
          </cell>
          <cell r="AG4186">
            <v>19</v>
          </cell>
          <cell r="AH4186">
            <v>1</v>
          </cell>
          <cell r="AI4186" t="str">
            <v>STK</v>
          </cell>
          <cell r="AJ4186" t="str">
            <v>PEHA Elektro GmbH &amp; Co. KG</v>
          </cell>
          <cell r="AK4186" t="str">
            <v>PEHA Elektro GmbH &amp; Co. KG</v>
          </cell>
        </row>
        <row r="4187">
          <cell r="C4187" t="str">
            <v>D 95.573.19.61</v>
          </cell>
          <cell r="D4187" t="str">
            <v>4851</v>
          </cell>
          <cell r="E4187" t="str">
            <v>15</v>
          </cell>
          <cell r="F4187" t="str">
            <v>1</v>
          </cell>
          <cell r="G4187" t="str">
            <v>01</v>
          </cell>
          <cell r="H4187" t="str">
            <v>01</v>
          </cell>
          <cell r="I4187" t="str">
            <v>1</v>
          </cell>
          <cell r="J4187">
            <v>1</v>
          </cell>
          <cell r="K4187">
            <v>0.03</v>
          </cell>
          <cell r="L4187">
            <v>0.03</v>
          </cell>
          <cell r="M4187" t="str">
            <v>KG</v>
          </cell>
          <cell r="N4187">
            <v>0</v>
          </cell>
          <cell r="P4187" t="str">
            <v>22326122472F382U45</v>
          </cell>
          <cell r="Q4187" t="str">
            <v>4010105797312</v>
          </cell>
          <cell r="R4187" t="str">
            <v>4</v>
          </cell>
          <cell r="S4187" t="str">
            <v>223</v>
          </cell>
          <cell r="T4187" t="str">
            <v>02</v>
          </cell>
          <cell r="U4187" t="str">
            <v>27</v>
          </cell>
          <cell r="V4187" t="str">
            <v>85389099</v>
          </cell>
          <cell r="W4187" t="str">
            <v>DE</v>
          </cell>
          <cell r="X4187" t="str">
            <v>C</v>
          </cell>
          <cell r="Y4187" t="str">
            <v>606</v>
          </cell>
          <cell r="Z4187" t="str">
            <v>EA</v>
          </cell>
          <cell r="AA4187">
            <v>1</v>
          </cell>
          <cell r="AB4187" t="str">
            <v>244 X 86 X 88</v>
          </cell>
          <cell r="AE4187" t="str">
            <v>STK</v>
          </cell>
          <cell r="AF4187">
            <v>1</v>
          </cell>
          <cell r="AG4187">
            <v>19</v>
          </cell>
          <cell r="AH4187">
            <v>1</v>
          </cell>
          <cell r="AI4187" t="str">
            <v>STK</v>
          </cell>
          <cell r="AJ4187" t="str">
            <v>PEHA Elektro GmbH &amp; Co. KG</v>
          </cell>
          <cell r="AK4187" t="str">
            <v>PEHA Elektro GmbH &amp; Co. KG</v>
          </cell>
        </row>
        <row r="4188">
          <cell r="C4188" t="str">
            <v>D 95.574.19.61</v>
          </cell>
          <cell r="D4188" t="str">
            <v>4851</v>
          </cell>
          <cell r="E4188" t="str">
            <v>15</v>
          </cell>
          <cell r="F4188" t="str">
            <v>1</v>
          </cell>
          <cell r="G4188" t="str">
            <v>01</v>
          </cell>
          <cell r="H4188" t="str">
            <v>01</v>
          </cell>
          <cell r="I4188" t="str">
            <v>1</v>
          </cell>
          <cell r="J4188">
            <v>1</v>
          </cell>
          <cell r="K4188">
            <v>0.49</v>
          </cell>
          <cell r="L4188">
            <v>0.49</v>
          </cell>
          <cell r="M4188" t="str">
            <v>KG</v>
          </cell>
          <cell r="N4188">
            <v>0</v>
          </cell>
          <cell r="P4188" t="str">
            <v>22326122472F382U45</v>
          </cell>
          <cell r="Q4188" t="str">
            <v>4010105797411</v>
          </cell>
          <cell r="R4188" t="str">
            <v>4</v>
          </cell>
          <cell r="S4188" t="str">
            <v>223</v>
          </cell>
          <cell r="T4188" t="str">
            <v>02</v>
          </cell>
          <cell r="U4188" t="str">
            <v>27</v>
          </cell>
          <cell r="V4188" t="str">
            <v>85389099</v>
          </cell>
          <cell r="W4188" t="str">
            <v>DE</v>
          </cell>
          <cell r="X4188" t="str">
            <v>C</v>
          </cell>
          <cell r="Y4188" t="str">
            <v>606</v>
          </cell>
          <cell r="Z4188" t="str">
            <v>EA</v>
          </cell>
          <cell r="AA4188">
            <v>1</v>
          </cell>
          <cell r="AB4188" t="str">
            <v>312 X 83 X 85</v>
          </cell>
          <cell r="AE4188" t="str">
            <v>STK</v>
          </cell>
          <cell r="AF4188">
            <v>1</v>
          </cell>
          <cell r="AG4188">
            <v>19</v>
          </cell>
          <cell r="AH4188">
            <v>1</v>
          </cell>
          <cell r="AI4188" t="str">
            <v>STK</v>
          </cell>
          <cell r="AJ4188" t="str">
            <v>PEHA Elektro GmbH &amp; Co. KG</v>
          </cell>
          <cell r="AK4188" t="str">
            <v>PEHA Elektro GmbH &amp; Co. KG</v>
          </cell>
        </row>
        <row r="4189">
          <cell r="C4189" t="str">
            <v>D 95.575.19.61</v>
          </cell>
          <cell r="D4189" t="str">
            <v>4851</v>
          </cell>
          <cell r="E4189" t="str">
            <v>15</v>
          </cell>
          <cell r="F4189" t="str">
            <v>1</v>
          </cell>
          <cell r="G4189" t="str">
            <v>01</v>
          </cell>
          <cell r="H4189" t="str">
            <v>01</v>
          </cell>
          <cell r="I4189" t="str">
            <v>1</v>
          </cell>
          <cell r="J4189">
            <v>1</v>
          </cell>
          <cell r="K4189">
            <v>0.49</v>
          </cell>
          <cell r="L4189">
            <v>0.49</v>
          </cell>
          <cell r="M4189" t="str">
            <v>KG</v>
          </cell>
          <cell r="N4189">
            <v>0</v>
          </cell>
          <cell r="P4189" t="str">
            <v>22326122472F382U45</v>
          </cell>
          <cell r="Q4189" t="str">
            <v>4010105797510</v>
          </cell>
          <cell r="R4189" t="str">
            <v>4</v>
          </cell>
          <cell r="S4189" t="str">
            <v>223</v>
          </cell>
          <cell r="T4189" t="str">
            <v>02</v>
          </cell>
          <cell r="U4189" t="str">
            <v>27</v>
          </cell>
          <cell r="V4189" t="str">
            <v>85389099</v>
          </cell>
          <cell r="W4189" t="str">
            <v>DE</v>
          </cell>
          <cell r="X4189" t="str">
            <v>C</v>
          </cell>
          <cell r="Y4189" t="str">
            <v>606</v>
          </cell>
          <cell r="Z4189" t="str">
            <v>EA</v>
          </cell>
          <cell r="AA4189">
            <v>1</v>
          </cell>
          <cell r="AB4189" t="str">
            <v>385 X 90 X 45</v>
          </cell>
          <cell r="AE4189" t="str">
            <v>STK</v>
          </cell>
          <cell r="AF4189">
            <v>1</v>
          </cell>
          <cell r="AG4189">
            <v>19</v>
          </cell>
          <cell r="AH4189">
            <v>1</v>
          </cell>
          <cell r="AI4189" t="str">
            <v>STK</v>
          </cell>
          <cell r="AJ4189" t="str">
            <v>PEHA Elektro GmbH &amp; Co. KG</v>
          </cell>
          <cell r="AK4189" t="str">
            <v>PEHA Elektro GmbH &amp; Co. KG</v>
          </cell>
        </row>
        <row r="4190">
          <cell r="C4190" t="str">
            <v>D 95.6512/3.36 NA</v>
          </cell>
          <cell r="D4190" t="str">
            <v>4851</v>
          </cell>
          <cell r="E4190" t="str">
            <v>15</v>
          </cell>
          <cell r="F4190" t="str">
            <v>1</v>
          </cell>
          <cell r="G4190" t="str">
            <v>01</v>
          </cell>
          <cell r="H4190" t="str">
            <v>01</v>
          </cell>
          <cell r="I4190" t="str">
            <v>1</v>
          </cell>
          <cell r="J4190">
            <v>1</v>
          </cell>
          <cell r="K4190">
            <v>0.16800000000000001</v>
          </cell>
          <cell r="L4190">
            <v>0.16800000000000001</v>
          </cell>
          <cell r="M4190" t="str">
            <v>KG</v>
          </cell>
          <cell r="N4190">
            <v>0</v>
          </cell>
          <cell r="P4190" t="str">
            <v>22326122472F282V06</v>
          </cell>
          <cell r="Q4190" t="str">
            <v>4010105797817</v>
          </cell>
          <cell r="R4190" t="str">
            <v>4</v>
          </cell>
          <cell r="S4190" t="str">
            <v>223</v>
          </cell>
          <cell r="T4190" t="str">
            <v>02</v>
          </cell>
          <cell r="U4190" t="str">
            <v>27</v>
          </cell>
          <cell r="V4190" t="str">
            <v>85366990</v>
          </cell>
          <cell r="W4190" t="str">
            <v>HU</v>
          </cell>
          <cell r="X4190" t="str">
            <v>W</v>
          </cell>
          <cell r="Y4190" t="str">
            <v>606</v>
          </cell>
          <cell r="Z4190" t="str">
            <v>EA</v>
          </cell>
          <cell r="AA4190">
            <v>1</v>
          </cell>
          <cell r="AB4190" t="str">
            <v>42 X 150  X 80</v>
          </cell>
          <cell r="AE4190" t="str">
            <v>STK</v>
          </cell>
          <cell r="AF4190">
            <v>1</v>
          </cell>
          <cell r="AG4190">
            <v>19</v>
          </cell>
          <cell r="AH4190">
            <v>1</v>
          </cell>
          <cell r="AI4190" t="str">
            <v>STK</v>
          </cell>
          <cell r="AJ4190" t="str">
            <v>PEHA Elektro GmbH &amp; Co. KG</v>
          </cell>
          <cell r="AK4190" t="str">
            <v>PEHA Elektro GmbH &amp; Co. KG</v>
          </cell>
        </row>
        <row r="4191">
          <cell r="C4191" t="str">
            <v>D 95.571.02.61</v>
          </cell>
          <cell r="D4191" t="str">
            <v>4851</v>
          </cell>
          <cell r="E4191" t="str">
            <v>15</v>
          </cell>
          <cell r="F4191" t="str">
            <v>1</v>
          </cell>
          <cell r="G4191" t="str">
            <v>01</v>
          </cell>
          <cell r="H4191" t="str">
            <v>01</v>
          </cell>
          <cell r="I4191" t="str">
            <v>1</v>
          </cell>
          <cell r="J4191">
            <v>1</v>
          </cell>
          <cell r="K4191">
            <v>2.1000000000000001E-2</v>
          </cell>
          <cell r="L4191">
            <v>2.1000000000000001E-2</v>
          </cell>
          <cell r="M4191" t="str">
            <v>KG</v>
          </cell>
          <cell r="N4191">
            <v>0</v>
          </cell>
          <cell r="P4191" t="str">
            <v>22326122472F382U45</v>
          </cell>
          <cell r="Q4191" t="str">
            <v>4010105798111</v>
          </cell>
          <cell r="R4191" t="str">
            <v>4</v>
          </cell>
          <cell r="S4191" t="str">
            <v>223</v>
          </cell>
          <cell r="T4191" t="str">
            <v>02</v>
          </cell>
          <cell r="U4191" t="str">
            <v>25</v>
          </cell>
          <cell r="V4191" t="str">
            <v>85389099</v>
          </cell>
          <cell r="W4191" t="str">
            <v>DE</v>
          </cell>
          <cell r="X4191" t="str">
            <v>W</v>
          </cell>
          <cell r="Y4191" t="str">
            <v>606</v>
          </cell>
          <cell r="Z4191" t="str">
            <v>EA</v>
          </cell>
          <cell r="AA4191">
            <v>1</v>
          </cell>
          <cell r="AB4191" t="str">
            <v>132 X 87 X 90</v>
          </cell>
          <cell r="AE4191" t="str">
            <v>STK</v>
          </cell>
          <cell r="AF4191">
            <v>1</v>
          </cell>
          <cell r="AG4191">
            <v>19</v>
          </cell>
          <cell r="AH4191">
            <v>1</v>
          </cell>
          <cell r="AI4191" t="str">
            <v>STK</v>
          </cell>
          <cell r="AJ4191" t="str">
            <v>PEHA Elektro GmbH &amp; Co. KG</v>
          </cell>
          <cell r="AK4191" t="str">
            <v>PEHA Elektro GmbH &amp; Co. KG</v>
          </cell>
        </row>
        <row r="4192">
          <cell r="C4192" t="str">
            <v>D 95.572.02.61</v>
          </cell>
          <cell r="D4192" t="str">
            <v>4851</v>
          </cell>
          <cell r="E4192" t="str">
            <v>15</v>
          </cell>
          <cell r="F4192" t="str">
            <v>1</v>
          </cell>
          <cell r="G4192" t="str">
            <v>01</v>
          </cell>
          <cell r="H4192" t="str">
            <v>01</v>
          </cell>
          <cell r="I4192" t="str">
            <v>1</v>
          </cell>
          <cell r="J4192">
            <v>1</v>
          </cell>
          <cell r="K4192">
            <v>2.8000000000000001E-2</v>
          </cell>
          <cell r="L4192">
            <v>2.8000000000000001E-2</v>
          </cell>
          <cell r="M4192" t="str">
            <v>KG</v>
          </cell>
          <cell r="N4192">
            <v>0</v>
          </cell>
          <cell r="P4192" t="str">
            <v>22326122472F382U45</v>
          </cell>
          <cell r="Q4192" t="str">
            <v>4010105798210</v>
          </cell>
          <cell r="R4192" t="str">
            <v>4</v>
          </cell>
          <cell r="S4192" t="str">
            <v>223</v>
          </cell>
          <cell r="T4192" t="str">
            <v>02</v>
          </cell>
          <cell r="U4192" t="str">
            <v>25</v>
          </cell>
          <cell r="V4192" t="str">
            <v>85389099</v>
          </cell>
          <cell r="W4192" t="str">
            <v>DE</v>
          </cell>
          <cell r="X4192" t="str">
            <v>W</v>
          </cell>
          <cell r="Y4192" t="str">
            <v>606</v>
          </cell>
          <cell r="Z4192" t="str">
            <v>EA</v>
          </cell>
          <cell r="AA4192">
            <v>1</v>
          </cell>
          <cell r="AB4192" t="str">
            <v>162 X 112 X 90</v>
          </cell>
          <cell r="AE4192" t="str">
            <v>STK</v>
          </cell>
          <cell r="AF4192">
            <v>1</v>
          </cell>
          <cell r="AG4192">
            <v>19</v>
          </cell>
          <cell r="AH4192">
            <v>1</v>
          </cell>
          <cell r="AI4192" t="str">
            <v>STK</v>
          </cell>
          <cell r="AJ4192" t="str">
            <v>PEHA Elektro GmbH &amp; Co. KG</v>
          </cell>
          <cell r="AK4192" t="str">
            <v>PEHA Elektro GmbH &amp; Co. KG</v>
          </cell>
        </row>
        <row r="4193">
          <cell r="C4193" t="str">
            <v>D 95.573.02.61</v>
          </cell>
          <cell r="D4193" t="str">
            <v>4851</v>
          </cell>
          <cell r="E4193" t="str">
            <v>15</v>
          </cell>
          <cell r="F4193" t="str">
            <v>1</v>
          </cell>
          <cell r="G4193" t="str">
            <v>01</v>
          </cell>
          <cell r="H4193" t="str">
            <v>01</v>
          </cell>
          <cell r="I4193" t="str">
            <v>1</v>
          </cell>
          <cell r="J4193">
            <v>1</v>
          </cell>
          <cell r="K4193">
            <v>3.9E-2</v>
          </cell>
          <cell r="L4193">
            <v>3.9E-2</v>
          </cell>
          <cell r="M4193" t="str">
            <v>KG</v>
          </cell>
          <cell r="N4193">
            <v>0</v>
          </cell>
          <cell r="P4193" t="str">
            <v>22326122472F382U45</v>
          </cell>
          <cell r="Q4193" t="str">
            <v>4010105798319</v>
          </cell>
          <cell r="R4193" t="str">
            <v>4</v>
          </cell>
          <cell r="S4193" t="str">
            <v>223</v>
          </cell>
          <cell r="T4193" t="str">
            <v>02</v>
          </cell>
          <cell r="U4193" t="str">
            <v>25</v>
          </cell>
          <cell r="V4193" t="str">
            <v>85389099</v>
          </cell>
          <cell r="W4193" t="str">
            <v>DE</v>
          </cell>
          <cell r="X4193" t="str">
            <v>C</v>
          </cell>
          <cell r="Y4193" t="str">
            <v>606</v>
          </cell>
          <cell r="Z4193" t="str">
            <v>EA</v>
          </cell>
          <cell r="AA4193">
            <v>1</v>
          </cell>
          <cell r="AB4193" t="str">
            <v>244 X 86 X 88</v>
          </cell>
          <cell r="AE4193" t="str">
            <v>STK</v>
          </cell>
          <cell r="AF4193">
            <v>1</v>
          </cell>
          <cell r="AG4193">
            <v>19</v>
          </cell>
          <cell r="AH4193">
            <v>1</v>
          </cell>
          <cell r="AI4193" t="str">
            <v>STK</v>
          </cell>
          <cell r="AJ4193" t="str">
            <v>PEHA Elektro GmbH &amp; Co. KG</v>
          </cell>
          <cell r="AK4193" t="str">
            <v>PEHA Elektro GmbH &amp; Co. KG</v>
          </cell>
        </row>
        <row r="4194">
          <cell r="C4194" t="str">
            <v>D 95.574.02.61</v>
          </cell>
          <cell r="D4194" t="str">
            <v>4851</v>
          </cell>
          <cell r="E4194" t="str">
            <v>15</v>
          </cell>
          <cell r="F4194" t="str">
            <v>1</v>
          </cell>
          <cell r="G4194" t="str">
            <v>01</v>
          </cell>
          <cell r="H4194" t="str">
            <v>01</v>
          </cell>
          <cell r="I4194" t="str">
            <v>1</v>
          </cell>
          <cell r="J4194">
            <v>1</v>
          </cell>
          <cell r="K4194">
            <v>3.9E-2</v>
          </cell>
          <cell r="L4194">
            <v>3.9E-2</v>
          </cell>
          <cell r="M4194" t="str">
            <v>KG</v>
          </cell>
          <cell r="N4194">
            <v>0</v>
          </cell>
          <cell r="P4194" t="str">
            <v>22326122472F382U45</v>
          </cell>
          <cell r="Q4194" t="str">
            <v>4010105798418</v>
          </cell>
          <cell r="R4194" t="str">
            <v>4</v>
          </cell>
          <cell r="S4194" t="str">
            <v>223</v>
          </cell>
          <cell r="T4194" t="str">
            <v>02</v>
          </cell>
          <cell r="U4194" t="str">
            <v>25</v>
          </cell>
          <cell r="V4194" t="str">
            <v>85389099</v>
          </cell>
          <cell r="W4194" t="str">
            <v>DE</v>
          </cell>
          <cell r="X4194" t="str">
            <v>C</v>
          </cell>
          <cell r="Y4194" t="str">
            <v>606</v>
          </cell>
          <cell r="Z4194" t="str">
            <v>EA</v>
          </cell>
          <cell r="AA4194">
            <v>1</v>
          </cell>
          <cell r="AB4194" t="str">
            <v>312 X 83 X 85</v>
          </cell>
          <cell r="AE4194" t="str">
            <v>STK</v>
          </cell>
          <cell r="AF4194">
            <v>1</v>
          </cell>
          <cell r="AG4194">
            <v>19</v>
          </cell>
          <cell r="AH4194">
            <v>1</v>
          </cell>
          <cell r="AI4194" t="str">
            <v>STK</v>
          </cell>
          <cell r="AJ4194" t="str">
            <v>PEHA Elektro GmbH &amp; Co. KG</v>
          </cell>
          <cell r="AK4194" t="str">
            <v>PEHA Elektro GmbH &amp; Co. KG</v>
          </cell>
        </row>
        <row r="4195">
          <cell r="C4195" t="str">
            <v>D 95.575.02.61</v>
          </cell>
          <cell r="D4195" t="str">
            <v>4851</v>
          </cell>
          <cell r="E4195" t="str">
            <v>15</v>
          </cell>
          <cell r="F4195" t="str">
            <v>1</v>
          </cell>
          <cell r="G4195" t="str">
            <v>01</v>
          </cell>
          <cell r="H4195" t="str">
            <v>01</v>
          </cell>
          <cell r="I4195" t="str">
            <v>1</v>
          </cell>
          <cell r="J4195">
            <v>1</v>
          </cell>
          <cell r="K4195">
            <v>3.9E-2</v>
          </cell>
          <cell r="L4195">
            <v>3.9E-2</v>
          </cell>
          <cell r="M4195" t="str">
            <v>KG</v>
          </cell>
          <cell r="N4195">
            <v>0</v>
          </cell>
          <cell r="P4195" t="str">
            <v>22326122472F382U45</v>
          </cell>
          <cell r="Q4195" t="str">
            <v>4010105798517</v>
          </cell>
          <cell r="R4195" t="str">
            <v>4</v>
          </cell>
          <cell r="S4195" t="str">
            <v>223</v>
          </cell>
          <cell r="T4195" t="str">
            <v>02</v>
          </cell>
          <cell r="U4195" t="str">
            <v>25</v>
          </cell>
          <cell r="V4195" t="str">
            <v>85389099</v>
          </cell>
          <cell r="W4195" t="str">
            <v>DE</v>
          </cell>
          <cell r="X4195" t="str">
            <v>C</v>
          </cell>
          <cell r="Y4195" t="str">
            <v>606</v>
          </cell>
          <cell r="Z4195" t="str">
            <v>EA</v>
          </cell>
          <cell r="AA4195">
            <v>1</v>
          </cell>
          <cell r="AB4195" t="str">
            <v>385 X 90 X 45</v>
          </cell>
          <cell r="AE4195" t="str">
            <v>STK</v>
          </cell>
          <cell r="AF4195">
            <v>1</v>
          </cell>
          <cell r="AG4195">
            <v>19</v>
          </cell>
          <cell r="AH4195">
            <v>1</v>
          </cell>
          <cell r="AI4195" t="str">
            <v>STK</v>
          </cell>
          <cell r="AJ4195" t="str">
            <v>PEHA Elektro GmbH &amp; Co. KG</v>
          </cell>
          <cell r="AK4195" t="str">
            <v>PEHA Elektro GmbH &amp; Co. KG</v>
          </cell>
        </row>
        <row r="4196">
          <cell r="C4196" t="str">
            <v>D 95.6513.36 NA</v>
          </cell>
          <cell r="D4196" t="str">
            <v>4851</v>
          </cell>
          <cell r="E4196" t="str">
            <v>15</v>
          </cell>
          <cell r="F4196" t="str">
            <v>1</v>
          </cell>
          <cell r="G4196" t="str">
            <v>01</v>
          </cell>
          <cell r="H4196" t="str">
            <v>01</v>
          </cell>
          <cell r="I4196" t="str">
            <v>1</v>
          </cell>
          <cell r="J4196">
            <v>1</v>
          </cell>
          <cell r="K4196">
            <v>0.18</v>
          </cell>
          <cell r="L4196">
            <v>0.18</v>
          </cell>
          <cell r="M4196" t="str">
            <v>KG</v>
          </cell>
          <cell r="N4196">
            <v>0</v>
          </cell>
          <cell r="P4196" t="str">
            <v>22326122472F282V06</v>
          </cell>
          <cell r="Q4196" t="str">
            <v>4010105798616</v>
          </cell>
          <cell r="R4196" t="str">
            <v>4</v>
          </cell>
          <cell r="S4196" t="str">
            <v>223</v>
          </cell>
          <cell r="T4196" t="str">
            <v>02</v>
          </cell>
          <cell r="U4196" t="str">
            <v>27</v>
          </cell>
          <cell r="V4196" t="str">
            <v>85366990</v>
          </cell>
          <cell r="W4196" t="str">
            <v>HU</v>
          </cell>
          <cell r="X4196" t="str">
            <v>W</v>
          </cell>
          <cell r="Y4196" t="str">
            <v>606</v>
          </cell>
          <cell r="Z4196" t="str">
            <v>EA</v>
          </cell>
          <cell r="AA4196">
            <v>1</v>
          </cell>
          <cell r="AB4196" t="str">
            <v>265 X 165 X 090</v>
          </cell>
          <cell r="AE4196" t="str">
            <v>STK</v>
          </cell>
          <cell r="AF4196">
            <v>1</v>
          </cell>
          <cell r="AG4196">
            <v>19</v>
          </cell>
          <cell r="AH4196">
            <v>1</v>
          </cell>
          <cell r="AI4196" t="str">
            <v>STK</v>
          </cell>
          <cell r="AJ4196" t="str">
            <v>PEHA Elektro GmbH &amp; Co. KG</v>
          </cell>
          <cell r="AK4196" t="str">
            <v>PEHA Elektro GmbH &amp; Co. KG</v>
          </cell>
        </row>
        <row r="4197">
          <cell r="C4197" t="str">
            <v>D 95.6512/3.70 NA</v>
          </cell>
          <cell r="D4197" t="str">
            <v>4851</v>
          </cell>
          <cell r="E4197" t="str">
            <v>15</v>
          </cell>
          <cell r="F4197" t="str">
            <v>1</v>
          </cell>
          <cell r="G4197" t="str">
            <v>01</v>
          </cell>
          <cell r="H4197" t="str">
            <v>01</v>
          </cell>
          <cell r="I4197" t="str">
            <v>1</v>
          </cell>
          <cell r="J4197">
            <v>1</v>
          </cell>
          <cell r="K4197">
            <v>0.16600000000000001</v>
          </cell>
          <cell r="L4197">
            <v>0.16600000000000001</v>
          </cell>
          <cell r="M4197" t="str">
            <v>KG</v>
          </cell>
          <cell r="N4197">
            <v>0</v>
          </cell>
          <cell r="P4197" t="str">
            <v>22326122472F382U45</v>
          </cell>
          <cell r="Q4197" t="str">
            <v>4010105798715</v>
          </cell>
          <cell r="R4197" t="str">
            <v>4</v>
          </cell>
          <cell r="S4197" t="str">
            <v>223</v>
          </cell>
          <cell r="T4197" t="str">
            <v>02</v>
          </cell>
          <cell r="U4197" t="str">
            <v>27</v>
          </cell>
          <cell r="V4197" t="str">
            <v>85366990</v>
          </cell>
          <cell r="W4197" t="str">
            <v>HU</v>
          </cell>
          <cell r="X4197" t="str">
            <v>C</v>
          </cell>
          <cell r="Y4197" t="str">
            <v>606</v>
          </cell>
          <cell r="Z4197" t="str">
            <v>EA</v>
          </cell>
          <cell r="AA4197">
            <v>1</v>
          </cell>
          <cell r="AB4197" t="str">
            <v>150 X 75  X 45</v>
          </cell>
          <cell r="AE4197" t="str">
            <v>STK</v>
          </cell>
          <cell r="AF4197">
            <v>1</v>
          </cell>
          <cell r="AG4197">
            <v>19</v>
          </cell>
          <cell r="AH4197">
            <v>1</v>
          </cell>
          <cell r="AI4197" t="str">
            <v>STK</v>
          </cell>
          <cell r="AJ4197" t="str">
            <v>PEHA Elektro GmbH &amp; Co. KG</v>
          </cell>
          <cell r="AK4197" t="str">
            <v>PEHA Elektro GmbH &amp; Co. KG</v>
          </cell>
        </row>
        <row r="4198">
          <cell r="C4198" t="str">
            <v>D 95.6513.70</v>
          </cell>
          <cell r="D4198" t="str">
            <v>4851</v>
          </cell>
          <cell r="E4198" t="str">
            <v>15</v>
          </cell>
          <cell r="F4198" t="str">
            <v>1</v>
          </cell>
          <cell r="G4198" t="str">
            <v>01</v>
          </cell>
          <cell r="H4198" t="str">
            <v>01</v>
          </cell>
          <cell r="I4198" t="str">
            <v>1</v>
          </cell>
          <cell r="J4198">
            <v>1</v>
          </cell>
          <cell r="K4198">
            <v>0.185</v>
          </cell>
          <cell r="L4198">
            <v>0.185</v>
          </cell>
          <cell r="M4198" t="str">
            <v>KG</v>
          </cell>
          <cell r="N4198">
            <v>0</v>
          </cell>
          <cell r="P4198" t="str">
            <v>22326122472F382U45</v>
          </cell>
          <cell r="Q4198" t="str">
            <v>4010105798814</v>
          </cell>
          <cell r="R4198" t="str">
            <v>4</v>
          </cell>
          <cell r="S4198" t="str">
            <v>223</v>
          </cell>
          <cell r="T4198" t="str">
            <v>02</v>
          </cell>
          <cell r="U4198" t="str">
            <v>27</v>
          </cell>
          <cell r="V4198" t="str">
            <v>85366990</v>
          </cell>
          <cell r="W4198" t="str">
            <v>DE</v>
          </cell>
          <cell r="X4198" t="str">
            <v>C</v>
          </cell>
          <cell r="Y4198" t="str">
            <v>606</v>
          </cell>
          <cell r="Z4198" t="str">
            <v>EA</v>
          </cell>
          <cell r="AA4198">
            <v>1</v>
          </cell>
          <cell r="AB4198" t="str">
            <v>150 X 80  X 49</v>
          </cell>
          <cell r="AE4198" t="str">
            <v>STK</v>
          </cell>
          <cell r="AF4198">
            <v>1</v>
          </cell>
          <cell r="AG4198">
            <v>19</v>
          </cell>
          <cell r="AH4198">
            <v>1</v>
          </cell>
          <cell r="AI4198" t="str">
            <v>STK</v>
          </cell>
          <cell r="AJ4198" t="str">
            <v>PEHA Elektro GmbH &amp; Co. KG</v>
          </cell>
          <cell r="AK4198" t="str">
            <v>PEHA Elektro GmbH &amp; Co. KG</v>
          </cell>
        </row>
        <row r="4199">
          <cell r="C4199" t="str">
            <v>D 95.6513.70 NA</v>
          </cell>
          <cell r="D4199" t="str">
            <v>4851</v>
          </cell>
          <cell r="E4199" t="str">
            <v>15</v>
          </cell>
          <cell r="F4199" t="str">
            <v>1</v>
          </cell>
          <cell r="G4199" t="str">
            <v>01</v>
          </cell>
          <cell r="H4199" t="str">
            <v>01</v>
          </cell>
          <cell r="I4199" t="str">
            <v>1</v>
          </cell>
          <cell r="J4199">
            <v>1</v>
          </cell>
          <cell r="K4199">
            <v>0.185</v>
          </cell>
          <cell r="L4199">
            <v>0.185</v>
          </cell>
          <cell r="M4199" t="str">
            <v>KG</v>
          </cell>
          <cell r="N4199">
            <v>0</v>
          </cell>
          <cell r="P4199" t="str">
            <v>22326122472F382U45</v>
          </cell>
          <cell r="Q4199" t="str">
            <v>4010105798913</v>
          </cell>
          <cell r="R4199" t="str">
            <v>4</v>
          </cell>
          <cell r="S4199" t="str">
            <v>223</v>
          </cell>
          <cell r="T4199" t="str">
            <v>02</v>
          </cell>
          <cell r="U4199" t="str">
            <v>27</v>
          </cell>
          <cell r="V4199" t="str">
            <v>85366990</v>
          </cell>
          <cell r="W4199" t="str">
            <v>HU</v>
          </cell>
          <cell r="X4199" t="str">
            <v>C</v>
          </cell>
          <cell r="Y4199" t="str">
            <v>606</v>
          </cell>
          <cell r="Z4199" t="str">
            <v>EA</v>
          </cell>
          <cell r="AA4199">
            <v>1</v>
          </cell>
          <cell r="AB4199" t="str">
            <v>265 X 165 X 090</v>
          </cell>
          <cell r="AE4199" t="str">
            <v>STK</v>
          </cell>
          <cell r="AF4199">
            <v>1</v>
          </cell>
          <cell r="AG4199">
            <v>19</v>
          </cell>
          <cell r="AH4199">
            <v>1</v>
          </cell>
          <cell r="AI4199" t="str">
            <v>STK</v>
          </cell>
          <cell r="AJ4199" t="str">
            <v>PEHA Elektro GmbH &amp; Co. KG</v>
          </cell>
          <cell r="AK4199" t="str">
            <v>PEHA Elektro GmbH &amp; Co. KG</v>
          </cell>
        </row>
        <row r="4200">
          <cell r="C4200" t="str">
            <v>D 95.6512/3.42</v>
          </cell>
          <cell r="D4200" t="str">
            <v>4851</v>
          </cell>
          <cell r="E4200" t="str">
            <v>15</v>
          </cell>
          <cell r="F4200" t="str">
            <v>1</v>
          </cell>
          <cell r="G4200" t="str">
            <v>01</v>
          </cell>
          <cell r="H4200" t="str">
            <v>01</v>
          </cell>
          <cell r="I4200" t="str">
            <v>1</v>
          </cell>
          <cell r="J4200">
            <v>1</v>
          </cell>
          <cell r="K4200">
            <v>0.16400000000000001</v>
          </cell>
          <cell r="L4200">
            <v>0.16400000000000001</v>
          </cell>
          <cell r="M4200" t="str">
            <v>KG</v>
          </cell>
          <cell r="N4200">
            <v>0</v>
          </cell>
          <cell r="P4200" t="str">
            <v>22326122472F282V06</v>
          </cell>
          <cell r="Q4200" t="str">
            <v>4010105799613</v>
          </cell>
          <cell r="R4200" t="str">
            <v>4</v>
          </cell>
          <cell r="S4200" t="str">
            <v>223</v>
          </cell>
          <cell r="T4200" t="str">
            <v>02</v>
          </cell>
          <cell r="U4200" t="str">
            <v>27</v>
          </cell>
          <cell r="V4200" t="str">
            <v>85366990</v>
          </cell>
          <cell r="W4200" t="str">
            <v>DE</v>
          </cell>
          <cell r="X4200" t="str">
            <v>C</v>
          </cell>
          <cell r="Y4200" t="str">
            <v>606</v>
          </cell>
          <cell r="Z4200" t="str">
            <v>EA</v>
          </cell>
          <cell r="AA4200">
            <v>1</v>
          </cell>
          <cell r="AB4200" t="str">
            <v>43 X 155  X 85</v>
          </cell>
          <cell r="AE4200" t="str">
            <v>STK</v>
          </cell>
          <cell r="AF4200">
            <v>1</v>
          </cell>
          <cell r="AG4200">
            <v>19</v>
          </cell>
          <cell r="AH4200">
            <v>1</v>
          </cell>
          <cell r="AI4200" t="str">
            <v>STK</v>
          </cell>
          <cell r="AJ4200" t="str">
            <v>PEHA Elektro GmbH &amp; Co. KG</v>
          </cell>
          <cell r="AK4200" t="str">
            <v>PEHA Elektro GmbH &amp; Co. KG</v>
          </cell>
        </row>
        <row r="4201">
          <cell r="C4201" t="str">
            <v>D 95.6512/3.42 NA</v>
          </cell>
          <cell r="D4201" t="str">
            <v>4851</v>
          </cell>
          <cell r="E4201" t="str">
            <v>15</v>
          </cell>
          <cell r="F4201" t="str">
            <v>1</v>
          </cell>
          <cell r="G4201" t="str">
            <v>01</v>
          </cell>
          <cell r="H4201" t="str">
            <v>01</v>
          </cell>
          <cell r="I4201" t="str">
            <v>1</v>
          </cell>
          <cell r="J4201">
            <v>1</v>
          </cell>
          <cell r="K4201">
            <v>0.16400000000000001</v>
          </cell>
          <cell r="L4201">
            <v>0.16400000000000001</v>
          </cell>
          <cell r="M4201" t="str">
            <v>KG</v>
          </cell>
          <cell r="N4201">
            <v>0</v>
          </cell>
          <cell r="P4201" t="str">
            <v>22326122472F282V06</v>
          </cell>
          <cell r="Q4201" t="str">
            <v>4010105799712</v>
          </cell>
          <cell r="R4201" t="str">
            <v>4</v>
          </cell>
          <cell r="S4201" t="str">
            <v>223</v>
          </cell>
          <cell r="T4201" t="str">
            <v>02</v>
          </cell>
          <cell r="U4201" t="str">
            <v>27</v>
          </cell>
          <cell r="V4201" t="str">
            <v>85366990</v>
          </cell>
          <cell r="W4201" t="str">
            <v>HU</v>
          </cell>
          <cell r="X4201" t="str">
            <v>C</v>
          </cell>
          <cell r="Y4201" t="str">
            <v>606</v>
          </cell>
          <cell r="Z4201" t="str">
            <v>EA</v>
          </cell>
          <cell r="AA4201">
            <v>1</v>
          </cell>
          <cell r="AB4201" t="str">
            <v>265 X 165 X 090</v>
          </cell>
          <cell r="AE4201" t="str">
            <v>STK</v>
          </cell>
          <cell r="AF4201">
            <v>1</v>
          </cell>
          <cell r="AG4201">
            <v>19</v>
          </cell>
          <cell r="AH4201">
            <v>1</v>
          </cell>
          <cell r="AI4201" t="str">
            <v>STK</v>
          </cell>
          <cell r="AJ4201" t="str">
            <v>PEHA Elektro GmbH &amp; Co. KG</v>
          </cell>
          <cell r="AK4201" t="str">
            <v>PEHA Elektro GmbH &amp; Co. KG</v>
          </cell>
        </row>
        <row r="4202">
          <cell r="C4202" t="str">
            <v>D 95.6513.42</v>
          </cell>
          <cell r="D4202" t="str">
            <v>4851</v>
          </cell>
          <cell r="E4202" t="str">
            <v>15</v>
          </cell>
          <cell r="F4202" t="str">
            <v>1</v>
          </cell>
          <cell r="G4202" t="str">
            <v>01</v>
          </cell>
          <cell r="H4202" t="str">
            <v>01</v>
          </cell>
          <cell r="I4202" t="str">
            <v>1</v>
          </cell>
          <cell r="J4202">
            <v>1</v>
          </cell>
          <cell r="K4202">
            <v>0.01</v>
          </cell>
          <cell r="L4202">
            <v>0.01</v>
          </cell>
          <cell r="M4202" t="str">
            <v>KG</v>
          </cell>
          <cell r="N4202">
            <v>0</v>
          </cell>
          <cell r="P4202" t="str">
            <v>22326122472F282V06</v>
          </cell>
          <cell r="Q4202" t="str">
            <v>4010105799811</v>
          </cell>
          <cell r="R4202" t="str">
            <v>4</v>
          </cell>
          <cell r="S4202" t="str">
            <v>223</v>
          </cell>
          <cell r="T4202" t="str">
            <v>02</v>
          </cell>
          <cell r="U4202" t="str">
            <v>27</v>
          </cell>
          <cell r="V4202" t="str">
            <v>85366990</v>
          </cell>
          <cell r="W4202" t="str">
            <v>HU</v>
          </cell>
          <cell r="X4202" t="str">
            <v>C</v>
          </cell>
          <cell r="Y4202" t="str">
            <v>606</v>
          </cell>
          <cell r="Z4202" t="str">
            <v>EA</v>
          </cell>
          <cell r="AA4202">
            <v>1</v>
          </cell>
          <cell r="AB4202" t="str">
            <v>265 X 165 X 090</v>
          </cell>
          <cell r="AE4202" t="str">
            <v>STK</v>
          </cell>
          <cell r="AF4202">
            <v>1</v>
          </cell>
          <cell r="AG4202">
            <v>19</v>
          </cell>
          <cell r="AH4202">
            <v>1</v>
          </cell>
          <cell r="AI4202" t="str">
            <v>STK</v>
          </cell>
          <cell r="AJ4202" t="str">
            <v>PEHA Elektro GmbH &amp; Co. KG</v>
          </cell>
          <cell r="AK4202" t="str">
            <v>PEHA Elektro GmbH &amp; Co. KG</v>
          </cell>
        </row>
        <row r="4203">
          <cell r="C4203" t="str">
            <v>D 95.6513.42 NA</v>
          </cell>
          <cell r="D4203" t="str">
            <v>4851</v>
          </cell>
          <cell r="E4203" t="str">
            <v>15</v>
          </cell>
          <cell r="F4203" t="str">
            <v>1</v>
          </cell>
          <cell r="G4203" t="str">
            <v>01</v>
          </cell>
          <cell r="H4203" t="str">
            <v>01</v>
          </cell>
          <cell r="I4203" t="str">
            <v>1</v>
          </cell>
          <cell r="J4203">
            <v>1</v>
          </cell>
          <cell r="K4203">
            <v>0.184</v>
          </cell>
          <cell r="L4203">
            <v>0.184</v>
          </cell>
          <cell r="M4203" t="str">
            <v>KG</v>
          </cell>
          <cell r="N4203">
            <v>0</v>
          </cell>
          <cell r="P4203" t="str">
            <v>22326122472F282V06</v>
          </cell>
          <cell r="Q4203" t="str">
            <v>4010105799910</v>
          </cell>
          <cell r="R4203" t="str">
            <v>4</v>
          </cell>
          <cell r="S4203" t="str">
            <v>223</v>
          </cell>
          <cell r="T4203" t="str">
            <v>02</v>
          </cell>
          <cell r="U4203" t="str">
            <v>27</v>
          </cell>
          <cell r="V4203" t="str">
            <v>85366990</v>
          </cell>
          <cell r="W4203" t="str">
            <v>DE</v>
          </cell>
          <cell r="X4203" t="str">
            <v>C</v>
          </cell>
          <cell r="Y4203" t="str">
            <v>606</v>
          </cell>
          <cell r="Z4203" t="str">
            <v>EA</v>
          </cell>
          <cell r="AA4203">
            <v>1</v>
          </cell>
          <cell r="AB4203" t="str">
            <v>60 X 160  X 85</v>
          </cell>
          <cell r="AE4203" t="str">
            <v>STK</v>
          </cell>
          <cell r="AF4203">
            <v>1</v>
          </cell>
          <cell r="AG4203">
            <v>19</v>
          </cell>
          <cell r="AH4203">
            <v>1</v>
          </cell>
          <cell r="AI4203" t="str">
            <v>STK</v>
          </cell>
          <cell r="AJ4203" t="str">
            <v>PEHA Elektro GmbH &amp; Co. KG</v>
          </cell>
          <cell r="AK4203" t="str">
            <v>PEHA Elektro GmbH &amp; Co. KG</v>
          </cell>
        </row>
        <row r="4204">
          <cell r="C4204" t="str">
            <v>D 80.6611 GRÜN SV</v>
          </cell>
          <cell r="D4204" t="str">
            <v>4851</v>
          </cell>
          <cell r="E4204" t="str">
            <v>15</v>
          </cell>
          <cell r="F4204" t="str">
            <v>1</v>
          </cell>
          <cell r="G4204" t="str">
            <v>01</v>
          </cell>
          <cell r="H4204" t="str">
            <v>01</v>
          </cell>
          <cell r="I4204" t="str">
            <v>1</v>
          </cell>
          <cell r="J4204">
            <v>1</v>
          </cell>
          <cell r="K4204">
            <v>0.01</v>
          </cell>
          <cell r="L4204">
            <v>0.01</v>
          </cell>
          <cell r="M4204" t="str">
            <v>KG</v>
          </cell>
          <cell r="N4204">
            <v>0</v>
          </cell>
          <cell r="P4204" t="str">
            <v>22326122472F282V06</v>
          </cell>
          <cell r="Q4204" t="str">
            <v>4010105800012</v>
          </cell>
          <cell r="R4204" t="str">
            <v>4</v>
          </cell>
          <cell r="S4204" t="str">
            <v>223</v>
          </cell>
          <cell r="T4204" t="str">
            <v>02</v>
          </cell>
          <cell r="V4204" t="str">
            <v>85366990</v>
          </cell>
          <cell r="W4204" t="str">
            <v>DE</v>
          </cell>
          <cell r="X4204" t="str">
            <v>W</v>
          </cell>
          <cell r="Y4204" t="str">
            <v>606</v>
          </cell>
          <cell r="Z4204" t="str">
            <v>EA</v>
          </cell>
          <cell r="AA4204">
            <v>1</v>
          </cell>
          <cell r="AB4204" t="str">
            <v>70 X 70 X 50</v>
          </cell>
          <cell r="AE4204" t="str">
            <v>STK</v>
          </cell>
          <cell r="AF4204">
            <v>1</v>
          </cell>
          <cell r="AG4204">
            <v>19</v>
          </cell>
          <cell r="AH4204">
            <v>1</v>
          </cell>
          <cell r="AI4204" t="str">
            <v>STK</v>
          </cell>
          <cell r="AJ4204" t="str">
            <v>PEHA Elektro GmbH &amp; Co. KG</v>
          </cell>
          <cell r="AK4204" t="str">
            <v>PEHA Elektro GmbH &amp; Co. KG</v>
          </cell>
        </row>
        <row r="4205">
          <cell r="C4205" t="str">
            <v>D 80.6611 NA GRÜN SV</v>
          </cell>
          <cell r="D4205" t="str">
            <v>4851</v>
          </cell>
          <cell r="E4205" t="str">
            <v>15</v>
          </cell>
          <cell r="F4205" t="str">
            <v>1</v>
          </cell>
          <cell r="G4205" t="str">
            <v>01</v>
          </cell>
          <cell r="H4205" t="str">
            <v>01</v>
          </cell>
          <cell r="I4205" t="str">
            <v>1</v>
          </cell>
          <cell r="J4205">
            <v>1</v>
          </cell>
          <cell r="K4205">
            <v>0.1</v>
          </cell>
          <cell r="L4205">
            <v>0.1</v>
          </cell>
          <cell r="M4205" t="str">
            <v>KG</v>
          </cell>
          <cell r="N4205">
            <v>0</v>
          </cell>
          <cell r="P4205" t="str">
            <v>22326122472F282V06</v>
          </cell>
          <cell r="Q4205" t="str">
            <v>4010105800111</v>
          </cell>
          <cell r="R4205" t="str">
            <v>4</v>
          </cell>
          <cell r="S4205" t="str">
            <v>223</v>
          </cell>
          <cell r="T4205" t="str">
            <v>02</v>
          </cell>
          <cell r="V4205" t="str">
            <v>85366990</v>
          </cell>
          <cell r="W4205" t="str">
            <v>DE</v>
          </cell>
          <cell r="X4205" t="str">
            <v>W</v>
          </cell>
          <cell r="Y4205" t="str">
            <v>606</v>
          </cell>
          <cell r="Z4205" t="str">
            <v>EA</v>
          </cell>
          <cell r="AA4205">
            <v>1</v>
          </cell>
          <cell r="AB4205" t="str">
            <v>70 X 70 X 50</v>
          </cell>
          <cell r="AE4205" t="str">
            <v>STK</v>
          </cell>
          <cell r="AF4205">
            <v>1</v>
          </cell>
          <cell r="AG4205">
            <v>19</v>
          </cell>
          <cell r="AH4205">
            <v>1</v>
          </cell>
          <cell r="AI4205" t="str">
            <v>STK</v>
          </cell>
          <cell r="AJ4205" t="str">
            <v>PEHA Elektro GmbH &amp; Co. KG</v>
          </cell>
          <cell r="AK4205" t="str">
            <v>PEHA Elektro GmbH &amp; Co. KG</v>
          </cell>
        </row>
        <row r="4206">
          <cell r="C4206" t="str">
            <v>D 80.6611 GLK GRÜN SV</v>
          </cell>
          <cell r="D4206" t="str">
            <v>4851</v>
          </cell>
          <cell r="E4206" t="str">
            <v>15</v>
          </cell>
          <cell r="F4206" t="str">
            <v>1</v>
          </cell>
          <cell r="G4206" t="str">
            <v>01</v>
          </cell>
          <cell r="H4206" t="str">
            <v>01</v>
          </cell>
          <cell r="I4206" t="str">
            <v>1</v>
          </cell>
          <cell r="J4206">
            <v>1</v>
          </cell>
          <cell r="K4206">
            <v>0.09</v>
          </cell>
          <cell r="L4206">
            <v>0.09</v>
          </cell>
          <cell r="M4206" t="str">
            <v>KG</v>
          </cell>
          <cell r="N4206">
            <v>0</v>
          </cell>
          <cell r="P4206" t="str">
            <v>22326122472F282V06</v>
          </cell>
          <cell r="Q4206" t="str">
            <v>4010105800210</v>
          </cell>
          <cell r="R4206" t="str">
            <v>4</v>
          </cell>
          <cell r="S4206" t="str">
            <v>223</v>
          </cell>
          <cell r="T4206" t="str">
            <v>02</v>
          </cell>
          <cell r="V4206" t="str">
            <v>85366990</v>
          </cell>
          <cell r="W4206" t="str">
            <v>DE</v>
          </cell>
          <cell r="X4206" t="str">
            <v>C</v>
          </cell>
          <cell r="Y4206" t="str">
            <v>606</v>
          </cell>
          <cell r="Z4206" t="str">
            <v>EA</v>
          </cell>
          <cell r="AA4206">
            <v>1</v>
          </cell>
          <cell r="AB4206" t="str">
            <v>223 X 153 X 078</v>
          </cell>
          <cell r="AE4206" t="str">
            <v>STK</v>
          </cell>
          <cell r="AF4206">
            <v>1</v>
          </cell>
          <cell r="AG4206">
            <v>19</v>
          </cell>
          <cell r="AH4206">
            <v>1</v>
          </cell>
          <cell r="AI4206" t="str">
            <v>STK</v>
          </cell>
          <cell r="AJ4206" t="str">
            <v>PEHA Elektro GmbH &amp; Co. KG</v>
          </cell>
          <cell r="AK4206" t="str">
            <v>PEHA Elektro GmbH &amp; Co. KG</v>
          </cell>
        </row>
        <row r="4207">
          <cell r="C4207" t="str">
            <v>D 80.6611 GLK NA GRÜN SV</v>
          </cell>
          <cell r="D4207" t="str">
            <v>4851</v>
          </cell>
          <cell r="E4207" t="str">
            <v>15</v>
          </cell>
          <cell r="F4207" t="str">
            <v>1</v>
          </cell>
          <cell r="G4207" t="str">
            <v>01</v>
          </cell>
          <cell r="H4207" t="str">
            <v>01</v>
          </cell>
          <cell r="I4207" t="str">
            <v>1</v>
          </cell>
          <cell r="J4207">
            <v>1</v>
          </cell>
          <cell r="K4207">
            <v>9.0999999999999998E-2</v>
          </cell>
          <cell r="L4207">
            <v>9.0999999999999998E-2</v>
          </cell>
          <cell r="M4207" t="str">
            <v>KG</v>
          </cell>
          <cell r="N4207">
            <v>0</v>
          </cell>
          <cell r="P4207" t="str">
            <v>22326122472F282V06</v>
          </cell>
          <cell r="Q4207" t="str">
            <v>4010105800319</v>
          </cell>
          <cell r="R4207" t="str">
            <v>4</v>
          </cell>
          <cell r="S4207" t="str">
            <v>223</v>
          </cell>
          <cell r="T4207" t="str">
            <v>02</v>
          </cell>
          <cell r="V4207" t="str">
            <v>85366990</v>
          </cell>
          <cell r="W4207" t="str">
            <v>DE</v>
          </cell>
          <cell r="X4207" t="str">
            <v>C</v>
          </cell>
          <cell r="Y4207" t="str">
            <v>606</v>
          </cell>
          <cell r="Z4207" t="str">
            <v>EA</v>
          </cell>
          <cell r="AA4207">
            <v>1</v>
          </cell>
          <cell r="AB4207" t="str">
            <v>223 X 153 X 078</v>
          </cell>
          <cell r="AE4207" t="str">
            <v>STK</v>
          </cell>
          <cell r="AF4207">
            <v>1</v>
          </cell>
          <cell r="AG4207">
            <v>19</v>
          </cell>
          <cell r="AH4207">
            <v>1</v>
          </cell>
          <cell r="AI4207" t="str">
            <v>STK</v>
          </cell>
          <cell r="AJ4207" t="str">
            <v>PEHA Elektro GmbH &amp; Co. KG</v>
          </cell>
          <cell r="AK4207" t="str">
            <v>PEHA Elektro GmbH &amp; Co. KG</v>
          </cell>
        </row>
        <row r="4208">
          <cell r="C4208" t="str">
            <v>D 80.6611 SI GRÜN SV</v>
          </cell>
          <cell r="D4208" t="str">
            <v>4851</v>
          </cell>
          <cell r="E4208" t="str">
            <v>15</v>
          </cell>
          <cell r="F4208" t="str">
            <v>1</v>
          </cell>
          <cell r="G4208" t="str">
            <v>01</v>
          </cell>
          <cell r="H4208" t="str">
            <v>01</v>
          </cell>
          <cell r="I4208" t="str">
            <v>1</v>
          </cell>
          <cell r="J4208">
            <v>1</v>
          </cell>
          <cell r="K4208">
            <v>9.0999999999999998E-2</v>
          </cell>
          <cell r="L4208">
            <v>9.0999999999999998E-2</v>
          </cell>
          <cell r="M4208" t="str">
            <v>KG</v>
          </cell>
          <cell r="N4208">
            <v>0</v>
          </cell>
          <cell r="P4208" t="str">
            <v>22326122472F282V06</v>
          </cell>
          <cell r="Q4208" t="str">
            <v>4010105800616</v>
          </cell>
          <cell r="R4208" t="str">
            <v>4</v>
          </cell>
          <cell r="S4208" t="str">
            <v>223</v>
          </cell>
          <cell r="T4208" t="str">
            <v>02</v>
          </cell>
          <cell r="V4208" t="str">
            <v>85366990</v>
          </cell>
          <cell r="W4208" t="str">
            <v>DE</v>
          </cell>
          <cell r="X4208" t="str">
            <v>C</v>
          </cell>
          <cell r="Y4208" t="str">
            <v>606</v>
          </cell>
          <cell r="Z4208" t="str">
            <v>EA</v>
          </cell>
          <cell r="AA4208">
            <v>1</v>
          </cell>
          <cell r="AB4208" t="str">
            <v>223 X 153 X 078</v>
          </cell>
          <cell r="AE4208" t="str">
            <v>STK</v>
          </cell>
          <cell r="AF4208">
            <v>1</v>
          </cell>
          <cell r="AG4208">
            <v>19</v>
          </cell>
          <cell r="AH4208">
            <v>1</v>
          </cell>
          <cell r="AI4208" t="str">
            <v>STK</v>
          </cell>
          <cell r="AJ4208" t="str">
            <v>PEHA Elektro GmbH &amp; Co. KG</v>
          </cell>
          <cell r="AK4208" t="str">
            <v>PEHA Elektro GmbH &amp; Co. KG</v>
          </cell>
        </row>
        <row r="4209">
          <cell r="C4209" t="str">
            <v>D 80.6611 V GRÜN SV</v>
          </cell>
          <cell r="D4209" t="str">
            <v>4851</v>
          </cell>
          <cell r="E4209" t="str">
            <v>15</v>
          </cell>
          <cell r="F4209" t="str">
            <v>1</v>
          </cell>
          <cell r="G4209" t="str">
            <v>01</v>
          </cell>
          <cell r="H4209" t="str">
            <v>01</v>
          </cell>
          <cell r="I4209" t="str">
            <v>1</v>
          </cell>
          <cell r="J4209">
            <v>1</v>
          </cell>
          <cell r="K4209">
            <v>0.1</v>
          </cell>
          <cell r="L4209">
            <v>0.1</v>
          </cell>
          <cell r="M4209" t="str">
            <v>KG</v>
          </cell>
          <cell r="N4209">
            <v>0</v>
          </cell>
          <cell r="P4209" t="str">
            <v>22326122472F282V06</v>
          </cell>
          <cell r="Q4209" t="str">
            <v>4010105800913</v>
          </cell>
          <cell r="R4209" t="str">
            <v>4</v>
          </cell>
          <cell r="S4209" t="str">
            <v>223</v>
          </cell>
          <cell r="T4209" t="str">
            <v>02</v>
          </cell>
          <cell r="V4209" t="str">
            <v>85366990</v>
          </cell>
          <cell r="W4209" t="str">
            <v>DE</v>
          </cell>
          <cell r="X4209" t="str">
            <v>C</v>
          </cell>
          <cell r="Y4209" t="str">
            <v>606</v>
          </cell>
          <cell r="Z4209" t="str">
            <v>EA</v>
          </cell>
          <cell r="AA4209">
            <v>1</v>
          </cell>
          <cell r="AB4209" t="str">
            <v>80 X 80 X 43</v>
          </cell>
          <cell r="AE4209" t="str">
            <v>STK</v>
          </cell>
          <cell r="AF4209">
            <v>1</v>
          </cell>
          <cell r="AG4209">
            <v>19</v>
          </cell>
          <cell r="AH4209">
            <v>1</v>
          </cell>
          <cell r="AI4209" t="str">
            <v>STK</v>
          </cell>
          <cell r="AJ4209" t="str">
            <v>PEHA Elektro GmbH &amp; Co. KG</v>
          </cell>
          <cell r="AK4209" t="str">
            <v>PEHA Elektro GmbH &amp; Co. KG</v>
          </cell>
        </row>
        <row r="4210">
          <cell r="C4210" t="str">
            <v>D 80.6611 K GRÜN SV</v>
          </cell>
          <cell r="D4210" t="str">
            <v>4851</v>
          </cell>
          <cell r="E4210" t="str">
            <v>15</v>
          </cell>
          <cell r="F4210" t="str">
            <v>1</v>
          </cell>
          <cell r="G4210" t="str">
            <v>01</v>
          </cell>
          <cell r="H4210" t="str">
            <v>01</v>
          </cell>
          <cell r="I4210" t="str">
            <v>1</v>
          </cell>
          <cell r="J4210">
            <v>1</v>
          </cell>
          <cell r="K4210">
            <v>0.1</v>
          </cell>
          <cell r="L4210">
            <v>0.1</v>
          </cell>
          <cell r="M4210" t="str">
            <v>KG</v>
          </cell>
          <cell r="N4210">
            <v>0</v>
          </cell>
          <cell r="P4210" t="str">
            <v>22326122472F282V06</v>
          </cell>
          <cell r="Q4210" t="str">
            <v>4010105801019</v>
          </cell>
          <cell r="R4210" t="str">
            <v>4</v>
          </cell>
          <cell r="S4210" t="str">
            <v>223</v>
          </cell>
          <cell r="T4210" t="str">
            <v>02</v>
          </cell>
          <cell r="V4210" t="str">
            <v>85366990</v>
          </cell>
          <cell r="W4210" t="str">
            <v>DE</v>
          </cell>
          <cell r="X4210" t="str">
            <v>C</v>
          </cell>
          <cell r="Y4210" t="str">
            <v>606</v>
          </cell>
          <cell r="Z4210" t="str">
            <v>EA</v>
          </cell>
          <cell r="AA4210">
            <v>1</v>
          </cell>
          <cell r="AB4210" t="str">
            <v>275 X 185 X 92</v>
          </cell>
          <cell r="AE4210" t="str">
            <v>STK</v>
          </cell>
          <cell r="AF4210">
            <v>1</v>
          </cell>
          <cell r="AG4210">
            <v>19</v>
          </cell>
          <cell r="AH4210">
            <v>1</v>
          </cell>
          <cell r="AI4210" t="str">
            <v>STK</v>
          </cell>
          <cell r="AJ4210" t="str">
            <v>PEHA Elektro GmbH &amp; Co. KG</v>
          </cell>
          <cell r="AK4210" t="str">
            <v>PEHA Elektro GmbH &amp; Co. KG</v>
          </cell>
        </row>
        <row r="4211">
          <cell r="C4211" t="str">
            <v>D 80.6611 K NA GRÜN SV</v>
          </cell>
          <cell r="D4211" t="str">
            <v>4851</v>
          </cell>
          <cell r="E4211" t="str">
            <v>15</v>
          </cell>
          <cell r="F4211" t="str">
            <v>1</v>
          </cell>
          <cell r="G4211" t="str">
            <v>01</v>
          </cell>
          <cell r="H4211" t="str">
            <v>01</v>
          </cell>
          <cell r="I4211" t="str">
            <v>1</v>
          </cell>
          <cell r="J4211">
            <v>1</v>
          </cell>
          <cell r="K4211">
            <v>0.1</v>
          </cell>
          <cell r="L4211">
            <v>0.1</v>
          </cell>
          <cell r="M4211" t="str">
            <v>KG</v>
          </cell>
          <cell r="N4211">
            <v>0</v>
          </cell>
          <cell r="P4211" t="str">
            <v>22326122472F282V06</v>
          </cell>
          <cell r="Q4211" t="str">
            <v>4010105801118</v>
          </cell>
          <cell r="R4211" t="str">
            <v>4</v>
          </cell>
          <cell r="S4211" t="str">
            <v>223</v>
          </cell>
          <cell r="T4211" t="str">
            <v>02</v>
          </cell>
          <cell r="V4211" t="str">
            <v>85366990</v>
          </cell>
          <cell r="W4211" t="str">
            <v>DE</v>
          </cell>
          <cell r="X4211" t="str">
            <v>C</v>
          </cell>
          <cell r="Y4211" t="str">
            <v>606</v>
          </cell>
          <cell r="Z4211" t="str">
            <v>EA</v>
          </cell>
          <cell r="AA4211">
            <v>1</v>
          </cell>
          <cell r="AB4211" t="str">
            <v>275 X 185 X 92</v>
          </cell>
          <cell r="AE4211" t="str">
            <v>STK</v>
          </cell>
          <cell r="AF4211">
            <v>1</v>
          </cell>
          <cell r="AG4211">
            <v>19</v>
          </cell>
          <cell r="AH4211">
            <v>1</v>
          </cell>
          <cell r="AI4211" t="str">
            <v>STK</v>
          </cell>
          <cell r="AJ4211" t="str">
            <v>PEHA Elektro GmbH &amp; Co. KG</v>
          </cell>
          <cell r="AK4211" t="str">
            <v>PEHA Elektro GmbH &amp; Co. KG</v>
          </cell>
        </row>
        <row r="4212">
          <cell r="C4212" t="str">
            <v>D 80.6611 K GLK GRÜN SV</v>
          </cell>
          <cell r="D4212" t="str">
            <v>4851</v>
          </cell>
          <cell r="E4212" t="str">
            <v>15</v>
          </cell>
          <cell r="F4212" t="str">
            <v>1</v>
          </cell>
          <cell r="G4212" t="str">
            <v>01</v>
          </cell>
          <cell r="H4212" t="str">
            <v>01</v>
          </cell>
          <cell r="I4212" t="str">
            <v>1</v>
          </cell>
          <cell r="J4212">
            <v>1</v>
          </cell>
          <cell r="K4212">
            <v>9.6000000000000002E-2</v>
          </cell>
          <cell r="L4212">
            <v>9.6000000000000002E-2</v>
          </cell>
          <cell r="M4212" t="str">
            <v>KG</v>
          </cell>
          <cell r="N4212">
            <v>0</v>
          </cell>
          <cell r="P4212" t="str">
            <v>22326122472F282V06</v>
          </cell>
          <cell r="Q4212" t="str">
            <v>4010105801217</v>
          </cell>
          <cell r="R4212" t="str">
            <v>4</v>
          </cell>
          <cell r="S4212" t="str">
            <v>223</v>
          </cell>
          <cell r="T4212" t="str">
            <v>02</v>
          </cell>
          <cell r="V4212" t="str">
            <v>85366990</v>
          </cell>
          <cell r="W4212" t="str">
            <v>DE</v>
          </cell>
          <cell r="X4212" t="str">
            <v>C</v>
          </cell>
          <cell r="Y4212" t="str">
            <v>606</v>
          </cell>
          <cell r="Z4212" t="str">
            <v>EA</v>
          </cell>
          <cell r="AA4212">
            <v>1</v>
          </cell>
          <cell r="AB4212" t="str">
            <v>275 X 185 X 92</v>
          </cell>
          <cell r="AE4212" t="str">
            <v>STK</v>
          </cell>
          <cell r="AF4212">
            <v>1</v>
          </cell>
          <cell r="AG4212">
            <v>19</v>
          </cell>
          <cell r="AH4212">
            <v>1</v>
          </cell>
          <cell r="AI4212" t="str">
            <v>STK</v>
          </cell>
          <cell r="AJ4212" t="str">
            <v>PEHA Elektro GmbH &amp; Co. KG</v>
          </cell>
          <cell r="AK4212" t="str">
            <v>PEHA Elektro GmbH &amp; Co. KG</v>
          </cell>
        </row>
        <row r="4213">
          <cell r="C4213" t="str">
            <v>D 80.6611 K GLK NAGRÜN SV</v>
          </cell>
          <cell r="D4213" t="str">
            <v>4851</v>
          </cell>
          <cell r="E4213" t="str">
            <v>15</v>
          </cell>
          <cell r="F4213" t="str">
            <v>1</v>
          </cell>
          <cell r="G4213" t="str">
            <v>01</v>
          </cell>
          <cell r="H4213" t="str">
            <v>01</v>
          </cell>
          <cell r="I4213" t="str">
            <v>1</v>
          </cell>
          <cell r="J4213">
            <v>1</v>
          </cell>
          <cell r="K4213">
            <v>0.1</v>
          </cell>
          <cell r="L4213">
            <v>0.1</v>
          </cell>
          <cell r="M4213" t="str">
            <v>KG</v>
          </cell>
          <cell r="N4213">
            <v>0</v>
          </cell>
          <cell r="P4213" t="str">
            <v>22326122472F282V06</v>
          </cell>
          <cell r="Q4213" t="str">
            <v>4010105801316</v>
          </cell>
          <cell r="R4213" t="str">
            <v>4</v>
          </cell>
          <cell r="S4213" t="str">
            <v>223</v>
          </cell>
          <cell r="T4213" t="str">
            <v>02</v>
          </cell>
          <cell r="V4213" t="str">
            <v>85366990</v>
          </cell>
          <cell r="W4213" t="str">
            <v>DE</v>
          </cell>
          <cell r="X4213" t="str">
            <v>C</v>
          </cell>
          <cell r="Y4213" t="str">
            <v>606</v>
          </cell>
          <cell r="Z4213" t="str">
            <v>EA</v>
          </cell>
          <cell r="AA4213">
            <v>1</v>
          </cell>
          <cell r="AB4213" t="str">
            <v>70 X 70 X 50</v>
          </cell>
          <cell r="AE4213" t="str">
            <v>STK</v>
          </cell>
          <cell r="AF4213">
            <v>1</v>
          </cell>
          <cell r="AG4213">
            <v>19</v>
          </cell>
          <cell r="AH4213">
            <v>1</v>
          </cell>
          <cell r="AI4213" t="str">
            <v>STK</v>
          </cell>
          <cell r="AJ4213" t="str">
            <v>PEHA Elektro GmbH &amp; Co. KG</v>
          </cell>
          <cell r="AK4213" t="str">
            <v>PEHA Elektro GmbH &amp; Co. KG</v>
          </cell>
        </row>
        <row r="4214">
          <cell r="C4214" t="str">
            <v>D 80.6611 K SI GRÜN SV</v>
          </cell>
          <cell r="D4214" t="str">
            <v>4851</v>
          </cell>
          <cell r="E4214" t="str">
            <v>15</v>
          </cell>
          <cell r="F4214" t="str">
            <v>1</v>
          </cell>
          <cell r="G4214" t="str">
            <v>01</v>
          </cell>
          <cell r="H4214" t="str">
            <v>01</v>
          </cell>
          <cell r="I4214" t="str">
            <v>1</v>
          </cell>
          <cell r="J4214">
            <v>1</v>
          </cell>
          <cell r="K4214">
            <v>9.1999999999999998E-2</v>
          </cell>
          <cell r="L4214">
            <v>9.1999999999999998E-2</v>
          </cell>
          <cell r="M4214" t="str">
            <v>KG</v>
          </cell>
          <cell r="N4214">
            <v>0</v>
          </cell>
          <cell r="P4214" t="str">
            <v>22326122472F282V06</v>
          </cell>
          <cell r="Q4214" t="str">
            <v>4010105801415</v>
          </cell>
          <cell r="R4214" t="str">
            <v>4</v>
          </cell>
          <cell r="S4214" t="str">
            <v>223</v>
          </cell>
          <cell r="T4214" t="str">
            <v>02</v>
          </cell>
          <cell r="V4214" t="str">
            <v>85366990</v>
          </cell>
          <cell r="W4214" t="str">
            <v>DE</v>
          </cell>
          <cell r="X4214" t="str">
            <v>C</v>
          </cell>
          <cell r="Y4214" t="str">
            <v>606</v>
          </cell>
          <cell r="Z4214" t="str">
            <v>EA</v>
          </cell>
          <cell r="AA4214">
            <v>1</v>
          </cell>
          <cell r="AB4214" t="str">
            <v>275 X 185 X 92</v>
          </cell>
          <cell r="AE4214" t="str">
            <v>STK</v>
          </cell>
          <cell r="AF4214">
            <v>1</v>
          </cell>
          <cell r="AG4214">
            <v>19</v>
          </cell>
          <cell r="AH4214">
            <v>1</v>
          </cell>
          <cell r="AI4214" t="str">
            <v>STK</v>
          </cell>
          <cell r="AJ4214" t="str">
            <v>PEHA Elektro GmbH &amp; Co. KG</v>
          </cell>
          <cell r="AK4214" t="str">
            <v>PEHA Elektro GmbH &amp; Co. KG</v>
          </cell>
        </row>
        <row r="4215">
          <cell r="C4215" t="str">
            <v>D 80.6611 BLAU USV</v>
          </cell>
          <cell r="D4215" t="str">
            <v>4851</v>
          </cell>
          <cell r="E4215" t="str">
            <v>15</v>
          </cell>
          <cell r="F4215" t="str">
            <v>18</v>
          </cell>
          <cell r="G4215" t="str">
            <v>18</v>
          </cell>
          <cell r="H4215" t="str">
            <v>18</v>
          </cell>
          <cell r="I4215" t="str">
            <v>18</v>
          </cell>
          <cell r="J4215">
            <v>1</v>
          </cell>
          <cell r="K4215">
            <v>9.1999999999999998E-2</v>
          </cell>
          <cell r="L4215">
            <v>9.1999999999999998E-2</v>
          </cell>
          <cell r="M4215" t="str">
            <v>KG</v>
          </cell>
          <cell r="N4215">
            <v>0</v>
          </cell>
          <cell r="P4215" t="str">
            <v>22326122472F282V06</v>
          </cell>
          <cell r="Q4215" t="str">
            <v>4010105801514</v>
          </cell>
          <cell r="R4215" t="str">
            <v>4</v>
          </cell>
          <cell r="S4215" t="str">
            <v>223</v>
          </cell>
          <cell r="T4215" t="str">
            <v>02</v>
          </cell>
          <cell r="U4215" t="str">
            <v>16</v>
          </cell>
          <cell r="V4215" t="str">
            <v>85366990</v>
          </cell>
          <cell r="W4215" t="str">
            <v>DE</v>
          </cell>
          <cell r="X4215" t="str">
            <v>W</v>
          </cell>
          <cell r="Y4215" t="str">
            <v>606</v>
          </cell>
          <cell r="Z4215" t="str">
            <v>EA</v>
          </cell>
          <cell r="AA4215">
            <v>1</v>
          </cell>
          <cell r="AB4215" t="str">
            <v>223 X 153 X 078</v>
          </cell>
          <cell r="AE4215" t="str">
            <v>STK</v>
          </cell>
          <cell r="AF4215">
            <v>1</v>
          </cell>
          <cell r="AG4215">
            <v>19</v>
          </cell>
          <cell r="AH4215">
            <v>1</v>
          </cell>
          <cell r="AI4215" t="str">
            <v>STK</v>
          </cell>
          <cell r="AJ4215" t="str">
            <v>PEHA Elektro GmbH &amp; Co. KG</v>
          </cell>
          <cell r="AK4215" t="str">
            <v>PEHA Elektro GmbH &amp; Co. KG</v>
          </cell>
        </row>
        <row r="4216">
          <cell r="C4216" t="str">
            <v>D 95.6670/15/19.70 US</v>
          </cell>
          <cell r="D4216" t="str">
            <v>4851</v>
          </cell>
          <cell r="E4216" t="str">
            <v>15</v>
          </cell>
          <cell r="F4216" t="str">
            <v>1</v>
          </cell>
          <cell r="G4216" t="str">
            <v>01</v>
          </cell>
          <cell r="H4216" t="str">
            <v>01</v>
          </cell>
          <cell r="I4216" t="str">
            <v>1</v>
          </cell>
          <cell r="J4216">
            <v>1</v>
          </cell>
          <cell r="K4216">
            <v>8.8999999999999996E-2</v>
          </cell>
          <cell r="L4216">
            <v>8.8999999999999996E-2</v>
          </cell>
          <cell r="M4216" t="str">
            <v>KG</v>
          </cell>
          <cell r="N4216">
            <v>0</v>
          </cell>
          <cell r="P4216" t="str">
            <v>22326122472F382U45</v>
          </cell>
          <cell r="Q4216" t="str">
            <v>4010105801613</v>
          </cell>
          <cell r="R4216" t="str">
            <v>4</v>
          </cell>
          <cell r="S4216" t="str">
            <v>223</v>
          </cell>
          <cell r="T4216" t="str">
            <v>02</v>
          </cell>
          <cell r="V4216" t="str">
            <v>85366990</v>
          </cell>
          <cell r="W4216" t="str">
            <v>DE</v>
          </cell>
          <cell r="X4216" t="str">
            <v>C</v>
          </cell>
          <cell r="Y4216" t="str">
            <v>606</v>
          </cell>
          <cell r="Z4216" t="str">
            <v>EA</v>
          </cell>
          <cell r="AA4216">
            <v>1</v>
          </cell>
          <cell r="AB4216" t="str">
            <v>70 X 70  X 45</v>
          </cell>
          <cell r="AE4216" t="str">
            <v>STK</v>
          </cell>
          <cell r="AF4216">
            <v>1</v>
          </cell>
          <cell r="AG4216">
            <v>19</v>
          </cell>
          <cell r="AH4216">
            <v>1</v>
          </cell>
          <cell r="AI4216" t="str">
            <v>STK</v>
          </cell>
          <cell r="AJ4216" t="str">
            <v>PEHA Elektro GmbH &amp; Co. KG</v>
          </cell>
          <cell r="AK4216" t="str">
            <v>PEHA Elektro GmbH &amp; Co. KG</v>
          </cell>
        </row>
        <row r="4217">
          <cell r="C4217" t="str">
            <v>D 95.6670/15.19 US</v>
          </cell>
          <cell r="D4217" t="str">
            <v>4851</v>
          </cell>
          <cell r="E4217" t="str">
            <v>15</v>
          </cell>
          <cell r="F4217" t="str">
            <v>2</v>
          </cell>
          <cell r="G4217" t="str">
            <v>02</v>
          </cell>
          <cell r="H4217" t="str">
            <v>02</v>
          </cell>
          <cell r="I4217" t="str">
            <v>2</v>
          </cell>
          <cell r="J4217">
            <v>1</v>
          </cell>
          <cell r="K4217">
            <v>8.8999999999999996E-2</v>
          </cell>
          <cell r="L4217">
            <v>8.8999999999999996E-2</v>
          </cell>
          <cell r="M4217" t="str">
            <v>KG</v>
          </cell>
          <cell r="N4217">
            <v>0</v>
          </cell>
          <cell r="P4217" t="str">
            <v>22326122472F382U45</v>
          </cell>
          <cell r="Q4217" t="str">
            <v>4010105801712</v>
          </cell>
          <cell r="R4217" t="str">
            <v>4</v>
          </cell>
          <cell r="S4217" t="str">
            <v>223</v>
          </cell>
          <cell r="T4217" t="str">
            <v>02</v>
          </cell>
          <cell r="V4217" t="str">
            <v>85366990</v>
          </cell>
          <cell r="W4217" t="str">
            <v>DE</v>
          </cell>
          <cell r="X4217" t="str">
            <v>C</v>
          </cell>
          <cell r="Y4217" t="str">
            <v>606</v>
          </cell>
          <cell r="Z4217" t="str">
            <v>EA</v>
          </cell>
          <cell r="AA4217">
            <v>1</v>
          </cell>
          <cell r="AB4217" t="str">
            <v>223 X 153 X 078</v>
          </cell>
          <cell r="AE4217" t="str">
            <v>STK</v>
          </cell>
          <cell r="AF4217">
            <v>1</v>
          </cell>
          <cell r="AG4217">
            <v>19</v>
          </cell>
          <cell r="AH4217">
            <v>1</v>
          </cell>
          <cell r="AI4217" t="str">
            <v>STK</v>
          </cell>
          <cell r="AJ4217" t="str">
            <v>PEHA Elektro GmbH &amp; Co. KG</v>
          </cell>
          <cell r="AK4217" t="str">
            <v>PEHA Elektro GmbH &amp; Co. KG</v>
          </cell>
        </row>
        <row r="4218">
          <cell r="C4218" t="str">
            <v>D 95.6670/15.19 US TL</v>
          </cell>
          <cell r="D4218" t="str">
            <v>4851</v>
          </cell>
          <cell r="E4218" t="str">
            <v>15</v>
          </cell>
          <cell r="F4218" t="str">
            <v>2</v>
          </cell>
          <cell r="G4218" t="str">
            <v>02</v>
          </cell>
          <cell r="H4218" t="str">
            <v>02</v>
          </cell>
          <cell r="I4218" t="str">
            <v>2</v>
          </cell>
          <cell r="J4218">
            <v>1</v>
          </cell>
          <cell r="K4218">
            <v>9.7000000000000003E-2</v>
          </cell>
          <cell r="L4218">
            <v>9.7000000000000003E-2</v>
          </cell>
          <cell r="M4218" t="str">
            <v>KG</v>
          </cell>
          <cell r="N4218">
            <v>0</v>
          </cell>
          <cell r="P4218" t="str">
            <v>22326122472F382U45</v>
          </cell>
          <cell r="Q4218" t="str">
            <v>4010105802214</v>
          </cell>
          <cell r="R4218" t="str">
            <v>4</v>
          </cell>
          <cell r="S4218" t="str">
            <v>223</v>
          </cell>
          <cell r="T4218" t="str">
            <v>02</v>
          </cell>
          <cell r="V4218" t="str">
            <v>85366990</v>
          </cell>
          <cell r="W4218" t="str">
            <v>DE</v>
          </cell>
          <cell r="X4218" t="str">
            <v>C</v>
          </cell>
          <cell r="Y4218" t="str">
            <v>606</v>
          </cell>
          <cell r="Z4218" t="str">
            <v>EA</v>
          </cell>
          <cell r="AA4218">
            <v>1</v>
          </cell>
          <cell r="AB4218" t="str">
            <v>223 X 153 X 078</v>
          </cell>
          <cell r="AE4218" t="str">
            <v>STK</v>
          </cell>
          <cell r="AF4218">
            <v>1</v>
          </cell>
          <cell r="AG4218">
            <v>19</v>
          </cell>
          <cell r="AH4218">
            <v>1</v>
          </cell>
          <cell r="AI4218" t="str">
            <v>STK</v>
          </cell>
          <cell r="AJ4218" t="str">
            <v>PEHA Elektro GmbH &amp; Co. KG</v>
          </cell>
          <cell r="AK4218" t="str">
            <v>PEHA Elektro GmbH &amp; Co. KG</v>
          </cell>
        </row>
        <row r="4219">
          <cell r="C4219" t="str">
            <v>D 95.610.19 MJ1 NA</v>
          </cell>
          <cell r="D4219" t="str">
            <v>4851</v>
          </cell>
          <cell r="E4219" t="str">
            <v>15</v>
          </cell>
          <cell r="F4219" t="str">
            <v>1</v>
          </cell>
          <cell r="G4219" t="str">
            <v>01</v>
          </cell>
          <cell r="H4219" t="str">
            <v>01</v>
          </cell>
          <cell r="I4219" t="str">
            <v>1</v>
          </cell>
          <cell r="J4219">
            <v>1</v>
          </cell>
          <cell r="K4219">
            <v>1.7000000000000001E-2</v>
          </cell>
          <cell r="L4219">
            <v>0.01</v>
          </cell>
          <cell r="M4219" t="str">
            <v>KG</v>
          </cell>
          <cell r="N4219">
            <v>0</v>
          </cell>
          <cell r="P4219" t="str">
            <v>22326122472F382U45</v>
          </cell>
          <cell r="Q4219" t="str">
            <v>4010105802511</v>
          </cell>
          <cell r="R4219" t="str">
            <v>4</v>
          </cell>
          <cell r="S4219" t="str">
            <v>223</v>
          </cell>
          <cell r="T4219" t="str">
            <v>02</v>
          </cell>
          <cell r="U4219" t="str">
            <v>27</v>
          </cell>
          <cell r="V4219" t="str">
            <v>85389099</v>
          </cell>
          <cell r="W4219" t="str">
            <v>HU</v>
          </cell>
          <cell r="X4219" t="str">
            <v>C</v>
          </cell>
          <cell r="Y4219" t="str">
            <v>606</v>
          </cell>
          <cell r="Z4219" t="str">
            <v>EA</v>
          </cell>
          <cell r="AA4219">
            <v>1</v>
          </cell>
          <cell r="AB4219" t="str">
            <v>10 X 70  X 70</v>
          </cell>
          <cell r="AE4219" t="str">
            <v>STK</v>
          </cell>
          <cell r="AF4219">
            <v>1</v>
          </cell>
          <cell r="AG4219">
            <v>19</v>
          </cell>
          <cell r="AH4219">
            <v>1</v>
          </cell>
          <cell r="AI4219" t="str">
            <v>STK</v>
          </cell>
          <cell r="AJ4219" t="str">
            <v>PEHA Elektro GmbH &amp; Co. KG</v>
          </cell>
          <cell r="AK4219" t="str">
            <v>PEHA Elektro GmbH &amp; Co. KG</v>
          </cell>
        </row>
        <row r="4220">
          <cell r="C4220" t="str">
            <v>D 95.610.19 MJ2 NA</v>
          </cell>
          <cell r="D4220" t="str">
            <v>4851</v>
          </cell>
          <cell r="E4220" t="str">
            <v>15</v>
          </cell>
          <cell r="F4220" t="str">
            <v>1</v>
          </cell>
          <cell r="G4220" t="str">
            <v>01</v>
          </cell>
          <cell r="H4220" t="str">
            <v>01</v>
          </cell>
          <cell r="I4220" t="str">
            <v>1</v>
          </cell>
          <cell r="J4220">
            <v>1</v>
          </cell>
          <cell r="K4220">
            <v>0.2</v>
          </cell>
          <cell r="L4220">
            <v>0.2</v>
          </cell>
          <cell r="M4220" t="str">
            <v>KG</v>
          </cell>
          <cell r="N4220">
            <v>0</v>
          </cell>
          <cell r="P4220" t="str">
            <v>22326122472F382U45</v>
          </cell>
          <cell r="Q4220" t="str">
            <v>4010105803815</v>
          </cell>
          <cell r="R4220" t="str">
            <v>4</v>
          </cell>
          <cell r="S4220" t="str">
            <v>223</v>
          </cell>
          <cell r="T4220" t="str">
            <v>02</v>
          </cell>
          <cell r="U4220" t="str">
            <v>27</v>
          </cell>
          <cell r="V4220" t="str">
            <v>85389099</v>
          </cell>
          <cell r="W4220" t="str">
            <v>DE</v>
          </cell>
          <cell r="X4220" t="str">
            <v>W</v>
          </cell>
          <cell r="Y4220" t="str">
            <v>606</v>
          </cell>
          <cell r="Z4220" t="str">
            <v>EA</v>
          </cell>
          <cell r="AA4220">
            <v>1</v>
          </cell>
          <cell r="AB4220" t="str">
            <v>70 X 70 X 5</v>
          </cell>
          <cell r="AE4220" t="str">
            <v>STK</v>
          </cell>
          <cell r="AF4220">
            <v>1</v>
          </cell>
          <cell r="AG4220">
            <v>19</v>
          </cell>
          <cell r="AH4220">
            <v>1</v>
          </cell>
          <cell r="AI4220" t="str">
            <v>STK</v>
          </cell>
          <cell r="AJ4220" t="str">
            <v>PEHA Elektro GmbH &amp; Co. KG</v>
          </cell>
          <cell r="AK4220" t="str">
            <v>PEHA Elektro GmbH &amp; Co. KG</v>
          </cell>
        </row>
        <row r="4221">
          <cell r="C4221" t="str">
            <v>D 95.571.19.60</v>
          </cell>
          <cell r="D4221" t="str">
            <v>4851</v>
          </cell>
          <cell r="E4221" t="str">
            <v>15</v>
          </cell>
          <cell r="F4221" t="str">
            <v>1</v>
          </cell>
          <cell r="G4221" t="str">
            <v>01</v>
          </cell>
          <cell r="H4221" t="str">
            <v>01</v>
          </cell>
          <cell r="I4221" t="str">
            <v>1</v>
          </cell>
          <cell r="J4221">
            <v>1</v>
          </cell>
          <cell r="K4221">
            <v>1.6E-2</v>
          </cell>
          <cell r="L4221">
            <v>1.6E-2</v>
          </cell>
          <cell r="M4221" t="str">
            <v>KG</v>
          </cell>
          <cell r="N4221">
            <v>0</v>
          </cell>
          <cell r="P4221" t="str">
            <v>22326122472F382U45</v>
          </cell>
          <cell r="Q4221" t="str">
            <v>4010105804119</v>
          </cell>
          <cell r="R4221" t="str">
            <v>4</v>
          </cell>
          <cell r="S4221" t="str">
            <v>223</v>
          </cell>
          <cell r="T4221" t="str">
            <v>02</v>
          </cell>
          <cell r="U4221" t="str">
            <v>27</v>
          </cell>
          <cell r="V4221" t="str">
            <v>85389099</v>
          </cell>
          <cell r="W4221" t="str">
            <v>DE</v>
          </cell>
          <cell r="X4221" t="str">
            <v>W</v>
          </cell>
          <cell r="Y4221" t="str">
            <v>606</v>
          </cell>
          <cell r="Z4221" t="str">
            <v>EA</v>
          </cell>
          <cell r="AA4221">
            <v>1</v>
          </cell>
          <cell r="AB4221" t="str">
            <v>132 X 87 X 90</v>
          </cell>
          <cell r="AE4221" t="str">
            <v>STK</v>
          </cell>
          <cell r="AF4221">
            <v>1</v>
          </cell>
          <cell r="AG4221">
            <v>19</v>
          </cell>
          <cell r="AH4221">
            <v>1</v>
          </cell>
          <cell r="AI4221" t="str">
            <v>STK</v>
          </cell>
          <cell r="AJ4221" t="str">
            <v>PEHA Elektro GmbH &amp; Co. KG</v>
          </cell>
          <cell r="AK4221" t="str">
            <v>PEHA Elektro GmbH &amp; Co. KG</v>
          </cell>
        </row>
        <row r="4222">
          <cell r="C4222" t="str">
            <v>D 95.572.19.60</v>
          </cell>
          <cell r="D4222" t="str">
            <v>4851</v>
          </cell>
          <cell r="E4222" t="str">
            <v>15</v>
          </cell>
          <cell r="F4222" t="str">
            <v>1</v>
          </cell>
          <cell r="G4222" t="str">
            <v>01</v>
          </cell>
          <cell r="H4222" t="str">
            <v>01</v>
          </cell>
          <cell r="I4222" t="str">
            <v>1</v>
          </cell>
          <cell r="J4222">
            <v>1</v>
          </cell>
          <cell r="K4222">
            <v>2.8000000000000001E-2</v>
          </cell>
          <cell r="L4222">
            <v>2.8000000000000001E-2</v>
          </cell>
          <cell r="M4222" t="str">
            <v>KG</v>
          </cell>
          <cell r="N4222">
            <v>0</v>
          </cell>
          <cell r="P4222" t="str">
            <v>22326122472F382U45</v>
          </cell>
          <cell r="Q4222" t="str">
            <v>4010105804218</v>
          </cell>
          <cell r="R4222" t="str">
            <v>4</v>
          </cell>
          <cell r="S4222" t="str">
            <v>223</v>
          </cell>
          <cell r="T4222" t="str">
            <v>02</v>
          </cell>
          <cell r="U4222" t="str">
            <v>27</v>
          </cell>
          <cell r="V4222" t="str">
            <v>85389099</v>
          </cell>
          <cell r="W4222" t="str">
            <v>DE</v>
          </cell>
          <cell r="X4222" t="str">
            <v>W</v>
          </cell>
          <cell r="Y4222" t="str">
            <v>606</v>
          </cell>
          <cell r="Z4222" t="str">
            <v>EA</v>
          </cell>
          <cell r="AA4222">
            <v>1</v>
          </cell>
          <cell r="AB4222" t="str">
            <v>162 X 112 X 90</v>
          </cell>
          <cell r="AE4222" t="str">
            <v>STK</v>
          </cell>
          <cell r="AF4222">
            <v>1</v>
          </cell>
          <cell r="AG4222">
            <v>19</v>
          </cell>
          <cell r="AH4222">
            <v>1</v>
          </cell>
          <cell r="AI4222" t="str">
            <v>STK</v>
          </cell>
          <cell r="AJ4222" t="str">
            <v>PEHA Elektro GmbH &amp; Co. KG</v>
          </cell>
          <cell r="AK4222" t="str">
            <v>PEHA Elektro GmbH &amp; Co. KG</v>
          </cell>
        </row>
        <row r="4223">
          <cell r="C4223" t="str">
            <v>D 95.573.19.60</v>
          </cell>
          <cell r="D4223" t="str">
            <v>4851</v>
          </cell>
          <cell r="E4223" t="str">
            <v>15</v>
          </cell>
          <cell r="F4223" t="str">
            <v>1</v>
          </cell>
          <cell r="G4223" t="str">
            <v>01</v>
          </cell>
          <cell r="H4223" t="str">
            <v>01</v>
          </cell>
          <cell r="I4223" t="str">
            <v>1</v>
          </cell>
          <cell r="J4223">
            <v>1</v>
          </cell>
          <cell r="K4223">
            <v>3.5999999999999997E-2</v>
          </cell>
          <cell r="L4223">
            <v>3.5999999999999997E-2</v>
          </cell>
          <cell r="M4223" t="str">
            <v>KG</v>
          </cell>
          <cell r="N4223">
            <v>0</v>
          </cell>
          <cell r="P4223" t="str">
            <v>22326122472F382U45</v>
          </cell>
          <cell r="Q4223" t="str">
            <v>4010105804317</v>
          </cell>
          <cell r="R4223" t="str">
            <v>4</v>
          </cell>
          <cell r="S4223" t="str">
            <v>223</v>
          </cell>
          <cell r="T4223" t="str">
            <v>02</v>
          </cell>
          <cell r="U4223" t="str">
            <v>27</v>
          </cell>
          <cell r="V4223" t="str">
            <v>85389099</v>
          </cell>
          <cell r="W4223" t="str">
            <v>DE</v>
          </cell>
          <cell r="X4223" t="str">
            <v>C</v>
          </cell>
          <cell r="Y4223" t="str">
            <v>606</v>
          </cell>
          <cell r="Z4223" t="str">
            <v>EA</v>
          </cell>
          <cell r="AA4223">
            <v>1</v>
          </cell>
          <cell r="AB4223" t="str">
            <v>244 X 86 X 88</v>
          </cell>
          <cell r="AE4223" t="str">
            <v>STK</v>
          </cell>
          <cell r="AF4223">
            <v>1</v>
          </cell>
          <cell r="AG4223">
            <v>19</v>
          </cell>
          <cell r="AH4223">
            <v>1</v>
          </cell>
          <cell r="AI4223" t="str">
            <v>STK</v>
          </cell>
          <cell r="AJ4223" t="str">
            <v>PEHA Elektro GmbH &amp; Co. KG</v>
          </cell>
          <cell r="AK4223" t="str">
            <v>PEHA Elektro GmbH &amp; Co. KG</v>
          </cell>
        </row>
        <row r="4224">
          <cell r="C4224" t="str">
            <v>D 95.574.19.60</v>
          </cell>
          <cell r="D4224" t="str">
            <v>4851</v>
          </cell>
          <cell r="E4224" t="str">
            <v>15</v>
          </cell>
          <cell r="F4224" t="str">
            <v>1</v>
          </cell>
          <cell r="G4224" t="str">
            <v>01</v>
          </cell>
          <cell r="H4224" t="str">
            <v>01</v>
          </cell>
          <cell r="I4224" t="str">
            <v>1</v>
          </cell>
          <cell r="J4224">
            <v>1</v>
          </cell>
          <cell r="K4224">
            <v>4.4999999999999998E-2</v>
          </cell>
          <cell r="L4224">
            <v>4.4999999999999998E-2</v>
          </cell>
          <cell r="M4224" t="str">
            <v>KG</v>
          </cell>
          <cell r="N4224">
            <v>0</v>
          </cell>
          <cell r="P4224" t="str">
            <v>22326122472F382U45</v>
          </cell>
          <cell r="Q4224" t="str">
            <v>4010105804416</v>
          </cell>
          <cell r="R4224" t="str">
            <v>4</v>
          </cell>
          <cell r="S4224" t="str">
            <v>223</v>
          </cell>
          <cell r="T4224" t="str">
            <v>02</v>
          </cell>
          <cell r="U4224" t="str">
            <v>27</v>
          </cell>
          <cell r="V4224" t="str">
            <v>85389099</v>
          </cell>
          <cell r="W4224" t="str">
            <v>DE</v>
          </cell>
          <cell r="X4224" t="str">
            <v>C</v>
          </cell>
          <cell r="Y4224" t="str">
            <v>606</v>
          </cell>
          <cell r="Z4224" t="str">
            <v>EA</v>
          </cell>
          <cell r="AA4224">
            <v>1</v>
          </cell>
          <cell r="AB4224" t="str">
            <v>300 X 80  X 10</v>
          </cell>
          <cell r="AE4224" t="str">
            <v>STK</v>
          </cell>
          <cell r="AF4224">
            <v>1</v>
          </cell>
          <cell r="AG4224">
            <v>19</v>
          </cell>
          <cell r="AH4224">
            <v>1</v>
          </cell>
          <cell r="AI4224" t="str">
            <v>STK</v>
          </cell>
          <cell r="AJ4224" t="str">
            <v>PEHA Elektro GmbH &amp; Co. KG</v>
          </cell>
          <cell r="AK4224" t="str">
            <v>PEHA Elektro GmbH &amp; Co. KG</v>
          </cell>
        </row>
        <row r="4225">
          <cell r="C4225" t="str">
            <v>D 95.575.19.60</v>
          </cell>
          <cell r="D4225" t="str">
            <v>4851</v>
          </cell>
          <cell r="E4225" t="str">
            <v>15</v>
          </cell>
          <cell r="F4225" t="str">
            <v>1</v>
          </cell>
          <cell r="G4225" t="str">
            <v>01</v>
          </cell>
          <cell r="H4225" t="str">
            <v>01</v>
          </cell>
          <cell r="I4225" t="str">
            <v>1</v>
          </cell>
          <cell r="J4225">
            <v>1</v>
          </cell>
          <cell r="K4225">
            <v>5.5E-2</v>
          </cell>
          <cell r="L4225">
            <v>5.5E-2</v>
          </cell>
          <cell r="M4225" t="str">
            <v>KG</v>
          </cell>
          <cell r="N4225">
            <v>0</v>
          </cell>
          <cell r="P4225" t="str">
            <v>22326122472F382U45</v>
          </cell>
          <cell r="Q4225" t="str">
            <v>4010105804515</v>
          </cell>
          <cell r="R4225" t="str">
            <v>4</v>
          </cell>
          <cell r="S4225" t="str">
            <v>223</v>
          </cell>
          <cell r="T4225" t="str">
            <v>02</v>
          </cell>
          <cell r="U4225" t="str">
            <v>27</v>
          </cell>
          <cell r="V4225" t="str">
            <v>85389099</v>
          </cell>
          <cell r="W4225" t="str">
            <v>DE</v>
          </cell>
          <cell r="X4225" t="str">
            <v>C</v>
          </cell>
          <cell r="Y4225" t="str">
            <v>606</v>
          </cell>
          <cell r="Z4225" t="str">
            <v>EA</v>
          </cell>
          <cell r="AA4225">
            <v>1</v>
          </cell>
          <cell r="AB4225" t="str">
            <v>375 X 80  X 10</v>
          </cell>
          <cell r="AE4225" t="str">
            <v>STK</v>
          </cell>
          <cell r="AF4225">
            <v>1</v>
          </cell>
          <cell r="AG4225">
            <v>19</v>
          </cell>
          <cell r="AH4225">
            <v>1</v>
          </cell>
          <cell r="AI4225" t="str">
            <v>STK</v>
          </cell>
          <cell r="AJ4225" t="str">
            <v>PEHA Elektro GmbH &amp; Co. KG</v>
          </cell>
          <cell r="AK4225" t="str">
            <v>PEHA Elektro GmbH &amp; Co. KG</v>
          </cell>
        </row>
        <row r="4226">
          <cell r="C4226" t="str">
            <v>D 80.6611 OR ZSV</v>
          </cell>
          <cell r="D4226" t="str">
            <v>4851</v>
          </cell>
          <cell r="E4226" t="str">
            <v>15</v>
          </cell>
          <cell r="F4226" t="str">
            <v>1</v>
          </cell>
          <cell r="G4226" t="str">
            <v>01</v>
          </cell>
          <cell r="H4226" t="str">
            <v>01</v>
          </cell>
          <cell r="I4226" t="str">
            <v>1</v>
          </cell>
          <cell r="J4226">
            <v>1</v>
          </cell>
          <cell r="K4226">
            <v>0.1</v>
          </cell>
          <cell r="L4226">
            <v>0.09</v>
          </cell>
          <cell r="M4226" t="str">
            <v>KG</v>
          </cell>
          <cell r="N4226">
            <v>0</v>
          </cell>
          <cell r="P4226" t="str">
            <v>22326122472F282V06</v>
          </cell>
          <cell r="Q4226" t="str">
            <v>4010105805017</v>
          </cell>
          <cell r="R4226" t="str">
            <v>4</v>
          </cell>
          <cell r="S4226" t="str">
            <v>223</v>
          </cell>
          <cell r="T4226" t="str">
            <v>02</v>
          </cell>
          <cell r="V4226" t="str">
            <v>85366990</v>
          </cell>
          <cell r="W4226" t="str">
            <v>DE</v>
          </cell>
          <cell r="X4226" t="str">
            <v>C</v>
          </cell>
          <cell r="Y4226" t="str">
            <v>606</v>
          </cell>
          <cell r="Z4226" t="str">
            <v>EA</v>
          </cell>
          <cell r="AA4226">
            <v>1</v>
          </cell>
          <cell r="AB4226" t="str">
            <v>70 X 55 X 65</v>
          </cell>
          <cell r="AE4226" t="str">
            <v>STK</v>
          </cell>
          <cell r="AF4226">
            <v>1</v>
          </cell>
          <cell r="AG4226">
            <v>19</v>
          </cell>
          <cell r="AH4226">
            <v>1</v>
          </cell>
          <cell r="AI4226" t="str">
            <v>STK</v>
          </cell>
          <cell r="AJ4226" t="str">
            <v>PEHA Elektro GmbH &amp; Co. KG</v>
          </cell>
          <cell r="AK4226" t="str">
            <v>PEHA Elektro GmbH &amp; Co. KG</v>
          </cell>
        </row>
        <row r="4227">
          <cell r="C4227" t="str">
            <v>D 80.6611 NA OR ZSV</v>
          </cell>
          <cell r="D4227" t="str">
            <v>4851</v>
          </cell>
          <cell r="E4227" t="str">
            <v>15</v>
          </cell>
          <cell r="F4227" t="str">
            <v>1</v>
          </cell>
          <cell r="G4227" t="str">
            <v>01</v>
          </cell>
          <cell r="H4227" t="str">
            <v>01</v>
          </cell>
          <cell r="I4227" t="str">
            <v>1</v>
          </cell>
          <cell r="J4227">
            <v>1</v>
          </cell>
          <cell r="K4227">
            <v>9.0999999999999998E-2</v>
          </cell>
          <cell r="L4227">
            <v>9.0999999999999998E-2</v>
          </cell>
          <cell r="M4227" t="str">
            <v>KG</v>
          </cell>
          <cell r="N4227">
            <v>0</v>
          </cell>
          <cell r="P4227" t="str">
            <v>22326122472F282V06</v>
          </cell>
          <cell r="Q4227" t="str">
            <v>4010105805116</v>
          </cell>
          <cell r="R4227" t="str">
            <v>4</v>
          </cell>
          <cell r="S4227" t="str">
            <v>223</v>
          </cell>
          <cell r="T4227" t="str">
            <v>02</v>
          </cell>
          <cell r="V4227" t="str">
            <v>85366990</v>
          </cell>
          <cell r="W4227" t="str">
            <v>DE</v>
          </cell>
          <cell r="X4227" t="str">
            <v>C</v>
          </cell>
          <cell r="Y4227" t="str">
            <v>606</v>
          </cell>
          <cell r="Z4227" t="str">
            <v>EA</v>
          </cell>
          <cell r="AA4227">
            <v>1</v>
          </cell>
          <cell r="AB4227" t="str">
            <v>223 X 153 X 078</v>
          </cell>
          <cell r="AE4227" t="str">
            <v>STK</v>
          </cell>
          <cell r="AF4227">
            <v>1</v>
          </cell>
          <cell r="AG4227">
            <v>19</v>
          </cell>
          <cell r="AH4227">
            <v>1</v>
          </cell>
          <cell r="AI4227" t="str">
            <v>STK</v>
          </cell>
          <cell r="AJ4227" t="str">
            <v>PEHA Elektro GmbH &amp; Co. KG</v>
          </cell>
          <cell r="AK4227" t="str">
            <v>PEHA Elektro GmbH &amp; Co. KG</v>
          </cell>
        </row>
        <row r="4228">
          <cell r="C4228" t="str">
            <v>D 80.6611 GLK OR ZSV</v>
          </cell>
          <cell r="D4228" t="str">
            <v>4851</v>
          </cell>
          <cell r="E4228" t="str">
            <v>15</v>
          </cell>
          <cell r="F4228" t="str">
            <v>1</v>
          </cell>
          <cell r="G4228" t="str">
            <v>01</v>
          </cell>
          <cell r="H4228" t="str">
            <v>01</v>
          </cell>
          <cell r="I4228" t="str">
            <v>1</v>
          </cell>
          <cell r="J4228">
            <v>1</v>
          </cell>
          <cell r="K4228">
            <v>9.0999999999999998E-2</v>
          </cell>
          <cell r="L4228">
            <v>9.0999999999999998E-2</v>
          </cell>
          <cell r="M4228" t="str">
            <v>KG</v>
          </cell>
          <cell r="N4228">
            <v>0</v>
          </cell>
          <cell r="P4228" t="str">
            <v>22326122472F282V06</v>
          </cell>
          <cell r="Q4228" t="str">
            <v>4010105805215</v>
          </cell>
          <cell r="R4228" t="str">
            <v>4</v>
          </cell>
          <cell r="S4228" t="str">
            <v>223</v>
          </cell>
          <cell r="T4228" t="str">
            <v>02</v>
          </cell>
          <cell r="V4228" t="str">
            <v>85366990</v>
          </cell>
          <cell r="W4228" t="str">
            <v>DE</v>
          </cell>
          <cell r="X4228" t="str">
            <v>C</v>
          </cell>
          <cell r="Y4228" t="str">
            <v>606</v>
          </cell>
          <cell r="Z4228" t="str">
            <v>EA</v>
          </cell>
          <cell r="AA4228">
            <v>1</v>
          </cell>
          <cell r="AB4228" t="str">
            <v>223 X 153 X 078</v>
          </cell>
          <cell r="AE4228" t="str">
            <v>STK</v>
          </cell>
          <cell r="AF4228">
            <v>1</v>
          </cell>
          <cell r="AG4228">
            <v>19</v>
          </cell>
          <cell r="AH4228">
            <v>1</v>
          </cell>
          <cell r="AI4228" t="str">
            <v>STK</v>
          </cell>
          <cell r="AJ4228" t="str">
            <v>PEHA Elektro GmbH &amp; Co. KG</v>
          </cell>
          <cell r="AK4228" t="str">
            <v>PEHA Elektro GmbH &amp; Co. KG</v>
          </cell>
        </row>
        <row r="4229">
          <cell r="C4229" t="str">
            <v>D 80.6611 GLK NA OR ZSV</v>
          </cell>
          <cell r="D4229" t="str">
            <v>4851</v>
          </cell>
          <cell r="E4229" t="str">
            <v>15</v>
          </cell>
          <cell r="F4229" t="str">
            <v>1</v>
          </cell>
          <cell r="G4229" t="str">
            <v>01</v>
          </cell>
          <cell r="H4229" t="str">
            <v>01</v>
          </cell>
          <cell r="I4229" t="str">
            <v>1</v>
          </cell>
          <cell r="J4229">
            <v>1</v>
          </cell>
          <cell r="K4229">
            <v>0.1</v>
          </cell>
          <cell r="L4229">
            <v>0.1</v>
          </cell>
          <cell r="M4229" t="str">
            <v>KG</v>
          </cell>
          <cell r="N4229">
            <v>0</v>
          </cell>
          <cell r="P4229" t="str">
            <v>22326122472F282V06</v>
          </cell>
          <cell r="Q4229" t="str">
            <v>4010105805314</v>
          </cell>
          <cell r="R4229" t="str">
            <v>4</v>
          </cell>
          <cell r="S4229" t="str">
            <v>223</v>
          </cell>
          <cell r="T4229" t="str">
            <v>02</v>
          </cell>
          <cell r="V4229" t="str">
            <v>85366990</v>
          </cell>
          <cell r="W4229" t="str">
            <v>DE</v>
          </cell>
          <cell r="X4229" t="str">
            <v>C</v>
          </cell>
          <cell r="Y4229" t="str">
            <v>606</v>
          </cell>
          <cell r="Z4229" t="str">
            <v>EA</v>
          </cell>
          <cell r="AA4229">
            <v>1</v>
          </cell>
          <cell r="AB4229" t="str">
            <v>223 X 153 X 078</v>
          </cell>
          <cell r="AE4229" t="str">
            <v>STK</v>
          </cell>
          <cell r="AF4229">
            <v>1</v>
          </cell>
          <cell r="AG4229">
            <v>19</v>
          </cell>
          <cell r="AH4229">
            <v>1</v>
          </cell>
          <cell r="AI4229" t="str">
            <v>STK</v>
          </cell>
          <cell r="AJ4229" t="str">
            <v>PEHA Elektro GmbH &amp; Co. KG</v>
          </cell>
          <cell r="AK4229" t="str">
            <v>PEHA Elektro GmbH &amp; Co. KG</v>
          </cell>
        </row>
        <row r="4230">
          <cell r="C4230" t="str">
            <v>D 80.6611 SI OR ZSV</v>
          </cell>
          <cell r="D4230" t="str">
            <v>4851</v>
          </cell>
          <cell r="E4230" t="str">
            <v>15</v>
          </cell>
          <cell r="F4230" t="str">
            <v>1</v>
          </cell>
          <cell r="G4230" t="str">
            <v>01</v>
          </cell>
          <cell r="H4230" t="str">
            <v>01</v>
          </cell>
          <cell r="I4230" t="str">
            <v>1</v>
          </cell>
          <cell r="J4230">
            <v>1</v>
          </cell>
          <cell r="K4230">
            <v>9.1999999999999998E-2</v>
          </cell>
          <cell r="L4230">
            <v>9.1999999999999998E-2</v>
          </cell>
          <cell r="M4230" t="str">
            <v>KG</v>
          </cell>
          <cell r="N4230">
            <v>0</v>
          </cell>
          <cell r="P4230" t="str">
            <v>22326122472F282V06</v>
          </cell>
          <cell r="Q4230" t="str">
            <v>4010105805611</v>
          </cell>
          <cell r="R4230" t="str">
            <v>4</v>
          </cell>
          <cell r="S4230" t="str">
            <v>223</v>
          </cell>
          <cell r="T4230" t="str">
            <v>02</v>
          </cell>
          <cell r="V4230" t="str">
            <v>85366990</v>
          </cell>
          <cell r="W4230" t="str">
            <v>DE</v>
          </cell>
          <cell r="X4230" t="str">
            <v>C</v>
          </cell>
          <cell r="Y4230" t="str">
            <v>606</v>
          </cell>
          <cell r="Z4230" t="str">
            <v>EA</v>
          </cell>
          <cell r="AA4230">
            <v>1</v>
          </cell>
          <cell r="AB4230" t="str">
            <v>70 X 70  X 43</v>
          </cell>
          <cell r="AE4230" t="str">
            <v>STK</v>
          </cell>
          <cell r="AF4230">
            <v>1</v>
          </cell>
          <cell r="AG4230">
            <v>19</v>
          </cell>
          <cell r="AH4230">
            <v>1</v>
          </cell>
          <cell r="AI4230" t="str">
            <v>STK</v>
          </cell>
          <cell r="AJ4230" t="str">
            <v>PEHA Elektro GmbH &amp; Co. KG</v>
          </cell>
          <cell r="AK4230" t="str">
            <v>PEHA Elektro GmbH &amp; Co. KG</v>
          </cell>
        </row>
        <row r="4231">
          <cell r="C4231" t="str">
            <v>D 80.6611 V OR ZSV</v>
          </cell>
          <cell r="D4231" t="str">
            <v>4851</v>
          </cell>
          <cell r="E4231" t="str">
            <v>15</v>
          </cell>
          <cell r="F4231" t="str">
            <v>1</v>
          </cell>
          <cell r="G4231" t="str">
            <v>01</v>
          </cell>
          <cell r="H4231" t="str">
            <v>01</v>
          </cell>
          <cell r="I4231" t="str">
            <v>1</v>
          </cell>
          <cell r="J4231">
            <v>1</v>
          </cell>
          <cell r="K4231">
            <v>0.1</v>
          </cell>
          <cell r="L4231">
            <v>0.1</v>
          </cell>
          <cell r="M4231" t="str">
            <v>KG</v>
          </cell>
          <cell r="N4231">
            <v>0</v>
          </cell>
          <cell r="P4231" t="str">
            <v>22326122472F282V06</v>
          </cell>
          <cell r="Q4231" t="str">
            <v>4010105805918</v>
          </cell>
          <cell r="R4231" t="str">
            <v>4</v>
          </cell>
          <cell r="S4231" t="str">
            <v>223</v>
          </cell>
          <cell r="T4231" t="str">
            <v>02</v>
          </cell>
          <cell r="V4231" t="str">
            <v>85366990</v>
          </cell>
          <cell r="W4231" t="str">
            <v>DE</v>
          </cell>
          <cell r="X4231" t="str">
            <v>C</v>
          </cell>
          <cell r="Y4231" t="str">
            <v>606</v>
          </cell>
          <cell r="Z4231" t="str">
            <v>EA</v>
          </cell>
          <cell r="AA4231">
            <v>1</v>
          </cell>
          <cell r="AB4231" t="str">
            <v>45 X 80  X 80</v>
          </cell>
          <cell r="AE4231" t="str">
            <v>STK</v>
          </cell>
          <cell r="AF4231">
            <v>1</v>
          </cell>
          <cell r="AG4231">
            <v>19</v>
          </cell>
          <cell r="AH4231">
            <v>1</v>
          </cell>
          <cell r="AI4231" t="str">
            <v>STK</v>
          </cell>
          <cell r="AJ4231" t="str">
            <v>PEHA Elektro GmbH &amp; Co. KG</v>
          </cell>
          <cell r="AK4231" t="str">
            <v>PEHA Elektro GmbH &amp; Co. KG</v>
          </cell>
        </row>
        <row r="4232">
          <cell r="C4232" t="str">
            <v>D 80.6611 K ORANGE ZSV</v>
          </cell>
          <cell r="D4232" t="str">
            <v>4851</v>
          </cell>
          <cell r="E4232" t="str">
            <v>15</v>
          </cell>
          <cell r="F4232" t="str">
            <v>1</v>
          </cell>
          <cell r="G4232" t="str">
            <v>01</v>
          </cell>
          <cell r="H4232" t="str">
            <v>01</v>
          </cell>
          <cell r="I4232" t="str">
            <v>1</v>
          </cell>
          <cell r="J4232">
            <v>1</v>
          </cell>
          <cell r="K4232">
            <v>9.5000000000000001E-2</v>
          </cell>
          <cell r="L4232">
            <v>9.5000000000000001E-2</v>
          </cell>
          <cell r="M4232" t="str">
            <v>KG</v>
          </cell>
          <cell r="N4232">
            <v>0</v>
          </cell>
          <cell r="P4232" t="str">
            <v>22326122472F282V06</v>
          </cell>
          <cell r="Q4232" t="str">
            <v>4010105806014</v>
          </cell>
          <cell r="R4232" t="str">
            <v>4</v>
          </cell>
          <cell r="S4232" t="str">
            <v>223</v>
          </cell>
          <cell r="T4232" t="str">
            <v>02</v>
          </cell>
          <cell r="V4232" t="str">
            <v>85366990</v>
          </cell>
          <cell r="W4232" t="str">
            <v>DE</v>
          </cell>
          <cell r="X4232" t="str">
            <v>C</v>
          </cell>
          <cell r="Y4232" t="str">
            <v>606</v>
          </cell>
          <cell r="Z4232" t="str">
            <v>EA</v>
          </cell>
          <cell r="AA4232">
            <v>1</v>
          </cell>
          <cell r="AB4232" t="str">
            <v>50 X 70  X 70</v>
          </cell>
          <cell r="AE4232" t="str">
            <v>STK</v>
          </cell>
          <cell r="AF4232">
            <v>1</v>
          </cell>
          <cell r="AG4232">
            <v>19</v>
          </cell>
          <cell r="AH4232">
            <v>1</v>
          </cell>
          <cell r="AI4232" t="str">
            <v>STK</v>
          </cell>
          <cell r="AJ4232" t="str">
            <v>PEHA Elektro GmbH &amp; Co. KG</v>
          </cell>
          <cell r="AK4232" t="str">
            <v>PEHA Elektro GmbH &amp; Co. KG</v>
          </cell>
        </row>
        <row r="4233">
          <cell r="C4233" t="str">
            <v>D 80.6611 K NA OR ZSV</v>
          </cell>
          <cell r="D4233" t="str">
            <v>4851</v>
          </cell>
          <cell r="E4233" t="str">
            <v>15</v>
          </cell>
          <cell r="F4233" t="str">
            <v>1</v>
          </cell>
          <cell r="G4233" t="str">
            <v>01</v>
          </cell>
          <cell r="H4233" t="str">
            <v>01</v>
          </cell>
          <cell r="I4233" t="str">
            <v>1</v>
          </cell>
          <cell r="J4233">
            <v>1</v>
          </cell>
          <cell r="K4233">
            <v>9.2999999999999999E-2</v>
          </cell>
          <cell r="L4233">
            <v>9.2999999999999999E-2</v>
          </cell>
          <cell r="M4233" t="str">
            <v>KG</v>
          </cell>
          <cell r="N4233">
            <v>0</v>
          </cell>
          <cell r="P4233" t="str">
            <v>22326122472F282V06</v>
          </cell>
          <cell r="Q4233" t="str">
            <v>4010105806113</v>
          </cell>
          <cell r="R4233" t="str">
            <v>4</v>
          </cell>
          <cell r="S4233" t="str">
            <v>223</v>
          </cell>
          <cell r="T4233" t="str">
            <v>02</v>
          </cell>
          <cell r="V4233" t="str">
            <v>85366990</v>
          </cell>
          <cell r="W4233" t="str">
            <v>DE</v>
          </cell>
          <cell r="X4233" t="str">
            <v>C</v>
          </cell>
          <cell r="Y4233" t="str">
            <v>606</v>
          </cell>
          <cell r="Z4233" t="str">
            <v>EA</v>
          </cell>
          <cell r="AA4233">
            <v>1</v>
          </cell>
          <cell r="AB4233" t="str">
            <v>70 X 70  X 50</v>
          </cell>
          <cell r="AE4233" t="str">
            <v>STK</v>
          </cell>
          <cell r="AF4233">
            <v>1</v>
          </cell>
          <cell r="AG4233">
            <v>19</v>
          </cell>
          <cell r="AH4233">
            <v>1</v>
          </cell>
          <cell r="AI4233" t="str">
            <v>STK</v>
          </cell>
          <cell r="AJ4233" t="str">
            <v>PEHA Elektro GmbH &amp; Co. KG</v>
          </cell>
          <cell r="AK4233" t="str">
            <v>PEHA Elektro GmbH &amp; Co. KG</v>
          </cell>
        </row>
        <row r="4234">
          <cell r="C4234" t="str">
            <v>D 80.6611 K GLK OR ZSV</v>
          </cell>
          <cell r="D4234" t="str">
            <v>4851</v>
          </cell>
          <cell r="E4234" t="str">
            <v>15</v>
          </cell>
          <cell r="F4234" t="str">
            <v>1</v>
          </cell>
          <cell r="G4234" t="str">
            <v>01</v>
          </cell>
          <cell r="H4234" t="str">
            <v>01</v>
          </cell>
          <cell r="I4234" t="str">
            <v>1</v>
          </cell>
          <cell r="J4234">
            <v>1</v>
          </cell>
          <cell r="K4234">
            <v>9.4E-2</v>
          </cell>
          <cell r="L4234">
            <v>9.4E-2</v>
          </cell>
          <cell r="M4234" t="str">
            <v>KG</v>
          </cell>
          <cell r="N4234">
            <v>0</v>
          </cell>
          <cell r="P4234" t="str">
            <v>22326122472F282V06</v>
          </cell>
          <cell r="Q4234" t="str">
            <v>4010105806212</v>
          </cell>
          <cell r="R4234" t="str">
            <v>4</v>
          </cell>
          <cell r="S4234" t="str">
            <v>223</v>
          </cell>
          <cell r="T4234" t="str">
            <v>02</v>
          </cell>
          <cell r="V4234" t="str">
            <v>85366990</v>
          </cell>
          <cell r="W4234" t="str">
            <v>DE</v>
          </cell>
          <cell r="X4234" t="str">
            <v>C</v>
          </cell>
          <cell r="Y4234" t="str">
            <v>606</v>
          </cell>
          <cell r="Z4234" t="str">
            <v>EA</v>
          </cell>
          <cell r="AA4234">
            <v>1</v>
          </cell>
          <cell r="AB4234" t="str">
            <v>70 X 70  X 42</v>
          </cell>
          <cell r="AE4234" t="str">
            <v>STK</v>
          </cell>
          <cell r="AF4234">
            <v>1</v>
          </cell>
          <cell r="AG4234">
            <v>19</v>
          </cell>
          <cell r="AH4234">
            <v>1</v>
          </cell>
          <cell r="AI4234" t="str">
            <v>STK</v>
          </cell>
          <cell r="AJ4234" t="str">
            <v>PEHA Elektro GmbH &amp; Co. KG</v>
          </cell>
          <cell r="AK4234" t="str">
            <v>PEHA Elektro GmbH &amp; Co. KG</v>
          </cell>
        </row>
        <row r="4235">
          <cell r="C4235" t="str">
            <v>D 80.6611 K GLK NA OR ZSV</v>
          </cell>
          <cell r="D4235" t="str">
            <v>4851</v>
          </cell>
          <cell r="E4235" t="str">
            <v>15</v>
          </cell>
          <cell r="F4235" t="str">
            <v>1</v>
          </cell>
          <cell r="G4235" t="str">
            <v>01</v>
          </cell>
          <cell r="H4235" t="str">
            <v>01</v>
          </cell>
          <cell r="I4235" t="str">
            <v>1</v>
          </cell>
          <cell r="J4235">
            <v>1</v>
          </cell>
          <cell r="K4235">
            <v>0.1</v>
          </cell>
          <cell r="L4235">
            <v>0.1</v>
          </cell>
          <cell r="M4235" t="str">
            <v>KG</v>
          </cell>
          <cell r="N4235">
            <v>0</v>
          </cell>
          <cell r="P4235" t="str">
            <v>22326122472F282V06</v>
          </cell>
          <cell r="Q4235" t="str">
            <v>4010105806311</v>
          </cell>
          <cell r="R4235" t="str">
            <v>4</v>
          </cell>
          <cell r="S4235" t="str">
            <v>223</v>
          </cell>
          <cell r="T4235" t="str">
            <v>02</v>
          </cell>
          <cell r="V4235" t="str">
            <v>85366990</v>
          </cell>
          <cell r="W4235" t="str">
            <v>DE</v>
          </cell>
          <cell r="X4235" t="str">
            <v>C</v>
          </cell>
          <cell r="Y4235" t="str">
            <v>606</v>
          </cell>
          <cell r="Z4235" t="str">
            <v>EA</v>
          </cell>
          <cell r="AA4235">
            <v>1</v>
          </cell>
          <cell r="AB4235" t="str">
            <v>70 X 70 X 50</v>
          </cell>
          <cell r="AE4235" t="str">
            <v>STK</v>
          </cell>
          <cell r="AF4235">
            <v>1</v>
          </cell>
          <cell r="AG4235">
            <v>19</v>
          </cell>
          <cell r="AH4235">
            <v>1</v>
          </cell>
          <cell r="AI4235" t="str">
            <v>STK</v>
          </cell>
          <cell r="AJ4235" t="str">
            <v>PEHA Elektro GmbH &amp; Co. KG</v>
          </cell>
          <cell r="AK4235" t="str">
            <v>PEHA Elektro GmbH &amp; Co. KG</v>
          </cell>
        </row>
        <row r="4236">
          <cell r="C4236" t="str">
            <v>D 95.6670/20.70 US</v>
          </cell>
          <cell r="D4236" t="str">
            <v>4851</v>
          </cell>
          <cell r="E4236" t="str">
            <v>15</v>
          </cell>
          <cell r="F4236" t="str">
            <v>1</v>
          </cell>
          <cell r="G4236" t="str">
            <v>01</v>
          </cell>
          <cell r="H4236" t="str">
            <v>01</v>
          </cell>
          <cell r="I4236" t="str">
            <v>1</v>
          </cell>
          <cell r="J4236">
            <v>1</v>
          </cell>
          <cell r="K4236">
            <v>7.6999999999999999E-2</v>
          </cell>
          <cell r="L4236">
            <v>7.5999999999999998E-2</v>
          </cell>
          <cell r="M4236" t="str">
            <v>KG</v>
          </cell>
          <cell r="N4236">
            <v>0</v>
          </cell>
          <cell r="P4236" t="str">
            <v>22326122472F382U45</v>
          </cell>
          <cell r="Q4236" t="str">
            <v>4010105808957</v>
          </cell>
          <cell r="R4236" t="str">
            <v>4</v>
          </cell>
          <cell r="S4236" t="str">
            <v>223</v>
          </cell>
          <cell r="T4236" t="str">
            <v>02</v>
          </cell>
          <cell r="U4236" t="str">
            <v>27</v>
          </cell>
          <cell r="V4236" t="str">
            <v>85366990</v>
          </cell>
          <cell r="W4236" t="str">
            <v>DE</v>
          </cell>
          <cell r="X4236" t="str">
            <v>C</v>
          </cell>
          <cell r="Y4236" t="str">
            <v>606</v>
          </cell>
          <cell r="Z4236" t="str">
            <v>EA</v>
          </cell>
          <cell r="AA4236">
            <v>1</v>
          </cell>
          <cell r="AB4236" t="str">
            <v>70 X 70 X 35</v>
          </cell>
          <cell r="AE4236" t="str">
            <v>STK</v>
          </cell>
          <cell r="AF4236">
            <v>1</v>
          </cell>
          <cell r="AG4236">
            <v>19</v>
          </cell>
          <cell r="AH4236">
            <v>1</v>
          </cell>
          <cell r="AI4236" t="str">
            <v>STK</v>
          </cell>
          <cell r="AJ4236" t="str">
            <v>PEHA Elektro GmbH &amp; Co. KG</v>
          </cell>
          <cell r="AK4236" t="str">
            <v>PEHA Elektro GmbH &amp; Co. KG</v>
          </cell>
        </row>
        <row r="4237">
          <cell r="C4237" t="str">
            <v>D 95.6670/20.19.19 US</v>
          </cell>
          <cell r="D4237" t="str">
            <v>4851</v>
          </cell>
          <cell r="E4237" t="str">
            <v>15</v>
          </cell>
          <cell r="F4237" t="str">
            <v>1</v>
          </cell>
          <cell r="G4237" t="str">
            <v>01</v>
          </cell>
          <cell r="H4237" t="str">
            <v>01</v>
          </cell>
          <cell r="I4237" t="str">
            <v>1</v>
          </cell>
          <cell r="J4237">
            <v>1</v>
          </cell>
          <cell r="K4237">
            <v>0.08</v>
          </cell>
          <cell r="L4237">
            <v>0.08</v>
          </cell>
          <cell r="M4237" t="str">
            <v>KG</v>
          </cell>
          <cell r="N4237">
            <v>0</v>
          </cell>
          <cell r="P4237" t="str">
            <v>22326122472F382U45</v>
          </cell>
          <cell r="Q4237" t="str">
            <v>4010105808971</v>
          </cell>
          <cell r="R4237" t="str">
            <v>4</v>
          </cell>
          <cell r="S4237" t="str">
            <v>223</v>
          </cell>
          <cell r="T4237" t="str">
            <v>02</v>
          </cell>
          <cell r="U4237" t="str">
            <v>27</v>
          </cell>
          <cell r="V4237" t="str">
            <v>85366990</v>
          </cell>
          <cell r="W4237" t="str">
            <v>DE</v>
          </cell>
          <cell r="X4237" t="str">
            <v>C</v>
          </cell>
          <cell r="Y4237" t="str">
            <v>606</v>
          </cell>
          <cell r="Z4237" t="str">
            <v>EA</v>
          </cell>
          <cell r="AA4237">
            <v>1</v>
          </cell>
          <cell r="AB4237" t="str">
            <v>70 X 70 X 30</v>
          </cell>
          <cell r="AE4237" t="str">
            <v>STK</v>
          </cell>
          <cell r="AF4237">
            <v>1</v>
          </cell>
          <cell r="AG4237">
            <v>19</v>
          </cell>
          <cell r="AH4237">
            <v>1</v>
          </cell>
          <cell r="AI4237" t="str">
            <v>STK</v>
          </cell>
          <cell r="AJ4237" t="str">
            <v>PEHA Elektro GmbH &amp; Co. KG</v>
          </cell>
          <cell r="AK4237" t="str">
            <v>PEHA Elektro GmbH &amp; Co. KG</v>
          </cell>
        </row>
        <row r="4238">
          <cell r="C4238" t="str">
            <v>D 95.6670/15.70 US SI</v>
          </cell>
          <cell r="D4238" t="str">
            <v>4851</v>
          </cell>
          <cell r="E4238" t="str">
            <v>15</v>
          </cell>
          <cell r="F4238" t="str">
            <v>1</v>
          </cell>
          <cell r="G4238" t="str">
            <v>01</v>
          </cell>
          <cell r="H4238" t="str">
            <v>01</v>
          </cell>
          <cell r="I4238" t="str">
            <v>1</v>
          </cell>
          <cell r="J4238">
            <v>1</v>
          </cell>
          <cell r="K4238">
            <v>0.08</v>
          </cell>
          <cell r="L4238">
            <v>7.9000000000000001E-2</v>
          </cell>
          <cell r="M4238" t="str">
            <v>KG</v>
          </cell>
          <cell r="N4238">
            <v>0</v>
          </cell>
          <cell r="P4238" t="str">
            <v>22326122472F382U45</v>
          </cell>
          <cell r="Q4238" t="str">
            <v>4010105809039</v>
          </cell>
          <cell r="R4238" t="str">
            <v>4</v>
          </cell>
          <cell r="S4238" t="str">
            <v>223</v>
          </cell>
          <cell r="T4238" t="str">
            <v>02</v>
          </cell>
          <cell r="U4238" t="str">
            <v>25</v>
          </cell>
          <cell r="V4238" t="str">
            <v>85366990</v>
          </cell>
          <cell r="W4238" t="str">
            <v>MY</v>
          </cell>
          <cell r="X4238" t="str">
            <v>W</v>
          </cell>
          <cell r="Y4238" t="str">
            <v>606</v>
          </cell>
          <cell r="Z4238" t="str">
            <v>EA</v>
          </cell>
          <cell r="AA4238">
            <v>1</v>
          </cell>
          <cell r="AB4238" t="str">
            <v>73 X 73 X 38</v>
          </cell>
          <cell r="AE4238" t="str">
            <v>STK</v>
          </cell>
          <cell r="AF4238">
            <v>1</v>
          </cell>
          <cell r="AG4238">
            <v>19</v>
          </cell>
          <cell r="AH4238">
            <v>1</v>
          </cell>
          <cell r="AI4238" t="str">
            <v>STK</v>
          </cell>
          <cell r="AJ4238" t="str">
            <v>PEHA Elektro GmbH &amp; Co. KG</v>
          </cell>
          <cell r="AK4238" t="str">
            <v>PEHA Elektro GmbH &amp; Co. KG</v>
          </cell>
        </row>
        <row r="4239">
          <cell r="C4239" t="str">
            <v>D 95.6670/15.26 US SI</v>
          </cell>
          <cell r="D4239" t="str">
            <v>4851</v>
          </cell>
          <cell r="E4239" t="str">
            <v>15</v>
          </cell>
          <cell r="F4239" t="str">
            <v>1</v>
          </cell>
          <cell r="G4239" t="str">
            <v>01</v>
          </cell>
          <cell r="H4239" t="str">
            <v>01</v>
          </cell>
          <cell r="I4239" t="str">
            <v>1</v>
          </cell>
          <cell r="J4239">
            <v>1</v>
          </cell>
          <cell r="K4239">
            <v>7.0000000000000007E-2</v>
          </cell>
          <cell r="L4239">
            <v>7.0000000000000007E-2</v>
          </cell>
          <cell r="M4239" t="str">
            <v>KG</v>
          </cell>
          <cell r="N4239">
            <v>0</v>
          </cell>
          <cell r="P4239" t="str">
            <v>22326122472F382U45</v>
          </cell>
          <cell r="Q4239" t="str">
            <v>4010105809121</v>
          </cell>
          <cell r="R4239" t="str">
            <v>3</v>
          </cell>
          <cell r="S4239" t="str">
            <v>223</v>
          </cell>
          <cell r="T4239" t="str">
            <v>02</v>
          </cell>
          <cell r="V4239" t="str">
            <v>85366990</v>
          </cell>
          <cell r="W4239" t="str">
            <v>MY</v>
          </cell>
          <cell r="X4239" t="str">
            <v>C</v>
          </cell>
          <cell r="Y4239" t="str">
            <v>992</v>
          </cell>
          <cell r="Z4239" t="str">
            <v>EA</v>
          </cell>
          <cell r="AA4239">
            <v>1</v>
          </cell>
          <cell r="AB4239" t="str">
            <v>24 X 70  X 70</v>
          </cell>
          <cell r="AE4239" t="str">
            <v>STK</v>
          </cell>
          <cell r="AF4239">
            <v>1</v>
          </cell>
          <cell r="AG4239">
            <v>19</v>
          </cell>
          <cell r="AH4239">
            <v>1</v>
          </cell>
          <cell r="AI4239" t="str">
            <v>STK</v>
          </cell>
          <cell r="AJ4239" t="str">
            <v>PEHA Elektro GmbH &amp; Co. KG</v>
          </cell>
          <cell r="AK4239" t="str">
            <v>PEHA Elektro GmbH &amp; Co. KG</v>
          </cell>
        </row>
        <row r="4240">
          <cell r="C4240" t="str">
            <v>D 95.6670/15.36 US SI</v>
          </cell>
          <cell r="D4240" t="str">
            <v>4851</v>
          </cell>
          <cell r="E4240" t="str">
            <v>15</v>
          </cell>
          <cell r="F4240" t="str">
            <v>1</v>
          </cell>
          <cell r="G4240" t="str">
            <v>01</v>
          </cell>
          <cell r="H4240" t="str">
            <v>01</v>
          </cell>
          <cell r="I4240" t="str">
            <v>1</v>
          </cell>
          <cell r="J4240">
            <v>1</v>
          </cell>
          <cell r="K4240">
            <v>7.0000000000000007E-2</v>
          </cell>
          <cell r="L4240">
            <v>7.0000000000000007E-2</v>
          </cell>
          <cell r="M4240" t="str">
            <v>KG</v>
          </cell>
          <cell r="N4240">
            <v>0</v>
          </cell>
          <cell r="P4240" t="str">
            <v>22326122472F382U45</v>
          </cell>
          <cell r="Q4240" t="str">
            <v>4010105809138</v>
          </cell>
          <cell r="R4240" t="str">
            <v>3</v>
          </cell>
          <cell r="S4240" t="str">
            <v>223</v>
          </cell>
          <cell r="T4240" t="str">
            <v>02</v>
          </cell>
          <cell r="V4240" t="str">
            <v>85366990</v>
          </cell>
          <cell r="W4240" t="str">
            <v>MY</v>
          </cell>
          <cell r="X4240" t="str">
            <v>C</v>
          </cell>
          <cell r="Y4240" t="str">
            <v>992</v>
          </cell>
          <cell r="Z4240" t="str">
            <v>EA</v>
          </cell>
          <cell r="AA4240">
            <v>1</v>
          </cell>
          <cell r="AE4240" t="str">
            <v>STK</v>
          </cell>
          <cell r="AF4240">
            <v>1</v>
          </cell>
          <cell r="AG4240">
            <v>19</v>
          </cell>
          <cell r="AH4240">
            <v>1</v>
          </cell>
          <cell r="AI4240" t="str">
            <v>STK</v>
          </cell>
          <cell r="AJ4240" t="str">
            <v>PEHA Elektro GmbH &amp; Co. KG</v>
          </cell>
          <cell r="AK4240" t="str">
            <v>PEHA Elektro GmbH &amp; Co. KG</v>
          </cell>
        </row>
        <row r="4241">
          <cell r="C4241" t="str">
            <v>D 95.6670.70 GB</v>
          </cell>
          <cell r="D4241" t="str">
            <v>4851</v>
          </cell>
          <cell r="E4241" t="str">
            <v>15</v>
          </cell>
          <cell r="F4241" t="str">
            <v>1</v>
          </cell>
          <cell r="G4241" t="str">
            <v>01</v>
          </cell>
          <cell r="H4241" t="str">
            <v>01</v>
          </cell>
          <cell r="I4241" t="str">
            <v>1</v>
          </cell>
          <cell r="J4241">
            <v>1</v>
          </cell>
          <cell r="K4241">
            <v>8.0000000000000002E-3</v>
          </cell>
          <cell r="L4241">
            <v>8.0000000000000002E-3</v>
          </cell>
          <cell r="M4241" t="str">
            <v>KG</v>
          </cell>
          <cell r="N4241">
            <v>0</v>
          </cell>
          <cell r="P4241" t="str">
            <v>22326122472F382U45</v>
          </cell>
          <cell r="Q4241" t="str">
            <v>4010105809268</v>
          </cell>
          <cell r="R4241" t="str">
            <v>3</v>
          </cell>
          <cell r="S4241" t="str">
            <v>223</v>
          </cell>
          <cell r="T4241" t="str">
            <v>02</v>
          </cell>
          <cell r="V4241" t="str">
            <v>85366990</v>
          </cell>
          <cell r="W4241" t="str">
            <v>HU</v>
          </cell>
          <cell r="X4241" t="str">
            <v>C</v>
          </cell>
          <cell r="Y4241" t="str">
            <v>992</v>
          </cell>
          <cell r="Z4241" t="str">
            <v>EA</v>
          </cell>
          <cell r="AA4241">
            <v>1</v>
          </cell>
          <cell r="AE4241" t="str">
            <v>STK</v>
          </cell>
          <cell r="AF4241">
            <v>1</v>
          </cell>
          <cell r="AG4241">
            <v>19</v>
          </cell>
          <cell r="AH4241">
            <v>1</v>
          </cell>
          <cell r="AI4241" t="str">
            <v>STK</v>
          </cell>
          <cell r="AJ4241" t="str">
            <v>PEHA Elektro GmbH &amp; Co. KG</v>
          </cell>
          <cell r="AK4241" t="str">
            <v>PEHA Elektro GmbH &amp; Co. KG</v>
          </cell>
        </row>
        <row r="4242">
          <cell r="C4242" t="str">
            <v>D 95.6770/15.19.70 AUS</v>
          </cell>
          <cell r="D4242" t="str">
            <v>4851</v>
          </cell>
          <cell r="E4242" t="str">
            <v>15</v>
          </cell>
          <cell r="F4242" t="str">
            <v>1</v>
          </cell>
          <cell r="G4242" t="str">
            <v>01</v>
          </cell>
          <cell r="H4242" t="str">
            <v>01</v>
          </cell>
          <cell r="I4242" t="str">
            <v>1</v>
          </cell>
          <cell r="J4242">
            <v>1</v>
          </cell>
          <cell r="K4242">
            <v>1.6E-2</v>
          </cell>
          <cell r="L4242">
            <v>1.4999999999999999E-2</v>
          </cell>
          <cell r="M4242" t="str">
            <v>KG</v>
          </cell>
          <cell r="N4242">
            <v>0</v>
          </cell>
          <cell r="P4242" t="str">
            <v>22326122472F382U45</v>
          </cell>
          <cell r="Q4242" t="str">
            <v>4010105809619</v>
          </cell>
          <cell r="R4242" t="str">
            <v>4</v>
          </cell>
          <cell r="S4242" t="str">
            <v>223</v>
          </cell>
          <cell r="T4242" t="str">
            <v>02</v>
          </cell>
          <cell r="V4242" t="str">
            <v>85366990</v>
          </cell>
          <cell r="W4242" t="str">
            <v>DE</v>
          </cell>
          <cell r="X4242" t="str">
            <v>C</v>
          </cell>
          <cell r="Y4242" t="str">
            <v>606</v>
          </cell>
          <cell r="Z4242" t="str">
            <v>EA</v>
          </cell>
          <cell r="AA4242">
            <v>1</v>
          </cell>
          <cell r="AB4242" t="str">
            <v>223 X 153 X 078</v>
          </cell>
          <cell r="AE4242" t="str">
            <v>STK</v>
          </cell>
          <cell r="AF4242">
            <v>1</v>
          </cell>
          <cell r="AG4242">
            <v>19</v>
          </cell>
          <cell r="AH4242">
            <v>1</v>
          </cell>
          <cell r="AI4242" t="str">
            <v>STK</v>
          </cell>
          <cell r="AJ4242" t="str">
            <v>PEHA Elektro GmbH &amp; Co. KG</v>
          </cell>
          <cell r="AK4242" t="str">
            <v>PEHA Elektro GmbH &amp; Co. KG</v>
          </cell>
        </row>
        <row r="4243">
          <cell r="C4243" t="str">
            <v>D 80.6611 ROT EDV</v>
          </cell>
          <cell r="D4243" t="str">
            <v>4851</v>
          </cell>
          <cell r="E4243" t="str">
            <v>15</v>
          </cell>
          <cell r="F4243" t="str">
            <v>1</v>
          </cell>
          <cell r="G4243" t="str">
            <v>01</v>
          </cell>
          <cell r="H4243" t="str">
            <v>01</v>
          </cell>
          <cell r="I4243" t="str">
            <v>1</v>
          </cell>
          <cell r="J4243">
            <v>1</v>
          </cell>
          <cell r="K4243">
            <v>8.8999999999999996E-2</v>
          </cell>
          <cell r="L4243">
            <v>8.8999999999999996E-2</v>
          </cell>
          <cell r="M4243" t="str">
            <v>KG</v>
          </cell>
          <cell r="N4243">
            <v>0</v>
          </cell>
          <cell r="P4243" t="str">
            <v>22326122472F282V06</v>
          </cell>
          <cell r="Q4243" t="str">
            <v>4010105810011</v>
          </cell>
          <cell r="R4243" t="str">
            <v>4</v>
          </cell>
          <cell r="S4243" t="str">
            <v>223</v>
          </cell>
          <cell r="T4243" t="str">
            <v>02</v>
          </cell>
          <cell r="U4243" t="str">
            <v>13</v>
          </cell>
          <cell r="V4243" t="str">
            <v>85366990</v>
          </cell>
          <cell r="W4243" t="str">
            <v>DE</v>
          </cell>
          <cell r="X4243" t="str">
            <v>W</v>
          </cell>
          <cell r="Y4243" t="str">
            <v>606</v>
          </cell>
          <cell r="Z4243" t="str">
            <v>EA</v>
          </cell>
          <cell r="AA4243">
            <v>1</v>
          </cell>
          <cell r="AB4243" t="str">
            <v>223 X 153 X 078</v>
          </cell>
          <cell r="AE4243" t="str">
            <v>STK</v>
          </cell>
          <cell r="AF4243">
            <v>1</v>
          </cell>
          <cell r="AG4243">
            <v>19</v>
          </cell>
          <cell r="AH4243">
            <v>1</v>
          </cell>
          <cell r="AI4243" t="str">
            <v>STK</v>
          </cell>
          <cell r="AJ4243" t="str">
            <v>PEHA Elektro GmbH &amp; Co. KG</v>
          </cell>
          <cell r="AK4243" t="str">
            <v>PEHA Elektro GmbH &amp; Co. KG</v>
          </cell>
        </row>
        <row r="4244">
          <cell r="C4244" t="str">
            <v>D 80.6611 NA ROT EDV</v>
          </cell>
          <cell r="D4244" t="str">
            <v>4851</v>
          </cell>
          <cell r="E4244" t="str">
            <v>15</v>
          </cell>
          <cell r="F4244" t="str">
            <v>1</v>
          </cell>
          <cell r="G4244" t="str">
            <v>01</v>
          </cell>
          <cell r="H4244" t="str">
            <v>01</v>
          </cell>
          <cell r="I4244" t="str">
            <v>1</v>
          </cell>
          <cell r="J4244">
            <v>1</v>
          </cell>
          <cell r="K4244">
            <v>9.0999999999999998E-2</v>
          </cell>
          <cell r="L4244">
            <v>9.0999999999999998E-2</v>
          </cell>
          <cell r="M4244" t="str">
            <v>KG</v>
          </cell>
          <cell r="N4244">
            <v>0</v>
          </cell>
          <cell r="P4244" t="str">
            <v>22326122472F282V06</v>
          </cell>
          <cell r="Q4244" t="str">
            <v>4010105810110</v>
          </cell>
          <cell r="R4244" t="str">
            <v>4</v>
          </cell>
          <cell r="S4244" t="str">
            <v>223</v>
          </cell>
          <cell r="T4244" t="str">
            <v>02</v>
          </cell>
          <cell r="U4244" t="str">
            <v>13</v>
          </cell>
          <cell r="V4244" t="str">
            <v>85366990</v>
          </cell>
          <cell r="W4244" t="str">
            <v>DE</v>
          </cell>
          <cell r="X4244" t="str">
            <v>W</v>
          </cell>
          <cell r="Y4244" t="str">
            <v>606</v>
          </cell>
          <cell r="Z4244" t="str">
            <v>EA</v>
          </cell>
          <cell r="AA4244">
            <v>1</v>
          </cell>
          <cell r="AB4244" t="str">
            <v>223 X 153 X 078</v>
          </cell>
          <cell r="AE4244" t="str">
            <v>STK</v>
          </cell>
          <cell r="AF4244">
            <v>1</v>
          </cell>
          <cell r="AG4244">
            <v>19</v>
          </cell>
          <cell r="AH4244">
            <v>1</v>
          </cell>
          <cell r="AI4244" t="str">
            <v>STK</v>
          </cell>
          <cell r="AJ4244" t="str">
            <v>PEHA Elektro GmbH &amp; Co. KG</v>
          </cell>
          <cell r="AK4244" t="str">
            <v>PEHA Elektro GmbH &amp; Co. KG</v>
          </cell>
        </row>
        <row r="4245">
          <cell r="C4245" t="str">
            <v>D 80.6611 GLK ROT EDV</v>
          </cell>
          <cell r="D4245" t="str">
            <v>4851</v>
          </cell>
          <cell r="E4245" t="str">
            <v>15</v>
          </cell>
          <cell r="F4245" t="str">
            <v>1</v>
          </cell>
          <cell r="G4245" t="str">
            <v>01</v>
          </cell>
          <cell r="H4245" t="str">
            <v>01</v>
          </cell>
          <cell r="I4245" t="str">
            <v>1</v>
          </cell>
          <cell r="J4245">
            <v>1</v>
          </cell>
          <cell r="K4245">
            <v>9.0999999999999998E-2</v>
          </cell>
          <cell r="L4245">
            <v>9.0999999999999998E-2</v>
          </cell>
          <cell r="M4245" t="str">
            <v>KG</v>
          </cell>
          <cell r="N4245">
            <v>0</v>
          </cell>
          <cell r="P4245" t="str">
            <v>22326122472F282V06</v>
          </cell>
          <cell r="Q4245" t="str">
            <v>4010105810219</v>
          </cell>
          <cell r="R4245" t="str">
            <v>4</v>
          </cell>
          <cell r="S4245" t="str">
            <v>223</v>
          </cell>
          <cell r="T4245" t="str">
            <v>02</v>
          </cell>
          <cell r="U4245" t="str">
            <v>13</v>
          </cell>
          <cell r="V4245" t="str">
            <v>85366990</v>
          </cell>
          <cell r="W4245" t="str">
            <v>DE</v>
          </cell>
          <cell r="X4245" t="str">
            <v>C</v>
          </cell>
          <cell r="Y4245" t="str">
            <v>606</v>
          </cell>
          <cell r="Z4245" t="str">
            <v>EA</v>
          </cell>
          <cell r="AA4245">
            <v>1</v>
          </cell>
          <cell r="AB4245" t="str">
            <v>223 X 153 X 078</v>
          </cell>
          <cell r="AE4245" t="str">
            <v>STK</v>
          </cell>
          <cell r="AF4245">
            <v>1</v>
          </cell>
          <cell r="AG4245">
            <v>19</v>
          </cell>
          <cell r="AH4245">
            <v>1</v>
          </cell>
          <cell r="AI4245" t="str">
            <v>STK</v>
          </cell>
          <cell r="AJ4245" t="str">
            <v>PEHA Elektro GmbH &amp; Co. KG</v>
          </cell>
          <cell r="AK4245" t="str">
            <v>PEHA Elektro GmbH &amp; Co. KG</v>
          </cell>
        </row>
        <row r="4246">
          <cell r="C4246" t="str">
            <v>D 80.6611 GLK NA ROT EDV</v>
          </cell>
          <cell r="D4246" t="str">
            <v>4851</v>
          </cell>
          <cell r="E4246" t="str">
            <v>15</v>
          </cell>
          <cell r="F4246" t="str">
            <v>1</v>
          </cell>
          <cell r="G4246" t="str">
            <v>01</v>
          </cell>
          <cell r="H4246" t="str">
            <v>01</v>
          </cell>
          <cell r="I4246" t="str">
            <v>1</v>
          </cell>
          <cell r="J4246">
            <v>1</v>
          </cell>
          <cell r="K4246">
            <v>0.1</v>
          </cell>
          <cell r="L4246">
            <v>0.1</v>
          </cell>
          <cell r="M4246" t="str">
            <v>KG</v>
          </cell>
          <cell r="N4246">
            <v>0</v>
          </cell>
          <cell r="P4246" t="str">
            <v>22326122472F282V06</v>
          </cell>
          <cell r="Q4246" t="str">
            <v>4010105810318</v>
          </cell>
          <cell r="R4246" t="str">
            <v>4</v>
          </cell>
          <cell r="S4246" t="str">
            <v>223</v>
          </cell>
          <cell r="T4246" t="str">
            <v>02</v>
          </cell>
          <cell r="U4246" t="str">
            <v>13</v>
          </cell>
          <cell r="V4246" t="str">
            <v>85366990</v>
          </cell>
          <cell r="W4246" t="str">
            <v>DE</v>
          </cell>
          <cell r="X4246" t="str">
            <v>W</v>
          </cell>
          <cell r="Y4246" t="str">
            <v>606</v>
          </cell>
          <cell r="Z4246" t="str">
            <v>EA</v>
          </cell>
          <cell r="AA4246">
            <v>1</v>
          </cell>
          <cell r="AB4246" t="str">
            <v>70 X 70 X 45</v>
          </cell>
          <cell r="AE4246" t="str">
            <v>STK</v>
          </cell>
          <cell r="AF4246">
            <v>1</v>
          </cell>
          <cell r="AG4246">
            <v>19</v>
          </cell>
          <cell r="AH4246">
            <v>1</v>
          </cell>
          <cell r="AI4246" t="str">
            <v>STK</v>
          </cell>
          <cell r="AJ4246" t="str">
            <v>PEHA Elektro GmbH &amp; Co. KG</v>
          </cell>
          <cell r="AK4246" t="str">
            <v>PEHA Elektro GmbH &amp; Co. KG</v>
          </cell>
        </row>
        <row r="4247">
          <cell r="C4247" t="str">
            <v>D 95.677.19</v>
          </cell>
          <cell r="D4247" t="str">
            <v>4851</v>
          </cell>
          <cell r="E4247" t="str">
            <v>15</v>
          </cell>
          <cell r="F4247" t="str">
            <v>1</v>
          </cell>
          <cell r="G4247" t="str">
            <v>01</v>
          </cell>
          <cell r="H4247" t="str">
            <v>01</v>
          </cell>
          <cell r="I4247" t="str">
            <v>1</v>
          </cell>
          <cell r="J4247">
            <v>1</v>
          </cell>
          <cell r="K4247">
            <v>0.06</v>
          </cell>
          <cell r="L4247">
            <v>0.06</v>
          </cell>
          <cell r="M4247" t="str">
            <v>KG</v>
          </cell>
          <cell r="N4247">
            <v>0</v>
          </cell>
          <cell r="P4247" t="str">
            <v>22326122472F382U45</v>
          </cell>
          <cell r="Q4247" t="str">
            <v>4010105810714</v>
          </cell>
          <cell r="R4247" t="str">
            <v>4</v>
          </cell>
          <cell r="S4247" t="str">
            <v>223</v>
          </cell>
          <cell r="T4247" t="str">
            <v>02</v>
          </cell>
          <cell r="U4247" t="str">
            <v>27</v>
          </cell>
          <cell r="V4247" t="str">
            <v>85389099</v>
          </cell>
          <cell r="W4247" t="str">
            <v>DE</v>
          </cell>
          <cell r="X4247" t="str">
            <v>C</v>
          </cell>
          <cell r="Y4247" t="str">
            <v>606</v>
          </cell>
          <cell r="Z4247" t="str">
            <v>EA</v>
          </cell>
          <cell r="AA4247">
            <v>1</v>
          </cell>
          <cell r="AB4247" t="str">
            <v>70 X 70 X 50</v>
          </cell>
          <cell r="AE4247" t="str">
            <v>STK</v>
          </cell>
          <cell r="AF4247">
            <v>1</v>
          </cell>
          <cell r="AG4247">
            <v>19</v>
          </cell>
          <cell r="AH4247">
            <v>1</v>
          </cell>
          <cell r="AI4247" t="str">
            <v>STK</v>
          </cell>
          <cell r="AJ4247" t="str">
            <v>PEHA Elektro GmbH &amp; Co. KG</v>
          </cell>
          <cell r="AK4247" t="str">
            <v>PEHA Elektro GmbH &amp; Co. KG</v>
          </cell>
        </row>
        <row r="4248">
          <cell r="C4248" t="str">
            <v>H 95.677.19</v>
          </cell>
          <cell r="D4248" t="str">
            <v>4851</v>
          </cell>
          <cell r="E4248" t="str">
            <v>15</v>
          </cell>
          <cell r="F4248" t="str">
            <v>1</v>
          </cell>
          <cell r="G4248" t="str">
            <v>01</v>
          </cell>
          <cell r="H4248" t="str">
            <v>01</v>
          </cell>
          <cell r="I4248" t="str">
            <v>1</v>
          </cell>
          <cell r="J4248">
            <v>1</v>
          </cell>
          <cell r="K4248">
            <v>4.2999999999999997E-2</v>
          </cell>
          <cell r="L4248">
            <v>4.2999999999999997E-2</v>
          </cell>
          <cell r="M4248" t="str">
            <v>KG</v>
          </cell>
          <cell r="N4248">
            <v>0</v>
          </cell>
          <cell r="P4248" t="str">
            <v>22326122472F382U45</v>
          </cell>
          <cell r="Q4248" t="str">
            <v>4010105810721</v>
          </cell>
          <cell r="R4248" t="str">
            <v>4</v>
          </cell>
          <cell r="S4248" t="str">
            <v>223</v>
          </cell>
          <cell r="T4248" t="str">
            <v>02</v>
          </cell>
          <cell r="V4248" t="str">
            <v>85389099</v>
          </cell>
          <cell r="W4248" t="str">
            <v>DE</v>
          </cell>
          <cell r="X4248" t="str">
            <v>W</v>
          </cell>
          <cell r="Y4248" t="str">
            <v>606</v>
          </cell>
          <cell r="Z4248" t="str">
            <v>EA</v>
          </cell>
          <cell r="AA4248">
            <v>1</v>
          </cell>
          <cell r="AB4248" t="str">
            <v>85 X 70  X 22</v>
          </cell>
          <cell r="AE4248" t="str">
            <v>STK</v>
          </cell>
          <cell r="AF4248">
            <v>1</v>
          </cell>
          <cell r="AG4248">
            <v>19</v>
          </cell>
          <cell r="AH4248">
            <v>1</v>
          </cell>
          <cell r="AI4248" t="str">
            <v>STK</v>
          </cell>
          <cell r="AJ4248" t="str">
            <v>PEHA Elektro GmbH &amp; Co. KG</v>
          </cell>
          <cell r="AK4248" t="str">
            <v>PEHA Elektro GmbH &amp; Co. KG</v>
          </cell>
        </row>
        <row r="4249">
          <cell r="C4249" t="str">
            <v>D 95.677.49</v>
          </cell>
          <cell r="D4249" t="str">
            <v>4851</v>
          </cell>
          <cell r="E4249" t="str">
            <v>15</v>
          </cell>
          <cell r="F4249" t="str">
            <v>1</v>
          </cell>
          <cell r="G4249" t="str">
            <v>10</v>
          </cell>
          <cell r="H4249" t="str">
            <v>10</v>
          </cell>
          <cell r="I4249" t="str">
            <v>2</v>
          </cell>
          <cell r="J4249">
            <v>1</v>
          </cell>
          <cell r="K4249">
            <v>4.2999999999999997E-2</v>
          </cell>
          <cell r="L4249">
            <v>4.2999999999999997E-2</v>
          </cell>
          <cell r="M4249" t="str">
            <v>KG</v>
          </cell>
          <cell r="N4249">
            <v>0</v>
          </cell>
          <cell r="P4249" t="str">
            <v>22326122472F382U45</v>
          </cell>
          <cell r="Q4249" t="str">
            <v>4010105810912</v>
          </cell>
          <cell r="R4249" t="str">
            <v>4</v>
          </cell>
          <cell r="S4249" t="str">
            <v>223</v>
          </cell>
          <cell r="T4249" t="str">
            <v>02</v>
          </cell>
          <cell r="U4249" t="str">
            <v>27</v>
          </cell>
          <cell r="V4249" t="str">
            <v>85389099</v>
          </cell>
          <cell r="W4249" t="str">
            <v>DE</v>
          </cell>
          <cell r="X4249" t="str">
            <v>C</v>
          </cell>
          <cell r="Y4249" t="str">
            <v>606</v>
          </cell>
          <cell r="Z4249" t="str">
            <v>EA</v>
          </cell>
          <cell r="AA4249">
            <v>1</v>
          </cell>
          <cell r="AE4249" t="str">
            <v>STK</v>
          </cell>
          <cell r="AF4249">
            <v>1</v>
          </cell>
          <cell r="AG4249">
            <v>19</v>
          </cell>
          <cell r="AH4249">
            <v>1</v>
          </cell>
          <cell r="AI4249" t="str">
            <v>STK</v>
          </cell>
          <cell r="AJ4249" t="str">
            <v>PEHA Elektro GmbH &amp; Co. KG</v>
          </cell>
          <cell r="AK4249" t="str">
            <v>PEHA Elektro GmbH &amp; Co. KG</v>
          </cell>
        </row>
        <row r="4250">
          <cell r="C4250" t="str">
            <v>D 95.6670/20.19 US SI</v>
          </cell>
          <cell r="D4250" t="str">
            <v>4851</v>
          </cell>
          <cell r="E4250" t="str">
            <v>15</v>
          </cell>
          <cell r="F4250" t="str">
            <v>1</v>
          </cell>
          <cell r="G4250" t="str">
            <v>01</v>
          </cell>
          <cell r="H4250" t="str">
            <v>01</v>
          </cell>
          <cell r="I4250" t="str">
            <v>1</v>
          </cell>
          <cell r="J4250">
            <v>1</v>
          </cell>
          <cell r="K4250">
            <v>0</v>
          </cell>
          <cell r="L4250">
            <v>0</v>
          </cell>
          <cell r="M4250" t="str">
            <v>KG</v>
          </cell>
          <cell r="N4250">
            <v>0</v>
          </cell>
          <cell r="P4250" t="str">
            <v>22326122472F382U45</v>
          </cell>
          <cell r="Q4250" t="str">
            <v>4010105811308</v>
          </cell>
          <cell r="R4250" t="str">
            <v>3</v>
          </cell>
          <cell r="S4250" t="str">
            <v>223</v>
          </cell>
          <cell r="T4250" t="str">
            <v>02</v>
          </cell>
          <cell r="V4250" t="str">
            <v>85366990</v>
          </cell>
          <cell r="W4250" t="str">
            <v>DE</v>
          </cell>
          <cell r="X4250" t="str">
            <v>C</v>
          </cell>
          <cell r="Y4250" t="str">
            <v>992</v>
          </cell>
          <cell r="Z4250" t="str">
            <v>EA</v>
          </cell>
          <cell r="AA4250">
            <v>1</v>
          </cell>
          <cell r="AE4250" t="str">
            <v>STK</v>
          </cell>
          <cell r="AF4250">
            <v>1</v>
          </cell>
          <cell r="AG4250">
            <v>19</v>
          </cell>
          <cell r="AH4250">
            <v>1</v>
          </cell>
          <cell r="AI4250" t="str">
            <v>STK</v>
          </cell>
          <cell r="AJ4250" t="str">
            <v>PEHA Elektro GmbH &amp; Co. KG</v>
          </cell>
          <cell r="AK4250" t="str">
            <v>PEHA Elektro GmbH &amp; Co. KG</v>
          </cell>
        </row>
        <row r="4251">
          <cell r="C4251" t="str">
            <v>D 95.6611.36</v>
          </cell>
          <cell r="D4251" t="str">
            <v>4851</v>
          </cell>
          <cell r="E4251" t="str">
            <v>15</v>
          </cell>
          <cell r="F4251" t="str">
            <v>1</v>
          </cell>
          <cell r="G4251" t="str">
            <v>01</v>
          </cell>
          <cell r="H4251" t="str">
            <v>01</v>
          </cell>
          <cell r="I4251" t="str">
            <v>1</v>
          </cell>
          <cell r="J4251">
            <v>1</v>
          </cell>
          <cell r="K4251">
            <v>8.5000000000000006E-2</v>
          </cell>
          <cell r="L4251">
            <v>8.5000000000000006E-2</v>
          </cell>
          <cell r="M4251" t="str">
            <v>KG</v>
          </cell>
          <cell r="N4251">
            <v>0</v>
          </cell>
          <cell r="P4251" t="str">
            <v>22326122472F282V06</v>
          </cell>
          <cell r="Q4251" t="str">
            <v>4010105811629</v>
          </cell>
          <cell r="R4251" t="str">
            <v>4</v>
          </cell>
          <cell r="S4251" t="str">
            <v>223</v>
          </cell>
          <cell r="T4251" t="str">
            <v>02</v>
          </cell>
          <cell r="V4251" t="str">
            <v>85366990</v>
          </cell>
          <cell r="W4251" t="str">
            <v>DE</v>
          </cell>
          <cell r="X4251" t="str">
            <v>C</v>
          </cell>
          <cell r="Y4251" t="str">
            <v>606</v>
          </cell>
          <cell r="Z4251" t="str">
            <v>EA</v>
          </cell>
          <cell r="AA4251">
            <v>1</v>
          </cell>
          <cell r="AB4251" t="str">
            <v>70 X 70  X 50</v>
          </cell>
          <cell r="AE4251" t="str">
            <v>STK</v>
          </cell>
          <cell r="AF4251">
            <v>1</v>
          </cell>
          <cell r="AG4251">
            <v>19</v>
          </cell>
          <cell r="AH4251">
            <v>1</v>
          </cell>
          <cell r="AI4251" t="str">
            <v>STK</v>
          </cell>
          <cell r="AJ4251" t="str">
            <v>PEHA Elektro GmbH &amp; Co. KG</v>
          </cell>
          <cell r="AK4251" t="str">
            <v>PEHA Elektro GmbH &amp; Co. KG</v>
          </cell>
        </row>
        <row r="4252">
          <cell r="C4252" t="str">
            <v>D 95.6611.36 NA</v>
          </cell>
          <cell r="D4252" t="str">
            <v>4851</v>
          </cell>
          <cell r="E4252" t="str">
            <v>15</v>
          </cell>
          <cell r="F4252" t="str">
            <v>18</v>
          </cell>
          <cell r="G4252" t="str">
            <v>18</v>
          </cell>
          <cell r="H4252" t="str">
            <v>18</v>
          </cell>
          <cell r="I4252" t="str">
            <v>18</v>
          </cell>
          <cell r="J4252">
            <v>1</v>
          </cell>
          <cell r="K4252">
            <v>0.08</v>
          </cell>
          <cell r="L4252">
            <v>0.08</v>
          </cell>
          <cell r="M4252" t="str">
            <v>KG</v>
          </cell>
          <cell r="N4252">
            <v>0</v>
          </cell>
          <cell r="P4252" t="str">
            <v>22326122472F282V06</v>
          </cell>
          <cell r="Q4252" t="str">
            <v>4010105811728</v>
          </cell>
          <cell r="R4252" t="str">
            <v>4</v>
          </cell>
          <cell r="S4252" t="str">
            <v>223</v>
          </cell>
          <cell r="T4252" t="str">
            <v>02</v>
          </cell>
          <cell r="V4252" t="str">
            <v>85366990</v>
          </cell>
          <cell r="W4252" t="str">
            <v>DE</v>
          </cell>
          <cell r="X4252" t="str">
            <v>C</v>
          </cell>
          <cell r="Y4252" t="str">
            <v>606</v>
          </cell>
          <cell r="Z4252" t="str">
            <v>EA</v>
          </cell>
          <cell r="AA4252">
            <v>1</v>
          </cell>
          <cell r="AB4252" t="str">
            <v>42 X 70  X 70</v>
          </cell>
          <cell r="AE4252" t="str">
            <v>STK</v>
          </cell>
          <cell r="AF4252">
            <v>1</v>
          </cell>
          <cell r="AG4252">
            <v>19</v>
          </cell>
          <cell r="AH4252">
            <v>1</v>
          </cell>
          <cell r="AI4252" t="str">
            <v>STK</v>
          </cell>
          <cell r="AJ4252" t="str">
            <v>PEHA Elektro GmbH &amp; Co. KG</v>
          </cell>
          <cell r="AK4252" t="str">
            <v>PEHA Elektro GmbH &amp; Co. KG</v>
          </cell>
        </row>
        <row r="4253">
          <cell r="C4253" t="str">
            <v>D 95.6611.42</v>
          </cell>
          <cell r="D4253" t="str">
            <v>4851</v>
          </cell>
          <cell r="E4253" t="str">
            <v>15</v>
          </cell>
          <cell r="F4253" t="str">
            <v>1</v>
          </cell>
          <cell r="G4253" t="str">
            <v>01</v>
          </cell>
          <cell r="H4253" t="str">
            <v>01</v>
          </cell>
          <cell r="I4253" t="str">
            <v>1</v>
          </cell>
          <cell r="J4253">
            <v>1</v>
          </cell>
          <cell r="K4253">
            <v>8.3000000000000004E-2</v>
          </cell>
          <cell r="L4253">
            <v>8.3000000000000004E-2</v>
          </cell>
          <cell r="M4253" t="str">
            <v>KG</v>
          </cell>
          <cell r="N4253">
            <v>0</v>
          </cell>
          <cell r="P4253" t="str">
            <v>22326122472F282V06</v>
          </cell>
          <cell r="Q4253" t="str">
            <v>4010105812121</v>
          </cell>
          <cell r="R4253" t="str">
            <v>4</v>
          </cell>
          <cell r="S4253" t="str">
            <v>223</v>
          </cell>
          <cell r="T4253" t="str">
            <v>02</v>
          </cell>
          <cell r="V4253" t="str">
            <v>85366990</v>
          </cell>
          <cell r="W4253" t="str">
            <v>DE</v>
          </cell>
          <cell r="X4253" t="str">
            <v>C</v>
          </cell>
          <cell r="Y4253" t="str">
            <v>606</v>
          </cell>
          <cell r="Z4253" t="str">
            <v>EA</v>
          </cell>
          <cell r="AA4253">
            <v>1</v>
          </cell>
          <cell r="AB4253" t="str">
            <v>45 X 70  X 70</v>
          </cell>
          <cell r="AE4253" t="str">
            <v>STK</v>
          </cell>
          <cell r="AF4253">
            <v>1</v>
          </cell>
          <cell r="AG4253">
            <v>19</v>
          </cell>
          <cell r="AH4253">
            <v>1</v>
          </cell>
          <cell r="AI4253" t="str">
            <v>STK</v>
          </cell>
          <cell r="AJ4253" t="str">
            <v>PEHA Elektro GmbH &amp; Co. KG</v>
          </cell>
          <cell r="AK4253" t="str">
            <v>PEHA Elektro GmbH &amp; Co. KG</v>
          </cell>
        </row>
        <row r="4254">
          <cell r="C4254" t="str">
            <v>D 95.6611.42 NA</v>
          </cell>
          <cell r="D4254" t="str">
            <v>4851</v>
          </cell>
          <cell r="E4254" t="str">
            <v>15</v>
          </cell>
          <cell r="F4254" t="str">
            <v>1</v>
          </cell>
          <cell r="G4254" t="str">
            <v>01</v>
          </cell>
          <cell r="H4254" t="str">
            <v>01</v>
          </cell>
          <cell r="I4254" t="str">
            <v>1</v>
          </cell>
          <cell r="J4254">
            <v>1</v>
          </cell>
          <cell r="K4254">
            <v>8.3000000000000004E-2</v>
          </cell>
          <cell r="L4254">
            <v>8.3000000000000004E-2</v>
          </cell>
          <cell r="M4254" t="str">
            <v>KG</v>
          </cell>
          <cell r="N4254">
            <v>0</v>
          </cell>
          <cell r="P4254" t="str">
            <v>22326122472F282V06</v>
          </cell>
          <cell r="Q4254" t="str">
            <v>4010105812220</v>
          </cell>
          <cell r="R4254" t="str">
            <v>4</v>
          </cell>
          <cell r="S4254" t="str">
            <v>223</v>
          </cell>
          <cell r="T4254" t="str">
            <v>02</v>
          </cell>
          <cell r="V4254" t="str">
            <v>85366990</v>
          </cell>
          <cell r="W4254" t="str">
            <v>DE</v>
          </cell>
          <cell r="X4254" t="str">
            <v>C</v>
          </cell>
          <cell r="Y4254" t="str">
            <v>606</v>
          </cell>
          <cell r="Z4254" t="str">
            <v>EA</v>
          </cell>
          <cell r="AA4254">
            <v>1</v>
          </cell>
          <cell r="AB4254" t="str">
            <v>275 X 185 X 92</v>
          </cell>
          <cell r="AE4254" t="str">
            <v>STK</v>
          </cell>
          <cell r="AF4254">
            <v>1</v>
          </cell>
          <cell r="AG4254">
            <v>19</v>
          </cell>
          <cell r="AH4254">
            <v>1</v>
          </cell>
          <cell r="AI4254" t="str">
            <v>STK</v>
          </cell>
          <cell r="AJ4254" t="str">
            <v>PEHA Elektro GmbH &amp; Co. KG</v>
          </cell>
          <cell r="AK4254" t="str">
            <v>PEHA Elektro GmbH &amp; Co. KG</v>
          </cell>
        </row>
        <row r="4255">
          <cell r="C4255" t="str">
            <v>D 95.6611.42 K</v>
          </cell>
          <cell r="D4255" t="str">
            <v>4851</v>
          </cell>
          <cell r="E4255" t="str">
            <v>15</v>
          </cell>
          <cell r="F4255" t="str">
            <v>1</v>
          </cell>
          <cell r="G4255" t="str">
            <v>01</v>
          </cell>
          <cell r="H4255" t="str">
            <v>01</v>
          </cell>
          <cell r="I4255" t="str">
            <v>1</v>
          </cell>
          <cell r="J4255">
            <v>1</v>
          </cell>
          <cell r="K4255">
            <v>9.6000000000000002E-2</v>
          </cell>
          <cell r="L4255">
            <v>9.6000000000000002E-2</v>
          </cell>
          <cell r="M4255" t="str">
            <v>KG</v>
          </cell>
          <cell r="N4255">
            <v>0</v>
          </cell>
          <cell r="P4255" t="str">
            <v>22326122472F282V06</v>
          </cell>
          <cell r="Q4255" t="str">
            <v>4010105812527</v>
          </cell>
          <cell r="R4255" t="str">
            <v>4</v>
          </cell>
          <cell r="S4255" t="str">
            <v>223</v>
          </cell>
          <cell r="T4255" t="str">
            <v>02</v>
          </cell>
          <cell r="V4255" t="str">
            <v>85366990</v>
          </cell>
          <cell r="W4255" t="str">
            <v>DE</v>
          </cell>
          <cell r="X4255" t="str">
            <v>C</v>
          </cell>
          <cell r="Y4255" t="str">
            <v>606</v>
          </cell>
          <cell r="Z4255" t="str">
            <v>EA</v>
          </cell>
          <cell r="AA4255">
            <v>1</v>
          </cell>
          <cell r="AB4255" t="str">
            <v>50 X 70  X 70</v>
          </cell>
          <cell r="AE4255" t="str">
            <v>STK</v>
          </cell>
          <cell r="AF4255">
            <v>1</v>
          </cell>
          <cell r="AG4255">
            <v>19</v>
          </cell>
          <cell r="AH4255">
            <v>1</v>
          </cell>
          <cell r="AI4255" t="str">
            <v>STK</v>
          </cell>
          <cell r="AJ4255" t="str">
            <v>PEHA Elektro GmbH &amp; Co. KG</v>
          </cell>
          <cell r="AK4255" t="str">
            <v>PEHA Elektro GmbH &amp; Co. KG</v>
          </cell>
        </row>
        <row r="4256">
          <cell r="C4256" t="str">
            <v>D 95.6611.36 K</v>
          </cell>
          <cell r="D4256" t="str">
            <v>4851</v>
          </cell>
          <cell r="E4256" t="str">
            <v>15</v>
          </cell>
          <cell r="F4256" t="str">
            <v>1</v>
          </cell>
          <cell r="G4256" t="str">
            <v>01</v>
          </cell>
          <cell r="H4256" t="str">
            <v>01</v>
          </cell>
          <cell r="I4256" t="str">
            <v>1</v>
          </cell>
          <cell r="J4256">
            <v>1</v>
          </cell>
          <cell r="K4256">
            <v>9.6000000000000002E-2</v>
          </cell>
          <cell r="L4256">
            <v>9.6000000000000002E-2</v>
          </cell>
          <cell r="M4256" t="str">
            <v>KG</v>
          </cell>
          <cell r="N4256">
            <v>0</v>
          </cell>
          <cell r="P4256" t="str">
            <v>22326122472F282V06</v>
          </cell>
          <cell r="Q4256" t="str">
            <v>4010105812725</v>
          </cell>
          <cell r="R4256" t="str">
            <v>4</v>
          </cell>
          <cell r="S4256" t="str">
            <v>223</v>
          </cell>
          <cell r="T4256" t="str">
            <v>02</v>
          </cell>
          <cell r="V4256" t="str">
            <v>85366990</v>
          </cell>
          <cell r="W4256" t="str">
            <v>DE</v>
          </cell>
          <cell r="X4256" t="str">
            <v>C</v>
          </cell>
          <cell r="Y4256" t="str">
            <v>606</v>
          </cell>
          <cell r="Z4256" t="str">
            <v>EA</v>
          </cell>
          <cell r="AA4256">
            <v>1</v>
          </cell>
          <cell r="AB4256" t="str">
            <v>45 X 70  X 70</v>
          </cell>
          <cell r="AE4256" t="str">
            <v>STK</v>
          </cell>
          <cell r="AF4256">
            <v>1</v>
          </cell>
          <cell r="AG4256">
            <v>19</v>
          </cell>
          <cell r="AH4256">
            <v>1</v>
          </cell>
          <cell r="AI4256" t="str">
            <v>STK</v>
          </cell>
          <cell r="AJ4256" t="str">
            <v>PEHA Elektro GmbH &amp; Co. KG</v>
          </cell>
          <cell r="AK4256" t="str">
            <v>PEHA Elektro GmbH &amp; Co. KG</v>
          </cell>
        </row>
        <row r="4257">
          <cell r="C4257" t="str">
            <v>D 95.6670/20.26 US SI</v>
          </cell>
          <cell r="D4257" t="str">
            <v>4851</v>
          </cell>
          <cell r="E4257" t="str">
            <v>15</v>
          </cell>
          <cell r="F4257" t="str">
            <v>1</v>
          </cell>
          <cell r="G4257" t="str">
            <v>01</v>
          </cell>
          <cell r="H4257" t="str">
            <v>01</v>
          </cell>
          <cell r="I4257" t="str">
            <v>1</v>
          </cell>
          <cell r="J4257">
            <v>1</v>
          </cell>
          <cell r="K4257">
            <v>0</v>
          </cell>
          <cell r="L4257">
            <v>0</v>
          </cell>
          <cell r="M4257" t="str">
            <v>KG</v>
          </cell>
          <cell r="N4257">
            <v>0</v>
          </cell>
          <cell r="P4257" t="str">
            <v>22326122472F382U45</v>
          </cell>
          <cell r="Q4257" t="str">
            <v>4010105812770</v>
          </cell>
          <cell r="R4257" t="str">
            <v>3</v>
          </cell>
          <cell r="S4257" t="str">
            <v>223</v>
          </cell>
          <cell r="T4257" t="str">
            <v>02</v>
          </cell>
          <cell r="V4257" t="str">
            <v>85366990</v>
          </cell>
          <cell r="W4257" t="str">
            <v>DE</v>
          </cell>
          <cell r="X4257" t="str">
            <v>C</v>
          </cell>
          <cell r="Y4257" t="str">
            <v>992</v>
          </cell>
          <cell r="Z4257" t="str">
            <v>EA</v>
          </cell>
          <cell r="AA4257">
            <v>1</v>
          </cell>
          <cell r="AE4257" t="str">
            <v>STK</v>
          </cell>
          <cell r="AF4257">
            <v>1</v>
          </cell>
          <cell r="AG4257">
            <v>19</v>
          </cell>
          <cell r="AH4257">
            <v>1</v>
          </cell>
          <cell r="AI4257" t="str">
            <v>STK</v>
          </cell>
          <cell r="AJ4257" t="str">
            <v>PEHA Elektro GmbH &amp; Co. KG</v>
          </cell>
          <cell r="AK4257" t="str">
            <v>PEHA Elektro GmbH &amp; Co. KG</v>
          </cell>
        </row>
        <row r="4258">
          <cell r="C4258" t="str">
            <v>H 95.6611.36 K NA</v>
          </cell>
          <cell r="D4258" t="str">
            <v>4851</v>
          </cell>
          <cell r="E4258" t="str">
            <v>15</v>
          </cell>
          <cell r="F4258" t="str">
            <v>1</v>
          </cell>
          <cell r="G4258" t="str">
            <v>10</v>
          </cell>
          <cell r="H4258" t="str">
            <v>10</v>
          </cell>
          <cell r="I4258" t="str">
            <v>2</v>
          </cell>
          <cell r="J4258">
            <v>1</v>
          </cell>
          <cell r="K4258">
            <v>9.6000000000000002E-2</v>
          </cell>
          <cell r="L4258">
            <v>9.6000000000000002E-2</v>
          </cell>
          <cell r="M4258" t="str">
            <v>KG</v>
          </cell>
          <cell r="N4258">
            <v>0</v>
          </cell>
          <cell r="P4258" t="str">
            <v>22326122472F282V06</v>
          </cell>
          <cell r="Q4258" t="str">
            <v>4010105812824</v>
          </cell>
          <cell r="R4258" t="str">
            <v>4</v>
          </cell>
          <cell r="S4258" t="str">
            <v>223</v>
          </cell>
          <cell r="T4258" t="str">
            <v>02</v>
          </cell>
          <cell r="V4258" t="str">
            <v>85366990</v>
          </cell>
          <cell r="W4258" t="str">
            <v>DE</v>
          </cell>
          <cell r="X4258" t="str">
            <v>C</v>
          </cell>
          <cell r="Y4258" t="str">
            <v>606</v>
          </cell>
          <cell r="Z4258" t="str">
            <v>EA</v>
          </cell>
          <cell r="AA4258">
            <v>1</v>
          </cell>
          <cell r="AB4258" t="str">
            <v>275 X 185 X 92</v>
          </cell>
          <cell r="AE4258" t="str">
            <v>STK</v>
          </cell>
          <cell r="AF4258">
            <v>1</v>
          </cell>
          <cell r="AG4258">
            <v>19</v>
          </cell>
          <cell r="AH4258">
            <v>1</v>
          </cell>
          <cell r="AI4258" t="str">
            <v>STK</v>
          </cell>
          <cell r="AJ4258" t="str">
            <v>PEHA Elektro GmbH &amp; Co. KG</v>
          </cell>
          <cell r="AK4258" t="str">
            <v>PEHA Elektro GmbH &amp; Co. KG</v>
          </cell>
        </row>
        <row r="4259">
          <cell r="C4259" t="str">
            <v>H 95.6611.36 K GLK NA</v>
          </cell>
          <cell r="D4259" t="str">
            <v>4851</v>
          </cell>
          <cell r="E4259" t="str">
            <v>15</v>
          </cell>
          <cell r="F4259" t="str">
            <v>1</v>
          </cell>
          <cell r="G4259" t="str">
            <v>10</v>
          </cell>
          <cell r="H4259" t="str">
            <v>10</v>
          </cell>
          <cell r="I4259" t="str">
            <v>2</v>
          </cell>
          <cell r="J4259">
            <v>1</v>
          </cell>
          <cell r="K4259">
            <v>9.6000000000000002E-2</v>
          </cell>
          <cell r="L4259">
            <v>9.6000000000000002E-2</v>
          </cell>
          <cell r="M4259" t="str">
            <v>KG</v>
          </cell>
          <cell r="N4259">
            <v>0</v>
          </cell>
          <cell r="P4259" t="str">
            <v>22326122472F282V06</v>
          </cell>
          <cell r="Q4259" t="str">
            <v>4010105813029</v>
          </cell>
          <cell r="R4259" t="str">
            <v>4</v>
          </cell>
          <cell r="S4259" t="str">
            <v>223</v>
          </cell>
          <cell r="T4259" t="str">
            <v>02</v>
          </cell>
          <cell r="V4259" t="str">
            <v>85366990</v>
          </cell>
          <cell r="W4259" t="str">
            <v>DE</v>
          </cell>
          <cell r="X4259" t="str">
            <v>C</v>
          </cell>
          <cell r="Y4259" t="str">
            <v>606</v>
          </cell>
          <cell r="Z4259" t="str">
            <v>EA</v>
          </cell>
          <cell r="AA4259">
            <v>1</v>
          </cell>
          <cell r="AB4259" t="str">
            <v>275 X 185 X 92</v>
          </cell>
          <cell r="AE4259" t="str">
            <v>STK</v>
          </cell>
          <cell r="AF4259">
            <v>1</v>
          </cell>
          <cell r="AG4259">
            <v>19</v>
          </cell>
          <cell r="AH4259">
            <v>1</v>
          </cell>
          <cell r="AI4259" t="str">
            <v>STK</v>
          </cell>
          <cell r="AJ4259" t="str">
            <v>PEHA Elektro GmbH &amp; Co. KG</v>
          </cell>
          <cell r="AK4259" t="str">
            <v>PEHA Elektro GmbH &amp; Co. KG</v>
          </cell>
        </row>
        <row r="4260">
          <cell r="C4260" t="str">
            <v>D 95.6511.42 SI NA</v>
          </cell>
          <cell r="D4260" t="str">
            <v>4851</v>
          </cell>
          <cell r="E4260" t="str">
            <v>15</v>
          </cell>
          <cell r="F4260" t="str">
            <v>1</v>
          </cell>
          <cell r="G4260" t="str">
            <v>01</v>
          </cell>
          <cell r="H4260" t="str">
            <v>01</v>
          </cell>
          <cell r="I4260" t="str">
            <v>1</v>
          </cell>
          <cell r="J4260">
            <v>1</v>
          </cell>
          <cell r="K4260">
            <v>0.16800000000000001</v>
          </cell>
          <cell r="L4260">
            <v>0.16800000000000001</v>
          </cell>
          <cell r="M4260" t="str">
            <v>KG</v>
          </cell>
          <cell r="N4260">
            <v>0</v>
          </cell>
          <cell r="P4260" t="str">
            <v>22326122472F282V06</v>
          </cell>
          <cell r="Q4260" t="str">
            <v>4010105819915</v>
          </cell>
          <cell r="R4260" t="str">
            <v>4</v>
          </cell>
          <cell r="S4260" t="str">
            <v>223</v>
          </cell>
          <cell r="T4260" t="str">
            <v>02</v>
          </cell>
          <cell r="U4260" t="str">
            <v>27</v>
          </cell>
          <cell r="V4260" t="str">
            <v>85366990</v>
          </cell>
          <cell r="W4260" t="str">
            <v>DE</v>
          </cell>
          <cell r="X4260" t="str">
            <v>C</v>
          </cell>
          <cell r="Y4260" t="str">
            <v>606</v>
          </cell>
          <cell r="Z4260" t="str">
            <v>EA</v>
          </cell>
          <cell r="AA4260">
            <v>1</v>
          </cell>
          <cell r="AB4260" t="str">
            <v>275 X 185 X 92</v>
          </cell>
          <cell r="AE4260" t="str">
            <v>STK</v>
          </cell>
          <cell r="AF4260">
            <v>1</v>
          </cell>
          <cell r="AG4260">
            <v>19</v>
          </cell>
          <cell r="AH4260">
            <v>1</v>
          </cell>
          <cell r="AI4260" t="str">
            <v>STK</v>
          </cell>
          <cell r="AJ4260" t="str">
            <v>PEHA Elektro GmbH &amp; Co. KG</v>
          </cell>
          <cell r="AK4260" t="str">
            <v>PEHA Elektro GmbH &amp; Co. KG</v>
          </cell>
        </row>
        <row r="4261">
          <cell r="C4261" t="str">
            <v>D 95.572.36</v>
          </cell>
          <cell r="D4261" t="str">
            <v>4851</v>
          </cell>
          <cell r="E4261" t="str">
            <v>15</v>
          </cell>
          <cell r="F4261" t="str">
            <v>1</v>
          </cell>
          <cell r="G4261" t="str">
            <v>01</v>
          </cell>
          <cell r="H4261" t="str">
            <v>01</v>
          </cell>
          <cell r="I4261" t="str">
            <v>1</v>
          </cell>
          <cell r="J4261">
            <v>1</v>
          </cell>
          <cell r="K4261">
            <v>2.1000000000000001E-2</v>
          </cell>
          <cell r="L4261">
            <v>2.1000000000000001E-2</v>
          </cell>
          <cell r="M4261" t="str">
            <v>KG</v>
          </cell>
          <cell r="N4261">
            <v>0</v>
          </cell>
          <cell r="P4261" t="str">
            <v>22326122472F382U45</v>
          </cell>
          <cell r="Q4261" t="str">
            <v>4010105821666</v>
          </cell>
          <cell r="R4261" t="str">
            <v>3</v>
          </cell>
          <cell r="S4261" t="str">
            <v>223</v>
          </cell>
          <cell r="T4261" t="str">
            <v>02</v>
          </cell>
          <cell r="V4261" t="str">
            <v>85389099</v>
          </cell>
          <cell r="W4261" t="str">
            <v>DE</v>
          </cell>
          <cell r="X4261" t="str">
            <v>C</v>
          </cell>
          <cell r="Y4261" t="str">
            <v>992</v>
          </cell>
          <cell r="Z4261" t="str">
            <v>EA</v>
          </cell>
          <cell r="AA4261">
            <v>1</v>
          </cell>
          <cell r="AE4261" t="str">
            <v>STK</v>
          </cell>
          <cell r="AF4261">
            <v>1</v>
          </cell>
          <cell r="AG4261">
            <v>19</v>
          </cell>
          <cell r="AH4261">
            <v>1</v>
          </cell>
          <cell r="AI4261" t="str">
            <v>STK</v>
          </cell>
          <cell r="AJ4261" t="str">
            <v>PEHA Elektro GmbH &amp; Co. KG</v>
          </cell>
          <cell r="AK4261" t="str">
            <v>PEHA Elektro GmbH &amp; Co. KG</v>
          </cell>
        </row>
        <row r="4262">
          <cell r="C4262" t="str">
            <v>D 95.6511.77 K SI</v>
          </cell>
          <cell r="D4262" t="str">
            <v>4851</v>
          </cell>
          <cell r="E4262" t="str">
            <v>15</v>
          </cell>
          <cell r="F4262" t="str">
            <v>1</v>
          </cell>
          <cell r="G4262" t="str">
            <v>01</v>
          </cell>
          <cell r="H4262" t="str">
            <v>01</v>
          </cell>
          <cell r="I4262" t="str">
            <v>1</v>
          </cell>
          <cell r="J4262">
            <v>1</v>
          </cell>
          <cell r="K4262">
            <v>0</v>
          </cell>
          <cell r="L4262">
            <v>0</v>
          </cell>
          <cell r="M4262" t="str">
            <v>KG</v>
          </cell>
          <cell r="N4262">
            <v>0</v>
          </cell>
          <cell r="P4262" t="str">
            <v>22326122472F382U45</v>
          </cell>
          <cell r="Q4262" t="str">
            <v>4010105822663</v>
          </cell>
          <cell r="R4262" t="str">
            <v>3</v>
          </cell>
          <cell r="S4262" t="str">
            <v>223</v>
          </cell>
          <cell r="T4262" t="str">
            <v>02</v>
          </cell>
          <cell r="V4262" t="str">
            <v>85366990</v>
          </cell>
          <cell r="W4262" t="str">
            <v>DE</v>
          </cell>
          <cell r="X4262" t="str">
            <v>H1</v>
          </cell>
          <cell r="Y4262" t="str">
            <v>992</v>
          </cell>
          <cell r="Z4262" t="str">
            <v>EA</v>
          </cell>
          <cell r="AA4262">
            <v>1</v>
          </cell>
          <cell r="AE4262" t="str">
            <v>STK</v>
          </cell>
          <cell r="AF4262">
            <v>1</v>
          </cell>
          <cell r="AG4262">
            <v>19</v>
          </cell>
          <cell r="AH4262">
            <v>1</v>
          </cell>
          <cell r="AI4262" t="str">
            <v>STK</v>
          </cell>
          <cell r="AJ4262" t="str">
            <v>PEHA Elektro GmbH &amp; Co. KG</v>
          </cell>
          <cell r="AK4262" t="str">
            <v>PEHA Elektro GmbH &amp; Co. KG</v>
          </cell>
        </row>
        <row r="4263">
          <cell r="C4263" t="str">
            <v>D 95.640.70 GLK DND</v>
          </cell>
          <cell r="D4263" t="str">
            <v>4851</v>
          </cell>
          <cell r="E4263" t="str">
            <v>15</v>
          </cell>
          <cell r="F4263" t="str">
            <v>1</v>
          </cell>
          <cell r="G4263" t="str">
            <v>02</v>
          </cell>
          <cell r="H4263" t="str">
            <v>02</v>
          </cell>
          <cell r="I4263" t="str">
            <v>2</v>
          </cell>
          <cell r="J4263">
            <v>1</v>
          </cell>
          <cell r="K4263">
            <v>5.0999999999999997E-2</v>
          </cell>
          <cell r="L4263">
            <v>5.0999999999999997E-2</v>
          </cell>
          <cell r="M4263" t="str">
            <v>KG</v>
          </cell>
          <cell r="N4263">
            <v>0</v>
          </cell>
          <cell r="P4263" t="str">
            <v>22326122472F382U45</v>
          </cell>
          <cell r="Q4263" t="str">
            <v>4010105822977</v>
          </cell>
          <cell r="R4263" t="str">
            <v>4</v>
          </cell>
          <cell r="S4263" t="str">
            <v>223</v>
          </cell>
          <cell r="T4263" t="str">
            <v>02</v>
          </cell>
          <cell r="U4263" t="str">
            <v>27</v>
          </cell>
          <cell r="V4263" t="str">
            <v>85365080</v>
          </cell>
          <cell r="W4263" t="str">
            <v>DE</v>
          </cell>
          <cell r="X4263" t="str">
            <v>C</v>
          </cell>
          <cell r="Y4263" t="str">
            <v>606</v>
          </cell>
          <cell r="Z4263" t="str">
            <v>EA</v>
          </cell>
          <cell r="AA4263">
            <v>1</v>
          </cell>
          <cell r="AB4263" t="str">
            <v>193 X 90 X 90</v>
          </cell>
          <cell r="AE4263" t="str">
            <v>STK</v>
          </cell>
          <cell r="AF4263">
            <v>1</v>
          </cell>
          <cell r="AG4263">
            <v>19</v>
          </cell>
          <cell r="AH4263">
            <v>1</v>
          </cell>
          <cell r="AI4263" t="str">
            <v>STK</v>
          </cell>
          <cell r="AJ4263" t="str">
            <v>PEHA Elektro GmbH &amp; Co. KG</v>
          </cell>
          <cell r="AK4263" t="str">
            <v>PEHA Elektro GmbH &amp; Co. KG</v>
          </cell>
        </row>
        <row r="4264">
          <cell r="C4264" t="str">
            <v>D 95.640.19 GLK DND</v>
          </cell>
          <cell r="D4264" t="str">
            <v>4851</v>
          </cell>
          <cell r="E4264" t="str">
            <v>15</v>
          </cell>
          <cell r="F4264" t="str">
            <v>1</v>
          </cell>
          <cell r="G4264" t="str">
            <v>01</v>
          </cell>
          <cell r="H4264" t="str">
            <v>08</v>
          </cell>
          <cell r="I4264" t="str">
            <v>8</v>
          </cell>
          <cell r="J4264">
            <v>1</v>
          </cell>
          <cell r="K4264">
            <v>2.5000000000000001E-2</v>
          </cell>
          <cell r="L4264">
            <v>2.5000000000000001E-2</v>
          </cell>
          <cell r="M4264" t="str">
            <v>KG</v>
          </cell>
          <cell r="N4264">
            <v>0</v>
          </cell>
          <cell r="P4264" t="str">
            <v>22326122472F382U45</v>
          </cell>
          <cell r="Q4264" t="str">
            <v>4010105823011</v>
          </cell>
          <cell r="R4264" t="str">
            <v>4</v>
          </cell>
          <cell r="S4264" t="str">
            <v>223</v>
          </cell>
          <cell r="T4264" t="str">
            <v>02</v>
          </cell>
          <cell r="U4264" t="str">
            <v>27</v>
          </cell>
          <cell r="V4264" t="str">
            <v>85365080</v>
          </cell>
          <cell r="W4264" t="str">
            <v>DE</v>
          </cell>
          <cell r="X4264" t="str">
            <v>C</v>
          </cell>
          <cell r="Y4264" t="str">
            <v>606</v>
          </cell>
          <cell r="Z4264" t="str">
            <v>EA</v>
          </cell>
          <cell r="AA4264">
            <v>1</v>
          </cell>
          <cell r="AB4264" t="str">
            <v>70 X 70  X 17</v>
          </cell>
          <cell r="AE4264" t="str">
            <v>STK</v>
          </cell>
          <cell r="AF4264">
            <v>1</v>
          </cell>
          <cell r="AG4264">
            <v>19</v>
          </cell>
          <cell r="AH4264">
            <v>1</v>
          </cell>
          <cell r="AI4264" t="str">
            <v>STK</v>
          </cell>
          <cell r="AJ4264" t="str">
            <v>PEHA Elektro GmbH &amp; Co. KG</v>
          </cell>
          <cell r="AK4264" t="str">
            <v>PEHA Elektro GmbH &amp; Co. KG</v>
          </cell>
        </row>
        <row r="4265">
          <cell r="C4265" t="str">
            <v>D 95.640.26 GLK DND</v>
          </cell>
          <cell r="D4265" t="str">
            <v>4851</v>
          </cell>
          <cell r="E4265" t="str">
            <v>15</v>
          </cell>
          <cell r="F4265" t="str">
            <v>1</v>
          </cell>
          <cell r="G4265" t="str">
            <v>02</v>
          </cell>
          <cell r="H4265" t="str">
            <v>02</v>
          </cell>
          <cell r="I4265" t="str">
            <v>2</v>
          </cell>
          <cell r="J4265">
            <v>1</v>
          </cell>
          <cell r="K4265">
            <v>2.5000000000000001E-2</v>
          </cell>
          <cell r="L4265">
            <v>2.5000000000000001E-2</v>
          </cell>
          <cell r="M4265" t="str">
            <v>KG</v>
          </cell>
          <cell r="N4265">
            <v>0</v>
          </cell>
          <cell r="P4265" t="str">
            <v>22326122472F382U45</v>
          </cell>
          <cell r="Q4265" t="str">
            <v>4010105823035</v>
          </cell>
          <cell r="R4265" t="str">
            <v>4</v>
          </cell>
          <cell r="S4265" t="str">
            <v>223</v>
          </cell>
          <cell r="T4265" t="str">
            <v>02</v>
          </cell>
          <cell r="U4265" t="str">
            <v>27</v>
          </cell>
          <cell r="V4265" t="str">
            <v>85365080</v>
          </cell>
          <cell r="W4265" t="str">
            <v>DE</v>
          </cell>
          <cell r="X4265" t="str">
            <v>C</v>
          </cell>
          <cell r="Y4265" t="str">
            <v>606</v>
          </cell>
          <cell r="Z4265" t="str">
            <v>EA</v>
          </cell>
          <cell r="AA4265">
            <v>1</v>
          </cell>
          <cell r="AB4265" t="str">
            <v>193 X 90 X 90</v>
          </cell>
          <cell r="AE4265" t="str">
            <v>STK</v>
          </cell>
          <cell r="AF4265">
            <v>1</v>
          </cell>
          <cell r="AG4265">
            <v>19</v>
          </cell>
          <cell r="AH4265">
            <v>1</v>
          </cell>
          <cell r="AI4265" t="str">
            <v>STK</v>
          </cell>
          <cell r="AJ4265" t="str">
            <v>PEHA Elektro GmbH &amp; Co. KG</v>
          </cell>
          <cell r="AK4265" t="str">
            <v>PEHA Elektro GmbH &amp; Co. KG</v>
          </cell>
        </row>
        <row r="4266">
          <cell r="C4266" t="str">
            <v>D 95.640.70 GLK BLL</v>
          </cell>
          <cell r="D4266" t="str">
            <v>4851</v>
          </cell>
          <cell r="E4266" t="str">
            <v>15</v>
          </cell>
          <cell r="F4266" t="str">
            <v>1</v>
          </cell>
          <cell r="G4266" t="str">
            <v>02</v>
          </cell>
          <cell r="H4266" t="str">
            <v>02</v>
          </cell>
          <cell r="I4266" t="str">
            <v>2</v>
          </cell>
          <cell r="J4266">
            <v>1</v>
          </cell>
          <cell r="K4266">
            <v>2.9000000000000001E-2</v>
          </cell>
          <cell r="L4266">
            <v>2.9000000000000001E-2</v>
          </cell>
          <cell r="M4266" t="str">
            <v>KG</v>
          </cell>
          <cell r="N4266">
            <v>0</v>
          </cell>
          <cell r="P4266" t="str">
            <v>22326122472F382U45</v>
          </cell>
          <cell r="Q4266" t="str">
            <v>4010105823134</v>
          </cell>
          <cell r="R4266" t="str">
            <v>4</v>
          </cell>
          <cell r="S4266" t="str">
            <v>223</v>
          </cell>
          <cell r="T4266" t="str">
            <v>02</v>
          </cell>
          <cell r="U4266" t="str">
            <v>27</v>
          </cell>
          <cell r="V4266" t="str">
            <v>85365080</v>
          </cell>
          <cell r="W4266" t="str">
            <v>DE</v>
          </cell>
          <cell r="X4266" t="str">
            <v>C</v>
          </cell>
          <cell r="Y4266" t="str">
            <v>606</v>
          </cell>
          <cell r="Z4266" t="str">
            <v>EA</v>
          </cell>
          <cell r="AA4266">
            <v>1</v>
          </cell>
          <cell r="AB4266" t="str">
            <v>193 X 090 X 090</v>
          </cell>
          <cell r="AE4266" t="str">
            <v>STK</v>
          </cell>
          <cell r="AF4266">
            <v>1</v>
          </cell>
          <cell r="AG4266">
            <v>19</v>
          </cell>
          <cell r="AH4266">
            <v>1</v>
          </cell>
          <cell r="AI4266" t="str">
            <v>STK</v>
          </cell>
          <cell r="AJ4266" t="str">
            <v>PEHA Elektro GmbH &amp; Co. KG</v>
          </cell>
          <cell r="AK4266" t="str">
            <v>PEHA Elektro GmbH &amp; Co. KG</v>
          </cell>
        </row>
        <row r="4267">
          <cell r="C4267" t="str">
            <v>D 95.640.19 GLK BLL</v>
          </cell>
          <cell r="D4267" t="str">
            <v>4851</v>
          </cell>
          <cell r="E4267" t="str">
            <v>15</v>
          </cell>
          <cell r="F4267" t="str">
            <v>1</v>
          </cell>
          <cell r="G4267" t="str">
            <v>02</v>
          </cell>
          <cell r="H4267" t="str">
            <v>02</v>
          </cell>
          <cell r="I4267" t="str">
            <v>2</v>
          </cell>
          <cell r="J4267">
            <v>1</v>
          </cell>
          <cell r="K4267">
            <v>2.9000000000000001E-2</v>
          </cell>
          <cell r="L4267">
            <v>2.9000000000000001E-2</v>
          </cell>
          <cell r="M4267" t="str">
            <v>KG</v>
          </cell>
          <cell r="N4267">
            <v>0</v>
          </cell>
          <cell r="P4267" t="str">
            <v>22326122472F382U45</v>
          </cell>
          <cell r="Q4267" t="str">
            <v>4010105823158</v>
          </cell>
          <cell r="R4267" t="str">
            <v>4</v>
          </cell>
          <cell r="S4267" t="str">
            <v>223</v>
          </cell>
          <cell r="T4267" t="str">
            <v>02</v>
          </cell>
          <cell r="U4267" t="str">
            <v>27</v>
          </cell>
          <cell r="V4267" t="str">
            <v>85365080</v>
          </cell>
          <cell r="W4267" t="str">
            <v>DE</v>
          </cell>
          <cell r="X4267" t="str">
            <v>C</v>
          </cell>
          <cell r="Y4267" t="str">
            <v>606</v>
          </cell>
          <cell r="Z4267" t="str">
            <v>EA</v>
          </cell>
          <cell r="AA4267">
            <v>1</v>
          </cell>
          <cell r="AB4267" t="str">
            <v>193 X 090 X 090</v>
          </cell>
          <cell r="AE4267" t="str">
            <v>STK</v>
          </cell>
          <cell r="AF4267">
            <v>1</v>
          </cell>
          <cell r="AG4267">
            <v>19</v>
          </cell>
          <cell r="AH4267">
            <v>1</v>
          </cell>
          <cell r="AI4267" t="str">
            <v>STK</v>
          </cell>
          <cell r="AJ4267" t="str">
            <v>PEHA Elektro GmbH &amp; Co. KG</v>
          </cell>
          <cell r="AK4267" t="str">
            <v>PEHA Elektro GmbH &amp; Co. KG</v>
          </cell>
        </row>
        <row r="4268">
          <cell r="C4268" t="str">
            <v>D 95.640.26 GLK BLL</v>
          </cell>
          <cell r="D4268" t="str">
            <v>4851</v>
          </cell>
          <cell r="E4268" t="str">
            <v>15</v>
          </cell>
          <cell r="F4268" t="str">
            <v>1</v>
          </cell>
          <cell r="G4268" t="str">
            <v>02</v>
          </cell>
          <cell r="H4268" t="str">
            <v>02</v>
          </cell>
          <cell r="I4268" t="str">
            <v>2</v>
          </cell>
          <cell r="J4268">
            <v>1</v>
          </cell>
          <cell r="K4268">
            <v>2.9000000000000001E-2</v>
          </cell>
          <cell r="L4268">
            <v>2.9000000000000001E-2</v>
          </cell>
          <cell r="M4268" t="str">
            <v>KG</v>
          </cell>
          <cell r="N4268">
            <v>0</v>
          </cell>
          <cell r="P4268" t="str">
            <v>22326122472F382U45</v>
          </cell>
          <cell r="Q4268" t="str">
            <v>4010105823172</v>
          </cell>
          <cell r="R4268" t="str">
            <v>4</v>
          </cell>
          <cell r="S4268" t="str">
            <v>223</v>
          </cell>
          <cell r="T4268" t="str">
            <v>02</v>
          </cell>
          <cell r="U4268" t="str">
            <v>27</v>
          </cell>
          <cell r="V4268" t="str">
            <v>85365080</v>
          </cell>
          <cell r="W4268" t="str">
            <v>DE</v>
          </cell>
          <cell r="X4268" t="str">
            <v>C</v>
          </cell>
          <cell r="Y4268" t="str">
            <v>606</v>
          </cell>
          <cell r="Z4268" t="str">
            <v>EA</v>
          </cell>
          <cell r="AA4268">
            <v>1</v>
          </cell>
          <cell r="AB4268" t="str">
            <v>193 X 090 X 090</v>
          </cell>
          <cell r="AE4268" t="str">
            <v>STK</v>
          </cell>
          <cell r="AF4268">
            <v>1</v>
          </cell>
          <cell r="AG4268">
            <v>19</v>
          </cell>
          <cell r="AH4268">
            <v>1</v>
          </cell>
          <cell r="AI4268" t="str">
            <v>STK</v>
          </cell>
          <cell r="AJ4268" t="str">
            <v>PEHA Elektro GmbH &amp; Co. KG</v>
          </cell>
          <cell r="AK4268" t="str">
            <v>PEHA Elektro GmbH &amp; Co. KG</v>
          </cell>
        </row>
        <row r="4269">
          <cell r="C4269" t="str">
            <v>D 95.242.70 GLK</v>
          </cell>
          <cell r="D4269" t="str">
            <v>4851</v>
          </cell>
          <cell r="E4269" t="str">
            <v>15</v>
          </cell>
          <cell r="F4269" t="str">
            <v>1</v>
          </cell>
          <cell r="G4269" t="str">
            <v>04</v>
          </cell>
          <cell r="H4269" t="str">
            <v>02</v>
          </cell>
          <cell r="I4269" t="str">
            <v>2</v>
          </cell>
          <cell r="J4269">
            <v>1</v>
          </cell>
          <cell r="K4269">
            <v>2.9000000000000001E-2</v>
          </cell>
          <cell r="L4269">
            <v>2.9000000000000001E-2</v>
          </cell>
          <cell r="M4269" t="str">
            <v>KG</v>
          </cell>
          <cell r="N4269">
            <v>0</v>
          </cell>
          <cell r="P4269" t="str">
            <v>22326122472F382U45</v>
          </cell>
          <cell r="Q4269" t="str">
            <v>4010105823271</v>
          </cell>
          <cell r="R4269" t="str">
            <v>4</v>
          </cell>
          <cell r="S4269" t="str">
            <v>223</v>
          </cell>
          <cell r="T4269" t="str">
            <v>02</v>
          </cell>
          <cell r="V4269" t="str">
            <v>85365080</v>
          </cell>
          <cell r="W4269" t="str">
            <v>DE</v>
          </cell>
          <cell r="X4269" t="str">
            <v>C</v>
          </cell>
          <cell r="Y4269" t="str">
            <v>606</v>
          </cell>
          <cell r="Z4269" t="str">
            <v>EA</v>
          </cell>
          <cell r="AA4269">
            <v>1</v>
          </cell>
          <cell r="AE4269" t="str">
            <v>STK</v>
          </cell>
          <cell r="AF4269">
            <v>1</v>
          </cell>
          <cell r="AG4269">
            <v>19</v>
          </cell>
          <cell r="AH4269">
            <v>1</v>
          </cell>
          <cell r="AI4269" t="str">
            <v>STK</v>
          </cell>
          <cell r="AJ4269" t="str">
            <v>PEHA Elektro GmbH &amp; Co. KG</v>
          </cell>
          <cell r="AK4269" t="str">
            <v>PEHA Elektro GmbH &amp; Co. KG</v>
          </cell>
        </row>
        <row r="4270">
          <cell r="C4270" t="str">
            <v>D 95.242.26 GLK</v>
          </cell>
          <cell r="D4270" t="str">
            <v>4851</v>
          </cell>
          <cell r="E4270" t="str">
            <v>15</v>
          </cell>
          <cell r="F4270" t="str">
            <v>1</v>
          </cell>
          <cell r="G4270" t="str">
            <v>04</v>
          </cell>
          <cell r="H4270" t="str">
            <v>02</v>
          </cell>
          <cell r="I4270" t="str">
            <v>2</v>
          </cell>
          <cell r="J4270">
            <v>1</v>
          </cell>
          <cell r="K4270">
            <v>2.9000000000000001E-2</v>
          </cell>
          <cell r="L4270">
            <v>2.9000000000000001E-2</v>
          </cell>
          <cell r="M4270" t="str">
            <v>KG</v>
          </cell>
          <cell r="N4270">
            <v>0</v>
          </cell>
          <cell r="P4270" t="str">
            <v>22326122472F382U45</v>
          </cell>
          <cell r="Q4270" t="str">
            <v>4010105823356</v>
          </cell>
          <cell r="R4270" t="str">
            <v>4</v>
          </cell>
          <cell r="S4270" t="str">
            <v>223</v>
          </cell>
          <cell r="T4270" t="str">
            <v>02</v>
          </cell>
          <cell r="U4270" t="str">
            <v>27</v>
          </cell>
          <cell r="V4270" t="str">
            <v>85365080</v>
          </cell>
          <cell r="W4270" t="str">
            <v>DE</v>
          </cell>
          <cell r="X4270" t="str">
            <v>C</v>
          </cell>
          <cell r="Y4270" t="str">
            <v>606</v>
          </cell>
          <cell r="Z4270" t="str">
            <v>EA</v>
          </cell>
          <cell r="AA4270">
            <v>1</v>
          </cell>
          <cell r="AE4270" t="str">
            <v>STK</v>
          </cell>
          <cell r="AF4270">
            <v>1</v>
          </cell>
          <cell r="AG4270">
            <v>19</v>
          </cell>
          <cell r="AH4270">
            <v>1</v>
          </cell>
          <cell r="AI4270" t="str">
            <v>STK</v>
          </cell>
          <cell r="AJ4270" t="str">
            <v>PEHA Elektro GmbH &amp; Co. KG</v>
          </cell>
          <cell r="AK4270" t="str">
            <v>PEHA Elektro GmbH &amp; Co. KG</v>
          </cell>
        </row>
        <row r="4271">
          <cell r="C4271" t="str">
            <v>D 95.6512/3.70</v>
          </cell>
          <cell r="D4271" t="str">
            <v>4851</v>
          </cell>
          <cell r="E4271" t="str">
            <v>15</v>
          </cell>
          <cell r="F4271" t="str">
            <v>1</v>
          </cell>
          <cell r="G4271" t="str">
            <v>01</v>
          </cell>
          <cell r="H4271" t="str">
            <v>01</v>
          </cell>
          <cell r="I4271" t="str">
            <v>1</v>
          </cell>
          <cell r="J4271">
            <v>1</v>
          </cell>
          <cell r="K4271">
            <v>0.16</v>
          </cell>
          <cell r="L4271">
            <v>0.16</v>
          </cell>
          <cell r="M4271" t="str">
            <v>KG</v>
          </cell>
          <cell r="N4271">
            <v>0</v>
          </cell>
          <cell r="P4271" t="str">
            <v>22326122472F382U45</v>
          </cell>
          <cell r="Q4271" t="str">
            <v>4010105826913</v>
          </cell>
          <cell r="R4271" t="str">
            <v>4</v>
          </cell>
          <cell r="S4271" t="str">
            <v>223</v>
          </cell>
          <cell r="T4271" t="str">
            <v>02</v>
          </cell>
          <cell r="U4271" t="str">
            <v>27</v>
          </cell>
          <cell r="V4271" t="str">
            <v>85366990</v>
          </cell>
          <cell r="W4271" t="str">
            <v>DE</v>
          </cell>
          <cell r="X4271" t="str">
            <v>C</v>
          </cell>
          <cell r="Y4271" t="str">
            <v>606</v>
          </cell>
          <cell r="Z4271" t="str">
            <v>EA</v>
          </cell>
          <cell r="AA4271">
            <v>1</v>
          </cell>
          <cell r="AB4271" t="str">
            <v>150 X 80 X 45</v>
          </cell>
          <cell r="AE4271" t="str">
            <v>STK</v>
          </cell>
          <cell r="AF4271">
            <v>1</v>
          </cell>
          <cell r="AG4271">
            <v>19</v>
          </cell>
          <cell r="AH4271">
            <v>1</v>
          </cell>
          <cell r="AI4271" t="str">
            <v>STK</v>
          </cell>
          <cell r="AJ4271" t="str">
            <v>PEHA Elektro GmbH &amp; Co. KG</v>
          </cell>
          <cell r="AK4271" t="str">
            <v>PEHA Elektro GmbH &amp; Co. KG</v>
          </cell>
        </row>
        <row r="4272">
          <cell r="C4272" t="str">
            <v>D 95.670/60.19</v>
          </cell>
          <cell r="D4272" t="str">
            <v>4851</v>
          </cell>
          <cell r="E4272" t="str">
            <v>15</v>
          </cell>
          <cell r="F4272" t="str">
            <v>1</v>
          </cell>
          <cell r="G4272" t="str">
            <v>01</v>
          </cell>
          <cell r="H4272" t="str">
            <v>01</v>
          </cell>
          <cell r="I4272" t="str">
            <v>1</v>
          </cell>
          <cell r="J4272">
            <v>1</v>
          </cell>
          <cell r="K4272">
            <v>0.01</v>
          </cell>
          <cell r="L4272">
            <v>0.01</v>
          </cell>
          <cell r="M4272" t="str">
            <v>KG</v>
          </cell>
          <cell r="N4272">
            <v>0</v>
          </cell>
          <cell r="P4272" t="str">
            <v>22326122472F382U45</v>
          </cell>
          <cell r="Q4272" t="str">
            <v>4010105827637</v>
          </cell>
          <cell r="R4272" t="str">
            <v>4</v>
          </cell>
          <cell r="S4272" t="str">
            <v>223</v>
          </cell>
          <cell r="T4272" t="str">
            <v>02</v>
          </cell>
          <cell r="U4272" t="str">
            <v>27</v>
          </cell>
          <cell r="V4272" t="str">
            <v>85389099</v>
          </cell>
          <cell r="W4272" t="str">
            <v>DE</v>
          </cell>
          <cell r="X4272" t="str">
            <v>C</v>
          </cell>
          <cell r="Y4272" t="str">
            <v>606</v>
          </cell>
          <cell r="Z4272" t="str">
            <v>EA</v>
          </cell>
          <cell r="AA4272">
            <v>1</v>
          </cell>
          <cell r="AB4272" t="str">
            <v>089 X 089 X 074</v>
          </cell>
          <cell r="AE4272" t="str">
            <v>STK</v>
          </cell>
          <cell r="AF4272">
            <v>1</v>
          </cell>
          <cell r="AG4272">
            <v>19</v>
          </cell>
          <cell r="AH4272">
            <v>1</v>
          </cell>
          <cell r="AI4272" t="str">
            <v>STK</v>
          </cell>
          <cell r="AJ4272" t="str">
            <v>PEHA Elektro GmbH &amp; Co. KG</v>
          </cell>
          <cell r="AK4272" t="str">
            <v>PEHA Elektro GmbH &amp; Co. KG</v>
          </cell>
        </row>
        <row r="4273">
          <cell r="C4273" t="str">
            <v>D 95.6670/10.70 CN/MW</v>
          </cell>
          <cell r="D4273" t="str">
            <v>4851</v>
          </cell>
          <cell r="E4273" t="str">
            <v>15</v>
          </cell>
          <cell r="F4273" t="str">
            <v>1</v>
          </cell>
          <cell r="G4273" t="str">
            <v>01</v>
          </cell>
          <cell r="H4273" t="str">
            <v>01</v>
          </cell>
          <cell r="I4273" t="str">
            <v>1</v>
          </cell>
          <cell r="J4273">
            <v>1</v>
          </cell>
          <cell r="K4273">
            <v>0</v>
          </cell>
          <cell r="L4273">
            <v>0</v>
          </cell>
          <cell r="M4273" t="str">
            <v>KG</v>
          </cell>
          <cell r="N4273">
            <v>0</v>
          </cell>
          <cell r="P4273" t="str">
            <v>22326122472F382U45</v>
          </cell>
          <cell r="Q4273" t="str">
            <v>4010105830507</v>
          </cell>
          <cell r="R4273" t="str">
            <v>3</v>
          </cell>
          <cell r="S4273" t="str">
            <v>223</v>
          </cell>
          <cell r="T4273" t="str">
            <v>02</v>
          </cell>
          <cell r="V4273" t="str">
            <v>85366990</v>
          </cell>
          <cell r="W4273" t="str">
            <v>MY</v>
          </cell>
          <cell r="X4273" t="str">
            <v>A</v>
          </cell>
          <cell r="Y4273" t="str">
            <v>992</v>
          </cell>
          <cell r="Z4273" t="str">
            <v>EA</v>
          </cell>
          <cell r="AA4273">
            <v>1</v>
          </cell>
          <cell r="AE4273" t="str">
            <v>STK</v>
          </cell>
          <cell r="AF4273">
            <v>1</v>
          </cell>
          <cell r="AG4273">
            <v>19</v>
          </cell>
          <cell r="AH4273">
            <v>1</v>
          </cell>
          <cell r="AI4273" t="str">
            <v>STK</v>
          </cell>
          <cell r="AJ4273" t="str">
            <v>PEHA Elektro GmbH &amp; Co. KG</v>
          </cell>
          <cell r="AK4273" t="str">
            <v>PEHA Elektro GmbH &amp; Co. KG</v>
          </cell>
        </row>
        <row r="4274">
          <cell r="C4274" t="str">
            <v>B 95.6671.49 SI</v>
          </cell>
          <cell r="D4274" t="str">
            <v>4851</v>
          </cell>
          <cell r="E4274" t="str">
            <v>15</v>
          </cell>
          <cell r="F4274" t="str">
            <v>2</v>
          </cell>
          <cell r="G4274" t="str">
            <v>10</v>
          </cell>
          <cell r="H4274" t="str">
            <v>10</v>
          </cell>
          <cell r="I4274" t="str">
            <v>2</v>
          </cell>
          <cell r="J4274">
            <v>1</v>
          </cell>
          <cell r="K4274">
            <v>0.03</v>
          </cell>
          <cell r="L4274">
            <v>0.03</v>
          </cell>
          <cell r="M4274" t="str">
            <v>KG</v>
          </cell>
          <cell r="N4274">
            <v>0</v>
          </cell>
          <cell r="P4274" t="str">
            <v>22326122472F382U45</v>
          </cell>
          <cell r="Q4274" t="str">
            <v>4010105833348</v>
          </cell>
          <cell r="R4274" t="str">
            <v>4</v>
          </cell>
          <cell r="S4274" t="str">
            <v>223</v>
          </cell>
          <cell r="T4274" t="str">
            <v>02</v>
          </cell>
          <cell r="U4274" t="str">
            <v>27</v>
          </cell>
          <cell r="V4274" t="str">
            <v>85366990</v>
          </cell>
          <cell r="W4274" t="str">
            <v>DE</v>
          </cell>
          <cell r="X4274" t="str">
            <v>C</v>
          </cell>
          <cell r="Y4274" t="str">
            <v>606</v>
          </cell>
          <cell r="Z4274" t="str">
            <v>EA</v>
          </cell>
          <cell r="AA4274">
            <v>1</v>
          </cell>
          <cell r="AB4274" t="str">
            <v>223 X 153 X 078</v>
          </cell>
          <cell r="AE4274" t="str">
            <v>STK</v>
          </cell>
          <cell r="AF4274">
            <v>1</v>
          </cell>
          <cell r="AG4274">
            <v>19</v>
          </cell>
          <cell r="AH4274">
            <v>1</v>
          </cell>
          <cell r="AI4274" t="str">
            <v>STK</v>
          </cell>
          <cell r="AJ4274" t="str">
            <v>PEHA Elektro GmbH &amp; Co. KG</v>
          </cell>
          <cell r="AK4274" t="str">
            <v>PEHA Elektro GmbH &amp; Co. KG</v>
          </cell>
        </row>
        <row r="4275">
          <cell r="C4275" t="str">
            <v>D 95.610.49 TAE NA</v>
          </cell>
          <cell r="D4275" t="str">
            <v>4851</v>
          </cell>
          <cell r="E4275" t="str">
            <v>15</v>
          </cell>
          <cell r="F4275" t="str">
            <v>1</v>
          </cell>
          <cell r="G4275" t="str">
            <v>10</v>
          </cell>
          <cell r="H4275" t="str">
            <v>10</v>
          </cell>
          <cell r="I4275" t="str">
            <v>2</v>
          </cell>
          <cell r="J4275">
            <v>1</v>
          </cell>
          <cell r="K4275">
            <v>0.03</v>
          </cell>
          <cell r="L4275">
            <v>0.03</v>
          </cell>
          <cell r="M4275" t="str">
            <v>KG</v>
          </cell>
          <cell r="N4275">
            <v>0</v>
          </cell>
          <cell r="P4275" t="str">
            <v>22326122472F382U45</v>
          </cell>
          <cell r="Q4275" t="str">
            <v>4010105833515</v>
          </cell>
          <cell r="R4275" t="str">
            <v>4</v>
          </cell>
          <cell r="S4275" t="str">
            <v>223</v>
          </cell>
          <cell r="T4275" t="str">
            <v>02</v>
          </cell>
          <cell r="U4275" t="str">
            <v>27</v>
          </cell>
          <cell r="V4275" t="str">
            <v>85389099</v>
          </cell>
          <cell r="W4275" t="str">
            <v>DE</v>
          </cell>
          <cell r="X4275" t="str">
            <v>C</v>
          </cell>
          <cell r="Y4275" t="str">
            <v>606</v>
          </cell>
          <cell r="Z4275" t="str">
            <v>EA</v>
          </cell>
          <cell r="AA4275">
            <v>1</v>
          </cell>
          <cell r="AB4275" t="str">
            <v>132 X 87 X 90</v>
          </cell>
          <cell r="AE4275" t="str">
            <v>STK</v>
          </cell>
          <cell r="AF4275">
            <v>1</v>
          </cell>
          <cell r="AG4275">
            <v>19</v>
          </cell>
          <cell r="AH4275">
            <v>1</v>
          </cell>
          <cell r="AI4275" t="str">
            <v>STK</v>
          </cell>
          <cell r="AJ4275" t="str">
            <v>PEHA Elektro GmbH &amp; Co. KG</v>
          </cell>
          <cell r="AK4275" t="str">
            <v>PEHA Elektro GmbH &amp; Co. KG</v>
          </cell>
        </row>
        <row r="4276">
          <cell r="C4276" t="str">
            <v>D 95.610.49 TV NA</v>
          </cell>
          <cell r="D4276" t="str">
            <v>4851</v>
          </cell>
          <cell r="E4276" t="str">
            <v>15</v>
          </cell>
          <cell r="F4276" t="str">
            <v>1</v>
          </cell>
          <cell r="G4276" t="str">
            <v>10</v>
          </cell>
          <cell r="H4276" t="str">
            <v>10</v>
          </cell>
          <cell r="I4276" t="str">
            <v>2</v>
          </cell>
          <cell r="J4276">
            <v>1</v>
          </cell>
          <cell r="K4276">
            <v>0.03</v>
          </cell>
          <cell r="L4276">
            <v>0.03</v>
          </cell>
          <cell r="M4276" t="str">
            <v>KG</v>
          </cell>
          <cell r="N4276">
            <v>0</v>
          </cell>
          <cell r="P4276" t="str">
            <v>22326122472F382U45</v>
          </cell>
          <cell r="Q4276" t="str">
            <v>4010105833614</v>
          </cell>
          <cell r="R4276" t="str">
            <v>4</v>
          </cell>
          <cell r="S4276" t="str">
            <v>223</v>
          </cell>
          <cell r="T4276" t="str">
            <v>02</v>
          </cell>
          <cell r="U4276" t="str">
            <v>27</v>
          </cell>
          <cell r="V4276" t="str">
            <v>85366990</v>
          </cell>
          <cell r="W4276" t="str">
            <v>DE</v>
          </cell>
          <cell r="X4276" t="str">
            <v>C</v>
          </cell>
          <cell r="Y4276" t="str">
            <v>606</v>
          </cell>
          <cell r="Z4276" t="str">
            <v>EA</v>
          </cell>
          <cell r="AA4276">
            <v>1</v>
          </cell>
          <cell r="AB4276" t="str">
            <v>132 X 87 X 90</v>
          </cell>
          <cell r="AE4276" t="str">
            <v>STK</v>
          </cell>
          <cell r="AF4276">
            <v>1</v>
          </cell>
          <cell r="AG4276">
            <v>19</v>
          </cell>
          <cell r="AH4276">
            <v>1</v>
          </cell>
          <cell r="AI4276" t="str">
            <v>STK</v>
          </cell>
          <cell r="AJ4276" t="str">
            <v>PEHA Elektro GmbH &amp; Co. KG</v>
          </cell>
          <cell r="AK4276" t="str">
            <v>PEHA Elektro GmbH &amp; Co. KG</v>
          </cell>
        </row>
        <row r="4277">
          <cell r="C4277" t="str">
            <v>D 95.610.49 J</v>
          </cell>
          <cell r="D4277" t="str">
            <v>4851</v>
          </cell>
          <cell r="E4277" t="str">
            <v>15</v>
          </cell>
          <cell r="F4277" t="str">
            <v>1</v>
          </cell>
          <cell r="G4277" t="str">
            <v>10</v>
          </cell>
          <cell r="H4277" t="str">
            <v>10</v>
          </cell>
          <cell r="I4277" t="str">
            <v>2</v>
          </cell>
          <cell r="J4277">
            <v>1</v>
          </cell>
          <cell r="K4277">
            <v>0.03</v>
          </cell>
          <cell r="L4277">
            <v>0.03</v>
          </cell>
          <cell r="M4277" t="str">
            <v>KG</v>
          </cell>
          <cell r="N4277">
            <v>0</v>
          </cell>
          <cell r="P4277" t="str">
            <v>22326122472F382U45</v>
          </cell>
          <cell r="Q4277" t="str">
            <v>4010105834512</v>
          </cell>
          <cell r="R4277" t="str">
            <v>4</v>
          </cell>
          <cell r="S4277" t="str">
            <v>223</v>
          </cell>
          <cell r="T4277" t="str">
            <v>02</v>
          </cell>
          <cell r="U4277" t="str">
            <v>27</v>
          </cell>
          <cell r="V4277" t="str">
            <v>85389099</v>
          </cell>
          <cell r="W4277" t="str">
            <v>DE</v>
          </cell>
          <cell r="X4277" t="str">
            <v>C</v>
          </cell>
          <cell r="Y4277" t="str">
            <v>606</v>
          </cell>
          <cell r="Z4277" t="str">
            <v>EA</v>
          </cell>
          <cell r="AA4277">
            <v>1</v>
          </cell>
          <cell r="AB4277" t="str">
            <v>132 X 87 X 90</v>
          </cell>
          <cell r="AE4277" t="str">
            <v>STK</v>
          </cell>
          <cell r="AF4277">
            <v>1</v>
          </cell>
          <cell r="AG4277">
            <v>19</v>
          </cell>
          <cell r="AH4277">
            <v>1</v>
          </cell>
          <cell r="AI4277" t="str">
            <v>STK</v>
          </cell>
          <cell r="AJ4277" t="str">
            <v>PEHA Elektro GmbH &amp; Co. KG</v>
          </cell>
          <cell r="AK4277" t="str">
            <v>PEHA Elektro GmbH &amp; Co. KG</v>
          </cell>
        </row>
        <row r="4278">
          <cell r="C4278" t="str">
            <v>D 95.571.49</v>
          </cell>
          <cell r="D4278" t="str">
            <v>4851</v>
          </cell>
          <cell r="E4278" t="str">
            <v>15</v>
          </cell>
          <cell r="F4278" t="str">
            <v>1</v>
          </cell>
          <cell r="G4278" t="str">
            <v>10</v>
          </cell>
          <cell r="H4278" t="str">
            <v>10</v>
          </cell>
          <cell r="I4278" t="str">
            <v>2</v>
          </cell>
          <cell r="J4278">
            <v>1</v>
          </cell>
          <cell r="K4278">
            <v>0.03</v>
          </cell>
          <cell r="L4278">
            <v>0.03</v>
          </cell>
          <cell r="M4278" t="str">
            <v>KG</v>
          </cell>
          <cell r="N4278">
            <v>0</v>
          </cell>
          <cell r="P4278" t="str">
            <v>22326122472F382U45</v>
          </cell>
          <cell r="Q4278" t="str">
            <v>4010105837414</v>
          </cell>
          <cell r="R4278" t="str">
            <v>4</v>
          </cell>
          <cell r="S4278" t="str">
            <v>223</v>
          </cell>
          <cell r="T4278" t="str">
            <v>02</v>
          </cell>
          <cell r="U4278" t="str">
            <v>27</v>
          </cell>
          <cell r="V4278" t="str">
            <v>85389099</v>
          </cell>
          <cell r="W4278" t="str">
            <v>DE</v>
          </cell>
          <cell r="X4278" t="str">
            <v>C</v>
          </cell>
          <cell r="Y4278" t="str">
            <v>606</v>
          </cell>
          <cell r="Z4278" t="str">
            <v>EA</v>
          </cell>
          <cell r="AA4278">
            <v>1</v>
          </cell>
          <cell r="AB4278" t="str">
            <v>132 X 087 X 090</v>
          </cell>
          <cell r="AE4278" t="str">
            <v>STK</v>
          </cell>
          <cell r="AF4278">
            <v>1</v>
          </cell>
          <cell r="AG4278">
            <v>19</v>
          </cell>
          <cell r="AH4278">
            <v>1</v>
          </cell>
          <cell r="AI4278" t="str">
            <v>STK</v>
          </cell>
          <cell r="AJ4278" t="str">
            <v>PEHA Elektro GmbH &amp; Co. KG</v>
          </cell>
          <cell r="AK4278" t="str">
            <v>PEHA Elektro GmbH &amp; Co. KG</v>
          </cell>
        </row>
        <row r="4279">
          <cell r="C4279" t="str">
            <v>D 95.572.49</v>
          </cell>
          <cell r="D4279" t="str">
            <v>4851</v>
          </cell>
          <cell r="E4279" t="str">
            <v>15</v>
          </cell>
          <cell r="F4279" t="str">
            <v>1</v>
          </cell>
          <cell r="G4279" t="str">
            <v>10</v>
          </cell>
          <cell r="H4279" t="str">
            <v>10</v>
          </cell>
          <cell r="I4279" t="str">
            <v>2</v>
          </cell>
          <cell r="J4279">
            <v>1</v>
          </cell>
          <cell r="K4279">
            <v>0.03</v>
          </cell>
          <cell r="L4279">
            <v>0.03</v>
          </cell>
          <cell r="M4279" t="str">
            <v>KG</v>
          </cell>
          <cell r="N4279">
            <v>0</v>
          </cell>
          <cell r="P4279" t="str">
            <v>22326122472F382U45</v>
          </cell>
          <cell r="Q4279" t="str">
            <v>4010105837513</v>
          </cell>
          <cell r="R4279" t="str">
            <v>4</v>
          </cell>
          <cell r="S4279" t="str">
            <v>223</v>
          </cell>
          <cell r="T4279" t="str">
            <v>02</v>
          </cell>
          <cell r="U4279" t="str">
            <v>27</v>
          </cell>
          <cell r="V4279" t="str">
            <v>85389099</v>
          </cell>
          <cell r="W4279" t="str">
            <v>DE</v>
          </cell>
          <cell r="X4279" t="str">
            <v>C</v>
          </cell>
          <cell r="Y4279" t="str">
            <v>606</v>
          </cell>
          <cell r="Z4279" t="str">
            <v>EA</v>
          </cell>
          <cell r="AA4279">
            <v>1</v>
          </cell>
          <cell r="AB4279" t="str">
            <v>162 X 112 X 90</v>
          </cell>
          <cell r="AE4279" t="str">
            <v>STK</v>
          </cell>
          <cell r="AF4279">
            <v>1</v>
          </cell>
          <cell r="AG4279">
            <v>19</v>
          </cell>
          <cell r="AH4279">
            <v>1</v>
          </cell>
          <cell r="AI4279" t="str">
            <v>STK</v>
          </cell>
          <cell r="AJ4279" t="str">
            <v>PEHA Elektro GmbH &amp; Co. KG</v>
          </cell>
          <cell r="AK4279" t="str">
            <v>PEHA Elektro GmbH &amp; Co. KG</v>
          </cell>
        </row>
        <row r="4280">
          <cell r="C4280" t="str">
            <v>D 95.573.49</v>
          </cell>
          <cell r="D4280" t="str">
            <v>4851</v>
          </cell>
          <cell r="E4280" t="str">
            <v>15</v>
          </cell>
          <cell r="F4280" t="str">
            <v>1</v>
          </cell>
          <cell r="G4280" t="str">
            <v>10</v>
          </cell>
          <cell r="H4280" t="str">
            <v>10</v>
          </cell>
          <cell r="I4280" t="str">
            <v>2</v>
          </cell>
          <cell r="J4280">
            <v>1</v>
          </cell>
          <cell r="K4280">
            <v>0.03</v>
          </cell>
          <cell r="L4280">
            <v>0.03</v>
          </cell>
          <cell r="M4280" t="str">
            <v>KG</v>
          </cell>
          <cell r="N4280">
            <v>0</v>
          </cell>
          <cell r="P4280" t="str">
            <v>22326122472F382U45</v>
          </cell>
          <cell r="Q4280" t="str">
            <v>4010105837612</v>
          </cell>
          <cell r="R4280" t="str">
            <v>4</v>
          </cell>
          <cell r="S4280" t="str">
            <v>223</v>
          </cell>
          <cell r="T4280" t="str">
            <v>02</v>
          </cell>
          <cell r="U4280" t="str">
            <v>27</v>
          </cell>
          <cell r="V4280" t="str">
            <v>85389099</v>
          </cell>
          <cell r="W4280" t="str">
            <v>DE</v>
          </cell>
          <cell r="X4280" t="str">
            <v>C</v>
          </cell>
          <cell r="Y4280" t="str">
            <v>606</v>
          </cell>
          <cell r="Z4280" t="str">
            <v>EA</v>
          </cell>
          <cell r="AA4280">
            <v>1</v>
          </cell>
          <cell r="AB4280" t="str">
            <v>244 X 86 X 88</v>
          </cell>
          <cell r="AE4280" t="str">
            <v>STK</v>
          </cell>
          <cell r="AF4280">
            <v>1</v>
          </cell>
          <cell r="AG4280">
            <v>19</v>
          </cell>
          <cell r="AH4280">
            <v>1</v>
          </cell>
          <cell r="AI4280" t="str">
            <v>STK</v>
          </cell>
          <cell r="AJ4280" t="str">
            <v>PEHA Elektro GmbH &amp; Co. KG</v>
          </cell>
          <cell r="AK4280" t="str">
            <v>PEHA Elektro GmbH &amp; Co. KG</v>
          </cell>
        </row>
        <row r="4281">
          <cell r="C4281" t="str">
            <v>D 95.574.49</v>
          </cell>
          <cell r="D4281" t="str">
            <v>4851</v>
          </cell>
          <cell r="E4281" t="str">
            <v>15</v>
          </cell>
          <cell r="F4281" t="str">
            <v>1</v>
          </cell>
          <cell r="G4281" t="str">
            <v>10</v>
          </cell>
          <cell r="H4281" t="str">
            <v>10</v>
          </cell>
          <cell r="I4281" t="str">
            <v>2</v>
          </cell>
          <cell r="J4281">
            <v>1</v>
          </cell>
          <cell r="K4281">
            <v>0.03</v>
          </cell>
          <cell r="L4281">
            <v>0.03</v>
          </cell>
          <cell r="M4281" t="str">
            <v>KG</v>
          </cell>
          <cell r="N4281">
            <v>0</v>
          </cell>
          <cell r="P4281" t="str">
            <v>22326122472F382U45</v>
          </cell>
          <cell r="Q4281" t="str">
            <v>4010105837711</v>
          </cell>
          <cell r="R4281" t="str">
            <v>4</v>
          </cell>
          <cell r="S4281" t="str">
            <v>223</v>
          </cell>
          <cell r="T4281" t="str">
            <v>02</v>
          </cell>
          <cell r="U4281" t="str">
            <v>27</v>
          </cell>
          <cell r="V4281" t="str">
            <v>85389099</v>
          </cell>
          <cell r="W4281" t="str">
            <v>DE</v>
          </cell>
          <cell r="X4281" t="str">
            <v>C</v>
          </cell>
          <cell r="Y4281" t="str">
            <v>606</v>
          </cell>
          <cell r="Z4281" t="str">
            <v>EA</v>
          </cell>
          <cell r="AA4281">
            <v>1</v>
          </cell>
          <cell r="AB4281" t="str">
            <v>312 X 83 X 85</v>
          </cell>
          <cell r="AE4281" t="str">
            <v>STK</v>
          </cell>
          <cell r="AF4281">
            <v>1</v>
          </cell>
          <cell r="AG4281">
            <v>19</v>
          </cell>
          <cell r="AH4281">
            <v>1</v>
          </cell>
          <cell r="AI4281" t="str">
            <v>STK</v>
          </cell>
          <cell r="AJ4281" t="str">
            <v>PEHA Elektro GmbH &amp; Co. KG</v>
          </cell>
          <cell r="AK4281" t="str">
            <v>PEHA Elektro GmbH &amp; Co. KG</v>
          </cell>
        </row>
        <row r="4282">
          <cell r="C4282" t="str">
            <v>D 95.670.49 ZV</v>
          </cell>
          <cell r="D4282" t="str">
            <v>4851</v>
          </cell>
          <cell r="E4282" t="str">
            <v>15</v>
          </cell>
          <cell r="F4282" t="str">
            <v>1</v>
          </cell>
          <cell r="G4282" t="str">
            <v>10</v>
          </cell>
          <cell r="H4282" t="str">
            <v>10</v>
          </cell>
          <cell r="I4282" t="str">
            <v>2</v>
          </cell>
          <cell r="J4282">
            <v>1</v>
          </cell>
          <cell r="K4282">
            <v>0.03</v>
          </cell>
          <cell r="L4282">
            <v>0.03</v>
          </cell>
          <cell r="M4282" t="str">
            <v>KG</v>
          </cell>
          <cell r="N4282">
            <v>0</v>
          </cell>
          <cell r="P4282" t="str">
            <v>22326122472F382U45</v>
          </cell>
          <cell r="Q4282" t="str">
            <v>4010105838015</v>
          </cell>
          <cell r="R4282" t="str">
            <v>4</v>
          </cell>
          <cell r="S4282" t="str">
            <v>223</v>
          </cell>
          <cell r="T4282" t="str">
            <v>02</v>
          </cell>
          <cell r="U4282" t="str">
            <v>27</v>
          </cell>
          <cell r="V4282" t="str">
            <v>85389099</v>
          </cell>
          <cell r="W4282" t="str">
            <v>DE</v>
          </cell>
          <cell r="X4282" t="str">
            <v>C</v>
          </cell>
          <cell r="Y4282" t="str">
            <v>606</v>
          </cell>
          <cell r="Z4282" t="str">
            <v>EA</v>
          </cell>
          <cell r="AA4282">
            <v>1</v>
          </cell>
          <cell r="AE4282" t="str">
            <v>STK</v>
          </cell>
          <cell r="AF4282">
            <v>1</v>
          </cell>
          <cell r="AG4282">
            <v>19</v>
          </cell>
          <cell r="AH4282">
            <v>1</v>
          </cell>
          <cell r="AI4282" t="str">
            <v>STK</v>
          </cell>
          <cell r="AJ4282" t="str">
            <v>PEHA Elektro GmbH &amp; Co. KG</v>
          </cell>
          <cell r="AK4282" t="str">
            <v>PEHA Elektro GmbH &amp; Co. KG</v>
          </cell>
        </row>
        <row r="4283">
          <cell r="C4283" t="str">
            <v>D 95.6511.49</v>
          </cell>
          <cell r="D4283" t="str">
            <v>4851</v>
          </cell>
          <cell r="E4283" t="str">
            <v>15</v>
          </cell>
          <cell r="F4283" t="str">
            <v>1</v>
          </cell>
          <cell r="G4283" t="str">
            <v>10</v>
          </cell>
          <cell r="H4283" t="str">
            <v>10</v>
          </cell>
          <cell r="I4283" t="str">
            <v>2</v>
          </cell>
          <cell r="J4283">
            <v>1</v>
          </cell>
          <cell r="K4283">
            <v>0.03</v>
          </cell>
          <cell r="L4283">
            <v>0.03</v>
          </cell>
          <cell r="M4283" t="str">
            <v>KG</v>
          </cell>
          <cell r="N4283">
            <v>0</v>
          </cell>
          <cell r="P4283" t="str">
            <v>22326122472F382U45</v>
          </cell>
          <cell r="Q4283" t="str">
            <v>4010105838510</v>
          </cell>
          <cell r="R4283" t="str">
            <v>4</v>
          </cell>
          <cell r="S4283" t="str">
            <v>223</v>
          </cell>
          <cell r="T4283" t="str">
            <v>02</v>
          </cell>
          <cell r="U4283" t="str">
            <v>27</v>
          </cell>
          <cell r="V4283" t="str">
            <v>85366990</v>
          </cell>
          <cell r="W4283" t="str">
            <v>DE</v>
          </cell>
          <cell r="X4283" t="str">
            <v>C</v>
          </cell>
          <cell r="Y4283" t="str">
            <v>606</v>
          </cell>
          <cell r="Z4283" t="str">
            <v>EA</v>
          </cell>
          <cell r="AA4283">
            <v>1</v>
          </cell>
          <cell r="AB4283" t="str">
            <v>275 X 185 X 92</v>
          </cell>
          <cell r="AE4283" t="str">
            <v>STK</v>
          </cell>
          <cell r="AF4283">
            <v>1</v>
          </cell>
          <cell r="AG4283">
            <v>19</v>
          </cell>
          <cell r="AH4283">
            <v>1</v>
          </cell>
          <cell r="AI4283" t="str">
            <v>STK</v>
          </cell>
          <cell r="AJ4283" t="str">
            <v>PEHA Elektro GmbH &amp; Co. KG</v>
          </cell>
          <cell r="AK4283" t="str">
            <v>PEHA Elektro GmbH &amp; Co. KG</v>
          </cell>
        </row>
        <row r="4284">
          <cell r="C4284" t="str">
            <v>H 95.6511.49</v>
          </cell>
          <cell r="D4284" t="str">
            <v>4851</v>
          </cell>
          <cell r="E4284" t="str">
            <v>15</v>
          </cell>
          <cell r="F4284" t="str">
            <v>1</v>
          </cell>
          <cell r="G4284" t="str">
            <v>10</v>
          </cell>
          <cell r="H4284" t="str">
            <v>10</v>
          </cell>
          <cell r="I4284" t="str">
            <v>2</v>
          </cell>
          <cell r="J4284">
            <v>1</v>
          </cell>
          <cell r="K4284">
            <v>0.03</v>
          </cell>
          <cell r="L4284">
            <v>0.03</v>
          </cell>
          <cell r="M4284" t="str">
            <v>KG</v>
          </cell>
          <cell r="N4284">
            <v>0</v>
          </cell>
          <cell r="P4284" t="str">
            <v>22326122472F382U45</v>
          </cell>
          <cell r="Q4284" t="str">
            <v>4010105838527</v>
          </cell>
          <cell r="R4284" t="str">
            <v>4</v>
          </cell>
          <cell r="S4284" t="str">
            <v>223</v>
          </cell>
          <cell r="T4284" t="str">
            <v>02</v>
          </cell>
          <cell r="V4284" t="str">
            <v>85366990</v>
          </cell>
          <cell r="W4284" t="str">
            <v>DE</v>
          </cell>
          <cell r="X4284" t="str">
            <v>C</v>
          </cell>
          <cell r="Y4284" t="str">
            <v>606</v>
          </cell>
          <cell r="Z4284" t="str">
            <v>EA</v>
          </cell>
          <cell r="AA4284">
            <v>1</v>
          </cell>
          <cell r="AB4284" t="str">
            <v>275 X 185 X 092</v>
          </cell>
          <cell r="AE4284" t="str">
            <v>STK</v>
          </cell>
          <cell r="AF4284">
            <v>1</v>
          </cell>
          <cell r="AG4284">
            <v>19</v>
          </cell>
          <cell r="AH4284">
            <v>1</v>
          </cell>
          <cell r="AI4284" t="str">
            <v>STK</v>
          </cell>
          <cell r="AJ4284" t="str">
            <v>PEHA Elektro GmbH &amp; Co. KG</v>
          </cell>
          <cell r="AK4284" t="str">
            <v>PEHA Elektro GmbH &amp; Co. KG</v>
          </cell>
        </row>
        <row r="4285">
          <cell r="C4285" t="str">
            <v>D 95.6511.49 SI</v>
          </cell>
          <cell r="D4285" t="str">
            <v>4851</v>
          </cell>
          <cell r="E4285" t="str">
            <v>15</v>
          </cell>
          <cell r="F4285" t="str">
            <v>1</v>
          </cell>
          <cell r="G4285" t="str">
            <v>10</v>
          </cell>
          <cell r="H4285" t="str">
            <v>10</v>
          </cell>
          <cell r="I4285" t="str">
            <v>2</v>
          </cell>
          <cell r="J4285">
            <v>1</v>
          </cell>
          <cell r="K4285">
            <v>0.03</v>
          </cell>
          <cell r="L4285">
            <v>0.03</v>
          </cell>
          <cell r="M4285" t="str">
            <v>KG</v>
          </cell>
          <cell r="N4285">
            <v>0</v>
          </cell>
          <cell r="P4285" t="str">
            <v>22326122472F382U45</v>
          </cell>
          <cell r="Q4285" t="str">
            <v>4010105838619</v>
          </cell>
          <cell r="R4285" t="str">
            <v>4</v>
          </cell>
          <cell r="S4285" t="str">
            <v>223</v>
          </cell>
          <cell r="T4285" t="str">
            <v>02</v>
          </cell>
          <cell r="U4285" t="str">
            <v>27</v>
          </cell>
          <cell r="V4285" t="str">
            <v>85366990</v>
          </cell>
          <cell r="W4285" t="str">
            <v>DE</v>
          </cell>
          <cell r="X4285" t="str">
            <v>C</v>
          </cell>
          <cell r="Y4285" t="str">
            <v>606</v>
          </cell>
          <cell r="Z4285" t="str">
            <v>EA</v>
          </cell>
          <cell r="AA4285">
            <v>1</v>
          </cell>
          <cell r="AB4285" t="str">
            <v>275 X 185 X 92</v>
          </cell>
          <cell r="AE4285" t="str">
            <v>STK</v>
          </cell>
          <cell r="AF4285">
            <v>1</v>
          </cell>
          <cell r="AG4285">
            <v>19</v>
          </cell>
          <cell r="AH4285">
            <v>1</v>
          </cell>
          <cell r="AI4285" t="str">
            <v>STK</v>
          </cell>
          <cell r="AJ4285" t="str">
            <v>PEHA Elektro GmbH &amp; Co. KG</v>
          </cell>
          <cell r="AK4285" t="str">
            <v>PEHA Elektro GmbH &amp; Co. KG</v>
          </cell>
        </row>
        <row r="4286">
          <cell r="C4286" t="str">
            <v>D 95.6511.49 NA</v>
          </cell>
          <cell r="D4286" t="str">
            <v>4851</v>
          </cell>
          <cell r="E4286" t="str">
            <v>15</v>
          </cell>
          <cell r="F4286" t="str">
            <v>1</v>
          </cell>
          <cell r="G4286" t="str">
            <v>10</v>
          </cell>
          <cell r="H4286" t="str">
            <v>10</v>
          </cell>
          <cell r="I4286" t="str">
            <v>2</v>
          </cell>
          <cell r="J4286">
            <v>1</v>
          </cell>
          <cell r="K4286">
            <v>0.03</v>
          </cell>
          <cell r="L4286">
            <v>0.03</v>
          </cell>
          <cell r="M4286" t="str">
            <v>KG</v>
          </cell>
          <cell r="N4286">
            <v>0</v>
          </cell>
          <cell r="P4286" t="str">
            <v>22326122472F382U45</v>
          </cell>
          <cell r="Q4286" t="str">
            <v>4010105838718</v>
          </cell>
          <cell r="R4286" t="str">
            <v>4</v>
          </cell>
          <cell r="S4286" t="str">
            <v>223</v>
          </cell>
          <cell r="T4286" t="str">
            <v>02</v>
          </cell>
          <cell r="U4286" t="str">
            <v>27</v>
          </cell>
          <cell r="V4286" t="str">
            <v>85366990</v>
          </cell>
          <cell r="W4286" t="str">
            <v>DE</v>
          </cell>
          <cell r="X4286" t="str">
            <v>C</v>
          </cell>
          <cell r="Y4286" t="str">
            <v>606</v>
          </cell>
          <cell r="Z4286" t="str">
            <v>EA</v>
          </cell>
          <cell r="AA4286">
            <v>1</v>
          </cell>
          <cell r="AB4286" t="str">
            <v>275 X 185 X 92</v>
          </cell>
          <cell r="AE4286" t="str">
            <v>STK</v>
          </cell>
          <cell r="AF4286">
            <v>1</v>
          </cell>
          <cell r="AG4286">
            <v>19</v>
          </cell>
          <cell r="AH4286">
            <v>1</v>
          </cell>
          <cell r="AI4286" t="str">
            <v>STK</v>
          </cell>
          <cell r="AJ4286" t="str">
            <v>PEHA Elektro GmbH &amp; Co. KG</v>
          </cell>
          <cell r="AK4286" t="str">
            <v>PEHA Elektro GmbH &amp; Co. KG</v>
          </cell>
        </row>
        <row r="4287">
          <cell r="C4287" t="str">
            <v>D 95.540.49</v>
          </cell>
          <cell r="D4287" t="str">
            <v>4851</v>
          </cell>
          <cell r="E4287" t="str">
            <v>15</v>
          </cell>
          <cell r="F4287" t="str">
            <v>1</v>
          </cell>
          <cell r="G4287" t="str">
            <v>10</v>
          </cell>
          <cell r="H4287" t="str">
            <v>10</v>
          </cell>
          <cell r="I4287" t="str">
            <v>2</v>
          </cell>
          <cell r="J4287">
            <v>1</v>
          </cell>
          <cell r="K4287">
            <v>0.03</v>
          </cell>
          <cell r="L4287">
            <v>0.03</v>
          </cell>
          <cell r="M4287" t="str">
            <v>KG</v>
          </cell>
          <cell r="N4287">
            <v>0</v>
          </cell>
          <cell r="P4287" t="str">
            <v>22326122472F382U45</v>
          </cell>
          <cell r="Q4287" t="str">
            <v>4010105839616</v>
          </cell>
          <cell r="R4287" t="str">
            <v>4</v>
          </cell>
          <cell r="S4287" t="str">
            <v>223</v>
          </cell>
          <cell r="T4287" t="str">
            <v>02</v>
          </cell>
          <cell r="U4287" t="str">
            <v>27</v>
          </cell>
          <cell r="V4287" t="str">
            <v>85365080</v>
          </cell>
          <cell r="W4287" t="str">
            <v>DE</v>
          </cell>
          <cell r="X4287" t="str">
            <v>C</v>
          </cell>
          <cell r="Y4287" t="str">
            <v>606</v>
          </cell>
          <cell r="Z4287" t="str">
            <v>EA</v>
          </cell>
          <cell r="AA4287">
            <v>1</v>
          </cell>
          <cell r="AB4287" t="str">
            <v>244 X 086 X 088</v>
          </cell>
          <cell r="AE4287" t="str">
            <v>STK</v>
          </cell>
          <cell r="AF4287">
            <v>1</v>
          </cell>
          <cell r="AG4287">
            <v>19</v>
          </cell>
          <cell r="AH4287">
            <v>1</v>
          </cell>
          <cell r="AI4287" t="str">
            <v>STK</v>
          </cell>
          <cell r="AJ4287" t="str">
            <v>PEHA Elektro GmbH &amp; Co. KG</v>
          </cell>
          <cell r="AK4287" t="str">
            <v>PEHA Elektro GmbH &amp; Co. KG</v>
          </cell>
        </row>
        <row r="4288">
          <cell r="C4288" t="str">
            <v>D 95.542.49 GLK</v>
          </cell>
          <cell r="D4288" t="str">
            <v>4851</v>
          </cell>
          <cell r="E4288" t="str">
            <v>15</v>
          </cell>
          <cell r="F4288" t="str">
            <v>1</v>
          </cell>
          <cell r="G4288" t="str">
            <v>10</v>
          </cell>
          <cell r="H4288" t="str">
            <v>10</v>
          </cell>
          <cell r="I4288" t="str">
            <v>2</v>
          </cell>
          <cell r="J4288">
            <v>1</v>
          </cell>
          <cell r="K4288">
            <v>0.03</v>
          </cell>
          <cell r="L4288">
            <v>0.03</v>
          </cell>
          <cell r="M4288" t="str">
            <v>KG</v>
          </cell>
          <cell r="N4288">
            <v>0</v>
          </cell>
          <cell r="P4288" t="str">
            <v>22326122472F382U45</v>
          </cell>
          <cell r="Q4288" t="str">
            <v>4010105840216</v>
          </cell>
          <cell r="R4288" t="str">
            <v>4</v>
          </cell>
          <cell r="S4288" t="str">
            <v>223</v>
          </cell>
          <cell r="T4288" t="str">
            <v>02</v>
          </cell>
          <cell r="U4288" t="str">
            <v>27</v>
          </cell>
          <cell r="V4288" t="str">
            <v>85365080</v>
          </cell>
          <cell r="W4288" t="str">
            <v>DE</v>
          </cell>
          <cell r="X4288" t="str">
            <v>C</v>
          </cell>
          <cell r="Y4288" t="str">
            <v>606</v>
          </cell>
          <cell r="Z4288" t="str">
            <v>EA</v>
          </cell>
          <cell r="AA4288">
            <v>1</v>
          </cell>
          <cell r="AE4288" t="str">
            <v>STK</v>
          </cell>
          <cell r="AF4288">
            <v>1</v>
          </cell>
          <cell r="AG4288">
            <v>19</v>
          </cell>
          <cell r="AH4288">
            <v>1</v>
          </cell>
          <cell r="AI4288" t="str">
            <v>STK</v>
          </cell>
          <cell r="AJ4288" t="str">
            <v>PEHA Elektro GmbH &amp; Co. KG</v>
          </cell>
          <cell r="AK4288" t="str">
            <v>PEHA Elektro GmbH &amp; Co. KG</v>
          </cell>
        </row>
        <row r="4289">
          <cell r="C4289" t="str">
            <v>D 95.545.49</v>
          </cell>
          <cell r="D4289" t="str">
            <v>4851</v>
          </cell>
          <cell r="E4289" t="str">
            <v>15</v>
          </cell>
          <cell r="F4289" t="str">
            <v>1</v>
          </cell>
          <cell r="G4289" t="str">
            <v>10</v>
          </cell>
          <cell r="H4289" t="str">
            <v>10</v>
          </cell>
          <cell r="I4289" t="str">
            <v>2</v>
          </cell>
          <cell r="J4289">
            <v>1</v>
          </cell>
          <cell r="K4289">
            <v>0.03</v>
          </cell>
          <cell r="L4289">
            <v>0.03</v>
          </cell>
          <cell r="M4289" t="str">
            <v>KG</v>
          </cell>
          <cell r="N4289">
            <v>0</v>
          </cell>
          <cell r="P4289" t="str">
            <v>22326122472F382U45</v>
          </cell>
          <cell r="Q4289" t="str">
            <v>4010105840414</v>
          </cell>
          <cell r="R4289" t="str">
            <v>4</v>
          </cell>
          <cell r="S4289" t="str">
            <v>223</v>
          </cell>
          <cell r="T4289" t="str">
            <v>02</v>
          </cell>
          <cell r="U4289" t="str">
            <v>27</v>
          </cell>
          <cell r="V4289" t="str">
            <v>85365080</v>
          </cell>
          <cell r="W4289" t="str">
            <v>DE</v>
          </cell>
          <cell r="X4289" t="str">
            <v>C</v>
          </cell>
          <cell r="Y4289" t="str">
            <v>606</v>
          </cell>
          <cell r="Z4289" t="str">
            <v>EA</v>
          </cell>
          <cell r="AA4289">
            <v>1</v>
          </cell>
          <cell r="AE4289" t="str">
            <v>STK</v>
          </cell>
          <cell r="AF4289">
            <v>1</v>
          </cell>
          <cell r="AG4289">
            <v>19</v>
          </cell>
          <cell r="AH4289">
            <v>1</v>
          </cell>
          <cell r="AI4289" t="str">
            <v>STK</v>
          </cell>
          <cell r="AJ4289" t="str">
            <v>PEHA Elektro GmbH &amp; Co. KG</v>
          </cell>
          <cell r="AK4289" t="str">
            <v>PEHA Elektro GmbH &amp; Co. KG</v>
          </cell>
        </row>
        <row r="4290">
          <cell r="C4290" t="str">
            <v>D 95.692.19</v>
          </cell>
          <cell r="D4290" t="str">
            <v>4851</v>
          </cell>
          <cell r="E4290" t="str">
            <v>15</v>
          </cell>
          <cell r="F4290" t="str">
            <v>1</v>
          </cell>
          <cell r="G4290" t="str">
            <v>01</v>
          </cell>
          <cell r="H4290" t="str">
            <v>01</v>
          </cell>
          <cell r="I4290" t="str">
            <v>1</v>
          </cell>
          <cell r="J4290">
            <v>1</v>
          </cell>
          <cell r="K4290">
            <v>0.107</v>
          </cell>
          <cell r="L4290">
            <v>0.107</v>
          </cell>
          <cell r="M4290" t="str">
            <v>KG</v>
          </cell>
          <cell r="N4290">
            <v>0</v>
          </cell>
          <cell r="P4290" t="str">
            <v>22326122472F382U45</v>
          </cell>
          <cell r="Q4290" t="str">
            <v>4010105841015</v>
          </cell>
          <cell r="R4290" t="str">
            <v>4</v>
          </cell>
          <cell r="S4290" t="str">
            <v>223</v>
          </cell>
          <cell r="T4290" t="str">
            <v>02</v>
          </cell>
          <cell r="U4290" t="str">
            <v>21</v>
          </cell>
          <cell r="V4290" t="str">
            <v>85389099</v>
          </cell>
          <cell r="W4290" t="str">
            <v>DE</v>
          </cell>
          <cell r="X4290" t="str">
            <v>C</v>
          </cell>
          <cell r="Y4290" t="str">
            <v>606</v>
          </cell>
          <cell r="Z4290" t="str">
            <v>EA</v>
          </cell>
          <cell r="AA4290">
            <v>1</v>
          </cell>
          <cell r="AB4290" t="str">
            <v>152 X 80  X 43</v>
          </cell>
          <cell r="AE4290" t="str">
            <v>STK</v>
          </cell>
          <cell r="AF4290">
            <v>1</v>
          </cell>
          <cell r="AG4290">
            <v>19</v>
          </cell>
          <cell r="AH4290">
            <v>1</v>
          </cell>
          <cell r="AI4290" t="str">
            <v>STK</v>
          </cell>
          <cell r="AJ4290" t="str">
            <v>PEHA Elektro GmbH &amp; Co. KG</v>
          </cell>
          <cell r="AK4290" t="str">
            <v>PEHA Elektro GmbH &amp; Co. KG</v>
          </cell>
        </row>
        <row r="4291">
          <cell r="C4291" t="str">
            <v>D 95.340.19</v>
          </cell>
          <cell r="D4291" t="str">
            <v>4851</v>
          </cell>
          <cell r="E4291" t="str">
            <v>15</v>
          </cell>
          <cell r="F4291" t="str">
            <v>1</v>
          </cell>
          <cell r="G4291" t="str">
            <v>10</v>
          </cell>
          <cell r="H4291" t="str">
            <v>10</v>
          </cell>
          <cell r="I4291" t="str">
            <v>2</v>
          </cell>
          <cell r="J4291">
            <v>1</v>
          </cell>
          <cell r="K4291">
            <v>0.107</v>
          </cell>
          <cell r="L4291">
            <v>0.107</v>
          </cell>
          <cell r="M4291" t="str">
            <v>KG</v>
          </cell>
          <cell r="N4291">
            <v>0</v>
          </cell>
          <cell r="P4291" t="str">
            <v>22326122472F382U45</v>
          </cell>
          <cell r="Q4291" t="str">
            <v>4010105842012</v>
          </cell>
          <cell r="R4291" t="str">
            <v>4</v>
          </cell>
          <cell r="S4291" t="str">
            <v>223</v>
          </cell>
          <cell r="T4291" t="str">
            <v>02</v>
          </cell>
          <cell r="V4291" t="str">
            <v>85365080</v>
          </cell>
          <cell r="W4291" t="str">
            <v>DE</v>
          </cell>
          <cell r="X4291" t="str">
            <v>C</v>
          </cell>
          <cell r="Y4291" t="str">
            <v>606</v>
          </cell>
          <cell r="Z4291" t="str">
            <v>EA</v>
          </cell>
          <cell r="AA4291">
            <v>1</v>
          </cell>
          <cell r="AE4291" t="str">
            <v>STK</v>
          </cell>
          <cell r="AF4291">
            <v>1</v>
          </cell>
          <cell r="AG4291">
            <v>19</v>
          </cell>
          <cell r="AH4291">
            <v>1</v>
          </cell>
          <cell r="AI4291" t="str">
            <v>STK</v>
          </cell>
          <cell r="AJ4291" t="str">
            <v>PEHA Elektro GmbH &amp; Co. KG</v>
          </cell>
          <cell r="AK4291" t="str">
            <v>PEHA Elektro GmbH &amp; Co. KG</v>
          </cell>
        </row>
        <row r="4292">
          <cell r="C4292" t="str">
            <v>B 95.6671.19 SI</v>
          </cell>
          <cell r="D4292" t="str">
            <v>4851</v>
          </cell>
          <cell r="E4292" t="str">
            <v>15</v>
          </cell>
          <cell r="F4292" t="str">
            <v>1</v>
          </cell>
          <cell r="G4292" t="str">
            <v>01</v>
          </cell>
          <cell r="H4292" t="str">
            <v>01</v>
          </cell>
          <cell r="I4292" t="str">
            <v>1</v>
          </cell>
          <cell r="J4292">
            <v>1</v>
          </cell>
          <cell r="K4292">
            <v>8.5999999999999993E-2</v>
          </cell>
          <cell r="L4292">
            <v>8.5999999999999993E-2</v>
          </cell>
          <cell r="M4292" t="str">
            <v>KG</v>
          </cell>
          <cell r="N4292">
            <v>0</v>
          </cell>
          <cell r="P4292" t="str">
            <v>22326122472F382U45</v>
          </cell>
          <cell r="Q4292" t="str">
            <v>4010105842449</v>
          </cell>
          <cell r="R4292" t="str">
            <v>4</v>
          </cell>
          <cell r="S4292" t="str">
            <v>223</v>
          </cell>
          <cell r="T4292" t="str">
            <v>02</v>
          </cell>
          <cell r="U4292" t="str">
            <v>27</v>
          </cell>
          <cell r="V4292" t="str">
            <v>85366990</v>
          </cell>
          <cell r="W4292" t="str">
            <v>DE</v>
          </cell>
          <cell r="X4292" t="str">
            <v>C</v>
          </cell>
          <cell r="Y4292" t="str">
            <v>606</v>
          </cell>
          <cell r="Z4292" t="str">
            <v>EA</v>
          </cell>
          <cell r="AA4292">
            <v>1</v>
          </cell>
          <cell r="AB4292" t="str">
            <v>70 X 70  X 45</v>
          </cell>
          <cell r="AE4292" t="str">
            <v>STK</v>
          </cell>
          <cell r="AF4292">
            <v>1</v>
          </cell>
          <cell r="AG4292">
            <v>19</v>
          </cell>
          <cell r="AH4292">
            <v>1</v>
          </cell>
          <cell r="AI4292" t="str">
            <v>STK</v>
          </cell>
          <cell r="AJ4292" t="str">
            <v>PEHA Elektro GmbH &amp; Co. KG</v>
          </cell>
          <cell r="AK4292" t="str">
            <v>PEHA Elektro GmbH &amp; Co. KG</v>
          </cell>
        </row>
        <row r="4293">
          <cell r="C4293" t="str">
            <v>H 95.1911.19 SI</v>
          </cell>
          <cell r="D4293" t="str">
            <v>4851</v>
          </cell>
          <cell r="E4293" t="str">
            <v>15</v>
          </cell>
          <cell r="F4293" t="str">
            <v>1</v>
          </cell>
          <cell r="G4293" t="str">
            <v>01</v>
          </cell>
          <cell r="H4293" t="str">
            <v>01</v>
          </cell>
          <cell r="I4293" t="str">
            <v>1</v>
          </cell>
          <cell r="J4293">
            <v>1</v>
          </cell>
          <cell r="K4293">
            <v>7.0999999999999994E-2</v>
          </cell>
          <cell r="L4293">
            <v>7.0999999999999994E-2</v>
          </cell>
          <cell r="M4293" t="str">
            <v>KG</v>
          </cell>
          <cell r="N4293">
            <v>0</v>
          </cell>
          <cell r="P4293" t="str">
            <v>22326122472F382U45</v>
          </cell>
          <cell r="Q4293" t="str">
            <v>4010105842524</v>
          </cell>
          <cell r="R4293" t="str">
            <v>4</v>
          </cell>
          <cell r="S4293" t="str">
            <v>223</v>
          </cell>
          <cell r="T4293" t="str">
            <v>02</v>
          </cell>
          <cell r="U4293" t="str">
            <v>27</v>
          </cell>
          <cell r="V4293" t="str">
            <v>85366990</v>
          </cell>
          <cell r="W4293" t="str">
            <v>HU</v>
          </cell>
          <cell r="X4293" t="str">
            <v>C</v>
          </cell>
          <cell r="Y4293" t="str">
            <v>606</v>
          </cell>
          <cell r="Z4293" t="str">
            <v>EA</v>
          </cell>
          <cell r="AA4293">
            <v>1</v>
          </cell>
          <cell r="AB4293" t="str">
            <v>35 X 70  X 70</v>
          </cell>
          <cell r="AE4293" t="str">
            <v>STK</v>
          </cell>
          <cell r="AF4293">
            <v>1</v>
          </cell>
          <cell r="AG4293">
            <v>19</v>
          </cell>
          <cell r="AH4293">
            <v>1</v>
          </cell>
          <cell r="AI4293" t="str">
            <v>STK</v>
          </cell>
          <cell r="AJ4293" t="str">
            <v>PEHA Elektro GmbH &amp; Co. KG</v>
          </cell>
          <cell r="AK4293" t="str">
            <v>PEHA Elektro GmbH &amp; Co. KG</v>
          </cell>
        </row>
        <row r="4294">
          <cell r="C4294" t="str">
            <v>D 95.610.19 TAE NA</v>
          </cell>
          <cell r="D4294" t="str">
            <v>4851</v>
          </cell>
          <cell r="E4294" t="str">
            <v>15</v>
          </cell>
          <cell r="F4294" t="str">
            <v>1</v>
          </cell>
          <cell r="G4294" t="str">
            <v>01</v>
          </cell>
          <cell r="H4294" t="str">
            <v>01</v>
          </cell>
          <cell r="I4294" t="str">
            <v>1</v>
          </cell>
          <cell r="J4294">
            <v>1</v>
          </cell>
          <cell r="K4294">
            <v>0.02</v>
          </cell>
          <cell r="L4294">
            <v>0.02</v>
          </cell>
          <cell r="M4294" t="str">
            <v>KG</v>
          </cell>
          <cell r="N4294">
            <v>0</v>
          </cell>
          <cell r="P4294" t="str">
            <v>22326122472F382U45</v>
          </cell>
          <cell r="Q4294" t="str">
            <v>4010105842616</v>
          </cell>
          <cell r="R4294" t="str">
            <v>4</v>
          </cell>
          <cell r="S4294" t="str">
            <v>223</v>
          </cell>
          <cell r="T4294" t="str">
            <v>02</v>
          </cell>
          <cell r="U4294" t="str">
            <v>27</v>
          </cell>
          <cell r="V4294" t="str">
            <v>85389099</v>
          </cell>
          <cell r="W4294" t="str">
            <v>DE</v>
          </cell>
          <cell r="X4294" t="str">
            <v>C</v>
          </cell>
          <cell r="Y4294" t="str">
            <v>606</v>
          </cell>
          <cell r="Z4294" t="str">
            <v>EA</v>
          </cell>
          <cell r="AA4294">
            <v>1</v>
          </cell>
          <cell r="AB4294" t="str">
            <v>70 X 70 X 10</v>
          </cell>
          <cell r="AE4294" t="str">
            <v>STK</v>
          </cell>
          <cell r="AF4294">
            <v>1</v>
          </cell>
          <cell r="AG4294">
            <v>19</v>
          </cell>
          <cell r="AH4294">
            <v>1</v>
          </cell>
          <cell r="AI4294" t="str">
            <v>STK</v>
          </cell>
          <cell r="AJ4294" t="str">
            <v>PEHA Elektro GmbH &amp; Co. KG</v>
          </cell>
          <cell r="AK4294" t="str">
            <v>PEHA Elektro GmbH &amp; Co. KG</v>
          </cell>
        </row>
        <row r="4295">
          <cell r="C4295" t="str">
            <v>D 95.610.19 TV NA</v>
          </cell>
          <cell r="D4295" t="str">
            <v>4851</v>
          </cell>
          <cell r="E4295" t="str">
            <v>15</v>
          </cell>
          <cell r="F4295" t="str">
            <v>1</v>
          </cell>
          <cell r="G4295" t="str">
            <v>01</v>
          </cell>
          <cell r="H4295" t="str">
            <v>01</v>
          </cell>
          <cell r="I4295" t="str">
            <v>1</v>
          </cell>
          <cell r="J4295">
            <v>1</v>
          </cell>
          <cell r="K4295">
            <v>1.7999999999999999E-2</v>
          </cell>
          <cell r="L4295">
            <v>1.7999999999999999E-2</v>
          </cell>
          <cell r="M4295" t="str">
            <v>KG</v>
          </cell>
          <cell r="N4295">
            <v>0</v>
          </cell>
          <cell r="P4295" t="str">
            <v>22326122472F382U45</v>
          </cell>
          <cell r="Q4295" t="str">
            <v>4010105842715</v>
          </cell>
          <cell r="R4295" t="str">
            <v>4</v>
          </cell>
          <cell r="S4295" t="str">
            <v>223</v>
          </cell>
          <cell r="T4295" t="str">
            <v>02</v>
          </cell>
          <cell r="U4295" t="str">
            <v>27</v>
          </cell>
          <cell r="V4295" t="str">
            <v>85366990</v>
          </cell>
          <cell r="W4295" t="str">
            <v>DE</v>
          </cell>
          <cell r="X4295" t="str">
            <v>W</v>
          </cell>
          <cell r="Y4295" t="str">
            <v>606</v>
          </cell>
          <cell r="Z4295" t="str">
            <v>EA</v>
          </cell>
          <cell r="AA4295">
            <v>1</v>
          </cell>
          <cell r="AB4295" t="str">
            <v>158 X 087 X 076</v>
          </cell>
          <cell r="AE4295" t="str">
            <v>STK</v>
          </cell>
          <cell r="AF4295">
            <v>1</v>
          </cell>
          <cell r="AG4295">
            <v>19</v>
          </cell>
          <cell r="AH4295">
            <v>1</v>
          </cell>
          <cell r="AI4295" t="str">
            <v>STK</v>
          </cell>
          <cell r="AJ4295" t="str">
            <v>PEHA Elektro GmbH &amp; Co. KG</v>
          </cell>
          <cell r="AK4295" t="str">
            <v>PEHA Elektro GmbH &amp; Co. KG</v>
          </cell>
        </row>
        <row r="4296">
          <cell r="C4296" t="str">
            <v>D 95.691.19</v>
          </cell>
          <cell r="D4296" t="str">
            <v>4851</v>
          </cell>
          <cell r="E4296" t="str">
            <v>15</v>
          </cell>
          <cell r="F4296" t="str">
            <v>1</v>
          </cell>
          <cell r="G4296" t="str">
            <v>01</v>
          </cell>
          <cell r="H4296" t="str">
            <v>01</v>
          </cell>
          <cell r="I4296" t="str">
            <v>1</v>
          </cell>
          <cell r="J4296">
            <v>1</v>
          </cell>
          <cell r="K4296">
            <v>6.5000000000000002E-2</v>
          </cell>
          <cell r="L4296">
            <v>6.5000000000000002E-2</v>
          </cell>
          <cell r="M4296" t="str">
            <v>KG</v>
          </cell>
          <cell r="N4296">
            <v>0</v>
          </cell>
          <cell r="P4296" t="str">
            <v>22326122472F382U45</v>
          </cell>
          <cell r="Q4296" t="str">
            <v>4010105842814</v>
          </cell>
          <cell r="R4296" t="str">
            <v>4</v>
          </cell>
          <cell r="S4296" t="str">
            <v>223</v>
          </cell>
          <cell r="T4296" t="str">
            <v>02</v>
          </cell>
          <cell r="U4296" t="str">
            <v>21</v>
          </cell>
          <cell r="V4296" t="str">
            <v>85389099</v>
          </cell>
          <cell r="W4296" t="str">
            <v>DE</v>
          </cell>
          <cell r="X4296" t="str">
            <v>C</v>
          </cell>
          <cell r="Y4296" t="str">
            <v>606</v>
          </cell>
          <cell r="Z4296" t="str">
            <v>EA</v>
          </cell>
          <cell r="AA4296">
            <v>1</v>
          </cell>
          <cell r="AB4296" t="str">
            <v>80 X 80  X 42</v>
          </cell>
          <cell r="AE4296" t="str">
            <v>STK</v>
          </cell>
          <cell r="AF4296">
            <v>1</v>
          </cell>
          <cell r="AG4296">
            <v>19</v>
          </cell>
          <cell r="AH4296">
            <v>1</v>
          </cell>
          <cell r="AI4296" t="str">
            <v>STK</v>
          </cell>
          <cell r="AJ4296" t="str">
            <v>PEHA Elektro GmbH &amp; Co. KG</v>
          </cell>
          <cell r="AK4296" t="str">
            <v>PEHA Elektro GmbH &amp; Co. KG</v>
          </cell>
        </row>
        <row r="4297">
          <cell r="C4297" t="str">
            <v>D 95.670.19 KH NA ZV</v>
          </cell>
          <cell r="D4297" t="str">
            <v>4851</v>
          </cell>
          <cell r="E4297" t="str">
            <v>15</v>
          </cell>
          <cell r="F4297" t="str">
            <v>2</v>
          </cell>
          <cell r="G4297" t="str">
            <v>02</v>
          </cell>
          <cell r="H4297" t="str">
            <v>02</v>
          </cell>
          <cell r="I4297" t="str">
            <v>2</v>
          </cell>
          <cell r="J4297">
            <v>1</v>
          </cell>
          <cell r="K4297">
            <v>2.7E-2</v>
          </cell>
          <cell r="L4297">
            <v>2.5999999999999999E-2</v>
          </cell>
          <cell r="M4297" t="str">
            <v>KG</v>
          </cell>
          <cell r="N4297">
            <v>0</v>
          </cell>
          <cell r="P4297" t="str">
            <v>22326122472F382U45</v>
          </cell>
          <cell r="Q4297" t="str">
            <v>4010105842913</v>
          </cell>
          <cell r="R4297" t="str">
            <v>4</v>
          </cell>
          <cell r="S4297" t="str">
            <v>223</v>
          </cell>
          <cell r="T4297" t="str">
            <v>02</v>
          </cell>
          <cell r="U4297" t="str">
            <v>27</v>
          </cell>
          <cell r="V4297" t="str">
            <v>85389099</v>
          </cell>
          <cell r="W4297" t="str">
            <v>DE</v>
          </cell>
          <cell r="X4297" t="str">
            <v>C</v>
          </cell>
          <cell r="Y4297" t="str">
            <v>606</v>
          </cell>
          <cell r="Z4297" t="str">
            <v>EA</v>
          </cell>
          <cell r="AA4297">
            <v>1</v>
          </cell>
          <cell r="AB4297" t="str">
            <v>223 X 153 X 078</v>
          </cell>
          <cell r="AE4297" t="str">
            <v>STK</v>
          </cell>
          <cell r="AF4297">
            <v>1</v>
          </cell>
          <cell r="AG4297">
            <v>19</v>
          </cell>
          <cell r="AH4297">
            <v>1</v>
          </cell>
          <cell r="AI4297" t="str">
            <v>STK</v>
          </cell>
          <cell r="AJ4297" t="str">
            <v>PEHA Elektro GmbH &amp; Co. KG</v>
          </cell>
          <cell r="AK4297" t="str">
            <v>PEHA Elektro GmbH &amp; Co. KG</v>
          </cell>
        </row>
        <row r="4298">
          <cell r="C4298" t="str">
            <v>D 95.610.19 S3</v>
          </cell>
          <cell r="D4298" t="str">
            <v>4851</v>
          </cell>
          <cell r="E4298" t="str">
            <v>15</v>
          </cell>
          <cell r="F4298" t="str">
            <v>1</v>
          </cell>
          <cell r="G4298" t="str">
            <v>01</v>
          </cell>
          <cell r="H4298" t="str">
            <v>01</v>
          </cell>
          <cell r="I4298" t="str">
            <v>1</v>
          </cell>
          <cell r="J4298">
            <v>1</v>
          </cell>
          <cell r="K4298">
            <v>2.3E-2</v>
          </cell>
          <cell r="L4298">
            <v>2.3E-2</v>
          </cell>
          <cell r="M4298" t="str">
            <v>KG</v>
          </cell>
          <cell r="N4298">
            <v>0</v>
          </cell>
          <cell r="P4298" t="str">
            <v>22326122472F382U45</v>
          </cell>
          <cell r="Q4298" t="str">
            <v>4010105843019</v>
          </cell>
          <cell r="R4298" t="str">
            <v>4</v>
          </cell>
          <cell r="S4298" t="str">
            <v>223</v>
          </cell>
          <cell r="T4298" t="str">
            <v>02</v>
          </cell>
          <cell r="U4298" t="str">
            <v>27</v>
          </cell>
          <cell r="V4298" t="str">
            <v>85389099</v>
          </cell>
          <cell r="W4298" t="str">
            <v>DE</v>
          </cell>
          <cell r="X4298" t="str">
            <v>C</v>
          </cell>
          <cell r="Y4298" t="str">
            <v>606</v>
          </cell>
          <cell r="Z4298" t="str">
            <v>EA</v>
          </cell>
          <cell r="AA4298">
            <v>1</v>
          </cell>
          <cell r="AB4298" t="str">
            <v>244 X 086 X 088</v>
          </cell>
          <cell r="AE4298" t="str">
            <v>STK</v>
          </cell>
          <cell r="AF4298">
            <v>1</v>
          </cell>
          <cell r="AG4298">
            <v>19</v>
          </cell>
          <cell r="AH4298">
            <v>1</v>
          </cell>
          <cell r="AI4298" t="str">
            <v>STK</v>
          </cell>
          <cell r="AJ4298" t="str">
            <v>PEHA Elektro GmbH &amp; Co. KG</v>
          </cell>
          <cell r="AK4298" t="str">
            <v>PEHA Elektro GmbH &amp; Co. KG</v>
          </cell>
        </row>
        <row r="4299">
          <cell r="C4299" t="str">
            <v>D 95.610.19 TDO NA</v>
          </cell>
          <cell r="D4299" t="str">
            <v>4851</v>
          </cell>
          <cell r="E4299" t="str">
            <v>15</v>
          </cell>
          <cell r="F4299" t="str">
            <v>1</v>
          </cell>
          <cell r="G4299" t="str">
            <v>18</v>
          </cell>
          <cell r="H4299" t="str">
            <v>18</v>
          </cell>
          <cell r="I4299" t="str">
            <v>18</v>
          </cell>
          <cell r="J4299">
            <v>1</v>
          </cell>
          <cell r="K4299">
            <v>0.17</v>
          </cell>
          <cell r="L4299">
            <v>0.16</v>
          </cell>
          <cell r="M4299" t="str">
            <v>KG</v>
          </cell>
          <cell r="N4299">
            <v>0</v>
          </cell>
          <cell r="P4299" t="str">
            <v>22326122472F382U45</v>
          </cell>
          <cell r="Q4299" t="str">
            <v>4010105843118</v>
          </cell>
          <cell r="R4299" t="str">
            <v>4</v>
          </cell>
          <cell r="S4299" t="str">
            <v>223</v>
          </cell>
          <cell r="T4299" t="str">
            <v>02</v>
          </cell>
          <cell r="U4299" t="str">
            <v>27</v>
          </cell>
          <cell r="V4299" t="str">
            <v>85366990</v>
          </cell>
          <cell r="W4299" t="str">
            <v>DE</v>
          </cell>
          <cell r="X4299" t="str">
            <v>C</v>
          </cell>
          <cell r="Y4299" t="str">
            <v>606</v>
          </cell>
          <cell r="Z4299" t="str">
            <v>EA</v>
          </cell>
          <cell r="AA4299">
            <v>1</v>
          </cell>
          <cell r="AB4299" t="str">
            <v>70 X 70 X 70</v>
          </cell>
          <cell r="AE4299" t="str">
            <v>STK</v>
          </cell>
          <cell r="AF4299">
            <v>1</v>
          </cell>
          <cell r="AG4299">
            <v>19</v>
          </cell>
          <cell r="AH4299">
            <v>1</v>
          </cell>
          <cell r="AI4299" t="str">
            <v>STK</v>
          </cell>
          <cell r="AJ4299" t="str">
            <v>PEHA Elektro GmbH &amp; Co. KG</v>
          </cell>
          <cell r="AK4299" t="str">
            <v>PEHA Elektro GmbH &amp; Co. KG</v>
          </cell>
        </row>
        <row r="4300">
          <cell r="C4300" t="str">
            <v>H 95.610.19 PTT</v>
          </cell>
          <cell r="D4300" t="str">
            <v>4851</v>
          </cell>
          <cell r="E4300" t="str">
            <v>15</v>
          </cell>
          <cell r="F4300" t="str">
            <v>1</v>
          </cell>
          <cell r="G4300" t="str">
            <v>01</v>
          </cell>
          <cell r="H4300" t="str">
            <v>01</v>
          </cell>
          <cell r="I4300" t="str">
            <v>1</v>
          </cell>
          <cell r="J4300">
            <v>1</v>
          </cell>
          <cell r="K4300">
            <v>0.02</v>
          </cell>
          <cell r="L4300">
            <v>0.02</v>
          </cell>
          <cell r="M4300" t="str">
            <v>KG</v>
          </cell>
          <cell r="N4300">
            <v>0</v>
          </cell>
          <cell r="P4300" t="str">
            <v>22326122472F382U45</v>
          </cell>
          <cell r="Q4300" t="str">
            <v>4010105843323</v>
          </cell>
          <cell r="R4300" t="str">
            <v>4</v>
          </cell>
          <cell r="S4300" t="str">
            <v>223</v>
          </cell>
          <cell r="T4300" t="str">
            <v>02</v>
          </cell>
          <cell r="V4300" t="str">
            <v>85389099</v>
          </cell>
          <cell r="W4300" t="str">
            <v>DE</v>
          </cell>
          <cell r="X4300" t="str">
            <v>C</v>
          </cell>
          <cell r="Y4300" t="str">
            <v>606</v>
          </cell>
          <cell r="Z4300" t="str">
            <v>EA</v>
          </cell>
          <cell r="AA4300">
            <v>1</v>
          </cell>
          <cell r="AB4300" t="str">
            <v>70 X 70 X 50</v>
          </cell>
          <cell r="AE4300" t="str">
            <v>STK</v>
          </cell>
          <cell r="AF4300">
            <v>1</v>
          </cell>
          <cell r="AG4300">
            <v>19</v>
          </cell>
          <cell r="AH4300">
            <v>1</v>
          </cell>
          <cell r="AI4300" t="str">
            <v>STK</v>
          </cell>
          <cell r="AJ4300" t="str">
            <v>PEHA Elektro GmbH &amp; Co. KG</v>
          </cell>
          <cell r="AK4300" t="str">
            <v>PEHA Elektro GmbH &amp; Co. KG</v>
          </cell>
        </row>
        <row r="4301">
          <cell r="C4301" t="str">
            <v>D 95.610.19 Z/15</v>
          </cell>
          <cell r="D4301" t="str">
            <v>4851</v>
          </cell>
          <cell r="E4301" t="str">
            <v>15</v>
          </cell>
          <cell r="F4301" t="str">
            <v>18</v>
          </cell>
          <cell r="G4301" t="str">
            <v>18</v>
          </cell>
          <cell r="H4301" t="str">
            <v>18</v>
          </cell>
          <cell r="I4301" t="str">
            <v>18</v>
          </cell>
          <cell r="J4301">
            <v>1</v>
          </cell>
          <cell r="K4301">
            <v>2.1000000000000001E-2</v>
          </cell>
          <cell r="L4301">
            <v>2.1000000000000001E-2</v>
          </cell>
          <cell r="M4301" t="str">
            <v>KG</v>
          </cell>
          <cell r="N4301">
            <v>0</v>
          </cell>
          <cell r="P4301" t="str">
            <v>22326122472F382U45</v>
          </cell>
          <cell r="Q4301" t="str">
            <v>4010105843415</v>
          </cell>
          <cell r="R4301" t="str">
            <v>4</v>
          </cell>
          <cell r="S4301" t="str">
            <v>223</v>
          </cell>
          <cell r="T4301" t="str">
            <v>02</v>
          </cell>
          <cell r="U4301" t="str">
            <v>27</v>
          </cell>
          <cell r="V4301" t="str">
            <v>85389099</v>
          </cell>
          <cell r="W4301" t="str">
            <v>DE</v>
          </cell>
          <cell r="X4301" t="str">
            <v>C</v>
          </cell>
          <cell r="Y4301" t="str">
            <v>606</v>
          </cell>
          <cell r="Z4301" t="str">
            <v>EA</v>
          </cell>
          <cell r="AA4301">
            <v>1</v>
          </cell>
          <cell r="AB4301" t="str">
            <v>20 X 70  X 70</v>
          </cell>
          <cell r="AE4301" t="str">
            <v>STK</v>
          </cell>
          <cell r="AF4301">
            <v>1</v>
          </cell>
          <cell r="AG4301">
            <v>19</v>
          </cell>
          <cell r="AH4301">
            <v>1</v>
          </cell>
          <cell r="AI4301" t="str">
            <v>STK</v>
          </cell>
          <cell r="AJ4301" t="str">
            <v>PEHA Elektro GmbH &amp; Co. KG</v>
          </cell>
          <cell r="AK4301" t="str">
            <v>PEHA Elektro GmbH &amp; Co. KG</v>
          </cell>
        </row>
        <row r="4302">
          <cell r="C4302" t="str">
            <v>D 95.610.19 Z/120</v>
          </cell>
          <cell r="D4302" t="str">
            <v>4851</v>
          </cell>
          <cell r="E4302" t="str">
            <v>15</v>
          </cell>
          <cell r="F4302" t="str">
            <v>18</v>
          </cell>
          <cell r="G4302" t="str">
            <v>18</v>
          </cell>
          <cell r="H4302" t="str">
            <v>18</v>
          </cell>
          <cell r="I4302" t="str">
            <v>18</v>
          </cell>
          <cell r="J4302">
            <v>1</v>
          </cell>
          <cell r="K4302">
            <v>2.1999999999999999E-2</v>
          </cell>
          <cell r="L4302">
            <v>0.02</v>
          </cell>
          <cell r="M4302" t="str">
            <v>KG</v>
          </cell>
          <cell r="N4302">
            <v>0</v>
          </cell>
          <cell r="P4302" t="str">
            <v>22326122472F382U45</v>
          </cell>
          <cell r="Q4302" t="str">
            <v>4010105843514</v>
          </cell>
          <cell r="R4302" t="str">
            <v>4</v>
          </cell>
          <cell r="S4302" t="str">
            <v>223</v>
          </cell>
          <cell r="T4302" t="str">
            <v>02</v>
          </cell>
          <cell r="U4302" t="str">
            <v>27</v>
          </cell>
          <cell r="V4302" t="str">
            <v>85389099</v>
          </cell>
          <cell r="W4302" t="str">
            <v>DE</v>
          </cell>
          <cell r="X4302" t="str">
            <v>C</v>
          </cell>
          <cell r="Y4302" t="str">
            <v>606</v>
          </cell>
          <cell r="Z4302" t="str">
            <v>EA</v>
          </cell>
          <cell r="AA4302">
            <v>1</v>
          </cell>
          <cell r="AB4302" t="str">
            <v>70 X 70  X 29</v>
          </cell>
          <cell r="AE4302" t="str">
            <v>STK</v>
          </cell>
          <cell r="AF4302">
            <v>1</v>
          </cell>
          <cell r="AG4302">
            <v>19</v>
          </cell>
          <cell r="AH4302">
            <v>1</v>
          </cell>
          <cell r="AI4302" t="str">
            <v>STK</v>
          </cell>
          <cell r="AJ4302" t="str">
            <v>PEHA Elektro GmbH &amp; Co. KG</v>
          </cell>
          <cell r="AK4302" t="str">
            <v>PEHA Elektro GmbH &amp; Co. KG</v>
          </cell>
        </row>
        <row r="4303">
          <cell r="C4303" t="str">
            <v>D 95.610.19 J</v>
          </cell>
          <cell r="D4303" t="str">
            <v>4851</v>
          </cell>
          <cell r="E4303" t="str">
            <v>15</v>
          </cell>
          <cell r="F4303" t="str">
            <v>1</v>
          </cell>
          <cell r="G4303" t="str">
            <v>01</v>
          </cell>
          <cell r="H4303" t="str">
            <v>01</v>
          </cell>
          <cell r="I4303" t="str">
            <v>1</v>
          </cell>
          <cell r="J4303">
            <v>1</v>
          </cell>
          <cell r="K4303">
            <v>0.02</v>
          </cell>
          <cell r="L4303">
            <v>0.02</v>
          </cell>
          <cell r="M4303" t="str">
            <v>KG</v>
          </cell>
          <cell r="N4303">
            <v>0</v>
          </cell>
          <cell r="P4303" t="str">
            <v>22326122472F382U45</v>
          </cell>
          <cell r="Q4303" t="str">
            <v>4010105843613</v>
          </cell>
          <cell r="R4303" t="str">
            <v>4</v>
          </cell>
          <cell r="S4303" t="str">
            <v>223</v>
          </cell>
          <cell r="T4303" t="str">
            <v>02</v>
          </cell>
          <cell r="U4303" t="str">
            <v>27</v>
          </cell>
          <cell r="V4303" t="str">
            <v>85389099</v>
          </cell>
          <cell r="W4303" t="str">
            <v>DE</v>
          </cell>
          <cell r="X4303" t="str">
            <v>C</v>
          </cell>
          <cell r="Y4303" t="str">
            <v>606</v>
          </cell>
          <cell r="Z4303" t="str">
            <v>EA</v>
          </cell>
          <cell r="AA4303">
            <v>1</v>
          </cell>
          <cell r="AB4303" t="str">
            <v>244 X 086 X 088</v>
          </cell>
          <cell r="AE4303" t="str">
            <v>STK</v>
          </cell>
          <cell r="AF4303">
            <v>1</v>
          </cell>
          <cell r="AG4303">
            <v>19</v>
          </cell>
          <cell r="AH4303">
            <v>1</v>
          </cell>
          <cell r="AI4303" t="str">
            <v>STK</v>
          </cell>
          <cell r="AJ4303" t="str">
            <v>PEHA Elektro GmbH &amp; Co. KG</v>
          </cell>
          <cell r="AK4303" t="str">
            <v>PEHA Elektro GmbH &amp; Co. KG</v>
          </cell>
        </row>
        <row r="4304">
          <cell r="C4304" t="str">
            <v>D 95.677.19-Z</v>
          </cell>
          <cell r="D4304" t="str">
            <v>4851</v>
          </cell>
          <cell r="E4304" t="str">
            <v>15</v>
          </cell>
          <cell r="F4304" t="str">
            <v>1</v>
          </cell>
          <cell r="G4304" t="str">
            <v>01</v>
          </cell>
          <cell r="H4304" t="str">
            <v>01</v>
          </cell>
          <cell r="I4304" t="str">
            <v>1</v>
          </cell>
          <cell r="J4304">
            <v>1</v>
          </cell>
          <cell r="K4304">
            <v>0.04</v>
          </cell>
          <cell r="L4304">
            <v>3.9E-2</v>
          </cell>
          <cell r="M4304" t="str">
            <v>KG</v>
          </cell>
          <cell r="N4304">
            <v>0</v>
          </cell>
          <cell r="P4304" t="str">
            <v>22326122472F382U45</v>
          </cell>
          <cell r="Q4304" t="str">
            <v>4010105844610</v>
          </cell>
          <cell r="R4304" t="str">
            <v>4</v>
          </cell>
          <cell r="S4304" t="str">
            <v>223</v>
          </cell>
          <cell r="T4304" t="str">
            <v>02</v>
          </cell>
          <cell r="U4304" t="str">
            <v>27</v>
          </cell>
          <cell r="V4304" t="str">
            <v>85389099</v>
          </cell>
          <cell r="W4304" t="str">
            <v>DE</v>
          </cell>
          <cell r="X4304" t="str">
            <v>C</v>
          </cell>
          <cell r="Y4304" t="str">
            <v>606</v>
          </cell>
          <cell r="Z4304" t="str">
            <v>EA</v>
          </cell>
          <cell r="AA4304">
            <v>1</v>
          </cell>
          <cell r="AB4304" t="str">
            <v>10 X 70  X 70</v>
          </cell>
          <cell r="AE4304" t="str">
            <v>STK</v>
          </cell>
          <cell r="AF4304">
            <v>1</v>
          </cell>
          <cell r="AG4304">
            <v>19</v>
          </cell>
          <cell r="AH4304">
            <v>1</v>
          </cell>
          <cell r="AI4304" t="str">
            <v>STK</v>
          </cell>
          <cell r="AJ4304" t="str">
            <v>PEHA Elektro GmbH &amp; Co. KG</v>
          </cell>
          <cell r="AK4304" t="str">
            <v>PEHA Elektro GmbH &amp; Co. KG</v>
          </cell>
        </row>
        <row r="4305">
          <cell r="C4305" t="str">
            <v>D 95.1932.19 NA</v>
          </cell>
          <cell r="D4305" t="str">
            <v>4851</v>
          </cell>
          <cell r="E4305" t="str">
            <v>15</v>
          </cell>
          <cell r="F4305" t="str">
            <v>18</v>
          </cell>
          <cell r="G4305" t="str">
            <v>18</v>
          </cell>
          <cell r="H4305" t="str">
            <v>18</v>
          </cell>
          <cell r="I4305" t="str">
            <v>18</v>
          </cell>
          <cell r="J4305">
            <v>1</v>
          </cell>
          <cell r="K4305">
            <v>7.6999999999999999E-2</v>
          </cell>
          <cell r="L4305">
            <v>7.5999999999999998E-2</v>
          </cell>
          <cell r="M4305" t="str">
            <v>KG</v>
          </cell>
          <cell r="N4305">
            <v>0</v>
          </cell>
          <cell r="P4305" t="str">
            <v>22326122472F382U45</v>
          </cell>
          <cell r="Q4305" t="str">
            <v>4010105845815</v>
          </cell>
          <cell r="R4305" t="str">
            <v>4</v>
          </cell>
          <cell r="S4305" t="str">
            <v>223</v>
          </cell>
          <cell r="T4305" t="str">
            <v>02</v>
          </cell>
          <cell r="U4305" t="str">
            <v>27</v>
          </cell>
          <cell r="V4305" t="str">
            <v>85366990</v>
          </cell>
          <cell r="W4305" t="str">
            <v>DE</v>
          </cell>
          <cell r="X4305" t="str">
            <v>C</v>
          </cell>
          <cell r="Y4305" t="str">
            <v>606</v>
          </cell>
          <cell r="Z4305" t="str">
            <v>EA</v>
          </cell>
          <cell r="AA4305">
            <v>1</v>
          </cell>
          <cell r="AB4305" t="str">
            <v>40 X 70  X 70</v>
          </cell>
          <cell r="AE4305" t="str">
            <v>STK</v>
          </cell>
          <cell r="AF4305">
            <v>1</v>
          </cell>
          <cell r="AG4305">
            <v>19</v>
          </cell>
          <cell r="AH4305">
            <v>1</v>
          </cell>
          <cell r="AI4305" t="str">
            <v>STK</v>
          </cell>
          <cell r="AJ4305" t="str">
            <v>PEHA Elektro GmbH &amp; Co. KG</v>
          </cell>
          <cell r="AK4305" t="str">
            <v>PEHA Elektro GmbH &amp; Co. KG</v>
          </cell>
        </row>
        <row r="4306">
          <cell r="C4306" t="str">
            <v>D 95.690.19 O.H.</v>
          </cell>
          <cell r="D4306" t="str">
            <v>4851</v>
          </cell>
          <cell r="E4306" t="str">
            <v>15</v>
          </cell>
          <cell r="F4306" t="str">
            <v>2</v>
          </cell>
          <cell r="G4306" t="str">
            <v>02</v>
          </cell>
          <cell r="H4306" t="str">
            <v>02</v>
          </cell>
          <cell r="I4306" t="str">
            <v>2</v>
          </cell>
          <cell r="J4306">
            <v>1</v>
          </cell>
          <cell r="K4306">
            <v>0.08</v>
          </cell>
          <cell r="L4306">
            <v>0.08</v>
          </cell>
          <cell r="M4306" t="str">
            <v>KG</v>
          </cell>
          <cell r="N4306">
            <v>0</v>
          </cell>
          <cell r="P4306" t="str">
            <v>22326122472F382U45</v>
          </cell>
          <cell r="Q4306" t="str">
            <v>4010105846614</v>
          </cell>
          <cell r="R4306" t="str">
            <v>4</v>
          </cell>
          <cell r="S4306" t="str">
            <v>223</v>
          </cell>
          <cell r="T4306" t="str">
            <v>02</v>
          </cell>
          <cell r="U4306" t="str">
            <v>27</v>
          </cell>
          <cell r="V4306" t="str">
            <v>85318095</v>
          </cell>
          <cell r="W4306" t="str">
            <v>DE</v>
          </cell>
          <cell r="X4306" t="str">
            <v>C</v>
          </cell>
          <cell r="Y4306" t="str">
            <v>606</v>
          </cell>
          <cell r="Z4306" t="str">
            <v>EA</v>
          </cell>
          <cell r="AA4306">
            <v>1</v>
          </cell>
          <cell r="AB4306" t="str">
            <v>223 X 153 X 078</v>
          </cell>
          <cell r="AE4306" t="str">
            <v>STK</v>
          </cell>
          <cell r="AF4306">
            <v>1</v>
          </cell>
          <cell r="AG4306">
            <v>19</v>
          </cell>
          <cell r="AH4306">
            <v>1</v>
          </cell>
          <cell r="AI4306" t="str">
            <v>STK</v>
          </cell>
          <cell r="AJ4306" t="str">
            <v>PEHA Elektro GmbH &amp; Co. KG</v>
          </cell>
          <cell r="AK4306" t="str">
            <v>PEHA Elektro GmbH &amp; Co. KG</v>
          </cell>
        </row>
        <row r="4307">
          <cell r="C4307" t="str">
            <v>D 95.571.19</v>
          </cell>
          <cell r="D4307" t="str">
            <v>4851</v>
          </cell>
          <cell r="E4307" t="str">
            <v>15</v>
          </cell>
          <cell r="F4307" t="str">
            <v>1</v>
          </cell>
          <cell r="G4307" t="str">
            <v>01</v>
          </cell>
          <cell r="H4307" t="str">
            <v>01</v>
          </cell>
          <cell r="I4307" t="str">
            <v>1</v>
          </cell>
          <cell r="J4307">
            <v>1</v>
          </cell>
          <cell r="K4307">
            <v>0.02</v>
          </cell>
          <cell r="L4307">
            <v>0.02</v>
          </cell>
          <cell r="M4307" t="str">
            <v>KG</v>
          </cell>
          <cell r="N4307">
            <v>0</v>
          </cell>
          <cell r="P4307" t="str">
            <v>22326122472F382U45</v>
          </cell>
          <cell r="Q4307" t="str">
            <v>4010105846713</v>
          </cell>
          <cell r="R4307" t="str">
            <v>3</v>
          </cell>
          <cell r="S4307" t="str">
            <v>223</v>
          </cell>
          <cell r="T4307" t="str">
            <v>02</v>
          </cell>
          <cell r="U4307" t="str">
            <v>27</v>
          </cell>
          <cell r="V4307" t="str">
            <v>85389099</v>
          </cell>
          <cell r="W4307" t="str">
            <v>DE</v>
          </cell>
          <cell r="X4307" t="str">
            <v>W</v>
          </cell>
          <cell r="Y4307" t="str">
            <v>606</v>
          </cell>
          <cell r="Z4307" t="str">
            <v>EA</v>
          </cell>
          <cell r="AA4307">
            <v>1</v>
          </cell>
          <cell r="AB4307" t="str">
            <v>85 X 85 X 12</v>
          </cell>
          <cell r="AE4307" t="str">
            <v>STK</v>
          </cell>
          <cell r="AF4307">
            <v>1</v>
          </cell>
          <cell r="AG4307">
            <v>19</v>
          </cell>
          <cell r="AH4307">
            <v>1</v>
          </cell>
          <cell r="AI4307" t="str">
            <v>STK</v>
          </cell>
          <cell r="AJ4307" t="str">
            <v>PEHA Elektro GmbH &amp; Co. KG</v>
          </cell>
          <cell r="AK4307" t="str">
            <v>PEHA Elektro GmbH &amp; Co. KG</v>
          </cell>
        </row>
        <row r="4308">
          <cell r="C4308" t="str">
            <v>D 95.572.19</v>
          </cell>
          <cell r="D4308" t="str">
            <v>4851</v>
          </cell>
          <cell r="E4308" t="str">
            <v>15</v>
          </cell>
          <cell r="F4308" t="str">
            <v>1</v>
          </cell>
          <cell r="G4308" t="str">
            <v>01</v>
          </cell>
          <cell r="H4308" t="str">
            <v>01</v>
          </cell>
          <cell r="I4308" t="str">
            <v>1</v>
          </cell>
          <cell r="J4308">
            <v>1</v>
          </cell>
          <cell r="K4308">
            <v>0.02</v>
          </cell>
          <cell r="L4308">
            <v>0.02</v>
          </cell>
          <cell r="M4308" t="str">
            <v>KG</v>
          </cell>
          <cell r="N4308">
            <v>0</v>
          </cell>
          <cell r="P4308" t="str">
            <v>22326122472F382U45</v>
          </cell>
          <cell r="Q4308" t="str">
            <v>4010105846812</v>
          </cell>
          <cell r="R4308" t="str">
            <v>4</v>
          </cell>
          <cell r="S4308" t="str">
            <v>223</v>
          </cell>
          <cell r="T4308" t="str">
            <v>02</v>
          </cell>
          <cell r="U4308" t="str">
            <v>27</v>
          </cell>
          <cell r="V4308" t="str">
            <v>85389099</v>
          </cell>
          <cell r="W4308" t="str">
            <v>DE</v>
          </cell>
          <cell r="X4308" t="str">
            <v>A</v>
          </cell>
          <cell r="Y4308" t="str">
            <v>606</v>
          </cell>
          <cell r="Z4308" t="str">
            <v>EA</v>
          </cell>
          <cell r="AA4308">
            <v>1</v>
          </cell>
          <cell r="AB4308" t="str">
            <v>152 X 80  X 9</v>
          </cell>
          <cell r="AE4308" t="str">
            <v>STK</v>
          </cell>
          <cell r="AF4308">
            <v>1</v>
          </cell>
          <cell r="AG4308">
            <v>19</v>
          </cell>
          <cell r="AH4308">
            <v>1</v>
          </cell>
          <cell r="AI4308" t="str">
            <v>STK</v>
          </cell>
          <cell r="AJ4308" t="str">
            <v>PEHA Elektro GmbH &amp; Co. KG</v>
          </cell>
          <cell r="AK4308" t="str">
            <v>PEHA Elektro GmbH &amp; Co. KG</v>
          </cell>
        </row>
        <row r="4309">
          <cell r="C4309" t="str">
            <v>D 95.573.19</v>
          </cell>
          <cell r="D4309" t="str">
            <v>4851</v>
          </cell>
          <cell r="E4309" t="str">
            <v>15</v>
          </cell>
          <cell r="F4309" t="str">
            <v>1</v>
          </cell>
          <cell r="G4309" t="str">
            <v>01</v>
          </cell>
          <cell r="H4309" t="str">
            <v>01</v>
          </cell>
          <cell r="I4309" t="str">
            <v>1</v>
          </cell>
          <cell r="J4309">
            <v>1</v>
          </cell>
          <cell r="K4309">
            <v>2.7E-2</v>
          </cell>
          <cell r="L4309">
            <v>2.7E-2</v>
          </cell>
          <cell r="M4309" t="str">
            <v>KG</v>
          </cell>
          <cell r="N4309">
            <v>0</v>
          </cell>
          <cell r="P4309" t="str">
            <v>22326122472F382U45</v>
          </cell>
          <cell r="Q4309" t="str">
            <v>4010105846911</v>
          </cell>
          <cell r="R4309" t="str">
            <v>4</v>
          </cell>
          <cell r="S4309" t="str">
            <v>223</v>
          </cell>
          <cell r="T4309" t="str">
            <v>02</v>
          </cell>
          <cell r="U4309" t="str">
            <v>27</v>
          </cell>
          <cell r="V4309" t="str">
            <v>85389099</v>
          </cell>
          <cell r="W4309" t="str">
            <v>DE</v>
          </cell>
          <cell r="X4309" t="str">
            <v>W</v>
          </cell>
          <cell r="Y4309" t="str">
            <v>606</v>
          </cell>
          <cell r="Z4309" t="str">
            <v>EA</v>
          </cell>
          <cell r="AA4309">
            <v>1</v>
          </cell>
          <cell r="AB4309" t="str">
            <v>244 X 86 X 88</v>
          </cell>
          <cell r="AE4309" t="str">
            <v>STK</v>
          </cell>
          <cell r="AF4309">
            <v>1</v>
          </cell>
          <cell r="AG4309">
            <v>19</v>
          </cell>
          <cell r="AH4309">
            <v>1</v>
          </cell>
          <cell r="AI4309" t="str">
            <v>STK</v>
          </cell>
          <cell r="AJ4309" t="str">
            <v>PEHA Elektro GmbH &amp; Co. KG</v>
          </cell>
          <cell r="AK4309" t="str">
            <v>PEHA Elektro GmbH &amp; Co. KG</v>
          </cell>
        </row>
        <row r="4310">
          <cell r="C4310" t="str">
            <v>D 95.574.19</v>
          </cell>
          <cell r="D4310" t="str">
            <v>4851</v>
          </cell>
          <cell r="E4310" t="str">
            <v>15</v>
          </cell>
          <cell r="F4310" t="str">
            <v>1</v>
          </cell>
          <cell r="G4310" t="str">
            <v>01</v>
          </cell>
          <cell r="H4310" t="str">
            <v>01</v>
          </cell>
          <cell r="I4310" t="str">
            <v>1</v>
          </cell>
          <cell r="J4310">
            <v>1</v>
          </cell>
          <cell r="K4310">
            <v>3.5999999999999997E-2</v>
          </cell>
          <cell r="L4310">
            <v>3.5999999999999997E-2</v>
          </cell>
          <cell r="M4310" t="str">
            <v>KG</v>
          </cell>
          <cell r="N4310">
            <v>0</v>
          </cell>
          <cell r="P4310" t="str">
            <v>22326122472F382U45</v>
          </cell>
          <cell r="Q4310" t="str">
            <v>4010105847017</v>
          </cell>
          <cell r="R4310" t="str">
            <v>4</v>
          </cell>
          <cell r="S4310" t="str">
            <v>223</v>
          </cell>
          <cell r="T4310" t="str">
            <v>02</v>
          </cell>
          <cell r="U4310" t="str">
            <v>27</v>
          </cell>
          <cell r="V4310" t="str">
            <v>85389099</v>
          </cell>
          <cell r="W4310" t="str">
            <v>DE</v>
          </cell>
          <cell r="X4310" t="str">
            <v>W</v>
          </cell>
          <cell r="Y4310" t="str">
            <v>606</v>
          </cell>
          <cell r="Z4310" t="str">
            <v>EA</v>
          </cell>
          <cell r="AA4310">
            <v>1</v>
          </cell>
          <cell r="AB4310" t="str">
            <v>312 X 83 X 85</v>
          </cell>
          <cell r="AE4310" t="str">
            <v>STK</v>
          </cell>
          <cell r="AF4310">
            <v>1</v>
          </cell>
          <cell r="AG4310">
            <v>19</v>
          </cell>
          <cell r="AH4310">
            <v>1</v>
          </cell>
          <cell r="AI4310" t="str">
            <v>STK</v>
          </cell>
          <cell r="AJ4310" t="str">
            <v>PEHA Elektro GmbH &amp; Co. KG</v>
          </cell>
          <cell r="AK4310" t="str">
            <v>PEHA Elektro GmbH &amp; Co. KG</v>
          </cell>
        </row>
        <row r="4311">
          <cell r="C4311" t="str">
            <v>D 95.575.19</v>
          </cell>
          <cell r="D4311" t="str">
            <v>4851</v>
          </cell>
          <cell r="E4311" t="str">
            <v>15</v>
          </cell>
          <cell r="F4311" t="str">
            <v>1</v>
          </cell>
          <cell r="G4311" t="str">
            <v>01</v>
          </cell>
          <cell r="H4311" t="str">
            <v>01</v>
          </cell>
          <cell r="I4311" t="str">
            <v>1</v>
          </cell>
          <cell r="J4311">
            <v>1</v>
          </cell>
          <cell r="K4311">
            <v>3.5000000000000003E-2</v>
          </cell>
          <cell r="L4311">
            <v>3.5000000000000003E-2</v>
          </cell>
          <cell r="M4311" t="str">
            <v>KG</v>
          </cell>
          <cell r="N4311">
            <v>0</v>
          </cell>
          <cell r="P4311" t="str">
            <v>22326122472F382U45</v>
          </cell>
          <cell r="Q4311" t="str">
            <v>4010105847116</v>
          </cell>
          <cell r="R4311" t="str">
            <v>4</v>
          </cell>
          <cell r="S4311" t="str">
            <v>223</v>
          </cell>
          <cell r="T4311" t="str">
            <v>02</v>
          </cell>
          <cell r="U4311" t="str">
            <v>27</v>
          </cell>
          <cell r="V4311" t="str">
            <v>85389099</v>
          </cell>
          <cell r="W4311" t="str">
            <v>DE</v>
          </cell>
          <cell r="X4311" t="str">
            <v>C</v>
          </cell>
          <cell r="Y4311" t="str">
            <v>606</v>
          </cell>
          <cell r="Z4311" t="str">
            <v>EA</v>
          </cell>
          <cell r="AA4311">
            <v>1</v>
          </cell>
          <cell r="AB4311" t="str">
            <v>364 X 80  X 9</v>
          </cell>
          <cell r="AE4311" t="str">
            <v>STK</v>
          </cell>
          <cell r="AF4311">
            <v>1</v>
          </cell>
          <cell r="AG4311">
            <v>19</v>
          </cell>
          <cell r="AH4311">
            <v>1</v>
          </cell>
          <cell r="AI4311" t="str">
            <v>STK</v>
          </cell>
          <cell r="AJ4311" t="str">
            <v>PEHA Elektro GmbH &amp; Co. KG</v>
          </cell>
          <cell r="AK4311" t="str">
            <v>PEHA Elektro GmbH &amp; Co. KG</v>
          </cell>
        </row>
        <row r="4312">
          <cell r="C4312" t="str">
            <v>D 95.670.19 ZV</v>
          </cell>
          <cell r="D4312" t="str">
            <v>4851</v>
          </cell>
          <cell r="E4312" t="str">
            <v>15</v>
          </cell>
          <cell r="F4312" t="str">
            <v>1</v>
          </cell>
          <cell r="G4312" t="str">
            <v>01</v>
          </cell>
          <cell r="H4312" t="str">
            <v>01</v>
          </cell>
          <cell r="I4312" t="str">
            <v>1</v>
          </cell>
          <cell r="J4312">
            <v>1</v>
          </cell>
          <cell r="K4312">
            <v>0.01</v>
          </cell>
          <cell r="L4312">
            <v>8.9999999999999993E-3</v>
          </cell>
          <cell r="M4312" t="str">
            <v>KG</v>
          </cell>
          <cell r="N4312">
            <v>0</v>
          </cell>
          <cell r="P4312" t="str">
            <v>22326122472F382U45</v>
          </cell>
          <cell r="Q4312" t="str">
            <v>4010105847314</v>
          </cell>
          <cell r="R4312" t="str">
            <v>4</v>
          </cell>
          <cell r="S4312" t="str">
            <v>223</v>
          </cell>
          <cell r="T4312" t="str">
            <v>02</v>
          </cell>
          <cell r="U4312" t="str">
            <v>27</v>
          </cell>
          <cell r="V4312" t="str">
            <v>85389099</v>
          </cell>
          <cell r="W4312" t="str">
            <v>DE</v>
          </cell>
          <cell r="X4312" t="str">
            <v>C</v>
          </cell>
          <cell r="Y4312" t="str">
            <v>606</v>
          </cell>
          <cell r="Z4312" t="str">
            <v>EA</v>
          </cell>
          <cell r="AA4312">
            <v>1</v>
          </cell>
          <cell r="AB4312" t="str">
            <v>70 X 70  X 5</v>
          </cell>
          <cell r="AE4312" t="str">
            <v>STK</v>
          </cell>
          <cell r="AF4312">
            <v>1</v>
          </cell>
          <cell r="AG4312">
            <v>19</v>
          </cell>
          <cell r="AH4312">
            <v>1</v>
          </cell>
          <cell r="AI4312" t="str">
            <v>STK</v>
          </cell>
          <cell r="AJ4312" t="str">
            <v>PEHA Elektro GmbH &amp; Co. KG</v>
          </cell>
          <cell r="AK4312" t="str">
            <v>PEHA Elektro GmbH &amp; Co. KG</v>
          </cell>
        </row>
        <row r="4313">
          <cell r="C4313" t="str">
            <v>D 95.6511.19</v>
          </cell>
          <cell r="D4313" t="str">
            <v>4851</v>
          </cell>
          <cell r="E4313" t="str">
            <v>15</v>
          </cell>
          <cell r="F4313" t="str">
            <v>1</v>
          </cell>
          <cell r="G4313" t="str">
            <v>01</v>
          </cell>
          <cell r="H4313" t="str">
            <v>01</v>
          </cell>
          <cell r="I4313" t="str">
            <v>1</v>
          </cell>
          <cell r="J4313">
            <v>1</v>
          </cell>
          <cell r="K4313">
            <v>8.5000000000000006E-2</v>
          </cell>
          <cell r="L4313">
            <v>8.5000000000000006E-2</v>
          </cell>
          <cell r="M4313" t="str">
            <v>KG</v>
          </cell>
          <cell r="N4313">
            <v>0</v>
          </cell>
          <cell r="P4313" t="str">
            <v>22326122472F382U45</v>
          </cell>
          <cell r="Q4313" t="str">
            <v>4010105847819</v>
          </cell>
          <cell r="R4313" t="str">
            <v>4</v>
          </cell>
          <cell r="S4313" t="str">
            <v>223</v>
          </cell>
          <cell r="T4313" t="str">
            <v>02</v>
          </cell>
          <cell r="U4313" t="str">
            <v>27</v>
          </cell>
          <cell r="V4313" t="str">
            <v>85366990</v>
          </cell>
          <cell r="W4313" t="str">
            <v>DE</v>
          </cell>
          <cell r="X4313" t="str">
            <v>W</v>
          </cell>
          <cell r="Y4313" t="str">
            <v>606</v>
          </cell>
          <cell r="Z4313" t="str">
            <v>EA</v>
          </cell>
          <cell r="AA4313">
            <v>1</v>
          </cell>
          <cell r="AB4313" t="str">
            <v>70 X 70  X 45</v>
          </cell>
          <cell r="AE4313" t="str">
            <v>STK</v>
          </cell>
          <cell r="AF4313">
            <v>1</v>
          </cell>
          <cell r="AG4313">
            <v>19</v>
          </cell>
          <cell r="AH4313">
            <v>1</v>
          </cell>
          <cell r="AI4313" t="str">
            <v>STK</v>
          </cell>
          <cell r="AJ4313" t="str">
            <v>PEHA Elektro GmbH &amp; Co. KG</v>
          </cell>
          <cell r="AK4313" t="str">
            <v>PEHA Elektro GmbH &amp; Co. KG</v>
          </cell>
        </row>
        <row r="4314">
          <cell r="C4314" t="str">
            <v>H 95.6511.19</v>
          </cell>
          <cell r="D4314" t="str">
            <v>4851</v>
          </cell>
          <cell r="E4314" t="str">
            <v>15</v>
          </cell>
          <cell r="F4314" t="str">
            <v>1</v>
          </cell>
          <cell r="G4314" t="str">
            <v>01</v>
          </cell>
          <cell r="H4314" t="str">
            <v>01</v>
          </cell>
          <cell r="I4314" t="str">
            <v>1</v>
          </cell>
          <cell r="J4314">
            <v>1</v>
          </cell>
          <cell r="K4314">
            <v>7.8E-2</v>
          </cell>
          <cell r="L4314">
            <v>7.8E-2</v>
          </cell>
          <cell r="M4314" t="str">
            <v>KG</v>
          </cell>
          <cell r="N4314">
            <v>0</v>
          </cell>
          <cell r="P4314" t="str">
            <v>22326122472F382U45</v>
          </cell>
          <cell r="Q4314" t="str">
            <v>4010105847826</v>
          </cell>
          <cell r="R4314" t="str">
            <v>4</v>
          </cell>
          <cell r="S4314" t="str">
            <v>223</v>
          </cell>
          <cell r="T4314" t="str">
            <v>02</v>
          </cell>
          <cell r="V4314" t="str">
            <v>85366990</v>
          </cell>
          <cell r="W4314" t="str">
            <v>DE</v>
          </cell>
          <cell r="X4314" t="str">
            <v>W</v>
          </cell>
          <cell r="Y4314" t="str">
            <v>606</v>
          </cell>
          <cell r="Z4314" t="str">
            <v>EA</v>
          </cell>
          <cell r="AA4314">
            <v>1</v>
          </cell>
          <cell r="AB4314" t="str">
            <v>70 X 70  X 41</v>
          </cell>
          <cell r="AE4314" t="str">
            <v>STK</v>
          </cell>
          <cell r="AF4314">
            <v>1</v>
          </cell>
          <cell r="AG4314">
            <v>19</v>
          </cell>
          <cell r="AH4314">
            <v>1</v>
          </cell>
          <cell r="AI4314" t="str">
            <v>STK</v>
          </cell>
          <cell r="AJ4314" t="str">
            <v>PEHA Elektro GmbH &amp; Co. KG</v>
          </cell>
          <cell r="AK4314" t="str">
            <v>PEHA Elektro GmbH &amp; Co. KG</v>
          </cell>
        </row>
        <row r="4315">
          <cell r="C4315" t="str">
            <v>D 95.6511.19 SI</v>
          </cell>
          <cell r="D4315" t="str">
            <v>4851</v>
          </cell>
          <cell r="E4315" t="str">
            <v>15</v>
          </cell>
          <cell r="F4315" t="str">
            <v>1</v>
          </cell>
          <cell r="G4315" t="str">
            <v>01</v>
          </cell>
          <cell r="H4315" t="str">
            <v>01</v>
          </cell>
          <cell r="I4315" t="str">
            <v>1</v>
          </cell>
          <cell r="J4315">
            <v>1</v>
          </cell>
          <cell r="K4315">
            <v>0.08</v>
          </cell>
          <cell r="L4315">
            <v>0.08</v>
          </cell>
          <cell r="M4315" t="str">
            <v>KG</v>
          </cell>
          <cell r="N4315">
            <v>0</v>
          </cell>
          <cell r="P4315" t="str">
            <v>22326122472F382U45</v>
          </cell>
          <cell r="Q4315" t="str">
            <v>4010105847918</v>
          </cell>
          <cell r="R4315" t="str">
            <v>4</v>
          </cell>
          <cell r="S4315" t="str">
            <v>223</v>
          </cell>
          <cell r="T4315" t="str">
            <v>02</v>
          </cell>
          <cell r="U4315" t="str">
            <v>27</v>
          </cell>
          <cell r="V4315" t="str">
            <v>85366990</v>
          </cell>
          <cell r="W4315" t="str">
            <v>DE</v>
          </cell>
          <cell r="X4315" t="str">
            <v>W</v>
          </cell>
          <cell r="Y4315" t="str">
            <v>606</v>
          </cell>
          <cell r="Z4315" t="str">
            <v>EA</v>
          </cell>
          <cell r="AA4315">
            <v>1</v>
          </cell>
          <cell r="AB4315" t="str">
            <v>70 X 70 X 45</v>
          </cell>
          <cell r="AE4315" t="str">
            <v>STK</v>
          </cell>
          <cell r="AF4315">
            <v>1</v>
          </cell>
          <cell r="AG4315">
            <v>19</v>
          </cell>
          <cell r="AH4315">
            <v>1</v>
          </cell>
          <cell r="AI4315" t="str">
            <v>STK</v>
          </cell>
          <cell r="AJ4315" t="str">
            <v>PEHA Elektro GmbH &amp; Co. KG</v>
          </cell>
          <cell r="AK4315" t="str">
            <v>PEHA Elektro GmbH &amp; Co. KG</v>
          </cell>
        </row>
        <row r="4316">
          <cell r="C4316" t="str">
            <v>H 95.6511.19 SI</v>
          </cell>
          <cell r="D4316" t="str">
            <v>4851</v>
          </cell>
          <cell r="E4316" t="str">
            <v>15</v>
          </cell>
          <cell r="F4316" t="str">
            <v>1</v>
          </cell>
          <cell r="G4316" t="str">
            <v>01</v>
          </cell>
          <cell r="H4316" t="str">
            <v>01</v>
          </cell>
          <cell r="I4316" t="str">
            <v>1</v>
          </cell>
          <cell r="J4316">
            <v>1</v>
          </cell>
          <cell r="K4316">
            <v>0.08</v>
          </cell>
          <cell r="L4316">
            <v>0.08</v>
          </cell>
          <cell r="M4316" t="str">
            <v>KG</v>
          </cell>
          <cell r="N4316">
            <v>0</v>
          </cell>
          <cell r="P4316" t="str">
            <v>22326122472F382U45</v>
          </cell>
          <cell r="Q4316" t="str">
            <v>4010105847925</v>
          </cell>
          <cell r="R4316" t="str">
            <v>4</v>
          </cell>
          <cell r="S4316" t="str">
            <v>223</v>
          </cell>
          <cell r="T4316" t="str">
            <v>02</v>
          </cell>
          <cell r="V4316" t="str">
            <v>85366990</v>
          </cell>
          <cell r="W4316" t="str">
            <v>DE</v>
          </cell>
          <cell r="X4316" t="str">
            <v>C</v>
          </cell>
          <cell r="Y4316" t="str">
            <v>606</v>
          </cell>
          <cell r="Z4316" t="str">
            <v>EA</v>
          </cell>
          <cell r="AA4316">
            <v>1</v>
          </cell>
          <cell r="AB4316" t="str">
            <v>70 X 70  X 50</v>
          </cell>
          <cell r="AE4316" t="str">
            <v>STK</v>
          </cell>
          <cell r="AF4316">
            <v>1</v>
          </cell>
          <cell r="AG4316">
            <v>19</v>
          </cell>
          <cell r="AH4316">
            <v>1</v>
          </cell>
          <cell r="AI4316" t="str">
            <v>STK</v>
          </cell>
          <cell r="AJ4316" t="str">
            <v>PEHA Elektro GmbH &amp; Co. KG</v>
          </cell>
          <cell r="AK4316" t="str">
            <v>PEHA Elektro GmbH &amp; Co. KG</v>
          </cell>
        </row>
        <row r="4317">
          <cell r="C4317" t="str">
            <v>D 95.6511.19 NA</v>
          </cell>
          <cell r="D4317" t="str">
            <v>4851</v>
          </cell>
          <cell r="E4317" t="str">
            <v>15</v>
          </cell>
          <cell r="F4317" t="str">
            <v>1</v>
          </cell>
          <cell r="G4317" t="str">
            <v>01</v>
          </cell>
          <cell r="H4317" t="str">
            <v>01</v>
          </cell>
          <cell r="I4317" t="str">
            <v>1</v>
          </cell>
          <cell r="J4317">
            <v>1</v>
          </cell>
          <cell r="K4317">
            <v>8.3000000000000004E-2</v>
          </cell>
          <cell r="L4317">
            <v>8.3000000000000004E-2</v>
          </cell>
          <cell r="M4317" t="str">
            <v>KG</v>
          </cell>
          <cell r="N4317">
            <v>0</v>
          </cell>
          <cell r="P4317" t="str">
            <v>22326122472F382U45</v>
          </cell>
          <cell r="Q4317" t="str">
            <v>4010105848014</v>
          </cell>
          <cell r="R4317" t="str">
            <v>4</v>
          </cell>
          <cell r="S4317" t="str">
            <v>223</v>
          </cell>
          <cell r="T4317" t="str">
            <v>02</v>
          </cell>
          <cell r="U4317" t="str">
            <v>27</v>
          </cell>
          <cell r="V4317" t="str">
            <v>85366990</v>
          </cell>
          <cell r="W4317" t="str">
            <v>DE</v>
          </cell>
          <cell r="X4317" t="str">
            <v>C</v>
          </cell>
          <cell r="Y4317" t="str">
            <v>606</v>
          </cell>
          <cell r="Z4317" t="str">
            <v>EA</v>
          </cell>
          <cell r="AA4317">
            <v>1</v>
          </cell>
          <cell r="AB4317" t="str">
            <v>70 X 70  X 45</v>
          </cell>
          <cell r="AE4317" t="str">
            <v>STK</v>
          </cell>
          <cell r="AF4317">
            <v>1</v>
          </cell>
          <cell r="AG4317">
            <v>19</v>
          </cell>
          <cell r="AH4317">
            <v>1</v>
          </cell>
          <cell r="AI4317" t="str">
            <v>STK</v>
          </cell>
          <cell r="AJ4317" t="str">
            <v>PEHA Elektro GmbH &amp; Co. KG</v>
          </cell>
          <cell r="AK4317" t="str">
            <v>PEHA Elektro GmbH &amp; Co. KG</v>
          </cell>
        </row>
        <row r="4318">
          <cell r="C4318" t="str">
            <v>D 95.6611.19 GLK</v>
          </cell>
          <cell r="D4318" t="str">
            <v>4851</v>
          </cell>
          <cell r="E4318" t="str">
            <v>15</v>
          </cell>
          <cell r="F4318" t="str">
            <v>18</v>
          </cell>
          <cell r="G4318" t="str">
            <v>18</v>
          </cell>
          <cell r="H4318" t="str">
            <v>18</v>
          </cell>
          <cell r="I4318" t="str">
            <v>18</v>
          </cell>
          <cell r="J4318">
            <v>1</v>
          </cell>
          <cell r="K4318">
            <v>8.5000000000000006E-2</v>
          </cell>
          <cell r="L4318">
            <v>8.5000000000000006E-2</v>
          </cell>
          <cell r="M4318" t="str">
            <v>KG</v>
          </cell>
          <cell r="N4318">
            <v>0</v>
          </cell>
          <cell r="P4318" t="str">
            <v>22326122472F382U45</v>
          </cell>
          <cell r="Q4318" t="str">
            <v>4010105848113</v>
          </cell>
          <cell r="R4318" t="str">
            <v>4</v>
          </cell>
          <cell r="S4318" t="str">
            <v>223</v>
          </cell>
          <cell r="T4318" t="str">
            <v>02</v>
          </cell>
          <cell r="U4318" t="str">
            <v>27</v>
          </cell>
          <cell r="V4318" t="str">
            <v>85366990</v>
          </cell>
          <cell r="W4318" t="str">
            <v>DE</v>
          </cell>
          <cell r="X4318" t="str">
            <v>C</v>
          </cell>
          <cell r="Y4318" t="str">
            <v>606</v>
          </cell>
          <cell r="Z4318" t="str">
            <v>EA</v>
          </cell>
          <cell r="AA4318">
            <v>1</v>
          </cell>
          <cell r="AB4318" t="str">
            <v>104 X 90  X 45</v>
          </cell>
          <cell r="AE4318" t="str">
            <v>STK</v>
          </cell>
          <cell r="AF4318">
            <v>1</v>
          </cell>
          <cell r="AG4318">
            <v>19</v>
          </cell>
          <cell r="AH4318">
            <v>1</v>
          </cell>
          <cell r="AI4318" t="str">
            <v>STK</v>
          </cell>
          <cell r="AJ4318" t="str">
            <v>PEHA Elektro GmbH &amp; Co. KG</v>
          </cell>
          <cell r="AK4318" t="str">
            <v>PEHA Elektro GmbH &amp; Co. KG</v>
          </cell>
        </row>
        <row r="4319">
          <cell r="C4319" t="str">
            <v>D 95.6511.19 WI</v>
          </cell>
          <cell r="D4319" t="str">
            <v>4851</v>
          </cell>
          <cell r="E4319" t="str">
            <v>15</v>
          </cell>
          <cell r="F4319" t="str">
            <v>18</v>
          </cell>
          <cell r="G4319" t="str">
            <v>18</v>
          </cell>
          <cell r="H4319" t="str">
            <v>18</v>
          </cell>
          <cell r="I4319" t="str">
            <v>18</v>
          </cell>
          <cell r="J4319">
            <v>1</v>
          </cell>
          <cell r="K4319">
            <v>7.2999999999999995E-2</v>
          </cell>
          <cell r="L4319">
            <v>7.2999999999999995E-2</v>
          </cell>
          <cell r="M4319" t="str">
            <v>KG</v>
          </cell>
          <cell r="N4319">
            <v>0</v>
          </cell>
          <cell r="P4319" t="str">
            <v>22326122472F382U45</v>
          </cell>
          <cell r="Q4319" t="str">
            <v>4010105848311</v>
          </cell>
          <cell r="R4319" t="str">
            <v>4</v>
          </cell>
          <cell r="S4319" t="str">
            <v>223</v>
          </cell>
          <cell r="T4319" t="str">
            <v>02</v>
          </cell>
          <cell r="U4319" t="str">
            <v>27</v>
          </cell>
          <cell r="V4319" t="str">
            <v>85366990</v>
          </cell>
          <cell r="W4319" t="str">
            <v>DE</v>
          </cell>
          <cell r="X4319" t="str">
            <v>C</v>
          </cell>
          <cell r="Y4319" t="str">
            <v>606</v>
          </cell>
          <cell r="Z4319" t="str">
            <v>EA</v>
          </cell>
          <cell r="AA4319">
            <v>1</v>
          </cell>
          <cell r="AB4319" t="str">
            <v>70 X 70  X 50</v>
          </cell>
          <cell r="AE4319" t="str">
            <v>STK</v>
          </cell>
          <cell r="AF4319">
            <v>1</v>
          </cell>
          <cell r="AG4319">
            <v>19</v>
          </cell>
          <cell r="AH4319">
            <v>1</v>
          </cell>
          <cell r="AI4319" t="str">
            <v>STK</v>
          </cell>
          <cell r="AJ4319" t="str">
            <v>PEHA Elektro GmbH &amp; Co. KG</v>
          </cell>
          <cell r="AK4319" t="str">
            <v>PEHA Elektro GmbH &amp; Co. KG</v>
          </cell>
        </row>
        <row r="4320">
          <cell r="C4320" t="str">
            <v>D 95.6511.19 K</v>
          </cell>
          <cell r="D4320" t="str">
            <v>4851</v>
          </cell>
          <cell r="E4320" t="str">
            <v>15</v>
          </cell>
          <cell r="F4320" t="str">
            <v>1</v>
          </cell>
          <cell r="G4320" t="str">
            <v>01</v>
          </cell>
          <cell r="H4320" t="str">
            <v>01</v>
          </cell>
          <cell r="I4320" t="str">
            <v>1</v>
          </cell>
          <cell r="J4320">
            <v>1</v>
          </cell>
          <cell r="K4320">
            <v>9.7000000000000003E-2</v>
          </cell>
          <cell r="L4320">
            <v>9.7000000000000003E-2</v>
          </cell>
          <cell r="M4320" t="str">
            <v>KG</v>
          </cell>
          <cell r="N4320">
            <v>0</v>
          </cell>
          <cell r="P4320" t="str">
            <v>22326122472F382U45</v>
          </cell>
          <cell r="Q4320" t="str">
            <v>4010105848410</v>
          </cell>
          <cell r="R4320" t="str">
            <v>4</v>
          </cell>
          <cell r="S4320" t="str">
            <v>223</v>
          </cell>
          <cell r="T4320" t="str">
            <v>02</v>
          </cell>
          <cell r="U4320" t="str">
            <v>27</v>
          </cell>
          <cell r="V4320" t="str">
            <v>85366990</v>
          </cell>
          <cell r="W4320" t="str">
            <v>DE</v>
          </cell>
          <cell r="X4320" t="str">
            <v>W</v>
          </cell>
          <cell r="Y4320" t="str">
            <v>606</v>
          </cell>
          <cell r="Z4320" t="str">
            <v>EA</v>
          </cell>
          <cell r="AA4320">
            <v>1</v>
          </cell>
          <cell r="AB4320" t="str">
            <v>70 X 70  X 50</v>
          </cell>
          <cell r="AE4320" t="str">
            <v>STK</v>
          </cell>
          <cell r="AF4320">
            <v>1</v>
          </cell>
          <cell r="AG4320">
            <v>19</v>
          </cell>
          <cell r="AH4320">
            <v>1</v>
          </cell>
          <cell r="AI4320" t="str">
            <v>STK</v>
          </cell>
          <cell r="AJ4320" t="str">
            <v>PEHA Elektro GmbH &amp; Co. KG</v>
          </cell>
          <cell r="AK4320" t="str">
            <v>PEHA Elektro GmbH &amp; Co. KG</v>
          </cell>
        </row>
        <row r="4321">
          <cell r="C4321" t="str">
            <v>D 95.540.19</v>
          </cell>
          <cell r="D4321" t="str">
            <v>4851</v>
          </cell>
          <cell r="E4321" t="str">
            <v>15</v>
          </cell>
          <cell r="F4321" t="str">
            <v>1</v>
          </cell>
          <cell r="G4321" t="str">
            <v>01</v>
          </cell>
          <cell r="H4321" t="str">
            <v>01</v>
          </cell>
          <cell r="I4321" t="str">
            <v>1</v>
          </cell>
          <cell r="J4321">
            <v>1</v>
          </cell>
          <cell r="K4321">
            <v>2.9000000000000001E-2</v>
          </cell>
          <cell r="L4321">
            <v>2.9000000000000001E-2</v>
          </cell>
          <cell r="M4321" t="str">
            <v>KG</v>
          </cell>
          <cell r="N4321">
            <v>0</v>
          </cell>
          <cell r="P4321" t="str">
            <v>22326122472F382U45</v>
          </cell>
          <cell r="Q4321" t="str">
            <v>4010105848915</v>
          </cell>
          <cell r="R4321" t="str">
            <v>3</v>
          </cell>
          <cell r="S4321" t="str">
            <v>223</v>
          </cell>
          <cell r="T4321" t="str">
            <v>02</v>
          </cell>
          <cell r="U4321" t="str">
            <v>27</v>
          </cell>
          <cell r="V4321" t="str">
            <v>85365080</v>
          </cell>
          <cell r="W4321" t="str">
            <v>DE</v>
          </cell>
          <cell r="X4321" t="str">
            <v>W</v>
          </cell>
          <cell r="Y4321" t="str">
            <v>606</v>
          </cell>
          <cell r="Z4321" t="str">
            <v>EA</v>
          </cell>
          <cell r="AA4321">
            <v>1</v>
          </cell>
          <cell r="AB4321" t="str">
            <v>244 X 086 X 088</v>
          </cell>
          <cell r="AE4321" t="str">
            <v>STK</v>
          </cell>
          <cell r="AF4321">
            <v>1</v>
          </cell>
          <cell r="AG4321">
            <v>19</v>
          </cell>
          <cell r="AH4321">
            <v>1</v>
          </cell>
          <cell r="AI4321" t="str">
            <v>STK</v>
          </cell>
          <cell r="AJ4321" t="str">
            <v>PEHA Elektro GmbH &amp; Co. KG</v>
          </cell>
          <cell r="AK4321" t="str">
            <v>PEHA Elektro GmbH &amp; Co. KG</v>
          </cell>
        </row>
        <row r="4322">
          <cell r="C4322" t="str">
            <v>D 95.540.19 CS</v>
          </cell>
          <cell r="D4322" t="str">
            <v>4851</v>
          </cell>
          <cell r="E4322" t="str">
            <v>15</v>
          </cell>
          <cell r="F4322" t="str">
            <v>1</v>
          </cell>
          <cell r="G4322" t="str">
            <v>01</v>
          </cell>
          <cell r="H4322" t="str">
            <v>01</v>
          </cell>
          <cell r="I4322" t="str">
            <v>1</v>
          </cell>
          <cell r="J4322">
            <v>1</v>
          </cell>
          <cell r="K4322">
            <v>0.04</v>
          </cell>
          <cell r="L4322">
            <v>0.04</v>
          </cell>
          <cell r="M4322" t="str">
            <v>KG</v>
          </cell>
          <cell r="N4322">
            <v>0</v>
          </cell>
          <cell r="P4322" t="str">
            <v>22326122472F382U45</v>
          </cell>
          <cell r="Q4322" t="str">
            <v>4010105848953</v>
          </cell>
          <cell r="R4322" t="str">
            <v>4</v>
          </cell>
          <cell r="S4322" t="str">
            <v>223</v>
          </cell>
          <cell r="T4322" t="str">
            <v>02</v>
          </cell>
          <cell r="U4322" t="str">
            <v>27</v>
          </cell>
          <cell r="V4322" t="str">
            <v>85365080</v>
          </cell>
          <cell r="W4322" t="str">
            <v>DE</v>
          </cell>
          <cell r="X4322" t="str">
            <v>C</v>
          </cell>
          <cell r="Y4322" t="str">
            <v>606</v>
          </cell>
          <cell r="Z4322" t="str">
            <v>EA</v>
          </cell>
          <cell r="AA4322">
            <v>1</v>
          </cell>
          <cell r="AB4322" t="str">
            <v>70 X 70 X 30</v>
          </cell>
          <cell r="AE4322" t="str">
            <v>STK</v>
          </cell>
          <cell r="AF4322">
            <v>1</v>
          </cell>
          <cell r="AG4322">
            <v>19</v>
          </cell>
          <cell r="AH4322">
            <v>1</v>
          </cell>
          <cell r="AI4322" t="str">
            <v>STK</v>
          </cell>
          <cell r="AJ4322" t="str">
            <v>PEHA Elektro GmbH &amp; Co. KG</v>
          </cell>
          <cell r="AK4322" t="str">
            <v>PEHA Elektro GmbH &amp; Co. KG</v>
          </cell>
        </row>
        <row r="4323">
          <cell r="C4323" t="str">
            <v>D 95.540.19 GLK</v>
          </cell>
          <cell r="D4323" t="str">
            <v>4851</v>
          </cell>
          <cell r="E4323" t="str">
            <v>15</v>
          </cell>
          <cell r="F4323" t="str">
            <v>1</v>
          </cell>
          <cell r="G4323" t="str">
            <v>01</v>
          </cell>
          <cell r="H4323" t="str">
            <v>01</v>
          </cell>
          <cell r="I4323" t="str">
            <v>1</v>
          </cell>
          <cell r="J4323">
            <v>1</v>
          </cell>
          <cell r="K4323">
            <v>0.28000000000000003</v>
          </cell>
          <cell r="L4323">
            <v>0.28000000000000003</v>
          </cell>
          <cell r="M4323" t="str">
            <v>KG</v>
          </cell>
          <cell r="N4323">
            <v>0</v>
          </cell>
          <cell r="P4323" t="str">
            <v>22326122472F382U45</v>
          </cell>
          <cell r="Q4323" t="str">
            <v>4010105849110</v>
          </cell>
          <cell r="R4323" t="str">
            <v>4</v>
          </cell>
          <cell r="S4323" t="str">
            <v>223</v>
          </cell>
          <cell r="T4323" t="str">
            <v>02</v>
          </cell>
          <cell r="U4323" t="str">
            <v>27</v>
          </cell>
          <cell r="V4323" t="str">
            <v>85365080</v>
          </cell>
          <cell r="W4323" t="str">
            <v>DE</v>
          </cell>
          <cell r="X4323" t="str">
            <v>C</v>
          </cell>
          <cell r="Y4323" t="str">
            <v>606</v>
          </cell>
          <cell r="Z4323" t="str">
            <v>EA</v>
          </cell>
          <cell r="AA4323">
            <v>1</v>
          </cell>
          <cell r="AB4323" t="str">
            <v>244 X 086 X 088</v>
          </cell>
          <cell r="AE4323" t="str">
            <v>STK</v>
          </cell>
          <cell r="AF4323">
            <v>1</v>
          </cell>
          <cell r="AG4323">
            <v>19</v>
          </cell>
          <cell r="AH4323">
            <v>1</v>
          </cell>
          <cell r="AI4323" t="str">
            <v>STK</v>
          </cell>
          <cell r="AJ4323" t="str">
            <v>PEHA Elektro GmbH &amp; Co. KG</v>
          </cell>
          <cell r="AK4323" t="str">
            <v>PEHA Elektro GmbH &amp; Co. KG</v>
          </cell>
        </row>
        <row r="4324">
          <cell r="C4324" t="str">
            <v>D 95.542.19</v>
          </cell>
          <cell r="D4324" t="str">
            <v>4851</v>
          </cell>
          <cell r="E4324" t="str">
            <v>15</v>
          </cell>
          <cell r="F4324" t="str">
            <v>1</v>
          </cell>
          <cell r="G4324" t="str">
            <v>01</v>
          </cell>
          <cell r="H4324" t="str">
            <v>01</v>
          </cell>
          <cell r="I4324" t="str">
            <v>1</v>
          </cell>
          <cell r="J4324">
            <v>1</v>
          </cell>
          <cell r="K4324">
            <v>0.03</v>
          </cell>
          <cell r="L4324">
            <v>0.03</v>
          </cell>
          <cell r="M4324" t="str">
            <v>KG</v>
          </cell>
          <cell r="N4324">
            <v>0</v>
          </cell>
          <cell r="P4324" t="str">
            <v>22326122472F382U45</v>
          </cell>
          <cell r="Q4324" t="str">
            <v>4010105849318</v>
          </cell>
          <cell r="R4324" t="str">
            <v>4</v>
          </cell>
          <cell r="S4324" t="str">
            <v>223</v>
          </cell>
          <cell r="T4324" t="str">
            <v>02</v>
          </cell>
          <cell r="U4324" t="str">
            <v>27</v>
          </cell>
          <cell r="V4324" t="str">
            <v>85365080</v>
          </cell>
          <cell r="W4324" t="str">
            <v>DE</v>
          </cell>
          <cell r="X4324" t="str">
            <v>C</v>
          </cell>
          <cell r="Y4324" t="str">
            <v>606</v>
          </cell>
          <cell r="Z4324" t="str">
            <v>EA</v>
          </cell>
          <cell r="AA4324">
            <v>1</v>
          </cell>
          <cell r="AB4324" t="str">
            <v>69 X 69  X 22</v>
          </cell>
          <cell r="AE4324" t="str">
            <v>STK</v>
          </cell>
          <cell r="AF4324">
            <v>1</v>
          </cell>
          <cell r="AG4324">
            <v>19</v>
          </cell>
          <cell r="AH4324">
            <v>1</v>
          </cell>
          <cell r="AI4324" t="str">
            <v>STK</v>
          </cell>
          <cell r="AJ4324" t="str">
            <v>PEHA Elektro GmbH &amp; Co. KG</v>
          </cell>
          <cell r="AK4324" t="str">
            <v>PEHA Elektro GmbH &amp; Co. KG</v>
          </cell>
        </row>
        <row r="4325">
          <cell r="C4325" t="str">
            <v>D 95.542.19 GLK</v>
          </cell>
          <cell r="D4325" t="str">
            <v>4851</v>
          </cell>
          <cell r="E4325" t="str">
            <v>15</v>
          </cell>
          <cell r="F4325" t="str">
            <v>18</v>
          </cell>
          <cell r="G4325" t="str">
            <v>18</v>
          </cell>
          <cell r="H4325" t="str">
            <v>18</v>
          </cell>
          <cell r="I4325" t="str">
            <v>18</v>
          </cell>
          <cell r="J4325">
            <v>1</v>
          </cell>
          <cell r="K4325">
            <v>2.9000000000000001E-2</v>
          </cell>
          <cell r="L4325">
            <v>2.9000000000000001E-2</v>
          </cell>
          <cell r="M4325" t="str">
            <v>KG</v>
          </cell>
          <cell r="N4325">
            <v>0</v>
          </cell>
          <cell r="P4325" t="str">
            <v>22326122472F382U45</v>
          </cell>
          <cell r="Q4325" t="str">
            <v>4010105849516</v>
          </cell>
          <cell r="R4325" t="str">
            <v>4</v>
          </cell>
          <cell r="S4325" t="str">
            <v>223</v>
          </cell>
          <cell r="T4325" t="str">
            <v>02</v>
          </cell>
          <cell r="U4325" t="str">
            <v>27</v>
          </cell>
          <cell r="V4325" t="str">
            <v>85365080</v>
          </cell>
          <cell r="W4325" t="str">
            <v>DE</v>
          </cell>
          <cell r="X4325" t="str">
            <v>C</v>
          </cell>
          <cell r="Y4325" t="str">
            <v>606</v>
          </cell>
          <cell r="Z4325" t="str">
            <v>EA</v>
          </cell>
          <cell r="AA4325">
            <v>1</v>
          </cell>
          <cell r="AB4325" t="str">
            <v>25 X 70  X 70</v>
          </cell>
          <cell r="AE4325" t="str">
            <v>STK</v>
          </cell>
          <cell r="AF4325">
            <v>1</v>
          </cell>
          <cell r="AG4325">
            <v>19</v>
          </cell>
          <cell r="AH4325">
            <v>1</v>
          </cell>
          <cell r="AI4325" t="str">
            <v>STK</v>
          </cell>
          <cell r="AJ4325" t="str">
            <v>PEHA Elektro GmbH &amp; Co. KG</v>
          </cell>
          <cell r="AK4325" t="str">
            <v>PEHA Elektro GmbH &amp; Co. KG</v>
          </cell>
        </row>
        <row r="4326">
          <cell r="C4326" t="str">
            <v>D 95.545.19</v>
          </cell>
          <cell r="D4326" t="str">
            <v>4851</v>
          </cell>
          <cell r="E4326" t="str">
            <v>15</v>
          </cell>
          <cell r="F4326" t="str">
            <v>1</v>
          </cell>
          <cell r="G4326" t="str">
            <v>01</v>
          </cell>
          <cell r="H4326" t="str">
            <v>01</v>
          </cell>
          <cell r="I4326" t="str">
            <v>1</v>
          </cell>
          <cell r="J4326">
            <v>1</v>
          </cell>
          <cell r="K4326">
            <v>3.1E-2</v>
          </cell>
          <cell r="L4326">
            <v>3.1E-2</v>
          </cell>
          <cell r="M4326" t="str">
            <v>KG</v>
          </cell>
          <cell r="N4326">
            <v>0</v>
          </cell>
          <cell r="P4326" t="str">
            <v>22326122472F382U45</v>
          </cell>
          <cell r="Q4326" t="str">
            <v>4010105849714</v>
          </cell>
          <cell r="R4326" t="str">
            <v>4</v>
          </cell>
          <cell r="S4326" t="str">
            <v>223</v>
          </cell>
          <cell r="T4326" t="str">
            <v>02</v>
          </cell>
          <cell r="U4326" t="str">
            <v>27</v>
          </cell>
          <cell r="V4326" t="str">
            <v>85365080</v>
          </cell>
          <cell r="W4326" t="str">
            <v>DE</v>
          </cell>
          <cell r="X4326" t="str">
            <v>W</v>
          </cell>
          <cell r="Y4326" t="str">
            <v>606</v>
          </cell>
          <cell r="Z4326" t="str">
            <v>EA</v>
          </cell>
          <cell r="AA4326">
            <v>1</v>
          </cell>
          <cell r="AB4326" t="str">
            <v>244 X 086 X 088</v>
          </cell>
          <cell r="AE4326" t="str">
            <v>STK</v>
          </cell>
          <cell r="AF4326">
            <v>1</v>
          </cell>
          <cell r="AG4326">
            <v>19</v>
          </cell>
          <cell r="AH4326">
            <v>1</v>
          </cell>
          <cell r="AI4326" t="str">
            <v>STK</v>
          </cell>
          <cell r="AJ4326" t="str">
            <v>PEHA Elektro GmbH &amp; Co. KG</v>
          </cell>
          <cell r="AK4326" t="str">
            <v>PEHA Elektro GmbH &amp; Co. KG</v>
          </cell>
        </row>
        <row r="4327">
          <cell r="C4327" t="str">
            <v>D 95.540.19 L</v>
          </cell>
          <cell r="D4327" t="str">
            <v>4851</v>
          </cell>
          <cell r="E4327" t="str">
            <v>15</v>
          </cell>
          <cell r="F4327" t="str">
            <v>18</v>
          </cell>
          <cell r="G4327" t="str">
            <v>18</v>
          </cell>
          <cell r="H4327" t="str">
            <v>18</v>
          </cell>
          <cell r="I4327" t="str">
            <v>18</v>
          </cell>
          <cell r="J4327">
            <v>1</v>
          </cell>
          <cell r="K4327">
            <v>0.03</v>
          </cell>
          <cell r="L4327">
            <v>0.03</v>
          </cell>
          <cell r="M4327" t="str">
            <v>KG</v>
          </cell>
          <cell r="N4327">
            <v>0</v>
          </cell>
          <cell r="P4327" t="str">
            <v>22326122472F382U45</v>
          </cell>
          <cell r="Q4327" t="str">
            <v>4010105849813</v>
          </cell>
          <cell r="R4327" t="str">
            <v>4</v>
          </cell>
          <cell r="S4327" t="str">
            <v>223</v>
          </cell>
          <cell r="T4327" t="str">
            <v>02</v>
          </cell>
          <cell r="U4327" t="str">
            <v>27</v>
          </cell>
          <cell r="V4327" t="str">
            <v>85365080</v>
          </cell>
          <cell r="W4327" t="str">
            <v>DE</v>
          </cell>
          <cell r="X4327" t="str">
            <v>C</v>
          </cell>
          <cell r="Y4327" t="str">
            <v>606</v>
          </cell>
          <cell r="Z4327" t="str">
            <v>EA</v>
          </cell>
          <cell r="AA4327">
            <v>1</v>
          </cell>
          <cell r="AB4327" t="str">
            <v>70 X 70  X 23</v>
          </cell>
          <cell r="AE4327" t="str">
            <v>STK</v>
          </cell>
          <cell r="AF4327">
            <v>1</v>
          </cell>
          <cell r="AG4327">
            <v>19</v>
          </cell>
          <cell r="AH4327">
            <v>1</v>
          </cell>
          <cell r="AI4327" t="str">
            <v>STK</v>
          </cell>
          <cell r="AJ4327" t="str">
            <v>PEHA Elektro GmbH &amp; Co. KG</v>
          </cell>
          <cell r="AK4327" t="str">
            <v>PEHA Elektro GmbH &amp; Co. KG</v>
          </cell>
        </row>
        <row r="4328">
          <cell r="C4328" t="str">
            <v>D 95.540.19 K</v>
          </cell>
          <cell r="D4328" t="str">
            <v>4851</v>
          </cell>
          <cell r="E4328" t="str">
            <v>15</v>
          </cell>
          <cell r="F4328" t="str">
            <v>18</v>
          </cell>
          <cell r="G4328" t="str">
            <v>18</v>
          </cell>
          <cell r="H4328" t="str">
            <v>18</v>
          </cell>
          <cell r="I4328" t="str">
            <v>18</v>
          </cell>
          <cell r="J4328">
            <v>1</v>
          </cell>
          <cell r="K4328">
            <v>2.8000000000000001E-2</v>
          </cell>
          <cell r="L4328">
            <v>2.8000000000000001E-2</v>
          </cell>
          <cell r="M4328" t="str">
            <v>KG</v>
          </cell>
          <cell r="N4328">
            <v>0</v>
          </cell>
          <cell r="P4328" t="str">
            <v>22326122472F382U45</v>
          </cell>
          <cell r="Q4328" t="str">
            <v>4010105849912</v>
          </cell>
          <cell r="R4328" t="str">
            <v>4</v>
          </cell>
          <cell r="S4328" t="str">
            <v>223</v>
          </cell>
          <cell r="T4328" t="str">
            <v>02</v>
          </cell>
          <cell r="U4328" t="str">
            <v>27</v>
          </cell>
          <cell r="V4328" t="str">
            <v>85365080</v>
          </cell>
          <cell r="W4328" t="str">
            <v>DE</v>
          </cell>
          <cell r="X4328" t="str">
            <v>C</v>
          </cell>
          <cell r="Y4328" t="str">
            <v>606</v>
          </cell>
          <cell r="Z4328" t="str">
            <v>EA</v>
          </cell>
          <cell r="AA4328">
            <v>1</v>
          </cell>
          <cell r="AB4328" t="str">
            <v>70 X 70  X 25</v>
          </cell>
          <cell r="AE4328" t="str">
            <v>STK</v>
          </cell>
          <cell r="AF4328">
            <v>1</v>
          </cell>
          <cell r="AG4328">
            <v>19</v>
          </cell>
          <cell r="AH4328">
            <v>1</v>
          </cell>
          <cell r="AI4328" t="str">
            <v>STK</v>
          </cell>
          <cell r="AJ4328" t="str">
            <v>PEHA Elektro GmbH &amp; Co. KG</v>
          </cell>
          <cell r="AK4328" t="str">
            <v>PEHA Elektro GmbH &amp; Co. KG</v>
          </cell>
        </row>
        <row r="4329">
          <cell r="C4329" t="str">
            <v>D 95.540.19 T</v>
          </cell>
          <cell r="D4329" t="str">
            <v>4851</v>
          </cell>
          <cell r="E4329" t="str">
            <v>15</v>
          </cell>
          <cell r="F4329" t="str">
            <v>18</v>
          </cell>
          <cell r="G4329" t="str">
            <v>18</v>
          </cell>
          <cell r="H4329" t="str">
            <v>18</v>
          </cell>
          <cell r="I4329" t="str">
            <v>18</v>
          </cell>
          <cell r="J4329">
            <v>1</v>
          </cell>
          <cell r="K4329">
            <v>2.3E-2</v>
          </cell>
          <cell r="L4329">
            <v>2.3E-2</v>
          </cell>
          <cell r="M4329" t="str">
            <v>KG</v>
          </cell>
          <cell r="N4329">
            <v>0</v>
          </cell>
          <cell r="P4329" t="str">
            <v>22326122472F382U45</v>
          </cell>
          <cell r="Q4329" t="str">
            <v>4010105850116</v>
          </cell>
          <cell r="R4329" t="str">
            <v>4</v>
          </cell>
          <cell r="S4329" t="str">
            <v>223</v>
          </cell>
          <cell r="T4329" t="str">
            <v>02</v>
          </cell>
          <cell r="U4329" t="str">
            <v>27</v>
          </cell>
          <cell r="V4329" t="str">
            <v>85365080</v>
          </cell>
          <cell r="W4329" t="str">
            <v>DE</v>
          </cell>
          <cell r="X4329" t="str">
            <v>C</v>
          </cell>
          <cell r="Y4329" t="str">
            <v>606</v>
          </cell>
          <cell r="Z4329" t="str">
            <v>EA</v>
          </cell>
          <cell r="AA4329">
            <v>1</v>
          </cell>
          <cell r="AB4329" t="str">
            <v>70 X 70  X 20</v>
          </cell>
          <cell r="AE4329" t="str">
            <v>STK</v>
          </cell>
          <cell r="AF4329">
            <v>1</v>
          </cell>
          <cell r="AG4329">
            <v>19</v>
          </cell>
          <cell r="AH4329">
            <v>1</v>
          </cell>
          <cell r="AI4329" t="str">
            <v>STK</v>
          </cell>
          <cell r="AJ4329" t="str">
            <v>PEHA Elektro GmbH &amp; Co. KG</v>
          </cell>
          <cell r="AK4329" t="str">
            <v>PEHA Elektro GmbH &amp; Co. KG</v>
          </cell>
        </row>
        <row r="4330">
          <cell r="C4330" t="str">
            <v>D 95.640.19</v>
          </cell>
          <cell r="D4330" t="str">
            <v>4851</v>
          </cell>
          <cell r="E4330" t="str">
            <v>15</v>
          </cell>
          <cell r="F4330" t="str">
            <v>1</v>
          </cell>
          <cell r="G4330" t="str">
            <v>01</v>
          </cell>
          <cell r="H4330" t="str">
            <v>01</v>
          </cell>
          <cell r="I4330" t="str">
            <v>1</v>
          </cell>
          <cell r="J4330">
            <v>1</v>
          </cell>
          <cell r="K4330">
            <v>0.03</v>
          </cell>
          <cell r="L4330">
            <v>0.03</v>
          </cell>
          <cell r="M4330" t="str">
            <v>KG</v>
          </cell>
          <cell r="N4330">
            <v>0</v>
          </cell>
          <cell r="P4330" t="str">
            <v>22326122472F382U45</v>
          </cell>
          <cell r="Q4330" t="str">
            <v>4010105850918</v>
          </cell>
          <cell r="R4330" t="str">
            <v>4</v>
          </cell>
          <cell r="S4330" t="str">
            <v>223</v>
          </cell>
          <cell r="T4330" t="str">
            <v>02</v>
          </cell>
          <cell r="U4330" t="str">
            <v>27</v>
          </cell>
          <cell r="V4330" t="str">
            <v>85365080</v>
          </cell>
          <cell r="W4330" t="str">
            <v>DE</v>
          </cell>
          <cell r="X4330" t="str">
            <v>C</v>
          </cell>
          <cell r="Y4330" t="str">
            <v>606</v>
          </cell>
          <cell r="Z4330" t="str">
            <v>EA</v>
          </cell>
          <cell r="AA4330">
            <v>1</v>
          </cell>
          <cell r="AB4330" t="str">
            <v>70 X 70  X 15</v>
          </cell>
          <cell r="AE4330" t="str">
            <v>STK</v>
          </cell>
          <cell r="AF4330">
            <v>1</v>
          </cell>
          <cell r="AG4330">
            <v>19</v>
          </cell>
          <cell r="AH4330">
            <v>1</v>
          </cell>
          <cell r="AI4330" t="str">
            <v>STK</v>
          </cell>
          <cell r="AJ4330" t="str">
            <v>PEHA Elektro GmbH &amp; Co. KG</v>
          </cell>
          <cell r="AK4330" t="str">
            <v>PEHA Elektro GmbH &amp; Co. KG</v>
          </cell>
        </row>
        <row r="4331">
          <cell r="C4331" t="str">
            <v>D 95.642.19</v>
          </cell>
          <cell r="D4331" t="str">
            <v>4851</v>
          </cell>
          <cell r="E4331" t="str">
            <v>15</v>
          </cell>
          <cell r="F4331" t="str">
            <v>18</v>
          </cell>
          <cell r="G4331" t="str">
            <v>18</v>
          </cell>
          <cell r="H4331" t="str">
            <v>18</v>
          </cell>
          <cell r="I4331" t="str">
            <v>18</v>
          </cell>
          <cell r="J4331">
            <v>1</v>
          </cell>
          <cell r="K4331">
            <v>2.9000000000000001E-2</v>
          </cell>
          <cell r="L4331">
            <v>2.5999999999999999E-2</v>
          </cell>
          <cell r="M4331" t="str">
            <v>KG</v>
          </cell>
          <cell r="N4331">
            <v>0</v>
          </cell>
          <cell r="P4331" t="str">
            <v>22326122472F382U45</v>
          </cell>
          <cell r="Q4331" t="str">
            <v>4010105851113</v>
          </cell>
          <cell r="R4331" t="str">
            <v>4</v>
          </cell>
          <cell r="S4331" t="str">
            <v>223</v>
          </cell>
          <cell r="T4331" t="str">
            <v>02</v>
          </cell>
          <cell r="U4331" t="str">
            <v>27</v>
          </cell>
          <cell r="V4331" t="str">
            <v>85365080</v>
          </cell>
          <cell r="W4331" t="str">
            <v>DE</v>
          </cell>
          <cell r="X4331" t="str">
            <v>C</v>
          </cell>
          <cell r="Y4331" t="str">
            <v>606</v>
          </cell>
          <cell r="Z4331" t="str">
            <v>EA</v>
          </cell>
          <cell r="AA4331">
            <v>1</v>
          </cell>
          <cell r="AB4331" t="str">
            <v>20 X 70  X 70</v>
          </cell>
          <cell r="AE4331" t="str">
            <v>STK</v>
          </cell>
          <cell r="AF4331">
            <v>1</v>
          </cell>
          <cell r="AG4331">
            <v>19</v>
          </cell>
          <cell r="AH4331">
            <v>1</v>
          </cell>
          <cell r="AI4331" t="str">
            <v>STK</v>
          </cell>
          <cell r="AJ4331" t="str">
            <v>PEHA Elektro GmbH &amp; Co. KG</v>
          </cell>
          <cell r="AK4331" t="str">
            <v>PEHA Elektro GmbH &amp; Co. KG</v>
          </cell>
        </row>
        <row r="4332">
          <cell r="C4332" t="str">
            <v>D 95.642.19 RFD</v>
          </cell>
          <cell r="D4332" t="str">
            <v>4851</v>
          </cell>
          <cell r="E4332" t="str">
            <v>15</v>
          </cell>
          <cell r="F4332" t="str">
            <v>1</v>
          </cell>
          <cell r="G4332" t="str">
            <v>01</v>
          </cell>
          <cell r="H4332" t="str">
            <v>01</v>
          </cell>
          <cell r="I4332" t="str">
            <v>1</v>
          </cell>
          <cell r="J4332">
            <v>1</v>
          </cell>
          <cell r="K4332">
            <v>0.03</v>
          </cell>
          <cell r="L4332">
            <v>0.03</v>
          </cell>
          <cell r="M4332" t="str">
            <v>KG</v>
          </cell>
          <cell r="N4332">
            <v>0</v>
          </cell>
          <cell r="P4332" t="str">
            <v>22326122472F382U45</v>
          </cell>
          <cell r="Q4332" t="str">
            <v>4010105851151</v>
          </cell>
          <cell r="R4332" t="str">
            <v>4</v>
          </cell>
          <cell r="S4332" t="str">
            <v>223</v>
          </cell>
          <cell r="T4332" t="str">
            <v>02</v>
          </cell>
          <cell r="U4332" t="str">
            <v>27</v>
          </cell>
          <cell r="V4332" t="str">
            <v>85365080</v>
          </cell>
          <cell r="W4332" t="str">
            <v>DE</v>
          </cell>
          <cell r="X4332" t="str">
            <v>C</v>
          </cell>
          <cell r="Y4332" t="str">
            <v>606</v>
          </cell>
          <cell r="Z4332" t="str">
            <v>EA</v>
          </cell>
          <cell r="AA4332">
            <v>1</v>
          </cell>
          <cell r="AB4332" t="str">
            <v>70 X 70  X 19</v>
          </cell>
          <cell r="AE4332" t="str">
            <v>STK</v>
          </cell>
          <cell r="AF4332">
            <v>1</v>
          </cell>
          <cell r="AG4332">
            <v>19</v>
          </cell>
          <cell r="AH4332">
            <v>1</v>
          </cell>
          <cell r="AI4332" t="str">
            <v>STK</v>
          </cell>
          <cell r="AJ4332" t="str">
            <v>PEHA Elektro GmbH &amp; Co. KG</v>
          </cell>
          <cell r="AK4332" t="str">
            <v>PEHA Elektro GmbH &amp; Co. KG</v>
          </cell>
        </row>
        <row r="4333">
          <cell r="C4333" t="str">
            <v>D 95.642.19 GLK</v>
          </cell>
          <cell r="D4333" t="str">
            <v>4851</v>
          </cell>
          <cell r="E4333" t="str">
            <v>15</v>
          </cell>
          <cell r="F4333" t="str">
            <v>1</v>
          </cell>
          <cell r="G4333" t="str">
            <v>10</v>
          </cell>
          <cell r="H4333" t="str">
            <v>10</v>
          </cell>
          <cell r="I4333" t="str">
            <v>2</v>
          </cell>
          <cell r="J4333">
            <v>1</v>
          </cell>
          <cell r="K4333">
            <v>0.03</v>
          </cell>
          <cell r="L4333">
            <v>0.03</v>
          </cell>
          <cell r="M4333" t="str">
            <v>KG</v>
          </cell>
          <cell r="N4333">
            <v>0</v>
          </cell>
          <cell r="P4333" t="str">
            <v>22326122472F382U45</v>
          </cell>
          <cell r="Q4333" t="str">
            <v>4010105851311</v>
          </cell>
          <cell r="R4333" t="str">
            <v>4</v>
          </cell>
          <cell r="S4333" t="str">
            <v>223</v>
          </cell>
          <cell r="T4333" t="str">
            <v>02</v>
          </cell>
          <cell r="V4333" t="str">
            <v>85365080</v>
          </cell>
          <cell r="W4333" t="str">
            <v>DE</v>
          </cell>
          <cell r="X4333" t="str">
            <v>C</v>
          </cell>
          <cell r="Y4333" t="str">
            <v>606</v>
          </cell>
          <cell r="Z4333" t="str">
            <v>EA</v>
          </cell>
          <cell r="AA4333">
            <v>1</v>
          </cell>
          <cell r="AE4333" t="str">
            <v>STK</v>
          </cell>
          <cell r="AF4333">
            <v>1</v>
          </cell>
          <cell r="AG4333">
            <v>19</v>
          </cell>
          <cell r="AH4333">
            <v>1</v>
          </cell>
          <cell r="AI4333" t="str">
            <v>STK</v>
          </cell>
          <cell r="AJ4333" t="str">
            <v>PEHA Elektro GmbH &amp; Co. KG</v>
          </cell>
          <cell r="AK4333" t="str">
            <v>PEHA Elektro GmbH &amp; Co. KG</v>
          </cell>
        </row>
        <row r="4334">
          <cell r="C4334" t="str">
            <v>D 95.645.19</v>
          </cell>
          <cell r="D4334" t="str">
            <v>4851</v>
          </cell>
          <cell r="E4334" t="str">
            <v>15</v>
          </cell>
          <cell r="F4334" t="str">
            <v>1</v>
          </cell>
          <cell r="G4334" t="str">
            <v>01</v>
          </cell>
          <cell r="H4334" t="str">
            <v>01</v>
          </cell>
          <cell r="I4334" t="str">
            <v>1</v>
          </cell>
          <cell r="J4334">
            <v>1</v>
          </cell>
          <cell r="K4334">
            <v>0.03</v>
          </cell>
          <cell r="L4334">
            <v>0.03</v>
          </cell>
          <cell r="M4334" t="str">
            <v>KG</v>
          </cell>
          <cell r="N4334">
            <v>0</v>
          </cell>
          <cell r="P4334" t="str">
            <v>22326122472F382U45</v>
          </cell>
          <cell r="Q4334" t="str">
            <v>4010105851519</v>
          </cell>
          <cell r="R4334" t="str">
            <v>4</v>
          </cell>
          <cell r="S4334" t="str">
            <v>223</v>
          </cell>
          <cell r="T4334" t="str">
            <v>02</v>
          </cell>
          <cell r="U4334" t="str">
            <v>27</v>
          </cell>
          <cell r="V4334" t="str">
            <v>85365080</v>
          </cell>
          <cell r="W4334" t="str">
            <v>DE</v>
          </cell>
          <cell r="X4334" t="str">
            <v>C</v>
          </cell>
          <cell r="Y4334" t="str">
            <v>606</v>
          </cell>
          <cell r="Z4334" t="str">
            <v>EA</v>
          </cell>
          <cell r="AA4334">
            <v>1</v>
          </cell>
          <cell r="AB4334" t="str">
            <v>70 X 70  X 15</v>
          </cell>
          <cell r="AE4334" t="str">
            <v>STK</v>
          </cell>
          <cell r="AF4334">
            <v>1</v>
          </cell>
          <cell r="AG4334">
            <v>19</v>
          </cell>
          <cell r="AH4334">
            <v>1</v>
          </cell>
          <cell r="AI4334" t="str">
            <v>STK</v>
          </cell>
          <cell r="AJ4334" t="str">
            <v>PEHA Elektro GmbH &amp; Co. KG</v>
          </cell>
          <cell r="AK4334" t="str">
            <v>PEHA Elektro GmbH &amp; Co. KG</v>
          </cell>
        </row>
        <row r="4335">
          <cell r="C4335" t="str">
            <v>D 95.644.19</v>
          </cell>
          <cell r="D4335" t="str">
            <v>4851</v>
          </cell>
          <cell r="E4335" t="str">
            <v>15</v>
          </cell>
          <cell r="F4335" t="str">
            <v>1</v>
          </cell>
          <cell r="G4335" t="str">
            <v>01</v>
          </cell>
          <cell r="H4335" t="str">
            <v>01</v>
          </cell>
          <cell r="I4335" t="str">
            <v>1</v>
          </cell>
          <cell r="J4335">
            <v>1</v>
          </cell>
          <cell r="K4335">
            <v>2.8000000000000001E-2</v>
          </cell>
          <cell r="L4335">
            <v>2.8000000000000001E-2</v>
          </cell>
          <cell r="M4335" t="str">
            <v>KG</v>
          </cell>
          <cell r="N4335">
            <v>0</v>
          </cell>
          <cell r="P4335" t="str">
            <v>22326122472F382U45</v>
          </cell>
          <cell r="Q4335" t="str">
            <v>4010105851618</v>
          </cell>
          <cell r="R4335" t="str">
            <v>4</v>
          </cell>
          <cell r="S4335" t="str">
            <v>223</v>
          </cell>
          <cell r="T4335" t="str">
            <v>02</v>
          </cell>
          <cell r="U4335" t="str">
            <v>27</v>
          </cell>
          <cell r="V4335" t="str">
            <v>85365080</v>
          </cell>
          <cell r="W4335" t="str">
            <v>DE</v>
          </cell>
          <cell r="X4335" t="str">
            <v>C</v>
          </cell>
          <cell r="Y4335" t="str">
            <v>606</v>
          </cell>
          <cell r="Z4335" t="str">
            <v>EA</v>
          </cell>
          <cell r="AA4335">
            <v>1</v>
          </cell>
          <cell r="AB4335" t="str">
            <v>12 X 70  X 70</v>
          </cell>
          <cell r="AE4335" t="str">
            <v>STK</v>
          </cell>
          <cell r="AF4335">
            <v>1</v>
          </cell>
          <cell r="AG4335">
            <v>19</v>
          </cell>
          <cell r="AH4335">
            <v>1</v>
          </cell>
          <cell r="AI4335" t="str">
            <v>STK</v>
          </cell>
          <cell r="AJ4335" t="str">
            <v>PEHA Elektro GmbH &amp; Co. KG</v>
          </cell>
          <cell r="AK4335" t="str">
            <v>PEHA Elektro GmbH &amp; Co. KG</v>
          </cell>
        </row>
        <row r="4336">
          <cell r="C4336" t="str">
            <v>D 95.6511.31</v>
          </cell>
          <cell r="D4336" t="str">
            <v>4851</v>
          </cell>
          <cell r="E4336" t="str">
            <v>15</v>
          </cell>
          <cell r="F4336" t="str">
            <v>1</v>
          </cell>
          <cell r="G4336" t="str">
            <v>01</v>
          </cell>
          <cell r="H4336" t="str">
            <v>01</v>
          </cell>
          <cell r="I4336" t="str">
            <v>1</v>
          </cell>
          <cell r="J4336">
            <v>1</v>
          </cell>
          <cell r="K4336">
            <v>8.2000000000000003E-2</v>
          </cell>
          <cell r="L4336">
            <v>8.2000000000000003E-2</v>
          </cell>
          <cell r="M4336" t="str">
            <v>KG</v>
          </cell>
          <cell r="N4336">
            <v>0</v>
          </cell>
          <cell r="P4336" t="str">
            <v>22326122472F282V06</v>
          </cell>
          <cell r="Q4336" t="str">
            <v>4010105853629</v>
          </cell>
          <cell r="R4336" t="str">
            <v>4</v>
          </cell>
          <cell r="S4336" t="str">
            <v>223</v>
          </cell>
          <cell r="T4336" t="str">
            <v>02</v>
          </cell>
          <cell r="V4336" t="str">
            <v>85366990</v>
          </cell>
          <cell r="W4336" t="str">
            <v>DE</v>
          </cell>
          <cell r="X4336" t="str">
            <v>C</v>
          </cell>
          <cell r="Y4336" t="str">
            <v>606</v>
          </cell>
          <cell r="Z4336" t="str">
            <v>EA</v>
          </cell>
          <cell r="AA4336">
            <v>1</v>
          </cell>
          <cell r="AB4336" t="str">
            <v>43 X 70  X 70</v>
          </cell>
          <cell r="AE4336" t="str">
            <v>STK</v>
          </cell>
          <cell r="AF4336">
            <v>1</v>
          </cell>
          <cell r="AG4336">
            <v>19</v>
          </cell>
          <cell r="AH4336">
            <v>1</v>
          </cell>
          <cell r="AI4336" t="str">
            <v>STK</v>
          </cell>
          <cell r="AJ4336" t="str">
            <v>PEHA Elektro GmbH &amp; Co. KG</v>
          </cell>
          <cell r="AK4336" t="str">
            <v>PEHA Elektro GmbH &amp; Co. KG</v>
          </cell>
        </row>
        <row r="4337">
          <cell r="C4337" t="str">
            <v>D 95.6511.31 NA</v>
          </cell>
          <cell r="D4337" t="str">
            <v>4851</v>
          </cell>
          <cell r="E4337" t="str">
            <v>15</v>
          </cell>
          <cell r="F4337" t="str">
            <v>1</v>
          </cell>
          <cell r="G4337" t="str">
            <v>01</v>
          </cell>
          <cell r="H4337" t="str">
            <v>01</v>
          </cell>
          <cell r="I4337" t="str">
            <v>1</v>
          </cell>
          <cell r="J4337">
            <v>1</v>
          </cell>
          <cell r="K4337">
            <v>8.2000000000000003E-2</v>
          </cell>
          <cell r="L4337">
            <v>8.2000000000000003E-2</v>
          </cell>
          <cell r="M4337" t="str">
            <v>KG</v>
          </cell>
          <cell r="N4337">
            <v>0</v>
          </cell>
          <cell r="P4337" t="str">
            <v>22326122472F282V06</v>
          </cell>
          <cell r="Q4337" t="str">
            <v>4010105853728</v>
          </cell>
          <cell r="R4337" t="str">
            <v>4</v>
          </cell>
          <cell r="S4337" t="str">
            <v>223</v>
          </cell>
          <cell r="T4337" t="str">
            <v>02</v>
          </cell>
          <cell r="V4337" t="str">
            <v>85366990</v>
          </cell>
          <cell r="W4337" t="str">
            <v>DE</v>
          </cell>
          <cell r="X4337" t="str">
            <v>C</v>
          </cell>
          <cell r="Y4337" t="str">
            <v>606</v>
          </cell>
          <cell r="Z4337" t="str">
            <v>EA</v>
          </cell>
          <cell r="AA4337">
            <v>1</v>
          </cell>
          <cell r="AB4337" t="str">
            <v>70 X 70  X 44</v>
          </cell>
          <cell r="AE4337" t="str">
            <v>STK</v>
          </cell>
          <cell r="AF4337">
            <v>1</v>
          </cell>
          <cell r="AG4337">
            <v>19</v>
          </cell>
          <cell r="AH4337">
            <v>1</v>
          </cell>
          <cell r="AI4337" t="str">
            <v>STK</v>
          </cell>
          <cell r="AJ4337" t="str">
            <v>PEHA Elektro GmbH &amp; Co. KG</v>
          </cell>
          <cell r="AK4337" t="str">
            <v>PEHA Elektro GmbH &amp; Co. KG</v>
          </cell>
        </row>
        <row r="4338">
          <cell r="C4338" t="str">
            <v>H 95.6511.33</v>
          </cell>
          <cell r="D4338" t="str">
            <v>4851</v>
          </cell>
          <cell r="E4338" t="str">
            <v>15</v>
          </cell>
          <cell r="F4338" t="str">
            <v>1</v>
          </cell>
          <cell r="G4338" t="str">
            <v>01</v>
          </cell>
          <cell r="H4338" t="str">
            <v>18</v>
          </cell>
          <cell r="I4338" t="str">
            <v>18</v>
          </cell>
          <cell r="J4338">
            <v>1</v>
          </cell>
          <cell r="K4338">
            <v>0.08</v>
          </cell>
          <cell r="L4338">
            <v>0.08</v>
          </cell>
          <cell r="M4338" t="str">
            <v>KG</v>
          </cell>
          <cell r="N4338">
            <v>0</v>
          </cell>
          <cell r="P4338" t="str">
            <v>22326122472F282V06</v>
          </cell>
          <cell r="Q4338" t="str">
            <v>4010105853827</v>
          </cell>
          <cell r="R4338" t="str">
            <v>4</v>
          </cell>
          <cell r="S4338" t="str">
            <v>223</v>
          </cell>
          <cell r="T4338" t="str">
            <v>02</v>
          </cell>
          <cell r="V4338" t="str">
            <v>85366990</v>
          </cell>
          <cell r="W4338" t="str">
            <v>DE</v>
          </cell>
          <cell r="X4338" t="str">
            <v>C</v>
          </cell>
          <cell r="Y4338" t="str">
            <v>606</v>
          </cell>
          <cell r="Z4338" t="str">
            <v>EA</v>
          </cell>
          <cell r="AA4338">
            <v>1</v>
          </cell>
          <cell r="AB4338" t="str">
            <v>70 X 70  X 41</v>
          </cell>
          <cell r="AE4338" t="str">
            <v>STK</v>
          </cell>
          <cell r="AF4338">
            <v>1</v>
          </cell>
          <cell r="AG4338">
            <v>19</v>
          </cell>
          <cell r="AH4338">
            <v>1</v>
          </cell>
          <cell r="AI4338" t="str">
            <v>STK</v>
          </cell>
          <cell r="AJ4338" t="str">
            <v>PEHA Elektro GmbH &amp; Co. KG</v>
          </cell>
          <cell r="AK4338" t="str">
            <v>PEHA Elektro GmbH &amp; Co. KG</v>
          </cell>
        </row>
        <row r="4339">
          <cell r="C4339" t="str">
            <v>H 95.6511.33 NA</v>
          </cell>
          <cell r="D4339" t="str">
            <v>4851</v>
          </cell>
          <cell r="E4339" t="str">
            <v>15</v>
          </cell>
          <cell r="F4339" t="str">
            <v>2</v>
          </cell>
          <cell r="G4339" t="str">
            <v>02</v>
          </cell>
          <cell r="H4339" t="str">
            <v>02</v>
          </cell>
          <cell r="I4339" t="str">
            <v>2</v>
          </cell>
          <cell r="J4339">
            <v>1</v>
          </cell>
          <cell r="K4339">
            <v>0.08</v>
          </cell>
          <cell r="L4339">
            <v>0.08</v>
          </cell>
          <cell r="M4339" t="str">
            <v>KG</v>
          </cell>
          <cell r="N4339">
            <v>0</v>
          </cell>
          <cell r="P4339" t="str">
            <v>22326122472F282V06</v>
          </cell>
          <cell r="Q4339" t="str">
            <v>4010105853926</v>
          </cell>
          <cell r="R4339" t="str">
            <v>4</v>
          </cell>
          <cell r="S4339" t="str">
            <v>223</v>
          </cell>
          <cell r="T4339" t="str">
            <v>02</v>
          </cell>
          <cell r="V4339" t="str">
            <v>85366990</v>
          </cell>
          <cell r="W4339" t="str">
            <v>DE</v>
          </cell>
          <cell r="X4339" t="str">
            <v>C</v>
          </cell>
          <cell r="Y4339" t="str">
            <v>606</v>
          </cell>
          <cell r="Z4339" t="str">
            <v>EA</v>
          </cell>
          <cell r="AA4339">
            <v>1</v>
          </cell>
          <cell r="AB4339" t="str">
            <v>70 X 70  X 45</v>
          </cell>
          <cell r="AE4339" t="str">
            <v>STK</v>
          </cell>
          <cell r="AF4339">
            <v>1</v>
          </cell>
          <cell r="AG4339">
            <v>19</v>
          </cell>
          <cell r="AH4339">
            <v>1</v>
          </cell>
          <cell r="AI4339" t="str">
            <v>STK</v>
          </cell>
          <cell r="AJ4339" t="str">
            <v>PEHA Elektro GmbH &amp; Co. KG</v>
          </cell>
          <cell r="AK4339" t="str">
            <v>PEHA Elektro GmbH &amp; Co. KG</v>
          </cell>
        </row>
        <row r="4340">
          <cell r="C4340" t="str">
            <v>D 95.6511.31 LED/4</v>
          </cell>
          <cell r="D4340" t="str">
            <v>4851</v>
          </cell>
          <cell r="E4340" t="str">
            <v>15</v>
          </cell>
          <cell r="F4340" t="str">
            <v>1</v>
          </cell>
          <cell r="G4340" t="str">
            <v>01</v>
          </cell>
          <cell r="H4340" t="str">
            <v>01</v>
          </cell>
          <cell r="I4340" t="str">
            <v>1</v>
          </cell>
          <cell r="J4340">
            <v>1</v>
          </cell>
          <cell r="K4340">
            <v>8.5000000000000006E-2</v>
          </cell>
          <cell r="L4340">
            <v>8.5000000000000006E-2</v>
          </cell>
          <cell r="M4340" t="str">
            <v>KG</v>
          </cell>
          <cell r="N4340">
            <v>0</v>
          </cell>
          <cell r="P4340" t="str">
            <v>22326122472F282V06</v>
          </cell>
          <cell r="Q4340" t="str">
            <v>4010105854626</v>
          </cell>
          <cell r="R4340" t="str">
            <v>4</v>
          </cell>
          <cell r="S4340" t="str">
            <v>223</v>
          </cell>
          <cell r="T4340" t="str">
            <v>02</v>
          </cell>
          <cell r="V4340" t="str">
            <v>85366990</v>
          </cell>
          <cell r="W4340" t="str">
            <v>DE</v>
          </cell>
          <cell r="X4340" t="str">
            <v>C</v>
          </cell>
          <cell r="Y4340" t="str">
            <v>606</v>
          </cell>
          <cell r="Z4340" t="str">
            <v>EA</v>
          </cell>
          <cell r="AA4340">
            <v>1</v>
          </cell>
          <cell r="AB4340" t="str">
            <v>50 X 70  X 70</v>
          </cell>
          <cell r="AE4340" t="str">
            <v>STK</v>
          </cell>
          <cell r="AF4340">
            <v>1</v>
          </cell>
          <cell r="AG4340">
            <v>19</v>
          </cell>
          <cell r="AH4340">
            <v>1</v>
          </cell>
          <cell r="AI4340" t="str">
            <v>STK</v>
          </cell>
          <cell r="AJ4340" t="str">
            <v>PEHA Elektro GmbH &amp; Co. KG</v>
          </cell>
          <cell r="AK4340" t="str">
            <v>PEHA Elektro GmbH &amp; Co. KG</v>
          </cell>
        </row>
        <row r="4341">
          <cell r="C4341" t="str">
            <v>D 95.6511.31 LED/4 NA</v>
          </cell>
          <cell r="D4341" t="str">
            <v>4851</v>
          </cell>
          <cell r="E4341" t="str">
            <v>15</v>
          </cell>
          <cell r="F4341" t="str">
            <v>1</v>
          </cell>
          <cell r="G4341" t="str">
            <v>01</v>
          </cell>
          <cell r="H4341" t="str">
            <v>01</v>
          </cell>
          <cell r="I4341" t="str">
            <v>1</v>
          </cell>
          <cell r="J4341">
            <v>1</v>
          </cell>
          <cell r="K4341">
            <v>8.5000000000000006E-2</v>
          </cell>
          <cell r="L4341">
            <v>8.5000000000000006E-2</v>
          </cell>
          <cell r="M4341" t="str">
            <v>KG</v>
          </cell>
          <cell r="N4341">
            <v>0</v>
          </cell>
          <cell r="P4341" t="str">
            <v>22326122472F282V06</v>
          </cell>
          <cell r="Q4341" t="str">
            <v>4010105854725</v>
          </cell>
          <cell r="R4341" t="str">
            <v>4</v>
          </cell>
          <cell r="S4341" t="str">
            <v>223</v>
          </cell>
          <cell r="T4341" t="str">
            <v>02</v>
          </cell>
          <cell r="V4341" t="str">
            <v>85366990</v>
          </cell>
          <cell r="W4341" t="str">
            <v>DE</v>
          </cell>
          <cell r="X4341" t="str">
            <v>C</v>
          </cell>
          <cell r="Y4341" t="str">
            <v>606</v>
          </cell>
          <cell r="Z4341" t="str">
            <v>EA</v>
          </cell>
          <cell r="AA4341">
            <v>1</v>
          </cell>
          <cell r="AB4341" t="str">
            <v>275 X 185 X 92</v>
          </cell>
          <cell r="AE4341" t="str">
            <v>STK</v>
          </cell>
          <cell r="AF4341">
            <v>1</v>
          </cell>
          <cell r="AG4341">
            <v>19</v>
          </cell>
          <cell r="AH4341">
            <v>1</v>
          </cell>
          <cell r="AI4341" t="str">
            <v>STK</v>
          </cell>
          <cell r="AJ4341" t="str">
            <v>PEHA Elektro GmbH &amp; Co. KG</v>
          </cell>
          <cell r="AK4341" t="str">
            <v>PEHA Elektro GmbH &amp; Co. KG</v>
          </cell>
        </row>
        <row r="4342">
          <cell r="C4342" t="str">
            <v>D 95.571.36</v>
          </cell>
          <cell r="D4342" t="str">
            <v>4851</v>
          </cell>
          <cell r="E4342" t="str">
            <v>15</v>
          </cell>
          <cell r="F4342" t="str">
            <v>1</v>
          </cell>
          <cell r="G4342" t="str">
            <v>01</v>
          </cell>
          <cell r="H4342" t="str">
            <v>01</v>
          </cell>
          <cell r="I4342" t="str">
            <v>1</v>
          </cell>
          <cell r="J4342">
            <v>1</v>
          </cell>
          <cell r="K4342">
            <v>0.01</v>
          </cell>
          <cell r="L4342">
            <v>0.01</v>
          </cell>
          <cell r="M4342" t="str">
            <v>KG</v>
          </cell>
          <cell r="N4342">
            <v>0</v>
          </cell>
          <cell r="P4342" t="str">
            <v>22326122472F382U45</v>
          </cell>
          <cell r="Q4342" t="str">
            <v>4010105856118</v>
          </cell>
          <cell r="R4342" t="str">
            <v>4</v>
          </cell>
          <cell r="S4342" t="str">
            <v>223</v>
          </cell>
          <cell r="T4342" t="str">
            <v>02</v>
          </cell>
          <cell r="V4342" t="str">
            <v>85389099</v>
          </cell>
          <cell r="W4342" t="str">
            <v>DE</v>
          </cell>
          <cell r="X4342" t="str">
            <v>C</v>
          </cell>
          <cell r="Y4342" t="str">
            <v>606</v>
          </cell>
          <cell r="Z4342" t="str">
            <v>EA</v>
          </cell>
          <cell r="AA4342">
            <v>1</v>
          </cell>
          <cell r="AB4342" t="str">
            <v>132 X 087 X 090</v>
          </cell>
          <cell r="AE4342" t="str">
            <v>STK</v>
          </cell>
          <cell r="AF4342">
            <v>1</v>
          </cell>
          <cell r="AG4342">
            <v>19</v>
          </cell>
          <cell r="AH4342">
            <v>1</v>
          </cell>
          <cell r="AI4342" t="str">
            <v>STK</v>
          </cell>
          <cell r="AJ4342" t="str">
            <v>PEHA Elektro GmbH &amp; Co. KG</v>
          </cell>
          <cell r="AK4342" t="str">
            <v>PEHA Elektro GmbH &amp; Co. KG</v>
          </cell>
        </row>
        <row r="4343">
          <cell r="C4343" t="str">
            <v>D 95.544.19</v>
          </cell>
          <cell r="D4343" t="str">
            <v>4851</v>
          </cell>
          <cell r="E4343" t="str">
            <v>15</v>
          </cell>
          <cell r="F4343" t="str">
            <v>1</v>
          </cell>
          <cell r="G4343" t="str">
            <v>01</v>
          </cell>
          <cell r="H4343" t="str">
            <v>01</v>
          </cell>
          <cell r="I4343" t="str">
            <v>1</v>
          </cell>
          <cell r="J4343">
            <v>1</v>
          </cell>
          <cell r="K4343">
            <v>0.12</v>
          </cell>
          <cell r="L4343">
            <v>0.12</v>
          </cell>
          <cell r="M4343" t="str">
            <v>KG</v>
          </cell>
          <cell r="N4343">
            <v>0</v>
          </cell>
          <cell r="P4343" t="str">
            <v>22326122472F382U45</v>
          </cell>
          <cell r="Q4343" t="str">
            <v>4010105858310</v>
          </cell>
          <cell r="R4343" t="str">
            <v>4</v>
          </cell>
          <cell r="S4343" t="str">
            <v>223</v>
          </cell>
          <cell r="T4343" t="str">
            <v>02</v>
          </cell>
          <cell r="U4343" t="str">
            <v>27</v>
          </cell>
          <cell r="V4343" t="str">
            <v>85365080</v>
          </cell>
          <cell r="W4343" t="str">
            <v>DE</v>
          </cell>
          <cell r="X4343" t="str">
            <v>C</v>
          </cell>
          <cell r="Y4343" t="str">
            <v>606</v>
          </cell>
          <cell r="Z4343" t="str">
            <v>EA</v>
          </cell>
          <cell r="AA4343">
            <v>1</v>
          </cell>
          <cell r="AB4343" t="str">
            <v>78 X 51 X 67</v>
          </cell>
          <cell r="AE4343" t="str">
            <v>STK</v>
          </cell>
          <cell r="AF4343">
            <v>1</v>
          </cell>
          <cell r="AG4343">
            <v>19</v>
          </cell>
          <cell r="AH4343">
            <v>1</v>
          </cell>
          <cell r="AI4343" t="str">
            <v>STK</v>
          </cell>
          <cell r="AJ4343" t="str">
            <v>PEHA Elektro GmbH &amp; Co. KG</v>
          </cell>
          <cell r="AK4343" t="str">
            <v>PEHA Elektro GmbH &amp; Co. KG</v>
          </cell>
        </row>
        <row r="4344">
          <cell r="C4344" t="str">
            <v>D 95.691.36</v>
          </cell>
          <cell r="D4344" t="str">
            <v>4851</v>
          </cell>
          <cell r="E4344" t="str">
            <v>15</v>
          </cell>
          <cell r="F4344" t="str">
            <v>1</v>
          </cell>
          <cell r="G4344" t="str">
            <v>10</v>
          </cell>
          <cell r="H4344" t="str">
            <v>10</v>
          </cell>
          <cell r="I4344" t="str">
            <v>2</v>
          </cell>
          <cell r="J4344">
            <v>1</v>
          </cell>
          <cell r="K4344">
            <v>0.12</v>
          </cell>
          <cell r="L4344">
            <v>0.12</v>
          </cell>
          <cell r="M4344" t="str">
            <v>KG</v>
          </cell>
          <cell r="N4344">
            <v>0</v>
          </cell>
          <cell r="P4344" t="str">
            <v>22326122472F382U45</v>
          </cell>
          <cell r="Q4344" t="str">
            <v>4010105859416</v>
          </cell>
          <cell r="R4344" t="str">
            <v>4</v>
          </cell>
          <cell r="S4344" t="str">
            <v>223</v>
          </cell>
          <cell r="T4344" t="str">
            <v>02</v>
          </cell>
          <cell r="V4344" t="str">
            <v>85389099</v>
          </cell>
          <cell r="W4344" t="str">
            <v>DE</v>
          </cell>
          <cell r="X4344" t="str">
            <v>C</v>
          </cell>
          <cell r="Y4344" t="str">
            <v>606</v>
          </cell>
          <cell r="Z4344" t="str">
            <v>EA</v>
          </cell>
          <cell r="AA4344">
            <v>1</v>
          </cell>
          <cell r="AB4344" t="str">
            <v>275 X 185 X 92</v>
          </cell>
          <cell r="AE4344" t="str">
            <v>STK</v>
          </cell>
          <cell r="AF4344">
            <v>1</v>
          </cell>
          <cell r="AG4344">
            <v>19</v>
          </cell>
          <cell r="AH4344">
            <v>1</v>
          </cell>
          <cell r="AI4344" t="str">
            <v>STK</v>
          </cell>
          <cell r="AJ4344" t="str">
            <v>PEHA Elektro GmbH &amp; Co. KG</v>
          </cell>
          <cell r="AK4344" t="str">
            <v>PEHA Elektro GmbH &amp; Co. KG</v>
          </cell>
        </row>
        <row r="4345">
          <cell r="C4345" t="str">
            <v>D 95.6511.36</v>
          </cell>
          <cell r="D4345" t="str">
            <v>4851</v>
          </cell>
          <cell r="E4345" t="str">
            <v>15</v>
          </cell>
          <cell r="F4345" t="str">
            <v>1</v>
          </cell>
          <cell r="G4345" t="str">
            <v>01</v>
          </cell>
          <cell r="H4345" t="str">
            <v>01</v>
          </cell>
          <cell r="I4345" t="str">
            <v>1</v>
          </cell>
          <cell r="J4345">
            <v>1</v>
          </cell>
          <cell r="K4345">
            <v>8.1000000000000003E-2</v>
          </cell>
          <cell r="L4345">
            <v>0.08</v>
          </cell>
          <cell r="M4345" t="str">
            <v>KG</v>
          </cell>
          <cell r="N4345">
            <v>0</v>
          </cell>
          <cell r="P4345" t="str">
            <v>22326122472F282V06</v>
          </cell>
          <cell r="Q4345" t="str">
            <v>4010105859614</v>
          </cell>
          <cell r="R4345" t="str">
            <v>4</v>
          </cell>
          <cell r="S4345" t="str">
            <v>223</v>
          </cell>
          <cell r="T4345" t="str">
            <v>02</v>
          </cell>
          <cell r="V4345" t="str">
            <v>85366990</v>
          </cell>
          <cell r="W4345" t="str">
            <v>DE</v>
          </cell>
          <cell r="X4345" t="str">
            <v>C</v>
          </cell>
          <cell r="Y4345" t="str">
            <v>606</v>
          </cell>
          <cell r="Z4345" t="str">
            <v>EA</v>
          </cell>
          <cell r="AA4345">
            <v>1</v>
          </cell>
          <cell r="AB4345" t="str">
            <v>70 X 70 X 48</v>
          </cell>
          <cell r="AE4345" t="str">
            <v>STK</v>
          </cell>
          <cell r="AF4345">
            <v>1</v>
          </cell>
          <cell r="AG4345">
            <v>19</v>
          </cell>
          <cell r="AH4345">
            <v>1</v>
          </cell>
          <cell r="AI4345" t="str">
            <v>STK</v>
          </cell>
          <cell r="AJ4345" t="str">
            <v>PEHA Elektro GmbH &amp; Co. KG</v>
          </cell>
          <cell r="AK4345" t="str">
            <v>PEHA Elektro GmbH &amp; Co. KG</v>
          </cell>
        </row>
        <row r="4346">
          <cell r="C4346" t="str">
            <v>D 95.6511.36 NA</v>
          </cell>
          <cell r="D4346" t="str">
            <v>4851</v>
          </cell>
          <cell r="E4346" t="str">
            <v>15</v>
          </cell>
          <cell r="F4346" t="str">
            <v>1</v>
          </cell>
          <cell r="G4346" t="str">
            <v>01</v>
          </cell>
          <cell r="H4346" t="str">
            <v>01</v>
          </cell>
          <cell r="I4346" t="str">
            <v>1</v>
          </cell>
          <cell r="J4346">
            <v>1</v>
          </cell>
          <cell r="K4346">
            <v>8.1000000000000003E-2</v>
          </cell>
          <cell r="L4346">
            <v>0.08</v>
          </cell>
          <cell r="M4346" t="str">
            <v>KG</v>
          </cell>
          <cell r="N4346">
            <v>0</v>
          </cell>
          <cell r="P4346" t="str">
            <v>22326122472F282V06</v>
          </cell>
          <cell r="Q4346" t="str">
            <v>4010105859812</v>
          </cell>
          <cell r="R4346" t="str">
            <v>4</v>
          </cell>
          <cell r="S4346" t="str">
            <v>223</v>
          </cell>
          <cell r="T4346" t="str">
            <v>02</v>
          </cell>
          <cell r="V4346" t="str">
            <v>85366990</v>
          </cell>
          <cell r="W4346" t="str">
            <v>DE</v>
          </cell>
          <cell r="X4346" t="str">
            <v>W</v>
          </cell>
          <cell r="Y4346" t="str">
            <v>606</v>
          </cell>
          <cell r="Z4346" t="str">
            <v>EA</v>
          </cell>
          <cell r="AA4346">
            <v>1</v>
          </cell>
          <cell r="AB4346" t="str">
            <v>275 X 185 X 92</v>
          </cell>
          <cell r="AE4346" t="str">
            <v>STK</v>
          </cell>
          <cell r="AF4346">
            <v>1</v>
          </cell>
          <cell r="AG4346">
            <v>19</v>
          </cell>
          <cell r="AH4346">
            <v>1</v>
          </cell>
          <cell r="AI4346" t="str">
            <v>STK</v>
          </cell>
          <cell r="AJ4346" t="str">
            <v>PEHA Elektro GmbH &amp; Co. KG</v>
          </cell>
          <cell r="AK4346" t="str">
            <v>PEHA Elektro GmbH &amp; Co. KG</v>
          </cell>
        </row>
        <row r="4347">
          <cell r="C4347" t="str">
            <v>D 95.540.36</v>
          </cell>
          <cell r="D4347" t="str">
            <v>4851</v>
          </cell>
          <cell r="E4347" t="str">
            <v>15</v>
          </cell>
          <cell r="F4347" t="str">
            <v>1</v>
          </cell>
          <cell r="G4347" t="str">
            <v>10</v>
          </cell>
          <cell r="H4347" t="str">
            <v>10</v>
          </cell>
          <cell r="I4347" t="str">
            <v>2</v>
          </cell>
          <cell r="J4347">
            <v>1</v>
          </cell>
          <cell r="K4347">
            <v>8.1000000000000003E-2</v>
          </cell>
          <cell r="L4347">
            <v>0.08</v>
          </cell>
          <cell r="M4347" t="str">
            <v>KG</v>
          </cell>
          <cell r="N4347">
            <v>0</v>
          </cell>
          <cell r="P4347" t="str">
            <v>22326122472F382U45</v>
          </cell>
          <cell r="Q4347" t="str">
            <v>4010105860818</v>
          </cell>
          <cell r="R4347" t="str">
            <v>4</v>
          </cell>
          <cell r="S4347" t="str">
            <v>223</v>
          </cell>
          <cell r="T4347" t="str">
            <v>02</v>
          </cell>
          <cell r="V4347" t="str">
            <v>85365080</v>
          </cell>
          <cell r="W4347" t="str">
            <v>DE</v>
          </cell>
          <cell r="X4347" t="str">
            <v>C</v>
          </cell>
          <cell r="Y4347" t="str">
            <v>606</v>
          </cell>
          <cell r="Z4347" t="str">
            <v>EA</v>
          </cell>
          <cell r="AA4347">
            <v>1</v>
          </cell>
          <cell r="AB4347" t="str">
            <v>244 X 086 X 088</v>
          </cell>
          <cell r="AE4347" t="str">
            <v>STK</v>
          </cell>
          <cell r="AF4347">
            <v>1</v>
          </cell>
          <cell r="AG4347">
            <v>19</v>
          </cell>
          <cell r="AH4347">
            <v>1</v>
          </cell>
          <cell r="AI4347" t="str">
            <v>STK</v>
          </cell>
          <cell r="AJ4347" t="str">
            <v>PEHA Elektro GmbH &amp; Co. KG</v>
          </cell>
          <cell r="AK4347" t="str">
            <v>PEHA Elektro GmbH &amp; Co. KG</v>
          </cell>
        </row>
        <row r="4348">
          <cell r="C4348" t="str">
            <v>D 95.6511.36 UPS/230V</v>
          </cell>
          <cell r="D4348" t="str">
            <v>4851</v>
          </cell>
          <cell r="E4348" t="str">
            <v>15</v>
          </cell>
          <cell r="F4348" t="str">
            <v>1</v>
          </cell>
          <cell r="G4348" t="str">
            <v>01</v>
          </cell>
          <cell r="H4348" t="str">
            <v>01</v>
          </cell>
          <cell r="I4348" t="str">
            <v>1</v>
          </cell>
          <cell r="J4348">
            <v>1</v>
          </cell>
          <cell r="K4348">
            <v>8.3000000000000004E-2</v>
          </cell>
          <cell r="L4348">
            <v>8.3000000000000004E-2</v>
          </cell>
          <cell r="M4348" t="str">
            <v>KG</v>
          </cell>
          <cell r="N4348">
            <v>0</v>
          </cell>
          <cell r="P4348" t="str">
            <v>22326122472F382U45</v>
          </cell>
          <cell r="Q4348" t="str">
            <v>4010105862577</v>
          </cell>
          <cell r="R4348" t="str">
            <v>3</v>
          </cell>
          <cell r="S4348" t="str">
            <v>223</v>
          </cell>
          <cell r="T4348" t="str">
            <v>02</v>
          </cell>
          <cell r="V4348" t="str">
            <v>85366990</v>
          </cell>
          <cell r="W4348" t="str">
            <v>DE</v>
          </cell>
          <cell r="X4348" t="str">
            <v>C</v>
          </cell>
          <cell r="Y4348" t="str">
            <v>992</v>
          </cell>
          <cell r="Z4348" t="str">
            <v>EA</v>
          </cell>
          <cell r="AA4348">
            <v>1</v>
          </cell>
          <cell r="AE4348" t="str">
            <v>STK</v>
          </cell>
          <cell r="AF4348">
            <v>1</v>
          </cell>
          <cell r="AG4348">
            <v>19</v>
          </cell>
          <cell r="AH4348">
            <v>1</v>
          </cell>
          <cell r="AI4348" t="str">
            <v>STK</v>
          </cell>
          <cell r="AJ4348" t="str">
            <v>PEHA Elektro GmbH &amp; Co. KG</v>
          </cell>
          <cell r="AK4348" t="str">
            <v>PEHA Elektro GmbH &amp; Co. KG</v>
          </cell>
        </row>
        <row r="4349">
          <cell r="C4349" t="str">
            <v>D 95.610.27 TV NA</v>
          </cell>
          <cell r="D4349" t="str">
            <v>4851</v>
          </cell>
          <cell r="E4349" t="str">
            <v>15</v>
          </cell>
          <cell r="F4349" t="str">
            <v>1</v>
          </cell>
          <cell r="G4349" t="str">
            <v>10</v>
          </cell>
          <cell r="H4349" t="str">
            <v>10</v>
          </cell>
          <cell r="I4349" t="str">
            <v>2</v>
          </cell>
          <cell r="J4349">
            <v>1</v>
          </cell>
          <cell r="K4349">
            <v>8.3000000000000004E-2</v>
          </cell>
          <cell r="L4349">
            <v>8.3000000000000004E-2</v>
          </cell>
          <cell r="M4349" t="str">
            <v>KG</v>
          </cell>
          <cell r="N4349">
            <v>0</v>
          </cell>
          <cell r="P4349" t="str">
            <v>22326122472F382U45</v>
          </cell>
          <cell r="Q4349" t="str">
            <v>4010105863819</v>
          </cell>
          <cell r="R4349" t="str">
            <v>4</v>
          </cell>
          <cell r="S4349" t="str">
            <v>223</v>
          </cell>
          <cell r="T4349" t="str">
            <v>02</v>
          </cell>
          <cell r="U4349" t="str">
            <v>27</v>
          </cell>
          <cell r="V4349" t="str">
            <v>85366990</v>
          </cell>
          <cell r="W4349" t="str">
            <v>DE</v>
          </cell>
          <cell r="X4349" t="str">
            <v>C</v>
          </cell>
          <cell r="Y4349" t="str">
            <v>606</v>
          </cell>
          <cell r="Z4349" t="str">
            <v>EA</v>
          </cell>
          <cell r="AA4349">
            <v>1</v>
          </cell>
          <cell r="AB4349" t="str">
            <v>158 X 87 X 76</v>
          </cell>
          <cell r="AE4349" t="str">
            <v>STK</v>
          </cell>
          <cell r="AF4349">
            <v>1</v>
          </cell>
          <cell r="AG4349">
            <v>19</v>
          </cell>
          <cell r="AH4349">
            <v>1</v>
          </cell>
          <cell r="AI4349" t="str">
            <v>STK</v>
          </cell>
          <cell r="AJ4349" t="str">
            <v>PEHA Elektro GmbH &amp; Co. KG</v>
          </cell>
          <cell r="AK4349" t="str">
            <v>PEHA Elektro GmbH &amp; Co. KG</v>
          </cell>
        </row>
        <row r="4350">
          <cell r="C4350" t="str">
            <v>D 95.6511.27</v>
          </cell>
          <cell r="D4350" t="str">
            <v>4851</v>
          </cell>
          <cell r="E4350" t="str">
            <v>15</v>
          </cell>
          <cell r="F4350" t="str">
            <v>1</v>
          </cell>
          <cell r="G4350" t="str">
            <v>10</v>
          </cell>
          <cell r="H4350" t="str">
            <v>10</v>
          </cell>
          <cell r="I4350" t="str">
            <v>2</v>
          </cell>
          <cell r="J4350">
            <v>1</v>
          </cell>
          <cell r="K4350">
            <v>8.3000000000000004E-2</v>
          </cell>
          <cell r="L4350">
            <v>8.3000000000000004E-2</v>
          </cell>
          <cell r="M4350" t="str">
            <v>KG</v>
          </cell>
          <cell r="N4350">
            <v>0</v>
          </cell>
          <cell r="P4350" t="str">
            <v>22326122472F382U45</v>
          </cell>
          <cell r="Q4350" t="str">
            <v>4010105868012</v>
          </cell>
          <cell r="R4350" t="str">
            <v>4</v>
          </cell>
          <cell r="S4350" t="str">
            <v>223</v>
          </cell>
          <cell r="T4350" t="str">
            <v>02</v>
          </cell>
          <cell r="U4350" t="str">
            <v>27</v>
          </cell>
          <cell r="V4350" t="str">
            <v>85366990</v>
          </cell>
          <cell r="W4350" t="str">
            <v>DE</v>
          </cell>
          <cell r="X4350" t="str">
            <v>C</v>
          </cell>
          <cell r="Y4350" t="str">
            <v>606</v>
          </cell>
          <cell r="Z4350" t="str">
            <v>EA</v>
          </cell>
          <cell r="AA4350">
            <v>1</v>
          </cell>
          <cell r="AB4350" t="str">
            <v>223 X 153 X 78</v>
          </cell>
          <cell r="AE4350" t="str">
            <v>STK</v>
          </cell>
          <cell r="AF4350">
            <v>1</v>
          </cell>
          <cell r="AG4350">
            <v>19</v>
          </cell>
          <cell r="AH4350">
            <v>1</v>
          </cell>
          <cell r="AI4350" t="str">
            <v>STK</v>
          </cell>
          <cell r="AJ4350" t="str">
            <v>PEHA Elektro GmbH &amp; Co. KG</v>
          </cell>
          <cell r="AK4350" t="str">
            <v>PEHA Elektro GmbH &amp; Co. KG</v>
          </cell>
        </row>
        <row r="4351">
          <cell r="C4351" t="str">
            <v>H 95.6511.27 SI</v>
          </cell>
          <cell r="D4351" t="str">
            <v>4851</v>
          </cell>
          <cell r="E4351" t="str">
            <v>15</v>
          </cell>
          <cell r="F4351" t="str">
            <v>1</v>
          </cell>
          <cell r="G4351" t="str">
            <v>10</v>
          </cell>
          <cell r="H4351" t="str">
            <v>10</v>
          </cell>
          <cell r="I4351" t="str">
            <v>2</v>
          </cell>
          <cell r="J4351">
            <v>1</v>
          </cell>
          <cell r="K4351">
            <v>8.3000000000000004E-2</v>
          </cell>
          <cell r="L4351">
            <v>8.3000000000000004E-2</v>
          </cell>
          <cell r="M4351" t="str">
            <v>KG</v>
          </cell>
          <cell r="N4351">
            <v>0</v>
          </cell>
          <cell r="P4351" t="str">
            <v>22326122472F382U45</v>
          </cell>
          <cell r="Q4351" t="str">
            <v>4010105868128</v>
          </cell>
          <cell r="R4351" t="str">
            <v>4</v>
          </cell>
          <cell r="S4351" t="str">
            <v>223</v>
          </cell>
          <cell r="T4351" t="str">
            <v>02</v>
          </cell>
          <cell r="V4351" t="str">
            <v>85366990</v>
          </cell>
          <cell r="W4351" t="str">
            <v>DE</v>
          </cell>
          <cell r="X4351" t="str">
            <v>C</v>
          </cell>
          <cell r="Y4351" t="str">
            <v>606</v>
          </cell>
          <cell r="Z4351" t="str">
            <v>EA</v>
          </cell>
          <cell r="AA4351">
            <v>1</v>
          </cell>
          <cell r="AB4351" t="str">
            <v>275 X 185 X 92</v>
          </cell>
          <cell r="AE4351" t="str">
            <v>STK</v>
          </cell>
          <cell r="AF4351">
            <v>1</v>
          </cell>
          <cell r="AG4351">
            <v>19</v>
          </cell>
          <cell r="AH4351">
            <v>1</v>
          </cell>
          <cell r="AI4351" t="str">
            <v>STK</v>
          </cell>
          <cell r="AJ4351" t="str">
            <v>PEHA Elektro GmbH &amp; Co. KG</v>
          </cell>
          <cell r="AK4351" t="str">
            <v>PEHA Elektro GmbH &amp; Co. KG</v>
          </cell>
        </row>
        <row r="4352">
          <cell r="C4352" t="str">
            <v>D 95.571.15</v>
          </cell>
          <cell r="D4352" t="str">
            <v>4851</v>
          </cell>
          <cell r="E4352" t="str">
            <v>15</v>
          </cell>
          <cell r="F4352" t="str">
            <v>1</v>
          </cell>
          <cell r="G4352" t="str">
            <v>10</v>
          </cell>
          <cell r="H4352" t="str">
            <v>10</v>
          </cell>
          <cell r="I4352" t="str">
            <v>2</v>
          </cell>
          <cell r="J4352">
            <v>1</v>
          </cell>
          <cell r="K4352">
            <v>8.3000000000000004E-2</v>
          </cell>
          <cell r="L4352">
            <v>8.3000000000000004E-2</v>
          </cell>
          <cell r="M4352" t="str">
            <v>KG</v>
          </cell>
          <cell r="N4352">
            <v>0</v>
          </cell>
          <cell r="P4352" t="str">
            <v>22326122472F382U45</v>
          </cell>
          <cell r="Q4352" t="str">
            <v>4010105875416</v>
          </cell>
          <cell r="R4352" t="str">
            <v>4</v>
          </cell>
          <cell r="S4352" t="str">
            <v>223</v>
          </cell>
          <cell r="T4352" t="str">
            <v>02</v>
          </cell>
          <cell r="U4352" t="str">
            <v>27</v>
          </cell>
          <cell r="V4352" t="str">
            <v>85389099</v>
          </cell>
          <cell r="W4352" t="str">
            <v>DE</v>
          </cell>
          <cell r="X4352" t="str">
            <v>C</v>
          </cell>
          <cell r="Y4352" t="str">
            <v>606</v>
          </cell>
          <cell r="Z4352" t="str">
            <v>EA</v>
          </cell>
          <cell r="AA4352">
            <v>1</v>
          </cell>
          <cell r="AB4352" t="str">
            <v>132 X 87 X 90</v>
          </cell>
          <cell r="AE4352" t="str">
            <v>STK</v>
          </cell>
          <cell r="AF4352">
            <v>1</v>
          </cell>
          <cell r="AG4352">
            <v>19</v>
          </cell>
          <cell r="AH4352">
            <v>1</v>
          </cell>
          <cell r="AI4352" t="str">
            <v>STK</v>
          </cell>
          <cell r="AJ4352" t="str">
            <v>PEHA Elektro GmbH &amp; Co. KG</v>
          </cell>
          <cell r="AK4352" t="str">
            <v>PEHA Elektro GmbH &amp; Co. KG</v>
          </cell>
        </row>
        <row r="4353">
          <cell r="C4353" t="str">
            <v>D 95.572.15</v>
          </cell>
          <cell r="D4353" t="str">
            <v>4851</v>
          </cell>
          <cell r="E4353" t="str">
            <v>15</v>
          </cell>
          <cell r="F4353" t="str">
            <v>1</v>
          </cell>
          <cell r="G4353" t="str">
            <v>10</v>
          </cell>
          <cell r="H4353" t="str">
            <v>10</v>
          </cell>
          <cell r="I4353" t="str">
            <v>2</v>
          </cell>
          <cell r="J4353">
            <v>1</v>
          </cell>
          <cell r="K4353">
            <v>8.3000000000000004E-2</v>
          </cell>
          <cell r="L4353">
            <v>8.3000000000000004E-2</v>
          </cell>
          <cell r="M4353" t="str">
            <v>KG</v>
          </cell>
          <cell r="N4353">
            <v>0</v>
          </cell>
          <cell r="P4353" t="str">
            <v>22326122472F382U45</v>
          </cell>
          <cell r="Q4353" t="str">
            <v>4010105875515</v>
          </cell>
          <cell r="R4353" t="str">
            <v>4</v>
          </cell>
          <cell r="S4353" t="str">
            <v>223</v>
          </cell>
          <cell r="T4353" t="str">
            <v>02</v>
          </cell>
          <cell r="U4353" t="str">
            <v>27</v>
          </cell>
          <cell r="V4353" t="str">
            <v>85389099</v>
          </cell>
          <cell r="W4353" t="str">
            <v>DE</v>
          </cell>
          <cell r="X4353" t="str">
            <v>C</v>
          </cell>
          <cell r="Y4353" t="str">
            <v>606</v>
          </cell>
          <cell r="Z4353" t="str">
            <v>EA</v>
          </cell>
          <cell r="AA4353">
            <v>1</v>
          </cell>
          <cell r="AB4353" t="str">
            <v>162 X 112 X 90</v>
          </cell>
          <cell r="AE4353" t="str">
            <v>STK</v>
          </cell>
          <cell r="AF4353">
            <v>1</v>
          </cell>
          <cell r="AG4353">
            <v>19</v>
          </cell>
          <cell r="AH4353">
            <v>1</v>
          </cell>
          <cell r="AI4353" t="str">
            <v>STK</v>
          </cell>
          <cell r="AJ4353" t="str">
            <v>PEHA Elektro GmbH &amp; Co. KG</v>
          </cell>
          <cell r="AK4353" t="str">
            <v>PEHA Elektro GmbH &amp; Co. KG</v>
          </cell>
        </row>
        <row r="4354">
          <cell r="C4354" t="str">
            <v>D 95.6511.15</v>
          </cell>
          <cell r="D4354" t="str">
            <v>4851</v>
          </cell>
          <cell r="E4354" t="str">
            <v>15</v>
          </cell>
          <cell r="F4354" t="str">
            <v>1</v>
          </cell>
          <cell r="G4354" t="str">
            <v>10</v>
          </cell>
          <cell r="H4354" t="str">
            <v>10</v>
          </cell>
          <cell r="I4354" t="str">
            <v>2</v>
          </cell>
          <cell r="J4354">
            <v>1</v>
          </cell>
          <cell r="K4354">
            <v>8.3000000000000004E-2</v>
          </cell>
          <cell r="L4354">
            <v>8.3000000000000004E-2</v>
          </cell>
          <cell r="M4354" t="str">
            <v>KG</v>
          </cell>
          <cell r="N4354">
            <v>0</v>
          </cell>
          <cell r="P4354" t="str">
            <v>22326122472F382U45</v>
          </cell>
          <cell r="Q4354" t="str">
            <v>4010105876116</v>
          </cell>
          <cell r="R4354" t="str">
            <v>4</v>
          </cell>
          <cell r="S4354" t="str">
            <v>223</v>
          </cell>
          <cell r="T4354" t="str">
            <v>02</v>
          </cell>
          <cell r="U4354" t="str">
            <v>27</v>
          </cell>
          <cell r="V4354" t="str">
            <v>85366990</v>
          </cell>
          <cell r="W4354" t="str">
            <v>DE</v>
          </cell>
          <cell r="X4354" t="str">
            <v>C</v>
          </cell>
          <cell r="Y4354" t="str">
            <v>606</v>
          </cell>
          <cell r="Z4354" t="str">
            <v>EA</v>
          </cell>
          <cell r="AA4354">
            <v>1</v>
          </cell>
          <cell r="AB4354" t="str">
            <v>275 X 185 X 92</v>
          </cell>
          <cell r="AE4354" t="str">
            <v>STK</v>
          </cell>
          <cell r="AF4354">
            <v>1</v>
          </cell>
          <cell r="AG4354">
            <v>19</v>
          </cell>
          <cell r="AH4354">
            <v>1</v>
          </cell>
          <cell r="AI4354" t="str">
            <v>STK</v>
          </cell>
          <cell r="AJ4354" t="str">
            <v>PEHA Elektro GmbH &amp; Co. KG</v>
          </cell>
          <cell r="AK4354" t="str">
            <v>PEHA Elektro GmbH &amp; Co. KG</v>
          </cell>
        </row>
        <row r="4355">
          <cell r="C4355" t="str">
            <v>D 95.540.15</v>
          </cell>
          <cell r="D4355" t="str">
            <v>4851</v>
          </cell>
          <cell r="E4355" t="str">
            <v>15</v>
          </cell>
          <cell r="F4355" t="str">
            <v>1</v>
          </cell>
          <cell r="G4355" t="str">
            <v>10</v>
          </cell>
          <cell r="H4355" t="str">
            <v>10</v>
          </cell>
          <cell r="I4355" t="str">
            <v>2</v>
          </cell>
          <cell r="J4355">
            <v>1</v>
          </cell>
          <cell r="K4355">
            <v>8.3000000000000004E-2</v>
          </cell>
          <cell r="L4355">
            <v>8.3000000000000004E-2</v>
          </cell>
          <cell r="M4355" t="str">
            <v>KG</v>
          </cell>
          <cell r="N4355">
            <v>0</v>
          </cell>
          <cell r="P4355" t="str">
            <v>22326122472F382U45</v>
          </cell>
          <cell r="Q4355" t="str">
            <v>4010105877212</v>
          </cell>
          <cell r="R4355" t="str">
            <v>4</v>
          </cell>
          <cell r="S4355" t="str">
            <v>223</v>
          </cell>
          <cell r="T4355" t="str">
            <v>02</v>
          </cell>
          <cell r="U4355" t="str">
            <v>27</v>
          </cell>
          <cell r="V4355" t="str">
            <v>85365080</v>
          </cell>
          <cell r="W4355" t="str">
            <v>DE</v>
          </cell>
          <cell r="X4355" t="str">
            <v>C</v>
          </cell>
          <cell r="Y4355" t="str">
            <v>606</v>
          </cell>
          <cell r="Z4355" t="str">
            <v>EA</v>
          </cell>
          <cell r="AA4355">
            <v>1</v>
          </cell>
          <cell r="AB4355" t="str">
            <v>244 X 86 X 88</v>
          </cell>
          <cell r="AE4355" t="str">
            <v>STK</v>
          </cell>
          <cell r="AF4355">
            <v>1</v>
          </cell>
          <cell r="AG4355">
            <v>19</v>
          </cell>
          <cell r="AH4355">
            <v>1</v>
          </cell>
          <cell r="AI4355" t="str">
            <v>STK</v>
          </cell>
          <cell r="AJ4355" t="str">
            <v>PEHA Elektro GmbH &amp; Co. KG</v>
          </cell>
          <cell r="AK4355" t="str">
            <v>PEHA Elektro GmbH &amp; Co. KG</v>
          </cell>
        </row>
        <row r="4356">
          <cell r="C4356" t="str">
            <v>D 95.540.15 GLK</v>
          </cell>
          <cell r="D4356" t="str">
            <v>4851</v>
          </cell>
          <cell r="E4356" t="str">
            <v>15</v>
          </cell>
          <cell r="F4356" t="str">
            <v>1</v>
          </cell>
          <cell r="G4356" t="str">
            <v>10</v>
          </cell>
          <cell r="H4356" t="str">
            <v>10</v>
          </cell>
          <cell r="I4356" t="str">
            <v>2</v>
          </cell>
          <cell r="J4356">
            <v>1</v>
          </cell>
          <cell r="K4356">
            <v>8.3000000000000004E-2</v>
          </cell>
          <cell r="L4356">
            <v>8.3000000000000004E-2</v>
          </cell>
          <cell r="M4356" t="str">
            <v>KG</v>
          </cell>
          <cell r="N4356">
            <v>0</v>
          </cell>
          <cell r="P4356" t="str">
            <v>22326122472F382U45</v>
          </cell>
          <cell r="Q4356" t="str">
            <v>4010105877410</v>
          </cell>
          <cell r="R4356" t="str">
            <v>4</v>
          </cell>
          <cell r="S4356" t="str">
            <v>223</v>
          </cell>
          <cell r="T4356" t="str">
            <v>02</v>
          </cell>
          <cell r="U4356" t="str">
            <v>27</v>
          </cell>
          <cell r="V4356" t="str">
            <v>85365080</v>
          </cell>
          <cell r="W4356" t="str">
            <v>DE</v>
          </cell>
          <cell r="X4356" t="str">
            <v>C</v>
          </cell>
          <cell r="Y4356" t="str">
            <v>606</v>
          </cell>
          <cell r="Z4356" t="str">
            <v>EA</v>
          </cell>
          <cell r="AA4356">
            <v>1</v>
          </cell>
          <cell r="AB4356" t="str">
            <v>244 X 86 X 88</v>
          </cell>
          <cell r="AE4356" t="str">
            <v>STK</v>
          </cell>
          <cell r="AF4356">
            <v>1</v>
          </cell>
          <cell r="AG4356">
            <v>19</v>
          </cell>
          <cell r="AH4356">
            <v>1</v>
          </cell>
          <cell r="AI4356" t="str">
            <v>STK</v>
          </cell>
          <cell r="AJ4356" t="str">
            <v>PEHA Elektro GmbH &amp; Co. KG</v>
          </cell>
          <cell r="AK4356" t="str">
            <v>PEHA Elektro GmbH &amp; Co. KG</v>
          </cell>
        </row>
        <row r="4357">
          <cell r="C4357" t="str">
            <v>D 95.545.15</v>
          </cell>
          <cell r="D4357" t="str">
            <v>4851</v>
          </cell>
          <cell r="E4357" t="str">
            <v>15</v>
          </cell>
          <cell r="F4357" t="str">
            <v>1</v>
          </cell>
          <cell r="G4357" t="str">
            <v>10</v>
          </cell>
          <cell r="H4357" t="str">
            <v>10</v>
          </cell>
          <cell r="I4357" t="str">
            <v>2</v>
          </cell>
          <cell r="J4357">
            <v>1</v>
          </cell>
          <cell r="K4357">
            <v>8.3000000000000004E-2</v>
          </cell>
          <cell r="L4357">
            <v>8.3000000000000004E-2</v>
          </cell>
          <cell r="M4357" t="str">
            <v>KG</v>
          </cell>
          <cell r="N4357">
            <v>0</v>
          </cell>
          <cell r="P4357" t="str">
            <v>22326122472F382U45</v>
          </cell>
          <cell r="Q4357" t="str">
            <v>4010105878011</v>
          </cell>
          <cell r="R4357" t="str">
            <v>4</v>
          </cell>
          <cell r="S4357" t="str">
            <v>223</v>
          </cell>
          <cell r="T4357" t="str">
            <v>02</v>
          </cell>
          <cell r="U4357" t="str">
            <v>27</v>
          </cell>
          <cell r="V4357" t="str">
            <v>85365080</v>
          </cell>
          <cell r="W4357" t="str">
            <v>DE</v>
          </cell>
          <cell r="X4357" t="str">
            <v>C</v>
          </cell>
          <cell r="Y4357" t="str">
            <v>606</v>
          </cell>
          <cell r="Z4357" t="str">
            <v>EA</v>
          </cell>
          <cell r="AA4357">
            <v>1</v>
          </cell>
          <cell r="AE4357" t="str">
            <v>STK</v>
          </cell>
          <cell r="AF4357">
            <v>1</v>
          </cell>
          <cell r="AG4357">
            <v>19</v>
          </cell>
          <cell r="AH4357">
            <v>1</v>
          </cell>
          <cell r="AI4357" t="str">
            <v>STK</v>
          </cell>
          <cell r="AJ4357" t="str">
            <v>PEHA Elektro GmbH &amp; Co. KG</v>
          </cell>
          <cell r="AK4357" t="str">
            <v>PEHA Elektro GmbH &amp; Co. KG</v>
          </cell>
        </row>
        <row r="4358">
          <cell r="C4358" t="str">
            <v>D 95.6513.36</v>
          </cell>
          <cell r="D4358" t="str">
            <v>4851</v>
          </cell>
          <cell r="E4358" t="str">
            <v>15</v>
          </cell>
          <cell r="F4358" t="str">
            <v>1</v>
          </cell>
          <cell r="G4358" t="str">
            <v>01</v>
          </cell>
          <cell r="H4358" t="str">
            <v>01</v>
          </cell>
          <cell r="I4358" t="str">
            <v>1</v>
          </cell>
          <cell r="J4358">
            <v>1</v>
          </cell>
          <cell r="K4358">
            <v>0.182</v>
          </cell>
          <cell r="L4358">
            <v>0.182</v>
          </cell>
          <cell r="M4358" t="str">
            <v>KG</v>
          </cell>
          <cell r="N4358">
            <v>0</v>
          </cell>
          <cell r="P4358" t="str">
            <v>22326122472F282V06</v>
          </cell>
          <cell r="Q4358" t="str">
            <v>4010105880519</v>
          </cell>
          <cell r="R4358" t="str">
            <v>4</v>
          </cell>
          <cell r="S4358" t="str">
            <v>223</v>
          </cell>
          <cell r="T4358" t="str">
            <v>02</v>
          </cell>
          <cell r="U4358" t="str">
            <v>27</v>
          </cell>
          <cell r="V4358" t="str">
            <v>85366990</v>
          </cell>
          <cell r="W4358" t="str">
            <v>HU</v>
          </cell>
          <cell r="X4358" t="str">
            <v>C</v>
          </cell>
          <cell r="Y4358" t="str">
            <v>606</v>
          </cell>
          <cell r="Z4358" t="str">
            <v>EA</v>
          </cell>
          <cell r="AA4358">
            <v>1</v>
          </cell>
          <cell r="AB4358" t="str">
            <v>150 X 80  X 50</v>
          </cell>
          <cell r="AE4358" t="str">
            <v>STK</v>
          </cell>
          <cell r="AF4358">
            <v>1</v>
          </cell>
          <cell r="AG4358">
            <v>19</v>
          </cell>
          <cell r="AH4358">
            <v>1</v>
          </cell>
          <cell r="AI4358" t="str">
            <v>STK</v>
          </cell>
          <cell r="AJ4358" t="str">
            <v>PEHA Elektro GmbH &amp; Co. KG</v>
          </cell>
          <cell r="AK4358" t="str">
            <v>PEHA Elektro GmbH &amp; Co. KG</v>
          </cell>
        </row>
        <row r="4359">
          <cell r="C4359" t="str">
            <v>D 95.610.19 TV/4A</v>
          </cell>
          <cell r="D4359" t="str">
            <v>4851</v>
          </cell>
          <cell r="E4359" t="str">
            <v>15</v>
          </cell>
          <cell r="F4359" t="str">
            <v>2</v>
          </cell>
          <cell r="G4359" t="str">
            <v>02</v>
          </cell>
          <cell r="H4359" t="str">
            <v>02</v>
          </cell>
          <cell r="I4359" t="str">
            <v>2</v>
          </cell>
          <cell r="J4359">
            <v>1</v>
          </cell>
          <cell r="K4359">
            <v>0.02</v>
          </cell>
          <cell r="L4359">
            <v>0.01</v>
          </cell>
          <cell r="M4359" t="str">
            <v>KG</v>
          </cell>
          <cell r="N4359">
            <v>0</v>
          </cell>
          <cell r="P4359" t="str">
            <v>22326122472F382U45</v>
          </cell>
          <cell r="Q4359" t="str">
            <v>4010105881110</v>
          </cell>
          <cell r="R4359" t="str">
            <v>4</v>
          </cell>
          <cell r="S4359" t="str">
            <v>223</v>
          </cell>
          <cell r="T4359" t="str">
            <v>02</v>
          </cell>
          <cell r="U4359" t="str">
            <v>27</v>
          </cell>
          <cell r="V4359" t="str">
            <v>85366990</v>
          </cell>
          <cell r="W4359" t="str">
            <v>DE</v>
          </cell>
          <cell r="X4359" t="str">
            <v>C</v>
          </cell>
          <cell r="Y4359" t="str">
            <v>606</v>
          </cell>
          <cell r="Z4359" t="str">
            <v>EA</v>
          </cell>
          <cell r="AA4359">
            <v>1</v>
          </cell>
          <cell r="AB4359" t="str">
            <v>132 X 087 X 090</v>
          </cell>
          <cell r="AE4359" t="str">
            <v>STK</v>
          </cell>
          <cell r="AF4359">
            <v>1</v>
          </cell>
          <cell r="AG4359">
            <v>19</v>
          </cell>
          <cell r="AH4359">
            <v>1</v>
          </cell>
          <cell r="AI4359" t="str">
            <v>STK</v>
          </cell>
          <cell r="AJ4359" t="str">
            <v>PEHA Elektro GmbH &amp; Co. KG</v>
          </cell>
          <cell r="AK4359" t="str">
            <v>PEHA Elektro GmbH &amp; Co. KG</v>
          </cell>
        </row>
        <row r="4360">
          <cell r="C4360" t="str">
            <v>D 95.610.19 TV/4B</v>
          </cell>
          <cell r="D4360" t="str">
            <v>4851</v>
          </cell>
          <cell r="E4360" t="str">
            <v>15</v>
          </cell>
          <cell r="F4360" t="str">
            <v>18</v>
          </cell>
          <cell r="G4360" t="str">
            <v>18</v>
          </cell>
          <cell r="H4360" t="str">
            <v>18</v>
          </cell>
          <cell r="I4360" t="str">
            <v>18</v>
          </cell>
          <cell r="J4360">
            <v>1</v>
          </cell>
          <cell r="K4360">
            <v>1.6E-2</v>
          </cell>
          <cell r="L4360">
            <v>1.6E-2</v>
          </cell>
          <cell r="M4360" t="str">
            <v>KG</v>
          </cell>
          <cell r="N4360">
            <v>0</v>
          </cell>
          <cell r="P4360" t="str">
            <v>22326122472F382U45</v>
          </cell>
          <cell r="Q4360" t="str">
            <v>4010105881318</v>
          </cell>
          <cell r="R4360" t="str">
            <v>4</v>
          </cell>
          <cell r="S4360" t="str">
            <v>223</v>
          </cell>
          <cell r="T4360" t="str">
            <v>02</v>
          </cell>
          <cell r="U4360" t="str">
            <v>27</v>
          </cell>
          <cell r="V4360" t="str">
            <v>85366990</v>
          </cell>
          <cell r="W4360" t="str">
            <v>DE</v>
          </cell>
          <cell r="X4360" t="str">
            <v>C</v>
          </cell>
          <cell r="Y4360" t="str">
            <v>606</v>
          </cell>
          <cell r="Z4360" t="str">
            <v>EA</v>
          </cell>
          <cell r="AA4360">
            <v>1</v>
          </cell>
          <cell r="AB4360" t="str">
            <v>70 X 70  X 10</v>
          </cell>
          <cell r="AE4360" t="str">
            <v>STK</v>
          </cell>
          <cell r="AF4360">
            <v>1</v>
          </cell>
          <cell r="AG4360">
            <v>19</v>
          </cell>
          <cell r="AH4360">
            <v>1</v>
          </cell>
          <cell r="AI4360" t="str">
            <v>STK</v>
          </cell>
          <cell r="AJ4360" t="str">
            <v>PEHA Elektro GmbH &amp; Co. KG</v>
          </cell>
          <cell r="AK4360" t="str">
            <v>PEHA Elektro GmbH &amp; Co. KG</v>
          </cell>
        </row>
        <row r="4361">
          <cell r="C4361" t="str">
            <v>D 95.571.02.60</v>
          </cell>
          <cell r="D4361" t="str">
            <v>4851</v>
          </cell>
          <cell r="E4361" t="str">
            <v>15</v>
          </cell>
          <cell r="F4361" t="str">
            <v>1</v>
          </cell>
          <cell r="G4361" t="str">
            <v>01</v>
          </cell>
          <cell r="H4361" t="str">
            <v>01</v>
          </cell>
          <cell r="I4361" t="str">
            <v>1</v>
          </cell>
          <cell r="J4361">
            <v>1</v>
          </cell>
          <cell r="K4361">
            <v>1.9E-2</v>
          </cell>
          <cell r="L4361">
            <v>1.9E-2</v>
          </cell>
          <cell r="M4361" t="str">
            <v>KG</v>
          </cell>
          <cell r="N4361">
            <v>0</v>
          </cell>
          <cell r="P4361" t="str">
            <v>22326122472F382U45</v>
          </cell>
          <cell r="Q4361" t="str">
            <v>4010105882117</v>
          </cell>
          <cell r="R4361" t="str">
            <v>4</v>
          </cell>
          <cell r="S4361" t="str">
            <v>223</v>
          </cell>
          <cell r="T4361" t="str">
            <v>02</v>
          </cell>
          <cell r="U4361" t="str">
            <v>25</v>
          </cell>
          <cell r="V4361" t="str">
            <v>85389099</v>
          </cell>
          <cell r="W4361" t="str">
            <v>DE</v>
          </cell>
          <cell r="X4361" t="str">
            <v>W</v>
          </cell>
          <cell r="Y4361" t="str">
            <v>606</v>
          </cell>
          <cell r="Z4361" t="str">
            <v>EA</v>
          </cell>
          <cell r="AA4361">
            <v>1</v>
          </cell>
          <cell r="AB4361" t="str">
            <v>82 X 82 X 11</v>
          </cell>
          <cell r="AE4361" t="str">
            <v>STK</v>
          </cell>
          <cell r="AF4361">
            <v>1</v>
          </cell>
          <cell r="AG4361">
            <v>19</v>
          </cell>
          <cell r="AH4361">
            <v>1</v>
          </cell>
          <cell r="AI4361" t="str">
            <v>STK</v>
          </cell>
          <cell r="AJ4361" t="str">
            <v>PEHA Elektro GmbH &amp; Co. KG</v>
          </cell>
          <cell r="AK4361" t="str">
            <v>PEHA Elektro GmbH &amp; Co. KG</v>
          </cell>
        </row>
        <row r="4362">
          <cell r="C4362" t="str">
            <v>D 95.572.02.60</v>
          </cell>
          <cell r="D4362" t="str">
            <v>4851</v>
          </cell>
          <cell r="E4362" t="str">
            <v>15</v>
          </cell>
          <cell r="F4362" t="str">
            <v>1</v>
          </cell>
          <cell r="G4362" t="str">
            <v>01</v>
          </cell>
          <cell r="H4362" t="str">
            <v>01</v>
          </cell>
          <cell r="I4362" t="str">
            <v>1</v>
          </cell>
          <cell r="J4362">
            <v>1</v>
          </cell>
          <cell r="K4362">
            <v>2.9000000000000001E-2</v>
          </cell>
          <cell r="L4362">
            <v>2.5999999999999999E-2</v>
          </cell>
          <cell r="M4362" t="str">
            <v>KG</v>
          </cell>
          <cell r="N4362">
            <v>0</v>
          </cell>
          <cell r="P4362" t="str">
            <v>22326122472F382U45</v>
          </cell>
          <cell r="Q4362" t="str">
            <v>4010105882216</v>
          </cell>
          <cell r="R4362" t="str">
            <v>4</v>
          </cell>
          <cell r="S4362" t="str">
            <v>223</v>
          </cell>
          <cell r="T4362" t="str">
            <v>02</v>
          </cell>
          <cell r="U4362" t="str">
            <v>25</v>
          </cell>
          <cell r="V4362" t="str">
            <v>85389099</v>
          </cell>
          <cell r="W4362" t="str">
            <v>DE</v>
          </cell>
          <cell r="X4362" t="str">
            <v>W</v>
          </cell>
          <cell r="Y4362" t="str">
            <v>606</v>
          </cell>
          <cell r="Z4362" t="str">
            <v>EA</v>
          </cell>
          <cell r="AA4362">
            <v>1</v>
          </cell>
          <cell r="AB4362" t="str">
            <v>155 X 80  X 10</v>
          </cell>
          <cell r="AE4362" t="str">
            <v>STK</v>
          </cell>
          <cell r="AF4362">
            <v>1</v>
          </cell>
          <cell r="AG4362">
            <v>19</v>
          </cell>
          <cell r="AH4362">
            <v>1</v>
          </cell>
          <cell r="AI4362" t="str">
            <v>STK</v>
          </cell>
          <cell r="AJ4362" t="str">
            <v>PEHA Elektro GmbH &amp; Co. KG</v>
          </cell>
          <cell r="AK4362" t="str">
            <v>PEHA Elektro GmbH &amp; Co. KG</v>
          </cell>
        </row>
        <row r="4363">
          <cell r="C4363" t="str">
            <v>D 95.573.02.60</v>
          </cell>
          <cell r="D4363" t="str">
            <v>4851</v>
          </cell>
          <cell r="E4363" t="str">
            <v>15</v>
          </cell>
          <cell r="F4363" t="str">
            <v>1</v>
          </cell>
          <cell r="G4363" t="str">
            <v>01</v>
          </cell>
          <cell r="H4363" t="str">
            <v>01</v>
          </cell>
          <cell r="I4363" t="str">
            <v>1</v>
          </cell>
          <cell r="J4363">
            <v>1</v>
          </cell>
          <cell r="K4363">
            <v>0.04</v>
          </cell>
          <cell r="L4363">
            <v>0.04</v>
          </cell>
          <cell r="M4363" t="str">
            <v>KG</v>
          </cell>
          <cell r="N4363">
            <v>0</v>
          </cell>
          <cell r="P4363" t="str">
            <v>22326122472F382U45</v>
          </cell>
          <cell r="Q4363" t="str">
            <v>4010105882315</v>
          </cell>
          <cell r="R4363" t="str">
            <v>4</v>
          </cell>
          <cell r="S4363" t="str">
            <v>223</v>
          </cell>
          <cell r="T4363" t="str">
            <v>02</v>
          </cell>
          <cell r="U4363" t="str">
            <v>25</v>
          </cell>
          <cell r="V4363" t="str">
            <v>85389099</v>
          </cell>
          <cell r="W4363" t="str">
            <v>DE</v>
          </cell>
          <cell r="X4363" t="str">
            <v>W</v>
          </cell>
          <cell r="Y4363" t="str">
            <v>606</v>
          </cell>
          <cell r="Z4363" t="str">
            <v>EA</v>
          </cell>
          <cell r="AA4363">
            <v>1</v>
          </cell>
          <cell r="AB4363" t="str">
            <v>230 X 80 X 10</v>
          </cell>
          <cell r="AE4363" t="str">
            <v>STK</v>
          </cell>
          <cell r="AF4363">
            <v>1</v>
          </cell>
          <cell r="AG4363">
            <v>19</v>
          </cell>
          <cell r="AH4363">
            <v>1</v>
          </cell>
          <cell r="AI4363" t="str">
            <v>STK</v>
          </cell>
          <cell r="AJ4363" t="str">
            <v>PEHA Elektro GmbH &amp; Co. KG</v>
          </cell>
          <cell r="AK4363" t="str">
            <v>PEHA Elektro GmbH &amp; Co. KG</v>
          </cell>
        </row>
        <row r="4364">
          <cell r="C4364" t="str">
            <v>D 95.574.02.60</v>
          </cell>
          <cell r="D4364" t="str">
            <v>4851</v>
          </cell>
          <cell r="E4364" t="str">
            <v>15</v>
          </cell>
          <cell r="F4364" t="str">
            <v>1</v>
          </cell>
          <cell r="G4364" t="str">
            <v>01</v>
          </cell>
          <cell r="H4364" t="str">
            <v>01</v>
          </cell>
          <cell r="I4364" t="str">
            <v>1</v>
          </cell>
          <cell r="J4364">
            <v>1</v>
          </cell>
          <cell r="K4364">
            <v>0.01</v>
          </cell>
          <cell r="L4364">
            <v>0.01</v>
          </cell>
          <cell r="M4364" t="str">
            <v>KG</v>
          </cell>
          <cell r="N4364">
            <v>0</v>
          </cell>
          <cell r="P4364" t="str">
            <v>22326122472F382U45</v>
          </cell>
          <cell r="Q4364" t="str">
            <v>4010105882414</v>
          </cell>
          <cell r="R4364" t="str">
            <v>4</v>
          </cell>
          <cell r="S4364" t="str">
            <v>223</v>
          </cell>
          <cell r="T4364" t="str">
            <v>02</v>
          </cell>
          <cell r="U4364" t="str">
            <v>25</v>
          </cell>
          <cell r="V4364" t="str">
            <v>85389099</v>
          </cell>
          <cell r="W4364" t="str">
            <v>DE</v>
          </cell>
          <cell r="X4364" t="str">
            <v>W</v>
          </cell>
          <cell r="Y4364" t="str">
            <v>606</v>
          </cell>
          <cell r="Z4364" t="str">
            <v>EA</v>
          </cell>
          <cell r="AA4364">
            <v>1</v>
          </cell>
          <cell r="AB4364" t="str">
            <v>300 X 80 X 10</v>
          </cell>
          <cell r="AE4364" t="str">
            <v>STK</v>
          </cell>
          <cell r="AF4364">
            <v>1</v>
          </cell>
          <cell r="AG4364">
            <v>19</v>
          </cell>
          <cell r="AH4364">
            <v>1</v>
          </cell>
          <cell r="AI4364" t="str">
            <v>STK</v>
          </cell>
          <cell r="AJ4364" t="str">
            <v>PEHA Elektro GmbH &amp; Co. KG</v>
          </cell>
          <cell r="AK4364" t="str">
            <v>PEHA Elektro GmbH &amp; Co. KG</v>
          </cell>
        </row>
        <row r="4365">
          <cell r="C4365" t="str">
            <v>D 95.575.02.60</v>
          </cell>
          <cell r="D4365" t="str">
            <v>4851</v>
          </cell>
          <cell r="E4365" t="str">
            <v>15</v>
          </cell>
          <cell r="F4365" t="str">
            <v>1</v>
          </cell>
          <cell r="G4365" t="str">
            <v>01</v>
          </cell>
          <cell r="H4365" t="str">
            <v>01</v>
          </cell>
          <cell r="I4365" t="str">
            <v>1</v>
          </cell>
          <cell r="J4365">
            <v>1</v>
          </cell>
          <cell r="K4365">
            <v>5.7000000000000002E-2</v>
          </cell>
          <cell r="L4365">
            <v>5.7000000000000002E-2</v>
          </cell>
          <cell r="M4365" t="str">
            <v>KG</v>
          </cell>
          <cell r="N4365">
            <v>0</v>
          </cell>
          <cell r="P4365" t="str">
            <v>22326122472F382U45</v>
          </cell>
          <cell r="Q4365" t="str">
            <v>4010105882513</v>
          </cell>
          <cell r="R4365" t="str">
            <v>4</v>
          </cell>
          <cell r="S4365" t="str">
            <v>223</v>
          </cell>
          <cell r="T4365" t="str">
            <v>02</v>
          </cell>
          <cell r="U4365" t="str">
            <v>25</v>
          </cell>
          <cell r="V4365" t="str">
            <v>85389099</v>
          </cell>
          <cell r="W4365" t="str">
            <v>DE</v>
          </cell>
          <cell r="X4365" t="str">
            <v>C</v>
          </cell>
          <cell r="Y4365" t="str">
            <v>606</v>
          </cell>
          <cell r="Z4365" t="str">
            <v>EA</v>
          </cell>
          <cell r="AA4365">
            <v>1</v>
          </cell>
          <cell r="AB4365" t="str">
            <v>385 X 90 X 45</v>
          </cell>
          <cell r="AE4365" t="str">
            <v>STK</v>
          </cell>
          <cell r="AF4365">
            <v>1</v>
          </cell>
          <cell r="AG4365">
            <v>19</v>
          </cell>
          <cell r="AH4365">
            <v>1</v>
          </cell>
          <cell r="AI4365" t="str">
            <v>STK</v>
          </cell>
          <cell r="AJ4365" t="str">
            <v>PEHA Elektro GmbH &amp; Co. KG</v>
          </cell>
          <cell r="AK4365" t="str">
            <v>PEHA Elektro GmbH &amp; Co. KG</v>
          </cell>
        </row>
        <row r="4366">
          <cell r="C4366" t="str">
            <v>D ABD. 95.6511.19</v>
          </cell>
          <cell r="D4366" t="str">
            <v>4851</v>
          </cell>
          <cell r="E4366" t="str">
            <v>15</v>
          </cell>
          <cell r="F4366" t="str">
            <v>1</v>
          </cell>
          <cell r="G4366" t="str">
            <v>10</v>
          </cell>
          <cell r="H4366" t="str">
            <v>10</v>
          </cell>
          <cell r="I4366" t="str">
            <v>2</v>
          </cell>
          <cell r="J4366">
            <v>1</v>
          </cell>
          <cell r="K4366">
            <v>5.7000000000000002E-2</v>
          </cell>
          <cell r="L4366">
            <v>5.7000000000000002E-2</v>
          </cell>
          <cell r="M4366" t="str">
            <v>KG</v>
          </cell>
          <cell r="N4366">
            <v>0</v>
          </cell>
          <cell r="P4366" t="str">
            <v>22326122472F382U45</v>
          </cell>
          <cell r="Q4366" t="str">
            <v>4010105883213</v>
          </cell>
          <cell r="R4366" t="str">
            <v>4</v>
          </cell>
          <cell r="S4366" t="str">
            <v>223</v>
          </cell>
          <cell r="T4366" t="str">
            <v>02</v>
          </cell>
          <cell r="V4366" t="str">
            <v>85366990</v>
          </cell>
          <cell r="W4366" t="str">
            <v>DE</v>
          </cell>
          <cell r="X4366" t="str">
            <v>C</v>
          </cell>
          <cell r="Y4366" t="str">
            <v>606</v>
          </cell>
          <cell r="Z4366" t="str">
            <v>EA</v>
          </cell>
          <cell r="AA4366">
            <v>1</v>
          </cell>
          <cell r="AB4366" t="str">
            <v>223 X 153 X 078</v>
          </cell>
          <cell r="AE4366" t="str">
            <v>STK</v>
          </cell>
          <cell r="AF4366">
            <v>1</v>
          </cell>
          <cell r="AG4366">
            <v>19</v>
          </cell>
          <cell r="AH4366">
            <v>1</v>
          </cell>
          <cell r="AI4366" t="str">
            <v>STK</v>
          </cell>
          <cell r="AJ4366" t="str">
            <v>PEHA Elektro GmbH &amp; Co. KG</v>
          </cell>
          <cell r="AK4366" t="str">
            <v>PEHA Elektro GmbH &amp; Co. KG</v>
          </cell>
        </row>
        <row r="4367">
          <cell r="C4367" t="str">
            <v>D 95.6670/20.03 US</v>
          </cell>
          <cell r="D4367" t="str">
            <v>4851</v>
          </cell>
          <cell r="E4367" t="str">
            <v>15</v>
          </cell>
          <cell r="F4367" t="str">
            <v>1</v>
          </cell>
          <cell r="G4367" t="str">
            <v>01</v>
          </cell>
          <cell r="H4367" t="str">
            <v>01</v>
          </cell>
          <cell r="I4367" t="str">
            <v>1</v>
          </cell>
          <cell r="J4367">
            <v>1</v>
          </cell>
          <cell r="K4367">
            <v>7.5999999999999998E-2</v>
          </cell>
          <cell r="L4367">
            <v>7.5999999999999998E-2</v>
          </cell>
          <cell r="M4367" t="str">
            <v>KG</v>
          </cell>
          <cell r="N4367">
            <v>0</v>
          </cell>
          <cell r="P4367" t="str">
            <v>22326122472F382U45</v>
          </cell>
          <cell r="Q4367" t="str">
            <v>4010105883591</v>
          </cell>
          <cell r="R4367" t="str">
            <v>3</v>
          </cell>
          <cell r="S4367" t="str">
            <v>223</v>
          </cell>
          <cell r="T4367" t="str">
            <v>02</v>
          </cell>
          <cell r="V4367" t="str">
            <v>85366990</v>
          </cell>
          <cell r="W4367" t="str">
            <v>DE</v>
          </cell>
          <cell r="X4367" t="str">
            <v>C</v>
          </cell>
          <cell r="Y4367" t="str">
            <v>992</v>
          </cell>
          <cell r="Z4367" t="str">
            <v>EA</v>
          </cell>
          <cell r="AA4367">
            <v>1</v>
          </cell>
          <cell r="AE4367" t="str">
            <v>STK</v>
          </cell>
          <cell r="AF4367">
            <v>1</v>
          </cell>
          <cell r="AG4367">
            <v>19</v>
          </cell>
          <cell r="AH4367">
            <v>1</v>
          </cell>
          <cell r="AI4367" t="str">
            <v>STK</v>
          </cell>
          <cell r="AJ4367" t="str">
            <v>PEHA Elektro GmbH &amp; Co. KG</v>
          </cell>
          <cell r="AK4367" t="str">
            <v>PEHA Elektro GmbH &amp; Co. KG</v>
          </cell>
        </row>
        <row r="4368">
          <cell r="C4368" t="str">
            <v>D 95.6511.42 LED/4 SV</v>
          </cell>
          <cell r="D4368" t="str">
            <v>4851</v>
          </cell>
          <cell r="E4368" t="str">
            <v>15</v>
          </cell>
          <cell r="F4368" t="str">
            <v>1</v>
          </cell>
          <cell r="G4368" t="str">
            <v>01</v>
          </cell>
          <cell r="H4368" t="str">
            <v>01</v>
          </cell>
          <cell r="I4368" t="str">
            <v>1</v>
          </cell>
          <cell r="J4368">
            <v>1</v>
          </cell>
          <cell r="K4368">
            <v>7.5999999999999998E-2</v>
          </cell>
          <cell r="L4368">
            <v>7.5999999999999998E-2</v>
          </cell>
          <cell r="M4368" t="str">
            <v>KG</v>
          </cell>
          <cell r="N4368">
            <v>0</v>
          </cell>
          <cell r="P4368" t="str">
            <v>22326122472F282V06</v>
          </cell>
          <cell r="Q4368" t="str">
            <v>4010105884814</v>
          </cell>
          <cell r="R4368" t="str">
            <v>4</v>
          </cell>
          <cell r="S4368" t="str">
            <v>223</v>
          </cell>
          <cell r="T4368" t="str">
            <v>02</v>
          </cell>
          <cell r="U4368" t="str">
            <v>27</v>
          </cell>
          <cell r="V4368" t="str">
            <v>85366990</v>
          </cell>
          <cell r="W4368" t="str">
            <v>DE</v>
          </cell>
          <cell r="X4368" t="str">
            <v>C</v>
          </cell>
          <cell r="Y4368" t="str">
            <v>606</v>
          </cell>
          <cell r="Z4368" t="str">
            <v>EA</v>
          </cell>
          <cell r="AA4368">
            <v>1</v>
          </cell>
          <cell r="AB4368" t="str">
            <v>275 X 185 X 92</v>
          </cell>
          <cell r="AE4368" t="str">
            <v>STK</v>
          </cell>
          <cell r="AF4368">
            <v>1</v>
          </cell>
          <cell r="AG4368">
            <v>19</v>
          </cell>
          <cell r="AH4368">
            <v>1</v>
          </cell>
          <cell r="AI4368" t="str">
            <v>STK</v>
          </cell>
          <cell r="AJ4368" t="str">
            <v>PEHA Elektro GmbH &amp; Co. KG</v>
          </cell>
          <cell r="AK4368" t="str">
            <v>PEHA Elektro GmbH &amp; Co. KG</v>
          </cell>
        </row>
        <row r="4369">
          <cell r="C4369" t="str">
            <v>D 95.6511.42 LED/4 NA SV</v>
          </cell>
          <cell r="D4369" t="str">
            <v>4851</v>
          </cell>
          <cell r="E4369" t="str">
            <v>15</v>
          </cell>
          <cell r="F4369" t="str">
            <v>1</v>
          </cell>
          <cell r="G4369" t="str">
            <v>01</v>
          </cell>
          <cell r="H4369" t="str">
            <v>01</v>
          </cell>
          <cell r="I4369" t="str">
            <v>1</v>
          </cell>
          <cell r="J4369">
            <v>1</v>
          </cell>
          <cell r="K4369">
            <v>7.5999999999999998E-2</v>
          </cell>
          <cell r="L4369">
            <v>7.5999999999999998E-2</v>
          </cell>
          <cell r="M4369" t="str">
            <v>KG</v>
          </cell>
          <cell r="N4369">
            <v>0</v>
          </cell>
          <cell r="P4369" t="str">
            <v>22326122472F282V06</v>
          </cell>
          <cell r="Q4369" t="str">
            <v>4010105884913</v>
          </cell>
          <cell r="R4369" t="str">
            <v>4</v>
          </cell>
          <cell r="S4369" t="str">
            <v>223</v>
          </cell>
          <cell r="T4369" t="str">
            <v>02</v>
          </cell>
          <cell r="U4369" t="str">
            <v>27</v>
          </cell>
          <cell r="V4369" t="str">
            <v>85366990</v>
          </cell>
          <cell r="W4369" t="str">
            <v>DE</v>
          </cell>
          <cell r="X4369" t="str">
            <v>C</v>
          </cell>
          <cell r="Y4369" t="str">
            <v>606</v>
          </cell>
          <cell r="Z4369" t="str">
            <v>EA</v>
          </cell>
          <cell r="AA4369">
            <v>1</v>
          </cell>
          <cell r="AB4369" t="str">
            <v>275 X 185 X 92</v>
          </cell>
          <cell r="AE4369" t="str">
            <v>STK</v>
          </cell>
          <cell r="AF4369">
            <v>1</v>
          </cell>
          <cell r="AG4369">
            <v>19</v>
          </cell>
          <cell r="AH4369">
            <v>1</v>
          </cell>
          <cell r="AI4369" t="str">
            <v>STK</v>
          </cell>
          <cell r="AJ4369" t="str">
            <v>PEHA Elektro GmbH &amp; Co. KG</v>
          </cell>
          <cell r="AK4369" t="str">
            <v>PEHA Elektro GmbH &amp; Co. KG</v>
          </cell>
        </row>
        <row r="4370">
          <cell r="C4370" t="str">
            <v>D 95.6511.42 K LED/4 SV</v>
          </cell>
          <cell r="D4370" t="str">
            <v>4851</v>
          </cell>
          <cell r="E4370" t="str">
            <v>15</v>
          </cell>
          <cell r="F4370" t="str">
            <v>1</v>
          </cell>
          <cell r="G4370" t="str">
            <v>01</v>
          </cell>
          <cell r="H4370" t="str">
            <v>01</v>
          </cell>
          <cell r="I4370" t="str">
            <v>1</v>
          </cell>
          <cell r="J4370">
            <v>1</v>
          </cell>
          <cell r="K4370">
            <v>7.5999999999999998E-2</v>
          </cell>
          <cell r="L4370">
            <v>7.5999999999999998E-2</v>
          </cell>
          <cell r="M4370" t="str">
            <v>KG</v>
          </cell>
          <cell r="N4370">
            <v>0</v>
          </cell>
          <cell r="P4370" t="str">
            <v>22326122472F282V06</v>
          </cell>
          <cell r="Q4370" t="str">
            <v>4010105885019</v>
          </cell>
          <cell r="R4370" t="str">
            <v>4</v>
          </cell>
          <cell r="S4370" t="str">
            <v>223</v>
          </cell>
          <cell r="T4370" t="str">
            <v>02</v>
          </cell>
          <cell r="U4370" t="str">
            <v>27</v>
          </cell>
          <cell r="V4370" t="str">
            <v>85366990</v>
          </cell>
          <cell r="W4370" t="str">
            <v>DE</v>
          </cell>
          <cell r="X4370" t="str">
            <v>C</v>
          </cell>
          <cell r="Y4370" t="str">
            <v>606</v>
          </cell>
          <cell r="Z4370" t="str">
            <v>EA</v>
          </cell>
          <cell r="AA4370">
            <v>1</v>
          </cell>
          <cell r="AB4370" t="str">
            <v>275 X 185 X 92</v>
          </cell>
          <cell r="AE4370" t="str">
            <v>STK</v>
          </cell>
          <cell r="AF4370">
            <v>1</v>
          </cell>
          <cell r="AG4370">
            <v>19</v>
          </cell>
          <cell r="AH4370">
            <v>1</v>
          </cell>
          <cell r="AI4370" t="str">
            <v>STK</v>
          </cell>
          <cell r="AJ4370" t="str">
            <v>PEHA Elektro GmbH &amp; Co. KG</v>
          </cell>
          <cell r="AK4370" t="str">
            <v>PEHA Elektro GmbH &amp; Co. KG</v>
          </cell>
        </row>
        <row r="4371">
          <cell r="C4371" t="str">
            <v>D 95.6511.42 K LED/4 NASV</v>
          </cell>
          <cell r="D4371" t="str">
            <v>4851</v>
          </cell>
          <cell r="E4371" t="str">
            <v>15</v>
          </cell>
          <cell r="F4371" t="str">
            <v>1</v>
          </cell>
          <cell r="G4371" t="str">
            <v>01</v>
          </cell>
          <cell r="H4371" t="str">
            <v>01</v>
          </cell>
          <cell r="I4371" t="str">
            <v>1</v>
          </cell>
          <cell r="J4371">
            <v>1</v>
          </cell>
          <cell r="K4371">
            <v>9.8000000000000004E-2</v>
          </cell>
          <cell r="L4371">
            <v>9.8000000000000004E-2</v>
          </cell>
          <cell r="M4371" t="str">
            <v>KG</v>
          </cell>
          <cell r="N4371">
            <v>0</v>
          </cell>
          <cell r="P4371" t="str">
            <v>22326122472F282V06</v>
          </cell>
          <cell r="Q4371" t="str">
            <v>4010105885118</v>
          </cell>
          <cell r="R4371" t="str">
            <v>4</v>
          </cell>
          <cell r="S4371" t="str">
            <v>223</v>
          </cell>
          <cell r="T4371" t="str">
            <v>02</v>
          </cell>
          <cell r="U4371" t="str">
            <v>27</v>
          </cell>
          <cell r="V4371" t="str">
            <v>85366990</v>
          </cell>
          <cell r="W4371" t="str">
            <v>DE</v>
          </cell>
          <cell r="X4371" t="str">
            <v>C</v>
          </cell>
          <cell r="Y4371" t="str">
            <v>606</v>
          </cell>
          <cell r="Z4371" t="str">
            <v>EA</v>
          </cell>
          <cell r="AA4371">
            <v>1</v>
          </cell>
          <cell r="AB4371" t="str">
            <v>70 X 70  X 50</v>
          </cell>
          <cell r="AE4371" t="str">
            <v>STK</v>
          </cell>
          <cell r="AF4371">
            <v>1</v>
          </cell>
          <cell r="AG4371">
            <v>19</v>
          </cell>
          <cell r="AH4371">
            <v>1</v>
          </cell>
          <cell r="AI4371" t="str">
            <v>STK</v>
          </cell>
          <cell r="AJ4371" t="str">
            <v>PEHA Elektro GmbH &amp; Co. KG</v>
          </cell>
          <cell r="AK4371" t="str">
            <v>PEHA Elektro GmbH &amp; Co. KG</v>
          </cell>
        </row>
        <row r="4372">
          <cell r="C4372" t="str">
            <v>D 95.6511.33 LED/4 ZSV</v>
          </cell>
          <cell r="D4372" t="str">
            <v>4851</v>
          </cell>
          <cell r="E4372" t="str">
            <v>15</v>
          </cell>
          <cell r="F4372" t="str">
            <v>1</v>
          </cell>
          <cell r="G4372" t="str">
            <v>01</v>
          </cell>
          <cell r="H4372" t="str">
            <v>01</v>
          </cell>
          <cell r="I4372" t="str">
            <v>1</v>
          </cell>
          <cell r="J4372">
            <v>1</v>
          </cell>
          <cell r="K4372">
            <v>9.8000000000000004E-2</v>
          </cell>
          <cell r="L4372">
            <v>9.8000000000000004E-2</v>
          </cell>
          <cell r="M4372" t="str">
            <v>KG</v>
          </cell>
          <cell r="N4372">
            <v>0</v>
          </cell>
          <cell r="P4372" t="str">
            <v>22326122472F282V06</v>
          </cell>
          <cell r="Q4372" t="str">
            <v>4010105885217</v>
          </cell>
          <cell r="R4372" t="str">
            <v>4</v>
          </cell>
          <cell r="S4372" t="str">
            <v>223</v>
          </cell>
          <cell r="T4372" t="str">
            <v>02</v>
          </cell>
          <cell r="U4372" t="str">
            <v>27</v>
          </cell>
          <cell r="V4372" t="str">
            <v>85366990</v>
          </cell>
          <cell r="W4372" t="str">
            <v>DE</v>
          </cell>
          <cell r="X4372" t="str">
            <v>C</v>
          </cell>
          <cell r="Y4372" t="str">
            <v>606</v>
          </cell>
          <cell r="Z4372" t="str">
            <v>EA</v>
          </cell>
          <cell r="AA4372">
            <v>1</v>
          </cell>
          <cell r="AB4372" t="str">
            <v>275 X 185 X 92</v>
          </cell>
          <cell r="AE4372" t="str">
            <v>STK</v>
          </cell>
          <cell r="AF4372">
            <v>1</v>
          </cell>
          <cell r="AG4372">
            <v>19</v>
          </cell>
          <cell r="AH4372">
            <v>1</v>
          </cell>
          <cell r="AI4372" t="str">
            <v>STK</v>
          </cell>
          <cell r="AJ4372" t="str">
            <v>PEHA Elektro GmbH &amp; Co. KG</v>
          </cell>
          <cell r="AK4372" t="str">
            <v>PEHA Elektro GmbH &amp; Co. KG</v>
          </cell>
        </row>
        <row r="4373">
          <cell r="C4373" t="str">
            <v>D 95.6511.33 LED/4 NA ZSV</v>
          </cell>
          <cell r="D4373" t="str">
            <v>4851</v>
          </cell>
          <cell r="E4373" t="str">
            <v>15</v>
          </cell>
          <cell r="F4373" t="str">
            <v>1</v>
          </cell>
          <cell r="G4373" t="str">
            <v>01</v>
          </cell>
          <cell r="H4373" t="str">
            <v>01</v>
          </cell>
          <cell r="I4373" t="str">
            <v>1</v>
          </cell>
          <cell r="J4373">
            <v>1</v>
          </cell>
          <cell r="K4373">
            <v>9.8000000000000004E-2</v>
          </cell>
          <cell r="L4373">
            <v>9.8000000000000004E-2</v>
          </cell>
          <cell r="M4373" t="str">
            <v>KG</v>
          </cell>
          <cell r="N4373">
            <v>0</v>
          </cell>
          <cell r="P4373" t="str">
            <v>22326122472F282V06</v>
          </cell>
          <cell r="Q4373" t="str">
            <v>4010105885316</v>
          </cell>
          <cell r="R4373" t="str">
            <v>4</v>
          </cell>
          <cell r="S4373" t="str">
            <v>223</v>
          </cell>
          <cell r="T4373" t="str">
            <v>02</v>
          </cell>
          <cell r="U4373" t="str">
            <v>27</v>
          </cell>
          <cell r="V4373" t="str">
            <v>85366990</v>
          </cell>
          <cell r="W4373" t="str">
            <v>DE</v>
          </cell>
          <cell r="X4373" t="str">
            <v>C</v>
          </cell>
          <cell r="Y4373" t="str">
            <v>606</v>
          </cell>
          <cell r="Z4373" t="str">
            <v>EA</v>
          </cell>
          <cell r="AA4373">
            <v>1</v>
          </cell>
          <cell r="AB4373" t="str">
            <v>275 X 185 X 92</v>
          </cell>
          <cell r="AE4373" t="str">
            <v>STK</v>
          </cell>
          <cell r="AF4373">
            <v>1</v>
          </cell>
          <cell r="AG4373">
            <v>19</v>
          </cell>
          <cell r="AH4373">
            <v>1</v>
          </cell>
          <cell r="AI4373" t="str">
            <v>STK</v>
          </cell>
          <cell r="AJ4373" t="str">
            <v>PEHA Elektro GmbH &amp; Co. KG</v>
          </cell>
          <cell r="AK4373" t="str">
            <v>PEHA Elektro GmbH &amp; Co. KG</v>
          </cell>
        </row>
        <row r="4374">
          <cell r="C4374" t="str">
            <v>D 95.6511.33 K LED/4 ZSV</v>
          </cell>
          <cell r="D4374" t="str">
            <v>4851</v>
          </cell>
          <cell r="E4374" t="str">
            <v>15</v>
          </cell>
          <cell r="F4374" t="str">
            <v>1</v>
          </cell>
          <cell r="G4374" t="str">
            <v>01</v>
          </cell>
          <cell r="H4374" t="str">
            <v>01</v>
          </cell>
          <cell r="I4374" t="str">
            <v>1</v>
          </cell>
          <cell r="J4374">
            <v>1</v>
          </cell>
          <cell r="K4374">
            <v>0.1</v>
          </cell>
          <cell r="L4374">
            <v>0.1</v>
          </cell>
          <cell r="M4374" t="str">
            <v>KG</v>
          </cell>
          <cell r="N4374">
            <v>0</v>
          </cell>
          <cell r="P4374" t="str">
            <v>22326122472F282V06</v>
          </cell>
          <cell r="Q4374" t="str">
            <v>4010105885415</v>
          </cell>
          <cell r="R4374" t="str">
            <v>4</v>
          </cell>
          <cell r="S4374" t="str">
            <v>223</v>
          </cell>
          <cell r="T4374" t="str">
            <v>02</v>
          </cell>
          <cell r="U4374" t="str">
            <v>27</v>
          </cell>
          <cell r="V4374" t="str">
            <v>85366990</v>
          </cell>
          <cell r="W4374" t="str">
            <v>DE</v>
          </cell>
          <cell r="X4374" t="str">
            <v>C</v>
          </cell>
          <cell r="Y4374" t="str">
            <v>606</v>
          </cell>
          <cell r="Z4374" t="str">
            <v>EA</v>
          </cell>
          <cell r="AA4374">
            <v>1</v>
          </cell>
          <cell r="AB4374" t="str">
            <v>45 X 76  X 51</v>
          </cell>
          <cell r="AE4374" t="str">
            <v>STK</v>
          </cell>
          <cell r="AF4374">
            <v>1</v>
          </cell>
          <cell r="AG4374">
            <v>19</v>
          </cell>
          <cell r="AH4374">
            <v>1</v>
          </cell>
          <cell r="AI4374" t="str">
            <v>STK</v>
          </cell>
          <cell r="AJ4374" t="str">
            <v>PEHA Elektro GmbH &amp; Co. KG</v>
          </cell>
          <cell r="AK4374" t="str">
            <v>PEHA Elektro GmbH &amp; Co. KG</v>
          </cell>
        </row>
        <row r="4375">
          <cell r="C4375" t="str">
            <v>D 95.6511.33 K LED/4NAZSV</v>
          </cell>
          <cell r="D4375" t="str">
            <v>4851</v>
          </cell>
          <cell r="E4375" t="str">
            <v>15</v>
          </cell>
          <cell r="F4375" t="str">
            <v>1</v>
          </cell>
          <cell r="G4375" t="str">
            <v>01</v>
          </cell>
          <cell r="H4375" t="str">
            <v>01</v>
          </cell>
          <cell r="I4375" t="str">
            <v>1</v>
          </cell>
          <cell r="J4375">
            <v>1</v>
          </cell>
          <cell r="K4375">
            <v>0.1</v>
          </cell>
          <cell r="L4375">
            <v>0.1</v>
          </cell>
          <cell r="M4375" t="str">
            <v>KG</v>
          </cell>
          <cell r="N4375">
            <v>0</v>
          </cell>
          <cell r="P4375" t="str">
            <v>22326122472F282V06</v>
          </cell>
          <cell r="Q4375" t="str">
            <v>4010105885514</v>
          </cell>
          <cell r="R4375" t="str">
            <v>4</v>
          </cell>
          <cell r="S4375" t="str">
            <v>223</v>
          </cell>
          <cell r="T4375" t="str">
            <v>02</v>
          </cell>
          <cell r="U4375" t="str">
            <v>27</v>
          </cell>
          <cell r="V4375" t="str">
            <v>85366990</v>
          </cell>
          <cell r="W4375" t="str">
            <v>DE</v>
          </cell>
          <cell r="X4375" t="str">
            <v>C</v>
          </cell>
          <cell r="Y4375" t="str">
            <v>606</v>
          </cell>
          <cell r="Z4375" t="str">
            <v>EA</v>
          </cell>
          <cell r="AA4375">
            <v>1</v>
          </cell>
          <cell r="AB4375" t="str">
            <v>275 X 185 X 92</v>
          </cell>
          <cell r="AE4375" t="str">
            <v>STK</v>
          </cell>
          <cell r="AF4375">
            <v>1</v>
          </cell>
          <cell r="AG4375">
            <v>19</v>
          </cell>
          <cell r="AH4375">
            <v>1</v>
          </cell>
          <cell r="AI4375" t="str">
            <v>STK</v>
          </cell>
          <cell r="AJ4375" t="str">
            <v>PEHA Elektro GmbH &amp; Co. KG</v>
          </cell>
          <cell r="AK4375" t="str">
            <v>PEHA Elektro GmbH &amp; Co. KG</v>
          </cell>
        </row>
        <row r="4376">
          <cell r="C4376" t="str">
            <v>D 95.6670/20.70 US SI</v>
          </cell>
          <cell r="D4376" t="str">
            <v>4851</v>
          </cell>
          <cell r="E4376" t="str">
            <v>15</v>
          </cell>
          <cell r="F4376" t="str">
            <v>1</v>
          </cell>
          <cell r="G4376" t="str">
            <v>01</v>
          </cell>
          <cell r="H4376" t="str">
            <v>01</v>
          </cell>
          <cell r="I4376" t="str">
            <v>1</v>
          </cell>
          <cell r="J4376">
            <v>1</v>
          </cell>
          <cell r="K4376">
            <v>0</v>
          </cell>
          <cell r="L4376">
            <v>0</v>
          </cell>
          <cell r="M4376" t="str">
            <v>KG</v>
          </cell>
          <cell r="N4376">
            <v>0</v>
          </cell>
          <cell r="P4376" t="str">
            <v>22326122472F382U45</v>
          </cell>
          <cell r="Q4376" t="str">
            <v>4010105885613</v>
          </cell>
          <cell r="R4376" t="str">
            <v>3</v>
          </cell>
          <cell r="S4376" t="str">
            <v>223</v>
          </cell>
          <cell r="T4376" t="str">
            <v>02</v>
          </cell>
          <cell r="V4376" t="str">
            <v>85366990</v>
          </cell>
          <cell r="W4376" t="str">
            <v>DE</v>
          </cell>
          <cell r="X4376" t="str">
            <v>C</v>
          </cell>
          <cell r="Y4376" t="str">
            <v>992</v>
          </cell>
          <cell r="Z4376" t="str">
            <v>EA</v>
          </cell>
          <cell r="AA4376">
            <v>1</v>
          </cell>
          <cell r="AE4376" t="str">
            <v>STK</v>
          </cell>
          <cell r="AF4376">
            <v>1</v>
          </cell>
          <cell r="AG4376">
            <v>19</v>
          </cell>
          <cell r="AH4376">
            <v>1</v>
          </cell>
          <cell r="AI4376" t="str">
            <v>STK</v>
          </cell>
          <cell r="AJ4376" t="str">
            <v>PEHA Elektro GmbH &amp; Co. KG</v>
          </cell>
          <cell r="AK4376" t="str">
            <v>PEHA Elektro GmbH &amp; Co. KG</v>
          </cell>
        </row>
        <row r="4377">
          <cell r="C4377" t="str">
            <v>D 95.610.19 KTU</v>
          </cell>
          <cell r="D4377" t="str">
            <v>4851</v>
          </cell>
          <cell r="E4377" t="str">
            <v>15</v>
          </cell>
          <cell r="F4377" t="str">
            <v>1</v>
          </cell>
          <cell r="G4377" t="str">
            <v>01</v>
          </cell>
          <cell r="H4377" t="str">
            <v>01</v>
          </cell>
          <cell r="I4377" t="str">
            <v>1</v>
          </cell>
          <cell r="J4377">
            <v>1</v>
          </cell>
          <cell r="K4377">
            <v>0.06</v>
          </cell>
          <cell r="L4377">
            <v>0.06</v>
          </cell>
          <cell r="M4377" t="str">
            <v>KG</v>
          </cell>
          <cell r="N4377">
            <v>0</v>
          </cell>
          <cell r="P4377" t="str">
            <v>22326122472F382U45</v>
          </cell>
          <cell r="Q4377" t="str">
            <v>4010105885910</v>
          </cell>
          <cell r="R4377" t="str">
            <v>4</v>
          </cell>
          <cell r="S4377" t="str">
            <v>223</v>
          </cell>
          <cell r="T4377" t="str">
            <v>02</v>
          </cell>
          <cell r="U4377" t="str">
            <v>27</v>
          </cell>
          <cell r="V4377" t="str">
            <v>85389099</v>
          </cell>
          <cell r="W4377" t="str">
            <v>DE</v>
          </cell>
          <cell r="X4377" t="str">
            <v>C</v>
          </cell>
          <cell r="Y4377" t="str">
            <v>606</v>
          </cell>
          <cell r="Z4377" t="str">
            <v>EA</v>
          </cell>
          <cell r="AA4377">
            <v>1</v>
          </cell>
          <cell r="AB4377" t="str">
            <v>275 X 185 X 92</v>
          </cell>
          <cell r="AE4377" t="str">
            <v>STK</v>
          </cell>
          <cell r="AF4377">
            <v>1</v>
          </cell>
          <cell r="AG4377">
            <v>19</v>
          </cell>
          <cell r="AH4377">
            <v>1</v>
          </cell>
          <cell r="AI4377" t="str">
            <v>STK</v>
          </cell>
          <cell r="AJ4377" t="str">
            <v>PEHA Elektro GmbH &amp; Co. KG</v>
          </cell>
          <cell r="AK4377" t="str">
            <v>PEHA Elektro GmbH &amp; Co. KG</v>
          </cell>
        </row>
        <row r="4378">
          <cell r="C4378" t="str">
            <v>D 95.6511.36 LED/4</v>
          </cell>
          <cell r="D4378" t="str">
            <v>4851</v>
          </cell>
          <cell r="E4378" t="str">
            <v>15</v>
          </cell>
          <cell r="F4378" t="str">
            <v>1</v>
          </cell>
          <cell r="G4378" t="str">
            <v>01</v>
          </cell>
          <cell r="H4378" t="str">
            <v>01</v>
          </cell>
          <cell r="I4378" t="str">
            <v>1</v>
          </cell>
          <cell r="J4378">
            <v>1</v>
          </cell>
          <cell r="K4378">
            <v>8.4000000000000005E-2</v>
          </cell>
          <cell r="L4378">
            <v>8.4000000000000005E-2</v>
          </cell>
          <cell r="M4378" t="str">
            <v>KG</v>
          </cell>
          <cell r="N4378">
            <v>0</v>
          </cell>
          <cell r="P4378" t="str">
            <v>22326122472F282V06</v>
          </cell>
          <cell r="Q4378" t="str">
            <v>4010105886429</v>
          </cell>
          <cell r="R4378" t="str">
            <v>4</v>
          </cell>
          <cell r="S4378" t="str">
            <v>223</v>
          </cell>
          <cell r="T4378" t="str">
            <v>02</v>
          </cell>
          <cell r="V4378" t="str">
            <v>85366990</v>
          </cell>
          <cell r="W4378" t="str">
            <v>DE</v>
          </cell>
          <cell r="X4378" t="str">
            <v>C</v>
          </cell>
          <cell r="Y4378" t="str">
            <v>606</v>
          </cell>
          <cell r="Z4378" t="str">
            <v>EA</v>
          </cell>
          <cell r="AA4378">
            <v>1</v>
          </cell>
          <cell r="AB4378" t="str">
            <v>70 X 70  X 46</v>
          </cell>
          <cell r="AE4378" t="str">
            <v>STK</v>
          </cell>
          <cell r="AF4378">
            <v>1</v>
          </cell>
          <cell r="AG4378">
            <v>19</v>
          </cell>
          <cell r="AH4378">
            <v>1</v>
          </cell>
          <cell r="AI4378" t="str">
            <v>STK</v>
          </cell>
          <cell r="AJ4378" t="str">
            <v>PEHA Elektro GmbH &amp; Co. KG</v>
          </cell>
          <cell r="AK4378" t="str">
            <v>PEHA Elektro GmbH &amp; Co. KG</v>
          </cell>
        </row>
        <row r="4379">
          <cell r="C4379" t="str">
            <v>D 95.6511.36 LED/4 NA</v>
          </cell>
          <cell r="D4379" t="str">
            <v>4851</v>
          </cell>
          <cell r="E4379" t="str">
            <v>15</v>
          </cell>
          <cell r="F4379" t="str">
            <v>1</v>
          </cell>
          <cell r="G4379" t="str">
            <v>01</v>
          </cell>
          <cell r="H4379" t="str">
            <v>01</v>
          </cell>
          <cell r="I4379" t="str">
            <v>1</v>
          </cell>
          <cell r="J4379">
            <v>1</v>
          </cell>
          <cell r="K4379">
            <v>7.8E-2</v>
          </cell>
          <cell r="L4379">
            <v>7.6999999999999999E-2</v>
          </cell>
          <cell r="M4379" t="str">
            <v>KG</v>
          </cell>
          <cell r="N4379">
            <v>0</v>
          </cell>
          <cell r="P4379" t="str">
            <v>22326122472F282V06</v>
          </cell>
          <cell r="Q4379" t="str">
            <v>4010105886528</v>
          </cell>
          <cell r="R4379" t="str">
            <v>4</v>
          </cell>
          <cell r="S4379" t="str">
            <v>223</v>
          </cell>
          <cell r="T4379" t="str">
            <v>02</v>
          </cell>
          <cell r="V4379" t="str">
            <v>85366990</v>
          </cell>
          <cell r="W4379" t="str">
            <v>DE</v>
          </cell>
          <cell r="X4379" t="str">
            <v>C</v>
          </cell>
          <cell r="Y4379" t="str">
            <v>606</v>
          </cell>
          <cell r="Z4379" t="str">
            <v>EA</v>
          </cell>
          <cell r="AA4379">
            <v>1</v>
          </cell>
          <cell r="AB4379" t="str">
            <v>70 X 70  X 50</v>
          </cell>
          <cell r="AE4379" t="str">
            <v>STK</v>
          </cell>
          <cell r="AF4379">
            <v>1</v>
          </cell>
          <cell r="AG4379">
            <v>19</v>
          </cell>
          <cell r="AH4379">
            <v>1</v>
          </cell>
          <cell r="AI4379" t="str">
            <v>STK</v>
          </cell>
          <cell r="AJ4379" t="str">
            <v>PEHA Elektro GmbH &amp; Co. KG</v>
          </cell>
          <cell r="AK4379" t="str">
            <v>PEHA Elektro GmbH &amp; Co. KG</v>
          </cell>
        </row>
        <row r="4380">
          <cell r="C4380" t="str">
            <v>D 95.6511.36 K LED/4</v>
          </cell>
          <cell r="D4380" t="str">
            <v>4851</v>
          </cell>
          <cell r="E4380" t="str">
            <v>15</v>
          </cell>
          <cell r="F4380" t="str">
            <v>1</v>
          </cell>
          <cell r="G4380" t="str">
            <v>01</v>
          </cell>
          <cell r="H4380" t="str">
            <v>01</v>
          </cell>
          <cell r="I4380" t="str">
            <v>1</v>
          </cell>
          <cell r="J4380">
            <v>1</v>
          </cell>
          <cell r="K4380">
            <v>7.8E-2</v>
          </cell>
          <cell r="L4380">
            <v>7.6999999999999999E-2</v>
          </cell>
          <cell r="M4380" t="str">
            <v>KG</v>
          </cell>
          <cell r="N4380">
            <v>0</v>
          </cell>
          <cell r="P4380" t="str">
            <v>22326122472F282V06</v>
          </cell>
          <cell r="Q4380" t="str">
            <v>4010105886627</v>
          </cell>
          <cell r="R4380" t="str">
            <v>4</v>
          </cell>
          <cell r="S4380" t="str">
            <v>223</v>
          </cell>
          <cell r="T4380" t="str">
            <v>02</v>
          </cell>
          <cell r="V4380" t="str">
            <v>85366990</v>
          </cell>
          <cell r="W4380" t="str">
            <v>DE</v>
          </cell>
          <cell r="X4380" t="str">
            <v>C</v>
          </cell>
          <cell r="Y4380" t="str">
            <v>606</v>
          </cell>
          <cell r="Z4380" t="str">
            <v>EA</v>
          </cell>
          <cell r="AA4380">
            <v>1</v>
          </cell>
          <cell r="AB4380" t="str">
            <v>275 X 185 X 92</v>
          </cell>
          <cell r="AE4380" t="str">
            <v>STK</v>
          </cell>
          <cell r="AF4380">
            <v>1</v>
          </cell>
          <cell r="AG4380">
            <v>19</v>
          </cell>
          <cell r="AH4380">
            <v>1</v>
          </cell>
          <cell r="AI4380" t="str">
            <v>STK</v>
          </cell>
          <cell r="AJ4380" t="str">
            <v>PEHA Elektro GmbH &amp; Co. KG</v>
          </cell>
          <cell r="AK4380" t="str">
            <v>PEHA Elektro GmbH &amp; Co. KG</v>
          </cell>
        </row>
        <row r="4381">
          <cell r="C4381" t="str">
            <v>D 95.6511.36 K LED/4 NA</v>
          </cell>
          <cell r="D4381" t="str">
            <v>4851</v>
          </cell>
          <cell r="E4381" t="str">
            <v>15</v>
          </cell>
          <cell r="F4381" t="str">
            <v>1</v>
          </cell>
          <cell r="G4381" t="str">
            <v>01</v>
          </cell>
          <cell r="H4381" t="str">
            <v>01</v>
          </cell>
          <cell r="I4381" t="str">
            <v>1</v>
          </cell>
          <cell r="J4381">
            <v>1</v>
          </cell>
          <cell r="K4381">
            <v>7.8E-2</v>
          </cell>
          <cell r="L4381">
            <v>7.6999999999999999E-2</v>
          </cell>
          <cell r="M4381" t="str">
            <v>KG</v>
          </cell>
          <cell r="N4381">
            <v>0</v>
          </cell>
          <cell r="P4381" t="str">
            <v>22326122472F282V06</v>
          </cell>
          <cell r="Q4381" t="str">
            <v>4010105886726</v>
          </cell>
          <cell r="R4381" t="str">
            <v>4</v>
          </cell>
          <cell r="S4381" t="str">
            <v>223</v>
          </cell>
          <cell r="T4381" t="str">
            <v>02</v>
          </cell>
          <cell r="V4381" t="str">
            <v>85366990</v>
          </cell>
          <cell r="W4381" t="str">
            <v>DE</v>
          </cell>
          <cell r="X4381" t="str">
            <v>C</v>
          </cell>
          <cell r="Y4381" t="str">
            <v>606</v>
          </cell>
          <cell r="Z4381" t="str">
            <v>EA</v>
          </cell>
          <cell r="AA4381">
            <v>1</v>
          </cell>
          <cell r="AB4381" t="str">
            <v>275 X 185 X 92</v>
          </cell>
          <cell r="AE4381" t="str">
            <v>STK</v>
          </cell>
          <cell r="AF4381">
            <v>1</v>
          </cell>
          <cell r="AG4381">
            <v>19</v>
          </cell>
          <cell r="AH4381">
            <v>1</v>
          </cell>
          <cell r="AI4381" t="str">
            <v>STK</v>
          </cell>
          <cell r="AJ4381" t="str">
            <v>PEHA Elektro GmbH &amp; Co. KG</v>
          </cell>
          <cell r="AK4381" t="str">
            <v>PEHA Elektro GmbH &amp; Co. KG</v>
          </cell>
        </row>
        <row r="4382">
          <cell r="C4382" t="str">
            <v>D 95.6511.42 LED/4</v>
          </cell>
          <cell r="D4382" t="str">
            <v>4851</v>
          </cell>
          <cell r="E4382" t="str">
            <v>15</v>
          </cell>
          <cell r="F4382" t="str">
            <v>1</v>
          </cell>
          <cell r="G4382" t="str">
            <v>01</v>
          </cell>
          <cell r="H4382" t="str">
            <v>01</v>
          </cell>
          <cell r="I4382" t="str">
            <v>1</v>
          </cell>
          <cell r="J4382">
            <v>1</v>
          </cell>
          <cell r="K4382">
            <v>8.5999999999999993E-2</v>
          </cell>
          <cell r="L4382">
            <v>8.5999999999999993E-2</v>
          </cell>
          <cell r="M4382" t="str">
            <v>KG</v>
          </cell>
          <cell r="N4382">
            <v>0</v>
          </cell>
          <cell r="P4382" t="str">
            <v>22326122472F282V06</v>
          </cell>
          <cell r="Q4382" t="str">
            <v>4010105886825</v>
          </cell>
          <cell r="R4382" t="str">
            <v>4</v>
          </cell>
          <cell r="S4382" t="str">
            <v>223</v>
          </cell>
          <cell r="T4382" t="str">
            <v>02</v>
          </cell>
          <cell r="V4382" t="str">
            <v>85366990</v>
          </cell>
          <cell r="W4382" t="str">
            <v>DE</v>
          </cell>
          <cell r="X4382" t="str">
            <v>C</v>
          </cell>
          <cell r="Y4382" t="str">
            <v>606</v>
          </cell>
          <cell r="Z4382" t="str">
            <v>EA</v>
          </cell>
          <cell r="AA4382">
            <v>1</v>
          </cell>
          <cell r="AB4382" t="str">
            <v>70 X 70  X 50</v>
          </cell>
          <cell r="AE4382" t="str">
            <v>STK</v>
          </cell>
          <cell r="AF4382">
            <v>1</v>
          </cell>
          <cell r="AG4382">
            <v>19</v>
          </cell>
          <cell r="AH4382">
            <v>1</v>
          </cell>
          <cell r="AI4382" t="str">
            <v>STK</v>
          </cell>
          <cell r="AJ4382" t="str">
            <v>PEHA Elektro GmbH &amp; Co. KG</v>
          </cell>
          <cell r="AK4382" t="str">
            <v>PEHA Elektro GmbH &amp; Co. KG</v>
          </cell>
        </row>
        <row r="4383">
          <cell r="C4383" t="str">
            <v>D 95.6511.42 LED/4 NA</v>
          </cell>
          <cell r="D4383" t="str">
            <v>4851</v>
          </cell>
          <cell r="E4383" t="str">
            <v>15</v>
          </cell>
          <cell r="F4383" t="str">
            <v>1</v>
          </cell>
          <cell r="G4383" t="str">
            <v>01</v>
          </cell>
          <cell r="H4383" t="str">
            <v>01</v>
          </cell>
          <cell r="I4383" t="str">
            <v>1</v>
          </cell>
          <cell r="J4383">
            <v>1</v>
          </cell>
          <cell r="K4383">
            <v>8.5999999999999993E-2</v>
          </cell>
          <cell r="L4383">
            <v>8.5999999999999993E-2</v>
          </cell>
          <cell r="M4383" t="str">
            <v>KG</v>
          </cell>
          <cell r="N4383">
            <v>0</v>
          </cell>
          <cell r="P4383" t="str">
            <v>22326122472F282V06</v>
          </cell>
          <cell r="Q4383" t="str">
            <v>4010105886924</v>
          </cell>
          <cell r="R4383" t="str">
            <v>4</v>
          </cell>
          <cell r="S4383" t="str">
            <v>223</v>
          </cell>
          <cell r="T4383" t="str">
            <v>02</v>
          </cell>
          <cell r="V4383" t="str">
            <v>85366990</v>
          </cell>
          <cell r="W4383" t="str">
            <v>DE</v>
          </cell>
          <cell r="X4383" t="str">
            <v>C</v>
          </cell>
          <cell r="Y4383" t="str">
            <v>606</v>
          </cell>
          <cell r="Z4383" t="str">
            <v>EA</v>
          </cell>
          <cell r="AA4383">
            <v>1</v>
          </cell>
          <cell r="AB4383" t="str">
            <v>275 X 185 X 92</v>
          </cell>
          <cell r="AE4383" t="str">
            <v>STK</v>
          </cell>
          <cell r="AF4383">
            <v>1</v>
          </cell>
          <cell r="AG4383">
            <v>19</v>
          </cell>
          <cell r="AH4383">
            <v>1</v>
          </cell>
          <cell r="AI4383" t="str">
            <v>STK</v>
          </cell>
          <cell r="AJ4383" t="str">
            <v>PEHA Elektro GmbH &amp; Co. KG</v>
          </cell>
          <cell r="AK4383" t="str">
            <v>PEHA Elektro GmbH &amp; Co. KG</v>
          </cell>
        </row>
        <row r="4384">
          <cell r="C4384" t="str">
            <v>D 95.6511.42 K LED/4</v>
          </cell>
          <cell r="D4384" t="str">
            <v>4851</v>
          </cell>
          <cell r="E4384" t="str">
            <v>15</v>
          </cell>
          <cell r="F4384" t="str">
            <v>1</v>
          </cell>
          <cell r="G4384" t="str">
            <v>01</v>
          </cell>
          <cell r="H4384" t="str">
            <v>01</v>
          </cell>
          <cell r="I4384" t="str">
            <v>1</v>
          </cell>
          <cell r="J4384">
            <v>1</v>
          </cell>
          <cell r="K4384">
            <v>0.02</v>
          </cell>
          <cell r="L4384">
            <v>0.02</v>
          </cell>
          <cell r="M4384" t="str">
            <v>KG</v>
          </cell>
          <cell r="N4384">
            <v>0</v>
          </cell>
          <cell r="P4384" t="str">
            <v>22326122472F282V06</v>
          </cell>
          <cell r="Q4384" t="str">
            <v>4010105887822</v>
          </cell>
          <cell r="R4384" t="str">
            <v>4</v>
          </cell>
          <cell r="S4384" t="str">
            <v>223</v>
          </cell>
          <cell r="T4384" t="str">
            <v>02</v>
          </cell>
          <cell r="V4384" t="str">
            <v>85366990</v>
          </cell>
          <cell r="W4384" t="str">
            <v>DE</v>
          </cell>
          <cell r="X4384" t="str">
            <v>C</v>
          </cell>
          <cell r="Y4384" t="str">
            <v>606</v>
          </cell>
          <cell r="Z4384" t="str">
            <v>EA</v>
          </cell>
          <cell r="AA4384">
            <v>1</v>
          </cell>
          <cell r="AB4384" t="str">
            <v>275 X 185 X 92</v>
          </cell>
          <cell r="AE4384" t="str">
            <v>STK</v>
          </cell>
          <cell r="AF4384">
            <v>1</v>
          </cell>
          <cell r="AG4384">
            <v>19</v>
          </cell>
          <cell r="AH4384">
            <v>1</v>
          </cell>
          <cell r="AI4384" t="str">
            <v>STK</v>
          </cell>
          <cell r="AJ4384" t="str">
            <v>PEHA Elektro GmbH &amp; Co. KG</v>
          </cell>
          <cell r="AK4384" t="str">
            <v>PEHA Elektro GmbH &amp; Co. KG</v>
          </cell>
        </row>
        <row r="4385">
          <cell r="C4385" t="str">
            <v>D 95.6511.42 K LED/4 NA</v>
          </cell>
          <cell r="D4385" t="str">
            <v>4851</v>
          </cell>
          <cell r="E4385" t="str">
            <v>15</v>
          </cell>
          <cell r="F4385" t="str">
            <v>1</v>
          </cell>
          <cell r="G4385" t="str">
            <v>01</v>
          </cell>
          <cell r="H4385" t="str">
            <v>01</v>
          </cell>
          <cell r="I4385" t="str">
            <v>1</v>
          </cell>
          <cell r="J4385">
            <v>1</v>
          </cell>
          <cell r="K4385">
            <v>0.02</v>
          </cell>
          <cell r="L4385">
            <v>0.02</v>
          </cell>
          <cell r="M4385" t="str">
            <v>KG</v>
          </cell>
          <cell r="N4385">
            <v>0</v>
          </cell>
          <cell r="P4385" t="str">
            <v>22326122472F282V06</v>
          </cell>
          <cell r="Q4385" t="str">
            <v>4010105887921</v>
          </cell>
          <cell r="R4385" t="str">
            <v>4</v>
          </cell>
          <cell r="S4385" t="str">
            <v>223</v>
          </cell>
          <cell r="T4385" t="str">
            <v>02</v>
          </cell>
          <cell r="V4385" t="str">
            <v>85366990</v>
          </cell>
          <cell r="W4385" t="str">
            <v>DE</v>
          </cell>
          <cell r="X4385" t="str">
            <v>C</v>
          </cell>
          <cell r="Y4385" t="str">
            <v>606</v>
          </cell>
          <cell r="Z4385" t="str">
            <v>EA</v>
          </cell>
          <cell r="AA4385">
            <v>1</v>
          </cell>
          <cell r="AB4385" t="str">
            <v>275 X 185 X 92</v>
          </cell>
          <cell r="AE4385" t="str">
            <v>STK</v>
          </cell>
          <cell r="AF4385">
            <v>1</v>
          </cell>
          <cell r="AG4385">
            <v>19</v>
          </cell>
          <cell r="AH4385">
            <v>1</v>
          </cell>
          <cell r="AI4385" t="str">
            <v>STK</v>
          </cell>
          <cell r="AJ4385" t="str">
            <v>PEHA Elektro GmbH &amp; Co. KG</v>
          </cell>
          <cell r="AK4385" t="str">
            <v>PEHA Elektro GmbH &amp; Co. KG</v>
          </cell>
        </row>
        <row r="4386">
          <cell r="C4386" t="str">
            <v>D 95.677.70-H NEUTRIK/MW</v>
          </cell>
          <cell r="D4386" t="str">
            <v>4851</v>
          </cell>
          <cell r="E4386" t="str">
            <v>15</v>
          </cell>
          <cell r="F4386" t="str">
            <v>1</v>
          </cell>
          <cell r="G4386" t="str">
            <v>01</v>
          </cell>
          <cell r="H4386" t="str">
            <v>01</v>
          </cell>
          <cell r="I4386" t="str">
            <v>1</v>
          </cell>
          <cell r="J4386">
            <v>1</v>
          </cell>
          <cell r="K4386">
            <v>0.02</v>
          </cell>
          <cell r="L4386">
            <v>0.02</v>
          </cell>
          <cell r="M4386" t="str">
            <v>KG</v>
          </cell>
          <cell r="N4386">
            <v>0</v>
          </cell>
          <cell r="P4386" t="str">
            <v>22326122472F382U45</v>
          </cell>
          <cell r="Q4386" t="str">
            <v>4010105888058</v>
          </cell>
          <cell r="R4386" t="str">
            <v>4</v>
          </cell>
          <cell r="S4386" t="str">
            <v>223</v>
          </cell>
          <cell r="T4386" t="str">
            <v>02</v>
          </cell>
          <cell r="U4386" t="str">
            <v>27</v>
          </cell>
          <cell r="V4386" t="str">
            <v>85389099</v>
          </cell>
          <cell r="W4386" t="str">
            <v>DE</v>
          </cell>
          <cell r="X4386" t="str">
            <v>W</v>
          </cell>
          <cell r="Y4386" t="str">
            <v>606</v>
          </cell>
          <cell r="Z4386" t="str">
            <v>EA</v>
          </cell>
          <cell r="AA4386">
            <v>1</v>
          </cell>
          <cell r="AE4386" t="str">
            <v>STK</v>
          </cell>
          <cell r="AF4386">
            <v>1</v>
          </cell>
          <cell r="AG4386">
            <v>19</v>
          </cell>
          <cell r="AH4386">
            <v>1</v>
          </cell>
          <cell r="AI4386" t="str">
            <v>STK</v>
          </cell>
          <cell r="AJ4386" t="str">
            <v>PEHA Elektro GmbH &amp; Co. KG</v>
          </cell>
          <cell r="AK4386" t="str">
            <v>PEHA Elektro GmbH &amp; Co. KG</v>
          </cell>
        </row>
        <row r="4387">
          <cell r="C4387" t="str">
            <v>D 95.6611.42 SV</v>
          </cell>
          <cell r="D4387" t="str">
            <v>4851</v>
          </cell>
          <cell r="E4387" t="str">
            <v>15</v>
          </cell>
          <cell r="F4387" t="str">
            <v>18</v>
          </cell>
          <cell r="G4387" t="str">
            <v>18</v>
          </cell>
          <cell r="H4387" t="str">
            <v>18</v>
          </cell>
          <cell r="I4387" t="str">
            <v>18</v>
          </cell>
          <cell r="J4387">
            <v>1</v>
          </cell>
          <cell r="K4387">
            <v>0.08</v>
          </cell>
          <cell r="L4387">
            <v>0.08</v>
          </cell>
          <cell r="M4387" t="str">
            <v>KG</v>
          </cell>
          <cell r="N4387">
            <v>0</v>
          </cell>
          <cell r="P4387" t="str">
            <v>22326122472F282V06</v>
          </cell>
          <cell r="Q4387" t="str">
            <v>4010105890211</v>
          </cell>
          <cell r="R4387" t="str">
            <v>4</v>
          </cell>
          <cell r="S4387" t="str">
            <v>223</v>
          </cell>
          <cell r="T4387" t="str">
            <v>02</v>
          </cell>
          <cell r="U4387" t="str">
            <v>27</v>
          </cell>
          <cell r="V4387" t="str">
            <v>85366990</v>
          </cell>
          <cell r="W4387" t="str">
            <v>DE</v>
          </cell>
          <cell r="X4387" t="str">
            <v>C</v>
          </cell>
          <cell r="Y4387" t="str">
            <v>606</v>
          </cell>
          <cell r="Z4387" t="str">
            <v>EA</v>
          </cell>
          <cell r="AA4387">
            <v>1</v>
          </cell>
          <cell r="AB4387" t="str">
            <v>223 X 153 X 078</v>
          </cell>
          <cell r="AE4387" t="str">
            <v>STK</v>
          </cell>
          <cell r="AF4387">
            <v>1</v>
          </cell>
          <cell r="AG4387">
            <v>19</v>
          </cell>
          <cell r="AH4387">
            <v>1</v>
          </cell>
          <cell r="AI4387" t="str">
            <v>STK</v>
          </cell>
          <cell r="AJ4387" t="str">
            <v>PEHA Elektro GmbH &amp; Co. KG</v>
          </cell>
          <cell r="AK4387" t="str">
            <v>PEHA Elektro GmbH &amp; Co. KG</v>
          </cell>
        </row>
        <row r="4388">
          <cell r="C4388" t="str">
            <v>D 95.6611.42 NA SV</v>
          </cell>
          <cell r="D4388" t="str">
            <v>4851</v>
          </cell>
          <cell r="E4388" t="str">
            <v>15</v>
          </cell>
          <cell r="F4388" t="str">
            <v>1</v>
          </cell>
          <cell r="G4388" t="str">
            <v>01</v>
          </cell>
          <cell r="H4388" t="str">
            <v>01</v>
          </cell>
          <cell r="I4388" t="str">
            <v>1</v>
          </cell>
          <cell r="J4388">
            <v>1</v>
          </cell>
          <cell r="K4388">
            <v>0.08</v>
          </cell>
          <cell r="L4388">
            <v>7.0000000000000007E-2</v>
          </cell>
          <cell r="M4388" t="str">
            <v>KG</v>
          </cell>
          <cell r="N4388">
            <v>0</v>
          </cell>
          <cell r="P4388" t="str">
            <v>22326122472F282V06</v>
          </cell>
          <cell r="Q4388" t="str">
            <v>4010105890310</v>
          </cell>
          <cell r="R4388" t="str">
            <v>4</v>
          </cell>
          <cell r="S4388" t="str">
            <v>223</v>
          </cell>
          <cell r="T4388" t="str">
            <v>02</v>
          </cell>
          <cell r="U4388" t="str">
            <v>27</v>
          </cell>
          <cell r="V4388" t="str">
            <v>85366990</v>
          </cell>
          <cell r="W4388" t="str">
            <v>DE</v>
          </cell>
          <cell r="X4388" t="str">
            <v>C</v>
          </cell>
          <cell r="Y4388" t="str">
            <v>606</v>
          </cell>
          <cell r="Z4388" t="str">
            <v>EA</v>
          </cell>
          <cell r="AA4388">
            <v>1</v>
          </cell>
          <cell r="AB4388" t="str">
            <v>70 X 60 X 70</v>
          </cell>
          <cell r="AE4388" t="str">
            <v>STK</v>
          </cell>
          <cell r="AF4388">
            <v>1</v>
          </cell>
          <cell r="AG4388">
            <v>19</v>
          </cell>
          <cell r="AH4388">
            <v>1</v>
          </cell>
          <cell r="AI4388" t="str">
            <v>STK</v>
          </cell>
          <cell r="AJ4388" t="str">
            <v>PEHA Elektro GmbH &amp; Co. KG</v>
          </cell>
          <cell r="AK4388" t="str">
            <v>PEHA Elektro GmbH &amp; Co. KG</v>
          </cell>
        </row>
        <row r="4389">
          <cell r="C4389" t="str">
            <v>D 95.6611.42 GLK SV</v>
          </cell>
          <cell r="D4389" t="str">
            <v>4851</v>
          </cell>
          <cell r="E4389" t="str">
            <v>15</v>
          </cell>
          <cell r="F4389" t="str">
            <v>1</v>
          </cell>
          <cell r="G4389" t="str">
            <v>01</v>
          </cell>
          <cell r="H4389" t="str">
            <v>01</v>
          </cell>
          <cell r="I4389" t="str">
            <v>1</v>
          </cell>
          <cell r="J4389">
            <v>1</v>
          </cell>
          <cell r="K4389">
            <v>8.4000000000000005E-2</v>
          </cell>
          <cell r="L4389">
            <v>8.3000000000000004E-2</v>
          </cell>
          <cell r="M4389" t="str">
            <v>KG</v>
          </cell>
          <cell r="N4389">
            <v>0</v>
          </cell>
          <cell r="P4389" t="str">
            <v>22326122472F282V06</v>
          </cell>
          <cell r="Q4389" t="str">
            <v>4010105890419</v>
          </cell>
          <cell r="R4389" t="str">
            <v>4</v>
          </cell>
          <cell r="S4389" t="str">
            <v>223</v>
          </cell>
          <cell r="T4389" t="str">
            <v>02</v>
          </cell>
          <cell r="U4389" t="str">
            <v>27</v>
          </cell>
          <cell r="V4389" t="str">
            <v>85366990</v>
          </cell>
          <cell r="W4389" t="str">
            <v>DE</v>
          </cell>
          <cell r="X4389" t="str">
            <v>C</v>
          </cell>
          <cell r="Y4389" t="str">
            <v>606</v>
          </cell>
          <cell r="Z4389" t="str">
            <v>EA</v>
          </cell>
          <cell r="AA4389">
            <v>1</v>
          </cell>
          <cell r="AB4389" t="str">
            <v>275 X 185 X 92</v>
          </cell>
          <cell r="AE4389" t="str">
            <v>STK</v>
          </cell>
          <cell r="AF4389">
            <v>1</v>
          </cell>
          <cell r="AG4389">
            <v>19</v>
          </cell>
          <cell r="AH4389">
            <v>1</v>
          </cell>
          <cell r="AI4389" t="str">
            <v>STK</v>
          </cell>
          <cell r="AJ4389" t="str">
            <v>PEHA Elektro GmbH &amp; Co. KG</v>
          </cell>
          <cell r="AK4389" t="str">
            <v>PEHA Elektro GmbH &amp; Co. KG</v>
          </cell>
        </row>
        <row r="4390">
          <cell r="C4390" t="str">
            <v>D 95.6611.42 GLK NA SV</v>
          </cell>
          <cell r="D4390" t="str">
            <v>4851</v>
          </cell>
          <cell r="E4390" t="str">
            <v>15</v>
          </cell>
          <cell r="F4390" t="str">
            <v>1</v>
          </cell>
          <cell r="G4390" t="str">
            <v>01</v>
          </cell>
          <cell r="H4390" t="str">
            <v>01</v>
          </cell>
          <cell r="I4390" t="str">
            <v>1</v>
          </cell>
          <cell r="J4390">
            <v>1</v>
          </cell>
          <cell r="K4390">
            <v>8.3000000000000004E-2</v>
          </cell>
          <cell r="L4390">
            <v>8.3000000000000004E-2</v>
          </cell>
          <cell r="M4390" t="str">
            <v>KG</v>
          </cell>
          <cell r="N4390">
            <v>0</v>
          </cell>
          <cell r="P4390" t="str">
            <v>22326122472F282V06</v>
          </cell>
          <cell r="Q4390" t="str">
            <v>4010105890518</v>
          </cell>
          <cell r="R4390" t="str">
            <v>4</v>
          </cell>
          <cell r="S4390" t="str">
            <v>223</v>
          </cell>
          <cell r="T4390" t="str">
            <v>02</v>
          </cell>
          <cell r="U4390" t="str">
            <v>27</v>
          </cell>
          <cell r="V4390" t="str">
            <v>85366990</v>
          </cell>
          <cell r="W4390" t="str">
            <v>DE</v>
          </cell>
          <cell r="X4390" t="str">
            <v>C</v>
          </cell>
          <cell r="Y4390" t="str">
            <v>606</v>
          </cell>
          <cell r="Z4390" t="str">
            <v>EA</v>
          </cell>
          <cell r="AA4390">
            <v>1</v>
          </cell>
          <cell r="AB4390" t="str">
            <v>275 X 185 X 92</v>
          </cell>
          <cell r="AE4390" t="str">
            <v>STK</v>
          </cell>
          <cell r="AF4390">
            <v>1</v>
          </cell>
          <cell r="AG4390">
            <v>19</v>
          </cell>
          <cell r="AH4390">
            <v>1</v>
          </cell>
          <cell r="AI4390" t="str">
            <v>STK</v>
          </cell>
          <cell r="AJ4390" t="str">
            <v>PEHA Elektro GmbH &amp; Co. KG</v>
          </cell>
          <cell r="AK4390" t="str">
            <v>PEHA Elektro GmbH &amp; Co. KG</v>
          </cell>
        </row>
        <row r="4391">
          <cell r="C4391" t="str">
            <v>D 95.6611.42 K SV</v>
          </cell>
          <cell r="D4391" t="str">
            <v>4851</v>
          </cell>
          <cell r="E4391" t="str">
            <v>15</v>
          </cell>
          <cell r="F4391" t="str">
            <v>1</v>
          </cell>
          <cell r="G4391" t="str">
            <v>01</v>
          </cell>
          <cell r="H4391" t="str">
            <v>01</v>
          </cell>
          <cell r="I4391" t="str">
            <v>1</v>
          </cell>
          <cell r="J4391">
            <v>1</v>
          </cell>
          <cell r="K4391">
            <v>8.3000000000000004E-2</v>
          </cell>
          <cell r="L4391">
            <v>8.3000000000000004E-2</v>
          </cell>
          <cell r="M4391" t="str">
            <v>KG</v>
          </cell>
          <cell r="N4391">
            <v>0</v>
          </cell>
          <cell r="P4391" t="str">
            <v>22326122472F282V06</v>
          </cell>
          <cell r="Q4391" t="str">
            <v>4010105890617</v>
          </cell>
          <cell r="R4391" t="str">
            <v>4</v>
          </cell>
          <cell r="S4391" t="str">
            <v>223</v>
          </cell>
          <cell r="T4391" t="str">
            <v>02</v>
          </cell>
          <cell r="U4391" t="str">
            <v>27</v>
          </cell>
          <cell r="V4391" t="str">
            <v>85366990</v>
          </cell>
          <cell r="W4391" t="str">
            <v>DE</v>
          </cell>
          <cell r="X4391" t="str">
            <v>C</v>
          </cell>
          <cell r="Y4391" t="str">
            <v>606</v>
          </cell>
          <cell r="Z4391" t="str">
            <v>EA</v>
          </cell>
          <cell r="AA4391">
            <v>1</v>
          </cell>
          <cell r="AB4391" t="str">
            <v>275 X 185 X 92</v>
          </cell>
          <cell r="AE4391" t="str">
            <v>STK</v>
          </cell>
          <cell r="AF4391">
            <v>1</v>
          </cell>
          <cell r="AG4391">
            <v>19</v>
          </cell>
          <cell r="AH4391">
            <v>1</v>
          </cell>
          <cell r="AI4391" t="str">
            <v>STK</v>
          </cell>
          <cell r="AJ4391" t="str">
            <v>PEHA Elektro GmbH &amp; Co. KG</v>
          </cell>
          <cell r="AK4391" t="str">
            <v>PEHA Elektro GmbH &amp; Co. KG</v>
          </cell>
        </row>
        <row r="4392">
          <cell r="C4392" t="str">
            <v>D 95.6611.42 K NA SV</v>
          </cell>
          <cell r="D4392" t="str">
            <v>4851</v>
          </cell>
          <cell r="E4392" t="str">
            <v>15</v>
          </cell>
          <cell r="F4392" t="str">
            <v>18</v>
          </cell>
          <cell r="G4392" t="str">
            <v>18</v>
          </cell>
          <cell r="H4392" t="str">
            <v>18</v>
          </cell>
          <cell r="I4392" t="str">
            <v>18</v>
          </cell>
          <cell r="J4392">
            <v>1</v>
          </cell>
          <cell r="K4392">
            <v>9.6000000000000002E-2</v>
          </cell>
          <cell r="L4392">
            <v>9.6000000000000002E-2</v>
          </cell>
          <cell r="M4392" t="str">
            <v>KG</v>
          </cell>
          <cell r="N4392">
            <v>0</v>
          </cell>
          <cell r="P4392" t="str">
            <v>22326122472F282V06</v>
          </cell>
          <cell r="Q4392" t="str">
            <v>4010105890716</v>
          </cell>
          <cell r="R4392" t="str">
            <v>4</v>
          </cell>
          <cell r="S4392" t="str">
            <v>223</v>
          </cell>
          <cell r="T4392" t="str">
            <v>02</v>
          </cell>
          <cell r="U4392" t="str">
            <v>27</v>
          </cell>
          <cell r="V4392" t="str">
            <v>85366990</v>
          </cell>
          <cell r="W4392" t="str">
            <v>DE</v>
          </cell>
          <cell r="X4392" t="str">
            <v>C</v>
          </cell>
          <cell r="Y4392" t="str">
            <v>606</v>
          </cell>
          <cell r="Z4392" t="str">
            <v>EA</v>
          </cell>
          <cell r="AA4392">
            <v>1</v>
          </cell>
          <cell r="AB4392" t="str">
            <v>73 X 70  X 50</v>
          </cell>
          <cell r="AE4392" t="str">
            <v>STK</v>
          </cell>
          <cell r="AF4392">
            <v>1</v>
          </cell>
          <cell r="AG4392">
            <v>19</v>
          </cell>
          <cell r="AH4392">
            <v>1</v>
          </cell>
          <cell r="AI4392" t="str">
            <v>STK</v>
          </cell>
          <cell r="AJ4392" t="str">
            <v>PEHA Elektro GmbH &amp; Co. KG</v>
          </cell>
          <cell r="AK4392" t="str">
            <v>PEHA Elektro GmbH &amp; Co. KG</v>
          </cell>
        </row>
        <row r="4393">
          <cell r="C4393" t="str">
            <v>D 95.6611.42 K GLK SV</v>
          </cell>
          <cell r="D4393" t="str">
            <v>4851</v>
          </cell>
          <cell r="E4393" t="str">
            <v>15</v>
          </cell>
          <cell r="F4393" t="str">
            <v>18</v>
          </cell>
          <cell r="G4393" t="str">
            <v>18</v>
          </cell>
          <cell r="H4393" t="str">
            <v>18</v>
          </cell>
          <cell r="I4393" t="str">
            <v>18</v>
          </cell>
          <cell r="J4393">
            <v>1</v>
          </cell>
          <cell r="K4393">
            <v>9.5000000000000001E-2</v>
          </cell>
          <cell r="L4393">
            <v>9.5000000000000001E-2</v>
          </cell>
          <cell r="M4393" t="str">
            <v>KG</v>
          </cell>
          <cell r="N4393">
            <v>0</v>
          </cell>
          <cell r="P4393" t="str">
            <v>22326122472F282V06</v>
          </cell>
          <cell r="Q4393" t="str">
            <v>4010105890815</v>
          </cell>
          <cell r="R4393" t="str">
            <v>4</v>
          </cell>
          <cell r="S4393" t="str">
            <v>223</v>
          </cell>
          <cell r="T4393" t="str">
            <v>02</v>
          </cell>
          <cell r="U4393" t="str">
            <v>27</v>
          </cell>
          <cell r="V4393" t="str">
            <v>85366990</v>
          </cell>
          <cell r="W4393" t="str">
            <v>DE</v>
          </cell>
          <cell r="X4393" t="str">
            <v>C</v>
          </cell>
          <cell r="Y4393" t="str">
            <v>606</v>
          </cell>
          <cell r="Z4393" t="str">
            <v>EA</v>
          </cell>
          <cell r="AA4393">
            <v>1</v>
          </cell>
          <cell r="AB4393" t="str">
            <v>83 X 77  X 51</v>
          </cell>
          <cell r="AE4393" t="str">
            <v>STK</v>
          </cell>
          <cell r="AF4393">
            <v>1</v>
          </cell>
          <cell r="AG4393">
            <v>19</v>
          </cell>
          <cell r="AH4393">
            <v>1</v>
          </cell>
          <cell r="AI4393" t="str">
            <v>STK</v>
          </cell>
          <cell r="AJ4393" t="str">
            <v>PEHA Elektro GmbH &amp; Co. KG</v>
          </cell>
          <cell r="AK4393" t="str">
            <v>PEHA Elektro GmbH &amp; Co. KG</v>
          </cell>
        </row>
        <row r="4394">
          <cell r="C4394" t="str">
            <v>D 95.6611.42 K GLK NA SV</v>
          </cell>
          <cell r="D4394" t="str">
            <v>4851</v>
          </cell>
          <cell r="E4394" t="str">
            <v>15</v>
          </cell>
          <cell r="F4394" t="str">
            <v>1</v>
          </cell>
          <cell r="G4394" t="str">
            <v>01</v>
          </cell>
          <cell r="H4394" t="str">
            <v>01</v>
          </cell>
          <cell r="I4394" t="str">
            <v>1</v>
          </cell>
          <cell r="J4394">
            <v>1</v>
          </cell>
          <cell r="K4394">
            <v>0.10199999999999999</v>
          </cell>
          <cell r="L4394">
            <v>0.10199999999999999</v>
          </cell>
          <cell r="M4394" t="str">
            <v>KG</v>
          </cell>
          <cell r="N4394">
            <v>0</v>
          </cell>
          <cell r="P4394" t="str">
            <v>22326122472F282V06</v>
          </cell>
          <cell r="Q4394" t="str">
            <v>4010105890914</v>
          </cell>
          <cell r="R4394" t="str">
            <v>4</v>
          </cell>
          <cell r="S4394" t="str">
            <v>223</v>
          </cell>
          <cell r="T4394" t="str">
            <v>02</v>
          </cell>
          <cell r="U4394" t="str">
            <v>27</v>
          </cell>
          <cell r="V4394" t="str">
            <v>85366990</v>
          </cell>
          <cell r="W4394" t="str">
            <v>DE</v>
          </cell>
          <cell r="X4394" t="str">
            <v>C</v>
          </cell>
          <cell r="Y4394" t="str">
            <v>606</v>
          </cell>
          <cell r="Z4394" t="str">
            <v>EA</v>
          </cell>
          <cell r="AA4394">
            <v>1</v>
          </cell>
          <cell r="AB4394" t="str">
            <v>70 X 70  X 46</v>
          </cell>
          <cell r="AE4394" t="str">
            <v>STK</v>
          </cell>
          <cell r="AF4394">
            <v>1</v>
          </cell>
          <cell r="AG4394">
            <v>19</v>
          </cell>
          <cell r="AH4394">
            <v>1</v>
          </cell>
          <cell r="AI4394" t="str">
            <v>STK</v>
          </cell>
          <cell r="AJ4394" t="str">
            <v>PEHA Elektro GmbH &amp; Co. KG</v>
          </cell>
          <cell r="AK4394" t="str">
            <v>PEHA Elektro GmbH &amp; Co. KG</v>
          </cell>
        </row>
        <row r="4395">
          <cell r="C4395" t="str">
            <v>D 95.6611.33 ZSV</v>
          </cell>
          <cell r="D4395" t="str">
            <v>4851</v>
          </cell>
          <cell r="E4395" t="str">
            <v>15</v>
          </cell>
          <cell r="F4395" t="str">
            <v>18</v>
          </cell>
          <cell r="G4395" t="str">
            <v>18</v>
          </cell>
          <cell r="H4395" t="str">
            <v>18</v>
          </cell>
          <cell r="I4395" t="str">
            <v>18</v>
          </cell>
          <cell r="J4395">
            <v>1</v>
          </cell>
          <cell r="K4395">
            <v>7.4999999999999997E-2</v>
          </cell>
          <cell r="L4395">
            <v>7.4999999999999997E-2</v>
          </cell>
          <cell r="M4395" t="str">
            <v>KG</v>
          </cell>
          <cell r="N4395">
            <v>0</v>
          </cell>
          <cell r="P4395" t="str">
            <v>22326122472F282V06</v>
          </cell>
          <cell r="Q4395" t="str">
            <v>4010105891010</v>
          </cell>
          <cell r="R4395" t="str">
            <v>4</v>
          </cell>
          <cell r="S4395" t="str">
            <v>223</v>
          </cell>
          <cell r="T4395" t="str">
            <v>02</v>
          </cell>
          <cell r="U4395" t="str">
            <v>27</v>
          </cell>
          <cell r="V4395" t="str">
            <v>85366990</v>
          </cell>
          <cell r="W4395" t="str">
            <v>DE</v>
          </cell>
          <cell r="X4395" t="str">
            <v>C</v>
          </cell>
          <cell r="Y4395" t="str">
            <v>606</v>
          </cell>
          <cell r="Z4395" t="str">
            <v>EA</v>
          </cell>
          <cell r="AA4395">
            <v>1</v>
          </cell>
          <cell r="AB4395" t="str">
            <v>41 X 70  X 70</v>
          </cell>
          <cell r="AE4395" t="str">
            <v>STK</v>
          </cell>
          <cell r="AF4395">
            <v>1</v>
          </cell>
          <cell r="AG4395">
            <v>19</v>
          </cell>
          <cell r="AH4395">
            <v>1</v>
          </cell>
          <cell r="AI4395" t="str">
            <v>STK</v>
          </cell>
          <cell r="AJ4395" t="str">
            <v>PEHA Elektro GmbH &amp; Co. KG</v>
          </cell>
          <cell r="AK4395" t="str">
            <v>PEHA Elektro GmbH &amp; Co. KG</v>
          </cell>
        </row>
        <row r="4396">
          <cell r="C4396" t="str">
            <v>D 95.6611.33 NA ZSV</v>
          </cell>
          <cell r="D4396" t="str">
            <v>4851</v>
          </cell>
          <cell r="E4396" t="str">
            <v>15</v>
          </cell>
          <cell r="F4396" t="str">
            <v>2</v>
          </cell>
          <cell r="G4396" t="str">
            <v>02</v>
          </cell>
          <cell r="H4396" t="str">
            <v>02</v>
          </cell>
          <cell r="I4396" t="str">
            <v>2</v>
          </cell>
          <cell r="J4396">
            <v>1</v>
          </cell>
          <cell r="K4396">
            <v>7.4999999999999997E-2</v>
          </cell>
          <cell r="L4396">
            <v>7.4999999999999997E-2</v>
          </cell>
          <cell r="M4396" t="str">
            <v>KG</v>
          </cell>
          <cell r="N4396">
            <v>0</v>
          </cell>
          <cell r="P4396" t="str">
            <v>22326122472F282V06</v>
          </cell>
          <cell r="Q4396" t="str">
            <v>4010105891119</v>
          </cell>
          <cell r="R4396" t="str">
            <v>4</v>
          </cell>
          <cell r="S4396" t="str">
            <v>223</v>
          </cell>
          <cell r="T4396" t="str">
            <v>02</v>
          </cell>
          <cell r="U4396" t="str">
            <v>27</v>
          </cell>
          <cell r="V4396" t="str">
            <v>85366990</v>
          </cell>
          <cell r="W4396" t="str">
            <v>DE</v>
          </cell>
          <cell r="X4396" t="str">
            <v>C</v>
          </cell>
          <cell r="Y4396" t="str">
            <v>606</v>
          </cell>
          <cell r="Z4396" t="str">
            <v>EA</v>
          </cell>
          <cell r="AA4396">
            <v>1</v>
          </cell>
          <cell r="AB4396" t="str">
            <v>275 X 185 X 92</v>
          </cell>
          <cell r="AE4396" t="str">
            <v>STK</v>
          </cell>
          <cell r="AF4396">
            <v>1</v>
          </cell>
          <cell r="AG4396">
            <v>19</v>
          </cell>
          <cell r="AH4396">
            <v>1</v>
          </cell>
          <cell r="AI4396" t="str">
            <v>STK</v>
          </cell>
          <cell r="AJ4396" t="str">
            <v>PEHA Elektro GmbH &amp; Co. KG</v>
          </cell>
          <cell r="AK4396" t="str">
            <v>PEHA Elektro GmbH &amp; Co. KG</v>
          </cell>
        </row>
        <row r="4397">
          <cell r="C4397" t="str">
            <v>D 95.6611.33 GLK ZSV</v>
          </cell>
          <cell r="D4397" t="str">
            <v>4851</v>
          </cell>
          <cell r="E4397" t="str">
            <v>15</v>
          </cell>
          <cell r="F4397" t="str">
            <v>2</v>
          </cell>
          <cell r="G4397" t="str">
            <v>02</v>
          </cell>
          <cell r="H4397" t="str">
            <v>02</v>
          </cell>
          <cell r="I4397" t="str">
            <v>2</v>
          </cell>
          <cell r="J4397">
            <v>1</v>
          </cell>
          <cell r="K4397">
            <v>8.2000000000000003E-2</v>
          </cell>
          <cell r="L4397">
            <v>8.2000000000000003E-2</v>
          </cell>
          <cell r="M4397" t="str">
            <v>KG</v>
          </cell>
          <cell r="N4397">
            <v>0</v>
          </cell>
          <cell r="P4397" t="str">
            <v>22326122472F282V06</v>
          </cell>
          <cell r="Q4397" t="str">
            <v>4010105891218</v>
          </cell>
          <cell r="R4397" t="str">
            <v>4</v>
          </cell>
          <cell r="S4397" t="str">
            <v>223</v>
          </cell>
          <cell r="T4397" t="str">
            <v>02</v>
          </cell>
          <cell r="U4397" t="str">
            <v>27</v>
          </cell>
          <cell r="V4397" t="str">
            <v>85366990</v>
          </cell>
          <cell r="W4397" t="str">
            <v>DE</v>
          </cell>
          <cell r="X4397" t="str">
            <v>C</v>
          </cell>
          <cell r="Y4397" t="str">
            <v>606</v>
          </cell>
          <cell r="Z4397" t="str">
            <v>EA</v>
          </cell>
          <cell r="AA4397">
            <v>1</v>
          </cell>
          <cell r="AB4397" t="str">
            <v>275 X 185 X 92</v>
          </cell>
          <cell r="AE4397" t="str">
            <v>STK</v>
          </cell>
          <cell r="AF4397">
            <v>1</v>
          </cell>
          <cell r="AG4397">
            <v>19</v>
          </cell>
          <cell r="AH4397">
            <v>1</v>
          </cell>
          <cell r="AI4397" t="str">
            <v>STK</v>
          </cell>
          <cell r="AJ4397" t="str">
            <v>PEHA Elektro GmbH &amp; Co. KG</v>
          </cell>
          <cell r="AK4397" t="str">
            <v>PEHA Elektro GmbH &amp; Co. KG</v>
          </cell>
        </row>
        <row r="4398">
          <cell r="C4398" t="str">
            <v>D 95.6611.33 GLK NA ZSV</v>
          </cell>
          <cell r="D4398" t="str">
            <v>4851</v>
          </cell>
          <cell r="E4398" t="str">
            <v>15</v>
          </cell>
          <cell r="F4398" t="str">
            <v>1</v>
          </cell>
          <cell r="G4398" t="str">
            <v>01</v>
          </cell>
          <cell r="H4398" t="str">
            <v>01</v>
          </cell>
          <cell r="I4398" t="str">
            <v>1</v>
          </cell>
          <cell r="J4398">
            <v>1</v>
          </cell>
          <cell r="K4398">
            <v>0.08</v>
          </cell>
          <cell r="L4398">
            <v>0.08</v>
          </cell>
          <cell r="M4398" t="str">
            <v>KG</v>
          </cell>
          <cell r="N4398">
            <v>0</v>
          </cell>
          <cell r="P4398" t="str">
            <v>22326122472F282V06</v>
          </cell>
          <cell r="Q4398" t="str">
            <v>4010105891317</v>
          </cell>
          <cell r="R4398" t="str">
            <v>4</v>
          </cell>
          <cell r="S4398" t="str">
            <v>223</v>
          </cell>
          <cell r="T4398" t="str">
            <v>02</v>
          </cell>
          <cell r="U4398" t="str">
            <v>27</v>
          </cell>
          <cell r="V4398" t="str">
            <v>85366990</v>
          </cell>
          <cell r="W4398" t="str">
            <v>DE</v>
          </cell>
          <cell r="X4398" t="str">
            <v>C</v>
          </cell>
          <cell r="Y4398" t="str">
            <v>606</v>
          </cell>
          <cell r="Z4398" t="str">
            <v>EA</v>
          </cell>
          <cell r="AA4398">
            <v>1</v>
          </cell>
          <cell r="AB4398" t="str">
            <v>70 X 70  X 45</v>
          </cell>
          <cell r="AE4398" t="str">
            <v>STK</v>
          </cell>
          <cell r="AF4398">
            <v>1</v>
          </cell>
          <cell r="AG4398">
            <v>19</v>
          </cell>
          <cell r="AH4398">
            <v>1</v>
          </cell>
          <cell r="AI4398" t="str">
            <v>STK</v>
          </cell>
          <cell r="AJ4398" t="str">
            <v>PEHA Elektro GmbH &amp; Co. KG</v>
          </cell>
          <cell r="AK4398" t="str">
            <v>PEHA Elektro GmbH &amp; Co. KG</v>
          </cell>
        </row>
        <row r="4399">
          <cell r="C4399" t="str">
            <v>D 95.6611.33 K ZSV</v>
          </cell>
          <cell r="D4399" t="str">
            <v>4851</v>
          </cell>
          <cell r="E4399" t="str">
            <v>15</v>
          </cell>
          <cell r="F4399" t="str">
            <v>2</v>
          </cell>
          <cell r="G4399" t="str">
            <v>02</v>
          </cell>
          <cell r="H4399" t="str">
            <v>02</v>
          </cell>
          <cell r="I4399" t="str">
            <v>2</v>
          </cell>
          <cell r="J4399">
            <v>1</v>
          </cell>
          <cell r="K4399">
            <v>0.08</v>
          </cell>
          <cell r="L4399">
            <v>0.08</v>
          </cell>
          <cell r="M4399" t="str">
            <v>KG</v>
          </cell>
          <cell r="N4399">
            <v>0</v>
          </cell>
          <cell r="P4399" t="str">
            <v>22326122472F282V06</v>
          </cell>
          <cell r="Q4399" t="str">
            <v>4010105891416</v>
          </cell>
          <cell r="R4399" t="str">
            <v>4</v>
          </cell>
          <cell r="S4399" t="str">
            <v>223</v>
          </cell>
          <cell r="T4399" t="str">
            <v>02</v>
          </cell>
          <cell r="U4399" t="str">
            <v>27</v>
          </cell>
          <cell r="V4399" t="str">
            <v>85366990</v>
          </cell>
          <cell r="W4399" t="str">
            <v>DE</v>
          </cell>
          <cell r="X4399" t="str">
            <v>C</v>
          </cell>
          <cell r="Y4399" t="str">
            <v>606</v>
          </cell>
          <cell r="Z4399" t="str">
            <v>EA</v>
          </cell>
          <cell r="AA4399">
            <v>1</v>
          </cell>
          <cell r="AB4399" t="str">
            <v>275 X 185 X 92</v>
          </cell>
          <cell r="AE4399" t="str">
            <v>STK</v>
          </cell>
          <cell r="AF4399">
            <v>1</v>
          </cell>
          <cell r="AG4399">
            <v>19</v>
          </cell>
          <cell r="AH4399">
            <v>1</v>
          </cell>
          <cell r="AI4399" t="str">
            <v>STK</v>
          </cell>
          <cell r="AJ4399" t="str">
            <v>PEHA Elektro GmbH &amp; Co. KG</v>
          </cell>
          <cell r="AK4399" t="str">
            <v>PEHA Elektro GmbH &amp; Co. KG</v>
          </cell>
        </row>
        <row r="4400">
          <cell r="C4400" t="str">
            <v>D 95.6611.33 K NA ZSV</v>
          </cell>
          <cell r="D4400" t="str">
            <v>4851</v>
          </cell>
          <cell r="E4400" t="str">
            <v>15</v>
          </cell>
          <cell r="F4400" t="str">
            <v>18</v>
          </cell>
          <cell r="G4400" t="str">
            <v>18</v>
          </cell>
          <cell r="H4400" t="str">
            <v>18</v>
          </cell>
          <cell r="I4400" t="str">
            <v>18</v>
          </cell>
          <cell r="J4400">
            <v>1</v>
          </cell>
          <cell r="K4400">
            <v>0.1</v>
          </cell>
          <cell r="L4400">
            <v>0.1</v>
          </cell>
          <cell r="M4400" t="str">
            <v>KG</v>
          </cell>
          <cell r="N4400">
            <v>0</v>
          </cell>
          <cell r="P4400" t="str">
            <v>22326122472F282V06</v>
          </cell>
          <cell r="Q4400" t="str">
            <v>4010105891515</v>
          </cell>
          <cell r="R4400" t="str">
            <v>4</v>
          </cell>
          <cell r="S4400" t="str">
            <v>223</v>
          </cell>
          <cell r="T4400" t="str">
            <v>02</v>
          </cell>
          <cell r="U4400" t="str">
            <v>27</v>
          </cell>
          <cell r="V4400" t="str">
            <v>85366990</v>
          </cell>
          <cell r="W4400" t="str">
            <v>DE</v>
          </cell>
          <cell r="X4400" t="str">
            <v>C</v>
          </cell>
          <cell r="Y4400" t="str">
            <v>606</v>
          </cell>
          <cell r="Z4400" t="str">
            <v>EA</v>
          </cell>
          <cell r="AA4400">
            <v>1</v>
          </cell>
          <cell r="AB4400" t="str">
            <v>275 X 185 X 92</v>
          </cell>
          <cell r="AE4400" t="str">
            <v>STK</v>
          </cell>
          <cell r="AF4400">
            <v>1</v>
          </cell>
          <cell r="AG4400">
            <v>19</v>
          </cell>
          <cell r="AH4400">
            <v>1</v>
          </cell>
          <cell r="AI4400" t="str">
            <v>STK</v>
          </cell>
          <cell r="AJ4400" t="str">
            <v>PEHA Elektro GmbH &amp; Co. KG</v>
          </cell>
          <cell r="AK4400" t="str">
            <v>PEHA Elektro GmbH &amp; Co. KG</v>
          </cell>
        </row>
        <row r="4401">
          <cell r="C4401" t="str">
            <v>D 95.6611.33 K GLK ZSV</v>
          </cell>
          <cell r="D4401" t="str">
            <v>4851</v>
          </cell>
          <cell r="E4401" t="str">
            <v>15</v>
          </cell>
          <cell r="F4401" t="str">
            <v>18</v>
          </cell>
          <cell r="G4401" t="str">
            <v>18</v>
          </cell>
          <cell r="H4401" t="str">
            <v>18</v>
          </cell>
          <cell r="I4401" t="str">
            <v>18</v>
          </cell>
          <cell r="J4401">
            <v>1</v>
          </cell>
          <cell r="K4401">
            <v>9.7000000000000003E-2</v>
          </cell>
          <cell r="L4401">
            <v>9.7000000000000003E-2</v>
          </cell>
          <cell r="M4401" t="str">
            <v>KG</v>
          </cell>
          <cell r="N4401">
            <v>0</v>
          </cell>
          <cell r="P4401" t="str">
            <v>22326122472F282V06</v>
          </cell>
          <cell r="Q4401" t="str">
            <v>4010105891614</v>
          </cell>
          <cell r="R4401" t="str">
            <v>4</v>
          </cell>
          <cell r="S4401" t="str">
            <v>223</v>
          </cell>
          <cell r="T4401" t="str">
            <v>02</v>
          </cell>
          <cell r="U4401" t="str">
            <v>27</v>
          </cell>
          <cell r="V4401" t="str">
            <v>85366990</v>
          </cell>
          <cell r="W4401" t="str">
            <v>DE</v>
          </cell>
          <cell r="X4401" t="str">
            <v>C</v>
          </cell>
          <cell r="Y4401" t="str">
            <v>606</v>
          </cell>
          <cell r="Z4401" t="str">
            <v>EA</v>
          </cell>
          <cell r="AA4401">
            <v>1</v>
          </cell>
          <cell r="AB4401" t="str">
            <v>70 X 70  X 45</v>
          </cell>
          <cell r="AE4401" t="str">
            <v>STK</v>
          </cell>
          <cell r="AF4401">
            <v>1</v>
          </cell>
          <cell r="AG4401">
            <v>19</v>
          </cell>
          <cell r="AH4401">
            <v>1</v>
          </cell>
          <cell r="AI4401" t="str">
            <v>STK</v>
          </cell>
          <cell r="AJ4401" t="str">
            <v>PEHA Elektro GmbH &amp; Co. KG</v>
          </cell>
          <cell r="AK4401" t="str">
            <v>PEHA Elektro GmbH &amp; Co. KG</v>
          </cell>
        </row>
        <row r="4402">
          <cell r="C4402" t="str">
            <v>D 95.6611.33 K GLK NA ZSV</v>
          </cell>
          <cell r="D4402" t="str">
            <v>4851</v>
          </cell>
          <cell r="E4402" t="str">
            <v>15</v>
          </cell>
          <cell r="F4402" t="str">
            <v>1</v>
          </cell>
          <cell r="G4402" t="str">
            <v>01</v>
          </cell>
          <cell r="H4402" t="str">
            <v>01</v>
          </cell>
          <cell r="I4402" t="str">
            <v>1</v>
          </cell>
          <cell r="J4402">
            <v>1</v>
          </cell>
          <cell r="K4402">
            <v>9.4E-2</v>
          </cell>
          <cell r="L4402">
            <v>9.4E-2</v>
          </cell>
          <cell r="M4402" t="str">
            <v>KG</v>
          </cell>
          <cell r="N4402">
            <v>0</v>
          </cell>
          <cell r="P4402" t="str">
            <v>22326122472F282V06</v>
          </cell>
          <cell r="Q4402" t="str">
            <v>4010105891713</v>
          </cell>
          <cell r="R4402" t="str">
            <v>4</v>
          </cell>
          <cell r="S4402" t="str">
            <v>223</v>
          </cell>
          <cell r="T4402" t="str">
            <v>02</v>
          </cell>
          <cell r="U4402" t="str">
            <v>27</v>
          </cell>
          <cell r="V4402" t="str">
            <v>85366990</v>
          </cell>
          <cell r="W4402" t="str">
            <v>DE</v>
          </cell>
          <cell r="X4402" t="str">
            <v>C</v>
          </cell>
          <cell r="Y4402" t="str">
            <v>606</v>
          </cell>
          <cell r="Z4402" t="str">
            <v>EA</v>
          </cell>
          <cell r="AA4402">
            <v>1</v>
          </cell>
          <cell r="AB4402" t="str">
            <v>275 X 185 X 92</v>
          </cell>
          <cell r="AE4402" t="str">
            <v>STK</v>
          </cell>
          <cell r="AF4402">
            <v>1</v>
          </cell>
          <cell r="AG4402">
            <v>19</v>
          </cell>
          <cell r="AH4402">
            <v>1</v>
          </cell>
          <cell r="AI4402" t="str">
            <v>STK</v>
          </cell>
          <cell r="AJ4402" t="str">
            <v>PEHA Elektro GmbH &amp; Co. KG</v>
          </cell>
          <cell r="AK4402" t="str">
            <v>PEHA Elektro GmbH &amp; Co. KG</v>
          </cell>
        </row>
        <row r="4403">
          <cell r="C4403" t="str">
            <v>D 95.610.36 UAE/2</v>
          </cell>
          <cell r="D4403" t="str">
            <v>4851</v>
          </cell>
          <cell r="E4403" t="str">
            <v>15</v>
          </cell>
          <cell r="F4403" t="str">
            <v>1</v>
          </cell>
          <cell r="G4403" t="str">
            <v>10</v>
          </cell>
          <cell r="H4403" t="str">
            <v>10</v>
          </cell>
          <cell r="I4403" t="str">
            <v>2</v>
          </cell>
          <cell r="J4403">
            <v>1</v>
          </cell>
          <cell r="K4403">
            <v>1.7999999999999999E-2</v>
          </cell>
          <cell r="L4403">
            <v>1.7999999999999999E-2</v>
          </cell>
          <cell r="M4403" t="str">
            <v>KG</v>
          </cell>
          <cell r="N4403">
            <v>0</v>
          </cell>
          <cell r="P4403" t="str">
            <v>22326122472F382U45</v>
          </cell>
          <cell r="Q4403" t="str">
            <v>4010105897319</v>
          </cell>
          <cell r="R4403" t="str">
            <v>4</v>
          </cell>
          <cell r="S4403" t="str">
            <v>223</v>
          </cell>
          <cell r="T4403" t="str">
            <v>02</v>
          </cell>
          <cell r="V4403" t="str">
            <v>85389099</v>
          </cell>
          <cell r="W4403" t="str">
            <v>DE</v>
          </cell>
          <cell r="X4403" t="str">
            <v>C</v>
          </cell>
          <cell r="Y4403" t="str">
            <v>606</v>
          </cell>
          <cell r="Z4403" t="str">
            <v>EA</v>
          </cell>
          <cell r="AA4403">
            <v>1</v>
          </cell>
          <cell r="AB4403" t="str">
            <v>132 X 87 X 90</v>
          </cell>
          <cell r="AE4403" t="str">
            <v>STK</v>
          </cell>
          <cell r="AF4403">
            <v>1</v>
          </cell>
          <cell r="AG4403">
            <v>19</v>
          </cell>
          <cell r="AH4403">
            <v>1</v>
          </cell>
          <cell r="AI4403" t="str">
            <v>STK</v>
          </cell>
          <cell r="AJ4403" t="str">
            <v>PEHA Elektro GmbH &amp; Co. KG</v>
          </cell>
          <cell r="AK4403" t="str">
            <v>PEHA Elektro GmbH &amp; Co. KG</v>
          </cell>
        </row>
        <row r="4404">
          <cell r="C4404" t="str">
            <v>D 95.6512/3.36</v>
          </cell>
          <cell r="D4404" t="str">
            <v>4851</v>
          </cell>
          <cell r="E4404" t="str">
            <v>15</v>
          </cell>
          <cell r="F4404" t="str">
            <v>1</v>
          </cell>
          <cell r="G4404" t="str">
            <v>01</v>
          </cell>
          <cell r="H4404" t="str">
            <v>01</v>
          </cell>
          <cell r="I4404" t="str">
            <v>1</v>
          </cell>
          <cell r="J4404">
            <v>1</v>
          </cell>
          <cell r="K4404">
            <v>0.16600000000000001</v>
          </cell>
          <cell r="L4404">
            <v>0.16600000000000001</v>
          </cell>
          <cell r="M4404" t="str">
            <v>KG</v>
          </cell>
          <cell r="N4404">
            <v>0</v>
          </cell>
          <cell r="P4404" t="str">
            <v>22326122472F282V06</v>
          </cell>
          <cell r="Q4404" t="str">
            <v>4010105898316</v>
          </cell>
          <cell r="R4404" t="str">
            <v>4</v>
          </cell>
          <cell r="S4404" t="str">
            <v>223</v>
          </cell>
          <cell r="T4404" t="str">
            <v>02</v>
          </cell>
          <cell r="U4404" t="str">
            <v>27</v>
          </cell>
          <cell r="V4404" t="str">
            <v>85366990</v>
          </cell>
          <cell r="W4404" t="str">
            <v>DE</v>
          </cell>
          <cell r="X4404" t="str">
            <v>C</v>
          </cell>
          <cell r="Y4404" t="str">
            <v>606</v>
          </cell>
          <cell r="Z4404" t="str">
            <v>EA</v>
          </cell>
          <cell r="AA4404">
            <v>1</v>
          </cell>
          <cell r="AB4404" t="str">
            <v>265 X 165 X 090</v>
          </cell>
          <cell r="AE4404" t="str">
            <v>STK</v>
          </cell>
          <cell r="AF4404">
            <v>1</v>
          </cell>
          <cell r="AG4404">
            <v>19</v>
          </cell>
          <cell r="AH4404">
            <v>1</v>
          </cell>
          <cell r="AI4404" t="str">
            <v>STK</v>
          </cell>
          <cell r="AJ4404" t="str">
            <v>PEHA Elektro GmbH &amp; Co. KG</v>
          </cell>
          <cell r="AK4404" t="str">
            <v>PEHA Elektro GmbH &amp; Co. KG</v>
          </cell>
        </row>
        <row r="4405">
          <cell r="C4405" t="str">
            <v>D 1930/4.21 O.A.</v>
          </cell>
          <cell r="D4405" t="str">
            <v>4851</v>
          </cell>
          <cell r="E4405" t="str">
            <v>15</v>
          </cell>
          <cell r="F4405" t="str">
            <v>1</v>
          </cell>
          <cell r="G4405" t="str">
            <v>01</v>
          </cell>
          <cell r="H4405" t="str">
            <v>01</v>
          </cell>
          <cell r="I4405" t="str">
            <v>1</v>
          </cell>
          <cell r="J4405">
            <v>1</v>
          </cell>
          <cell r="K4405">
            <v>0.06</v>
          </cell>
          <cell r="L4405">
            <v>0.06</v>
          </cell>
          <cell r="M4405" t="str">
            <v>KG</v>
          </cell>
          <cell r="N4405">
            <v>0</v>
          </cell>
          <cell r="P4405" t="str">
            <v>22326122472F282A72</v>
          </cell>
          <cell r="Q4405" t="str">
            <v>4010105902495</v>
          </cell>
          <cell r="R4405" t="str">
            <v>4</v>
          </cell>
          <cell r="S4405" t="str">
            <v>223</v>
          </cell>
          <cell r="T4405" t="str">
            <v>02</v>
          </cell>
          <cell r="V4405" t="str">
            <v>85369010</v>
          </cell>
          <cell r="W4405" t="str">
            <v>DE</v>
          </cell>
          <cell r="X4405" t="str">
            <v>W</v>
          </cell>
          <cell r="Y4405" t="str">
            <v>606</v>
          </cell>
          <cell r="Z4405" t="str">
            <v>EA</v>
          </cell>
          <cell r="AA4405">
            <v>1</v>
          </cell>
          <cell r="AB4405" t="str">
            <v>75 X 75 X 45</v>
          </cell>
          <cell r="AE4405" t="str">
            <v>STK</v>
          </cell>
          <cell r="AF4405">
            <v>1</v>
          </cell>
          <cell r="AG4405">
            <v>19</v>
          </cell>
          <cell r="AH4405">
            <v>1</v>
          </cell>
          <cell r="AI4405" t="str">
            <v>STK</v>
          </cell>
          <cell r="AJ4405" t="str">
            <v>PEHA Elektro GmbH &amp; Co. KG</v>
          </cell>
          <cell r="AK4405" t="str">
            <v>PEHA Elektro GmbH &amp; Co. KG</v>
          </cell>
        </row>
        <row r="4406">
          <cell r="C4406" t="str">
            <v>D 6670/20.69 SI AGU WE/A ISO</v>
          </cell>
          <cell r="D4406" t="str">
            <v>4851</v>
          </cell>
          <cell r="E4406" t="str">
            <v>15</v>
          </cell>
          <cell r="F4406" t="str">
            <v>2</v>
          </cell>
          <cell r="G4406" t="str">
            <v>02</v>
          </cell>
          <cell r="H4406" t="str">
            <v>02</v>
          </cell>
          <cell r="I4406" t="str">
            <v>2</v>
          </cell>
          <cell r="J4406">
            <v>1</v>
          </cell>
          <cell r="K4406">
            <v>0</v>
          </cell>
          <cell r="L4406">
            <v>0</v>
          </cell>
          <cell r="M4406" t="str">
            <v>KG</v>
          </cell>
          <cell r="N4406">
            <v>0</v>
          </cell>
          <cell r="P4406" t="str">
            <v>223261224728542U29</v>
          </cell>
          <cell r="Q4406" t="str">
            <v>4010105921397</v>
          </cell>
          <cell r="R4406" t="str">
            <v>3</v>
          </cell>
          <cell r="S4406" t="str">
            <v>223</v>
          </cell>
          <cell r="T4406" t="str">
            <v>02</v>
          </cell>
          <cell r="V4406" t="str">
            <v>85366990</v>
          </cell>
          <cell r="W4406" t="str">
            <v>DE</v>
          </cell>
          <cell r="Y4406" t="str">
            <v>992</v>
          </cell>
          <cell r="Z4406" t="str">
            <v>EA</v>
          </cell>
          <cell r="AA4406">
            <v>1</v>
          </cell>
          <cell r="AE4406" t="str">
            <v>STK</v>
          </cell>
          <cell r="AF4406">
            <v>1</v>
          </cell>
          <cell r="AG4406">
            <v>19</v>
          </cell>
          <cell r="AH4406">
            <v>1</v>
          </cell>
          <cell r="AI4406" t="str">
            <v>STK</v>
          </cell>
          <cell r="AJ4406" t="str">
            <v>PEHA Elektro GmbH &amp; Co. KG</v>
          </cell>
          <cell r="AK4406" t="str">
            <v>PEHA Elektro GmbH &amp; Co. KG</v>
          </cell>
        </row>
        <row r="4407">
          <cell r="C4407" t="str">
            <v>D 610/2.21 KEY</v>
          </cell>
          <cell r="D4407" t="str">
            <v>4851</v>
          </cell>
          <cell r="E4407" t="str">
            <v>15</v>
          </cell>
          <cell r="F4407" t="str">
            <v>18</v>
          </cell>
          <cell r="G4407" t="str">
            <v>18</v>
          </cell>
          <cell r="H4407" t="str">
            <v>18</v>
          </cell>
          <cell r="I4407" t="str">
            <v>18</v>
          </cell>
          <cell r="J4407">
            <v>5</v>
          </cell>
          <cell r="K4407">
            <v>3.4000000000000002E-2</v>
          </cell>
          <cell r="L4407">
            <v>3.4000000000000002E-2</v>
          </cell>
          <cell r="M4407" t="str">
            <v>KG</v>
          </cell>
          <cell r="N4407">
            <v>0</v>
          </cell>
          <cell r="P4407" t="str">
            <v>223261224728552C29</v>
          </cell>
          <cell r="Q4407" t="str">
            <v>4010105934953</v>
          </cell>
          <cell r="R4407" t="str">
            <v>4</v>
          </cell>
          <cell r="S4407" t="str">
            <v>223</v>
          </cell>
          <cell r="T4407" t="str">
            <v>02</v>
          </cell>
          <cell r="V4407" t="str">
            <v>85366990</v>
          </cell>
          <cell r="W4407" t="str">
            <v>DE</v>
          </cell>
          <cell r="X4407" t="str">
            <v>C</v>
          </cell>
          <cell r="Y4407" t="str">
            <v>606</v>
          </cell>
          <cell r="Z4407" t="str">
            <v>EA</v>
          </cell>
          <cell r="AA4407">
            <v>1</v>
          </cell>
          <cell r="AE4407" t="str">
            <v>STK</v>
          </cell>
          <cell r="AF4407">
            <v>1</v>
          </cell>
          <cell r="AG4407">
            <v>19</v>
          </cell>
          <cell r="AH4407">
            <v>1</v>
          </cell>
          <cell r="AI4407" t="str">
            <v>STK</v>
          </cell>
          <cell r="AJ4407" t="str">
            <v>PEHA Elektro GmbH &amp; Co. KG</v>
          </cell>
          <cell r="AK4407" t="str">
            <v>PEHA Elektro GmbH &amp; Co. KG</v>
          </cell>
        </row>
        <row r="4408">
          <cell r="C4408" t="str">
            <v>D 2728.21</v>
          </cell>
          <cell r="D4408" t="str">
            <v>4851</v>
          </cell>
          <cell r="E4408" t="str">
            <v>15</v>
          </cell>
          <cell r="F4408" t="str">
            <v>1</v>
          </cell>
          <cell r="G4408" t="str">
            <v>01</v>
          </cell>
          <cell r="H4408" t="str">
            <v>01</v>
          </cell>
          <cell r="I4408" t="str">
            <v>1</v>
          </cell>
          <cell r="J4408">
            <v>10</v>
          </cell>
          <cell r="K4408">
            <v>0.06</v>
          </cell>
          <cell r="L4408">
            <v>0.06</v>
          </cell>
          <cell r="M4408" t="str">
            <v>KG</v>
          </cell>
          <cell r="N4408">
            <v>0</v>
          </cell>
          <cell r="P4408" t="str">
            <v>22326122472F282A72</v>
          </cell>
          <cell r="Q4408" t="str">
            <v>4010105935578</v>
          </cell>
          <cell r="R4408" t="str">
            <v>4</v>
          </cell>
          <cell r="S4408" t="str">
            <v>223</v>
          </cell>
          <cell r="T4408" t="str">
            <v>02</v>
          </cell>
          <cell r="V4408" t="str">
            <v>85366990</v>
          </cell>
          <cell r="W4408" t="str">
            <v>DE</v>
          </cell>
          <cell r="X4408" t="str">
            <v>C</v>
          </cell>
          <cell r="Y4408" t="str">
            <v>606</v>
          </cell>
          <cell r="Z4408" t="str">
            <v>EA</v>
          </cell>
          <cell r="AA4408">
            <v>1</v>
          </cell>
          <cell r="AB4408" t="str">
            <v>110 X 125  X 65</v>
          </cell>
          <cell r="AE4408" t="str">
            <v>STK</v>
          </cell>
          <cell r="AF4408">
            <v>1</v>
          </cell>
          <cell r="AG4408">
            <v>19</v>
          </cell>
          <cell r="AH4408">
            <v>1</v>
          </cell>
          <cell r="AI4408" t="str">
            <v>STK</v>
          </cell>
          <cell r="AJ4408" t="str">
            <v>PEHA Elektro GmbH &amp; Co. KG</v>
          </cell>
          <cell r="AK4408" t="str">
            <v>PEHA Elektro GmbH &amp; Co. KG</v>
          </cell>
        </row>
        <row r="4409">
          <cell r="C4409" t="str">
            <v>D 2728.21 AK</v>
          </cell>
          <cell r="D4409" t="str">
            <v>4851</v>
          </cell>
          <cell r="E4409" t="str">
            <v>15</v>
          </cell>
          <cell r="F4409" t="str">
            <v>1</v>
          </cell>
          <cell r="G4409" t="str">
            <v>01</v>
          </cell>
          <cell r="H4409" t="str">
            <v>01</v>
          </cell>
          <cell r="I4409" t="str">
            <v>1</v>
          </cell>
          <cell r="J4409">
            <v>10</v>
          </cell>
          <cell r="K4409">
            <v>9.6000000000000002E-2</v>
          </cell>
          <cell r="L4409">
            <v>8.5999999999999993E-2</v>
          </cell>
          <cell r="M4409" t="str">
            <v>KG</v>
          </cell>
          <cell r="N4409">
            <v>0</v>
          </cell>
          <cell r="P4409" t="str">
            <v>22326122472F282A72</v>
          </cell>
          <cell r="Q4409" t="str">
            <v>4010105935615</v>
          </cell>
          <cell r="R4409" t="str">
            <v>4</v>
          </cell>
          <cell r="S4409" t="str">
            <v>223</v>
          </cell>
          <cell r="T4409" t="str">
            <v>02</v>
          </cell>
          <cell r="V4409" t="str">
            <v>85366990</v>
          </cell>
          <cell r="W4409" t="str">
            <v>DE</v>
          </cell>
          <cell r="X4409" t="str">
            <v>C</v>
          </cell>
          <cell r="Y4409" t="str">
            <v>606</v>
          </cell>
          <cell r="Z4409" t="str">
            <v>EA</v>
          </cell>
          <cell r="AA4409">
            <v>1</v>
          </cell>
          <cell r="AB4409" t="str">
            <v>105 X 120  X 60</v>
          </cell>
          <cell r="AE4409" t="str">
            <v>STK</v>
          </cell>
          <cell r="AF4409">
            <v>1</v>
          </cell>
          <cell r="AG4409">
            <v>19</v>
          </cell>
          <cell r="AH4409">
            <v>1</v>
          </cell>
          <cell r="AI4409" t="str">
            <v>STK</v>
          </cell>
          <cell r="AJ4409" t="str">
            <v>PEHA Elektro GmbH &amp; Co. KG</v>
          </cell>
          <cell r="AK4409" t="str">
            <v>PEHA Elektro GmbH &amp; Co. KG</v>
          </cell>
        </row>
        <row r="4410">
          <cell r="C4410" t="str">
            <v>D 2730.21</v>
          </cell>
          <cell r="D4410" t="str">
            <v>4851</v>
          </cell>
          <cell r="E4410" t="str">
            <v>15</v>
          </cell>
          <cell r="F4410" t="str">
            <v>1</v>
          </cell>
          <cell r="G4410" t="str">
            <v>01</v>
          </cell>
          <cell r="H4410" t="str">
            <v>01</v>
          </cell>
          <cell r="I4410" t="str">
            <v>1</v>
          </cell>
          <cell r="J4410">
            <v>10</v>
          </cell>
          <cell r="K4410">
            <v>1E-3</v>
          </cell>
          <cell r="L4410">
            <v>1E-3</v>
          </cell>
          <cell r="M4410" t="str">
            <v>KG</v>
          </cell>
          <cell r="N4410">
            <v>0</v>
          </cell>
          <cell r="P4410" t="str">
            <v>223261224728552C29</v>
          </cell>
          <cell r="Q4410" t="str">
            <v>4010105935653</v>
          </cell>
          <cell r="R4410" t="str">
            <v>4</v>
          </cell>
          <cell r="S4410" t="str">
            <v>223</v>
          </cell>
          <cell r="T4410" t="str">
            <v>02</v>
          </cell>
          <cell r="V4410" t="str">
            <v>85366990</v>
          </cell>
          <cell r="W4410" t="str">
            <v>DE</v>
          </cell>
          <cell r="X4410" t="str">
            <v>C</v>
          </cell>
          <cell r="Y4410" t="str">
            <v>606</v>
          </cell>
          <cell r="Z4410" t="str">
            <v>EA</v>
          </cell>
          <cell r="AA4410">
            <v>1</v>
          </cell>
          <cell r="AE4410" t="str">
            <v>STK</v>
          </cell>
          <cell r="AF4410">
            <v>1</v>
          </cell>
          <cell r="AG4410">
            <v>19</v>
          </cell>
          <cell r="AH4410">
            <v>1</v>
          </cell>
          <cell r="AI4410" t="str">
            <v>STK</v>
          </cell>
          <cell r="AJ4410" t="str">
            <v>PEHA Elektro GmbH &amp; Co. KG</v>
          </cell>
          <cell r="AK4410" t="str">
            <v>PEHA Elektro GmbH &amp; Co. KG</v>
          </cell>
        </row>
        <row r="4411">
          <cell r="C4411" t="str">
            <v>D 2730.21 AK</v>
          </cell>
          <cell r="D4411" t="str">
            <v>4851</v>
          </cell>
          <cell r="E4411" t="str">
            <v>15</v>
          </cell>
          <cell r="F4411" t="str">
            <v>1</v>
          </cell>
          <cell r="G4411" t="str">
            <v>01</v>
          </cell>
          <cell r="H4411" t="str">
            <v>01</v>
          </cell>
          <cell r="I4411" t="str">
            <v>1</v>
          </cell>
          <cell r="J4411">
            <v>10</v>
          </cell>
          <cell r="K4411">
            <v>0.111</v>
          </cell>
          <cell r="L4411">
            <v>0.111</v>
          </cell>
          <cell r="M4411" t="str">
            <v>KG</v>
          </cell>
          <cell r="N4411">
            <v>0</v>
          </cell>
          <cell r="P4411" t="str">
            <v>223261224728552C29</v>
          </cell>
          <cell r="Q4411" t="str">
            <v>4010105935691</v>
          </cell>
          <cell r="R4411" t="str">
            <v>4</v>
          </cell>
          <cell r="S4411" t="str">
            <v>223</v>
          </cell>
          <cell r="T4411" t="str">
            <v>02</v>
          </cell>
          <cell r="V4411" t="str">
            <v>85366990</v>
          </cell>
          <cell r="W4411" t="str">
            <v>DE</v>
          </cell>
          <cell r="X4411" t="str">
            <v>C</v>
          </cell>
          <cell r="Y4411" t="str">
            <v>606</v>
          </cell>
          <cell r="Z4411" t="str">
            <v>EA</v>
          </cell>
          <cell r="AA4411">
            <v>1</v>
          </cell>
          <cell r="AE4411" t="str">
            <v>STK</v>
          </cell>
          <cell r="AF4411">
            <v>1</v>
          </cell>
          <cell r="AG4411">
            <v>19</v>
          </cell>
          <cell r="AH4411">
            <v>1</v>
          </cell>
          <cell r="AI4411" t="str">
            <v>STK</v>
          </cell>
          <cell r="AJ4411" t="str">
            <v>PEHA Elektro GmbH &amp; Co. KG</v>
          </cell>
          <cell r="AK4411" t="str">
            <v>PEHA Elektro GmbH &amp; Co. KG</v>
          </cell>
        </row>
        <row r="4412">
          <cell r="C4412" t="str">
            <v>D 2730.21 S</v>
          </cell>
          <cell r="D4412" t="str">
            <v>4851</v>
          </cell>
          <cell r="E4412" t="str">
            <v>15</v>
          </cell>
          <cell r="F4412" t="str">
            <v>1</v>
          </cell>
          <cell r="G4412" t="str">
            <v>01</v>
          </cell>
          <cell r="H4412" t="str">
            <v>01</v>
          </cell>
          <cell r="I4412" t="str">
            <v>1</v>
          </cell>
          <cell r="J4412">
            <v>10</v>
          </cell>
          <cell r="K4412">
            <v>9.1999999999999998E-2</v>
          </cell>
          <cell r="L4412">
            <v>9.1999999999999998E-2</v>
          </cell>
          <cell r="M4412" t="str">
            <v>KG</v>
          </cell>
          <cell r="N4412">
            <v>0</v>
          </cell>
          <cell r="P4412" t="str">
            <v>223261224728552C29</v>
          </cell>
          <cell r="Q4412" t="str">
            <v>4010105935738</v>
          </cell>
          <cell r="R4412" t="str">
            <v>4</v>
          </cell>
          <cell r="S4412" t="str">
            <v>223</v>
          </cell>
          <cell r="T4412" t="str">
            <v>02</v>
          </cell>
          <cell r="V4412" t="str">
            <v>85366990</v>
          </cell>
          <cell r="W4412" t="str">
            <v>DE</v>
          </cell>
          <cell r="X4412" t="str">
            <v>C</v>
          </cell>
          <cell r="Y4412" t="str">
            <v>606</v>
          </cell>
          <cell r="Z4412" t="str">
            <v>EA</v>
          </cell>
          <cell r="AA4412">
            <v>1</v>
          </cell>
          <cell r="AE4412" t="str">
            <v>STK</v>
          </cell>
          <cell r="AF4412">
            <v>1</v>
          </cell>
          <cell r="AG4412">
            <v>19</v>
          </cell>
          <cell r="AH4412">
            <v>1</v>
          </cell>
          <cell r="AI4412" t="str">
            <v>STK</v>
          </cell>
          <cell r="AJ4412" t="str">
            <v>PEHA Elektro GmbH &amp; Co. KG</v>
          </cell>
          <cell r="AK4412" t="str">
            <v>PEHA Elektro GmbH &amp; Co. KG</v>
          </cell>
        </row>
        <row r="4413">
          <cell r="C4413" t="str">
            <v>D 2731.21</v>
          </cell>
          <cell r="D4413" t="str">
            <v>4851</v>
          </cell>
          <cell r="E4413" t="str">
            <v>15</v>
          </cell>
          <cell r="F4413" t="str">
            <v>1</v>
          </cell>
          <cell r="G4413" t="str">
            <v>01</v>
          </cell>
          <cell r="H4413" t="str">
            <v>01</v>
          </cell>
          <cell r="I4413" t="str">
            <v>1</v>
          </cell>
          <cell r="J4413">
            <v>10</v>
          </cell>
          <cell r="K4413">
            <v>7.0000000000000007E-2</v>
          </cell>
          <cell r="L4413">
            <v>7.0000000000000007E-2</v>
          </cell>
          <cell r="M4413" t="str">
            <v>KG</v>
          </cell>
          <cell r="N4413">
            <v>0</v>
          </cell>
          <cell r="P4413" t="str">
            <v>223261224728552C29</v>
          </cell>
          <cell r="Q4413" t="str">
            <v>4010105935776</v>
          </cell>
          <cell r="R4413" t="str">
            <v>4</v>
          </cell>
          <cell r="S4413" t="str">
            <v>223</v>
          </cell>
          <cell r="T4413" t="str">
            <v>02</v>
          </cell>
          <cell r="V4413" t="str">
            <v>85366990</v>
          </cell>
          <cell r="W4413" t="str">
            <v>DE</v>
          </cell>
          <cell r="X4413" t="str">
            <v>C</v>
          </cell>
          <cell r="Y4413" t="str">
            <v>606</v>
          </cell>
          <cell r="Z4413" t="str">
            <v>EA</v>
          </cell>
          <cell r="AA4413">
            <v>1</v>
          </cell>
          <cell r="AE4413" t="str">
            <v>STK</v>
          </cell>
          <cell r="AF4413">
            <v>1</v>
          </cell>
          <cell r="AG4413">
            <v>19</v>
          </cell>
          <cell r="AH4413">
            <v>1</v>
          </cell>
          <cell r="AI4413" t="str">
            <v>STK</v>
          </cell>
          <cell r="AJ4413" t="str">
            <v>PEHA Elektro GmbH &amp; Co. KG</v>
          </cell>
          <cell r="AK4413" t="str">
            <v>PEHA Elektro GmbH &amp; Co. KG</v>
          </cell>
        </row>
        <row r="4414">
          <cell r="C4414" t="str">
            <v>D 254.21 T RÜ</v>
          </cell>
          <cell r="D4414" t="str">
            <v>4851</v>
          </cell>
          <cell r="E4414" t="str">
            <v>15</v>
          </cell>
          <cell r="F4414" t="str">
            <v>2</v>
          </cell>
          <cell r="G4414" t="str">
            <v>02</v>
          </cell>
          <cell r="H4414" t="str">
            <v>02</v>
          </cell>
          <cell r="I4414" t="str">
            <v>2</v>
          </cell>
          <cell r="J4414">
            <v>10</v>
          </cell>
          <cell r="K4414">
            <v>7.0000000000000007E-2</v>
          </cell>
          <cell r="L4414">
            <v>7.0000000000000007E-2</v>
          </cell>
          <cell r="M4414" t="str">
            <v>KG</v>
          </cell>
          <cell r="N4414">
            <v>0</v>
          </cell>
          <cell r="P4414" t="str">
            <v>223261224728552C29</v>
          </cell>
          <cell r="Q4414" t="str">
            <v>4010105935813</v>
          </cell>
          <cell r="R4414" t="str">
            <v>4</v>
          </cell>
          <cell r="S4414" t="str">
            <v>223</v>
          </cell>
          <cell r="T4414" t="str">
            <v>02</v>
          </cell>
          <cell r="V4414" t="str">
            <v>85365011</v>
          </cell>
          <cell r="W4414" t="str">
            <v>DE</v>
          </cell>
          <cell r="X4414" t="str">
            <v>C</v>
          </cell>
          <cell r="Y4414" t="str">
            <v>606</v>
          </cell>
          <cell r="Z4414" t="str">
            <v>EA</v>
          </cell>
          <cell r="AA4414">
            <v>1</v>
          </cell>
          <cell r="AE4414" t="str">
            <v>STK</v>
          </cell>
          <cell r="AF4414">
            <v>1</v>
          </cell>
          <cell r="AG4414">
            <v>19</v>
          </cell>
          <cell r="AH4414">
            <v>1</v>
          </cell>
          <cell r="AI4414" t="str">
            <v>STK</v>
          </cell>
          <cell r="AJ4414" t="str">
            <v>PEHA Elektro GmbH &amp; Co. KG</v>
          </cell>
          <cell r="AK4414" t="str">
            <v>PEHA Elektro GmbH &amp; Co. KG</v>
          </cell>
        </row>
        <row r="4415">
          <cell r="C4415" t="str">
            <v>D 2729.21 AK</v>
          </cell>
          <cell r="D4415" t="str">
            <v>4851</v>
          </cell>
          <cell r="E4415" t="str">
            <v>15</v>
          </cell>
          <cell r="F4415" t="str">
            <v>1</v>
          </cell>
          <cell r="G4415" t="str">
            <v>01</v>
          </cell>
          <cell r="H4415" t="str">
            <v>01</v>
          </cell>
          <cell r="I4415" t="str">
            <v>1</v>
          </cell>
          <cell r="J4415">
            <v>10</v>
          </cell>
          <cell r="K4415">
            <v>0.109</v>
          </cell>
          <cell r="L4415">
            <v>0.109</v>
          </cell>
          <cell r="M4415" t="str">
            <v>KG</v>
          </cell>
          <cell r="N4415">
            <v>0</v>
          </cell>
          <cell r="P4415" t="str">
            <v>223261224728552C29</v>
          </cell>
          <cell r="Q4415" t="str">
            <v>4010105935851</v>
          </cell>
          <cell r="R4415" t="str">
            <v>4</v>
          </cell>
          <cell r="S4415" t="str">
            <v>223</v>
          </cell>
          <cell r="T4415" t="str">
            <v>02</v>
          </cell>
          <cell r="V4415" t="str">
            <v>85366990</v>
          </cell>
          <cell r="W4415" t="str">
            <v>DE</v>
          </cell>
          <cell r="X4415" t="str">
            <v>C</v>
          </cell>
          <cell r="Y4415" t="str">
            <v>606</v>
          </cell>
          <cell r="Z4415" t="str">
            <v>EA</v>
          </cell>
          <cell r="AA4415">
            <v>1</v>
          </cell>
          <cell r="AB4415" t="str">
            <v>105 X 125  X 60</v>
          </cell>
          <cell r="AE4415" t="str">
            <v>STK</v>
          </cell>
          <cell r="AF4415">
            <v>1</v>
          </cell>
          <cell r="AG4415">
            <v>19</v>
          </cell>
          <cell r="AH4415">
            <v>1</v>
          </cell>
          <cell r="AI4415" t="str">
            <v>STK</v>
          </cell>
          <cell r="AJ4415" t="str">
            <v>PEHA Elektro GmbH &amp; Co. KG</v>
          </cell>
          <cell r="AK4415" t="str">
            <v>PEHA Elektro GmbH &amp; Co. KG</v>
          </cell>
        </row>
        <row r="4416">
          <cell r="C4416" t="str">
            <v>D 1728.13</v>
          </cell>
          <cell r="D4416" t="str">
            <v>4851</v>
          </cell>
          <cell r="E4416" t="str">
            <v>15</v>
          </cell>
          <cell r="F4416" t="str">
            <v>1</v>
          </cell>
          <cell r="G4416" t="str">
            <v>01</v>
          </cell>
          <cell r="H4416" t="str">
            <v>01</v>
          </cell>
          <cell r="I4416" t="str">
            <v>1</v>
          </cell>
          <cell r="J4416">
            <v>10</v>
          </cell>
          <cell r="K4416">
            <v>0.59</v>
          </cell>
          <cell r="L4416">
            <v>0.59</v>
          </cell>
          <cell r="M4416" t="str">
            <v>KG</v>
          </cell>
          <cell r="N4416">
            <v>0</v>
          </cell>
          <cell r="P4416" t="str">
            <v>22326122472F382U46</v>
          </cell>
          <cell r="Q4416" t="str">
            <v>4010105942644</v>
          </cell>
          <cell r="R4416" t="str">
            <v>3</v>
          </cell>
          <cell r="S4416" t="str">
            <v>223</v>
          </cell>
          <cell r="T4416" t="str">
            <v>02</v>
          </cell>
          <cell r="V4416" t="str">
            <v>85366990</v>
          </cell>
          <cell r="W4416" t="str">
            <v>DE</v>
          </cell>
          <cell r="X4416" t="str">
            <v>C</v>
          </cell>
          <cell r="Y4416" t="str">
            <v>992</v>
          </cell>
          <cell r="Z4416" t="str">
            <v>EA</v>
          </cell>
          <cell r="AA4416">
            <v>1</v>
          </cell>
          <cell r="AB4416" t="str">
            <v>223 X 153 X 78</v>
          </cell>
          <cell r="AE4416" t="str">
            <v>STK</v>
          </cell>
          <cell r="AF4416">
            <v>1</v>
          </cell>
          <cell r="AG4416">
            <v>19</v>
          </cell>
          <cell r="AH4416">
            <v>1</v>
          </cell>
          <cell r="AI4416" t="str">
            <v>STK</v>
          </cell>
          <cell r="AJ4416" t="str">
            <v>PEHA Elektro GmbH &amp; Co. KG</v>
          </cell>
          <cell r="AK4416" t="str">
            <v>PEHA Elektro GmbH &amp; Co. KG</v>
          </cell>
        </row>
        <row r="4417">
          <cell r="C4417" t="str">
            <v>D 1956.19 NFN O.A.</v>
          </cell>
          <cell r="D4417" t="str">
            <v>4851</v>
          </cell>
          <cell r="E4417" t="str">
            <v>15</v>
          </cell>
          <cell r="F4417" t="str">
            <v>18</v>
          </cell>
          <cell r="G4417" t="str">
            <v>18</v>
          </cell>
          <cell r="H4417" t="str">
            <v>18</v>
          </cell>
          <cell r="I4417" t="str">
            <v>18</v>
          </cell>
          <cell r="J4417">
            <v>20</v>
          </cell>
          <cell r="K4417">
            <v>0.04</v>
          </cell>
          <cell r="L4417">
            <v>0.04</v>
          </cell>
          <cell r="M4417" t="str">
            <v>KG</v>
          </cell>
          <cell r="N4417">
            <v>0</v>
          </cell>
          <cell r="P4417" t="str">
            <v>22326122472F282A72</v>
          </cell>
          <cell r="Q4417" t="str">
            <v>4010105981193</v>
          </cell>
          <cell r="R4417" t="str">
            <v>4</v>
          </cell>
          <cell r="S4417" t="str">
            <v>223</v>
          </cell>
          <cell r="T4417" t="str">
            <v>02</v>
          </cell>
          <cell r="V4417" t="str">
            <v>85369010</v>
          </cell>
          <cell r="W4417" t="str">
            <v>DE</v>
          </cell>
          <cell r="X4417" t="str">
            <v>C</v>
          </cell>
          <cell r="Y4417" t="str">
            <v>606</v>
          </cell>
          <cell r="Z4417" t="str">
            <v>EA</v>
          </cell>
          <cell r="AA4417">
            <v>1</v>
          </cell>
          <cell r="AB4417" t="str">
            <v>45 X 45 X 15</v>
          </cell>
          <cell r="AE4417" t="str">
            <v>STK</v>
          </cell>
          <cell r="AF4417">
            <v>1</v>
          </cell>
          <cell r="AG4417">
            <v>19</v>
          </cell>
          <cell r="AH4417">
            <v>1</v>
          </cell>
          <cell r="AI4417" t="str">
            <v>STK</v>
          </cell>
          <cell r="AJ4417" t="str">
            <v>PEHA Elektro GmbH &amp; Co. KG</v>
          </cell>
          <cell r="AK4417" t="str">
            <v>PEHA Elektro GmbH &amp; Co. KG</v>
          </cell>
        </row>
        <row r="4418">
          <cell r="C4418" t="str">
            <v>EURO DATA PLATE 2 MOD 50X50MM</v>
          </cell>
          <cell r="D4418" t="str">
            <v>4851</v>
          </cell>
          <cell r="E4418" t="str">
            <v>15</v>
          </cell>
          <cell r="F4418" t="str">
            <v>1</v>
          </cell>
          <cell r="G4418" t="str">
            <v>01</v>
          </cell>
          <cell r="H4418" t="str">
            <v>01</v>
          </cell>
          <cell r="I4418" t="str">
            <v>4</v>
          </cell>
          <cell r="J4418">
            <v>1</v>
          </cell>
          <cell r="K4418">
            <v>0.17</v>
          </cell>
          <cell r="L4418">
            <v>0.17</v>
          </cell>
          <cell r="M4418" t="str">
            <v>KG</v>
          </cell>
          <cell r="N4418">
            <v>0</v>
          </cell>
          <cell r="P4418" t="str">
            <v>223261224728502C04</v>
          </cell>
          <cell r="Q4418" t="str">
            <v>5017490290779</v>
          </cell>
          <cell r="R4418" t="str">
            <v>4</v>
          </cell>
          <cell r="S4418" t="str">
            <v>223</v>
          </cell>
          <cell r="T4418" t="str">
            <v>02</v>
          </cell>
          <cell r="V4418" t="str">
            <v>85389099</v>
          </cell>
          <cell r="W4418" t="str">
            <v>GB</v>
          </cell>
          <cell r="Y4418" t="str">
            <v>281</v>
          </cell>
          <cell r="Z4418" t="str">
            <v>EA</v>
          </cell>
          <cell r="AA4418">
            <v>1</v>
          </cell>
          <cell r="AB4418" t="str">
            <v>0 X 0 X 0</v>
          </cell>
          <cell r="AE4418" t="str">
            <v>STK</v>
          </cell>
          <cell r="AF4418">
            <v>1</v>
          </cell>
          <cell r="AG4418">
            <v>19</v>
          </cell>
          <cell r="AH4418">
            <v>1</v>
          </cell>
          <cell r="AI4418" t="str">
            <v>STK</v>
          </cell>
          <cell r="AJ4418" t="str">
            <v>PEHA Elektro GmbH &amp; Co. KG</v>
          </cell>
          <cell r="AK4418" t="str">
            <v>PEHA Elektro GmbH &amp; Co. KG</v>
          </cell>
        </row>
        <row r="4419">
          <cell r="C4419" t="str">
            <v>13A 2G DP SW SKT DUAL EARTH</v>
          </cell>
          <cell r="D4419" t="str">
            <v>4851</v>
          </cell>
          <cell r="E4419" t="str">
            <v>15</v>
          </cell>
          <cell r="F4419" t="str">
            <v>1</v>
          </cell>
          <cell r="G4419" t="str">
            <v>01</v>
          </cell>
          <cell r="H4419" t="str">
            <v>01</v>
          </cell>
          <cell r="I4419" t="str">
            <v>4</v>
          </cell>
          <cell r="J4419">
            <v>1</v>
          </cell>
          <cell r="K4419">
            <v>0.27600000000000002</v>
          </cell>
          <cell r="L4419">
            <v>0.26</v>
          </cell>
          <cell r="M4419" t="str">
            <v>KG</v>
          </cell>
          <cell r="N4419">
            <v>0</v>
          </cell>
          <cell r="P4419" t="str">
            <v>223261224728502C04</v>
          </cell>
          <cell r="Q4419" t="str">
            <v>5017490288387</v>
          </cell>
          <cell r="R4419" t="str">
            <v>4</v>
          </cell>
          <cell r="S4419" t="str">
            <v>225</v>
          </cell>
          <cell r="T4419" t="str">
            <v>02</v>
          </cell>
          <cell r="V4419" t="str">
            <v>85366990</v>
          </cell>
          <cell r="W4419" t="str">
            <v>GB</v>
          </cell>
          <cell r="Y4419" t="str">
            <v>281</v>
          </cell>
          <cell r="Z4419" t="str">
            <v>EA</v>
          </cell>
          <cell r="AA4419">
            <v>1</v>
          </cell>
          <cell r="AB4419" t="str">
            <v>156 X 92 X 58</v>
          </cell>
          <cell r="AE4419" t="str">
            <v>STK</v>
          </cell>
          <cell r="AF4419">
            <v>1</v>
          </cell>
          <cell r="AG4419">
            <v>19</v>
          </cell>
          <cell r="AH4419">
            <v>1</v>
          </cell>
          <cell r="AI4419" t="str">
            <v>STK</v>
          </cell>
          <cell r="AJ4419" t="str">
            <v>PEHA Elektro GmbH &amp; Co. KG</v>
          </cell>
          <cell r="AK4419" t="str">
            <v>PEHA Elektro GmbH &amp; Co. KG</v>
          </cell>
        </row>
        <row r="4420">
          <cell r="C4420" t="str">
            <v>13A 1G DP SW SKT DUAL EARTH</v>
          </cell>
          <cell r="D4420" t="str">
            <v>4851</v>
          </cell>
          <cell r="E4420" t="str">
            <v>15</v>
          </cell>
          <cell r="F4420" t="str">
            <v>1</v>
          </cell>
          <cell r="G4420" t="str">
            <v>01</v>
          </cell>
          <cell r="H4420" t="str">
            <v>01</v>
          </cell>
          <cell r="I4420" t="str">
            <v>4</v>
          </cell>
          <cell r="J4420">
            <v>1</v>
          </cell>
          <cell r="K4420">
            <v>0.18</v>
          </cell>
          <cell r="L4420">
            <v>0.18</v>
          </cell>
          <cell r="M4420" t="str">
            <v>KG</v>
          </cell>
          <cell r="N4420">
            <v>0</v>
          </cell>
          <cell r="P4420" t="str">
            <v>223261224728502C04</v>
          </cell>
          <cell r="Q4420" t="str">
            <v>5017490288301</v>
          </cell>
          <cell r="R4420" t="str">
            <v>4</v>
          </cell>
          <cell r="S4420" t="str">
            <v>223</v>
          </cell>
          <cell r="T4420" t="str">
            <v>02</v>
          </cell>
          <cell r="V4420" t="str">
            <v>85366990</v>
          </cell>
          <cell r="W4420" t="str">
            <v>GB</v>
          </cell>
          <cell r="Y4420" t="str">
            <v>281</v>
          </cell>
          <cell r="Z4420" t="str">
            <v>EA</v>
          </cell>
          <cell r="AA4420">
            <v>1</v>
          </cell>
          <cell r="AB4420" t="str">
            <v>98 X 98 X 60</v>
          </cell>
          <cell r="AE4420" t="str">
            <v>STK</v>
          </cell>
          <cell r="AF4420">
            <v>1</v>
          </cell>
          <cell r="AG4420">
            <v>19</v>
          </cell>
          <cell r="AH4420">
            <v>1</v>
          </cell>
          <cell r="AI4420" t="str">
            <v>STK</v>
          </cell>
          <cell r="AJ4420" t="str">
            <v>PEHA Elektro GmbH &amp; Co. KG</v>
          </cell>
          <cell r="AK4420" t="str">
            <v>PEHA Elektro GmbH &amp; Co. KG</v>
          </cell>
        </row>
        <row r="4421">
          <cell r="C4421" t="str">
            <v>3 GANG SP 2 WAY 10A SWITCH</v>
          </cell>
          <cell r="D4421" t="str">
            <v>4851</v>
          </cell>
          <cell r="E4421" t="str">
            <v>15</v>
          </cell>
          <cell r="F4421" t="str">
            <v>1</v>
          </cell>
          <cell r="G4421" t="str">
            <v>01</v>
          </cell>
          <cell r="H4421" t="str">
            <v>01</v>
          </cell>
          <cell r="I4421" t="str">
            <v>4</v>
          </cell>
          <cell r="J4421">
            <v>1</v>
          </cell>
          <cell r="K4421">
            <v>0.17199999999999999</v>
          </cell>
          <cell r="L4421">
            <v>0.16</v>
          </cell>
          <cell r="M4421" t="str">
            <v>KG</v>
          </cell>
          <cell r="N4421">
            <v>0</v>
          </cell>
          <cell r="P4421" t="str">
            <v>223261224728502C04</v>
          </cell>
          <cell r="Q4421" t="str">
            <v>5017490454102</v>
          </cell>
          <cell r="R4421" t="str">
            <v>4</v>
          </cell>
          <cell r="S4421" t="str">
            <v>223</v>
          </cell>
          <cell r="T4421" t="str">
            <v>02</v>
          </cell>
          <cell r="V4421" t="str">
            <v>85365080</v>
          </cell>
          <cell r="W4421" t="str">
            <v>GB</v>
          </cell>
          <cell r="Y4421" t="str">
            <v>281</v>
          </cell>
          <cell r="Z4421" t="str">
            <v>EA</v>
          </cell>
          <cell r="AA4421">
            <v>1</v>
          </cell>
          <cell r="AB4421" t="str">
            <v>96 X 96 X 62</v>
          </cell>
          <cell r="AE4421" t="str">
            <v>STK</v>
          </cell>
          <cell r="AF4421">
            <v>1</v>
          </cell>
          <cell r="AG4421">
            <v>19</v>
          </cell>
          <cell r="AH4421">
            <v>1</v>
          </cell>
          <cell r="AI4421" t="str">
            <v>STK</v>
          </cell>
          <cell r="AJ4421" t="str">
            <v>PEHA Elektro GmbH &amp; Co. KG</v>
          </cell>
          <cell r="AK4421" t="str">
            <v>PEHA Elektro GmbH &amp; Co. KG</v>
          </cell>
        </row>
        <row r="4422">
          <cell r="C4422" t="str">
            <v>D 20.671.702 T/MK</v>
          </cell>
          <cell r="D4422" t="str">
            <v>4851</v>
          </cell>
          <cell r="E4422" t="str">
            <v>15</v>
          </cell>
          <cell r="F4422" t="str">
            <v>1</v>
          </cell>
          <cell r="G4422" t="str">
            <v>01</v>
          </cell>
          <cell r="H4422" t="str">
            <v>01</v>
          </cell>
          <cell r="I4422" t="str">
            <v>1</v>
          </cell>
          <cell r="J4422">
            <v>1</v>
          </cell>
          <cell r="K4422">
            <v>0.06</v>
          </cell>
          <cell r="L4422">
            <v>5.8000000000000003E-2</v>
          </cell>
          <cell r="M4422" t="str">
            <v>KG</v>
          </cell>
          <cell r="N4422">
            <v>0</v>
          </cell>
          <cell r="P4422" t="str">
            <v>22326122472F382U40</v>
          </cell>
          <cell r="Q4422" t="str">
            <v>5017490626349</v>
          </cell>
          <cell r="R4422" t="str">
            <v>4</v>
          </cell>
          <cell r="S4422" t="str">
            <v>223</v>
          </cell>
          <cell r="T4422" t="str">
            <v>02</v>
          </cell>
          <cell r="V4422" t="str">
            <v>85389099</v>
          </cell>
          <cell r="W4422" t="str">
            <v>DE</v>
          </cell>
          <cell r="X4422" t="str">
            <v>C</v>
          </cell>
          <cell r="Y4422" t="str">
            <v>606</v>
          </cell>
          <cell r="Z4422" t="str">
            <v>EA</v>
          </cell>
          <cell r="AA4422">
            <v>1</v>
          </cell>
          <cell r="AB4422" t="str">
            <v>162 X 112 X 90</v>
          </cell>
          <cell r="AE4422" t="str">
            <v>STK</v>
          </cell>
          <cell r="AF4422">
            <v>1</v>
          </cell>
          <cell r="AG4422">
            <v>19</v>
          </cell>
          <cell r="AH4422">
            <v>1</v>
          </cell>
          <cell r="AI4422" t="str">
            <v>STK</v>
          </cell>
          <cell r="AJ4422" t="str">
            <v>PEHA Elektro GmbH &amp; Co. KG</v>
          </cell>
          <cell r="AK4422" t="str">
            <v>PEHA Elektro GmbH &amp; Co. KG</v>
          </cell>
        </row>
        <row r="4423">
          <cell r="C4423" t="str">
            <v>D 20.571.51.70/MK</v>
          </cell>
          <cell r="D4423" t="str">
            <v>4851</v>
          </cell>
          <cell r="E4423" t="str">
            <v>15</v>
          </cell>
          <cell r="F4423" t="str">
            <v>1</v>
          </cell>
          <cell r="G4423" t="str">
            <v>01</v>
          </cell>
          <cell r="H4423" t="str">
            <v>01</v>
          </cell>
          <cell r="I4423" t="str">
            <v>1</v>
          </cell>
          <cell r="J4423">
            <v>1</v>
          </cell>
          <cell r="K4423">
            <v>0.06</v>
          </cell>
          <cell r="L4423">
            <v>5.8000000000000003E-2</v>
          </cell>
          <cell r="M4423" t="str">
            <v>KG</v>
          </cell>
          <cell r="N4423">
            <v>0</v>
          </cell>
          <cell r="P4423" t="str">
            <v>22326122472F382U40</v>
          </cell>
          <cell r="Q4423" t="str">
            <v>5017490626400</v>
          </cell>
          <cell r="R4423" t="str">
            <v>4</v>
          </cell>
          <cell r="S4423" t="str">
            <v>223</v>
          </cell>
          <cell r="T4423" t="str">
            <v>02</v>
          </cell>
          <cell r="V4423" t="str">
            <v>85389099</v>
          </cell>
          <cell r="W4423" t="str">
            <v>HU</v>
          </cell>
          <cell r="X4423" t="str">
            <v>C</v>
          </cell>
          <cell r="Y4423" t="str">
            <v>606</v>
          </cell>
          <cell r="Z4423" t="str">
            <v>EA</v>
          </cell>
          <cell r="AA4423">
            <v>20</v>
          </cell>
          <cell r="AB4423" t="str">
            <v>184 X 90 X 24</v>
          </cell>
          <cell r="AE4423" t="str">
            <v>STK</v>
          </cell>
          <cell r="AF4423">
            <v>1</v>
          </cell>
          <cell r="AG4423">
            <v>19</v>
          </cell>
          <cell r="AH4423">
            <v>1</v>
          </cell>
          <cell r="AI4423" t="str">
            <v>STK</v>
          </cell>
          <cell r="AJ4423" t="str">
            <v>PEHA Elektro GmbH &amp; Co. KG</v>
          </cell>
          <cell r="AK4423" t="str">
            <v>PEHA Elektro GmbH &amp; Co. KG</v>
          </cell>
        </row>
        <row r="4424">
          <cell r="C4424" t="str">
            <v>D 20.571.57.21/MK</v>
          </cell>
          <cell r="D4424" t="str">
            <v>4851</v>
          </cell>
          <cell r="E4424" t="str">
            <v>15</v>
          </cell>
          <cell r="F4424" t="str">
            <v>1</v>
          </cell>
          <cell r="G4424" t="str">
            <v>01</v>
          </cell>
          <cell r="H4424" t="str">
            <v>01</v>
          </cell>
          <cell r="I4424" t="str">
            <v>1</v>
          </cell>
          <cell r="J4424">
            <v>1</v>
          </cell>
          <cell r="K4424">
            <v>0.06</v>
          </cell>
          <cell r="L4424">
            <v>5.8000000000000003E-2</v>
          </cell>
          <cell r="M4424" t="str">
            <v>KG</v>
          </cell>
          <cell r="N4424">
            <v>0</v>
          </cell>
          <cell r="P4424" t="str">
            <v>22326122472F382U40</v>
          </cell>
          <cell r="Q4424" t="str">
            <v>5017490626363</v>
          </cell>
          <cell r="R4424" t="str">
            <v>4</v>
          </cell>
          <cell r="S4424" t="str">
            <v>223</v>
          </cell>
          <cell r="T4424" t="str">
            <v>02</v>
          </cell>
          <cell r="V4424" t="str">
            <v>85389099</v>
          </cell>
          <cell r="W4424" t="str">
            <v>HU</v>
          </cell>
          <cell r="X4424" t="str">
            <v>C</v>
          </cell>
          <cell r="Y4424" t="str">
            <v>606</v>
          </cell>
          <cell r="Z4424" t="str">
            <v>EA</v>
          </cell>
          <cell r="AA4424">
            <v>20</v>
          </cell>
          <cell r="AB4424" t="str">
            <v>182 X 92 X 22</v>
          </cell>
          <cell r="AE4424" t="str">
            <v>STK</v>
          </cell>
          <cell r="AF4424">
            <v>1</v>
          </cell>
          <cell r="AG4424">
            <v>19</v>
          </cell>
          <cell r="AH4424">
            <v>1</v>
          </cell>
          <cell r="AI4424" t="str">
            <v>STK</v>
          </cell>
          <cell r="AJ4424" t="str">
            <v>PEHA Elektro GmbH &amp; Co. KG</v>
          </cell>
          <cell r="AK4424" t="str">
            <v>PEHA Elektro GmbH &amp; Co. KG</v>
          </cell>
        </row>
        <row r="4425">
          <cell r="C4425" t="str">
            <v>D 20.571.52.46/MK</v>
          </cell>
          <cell r="D4425" t="str">
            <v>4851</v>
          </cell>
          <cell r="E4425" t="str">
            <v>15</v>
          </cell>
          <cell r="F4425" t="str">
            <v>1</v>
          </cell>
          <cell r="G4425" t="str">
            <v>01</v>
          </cell>
          <cell r="H4425" t="str">
            <v>01</v>
          </cell>
          <cell r="I4425" t="str">
            <v>1</v>
          </cell>
          <cell r="J4425">
            <v>1</v>
          </cell>
          <cell r="K4425">
            <v>8.6999999999999994E-2</v>
          </cell>
          <cell r="L4425">
            <v>8.6999999999999994E-2</v>
          </cell>
          <cell r="M4425" t="str">
            <v>KG</v>
          </cell>
          <cell r="N4425">
            <v>0</v>
          </cell>
          <cell r="P4425" t="str">
            <v>22326122472F382U40</v>
          </cell>
          <cell r="Q4425" t="str">
            <v>5017490626387</v>
          </cell>
          <cell r="R4425" t="str">
            <v>4</v>
          </cell>
          <cell r="S4425" t="str">
            <v>223</v>
          </cell>
          <cell r="T4425" t="str">
            <v>02</v>
          </cell>
          <cell r="V4425" t="str">
            <v>85389099</v>
          </cell>
          <cell r="W4425" t="str">
            <v>DE</v>
          </cell>
          <cell r="X4425" t="str">
            <v>C</v>
          </cell>
          <cell r="Y4425" t="str">
            <v>606</v>
          </cell>
          <cell r="Z4425" t="str">
            <v>EA</v>
          </cell>
          <cell r="AA4425">
            <v>20</v>
          </cell>
          <cell r="AB4425" t="str">
            <v>185 X 90  X 25</v>
          </cell>
          <cell r="AE4425" t="str">
            <v>STK</v>
          </cell>
          <cell r="AF4425">
            <v>1</v>
          </cell>
          <cell r="AG4425">
            <v>19</v>
          </cell>
          <cell r="AH4425">
            <v>1</v>
          </cell>
          <cell r="AI4425" t="str">
            <v>STK</v>
          </cell>
          <cell r="AJ4425" t="str">
            <v>PEHA Elektro GmbH &amp; Co. KG</v>
          </cell>
          <cell r="AK4425" t="str">
            <v>PEHA Elektro GmbH &amp; Co. KG</v>
          </cell>
        </row>
        <row r="4426">
          <cell r="C4426" t="str">
            <v>D 20.571.53.70/MK</v>
          </cell>
          <cell r="D4426" t="str">
            <v>4851</v>
          </cell>
          <cell r="E4426" t="str">
            <v>15</v>
          </cell>
          <cell r="F4426" t="str">
            <v>1</v>
          </cell>
          <cell r="G4426" t="str">
            <v>01</v>
          </cell>
          <cell r="H4426" t="str">
            <v>01</v>
          </cell>
          <cell r="I4426" t="str">
            <v>1</v>
          </cell>
          <cell r="J4426">
            <v>1</v>
          </cell>
          <cell r="K4426">
            <v>8.6999999999999994E-2</v>
          </cell>
          <cell r="L4426">
            <v>8.6999999999999994E-2</v>
          </cell>
          <cell r="M4426" t="str">
            <v>KG</v>
          </cell>
          <cell r="N4426">
            <v>0</v>
          </cell>
          <cell r="P4426" t="str">
            <v>22326122472F382U40</v>
          </cell>
          <cell r="Q4426" t="str">
            <v>5017490626424</v>
          </cell>
          <cell r="R4426" t="str">
            <v>4</v>
          </cell>
          <cell r="S4426" t="str">
            <v>223</v>
          </cell>
          <cell r="T4426" t="str">
            <v>02</v>
          </cell>
          <cell r="V4426" t="str">
            <v>85389099</v>
          </cell>
          <cell r="W4426" t="str">
            <v>HU</v>
          </cell>
          <cell r="X4426" t="str">
            <v>C</v>
          </cell>
          <cell r="Y4426" t="str">
            <v>606</v>
          </cell>
          <cell r="Z4426" t="str">
            <v>EA</v>
          </cell>
          <cell r="AA4426">
            <v>20</v>
          </cell>
          <cell r="AB4426" t="str">
            <v>174 X 90 X 24</v>
          </cell>
          <cell r="AE4426" t="str">
            <v>STK</v>
          </cell>
          <cell r="AF4426">
            <v>1</v>
          </cell>
          <cell r="AG4426">
            <v>19</v>
          </cell>
          <cell r="AH4426">
            <v>1</v>
          </cell>
          <cell r="AI4426" t="str">
            <v>STK</v>
          </cell>
          <cell r="AJ4426" t="str">
            <v>PEHA Elektro GmbH &amp; Co. KG</v>
          </cell>
          <cell r="AK4426" t="str">
            <v>PEHA Elektro GmbH &amp; Co. KG</v>
          </cell>
        </row>
        <row r="4427">
          <cell r="C4427" t="str">
            <v>D 20.672.702 T/MK</v>
          </cell>
          <cell r="D4427" t="str">
            <v>4851</v>
          </cell>
          <cell r="E4427" t="str">
            <v>15</v>
          </cell>
          <cell r="F4427" t="str">
            <v>1</v>
          </cell>
          <cell r="G4427" t="str">
            <v>01</v>
          </cell>
          <cell r="H4427" t="str">
            <v>01</v>
          </cell>
          <cell r="I4427" t="str">
            <v>1</v>
          </cell>
          <cell r="J4427">
            <v>1</v>
          </cell>
          <cell r="K4427">
            <v>8.6999999999999994E-2</v>
          </cell>
          <cell r="L4427">
            <v>8.6999999999999994E-2</v>
          </cell>
          <cell r="M4427" t="str">
            <v>KG</v>
          </cell>
          <cell r="N4427">
            <v>0</v>
          </cell>
          <cell r="P4427" t="str">
            <v>22326122472F382U40</v>
          </cell>
          <cell r="Q4427" t="str">
            <v>5017490626356</v>
          </cell>
          <cell r="R4427" t="str">
            <v>4</v>
          </cell>
          <cell r="S4427" t="str">
            <v>223</v>
          </cell>
          <cell r="T4427" t="str">
            <v>02</v>
          </cell>
          <cell r="V4427" t="str">
            <v>85389099</v>
          </cell>
          <cell r="W4427" t="str">
            <v>DE</v>
          </cell>
          <cell r="X4427" t="str">
            <v>C</v>
          </cell>
          <cell r="Y4427" t="str">
            <v>606</v>
          </cell>
          <cell r="Z4427" t="str">
            <v>EA</v>
          </cell>
          <cell r="AA4427">
            <v>1</v>
          </cell>
          <cell r="AB4427" t="str">
            <v>164 X 98 X 16</v>
          </cell>
          <cell r="AE4427" t="str">
            <v>STK</v>
          </cell>
          <cell r="AF4427">
            <v>1</v>
          </cell>
          <cell r="AG4427">
            <v>19</v>
          </cell>
          <cell r="AH4427">
            <v>1</v>
          </cell>
          <cell r="AI4427" t="str">
            <v>STK</v>
          </cell>
          <cell r="AJ4427" t="str">
            <v>PEHA Elektro GmbH &amp; Co. KG</v>
          </cell>
          <cell r="AK4427" t="str">
            <v>PEHA Elektro GmbH &amp; Co. KG</v>
          </cell>
        </row>
        <row r="4428">
          <cell r="C4428" t="str">
            <v>D 20.572.51.70/MK</v>
          </cell>
          <cell r="D4428" t="str">
            <v>4851</v>
          </cell>
          <cell r="E4428" t="str">
            <v>15</v>
          </cell>
          <cell r="F4428" t="str">
            <v>1</v>
          </cell>
          <cell r="G4428" t="str">
            <v>01</v>
          </cell>
          <cell r="H4428" t="str">
            <v>01</v>
          </cell>
          <cell r="I4428" t="str">
            <v>1</v>
          </cell>
          <cell r="J4428">
            <v>1</v>
          </cell>
          <cell r="K4428">
            <v>8.6999999999999994E-2</v>
          </cell>
          <cell r="L4428">
            <v>8.6999999999999994E-2</v>
          </cell>
          <cell r="M4428" t="str">
            <v>KG</v>
          </cell>
          <cell r="N4428">
            <v>0</v>
          </cell>
          <cell r="P4428" t="str">
            <v>22326122472F382U40</v>
          </cell>
          <cell r="Q4428" t="str">
            <v>5017490626417</v>
          </cell>
          <cell r="R4428" t="str">
            <v>4</v>
          </cell>
          <cell r="S4428" t="str">
            <v>223</v>
          </cell>
          <cell r="T4428" t="str">
            <v>02</v>
          </cell>
          <cell r="V4428" t="str">
            <v>85389099</v>
          </cell>
          <cell r="W4428" t="str">
            <v>HU</v>
          </cell>
          <cell r="X4428" t="str">
            <v>C</v>
          </cell>
          <cell r="Y4428" t="str">
            <v>606</v>
          </cell>
          <cell r="Z4428" t="str">
            <v>EA</v>
          </cell>
          <cell r="AA4428">
            <v>20</v>
          </cell>
          <cell r="AB4428" t="str">
            <v>182 X 90 X 24</v>
          </cell>
          <cell r="AE4428" t="str">
            <v>STK</v>
          </cell>
          <cell r="AF4428">
            <v>1</v>
          </cell>
          <cell r="AG4428">
            <v>19</v>
          </cell>
          <cell r="AH4428">
            <v>1</v>
          </cell>
          <cell r="AI4428" t="str">
            <v>STK</v>
          </cell>
          <cell r="AJ4428" t="str">
            <v>PEHA Elektro GmbH &amp; Co. KG</v>
          </cell>
          <cell r="AK4428" t="str">
            <v>PEHA Elektro GmbH &amp; Co. KG</v>
          </cell>
        </row>
        <row r="4429">
          <cell r="C4429" t="str">
            <v>D 20.572.57.21/MK</v>
          </cell>
          <cell r="D4429" t="str">
            <v>4851</v>
          </cell>
          <cell r="E4429" t="str">
            <v>15</v>
          </cell>
          <cell r="F4429" t="str">
            <v>1</v>
          </cell>
          <cell r="G4429" t="str">
            <v>01</v>
          </cell>
          <cell r="H4429" t="str">
            <v>01</v>
          </cell>
          <cell r="I4429" t="str">
            <v>1</v>
          </cell>
          <cell r="J4429">
            <v>1</v>
          </cell>
          <cell r="K4429">
            <v>8.6999999999999994E-2</v>
          </cell>
          <cell r="L4429">
            <v>8.6999999999999994E-2</v>
          </cell>
          <cell r="M4429" t="str">
            <v>KG</v>
          </cell>
          <cell r="N4429">
            <v>0</v>
          </cell>
          <cell r="P4429" t="str">
            <v>22326122472F382U40</v>
          </cell>
          <cell r="Q4429" t="str">
            <v>5017490626370</v>
          </cell>
          <cell r="R4429" t="str">
            <v>4</v>
          </cell>
          <cell r="S4429" t="str">
            <v>223</v>
          </cell>
          <cell r="T4429" t="str">
            <v>02</v>
          </cell>
          <cell r="V4429" t="str">
            <v>85389099</v>
          </cell>
          <cell r="W4429" t="str">
            <v>HU</v>
          </cell>
          <cell r="X4429" t="str">
            <v>C</v>
          </cell>
          <cell r="Y4429" t="str">
            <v>606</v>
          </cell>
          <cell r="Z4429" t="str">
            <v>EA</v>
          </cell>
          <cell r="AA4429">
            <v>20</v>
          </cell>
          <cell r="AB4429" t="str">
            <v>180 X 90 X 24</v>
          </cell>
          <cell r="AE4429" t="str">
            <v>STK</v>
          </cell>
          <cell r="AF4429">
            <v>1</v>
          </cell>
          <cell r="AG4429">
            <v>19</v>
          </cell>
          <cell r="AH4429">
            <v>1</v>
          </cell>
          <cell r="AI4429" t="str">
            <v>STK</v>
          </cell>
          <cell r="AJ4429" t="str">
            <v>PEHA Elektro GmbH &amp; Co. KG</v>
          </cell>
          <cell r="AK4429" t="str">
            <v>PEHA Elektro GmbH &amp; Co. KG</v>
          </cell>
        </row>
        <row r="4430">
          <cell r="C4430" t="str">
            <v>D 20.572.52.46/MK</v>
          </cell>
          <cell r="D4430" t="str">
            <v>4851</v>
          </cell>
          <cell r="E4430" t="str">
            <v>15</v>
          </cell>
          <cell r="F4430" t="str">
            <v>1</v>
          </cell>
          <cell r="G4430" t="str">
            <v>01</v>
          </cell>
          <cell r="H4430" t="str">
            <v>01</v>
          </cell>
          <cell r="I4430" t="str">
            <v>1</v>
          </cell>
          <cell r="J4430">
            <v>1</v>
          </cell>
          <cell r="K4430">
            <v>8.6999999999999994E-2</v>
          </cell>
          <cell r="L4430">
            <v>8.6999999999999994E-2</v>
          </cell>
          <cell r="M4430" t="str">
            <v>KG</v>
          </cell>
          <cell r="N4430">
            <v>0</v>
          </cell>
          <cell r="P4430" t="str">
            <v>22326122472F382U40</v>
          </cell>
          <cell r="Q4430" t="str">
            <v>5017490626394</v>
          </cell>
          <cell r="R4430" t="str">
            <v>4</v>
          </cell>
          <cell r="S4430" t="str">
            <v>223</v>
          </cell>
          <cell r="T4430" t="str">
            <v>02</v>
          </cell>
          <cell r="V4430" t="str">
            <v>85389099</v>
          </cell>
          <cell r="W4430" t="str">
            <v>HU</v>
          </cell>
          <cell r="X4430" t="str">
            <v>C</v>
          </cell>
          <cell r="Y4430" t="str">
            <v>606</v>
          </cell>
          <cell r="Z4430" t="str">
            <v>EA</v>
          </cell>
          <cell r="AA4430">
            <v>20</v>
          </cell>
          <cell r="AB4430" t="str">
            <v>182 X 88 X 24</v>
          </cell>
          <cell r="AE4430" t="str">
            <v>STK</v>
          </cell>
          <cell r="AF4430">
            <v>1</v>
          </cell>
          <cell r="AG4430">
            <v>19</v>
          </cell>
          <cell r="AH4430">
            <v>1</v>
          </cell>
          <cell r="AI4430" t="str">
            <v>STK</v>
          </cell>
          <cell r="AJ4430" t="str">
            <v>PEHA Elektro GmbH &amp; Co. KG</v>
          </cell>
          <cell r="AK4430" t="str">
            <v>PEHA Elektro GmbH &amp; Co. KG</v>
          </cell>
        </row>
        <row r="4431">
          <cell r="C4431" t="str">
            <v>D 20.572.53.70/MK</v>
          </cell>
          <cell r="D4431" t="str">
            <v>4851</v>
          </cell>
          <cell r="E4431" t="str">
            <v>15</v>
          </cell>
          <cell r="F4431" t="str">
            <v>1</v>
          </cell>
          <cell r="G4431" t="str">
            <v>01</v>
          </cell>
          <cell r="H4431" t="str">
            <v>01</v>
          </cell>
          <cell r="I4431" t="str">
            <v>1</v>
          </cell>
          <cell r="J4431">
            <v>1</v>
          </cell>
          <cell r="K4431">
            <v>8.6999999999999994E-2</v>
          </cell>
          <cell r="L4431">
            <v>8.6999999999999994E-2</v>
          </cell>
          <cell r="M4431" t="str">
            <v>KG</v>
          </cell>
          <cell r="N4431">
            <v>0</v>
          </cell>
          <cell r="P4431" t="str">
            <v>22326122472F382U40</v>
          </cell>
          <cell r="Q4431" t="str">
            <v>5017490626431</v>
          </cell>
          <cell r="R4431" t="str">
            <v>4</v>
          </cell>
          <cell r="S4431" t="str">
            <v>223</v>
          </cell>
          <cell r="T4431" t="str">
            <v>02</v>
          </cell>
          <cell r="V4431" t="str">
            <v>85389099</v>
          </cell>
          <cell r="W4431" t="str">
            <v>HU</v>
          </cell>
          <cell r="X4431" t="str">
            <v>C</v>
          </cell>
          <cell r="Y4431" t="str">
            <v>606</v>
          </cell>
          <cell r="Z4431" t="str">
            <v>EA</v>
          </cell>
          <cell r="AA4431">
            <v>20</v>
          </cell>
          <cell r="AB4431" t="str">
            <v>182 X 90 X 24</v>
          </cell>
          <cell r="AE4431" t="str">
            <v>STK</v>
          </cell>
          <cell r="AF4431">
            <v>1</v>
          </cell>
          <cell r="AG4431">
            <v>19</v>
          </cell>
          <cell r="AH4431">
            <v>1</v>
          </cell>
          <cell r="AI4431" t="str">
            <v>STK</v>
          </cell>
          <cell r="AJ4431" t="str">
            <v>PEHA Elektro GmbH &amp; Co. KG</v>
          </cell>
          <cell r="AK4431" t="str">
            <v>PEHA Elektro GmbH &amp; Co. KG</v>
          </cell>
        </row>
        <row r="4432">
          <cell r="C4432" t="str">
            <v>1G 13A UNSW SOCKET ENGRAVED MED EQPT</v>
          </cell>
          <cell r="D4432" t="str">
            <v>4851</v>
          </cell>
          <cell r="E4432" t="str">
            <v>15</v>
          </cell>
          <cell r="F4432" t="str">
            <v>1</v>
          </cell>
          <cell r="G4432" t="str">
            <v>01</v>
          </cell>
          <cell r="H4432" t="str">
            <v>01</v>
          </cell>
          <cell r="I4432" t="str">
            <v>1</v>
          </cell>
          <cell r="J4432">
            <v>1</v>
          </cell>
          <cell r="K4432">
            <v>0.14399999999999999</v>
          </cell>
          <cell r="L4432">
            <v>8.2000000000000003E-2</v>
          </cell>
          <cell r="M4432" t="str">
            <v>KG</v>
          </cell>
          <cell r="N4432">
            <v>0</v>
          </cell>
          <cell r="P4432" t="str">
            <v>223261224728492B95</v>
          </cell>
          <cell r="Q4432" t="str">
            <v>5017490575227</v>
          </cell>
          <cell r="R4432" t="str">
            <v>4</v>
          </cell>
          <cell r="S4432" t="str">
            <v>223</v>
          </cell>
          <cell r="T4432" t="str">
            <v>02</v>
          </cell>
          <cell r="W4432" t="str">
            <v>MY</v>
          </cell>
          <cell r="X4432" t="str">
            <v>C</v>
          </cell>
          <cell r="Y4432" t="str">
            <v>274</v>
          </cell>
          <cell r="Z4432" t="str">
            <v>EA</v>
          </cell>
          <cell r="AA4432">
            <v>1</v>
          </cell>
          <cell r="AB4432" t="str">
            <v>96 X 96 X 60</v>
          </cell>
          <cell r="AE4432" t="str">
            <v>STK</v>
          </cell>
          <cell r="AF4432">
            <v>1</v>
          </cell>
          <cell r="AG4432">
            <v>19</v>
          </cell>
          <cell r="AH4432">
            <v>1</v>
          </cell>
          <cell r="AI4432" t="str">
            <v>STK</v>
          </cell>
          <cell r="AJ4432" t="str">
            <v>PEHA Elektro GmbH &amp; Co. KG</v>
          </cell>
          <cell r="AK4432" t="str">
            <v>PEHA Elektro GmbH &amp; Co. KG</v>
          </cell>
        </row>
        <row r="4433">
          <cell r="C4433" t="str">
            <v>2G UNSW CLEAN EARTH SKT ENGRAVED MED EQP</v>
          </cell>
          <cell r="D4433" t="str">
            <v>4851</v>
          </cell>
          <cell r="E4433" t="str">
            <v>15</v>
          </cell>
          <cell r="F4433" t="str">
            <v>1</v>
          </cell>
          <cell r="G4433" t="str">
            <v>01</v>
          </cell>
          <cell r="H4433" t="str">
            <v>01</v>
          </cell>
          <cell r="I4433" t="str">
            <v>1</v>
          </cell>
          <cell r="J4433">
            <v>1</v>
          </cell>
          <cell r="K4433">
            <v>8.2000000000000003E-2</v>
          </cell>
          <cell r="L4433">
            <v>8.2000000000000003E-2</v>
          </cell>
          <cell r="M4433" t="str">
            <v>KG</v>
          </cell>
          <cell r="N4433">
            <v>0</v>
          </cell>
          <cell r="P4433" t="str">
            <v>223261224728492B95</v>
          </cell>
          <cell r="Q4433" t="str">
            <v>5017490565716</v>
          </cell>
          <cell r="R4433" t="str">
            <v>4</v>
          </cell>
          <cell r="S4433" t="str">
            <v>223</v>
          </cell>
          <cell r="T4433" t="str">
            <v>02</v>
          </cell>
          <cell r="V4433" t="str">
            <v>85366990</v>
          </cell>
          <cell r="W4433" t="str">
            <v>GB</v>
          </cell>
          <cell r="X4433" t="str">
            <v>C</v>
          </cell>
          <cell r="Y4433" t="str">
            <v>281</v>
          </cell>
          <cell r="Z4433" t="str">
            <v>EA</v>
          </cell>
          <cell r="AA4433">
            <v>1</v>
          </cell>
          <cell r="AB4433" t="str">
            <v>128 X 74 X 26</v>
          </cell>
          <cell r="AE4433" t="str">
            <v>STK</v>
          </cell>
          <cell r="AF4433">
            <v>1</v>
          </cell>
          <cell r="AG4433">
            <v>19</v>
          </cell>
          <cell r="AH4433">
            <v>1</v>
          </cell>
          <cell r="AI4433" t="str">
            <v>STK</v>
          </cell>
          <cell r="AJ4433" t="str">
            <v>PEHA Elektro GmbH &amp; Co. KG</v>
          </cell>
          <cell r="AK4433" t="str">
            <v>PEHA Elektro GmbH &amp; Co. KG</v>
          </cell>
        </row>
        <row r="4434">
          <cell r="C4434" t="str">
            <v>02200800-172A</v>
          </cell>
          <cell r="D4434" t="str">
            <v>4851</v>
          </cell>
          <cell r="E4434" t="str">
            <v>15</v>
          </cell>
          <cell r="F4434" t="str">
            <v>1</v>
          </cell>
          <cell r="G4434" t="str">
            <v>01</v>
          </cell>
          <cell r="H4434" t="str">
            <v>01</v>
          </cell>
          <cell r="I4434" t="str">
            <v>1</v>
          </cell>
          <cell r="J4434">
            <v>1</v>
          </cell>
          <cell r="K4434">
            <v>0</v>
          </cell>
          <cell r="L4434">
            <v>0</v>
          </cell>
          <cell r="M4434" t="str">
            <v>KG</v>
          </cell>
          <cell r="N4434">
            <v>0</v>
          </cell>
          <cell r="P4434" t="str">
            <v>223253232428702B83</v>
          </cell>
          <cell r="Q4434" t="str">
            <v>4010105000634</v>
          </cell>
          <cell r="R4434" t="str">
            <v>3</v>
          </cell>
          <cell r="S4434" t="str">
            <v>223</v>
          </cell>
          <cell r="T4434" t="str">
            <v>01</v>
          </cell>
          <cell r="V4434" t="str">
            <v>39269097</v>
          </cell>
          <cell r="W4434" t="str">
            <v>DE</v>
          </cell>
          <cell r="X4434" t="str">
            <v>N1</v>
          </cell>
          <cell r="Y4434" t="str">
            <v>992</v>
          </cell>
          <cell r="Z4434" t="str">
            <v>EA</v>
          </cell>
          <cell r="AA4434">
            <v>1</v>
          </cell>
          <cell r="AE4434" t="str">
            <v>STK</v>
          </cell>
          <cell r="AF4434">
            <v>1</v>
          </cell>
          <cell r="AG4434">
            <v>19</v>
          </cell>
          <cell r="AH4434">
            <v>1</v>
          </cell>
          <cell r="AI4434" t="str">
            <v>STK</v>
          </cell>
          <cell r="AJ4434" t="str">
            <v>PEHA Elektro GmbH &amp; Co. KG</v>
          </cell>
          <cell r="AK4434" t="str">
            <v>PEHA Elektro GmbH &amp; Co. KG</v>
          </cell>
        </row>
        <row r="4435">
          <cell r="C4435" t="str">
            <v>02360500-140</v>
          </cell>
          <cell r="D4435" t="str">
            <v>4851</v>
          </cell>
          <cell r="E4435" t="str">
            <v>15</v>
          </cell>
          <cell r="F4435" t="str">
            <v>1</v>
          </cell>
          <cell r="G4435" t="str">
            <v>01</v>
          </cell>
          <cell r="H4435" t="str">
            <v>01</v>
          </cell>
          <cell r="I4435" t="str">
            <v>1</v>
          </cell>
          <cell r="J4435">
            <v>1</v>
          </cell>
          <cell r="K4435">
            <v>0</v>
          </cell>
          <cell r="L4435">
            <v>0</v>
          </cell>
          <cell r="M4435" t="str">
            <v>KG</v>
          </cell>
          <cell r="N4435">
            <v>0</v>
          </cell>
          <cell r="P4435" t="str">
            <v>223253232428702B83</v>
          </cell>
          <cell r="Q4435" t="str">
            <v>4010105000641</v>
          </cell>
          <cell r="R4435" t="str">
            <v>3</v>
          </cell>
          <cell r="S4435" t="str">
            <v>223</v>
          </cell>
          <cell r="T4435" t="str">
            <v>01</v>
          </cell>
          <cell r="V4435" t="str">
            <v>39269097</v>
          </cell>
          <cell r="W4435" t="str">
            <v>DE</v>
          </cell>
          <cell r="X4435" t="str">
            <v>N1</v>
          </cell>
          <cell r="Y4435" t="str">
            <v>992</v>
          </cell>
          <cell r="Z4435" t="str">
            <v>EA</v>
          </cell>
          <cell r="AA4435">
            <v>1</v>
          </cell>
          <cell r="AE4435" t="str">
            <v>STK</v>
          </cell>
          <cell r="AF4435">
            <v>1</v>
          </cell>
          <cell r="AG4435">
            <v>19</v>
          </cell>
          <cell r="AH4435">
            <v>1</v>
          </cell>
          <cell r="AI4435" t="str">
            <v>STK</v>
          </cell>
          <cell r="AJ4435" t="str">
            <v>PEHA Elektro GmbH &amp; Co. KG</v>
          </cell>
          <cell r="AK4435" t="str">
            <v>PEHA Elektro GmbH &amp; Co. KG</v>
          </cell>
        </row>
        <row r="4436">
          <cell r="C4436" t="str">
            <v>02360600-990A</v>
          </cell>
          <cell r="D4436" t="str">
            <v>4851</v>
          </cell>
          <cell r="E4436" t="str">
            <v>15</v>
          </cell>
          <cell r="F4436" t="str">
            <v>1</v>
          </cell>
          <cell r="G4436" t="str">
            <v>01</v>
          </cell>
          <cell r="H4436" t="str">
            <v>01</v>
          </cell>
          <cell r="I4436" t="str">
            <v>1</v>
          </cell>
          <cell r="J4436">
            <v>1</v>
          </cell>
          <cell r="K4436">
            <v>0</v>
          </cell>
          <cell r="L4436">
            <v>0</v>
          </cell>
          <cell r="M4436" t="str">
            <v>KG</v>
          </cell>
          <cell r="N4436">
            <v>0</v>
          </cell>
          <cell r="P4436" t="str">
            <v>223253232428702B83</v>
          </cell>
          <cell r="Q4436" t="str">
            <v>4010105000658</v>
          </cell>
          <cell r="R4436" t="str">
            <v>3</v>
          </cell>
          <cell r="S4436" t="str">
            <v>223</v>
          </cell>
          <cell r="T4436" t="str">
            <v>01</v>
          </cell>
          <cell r="V4436" t="str">
            <v>39269097</v>
          </cell>
          <cell r="W4436" t="str">
            <v>DE</v>
          </cell>
          <cell r="X4436" t="str">
            <v>N1</v>
          </cell>
          <cell r="Y4436" t="str">
            <v>992</v>
          </cell>
          <cell r="Z4436" t="str">
            <v>EA</v>
          </cell>
          <cell r="AA4436">
            <v>1</v>
          </cell>
          <cell r="AE4436" t="str">
            <v>STK</v>
          </cell>
          <cell r="AF4436">
            <v>1</v>
          </cell>
          <cell r="AG4436">
            <v>19</v>
          </cell>
          <cell r="AH4436">
            <v>1</v>
          </cell>
          <cell r="AI4436" t="str">
            <v>STK</v>
          </cell>
          <cell r="AJ4436" t="str">
            <v>PEHA Elektro GmbH &amp; Co. KG</v>
          </cell>
          <cell r="AK4436" t="str">
            <v>PEHA Elektro GmbH &amp; Co. KG</v>
          </cell>
        </row>
        <row r="4437">
          <cell r="C4437" t="str">
            <v>02360800-150</v>
          </cell>
          <cell r="D4437" t="str">
            <v>4851</v>
          </cell>
          <cell r="E4437" t="str">
            <v>15</v>
          </cell>
          <cell r="F4437" t="str">
            <v>1</v>
          </cell>
          <cell r="G4437" t="str">
            <v>01</v>
          </cell>
          <cell r="H4437" t="str">
            <v>01</v>
          </cell>
          <cell r="I4437" t="str">
            <v>1</v>
          </cell>
          <cell r="J4437">
            <v>1</v>
          </cell>
          <cell r="K4437">
            <v>0</v>
          </cell>
          <cell r="L4437">
            <v>0</v>
          </cell>
          <cell r="M4437" t="str">
            <v>KG</v>
          </cell>
          <cell r="N4437">
            <v>0</v>
          </cell>
          <cell r="P4437" t="str">
            <v>223253232428702B83</v>
          </cell>
          <cell r="Q4437" t="str">
            <v>4010105000665</v>
          </cell>
          <cell r="R4437" t="str">
            <v>3</v>
          </cell>
          <cell r="S4437" t="str">
            <v>223</v>
          </cell>
          <cell r="T4437" t="str">
            <v>01</v>
          </cell>
          <cell r="V4437" t="str">
            <v>39269097</v>
          </cell>
          <cell r="W4437" t="str">
            <v>DE</v>
          </cell>
          <cell r="X4437" t="str">
            <v>N1</v>
          </cell>
          <cell r="Y4437" t="str">
            <v>992</v>
          </cell>
          <cell r="Z4437" t="str">
            <v>EA</v>
          </cell>
          <cell r="AA4437">
            <v>1</v>
          </cell>
          <cell r="AE4437" t="str">
            <v>STK</v>
          </cell>
          <cell r="AF4437">
            <v>1</v>
          </cell>
          <cell r="AG4437">
            <v>19</v>
          </cell>
          <cell r="AH4437">
            <v>1</v>
          </cell>
          <cell r="AI4437" t="str">
            <v>STK</v>
          </cell>
          <cell r="AJ4437" t="str">
            <v>PEHA Elektro GmbH &amp; Co. KG</v>
          </cell>
          <cell r="AK4437" t="str">
            <v>PEHA Elektro GmbH &amp; Co. KG</v>
          </cell>
        </row>
        <row r="4438">
          <cell r="C4438" t="str">
            <v>02366500-022</v>
          </cell>
          <cell r="D4438" t="str">
            <v>4851</v>
          </cell>
          <cell r="E4438" t="str">
            <v>15</v>
          </cell>
          <cell r="F4438" t="str">
            <v>1</v>
          </cell>
          <cell r="G4438" t="str">
            <v>01</v>
          </cell>
          <cell r="H4438" t="str">
            <v>01</v>
          </cell>
          <cell r="I4438" t="str">
            <v>1</v>
          </cell>
          <cell r="J4438">
            <v>1</v>
          </cell>
          <cell r="K4438">
            <v>0</v>
          </cell>
          <cell r="L4438">
            <v>0</v>
          </cell>
          <cell r="M4438" t="str">
            <v>KG</v>
          </cell>
          <cell r="N4438">
            <v>0</v>
          </cell>
          <cell r="P4438" t="str">
            <v>223253232428702B83</v>
          </cell>
          <cell r="Q4438" t="str">
            <v>4010105000672</v>
          </cell>
          <cell r="R4438" t="str">
            <v>3</v>
          </cell>
          <cell r="S4438" t="str">
            <v>223</v>
          </cell>
          <cell r="T4438" t="str">
            <v>01</v>
          </cell>
          <cell r="V4438" t="str">
            <v>39269097</v>
          </cell>
          <cell r="W4438" t="str">
            <v>DE</v>
          </cell>
          <cell r="X4438" t="str">
            <v>N1</v>
          </cell>
          <cell r="Y4438" t="str">
            <v>992</v>
          </cell>
          <cell r="Z4438" t="str">
            <v>EA</v>
          </cell>
          <cell r="AA4438">
            <v>1</v>
          </cell>
          <cell r="AE4438" t="str">
            <v>STK</v>
          </cell>
          <cell r="AF4438">
            <v>1</v>
          </cell>
          <cell r="AG4438">
            <v>19</v>
          </cell>
          <cell r="AH4438">
            <v>1</v>
          </cell>
          <cell r="AI4438" t="str">
            <v>STK</v>
          </cell>
          <cell r="AJ4438" t="str">
            <v>PEHA Elektro GmbH &amp; Co. KG</v>
          </cell>
          <cell r="AK4438" t="str">
            <v>PEHA Elektro GmbH &amp; Co. KG</v>
          </cell>
        </row>
        <row r="4439">
          <cell r="C4439" t="str">
            <v>02830400-906A</v>
          </cell>
          <cell r="D4439" t="str">
            <v>4851</v>
          </cell>
          <cell r="E4439" t="str">
            <v>15</v>
          </cell>
          <cell r="F4439" t="str">
            <v>1</v>
          </cell>
          <cell r="G4439" t="str">
            <v>01</v>
          </cell>
          <cell r="H4439" t="str">
            <v>01</v>
          </cell>
          <cell r="I4439" t="str">
            <v>1</v>
          </cell>
          <cell r="J4439">
            <v>1</v>
          </cell>
          <cell r="K4439">
            <v>0</v>
          </cell>
          <cell r="L4439">
            <v>0</v>
          </cell>
          <cell r="M4439" t="str">
            <v>KG</v>
          </cell>
          <cell r="N4439">
            <v>0</v>
          </cell>
          <cell r="P4439" t="str">
            <v>223253232428702B83</v>
          </cell>
          <cell r="Q4439" t="str">
            <v>4010105000689</v>
          </cell>
          <cell r="R4439" t="str">
            <v>3</v>
          </cell>
          <cell r="S4439" t="str">
            <v>223</v>
          </cell>
          <cell r="T4439" t="str">
            <v>01</v>
          </cell>
          <cell r="V4439" t="str">
            <v>39269097</v>
          </cell>
          <cell r="W4439" t="str">
            <v>DE</v>
          </cell>
          <cell r="X4439" t="str">
            <v>N1</v>
          </cell>
          <cell r="Y4439" t="str">
            <v>992</v>
          </cell>
          <cell r="Z4439" t="str">
            <v>EA</v>
          </cell>
          <cell r="AA4439">
            <v>1</v>
          </cell>
          <cell r="AE4439" t="str">
            <v>STK</v>
          </cell>
          <cell r="AF4439">
            <v>1</v>
          </cell>
          <cell r="AG4439">
            <v>19</v>
          </cell>
          <cell r="AH4439">
            <v>1</v>
          </cell>
          <cell r="AI4439" t="str">
            <v>STK</v>
          </cell>
          <cell r="AJ4439" t="str">
            <v>PEHA Elektro GmbH &amp; Co. KG</v>
          </cell>
          <cell r="AK4439" t="str">
            <v>PEHA Elektro GmbH &amp; Co. KG</v>
          </cell>
        </row>
        <row r="4440">
          <cell r="C4440" t="str">
            <v>1691BN40-022</v>
          </cell>
          <cell r="D4440" t="str">
            <v>4851</v>
          </cell>
          <cell r="E4440" t="str">
            <v>15</v>
          </cell>
          <cell r="F4440" t="str">
            <v>1</v>
          </cell>
          <cell r="G4440" t="str">
            <v>01</v>
          </cell>
          <cell r="H4440" t="str">
            <v>01</v>
          </cell>
          <cell r="I4440" t="str">
            <v>1</v>
          </cell>
          <cell r="J4440">
            <v>1</v>
          </cell>
          <cell r="K4440">
            <v>0</v>
          </cell>
          <cell r="L4440">
            <v>0</v>
          </cell>
          <cell r="M4440" t="str">
            <v>KG</v>
          </cell>
          <cell r="N4440">
            <v>0</v>
          </cell>
          <cell r="P4440" t="str">
            <v>223253232428702B83</v>
          </cell>
          <cell r="Q4440" t="str">
            <v>4010105000696</v>
          </cell>
          <cell r="R4440" t="str">
            <v>3</v>
          </cell>
          <cell r="S4440" t="str">
            <v>223</v>
          </cell>
          <cell r="T4440" t="str">
            <v>01</v>
          </cell>
          <cell r="V4440" t="str">
            <v>74199930</v>
          </cell>
          <cell r="W4440" t="str">
            <v>DE</v>
          </cell>
          <cell r="X4440" t="str">
            <v>N1</v>
          </cell>
          <cell r="Y4440" t="str">
            <v>992</v>
          </cell>
          <cell r="Z4440" t="str">
            <v>EA</v>
          </cell>
          <cell r="AA4440">
            <v>1</v>
          </cell>
          <cell r="AE4440" t="str">
            <v>STK</v>
          </cell>
          <cell r="AF4440">
            <v>1</v>
          </cell>
          <cell r="AG4440">
            <v>19</v>
          </cell>
          <cell r="AH4440">
            <v>1</v>
          </cell>
          <cell r="AI4440" t="str">
            <v>STK</v>
          </cell>
          <cell r="AJ4440" t="str">
            <v>PEHA Elektro GmbH &amp; Co. KG</v>
          </cell>
          <cell r="AK4440" t="str">
            <v>PEHA Elektro GmbH &amp; Co. KG</v>
          </cell>
        </row>
        <row r="4441">
          <cell r="C4441" t="str">
            <v>1691BN40-026</v>
          </cell>
          <cell r="D4441" t="str">
            <v>4851</v>
          </cell>
          <cell r="E4441" t="str">
            <v>15</v>
          </cell>
          <cell r="F4441" t="str">
            <v>1</v>
          </cell>
          <cell r="G4441" t="str">
            <v>01</v>
          </cell>
          <cell r="H4441" t="str">
            <v>01</v>
          </cell>
          <cell r="I4441" t="str">
            <v>1</v>
          </cell>
          <cell r="J4441">
            <v>1</v>
          </cell>
          <cell r="K4441">
            <v>0</v>
          </cell>
          <cell r="L4441">
            <v>0</v>
          </cell>
          <cell r="M4441" t="str">
            <v>KG</v>
          </cell>
          <cell r="N4441">
            <v>0</v>
          </cell>
          <cell r="P4441" t="str">
            <v>223253232428702B83</v>
          </cell>
          <cell r="Q4441" t="str">
            <v>4010105000702</v>
          </cell>
          <cell r="R4441" t="str">
            <v>3</v>
          </cell>
          <cell r="S4441" t="str">
            <v>223</v>
          </cell>
          <cell r="T4441" t="str">
            <v>01</v>
          </cell>
          <cell r="V4441" t="str">
            <v>74199930</v>
          </cell>
          <cell r="W4441" t="str">
            <v>DE</v>
          </cell>
          <cell r="X4441" t="str">
            <v>N1</v>
          </cell>
          <cell r="Y4441" t="str">
            <v>992</v>
          </cell>
          <cell r="Z4441" t="str">
            <v>EA</v>
          </cell>
          <cell r="AA4441">
            <v>1</v>
          </cell>
          <cell r="AE4441" t="str">
            <v>STK</v>
          </cell>
          <cell r="AF4441">
            <v>1</v>
          </cell>
          <cell r="AG4441">
            <v>19</v>
          </cell>
          <cell r="AH4441">
            <v>1</v>
          </cell>
          <cell r="AI4441" t="str">
            <v>STK</v>
          </cell>
          <cell r="AJ4441" t="str">
            <v>PEHA Elektro GmbH &amp; Co. KG</v>
          </cell>
          <cell r="AK4441" t="str">
            <v>PEHA Elektro GmbH &amp; Co. KG</v>
          </cell>
        </row>
        <row r="4442">
          <cell r="C4442" t="str">
            <v>50087828-001</v>
          </cell>
          <cell r="D4442" t="str">
            <v>4851</v>
          </cell>
          <cell r="E4442" t="str">
            <v>15</v>
          </cell>
          <cell r="F4442" t="str">
            <v>1</v>
          </cell>
          <cell r="G4442" t="str">
            <v>01</v>
          </cell>
          <cell r="H4442" t="str">
            <v>01</v>
          </cell>
          <cell r="I4442" t="str">
            <v>1</v>
          </cell>
          <cell r="J4442">
            <v>1</v>
          </cell>
          <cell r="K4442">
            <v>0</v>
          </cell>
          <cell r="L4442">
            <v>0</v>
          </cell>
          <cell r="M4442" t="str">
            <v>KG</v>
          </cell>
          <cell r="N4442">
            <v>0</v>
          </cell>
          <cell r="P4442" t="str">
            <v>223253232428702B83</v>
          </cell>
          <cell r="Q4442" t="str">
            <v>4010105000719</v>
          </cell>
          <cell r="R4442" t="str">
            <v>3</v>
          </cell>
          <cell r="S4442" t="str">
            <v>223</v>
          </cell>
          <cell r="T4442" t="str">
            <v>01</v>
          </cell>
          <cell r="V4442" t="str">
            <v>39269097</v>
          </cell>
          <cell r="W4442" t="str">
            <v>DE</v>
          </cell>
          <cell r="X4442" t="str">
            <v>N1</v>
          </cell>
          <cell r="Y4442" t="str">
            <v>992</v>
          </cell>
          <cell r="Z4442" t="str">
            <v>EA</v>
          </cell>
          <cell r="AA4442">
            <v>1</v>
          </cell>
          <cell r="AE4442" t="str">
            <v>STK</v>
          </cell>
          <cell r="AF4442">
            <v>1</v>
          </cell>
          <cell r="AG4442">
            <v>19</v>
          </cell>
          <cell r="AH4442">
            <v>1</v>
          </cell>
          <cell r="AI4442" t="str">
            <v>STK</v>
          </cell>
          <cell r="AJ4442" t="str">
            <v>PEHA Elektro GmbH &amp; Co. KG</v>
          </cell>
          <cell r="AK4442" t="str">
            <v>PEHA Elektro GmbH &amp; Co. KG</v>
          </cell>
        </row>
        <row r="4443">
          <cell r="C4443" t="str">
            <v>50088731-001</v>
          </cell>
          <cell r="D4443" t="str">
            <v>4851</v>
          </cell>
          <cell r="E4443" t="str">
            <v>15</v>
          </cell>
          <cell r="F4443" t="str">
            <v>1</v>
          </cell>
          <cell r="G4443" t="str">
            <v>01</v>
          </cell>
          <cell r="H4443" t="str">
            <v>01</v>
          </cell>
          <cell r="I4443" t="str">
            <v>1</v>
          </cell>
          <cell r="J4443">
            <v>1</v>
          </cell>
          <cell r="K4443">
            <v>0</v>
          </cell>
          <cell r="L4443">
            <v>0</v>
          </cell>
          <cell r="M4443" t="str">
            <v>KG</v>
          </cell>
          <cell r="N4443">
            <v>0</v>
          </cell>
          <cell r="P4443" t="str">
            <v>223253232428702B83</v>
          </cell>
          <cell r="Q4443" t="str">
            <v>4010105000726</v>
          </cell>
          <cell r="R4443" t="str">
            <v>3</v>
          </cell>
          <cell r="S4443" t="str">
            <v>223</v>
          </cell>
          <cell r="T4443" t="str">
            <v>01</v>
          </cell>
          <cell r="V4443" t="str">
            <v>39269097</v>
          </cell>
          <cell r="W4443" t="str">
            <v>DE</v>
          </cell>
          <cell r="X4443" t="str">
            <v>N1</v>
          </cell>
          <cell r="Y4443" t="str">
            <v>992</v>
          </cell>
          <cell r="Z4443" t="str">
            <v>EA</v>
          </cell>
          <cell r="AA4443">
            <v>1</v>
          </cell>
          <cell r="AE4443" t="str">
            <v>STK</v>
          </cell>
          <cell r="AF4443">
            <v>1</v>
          </cell>
          <cell r="AG4443">
            <v>19</v>
          </cell>
          <cell r="AH4443">
            <v>1</v>
          </cell>
          <cell r="AI4443" t="str">
            <v>STK</v>
          </cell>
          <cell r="AJ4443" t="str">
            <v>PEHA Elektro GmbH &amp; Co. KG</v>
          </cell>
          <cell r="AK4443" t="str">
            <v>PEHA Elektro GmbH &amp; Co. KG</v>
          </cell>
        </row>
        <row r="4444">
          <cell r="C4444" t="str">
            <v>50096982-001</v>
          </cell>
          <cell r="D4444" t="str">
            <v>4851</v>
          </cell>
          <cell r="E4444" t="str">
            <v>15</v>
          </cell>
          <cell r="F4444" t="str">
            <v>1</v>
          </cell>
          <cell r="G4444" t="str">
            <v>01</v>
          </cell>
          <cell r="H4444" t="str">
            <v>01</v>
          </cell>
          <cell r="I4444" t="str">
            <v>1</v>
          </cell>
          <cell r="J4444">
            <v>1</v>
          </cell>
          <cell r="K4444">
            <v>0</v>
          </cell>
          <cell r="L4444">
            <v>0</v>
          </cell>
          <cell r="M4444" t="str">
            <v>KG</v>
          </cell>
          <cell r="N4444">
            <v>0</v>
          </cell>
          <cell r="P4444" t="str">
            <v>223253232428702B83</v>
          </cell>
          <cell r="Q4444" t="str">
            <v>4010105000733</v>
          </cell>
          <cell r="R4444" t="str">
            <v>3</v>
          </cell>
          <cell r="S4444" t="str">
            <v>223</v>
          </cell>
          <cell r="T4444" t="str">
            <v>01</v>
          </cell>
          <cell r="V4444" t="str">
            <v>39269097</v>
          </cell>
          <cell r="W4444" t="str">
            <v>DE</v>
          </cell>
          <cell r="X4444" t="str">
            <v>N1</v>
          </cell>
          <cell r="Y4444" t="str">
            <v>992</v>
          </cell>
          <cell r="Z4444" t="str">
            <v>EA</v>
          </cell>
          <cell r="AA4444">
            <v>1</v>
          </cell>
          <cell r="AE4444" t="str">
            <v>STK</v>
          </cell>
          <cell r="AF4444">
            <v>1</v>
          </cell>
          <cell r="AG4444">
            <v>19</v>
          </cell>
          <cell r="AH4444">
            <v>1</v>
          </cell>
          <cell r="AI4444" t="str">
            <v>STK</v>
          </cell>
          <cell r="AJ4444" t="str">
            <v>PEHA Elektro GmbH &amp; Co. KG</v>
          </cell>
          <cell r="AK4444" t="str">
            <v>PEHA Elektro GmbH &amp; Co. KG</v>
          </cell>
        </row>
        <row r="4445">
          <cell r="C4445" t="str">
            <v>D TOPF 90.6511.19 SI/F</v>
          </cell>
          <cell r="D4445" t="str">
            <v>4851</v>
          </cell>
          <cell r="E4445" t="str">
            <v>15</v>
          </cell>
          <cell r="F4445" t="str">
            <v>1</v>
          </cell>
          <cell r="G4445" t="str">
            <v>01</v>
          </cell>
          <cell r="H4445" t="str">
            <v>01</v>
          </cell>
          <cell r="I4445" t="str">
            <v>1</v>
          </cell>
          <cell r="J4445">
            <v>1</v>
          </cell>
          <cell r="K4445">
            <v>1E-3</v>
          </cell>
          <cell r="L4445">
            <v>1E-3</v>
          </cell>
          <cell r="M4445" t="str">
            <v>KG</v>
          </cell>
          <cell r="N4445">
            <v>0</v>
          </cell>
          <cell r="P4445" t="str">
            <v>22326122472F382V05</v>
          </cell>
          <cell r="Q4445" t="str">
            <v>4010105015515</v>
          </cell>
          <cell r="R4445" t="str">
            <v>4</v>
          </cell>
          <cell r="S4445" t="str">
            <v>223</v>
          </cell>
          <cell r="T4445" t="str">
            <v>01</v>
          </cell>
          <cell r="U4445" t="str">
            <v>18</v>
          </cell>
          <cell r="V4445" t="str">
            <v>85366990</v>
          </cell>
          <cell r="W4445" t="str">
            <v>DE</v>
          </cell>
          <cell r="X4445" t="str">
            <v>C</v>
          </cell>
          <cell r="Y4445" t="str">
            <v>606</v>
          </cell>
          <cell r="Z4445" t="str">
            <v>EA</v>
          </cell>
          <cell r="AA4445">
            <v>1</v>
          </cell>
          <cell r="AB4445" t="str">
            <v>40 X 40 X 20</v>
          </cell>
          <cell r="AE4445" t="str">
            <v>STK</v>
          </cell>
          <cell r="AF4445">
            <v>1</v>
          </cell>
          <cell r="AG4445">
            <v>19</v>
          </cell>
          <cell r="AH4445">
            <v>1</v>
          </cell>
          <cell r="AI4445" t="str">
            <v>STK</v>
          </cell>
          <cell r="AJ4445" t="str">
            <v>PEHA Elektro GmbH &amp; Co. KG</v>
          </cell>
          <cell r="AK4445" t="str">
            <v>PEHA Elektro GmbH &amp; Co. KG</v>
          </cell>
        </row>
        <row r="4446">
          <cell r="C4446" t="str">
            <v>D TOPF 90.6511.02 SI/F</v>
          </cell>
          <cell r="D4446" t="str">
            <v>4851</v>
          </cell>
          <cell r="E4446" t="str">
            <v>15</v>
          </cell>
          <cell r="F4446" t="str">
            <v>1</v>
          </cell>
          <cell r="G4446" t="str">
            <v>01</v>
          </cell>
          <cell r="H4446" t="str">
            <v>01</v>
          </cell>
          <cell r="I4446" t="str">
            <v>1</v>
          </cell>
          <cell r="J4446">
            <v>1</v>
          </cell>
          <cell r="K4446">
            <v>6.0999999999999999E-2</v>
          </cell>
          <cell r="L4446">
            <v>6.0999999999999999E-2</v>
          </cell>
          <cell r="M4446" t="str">
            <v>KG</v>
          </cell>
          <cell r="N4446">
            <v>0</v>
          </cell>
          <cell r="P4446" t="str">
            <v>22326122472F382V05</v>
          </cell>
          <cell r="Q4446" t="str">
            <v>4010105015614</v>
          </cell>
          <cell r="R4446" t="str">
            <v>4</v>
          </cell>
          <cell r="S4446" t="str">
            <v>223</v>
          </cell>
          <cell r="T4446" t="str">
            <v>01</v>
          </cell>
          <cell r="U4446" t="str">
            <v>18</v>
          </cell>
          <cell r="V4446" t="str">
            <v>85366990</v>
          </cell>
          <cell r="W4446" t="str">
            <v>DE</v>
          </cell>
          <cell r="X4446" t="str">
            <v>W</v>
          </cell>
          <cell r="Y4446" t="str">
            <v>606</v>
          </cell>
          <cell r="Z4446" t="str">
            <v>EA</v>
          </cell>
          <cell r="AA4446">
            <v>1</v>
          </cell>
          <cell r="AB4446" t="str">
            <v>50 X 68  X 70</v>
          </cell>
          <cell r="AE4446" t="str">
            <v>STK</v>
          </cell>
          <cell r="AF4446">
            <v>1</v>
          </cell>
          <cell r="AG4446">
            <v>19</v>
          </cell>
          <cell r="AH4446">
            <v>1</v>
          </cell>
          <cell r="AI4446" t="str">
            <v>STK</v>
          </cell>
          <cell r="AJ4446" t="str">
            <v>PEHA Elektro GmbH &amp; Co. KG</v>
          </cell>
          <cell r="AK4446" t="str">
            <v>PEHA Elektro GmbH &amp; Co. KG</v>
          </cell>
        </row>
        <row r="4447">
          <cell r="C4447" t="str">
            <v>D 20.684.022 T NA</v>
          </cell>
          <cell r="D4447" t="str">
            <v>4851</v>
          </cell>
          <cell r="E4447" t="str">
            <v>15</v>
          </cell>
          <cell r="F4447" t="str">
            <v>1</v>
          </cell>
          <cell r="G4447" t="str">
            <v>01</v>
          </cell>
          <cell r="H4447" t="str">
            <v>01</v>
          </cell>
          <cell r="I4447" t="str">
            <v>1</v>
          </cell>
          <cell r="J4447">
            <v>1</v>
          </cell>
          <cell r="K4447">
            <v>7.4999999999999997E-2</v>
          </cell>
          <cell r="L4447">
            <v>7.4999999999999997E-2</v>
          </cell>
          <cell r="M4447" t="str">
            <v>KG</v>
          </cell>
          <cell r="N4447">
            <v>0</v>
          </cell>
          <cell r="P4447" t="str">
            <v>22326122472F382V05</v>
          </cell>
          <cell r="Q4447" t="str">
            <v>4010105019117</v>
          </cell>
          <cell r="R4447" t="str">
            <v>4</v>
          </cell>
          <cell r="S4447" t="str">
            <v>223</v>
          </cell>
          <cell r="T4447" t="str">
            <v>01</v>
          </cell>
          <cell r="U4447" t="str">
            <v>28</v>
          </cell>
          <cell r="V4447" t="str">
            <v>85389099</v>
          </cell>
          <cell r="W4447" t="str">
            <v>DE</v>
          </cell>
          <cell r="X4447" t="str">
            <v>C</v>
          </cell>
          <cell r="Y4447" t="str">
            <v>606</v>
          </cell>
          <cell r="Z4447" t="str">
            <v>EA</v>
          </cell>
          <cell r="AA4447">
            <v>1</v>
          </cell>
          <cell r="AB4447" t="str">
            <v>296 X 84  X 10</v>
          </cell>
          <cell r="AE4447" t="str">
            <v>STK</v>
          </cell>
          <cell r="AF4447">
            <v>1</v>
          </cell>
          <cell r="AG4447">
            <v>19</v>
          </cell>
          <cell r="AH4447">
            <v>1</v>
          </cell>
          <cell r="AI4447" t="str">
            <v>STK</v>
          </cell>
          <cell r="AJ4447" t="str">
            <v>PEHA Elektro GmbH &amp; Co. KG</v>
          </cell>
          <cell r="AK4447" t="str">
            <v>PEHA Elektro GmbH &amp; Co. KG</v>
          </cell>
        </row>
        <row r="4448">
          <cell r="C4448" t="str">
            <v>D 20.685.022 T NA</v>
          </cell>
          <cell r="D4448" t="str">
            <v>4851</v>
          </cell>
          <cell r="E4448" t="str">
            <v>15</v>
          </cell>
          <cell r="F4448" t="str">
            <v>1</v>
          </cell>
          <cell r="G4448" t="str">
            <v>01</v>
          </cell>
          <cell r="H4448" t="str">
            <v>01</v>
          </cell>
          <cell r="I4448" t="str">
            <v>1</v>
          </cell>
          <cell r="J4448">
            <v>1</v>
          </cell>
          <cell r="K4448">
            <v>8.5000000000000006E-2</v>
          </cell>
          <cell r="L4448">
            <v>8.5000000000000006E-2</v>
          </cell>
          <cell r="M4448" t="str">
            <v>KG</v>
          </cell>
          <cell r="N4448">
            <v>0</v>
          </cell>
          <cell r="P4448" t="str">
            <v>22326122472F382V05</v>
          </cell>
          <cell r="Q4448" t="str">
            <v>4010105019216</v>
          </cell>
          <cell r="R4448" t="str">
            <v>4</v>
          </cell>
          <cell r="S4448" t="str">
            <v>223</v>
          </cell>
          <cell r="T4448" t="str">
            <v>01</v>
          </cell>
          <cell r="U4448" t="str">
            <v>28</v>
          </cell>
          <cell r="V4448" t="str">
            <v>85389099</v>
          </cell>
          <cell r="W4448" t="str">
            <v>DE</v>
          </cell>
          <cell r="X4448" t="str">
            <v>C</v>
          </cell>
          <cell r="Y4448" t="str">
            <v>606</v>
          </cell>
          <cell r="Z4448" t="str">
            <v>EA</v>
          </cell>
          <cell r="AA4448">
            <v>1</v>
          </cell>
          <cell r="AB4448" t="str">
            <v>387 X 90  X 25</v>
          </cell>
          <cell r="AE4448" t="str">
            <v>STK</v>
          </cell>
          <cell r="AF4448">
            <v>1</v>
          </cell>
          <cell r="AG4448">
            <v>19</v>
          </cell>
          <cell r="AH4448">
            <v>1</v>
          </cell>
          <cell r="AI4448" t="str">
            <v>STK</v>
          </cell>
          <cell r="AJ4448" t="str">
            <v>PEHA Elektro GmbH &amp; Co. KG</v>
          </cell>
          <cell r="AK4448" t="str">
            <v>PEHA Elektro GmbH &amp; Co. KG</v>
          </cell>
        </row>
        <row r="4449">
          <cell r="C4449" t="str">
            <v>D 20.671.022 T</v>
          </cell>
          <cell r="D4449" t="str">
            <v>4851</v>
          </cell>
          <cell r="E4449" t="str">
            <v>15</v>
          </cell>
          <cell r="F4449" t="str">
            <v>1</v>
          </cell>
          <cell r="G4449" t="str">
            <v>01</v>
          </cell>
          <cell r="H4449" t="str">
            <v>01</v>
          </cell>
          <cell r="I4449" t="str">
            <v>1</v>
          </cell>
          <cell r="J4449">
            <v>1</v>
          </cell>
          <cell r="K4449">
            <v>0.02</v>
          </cell>
          <cell r="L4449">
            <v>0.02</v>
          </cell>
          <cell r="M4449" t="str">
            <v>KG</v>
          </cell>
          <cell r="N4449">
            <v>0</v>
          </cell>
          <cell r="P4449" t="str">
            <v>22326122472F382V05</v>
          </cell>
          <cell r="Q4449" t="str">
            <v>4010105020113</v>
          </cell>
          <cell r="R4449" t="str">
            <v>3</v>
          </cell>
          <cell r="S4449" t="str">
            <v>223</v>
          </cell>
          <cell r="T4449" t="str">
            <v>01</v>
          </cell>
          <cell r="U4449" t="str">
            <v>28</v>
          </cell>
          <cell r="V4449" t="str">
            <v>85389099</v>
          </cell>
          <cell r="W4449" t="str">
            <v>DE</v>
          </cell>
          <cell r="X4449" t="str">
            <v>A</v>
          </cell>
          <cell r="Y4449" t="str">
            <v>606</v>
          </cell>
          <cell r="Z4449" t="str">
            <v>EA</v>
          </cell>
          <cell r="AA4449">
            <v>1</v>
          </cell>
          <cell r="AB4449" t="str">
            <v>85 X 85  X 10</v>
          </cell>
          <cell r="AE4449" t="str">
            <v>STK</v>
          </cell>
          <cell r="AF4449">
            <v>1</v>
          </cell>
          <cell r="AG4449">
            <v>19</v>
          </cell>
          <cell r="AH4449">
            <v>1</v>
          </cell>
          <cell r="AI4449" t="str">
            <v>STK</v>
          </cell>
          <cell r="AJ4449" t="str">
            <v>PEHA Elektro GmbH &amp; Co. KG</v>
          </cell>
          <cell r="AK4449" t="str">
            <v>PEHA Elektro GmbH &amp; Co. KG</v>
          </cell>
        </row>
        <row r="4450">
          <cell r="C4450" t="str">
            <v>D 20.672.022 T</v>
          </cell>
          <cell r="D4450" t="str">
            <v>4851</v>
          </cell>
          <cell r="E4450" t="str">
            <v>15</v>
          </cell>
          <cell r="F4450" t="str">
            <v>1</v>
          </cell>
          <cell r="G4450" t="str">
            <v>01</v>
          </cell>
          <cell r="H4450" t="str">
            <v>01</v>
          </cell>
          <cell r="I4450" t="str">
            <v>1</v>
          </cell>
          <cell r="J4450">
            <v>1</v>
          </cell>
          <cell r="K4450">
            <v>3.4000000000000002E-2</v>
          </cell>
          <cell r="L4450">
            <v>3.4000000000000002E-2</v>
          </cell>
          <cell r="M4450" t="str">
            <v>KG</v>
          </cell>
          <cell r="N4450">
            <v>0</v>
          </cell>
          <cell r="P4450" t="str">
            <v>22326122472F382U40</v>
          </cell>
          <cell r="Q4450" t="str">
            <v>4010105020212</v>
          </cell>
          <cell r="R4450" t="str">
            <v>3</v>
          </cell>
          <cell r="S4450" t="str">
            <v>223</v>
          </cell>
          <cell r="T4450" t="str">
            <v>01</v>
          </cell>
          <cell r="U4450" t="str">
            <v>28</v>
          </cell>
          <cell r="V4450" t="str">
            <v>85389099</v>
          </cell>
          <cell r="W4450" t="str">
            <v>DE</v>
          </cell>
          <cell r="X4450" t="str">
            <v>A</v>
          </cell>
          <cell r="Y4450" t="str">
            <v>606</v>
          </cell>
          <cell r="Z4450" t="str">
            <v>EA</v>
          </cell>
          <cell r="AA4450">
            <v>1</v>
          </cell>
          <cell r="AB4450" t="str">
            <v>150 X 80  X 10</v>
          </cell>
          <cell r="AE4450" t="str">
            <v>STK</v>
          </cell>
          <cell r="AF4450">
            <v>1</v>
          </cell>
          <cell r="AG4450">
            <v>19</v>
          </cell>
          <cell r="AH4450">
            <v>1</v>
          </cell>
          <cell r="AI4450" t="str">
            <v>STK</v>
          </cell>
          <cell r="AJ4450" t="str">
            <v>PEHA Elektro GmbH &amp; Co. KG</v>
          </cell>
          <cell r="AK4450" t="str">
            <v>PEHA Elektro GmbH &amp; Co. KG</v>
          </cell>
        </row>
        <row r="4451">
          <cell r="C4451" t="str">
            <v>D 20.644.02/MK</v>
          </cell>
          <cell r="D4451" t="str">
            <v>4851</v>
          </cell>
          <cell r="E4451" t="str">
            <v>15</v>
          </cell>
          <cell r="F4451" t="str">
            <v>1</v>
          </cell>
          <cell r="G4451" t="str">
            <v>01</v>
          </cell>
          <cell r="H4451" t="str">
            <v>01</v>
          </cell>
          <cell r="I4451" t="str">
            <v>1</v>
          </cell>
          <cell r="J4451">
            <v>1</v>
          </cell>
          <cell r="K4451">
            <v>2.3E-2</v>
          </cell>
          <cell r="L4451">
            <v>2.3E-2</v>
          </cell>
          <cell r="M4451" t="str">
            <v>KG</v>
          </cell>
          <cell r="N4451">
            <v>0</v>
          </cell>
          <cell r="P4451" t="str">
            <v>22326122472F382U40</v>
          </cell>
          <cell r="Q4451" t="str">
            <v>4010105020250</v>
          </cell>
          <cell r="R4451" t="str">
            <v>4</v>
          </cell>
          <cell r="S4451" t="str">
            <v>223</v>
          </cell>
          <cell r="T4451" t="str">
            <v>01</v>
          </cell>
          <cell r="V4451" t="str">
            <v>85365080</v>
          </cell>
          <cell r="W4451" t="str">
            <v>DE</v>
          </cell>
          <cell r="X4451" t="str">
            <v>C</v>
          </cell>
          <cell r="Y4451" t="str">
            <v>606</v>
          </cell>
          <cell r="Z4451" t="str">
            <v>EA</v>
          </cell>
          <cell r="AA4451">
            <v>1</v>
          </cell>
          <cell r="AB4451" t="str">
            <v>193 X 090 X 090</v>
          </cell>
          <cell r="AE4451" t="str">
            <v>STK</v>
          </cell>
          <cell r="AF4451">
            <v>1</v>
          </cell>
          <cell r="AG4451">
            <v>19</v>
          </cell>
          <cell r="AH4451">
            <v>1</v>
          </cell>
          <cell r="AI4451" t="str">
            <v>STK</v>
          </cell>
          <cell r="AJ4451" t="str">
            <v>PEHA Elektro GmbH &amp; Co. KG</v>
          </cell>
          <cell r="AK4451" t="str">
            <v>PEHA Elektro GmbH &amp; Co. KG</v>
          </cell>
        </row>
        <row r="4452">
          <cell r="C4452" t="str">
            <v>D 20.673.022 T</v>
          </cell>
          <cell r="D4452" t="str">
            <v>4851</v>
          </cell>
          <cell r="E4452" t="str">
            <v>15</v>
          </cell>
          <cell r="F4452" t="str">
            <v>1</v>
          </cell>
          <cell r="G4452" t="str">
            <v>01</v>
          </cell>
          <cell r="H4452" t="str">
            <v>01</v>
          </cell>
          <cell r="I4452" t="str">
            <v>1</v>
          </cell>
          <cell r="J4452">
            <v>1</v>
          </cell>
          <cell r="K4452">
            <v>0.01</v>
          </cell>
          <cell r="L4452">
            <v>0.01</v>
          </cell>
          <cell r="M4452" t="str">
            <v>KG</v>
          </cell>
          <cell r="N4452">
            <v>0</v>
          </cell>
          <cell r="P4452" t="str">
            <v>22326122472F382V05</v>
          </cell>
          <cell r="Q4452" t="str">
            <v>4010105020311</v>
          </cell>
          <cell r="R4452" t="str">
            <v>3</v>
          </cell>
          <cell r="S4452" t="str">
            <v>223</v>
          </cell>
          <cell r="T4452" t="str">
            <v>01</v>
          </cell>
          <cell r="U4452" t="str">
            <v>28</v>
          </cell>
          <cell r="V4452" t="str">
            <v>85389099</v>
          </cell>
          <cell r="W4452" t="str">
            <v>DE</v>
          </cell>
          <cell r="X4452" t="str">
            <v>W</v>
          </cell>
          <cell r="Y4452" t="str">
            <v>606</v>
          </cell>
          <cell r="Z4452" t="str">
            <v>EA</v>
          </cell>
          <cell r="AA4452">
            <v>1</v>
          </cell>
          <cell r="AB4452" t="str">
            <v>225 X 85 X 15</v>
          </cell>
          <cell r="AE4452" t="str">
            <v>STK</v>
          </cell>
          <cell r="AF4452">
            <v>1</v>
          </cell>
          <cell r="AG4452">
            <v>19</v>
          </cell>
          <cell r="AH4452">
            <v>1</v>
          </cell>
          <cell r="AI4452" t="str">
            <v>STK</v>
          </cell>
          <cell r="AJ4452" t="str">
            <v>PEHA Elektro GmbH &amp; Co. KG</v>
          </cell>
          <cell r="AK4452" t="str">
            <v>PEHA Elektro GmbH &amp; Co. KG</v>
          </cell>
        </row>
        <row r="4453">
          <cell r="C4453" t="str">
            <v>D 20.674.022 T</v>
          </cell>
          <cell r="D4453" t="str">
            <v>4851</v>
          </cell>
          <cell r="E4453" t="str">
            <v>15</v>
          </cell>
          <cell r="F4453" t="str">
            <v>1</v>
          </cell>
          <cell r="G4453" t="str">
            <v>01</v>
          </cell>
          <cell r="H4453" t="str">
            <v>01</v>
          </cell>
          <cell r="I4453" t="str">
            <v>1</v>
          </cell>
          <cell r="J4453">
            <v>1</v>
          </cell>
          <cell r="K4453">
            <v>6.0999999999999999E-2</v>
          </cell>
          <cell r="L4453">
            <v>6.0999999999999999E-2</v>
          </cell>
          <cell r="M4453" t="str">
            <v>KG</v>
          </cell>
          <cell r="N4453">
            <v>0</v>
          </cell>
          <cell r="P4453" t="str">
            <v>22326122472F382V05</v>
          </cell>
          <cell r="Q4453" t="str">
            <v>4010105020410</v>
          </cell>
          <cell r="R4453" t="str">
            <v>3</v>
          </cell>
          <cell r="S4453" t="str">
            <v>223</v>
          </cell>
          <cell r="T4453" t="str">
            <v>01</v>
          </cell>
          <cell r="U4453" t="str">
            <v>28</v>
          </cell>
          <cell r="V4453" t="str">
            <v>85389099</v>
          </cell>
          <cell r="W4453" t="str">
            <v>DE</v>
          </cell>
          <cell r="X4453" t="str">
            <v>W</v>
          </cell>
          <cell r="Y4453" t="str">
            <v>606</v>
          </cell>
          <cell r="Z4453" t="str">
            <v>EA</v>
          </cell>
          <cell r="AA4453">
            <v>1</v>
          </cell>
          <cell r="AB4453" t="str">
            <v>312 X 83 X 85</v>
          </cell>
          <cell r="AE4453" t="str">
            <v>STK</v>
          </cell>
          <cell r="AF4453">
            <v>1</v>
          </cell>
          <cell r="AG4453">
            <v>19</v>
          </cell>
          <cell r="AH4453">
            <v>1</v>
          </cell>
          <cell r="AI4453" t="str">
            <v>STK</v>
          </cell>
          <cell r="AJ4453" t="str">
            <v>PEHA Elektro GmbH &amp; Co. KG</v>
          </cell>
          <cell r="AK4453" t="str">
            <v>PEHA Elektro GmbH &amp; Co. KG</v>
          </cell>
        </row>
        <row r="4454">
          <cell r="C4454" t="str">
            <v>D 20.675.022 T</v>
          </cell>
          <cell r="D4454" t="str">
            <v>4851</v>
          </cell>
          <cell r="E4454" t="str">
            <v>15</v>
          </cell>
          <cell r="F4454" t="str">
            <v>1</v>
          </cell>
          <cell r="G4454" t="str">
            <v>01</v>
          </cell>
          <cell r="H4454" t="str">
            <v>01</v>
          </cell>
          <cell r="I4454" t="str">
            <v>1</v>
          </cell>
          <cell r="J4454">
            <v>1</v>
          </cell>
          <cell r="K4454">
            <v>6.9000000000000006E-2</v>
          </cell>
          <cell r="L4454">
            <v>6.9000000000000006E-2</v>
          </cell>
          <cell r="M4454" t="str">
            <v>KG</v>
          </cell>
          <cell r="N4454">
            <v>0</v>
          </cell>
          <cell r="P4454" t="str">
            <v>22326122472F382V05</v>
          </cell>
          <cell r="Q4454" t="str">
            <v>4010105020519</v>
          </cell>
          <cell r="R4454" t="str">
            <v>3</v>
          </cell>
          <cell r="S4454" t="str">
            <v>223</v>
          </cell>
          <cell r="T4454" t="str">
            <v>01</v>
          </cell>
          <cell r="U4454" t="str">
            <v>28</v>
          </cell>
          <cell r="V4454" t="str">
            <v>85389099</v>
          </cell>
          <cell r="W4454" t="str">
            <v>DE</v>
          </cell>
          <cell r="X4454" t="str">
            <v>W</v>
          </cell>
          <cell r="Y4454" t="str">
            <v>606</v>
          </cell>
          <cell r="Z4454" t="str">
            <v>EA</v>
          </cell>
          <cell r="AA4454">
            <v>1</v>
          </cell>
          <cell r="AB4454" t="str">
            <v>365 X 83  X 10</v>
          </cell>
          <cell r="AE4454" t="str">
            <v>STK</v>
          </cell>
          <cell r="AF4454">
            <v>1</v>
          </cell>
          <cell r="AG4454">
            <v>19</v>
          </cell>
          <cell r="AH4454">
            <v>1</v>
          </cell>
          <cell r="AI4454" t="str">
            <v>STK</v>
          </cell>
          <cell r="AJ4454" t="str">
            <v>PEHA Elektro GmbH &amp; Co. KG</v>
          </cell>
          <cell r="AK4454" t="str">
            <v>PEHA Elektro GmbH &amp; Co. KG</v>
          </cell>
        </row>
        <row r="4455">
          <cell r="C4455" t="str">
            <v>D 20.682.022 T NA</v>
          </cell>
          <cell r="D4455" t="str">
            <v>4851</v>
          </cell>
          <cell r="E4455" t="str">
            <v>15</v>
          </cell>
          <cell r="F4455" t="str">
            <v>1</v>
          </cell>
          <cell r="G4455" t="str">
            <v>01</v>
          </cell>
          <cell r="H4455" t="str">
            <v>01</v>
          </cell>
          <cell r="I4455" t="str">
            <v>1</v>
          </cell>
          <cell r="J4455">
            <v>1</v>
          </cell>
          <cell r="K4455">
            <v>4.1000000000000002E-2</v>
          </cell>
          <cell r="L4455">
            <v>0.04</v>
          </cell>
          <cell r="M4455" t="str">
            <v>KG</v>
          </cell>
          <cell r="N4455">
            <v>0</v>
          </cell>
          <cell r="P4455" t="str">
            <v>22326122472F382V05</v>
          </cell>
          <cell r="Q4455" t="str">
            <v>4010105021011</v>
          </cell>
          <cell r="R4455" t="str">
            <v>4</v>
          </cell>
          <cell r="S4455" t="str">
            <v>223</v>
          </cell>
          <cell r="T4455" t="str">
            <v>01</v>
          </cell>
          <cell r="U4455" t="str">
            <v>28</v>
          </cell>
          <cell r="V4455" t="str">
            <v>85389099</v>
          </cell>
          <cell r="W4455" t="str">
            <v>DE</v>
          </cell>
          <cell r="X4455" t="str">
            <v>W</v>
          </cell>
          <cell r="Y4455" t="str">
            <v>606</v>
          </cell>
          <cell r="Z4455" t="str">
            <v>EA</v>
          </cell>
          <cell r="AA4455">
            <v>1</v>
          </cell>
          <cell r="AB4455" t="str">
            <v>155 X 85 X 10</v>
          </cell>
          <cell r="AE4455" t="str">
            <v>STK</v>
          </cell>
          <cell r="AF4455">
            <v>1</v>
          </cell>
          <cell r="AG4455">
            <v>19</v>
          </cell>
          <cell r="AH4455">
            <v>1</v>
          </cell>
          <cell r="AI4455" t="str">
            <v>STK</v>
          </cell>
          <cell r="AJ4455" t="str">
            <v>PEHA Elektro GmbH &amp; Co. KG</v>
          </cell>
          <cell r="AK4455" t="str">
            <v>PEHA Elektro GmbH &amp; Co. KG</v>
          </cell>
        </row>
        <row r="4456">
          <cell r="C4456" t="str">
            <v>D 20.671.022 T NA</v>
          </cell>
          <cell r="D4456" t="str">
            <v>4851</v>
          </cell>
          <cell r="E4456" t="str">
            <v>15</v>
          </cell>
          <cell r="F4456" t="str">
            <v>1</v>
          </cell>
          <cell r="G4456" t="str">
            <v>01</v>
          </cell>
          <cell r="H4456" t="str">
            <v>01</v>
          </cell>
          <cell r="I4456" t="str">
            <v>1</v>
          </cell>
          <cell r="J4456">
            <v>1</v>
          </cell>
          <cell r="K4456">
            <v>0.02</v>
          </cell>
          <cell r="L4456">
            <v>0.02</v>
          </cell>
          <cell r="M4456" t="str">
            <v>KG</v>
          </cell>
          <cell r="N4456">
            <v>0</v>
          </cell>
          <cell r="P4456" t="str">
            <v>22326122472F382V05</v>
          </cell>
          <cell r="Q4456" t="str">
            <v>4010105021110</v>
          </cell>
          <cell r="R4456" t="str">
            <v>4</v>
          </cell>
          <cell r="S4456" t="str">
            <v>223</v>
          </cell>
          <cell r="T4456" t="str">
            <v>01</v>
          </cell>
          <cell r="U4456" t="str">
            <v>28</v>
          </cell>
          <cell r="V4456" t="str">
            <v>85389099</v>
          </cell>
          <cell r="W4456" t="str">
            <v>DE</v>
          </cell>
          <cell r="X4456" t="str">
            <v>W</v>
          </cell>
          <cell r="Y4456" t="str">
            <v>606</v>
          </cell>
          <cell r="Z4456" t="str">
            <v>EA</v>
          </cell>
          <cell r="AA4456">
            <v>1</v>
          </cell>
          <cell r="AB4456" t="str">
            <v>85 X 85 X 10</v>
          </cell>
          <cell r="AE4456" t="str">
            <v>STK</v>
          </cell>
          <cell r="AF4456">
            <v>1</v>
          </cell>
          <cell r="AG4456">
            <v>19</v>
          </cell>
          <cell r="AH4456">
            <v>1</v>
          </cell>
          <cell r="AI4456" t="str">
            <v>STK</v>
          </cell>
          <cell r="AJ4456" t="str">
            <v>PEHA Elektro GmbH &amp; Co. KG</v>
          </cell>
          <cell r="AK4456" t="str">
            <v>PEHA Elektro GmbH &amp; Co. KG</v>
          </cell>
        </row>
        <row r="4457">
          <cell r="C4457" t="str">
            <v>D 20.672.022 T NA</v>
          </cell>
          <cell r="D4457" t="str">
            <v>4851</v>
          </cell>
          <cell r="E4457" t="str">
            <v>15</v>
          </cell>
          <cell r="F4457" t="str">
            <v>1</v>
          </cell>
          <cell r="G4457" t="str">
            <v>01</v>
          </cell>
          <cell r="H4457" t="str">
            <v>01</v>
          </cell>
          <cell r="I4457" t="str">
            <v>1</v>
          </cell>
          <cell r="J4457">
            <v>1</v>
          </cell>
          <cell r="K4457">
            <v>3.5999999999999997E-2</v>
          </cell>
          <cell r="L4457">
            <v>3.5999999999999997E-2</v>
          </cell>
          <cell r="M4457" t="str">
            <v>KG</v>
          </cell>
          <cell r="N4457">
            <v>0</v>
          </cell>
          <cell r="P4457" t="str">
            <v>22326122472F382V05</v>
          </cell>
          <cell r="Q4457" t="str">
            <v>4010105021219</v>
          </cell>
          <cell r="R4457" t="str">
            <v>4</v>
          </cell>
          <cell r="S4457" t="str">
            <v>223</v>
          </cell>
          <cell r="T4457" t="str">
            <v>01</v>
          </cell>
          <cell r="U4457" t="str">
            <v>28</v>
          </cell>
          <cell r="V4457" t="str">
            <v>85389099</v>
          </cell>
          <cell r="W4457" t="str">
            <v>DE</v>
          </cell>
          <cell r="X4457" t="str">
            <v>W</v>
          </cell>
          <cell r="Y4457" t="str">
            <v>606</v>
          </cell>
          <cell r="Z4457" t="str">
            <v>EA</v>
          </cell>
          <cell r="AA4457">
            <v>1</v>
          </cell>
          <cell r="AB4457" t="str">
            <v>155 X 85  X 10</v>
          </cell>
          <cell r="AE4457" t="str">
            <v>STK</v>
          </cell>
          <cell r="AF4457">
            <v>1</v>
          </cell>
          <cell r="AG4457">
            <v>19</v>
          </cell>
          <cell r="AH4457">
            <v>1</v>
          </cell>
          <cell r="AI4457" t="str">
            <v>STK</v>
          </cell>
          <cell r="AJ4457" t="str">
            <v>PEHA Elektro GmbH &amp; Co. KG</v>
          </cell>
          <cell r="AK4457" t="str">
            <v>PEHA Elektro GmbH &amp; Co. KG</v>
          </cell>
        </row>
        <row r="4458">
          <cell r="C4458" t="str">
            <v>D 20.683.022 T NA</v>
          </cell>
          <cell r="D4458" t="str">
            <v>4851</v>
          </cell>
          <cell r="E4458" t="str">
            <v>15</v>
          </cell>
          <cell r="F4458" t="str">
            <v>1</v>
          </cell>
          <cell r="G4458" t="str">
            <v>01</v>
          </cell>
          <cell r="H4458" t="str">
            <v>01</v>
          </cell>
          <cell r="I4458" t="str">
            <v>1</v>
          </cell>
          <cell r="J4458">
            <v>1</v>
          </cell>
          <cell r="K4458">
            <v>0.06</v>
          </cell>
          <cell r="L4458">
            <v>0.06</v>
          </cell>
          <cell r="M4458" t="str">
            <v>KG</v>
          </cell>
          <cell r="N4458">
            <v>0</v>
          </cell>
          <cell r="P4458" t="str">
            <v>22326122472F382V05</v>
          </cell>
          <cell r="Q4458" t="str">
            <v>4010105021318</v>
          </cell>
          <cell r="R4458" t="str">
            <v>4</v>
          </cell>
          <cell r="S4458" t="str">
            <v>223</v>
          </cell>
          <cell r="T4458" t="str">
            <v>01</v>
          </cell>
          <cell r="U4458" t="str">
            <v>28</v>
          </cell>
          <cell r="V4458" t="str">
            <v>85389099</v>
          </cell>
          <cell r="W4458" t="str">
            <v>DE</v>
          </cell>
          <cell r="X4458" t="str">
            <v>W</v>
          </cell>
          <cell r="Y4458" t="str">
            <v>606</v>
          </cell>
          <cell r="Z4458" t="str">
            <v>EA</v>
          </cell>
          <cell r="AA4458">
            <v>1</v>
          </cell>
          <cell r="AB4458" t="str">
            <v>230 X 85 X 10</v>
          </cell>
          <cell r="AE4458" t="str">
            <v>STK</v>
          </cell>
          <cell r="AF4458">
            <v>1</v>
          </cell>
          <cell r="AG4458">
            <v>19</v>
          </cell>
          <cell r="AH4458">
            <v>1</v>
          </cell>
          <cell r="AI4458" t="str">
            <v>STK</v>
          </cell>
          <cell r="AJ4458" t="str">
            <v>PEHA Elektro GmbH &amp; Co. KG</v>
          </cell>
          <cell r="AK4458" t="str">
            <v>PEHA Elektro GmbH &amp; Co. KG</v>
          </cell>
        </row>
        <row r="4459">
          <cell r="C4459" t="str">
            <v>D 20.673.022 T NA</v>
          </cell>
          <cell r="D4459" t="str">
            <v>4851</v>
          </cell>
          <cell r="E4459" t="str">
            <v>15</v>
          </cell>
          <cell r="F4459" t="str">
            <v>1</v>
          </cell>
          <cell r="G4459" t="str">
            <v>01</v>
          </cell>
          <cell r="H4459" t="str">
            <v>01</v>
          </cell>
          <cell r="I4459" t="str">
            <v>1</v>
          </cell>
          <cell r="J4459">
            <v>1</v>
          </cell>
          <cell r="K4459">
            <v>0.06</v>
          </cell>
          <cell r="L4459">
            <v>0.06</v>
          </cell>
          <cell r="M4459" t="str">
            <v>KG</v>
          </cell>
          <cell r="N4459">
            <v>0</v>
          </cell>
          <cell r="P4459" t="str">
            <v>22326122472F382V05</v>
          </cell>
          <cell r="Q4459" t="str">
            <v>4010105021523</v>
          </cell>
          <cell r="R4459" t="str">
            <v>4</v>
          </cell>
          <cell r="S4459" t="str">
            <v>223</v>
          </cell>
          <cell r="T4459" t="str">
            <v>01</v>
          </cell>
          <cell r="V4459" t="str">
            <v>85366990</v>
          </cell>
          <cell r="W4459" t="str">
            <v>DE</v>
          </cell>
          <cell r="X4459" t="str">
            <v>C</v>
          </cell>
          <cell r="Y4459" t="str">
            <v>992</v>
          </cell>
          <cell r="Z4459" t="str">
            <v>EA</v>
          </cell>
          <cell r="AA4459">
            <v>1</v>
          </cell>
          <cell r="AB4459" t="str">
            <v>225 X 12  X 85</v>
          </cell>
          <cell r="AE4459" t="str">
            <v>STK</v>
          </cell>
          <cell r="AF4459">
            <v>1</v>
          </cell>
          <cell r="AG4459">
            <v>19</v>
          </cell>
          <cell r="AH4459">
            <v>1</v>
          </cell>
          <cell r="AI4459" t="str">
            <v>STK</v>
          </cell>
          <cell r="AJ4459" t="str">
            <v>PEHA Elektro GmbH &amp; Co. KG</v>
          </cell>
          <cell r="AK4459" t="str">
            <v>PEHA Elektro GmbH &amp; Co. KG</v>
          </cell>
        </row>
        <row r="4460">
          <cell r="C4460" t="str">
            <v>D 20.673.022 T RADIO</v>
          </cell>
          <cell r="D4460" t="str">
            <v>4851</v>
          </cell>
          <cell r="E4460" t="str">
            <v>15</v>
          </cell>
          <cell r="F4460" t="str">
            <v>1</v>
          </cell>
          <cell r="G4460" t="str">
            <v>01</v>
          </cell>
          <cell r="H4460" t="str">
            <v>01</v>
          </cell>
          <cell r="I4460" t="str">
            <v>1</v>
          </cell>
          <cell r="J4460">
            <v>1</v>
          </cell>
          <cell r="K4460">
            <v>3.9E-2</v>
          </cell>
          <cell r="L4460">
            <v>3.9E-2</v>
          </cell>
          <cell r="M4460" t="str">
            <v>KG</v>
          </cell>
          <cell r="N4460">
            <v>0</v>
          </cell>
          <cell r="P4460" t="str">
            <v>22326122472F242U34</v>
          </cell>
          <cell r="Q4460" t="str">
            <v>4010105021912</v>
          </cell>
          <cell r="R4460" t="str">
            <v>3</v>
          </cell>
          <cell r="S4460" t="str">
            <v>223</v>
          </cell>
          <cell r="T4460" t="str">
            <v>01</v>
          </cell>
          <cell r="U4460" t="str">
            <v>28</v>
          </cell>
          <cell r="V4460" t="str">
            <v>85389099</v>
          </cell>
          <cell r="W4460" t="str">
            <v>DE</v>
          </cell>
          <cell r="X4460" t="str">
            <v>W</v>
          </cell>
          <cell r="Y4460" t="str">
            <v>606</v>
          </cell>
          <cell r="Z4460" t="str">
            <v>EA</v>
          </cell>
          <cell r="AA4460">
            <v>1</v>
          </cell>
          <cell r="AB4460" t="str">
            <v>230 X 90 X 90</v>
          </cell>
          <cell r="AE4460" t="str">
            <v>STK</v>
          </cell>
          <cell r="AF4460">
            <v>1</v>
          </cell>
          <cell r="AG4460">
            <v>19</v>
          </cell>
          <cell r="AH4460">
            <v>1</v>
          </cell>
          <cell r="AI4460" t="str">
            <v>STK</v>
          </cell>
          <cell r="AJ4460" t="str">
            <v>PEHA Elektro GmbH &amp; Co. KG</v>
          </cell>
          <cell r="AK4460" t="str">
            <v>PEHA Elektro GmbH &amp; Co. KG</v>
          </cell>
        </row>
        <row r="4461">
          <cell r="C4461" t="str">
            <v>D 20.530.022</v>
          </cell>
          <cell r="D4461" t="str">
            <v>4851</v>
          </cell>
          <cell r="E4461" t="str">
            <v>15</v>
          </cell>
          <cell r="F4461" t="str">
            <v>1</v>
          </cell>
          <cell r="G4461" t="str">
            <v>01</v>
          </cell>
          <cell r="H4461" t="str">
            <v>01</v>
          </cell>
          <cell r="I4461" t="str">
            <v>1</v>
          </cell>
          <cell r="J4461">
            <v>1</v>
          </cell>
          <cell r="K4461">
            <v>2.1999999999999999E-2</v>
          </cell>
          <cell r="L4461">
            <v>2.1999999999999999E-2</v>
          </cell>
          <cell r="M4461" t="str">
            <v>KG</v>
          </cell>
          <cell r="N4461">
            <v>0</v>
          </cell>
          <cell r="P4461" t="str">
            <v>22326122472F382V05</v>
          </cell>
          <cell r="Q4461" t="str">
            <v>4010105022018</v>
          </cell>
          <cell r="R4461" t="str">
            <v>3</v>
          </cell>
          <cell r="S4461" t="str">
            <v>223</v>
          </cell>
          <cell r="T4461" t="str">
            <v>01</v>
          </cell>
          <cell r="U4461" t="str">
            <v>28</v>
          </cell>
          <cell r="V4461" t="str">
            <v>85365080</v>
          </cell>
          <cell r="W4461" t="str">
            <v>DE</v>
          </cell>
          <cell r="X4461" t="str">
            <v>W</v>
          </cell>
          <cell r="Y4461" t="str">
            <v>606</v>
          </cell>
          <cell r="Z4461" t="str">
            <v>EA</v>
          </cell>
          <cell r="AA4461">
            <v>1</v>
          </cell>
          <cell r="AB4461" t="str">
            <v>244 X 86 X 88</v>
          </cell>
          <cell r="AE4461" t="str">
            <v>STK</v>
          </cell>
          <cell r="AF4461">
            <v>1</v>
          </cell>
          <cell r="AG4461">
            <v>19</v>
          </cell>
          <cell r="AH4461">
            <v>1</v>
          </cell>
          <cell r="AI4461" t="str">
            <v>STK</v>
          </cell>
          <cell r="AJ4461" t="str">
            <v>PEHA Elektro GmbH &amp; Co. KG</v>
          </cell>
          <cell r="AK4461" t="str">
            <v>PEHA Elektro GmbH &amp; Co. KG</v>
          </cell>
        </row>
        <row r="4462">
          <cell r="C4462" t="str">
            <v>D 20.530.022 GLK</v>
          </cell>
          <cell r="D4462" t="str">
            <v>4851</v>
          </cell>
          <cell r="E4462" t="str">
            <v>15</v>
          </cell>
          <cell r="F4462" t="str">
            <v>1</v>
          </cell>
          <cell r="G4462" t="str">
            <v>01</v>
          </cell>
          <cell r="H4462" t="str">
            <v>01</v>
          </cell>
          <cell r="I4462" t="str">
            <v>1</v>
          </cell>
          <cell r="J4462">
            <v>1</v>
          </cell>
          <cell r="K4462">
            <v>0.01</v>
          </cell>
          <cell r="L4462">
            <v>0.01</v>
          </cell>
          <cell r="M4462" t="str">
            <v>KG</v>
          </cell>
          <cell r="N4462">
            <v>0</v>
          </cell>
          <cell r="P4462" t="str">
            <v>22326122472F382V05</v>
          </cell>
          <cell r="Q4462" t="str">
            <v>4010105022117</v>
          </cell>
          <cell r="R4462" t="str">
            <v>4</v>
          </cell>
          <cell r="S4462" t="str">
            <v>223</v>
          </cell>
          <cell r="T4462" t="str">
            <v>01</v>
          </cell>
          <cell r="U4462" t="str">
            <v>28</v>
          </cell>
          <cell r="V4462" t="str">
            <v>85365080</v>
          </cell>
          <cell r="W4462" t="str">
            <v>DE</v>
          </cell>
          <cell r="X4462" t="str">
            <v>W</v>
          </cell>
          <cell r="Y4462" t="str">
            <v>606</v>
          </cell>
          <cell r="Z4462" t="str">
            <v>EA</v>
          </cell>
          <cell r="AA4462">
            <v>1</v>
          </cell>
          <cell r="AB4462" t="str">
            <v>60 X 60  X 31</v>
          </cell>
          <cell r="AE4462" t="str">
            <v>STK</v>
          </cell>
          <cell r="AF4462">
            <v>1</v>
          </cell>
          <cell r="AG4462">
            <v>19</v>
          </cell>
          <cell r="AH4462">
            <v>1</v>
          </cell>
          <cell r="AI4462" t="str">
            <v>STK</v>
          </cell>
          <cell r="AJ4462" t="str">
            <v>PEHA Elektro GmbH &amp; Co. KG</v>
          </cell>
          <cell r="AK4462" t="str">
            <v>PEHA Elektro GmbH &amp; Co. KG</v>
          </cell>
        </row>
        <row r="4463">
          <cell r="C4463" t="str">
            <v>D 20.530.022 L</v>
          </cell>
          <cell r="D4463" t="str">
            <v>4851</v>
          </cell>
          <cell r="E4463" t="str">
            <v>15</v>
          </cell>
          <cell r="F4463" t="str">
            <v>1</v>
          </cell>
          <cell r="G4463" t="str">
            <v>01</v>
          </cell>
          <cell r="H4463" t="str">
            <v>01</v>
          </cell>
          <cell r="I4463" t="str">
            <v>1</v>
          </cell>
          <cell r="J4463">
            <v>1</v>
          </cell>
          <cell r="K4463">
            <v>2.1000000000000001E-2</v>
          </cell>
          <cell r="L4463">
            <v>2.1000000000000001E-2</v>
          </cell>
          <cell r="M4463" t="str">
            <v>KG</v>
          </cell>
          <cell r="N4463">
            <v>0</v>
          </cell>
          <cell r="P4463" t="str">
            <v>22326122472F382V05</v>
          </cell>
          <cell r="Q4463" t="str">
            <v>4010105022216</v>
          </cell>
          <cell r="R4463" t="str">
            <v>4</v>
          </cell>
          <cell r="S4463" t="str">
            <v>223</v>
          </cell>
          <cell r="T4463" t="str">
            <v>01</v>
          </cell>
          <cell r="U4463" t="str">
            <v>28</v>
          </cell>
          <cell r="V4463" t="str">
            <v>85365080</v>
          </cell>
          <cell r="W4463" t="str">
            <v>DE</v>
          </cell>
          <cell r="X4463" t="str">
            <v>C</v>
          </cell>
          <cell r="Y4463" t="str">
            <v>606</v>
          </cell>
          <cell r="Z4463" t="str">
            <v>EA</v>
          </cell>
          <cell r="AA4463">
            <v>1</v>
          </cell>
          <cell r="AB4463" t="str">
            <v>22 X 60  X 60</v>
          </cell>
          <cell r="AE4463" t="str">
            <v>STK</v>
          </cell>
          <cell r="AF4463">
            <v>1</v>
          </cell>
          <cell r="AG4463">
            <v>19</v>
          </cell>
          <cell r="AH4463">
            <v>1</v>
          </cell>
          <cell r="AI4463" t="str">
            <v>STK</v>
          </cell>
          <cell r="AJ4463" t="str">
            <v>PEHA Elektro GmbH &amp; Co. KG</v>
          </cell>
          <cell r="AK4463" t="str">
            <v>PEHA Elektro GmbH &amp; Co. KG</v>
          </cell>
        </row>
        <row r="4464">
          <cell r="C4464" t="str">
            <v>D 20.530.022 K</v>
          </cell>
          <cell r="D4464" t="str">
            <v>4851</v>
          </cell>
          <cell r="E4464" t="str">
            <v>15</v>
          </cell>
          <cell r="F4464" t="str">
            <v>1</v>
          </cell>
          <cell r="G4464" t="str">
            <v>01</v>
          </cell>
          <cell r="H4464" t="str">
            <v>01</v>
          </cell>
          <cell r="I4464" t="str">
            <v>1</v>
          </cell>
          <cell r="J4464">
            <v>1</v>
          </cell>
          <cell r="K4464">
            <v>2.1999999999999999E-2</v>
          </cell>
          <cell r="L4464">
            <v>2.1999999999999999E-2</v>
          </cell>
          <cell r="M4464" t="str">
            <v>KG</v>
          </cell>
          <cell r="N4464">
            <v>0</v>
          </cell>
          <cell r="P4464" t="str">
            <v>22326122472F382V05</v>
          </cell>
          <cell r="Q4464" t="str">
            <v>4010105022315</v>
          </cell>
          <cell r="R4464" t="str">
            <v>3</v>
          </cell>
          <cell r="S4464" t="str">
            <v>223</v>
          </cell>
          <cell r="T4464" t="str">
            <v>01</v>
          </cell>
          <cell r="U4464" t="str">
            <v>28</v>
          </cell>
          <cell r="V4464" t="str">
            <v>85365080</v>
          </cell>
          <cell r="W4464" t="str">
            <v>DE</v>
          </cell>
          <cell r="X4464" t="str">
            <v>C</v>
          </cell>
          <cell r="Y4464" t="str">
            <v>606</v>
          </cell>
          <cell r="Z4464" t="str">
            <v>EA</v>
          </cell>
          <cell r="AA4464">
            <v>1</v>
          </cell>
          <cell r="AB4464" t="str">
            <v>35 X 60  X 60</v>
          </cell>
          <cell r="AE4464" t="str">
            <v>STK</v>
          </cell>
          <cell r="AF4464">
            <v>1</v>
          </cell>
          <cell r="AG4464">
            <v>19</v>
          </cell>
          <cell r="AH4464">
            <v>1</v>
          </cell>
          <cell r="AI4464" t="str">
            <v>STK</v>
          </cell>
          <cell r="AJ4464" t="str">
            <v>PEHA Elektro GmbH &amp; Co. KG</v>
          </cell>
          <cell r="AK4464" t="str">
            <v>PEHA Elektro GmbH &amp; Co. KG</v>
          </cell>
        </row>
        <row r="4465">
          <cell r="C4465" t="str">
            <v>D 20.530.022 T</v>
          </cell>
          <cell r="D4465" t="str">
            <v>4851</v>
          </cell>
          <cell r="E4465" t="str">
            <v>15</v>
          </cell>
          <cell r="F4465" t="str">
            <v>1</v>
          </cell>
          <cell r="G4465" t="str">
            <v>01</v>
          </cell>
          <cell r="H4465" t="str">
            <v>01</v>
          </cell>
          <cell r="I4465" t="str">
            <v>1</v>
          </cell>
          <cell r="J4465">
            <v>1</v>
          </cell>
          <cell r="K4465">
            <v>2.1000000000000001E-2</v>
          </cell>
          <cell r="L4465">
            <v>2.1000000000000001E-2</v>
          </cell>
          <cell r="M4465" t="str">
            <v>KG</v>
          </cell>
          <cell r="N4465">
            <v>0</v>
          </cell>
          <cell r="P4465" t="str">
            <v>22326122472F382V05</v>
          </cell>
          <cell r="Q4465" t="str">
            <v>4010105022414</v>
          </cell>
          <cell r="R4465" t="str">
            <v>4</v>
          </cell>
          <cell r="S4465" t="str">
            <v>223</v>
          </cell>
          <cell r="T4465" t="str">
            <v>01</v>
          </cell>
          <cell r="U4465" t="str">
            <v>28</v>
          </cell>
          <cell r="V4465" t="str">
            <v>85365080</v>
          </cell>
          <cell r="W4465" t="str">
            <v>DE</v>
          </cell>
          <cell r="X4465" t="str">
            <v>C</v>
          </cell>
          <cell r="Y4465" t="str">
            <v>606</v>
          </cell>
          <cell r="Z4465" t="str">
            <v>EA</v>
          </cell>
          <cell r="AA4465">
            <v>1</v>
          </cell>
          <cell r="AB4465" t="str">
            <v>25 X 62  X 60</v>
          </cell>
          <cell r="AE4465" t="str">
            <v>STK</v>
          </cell>
          <cell r="AF4465">
            <v>1</v>
          </cell>
          <cell r="AG4465">
            <v>19</v>
          </cell>
          <cell r="AH4465">
            <v>1</v>
          </cell>
          <cell r="AI4465" t="str">
            <v>STK</v>
          </cell>
          <cell r="AJ4465" t="str">
            <v>PEHA Elektro GmbH &amp; Co. KG</v>
          </cell>
          <cell r="AK4465" t="str">
            <v>PEHA Elektro GmbH &amp; Co. KG</v>
          </cell>
        </row>
        <row r="4466">
          <cell r="C4466" t="str">
            <v>D 20.532.022</v>
          </cell>
          <cell r="D4466" t="str">
            <v>4851</v>
          </cell>
          <cell r="E4466" t="str">
            <v>15</v>
          </cell>
          <cell r="F4466" t="str">
            <v>1</v>
          </cell>
          <cell r="G4466" t="str">
            <v>01</v>
          </cell>
          <cell r="H4466" t="str">
            <v>01</v>
          </cell>
          <cell r="I4466" t="str">
            <v>1</v>
          </cell>
          <cell r="J4466">
            <v>1</v>
          </cell>
          <cell r="K4466">
            <v>2.1000000000000001E-2</v>
          </cell>
          <cell r="L4466">
            <v>2.1000000000000001E-2</v>
          </cell>
          <cell r="M4466" t="str">
            <v>KG</v>
          </cell>
          <cell r="N4466">
            <v>0</v>
          </cell>
          <cell r="P4466" t="str">
            <v>22326122472F382V05</v>
          </cell>
          <cell r="Q4466" t="str">
            <v>4010105022513</v>
          </cell>
          <cell r="R4466" t="str">
            <v>4</v>
          </cell>
          <cell r="S4466" t="str">
            <v>223</v>
          </cell>
          <cell r="T4466" t="str">
            <v>01</v>
          </cell>
          <cell r="U4466" t="str">
            <v>28</v>
          </cell>
          <cell r="V4466" t="str">
            <v>85365080</v>
          </cell>
          <cell r="W4466" t="str">
            <v>DE</v>
          </cell>
          <cell r="X4466" t="str">
            <v>C</v>
          </cell>
          <cell r="Y4466" t="str">
            <v>606</v>
          </cell>
          <cell r="Z4466" t="str">
            <v>EA</v>
          </cell>
          <cell r="AA4466">
            <v>1</v>
          </cell>
          <cell r="AB4466" t="str">
            <v>60 X 60  X 30</v>
          </cell>
          <cell r="AE4466" t="str">
            <v>STK</v>
          </cell>
          <cell r="AF4466">
            <v>1</v>
          </cell>
          <cell r="AG4466">
            <v>19</v>
          </cell>
          <cell r="AH4466">
            <v>1</v>
          </cell>
          <cell r="AI4466" t="str">
            <v>STK</v>
          </cell>
          <cell r="AJ4466" t="str">
            <v>PEHA Elektro GmbH &amp; Co. KG</v>
          </cell>
          <cell r="AK4466" t="str">
            <v>PEHA Elektro GmbH &amp; Co. KG</v>
          </cell>
        </row>
        <row r="4467">
          <cell r="C4467" t="str">
            <v>D 20.532.022 GLK</v>
          </cell>
          <cell r="D4467" t="str">
            <v>4851</v>
          </cell>
          <cell r="E4467" t="str">
            <v>15</v>
          </cell>
          <cell r="F4467" t="str">
            <v>1</v>
          </cell>
          <cell r="G4467" t="str">
            <v>01</v>
          </cell>
          <cell r="H4467" t="str">
            <v>01</v>
          </cell>
          <cell r="I4467" t="str">
            <v>1</v>
          </cell>
          <cell r="J4467">
            <v>1</v>
          </cell>
          <cell r="K4467">
            <v>2.4E-2</v>
          </cell>
          <cell r="L4467">
            <v>2.4E-2</v>
          </cell>
          <cell r="M4467" t="str">
            <v>KG</v>
          </cell>
          <cell r="N4467">
            <v>0</v>
          </cell>
          <cell r="P4467" t="str">
            <v>22326122472F382V05</v>
          </cell>
          <cell r="Q4467" t="str">
            <v>4010105022612</v>
          </cell>
          <cell r="R4467" t="str">
            <v>4</v>
          </cell>
          <cell r="S4467" t="str">
            <v>223</v>
          </cell>
          <cell r="T4467" t="str">
            <v>01</v>
          </cell>
          <cell r="U4467" t="str">
            <v>28</v>
          </cell>
          <cell r="V4467" t="str">
            <v>85365080</v>
          </cell>
          <cell r="W4467" t="str">
            <v>DE</v>
          </cell>
          <cell r="X4467" t="str">
            <v>C</v>
          </cell>
          <cell r="Y4467" t="str">
            <v>606</v>
          </cell>
          <cell r="Z4467" t="str">
            <v>EA</v>
          </cell>
          <cell r="AA4467">
            <v>1</v>
          </cell>
          <cell r="AB4467" t="str">
            <v>60 X 60  X 35</v>
          </cell>
          <cell r="AE4467" t="str">
            <v>STK</v>
          </cell>
          <cell r="AF4467">
            <v>1</v>
          </cell>
          <cell r="AG4467">
            <v>19</v>
          </cell>
          <cell r="AH4467">
            <v>1</v>
          </cell>
          <cell r="AI4467" t="str">
            <v>STK</v>
          </cell>
          <cell r="AJ4467" t="str">
            <v>PEHA Elektro GmbH &amp; Co. KG</v>
          </cell>
          <cell r="AK4467" t="str">
            <v>PEHA Elektro GmbH &amp; Co. KG</v>
          </cell>
        </row>
        <row r="4468">
          <cell r="C4468" t="str">
            <v>D 20.535.022</v>
          </cell>
          <cell r="D4468" t="str">
            <v>4851</v>
          </cell>
          <cell r="E4468" t="str">
            <v>15</v>
          </cell>
          <cell r="F4468" t="str">
            <v>1</v>
          </cell>
          <cell r="G4468" t="str">
            <v>01</v>
          </cell>
          <cell r="H4468" t="str">
            <v>01</v>
          </cell>
          <cell r="I4468" t="str">
            <v>1</v>
          </cell>
          <cell r="J4468">
            <v>1</v>
          </cell>
          <cell r="K4468">
            <v>0.02</v>
          </cell>
          <cell r="L4468">
            <v>1.7999999999999999E-2</v>
          </cell>
          <cell r="M4468" t="str">
            <v>KG</v>
          </cell>
          <cell r="N4468">
            <v>0</v>
          </cell>
          <cell r="P4468" t="str">
            <v>22326122472F382V05</v>
          </cell>
          <cell r="Q4468" t="str">
            <v>4010105022711</v>
          </cell>
          <cell r="R4468" t="str">
            <v>4</v>
          </cell>
          <cell r="S4468" t="str">
            <v>223</v>
          </cell>
          <cell r="T4468" t="str">
            <v>01</v>
          </cell>
          <cell r="U4468" t="str">
            <v>28</v>
          </cell>
          <cell r="V4468" t="str">
            <v>85365080</v>
          </cell>
          <cell r="W4468" t="str">
            <v>DE</v>
          </cell>
          <cell r="X4468" t="str">
            <v>W</v>
          </cell>
          <cell r="Y4468" t="str">
            <v>606</v>
          </cell>
          <cell r="Z4468" t="str">
            <v>EA</v>
          </cell>
          <cell r="AA4468">
            <v>1</v>
          </cell>
          <cell r="AB4468" t="str">
            <v>60 X 60 X 15</v>
          </cell>
          <cell r="AE4468" t="str">
            <v>STK</v>
          </cell>
          <cell r="AF4468">
            <v>1</v>
          </cell>
          <cell r="AG4468">
            <v>19</v>
          </cell>
          <cell r="AH4468">
            <v>1</v>
          </cell>
          <cell r="AI4468" t="str">
            <v>STK</v>
          </cell>
          <cell r="AJ4468" t="str">
            <v>PEHA Elektro GmbH &amp; Co. KG</v>
          </cell>
          <cell r="AK4468" t="str">
            <v>PEHA Elektro GmbH &amp; Co. KG</v>
          </cell>
        </row>
        <row r="4469">
          <cell r="C4469" t="str">
            <v>D 20.534.022</v>
          </cell>
          <cell r="D4469" t="str">
            <v>4851</v>
          </cell>
          <cell r="E4469" t="str">
            <v>15</v>
          </cell>
          <cell r="F4469" t="str">
            <v>1</v>
          </cell>
          <cell r="G4469" t="str">
            <v>01</v>
          </cell>
          <cell r="H4469" t="str">
            <v>01</v>
          </cell>
          <cell r="I4469" t="str">
            <v>1</v>
          </cell>
          <cell r="J4469">
            <v>1</v>
          </cell>
          <cell r="K4469">
            <v>2.3E-2</v>
          </cell>
          <cell r="L4469">
            <v>2.3E-2</v>
          </cell>
          <cell r="M4469" t="str">
            <v>KG</v>
          </cell>
          <cell r="N4469">
            <v>0</v>
          </cell>
          <cell r="P4469" t="str">
            <v>22326122472F382V05</v>
          </cell>
          <cell r="Q4469" t="str">
            <v>4010105022810</v>
          </cell>
          <cell r="R4469" t="str">
            <v>4</v>
          </cell>
          <cell r="S4469" t="str">
            <v>223</v>
          </cell>
          <cell r="T4469" t="str">
            <v>01</v>
          </cell>
          <cell r="U4469" t="str">
            <v>28</v>
          </cell>
          <cell r="V4469" t="str">
            <v>85365080</v>
          </cell>
          <cell r="W4469" t="str">
            <v>DE</v>
          </cell>
          <cell r="X4469" t="str">
            <v>C</v>
          </cell>
          <cell r="Y4469" t="str">
            <v>606</v>
          </cell>
          <cell r="Z4469" t="str">
            <v>EA</v>
          </cell>
          <cell r="AA4469">
            <v>1</v>
          </cell>
          <cell r="AB4469" t="str">
            <v>25 X 60  X 60</v>
          </cell>
          <cell r="AE4469" t="str">
            <v>STK</v>
          </cell>
          <cell r="AF4469">
            <v>1</v>
          </cell>
          <cell r="AG4469">
            <v>19</v>
          </cell>
          <cell r="AH4469">
            <v>1</v>
          </cell>
          <cell r="AI4469" t="str">
            <v>STK</v>
          </cell>
          <cell r="AJ4469" t="str">
            <v>PEHA Elektro GmbH &amp; Co. KG</v>
          </cell>
          <cell r="AK4469" t="str">
            <v>PEHA Elektro GmbH &amp; Co. KG</v>
          </cell>
        </row>
        <row r="4470">
          <cell r="C4470" t="str">
            <v>D 20.630.022</v>
          </cell>
          <cell r="D4470" t="str">
            <v>4851</v>
          </cell>
          <cell r="E4470" t="str">
            <v>15</v>
          </cell>
          <cell r="F4470" t="str">
            <v>18</v>
          </cell>
          <cell r="G4470" t="str">
            <v>18</v>
          </cell>
          <cell r="H4470" t="str">
            <v>18</v>
          </cell>
          <cell r="I4470" t="str">
            <v>18</v>
          </cell>
          <cell r="J4470">
            <v>1</v>
          </cell>
          <cell r="K4470">
            <v>0.02</v>
          </cell>
          <cell r="L4470">
            <v>0.02</v>
          </cell>
          <cell r="M4470" t="str">
            <v>KG</v>
          </cell>
          <cell r="N4470">
            <v>0</v>
          </cell>
          <cell r="P4470" t="str">
            <v>22326122472F382V05</v>
          </cell>
          <cell r="Q4470" t="str">
            <v>4010105022919</v>
          </cell>
          <cell r="R4470" t="str">
            <v>4</v>
          </cell>
          <cell r="S4470" t="str">
            <v>223</v>
          </cell>
          <cell r="T4470" t="str">
            <v>01</v>
          </cell>
          <cell r="U4470" t="str">
            <v>28</v>
          </cell>
          <cell r="V4470" t="str">
            <v>85365080</v>
          </cell>
          <cell r="W4470" t="str">
            <v>DE</v>
          </cell>
          <cell r="X4470" t="str">
            <v>C</v>
          </cell>
          <cell r="Y4470" t="str">
            <v>606</v>
          </cell>
          <cell r="Z4470" t="str">
            <v>EA</v>
          </cell>
          <cell r="AA4470">
            <v>1</v>
          </cell>
          <cell r="AB4470" t="str">
            <v>60 X 60  X 23</v>
          </cell>
          <cell r="AE4470" t="str">
            <v>STK</v>
          </cell>
          <cell r="AF4470">
            <v>1</v>
          </cell>
          <cell r="AG4470">
            <v>19</v>
          </cell>
          <cell r="AH4470">
            <v>1</v>
          </cell>
          <cell r="AI4470" t="str">
            <v>STK</v>
          </cell>
          <cell r="AJ4470" t="str">
            <v>PEHA Elektro GmbH &amp; Co. KG</v>
          </cell>
          <cell r="AK4470" t="str">
            <v>PEHA Elektro GmbH &amp; Co. KG</v>
          </cell>
        </row>
        <row r="4471">
          <cell r="C4471" t="str">
            <v>D 20.632.022</v>
          </cell>
          <cell r="D4471" t="str">
            <v>4851</v>
          </cell>
          <cell r="E4471" t="str">
            <v>15</v>
          </cell>
          <cell r="F4471" t="str">
            <v>18</v>
          </cell>
          <cell r="G4471" t="str">
            <v>18</v>
          </cell>
          <cell r="H4471" t="str">
            <v>18</v>
          </cell>
          <cell r="I4471" t="str">
            <v>18</v>
          </cell>
          <cell r="J4471">
            <v>1</v>
          </cell>
          <cell r="K4471">
            <v>0.02</v>
          </cell>
          <cell r="L4471">
            <v>0.02</v>
          </cell>
          <cell r="M4471" t="str">
            <v>KG</v>
          </cell>
          <cell r="N4471">
            <v>0</v>
          </cell>
          <cell r="P4471" t="str">
            <v>22326122472F382V05</v>
          </cell>
          <cell r="Q4471" t="str">
            <v>4010105023015</v>
          </cell>
          <cell r="R4471" t="str">
            <v>4</v>
          </cell>
          <cell r="S4471" t="str">
            <v>223</v>
          </cell>
          <cell r="T4471" t="str">
            <v>01</v>
          </cell>
          <cell r="U4471" t="str">
            <v>28</v>
          </cell>
          <cell r="V4471" t="str">
            <v>85365080</v>
          </cell>
          <cell r="W4471" t="str">
            <v>DE</v>
          </cell>
          <cell r="X4471" t="str">
            <v>C</v>
          </cell>
          <cell r="Y4471" t="str">
            <v>606</v>
          </cell>
          <cell r="Z4471" t="str">
            <v>EA</v>
          </cell>
          <cell r="AA4471">
            <v>1</v>
          </cell>
          <cell r="AB4471" t="str">
            <v>60 X 60  X 20</v>
          </cell>
          <cell r="AE4471" t="str">
            <v>STK</v>
          </cell>
          <cell r="AF4471">
            <v>1</v>
          </cell>
          <cell r="AG4471">
            <v>19</v>
          </cell>
          <cell r="AH4471">
            <v>1</v>
          </cell>
          <cell r="AI4471" t="str">
            <v>STK</v>
          </cell>
          <cell r="AJ4471" t="str">
            <v>PEHA Elektro GmbH &amp; Co. KG</v>
          </cell>
          <cell r="AK4471" t="str">
            <v>PEHA Elektro GmbH &amp; Co. KG</v>
          </cell>
        </row>
        <row r="4472">
          <cell r="C4472" t="str">
            <v>D 20.632.022 GLK</v>
          </cell>
          <cell r="D4472" t="str">
            <v>4851</v>
          </cell>
          <cell r="E4472" t="str">
            <v>15</v>
          </cell>
          <cell r="F4472" t="str">
            <v>1</v>
          </cell>
          <cell r="G4472" t="str">
            <v>18</v>
          </cell>
          <cell r="H4472" t="str">
            <v>18</v>
          </cell>
          <cell r="I4472" t="str">
            <v>18</v>
          </cell>
          <cell r="J4472">
            <v>1</v>
          </cell>
          <cell r="K4472">
            <v>0.02</v>
          </cell>
          <cell r="L4472">
            <v>0.02</v>
          </cell>
          <cell r="M4472" t="str">
            <v>KG</v>
          </cell>
          <cell r="N4472">
            <v>0</v>
          </cell>
          <cell r="P4472" t="str">
            <v>22326122472F382V05</v>
          </cell>
          <cell r="Q4472" t="str">
            <v>4010105023114</v>
          </cell>
          <cell r="R4472" t="str">
            <v>3</v>
          </cell>
          <cell r="S4472" t="str">
            <v>223</v>
          </cell>
          <cell r="T4472" t="str">
            <v>01</v>
          </cell>
          <cell r="U4472" t="str">
            <v>28</v>
          </cell>
          <cell r="V4472" t="str">
            <v>85365080</v>
          </cell>
          <cell r="W4472" t="str">
            <v>DE</v>
          </cell>
          <cell r="X4472" t="str">
            <v>C</v>
          </cell>
          <cell r="Y4472" t="str">
            <v>606</v>
          </cell>
          <cell r="Z4472" t="str">
            <v>EA</v>
          </cell>
          <cell r="AA4472">
            <v>1</v>
          </cell>
          <cell r="AB4472" t="str">
            <v>60 X 60  X 26</v>
          </cell>
          <cell r="AE4472" t="str">
            <v>STK</v>
          </cell>
          <cell r="AF4472">
            <v>1</v>
          </cell>
          <cell r="AG4472">
            <v>19</v>
          </cell>
          <cell r="AH4472">
            <v>1</v>
          </cell>
          <cell r="AI4472" t="str">
            <v>STK</v>
          </cell>
          <cell r="AJ4472" t="str">
            <v>PEHA Elektro GmbH &amp; Co. KG</v>
          </cell>
          <cell r="AK4472" t="str">
            <v>PEHA Elektro GmbH &amp; Co. KG</v>
          </cell>
        </row>
        <row r="4473">
          <cell r="C4473" t="str">
            <v>D 20.635.022</v>
          </cell>
          <cell r="D4473" t="str">
            <v>4851</v>
          </cell>
          <cell r="E4473" t="str">
            <v>15</v>
          </cell>
          <cell r="F4473" t="str">
            <v>1</v>
          </cell>
          <cell r="G4473" t="str">
            <v>01</v>
          </cell>
          <cell r="H4473" t="str">
            <v>01</v>
          </cell>
          <cell r="I4473" t="str">
            <v>1</v>
          </cell>
          <cell r="J4473">
            <v>1</v>
          </cell>
          <cell r="K4473">
            <v>0.21</v>
          </cell>
          <cell r="L4473">
            <v>0.21</v>
          </cell>
          <cell r="M4473" t="str">
            <v>KG</v>
          </cell>
          <cell r="N4473">
            <v>0</v>
          </cell>
          <cell r="P4473" t="str">
            <v>22326122472F382V05</v>
          </cell>
          <cell r="Q4473" t="str">
            <v>4010105023213</v>
          </cell>
          <cell r="R4473" t="str">
            <v>3</v>
          </cell>
          <cell r="S4473" t="str">
            <v>223</v>
          </cell>
          <cell r="T4473" t="str">
            <v>01</v>
          </cell>
          <cell r="U4473" t="str">
            <v>28</v>
          </cell>
          <cell r="V4473" t="str">
            <v>85365080</v>
          </cell>
          <cell r="W4473" t="str">
            <v>DE</v>
          </cell>
          <cell r="X4473" t="str">
            <v>W</v>
          </cell>
          <cell r="Y4473" t="str">
            <v>606</v>
          </cell>
          <cell r="Z4473" t="str">
            <v>EA</v>
          </cell>
          <cell r="AA4473">
            <v>1</v>
          </cell>
          <cell r="AB4473" t="str">
            <v>193 X 090 X 090</v>
          </cell>
          <cell r="AE4473" t="str">
            <v>STK</v>
          </cell>
          <cell r="AF4473">
            <v>1</v>
          </cell>
          <cell r="AG4473">
            <v>19</v>
          </cell>
          <cell r="AH4473">
            <v>1</v>
          </cell>
          <cell r="AI4473" t="str">
            <v>STK</v>
          </cell>
          <cell r="AJ4473" t="str">
            <v>PEHA Elektro GmbH &amp; Co. KG</v>
          </cell>
          <cell r="AK4473" t="str">
            <v>PEHA Elektro GmbH &amp; Co. KG</v>
          </cell>
        </row>
        <row r="4474">
          <cell r="C4474" t="str">
            <v>D 20.634.022</v>
          </cell>
          <cell r="D4474" t="str">
            <v>4851</v>
          </cell>
          <cell r="E4474" t="str">
            <v>15</v>
          </cell>
          <cell r="F4474" t="str">
            <v>1</v>
          </cell>
          <cell r="G4474" t="str">
            <v>01</v>
          </cell>
          <cell r="H4474" t="str">
            <v>01</v>
          </cell>
          <cell r="I4474" t="str">
            <v>1</v>
          </cell>
          <cell r="J4474">
            <v>1</v>
          </cell>
          <cell r="K4474">
            <v>0.21</v>
          </cell>
          <cell r="L4474">
            <v>0.21</v>
          </cell>
          <cell r="M4474" t="str">
            <v>KG</v>
          </cell>
          <cell r="N4474">
            <v>0</v>
          </cell>
          <cell r="P4474" t="str">
            <v>22326122472F382V05</v>
          </cell>
          <cell r="Q4474" t="str">
            <v>4010105023312</v>
          </cell>
          <cell r="R4474" t="str">
            <v>4</v>
          </cell>
          <cell r="S4474" t="str">
            <v>223</v>
          </cell>
          <cell r="T4474" t="str">
            <v>01</v>
          </cell>
          <cell r="U4474" t="str">
            <v>28</v>
          </cell>
          <cell r="V4474" t="str">
            <v>85365080</v>
          </cell>
          <cell r="W4474" t="str">
            <v>DE</v>
          </cell>
          <cell r="X4474" t="str">
            <v>C</v>
          </cell>
          <cell r="Y4474" t="str">
            <v>606</v>
          </cell>
          <cell r="Z4474" t="str">
            <v>EA</v>
          </cell>
          <cell r="AA4474">
            <v>1</v>
          </cell>
          <cell r="AB4474" t="str">
            <v>193 X 090 X 090</v>
          </cell>
          <cell r="AE4474" t="str">
            <v>STK</v>
          </cell>
          <cell r="AF4474">
            <v>1</v>
          </cell>
          <cell r="AG4474">
            <v>19</v>
          </cell>
          <cell r="AH4474">
            <v>1</v>
          </cell>
          <cell r="AI4474" t="str">
            <v>STK</v>
          </cell>
          <cell r="AJ4474" t="str">
            <v>PEHA Elektro GmbH &amp; Co. KG</v>
          </cell>
          <cell r="AK4474" t="str">
            <v>PEHA Elektro GmbH &amp; Co. KG</v>
          </cell>
        </row>
        <row r="4475">
          <cell r="C4475" t="str">
            <v>D 20.540.022</v>
          </cell>
          <cell r="D4475" t="str">
            <v>4851</v>
          </cell>
          <cell r="E4475" t="str">
            <v>15</v>
          </cell>
          <cell r="F4475" t="str">
            <v>1</v>
          </cell>
          <cell r="G4475" t="str">
            <v>01</v>
          </cell>
          <cell r="H4475" t="str">
            <v>01</v>
          </cell>
          <cell r="I4475" t="str">
            <v>1</v>
          </cell>
          <cell r="J4475">
            <v>1</v>
          </cell>
          <cell r="K4475">
            <v>0.21</v>
          </cell>
          <cell r="L4475">
            <v>0.2</v>
          </cell>
          <cell r="M4475" t="str">
            <v>KG</v>
          </cell>
          <cell r="N4475">
            <v>0</v>
          </cell>
          <cell r="P4475" t="str">
            <v>22326122472F382V05</v>
          </cell>
          <cell r="Q4475" t="str">
            <v>4010105023411</v>
          </cell>
          <cell r="R4475" t="str">
            <v>3</v>
          </cell>
          <cell r="S4475" t="str">
            <v>223</v>
          </cell>
          <cell r="T4475" t="str">
            <v>01</v>
          </cell>
          <cell r="U4475" t="str">
            <v>28</v>
          </cell>
          <cell r="V4475" t="str">
            <v>85365080</v>
          </cell>
          <cell r="W4475" t="str">
            <v>DE</v>
          </cell>
          <cell r="X4475" t="str">
            <v>A</v>
          </cell>
          <cell r="Y4475" t="str">
            <v>606</v>
          </cell>
          <cell r="Z4475" t="str">
            <v>EA</v>
          </cell>
          <cell r="AA4475">
            <v>1</v>
          </cell>
          <cell r="AB4475" t="str">
            <v>193 X 90 X 90</v>
          </cell>
          <cell r="AE4475" t="str">
            <v>STK</v>
          </cell>
          <cell r="AF4475">
            <v>1</v>
          </cell>
          <cell r="AG4475">
            <v>19</v>
          </cell>
          <cell r="AH4475">
            <v>1</v>
          </cell>
          <cell r="AI4475" t="str">
            <v>STK</v>
          </cell>
          <cell r="AJ4475" t="str">
            <v>PEHA Elektro GmbH &amp; Co. KG</v>
          </cell>
          <cell r="AK4475" t="str">
            <v>PEHA Elektro GmbH &amp; Co. KG</v>
          </cell>
        </row>
        <row r="4476">
          <cell r="C4476" t="str">
            <v>D 20.540.022 GLK</v>
          </cell>
          <cell r="D4476" t="str">
            <v>4851</v>
          </cell>
          <cell r="E4476" t="str">
            <v>15</v>
          </cell>
          <cell r="F4476" t="str">
            <v>1</v>
          </cell>
          <cell r="G4476" t="str">
            <v>01</v>
          </cell>
          <cell r="H4476" t="str">
            <v>01</v>
          </cell>
          <cell r="I4476" t="str">
            <v>1</v>
          </cell>
          <cell r="J4476">
            <v>1</v>
          </cell>
          <cell r="K4476">
            <v>0.02</v>
          </cell>
          <cell r="L4476">
            <v>0.02</v>
          </cell>
          <cell r="M4476" t="str">
            <v>KG</v>
          </cell>
          <cell r="N4476">
            <v>0</v>
          </cell>
          <cell r="P4476" t="str">
            <v>22326122472F382V05</v>
          </cell>
          <cell r="Q4476" t="str">
            <v>4010105023510</v>
          </cell>
          <cell r="R4476" t="str">
            <v>3</v>
          </cell>
          <cell r="S4476" t="str">
            <v>223</v>
          </cell>
          <cell r="T4476" t="str">
            <v>01</v>
          </cell>
          <cell r="U4476" t="str">
            <v>28</v>
          </cell>
          <cell r="V4476" t="str">
            <v>85365080</v>
          </cell>
          <cell r="W4476" t="str">
            <v>DE</v>
          </cell>
          <cell r="X4476" t="str">
            <v>W</v>
          </cell>
          <cell r="Y4476" t="str">
            <v>606</v>
          </cell>
          <cell r="Z4476" t="str">
            <v>EA</v>
          </cell>
          <cell r="AA4476">
            <v>1</v>
          </cell>
          <cell r="AB4476" t="str">
            <v>193 X 90 X 90</v>
          </cell>
          <cell r="AE4476" t="str">
            <v>STK</v>
          </cell>
          <cell r="AF4476">
            <v>1</v>
          </cell>
          <cell r="AG4476">
            <v>19</v>
          </cell>
          <cell r="AH4476">
            <v>1</v>
          </cell>
          <cell r="AI4476" t="str">
            <v>STK</v>
          </cell>
          <cell r="AJ4476" t="str">
            <v>PEHA Elektro GmbH &amp; Co. KG</v>
          </cell>
          <cell r="AK4476" t="str">
            <v>PEHA Elektro GmbH &amp; Co. KG</v>
          </cell>
        </row>
        <row r="4477">
          <cell r="C4477" t="str">
            <v>D 20.540.022 GLK NA</v>
          </cell>
          <cell r="D4477" t="str">
            <v>4851</v>
          </cell>
          <cell r="E4477" t="str">
            <v>15</v>
          </cell>
          <cell r="F4477" t="str">
            <v>1</v>
          </cell>
          <cell r="G4477" t="str">
            <v>01</v>
          </cell>
          <cell r="H4477" t="str">
            <v>01</v>
          </cell>
          <cell r="I4477" t="str">
            <v>1</v>
          </cell>
          <cell r="J4477">
            <v>1</v>
          </cell>
          <cell r="K4477">
            <v>0.02</v>
          </cell>
          <cell r="L4477">
            <v>0.02</v>
          </cell>
          <cell r="M4477" t="str">
            <v>KG</v>
          </cell>
          <cell r="N4477">
            <v>0</v>
          </cell>
          <cell r="P4477" t="str">
            <v>22326122472F382V05</v>
          </cell>
          <cell r="Q4477" t="str">
            <v>4010105023619</v>
          </cell>
          <cell r="R4477" t="str">
            <v>4</v>
          </cell>
          <cell r="S4477" t="str">
            <v>223</v>
          </cell>
          <cell r="T4477" t="str">
            <v>01</v>
          </cell>
          <cell r="U4477" t="str">
            <v>28</v>
          </cell>
          <cell r="V4477" t="str">
            <v>85365080</v>
          </cell>
          <cell r="W4477" t="str">
            <v>DE</v>
          </cell>
          <cell r="X4477" t="str">
            <v>C</v>
          </cell>
          <cell r="Y4477" t="str">
            <v>606</v>
          </cell>
          <cell r="Z4477" t="str">
            <v>EA</v>
          </cell>
          <cell r="AA4477">
            <v>1</v>
          </cell>
          <cell r="AB4477" t="str">
            <v>60 X 60 X 30</v>
          </cell>
          <cell r="AE4477" t="str">
            <v>STK</v>
          </cell>
          <cell r="AF4477">
            <v>1</v>
          </cell>
          <cell r="AG4477">
            <v>19</v>
          </cell>
          <cell r="AH4477">
            <v>1</v>
          </cell>
          <cell r="AI4477" t="str">
            <v>STK</v>
          </cell>
          <cell r="AJ4477" t="str">
            <v>PEHA Elektro GmbH &amp; Co. KG</v>
          </cell>
          <cell r="AK4477" t="str">
            <v>PEHA Elektro GmbH &amp; Co. KG</v>
          </cell>
        </row>
        <row r="4478">
          <cell r="C4478" t="str">
            <v>D 20.540.022 L</v>
          </cell>
          <cell r="D4478" t="str">
            <v>4851</v>
          </cell>
          <cell r="E4478" t="str">
            <v>15</v>
          </cell>
          <cell r="F4478" t="str">
            <v>1</v>
          </cell>
          <cell r="G4478" t="str">
            <v>01</v>
          </cell>
          <cell r="H4478" t="str">
            <v>01</v>
          </cell>
          <cell r="I4478" t="str">
            <v>1</v>
          </cell>
          <cell r="J4478">
            <v>1</v>
          </cell>
          <cell r="K4478">
            <v>0.02</v>
          </cell>
          <cell r="L4478">
            <v>0.02</v>
          </cell>
          <cell r="M4478" t="str">
            <v>KG</v>
          </cell>
          <cell r="N4478">
            <v>0</v>
          </cell>
          <cell r="P4478" t="str">
            <v>22326122472F382V05</v>
          </cell>
          <cell r="Q4478" t="str">
            <v>4010105023718</v>
          </cell>
          <cell r="R4478" t="str">
            <v>4</v>
          </cell>
          <cell r="S4478" t="str">
            <v>223</v>
          </cell>
          <cell r="T4478" t="str">
            <v>01</v>
          </cell>
          <cell r="U4478" t="str">
            <v>28</v>
          </cell>
          <cell r="V4478" t="str">
            <v>85365080</v>
          </cell>
          <cell r="W4478" t="str">
            <v>DE</v>
          </cell>
          <cell r="X4478" t="str">
            <v>C</v>
          </cell>
          <cell r="Y4478" t="str">
            <v>606</v>
          </cell>
          <cell r="Z4478" t="str">
            <v>EA</v>
          </cell>
          <cell r="AA4478">
            <v>1</v>
          </cell>
          <cell r="AB4478" t="str">
            <v>28 X 60  X 60</v>
          </cell>
          <cell r="AE4478" t="str">
            <v>STK</v>
          </cell>
          <cell r="AF4478">
            <v>1</v>
          </cell>
          <cell r="AG4478">
            <v>19</v>
          </cell>
          <cell r="AH4478">
            <v>1</v>
          </cell>
          <cell r="AI4478" t="str">
            <v>STK</v>
          </cell>
          <cell r="AJ4478" t="str">
            <v>PEHA Elektro GmbH &amp; Co. KG</v>
          </cell>
          <cell r="AK4478" t="str">
            <v>PEHA Elektro GmbH &amp; Co. KG</v>
          </cell>
        </row>
        <row r="4479">
          <cell r="C4479" t="str">
            <v>D 20.540.022 K</v>
          </cell>
          <cell r="D4479" t="str">
            <v>4851</v>
          </cell>
          <cell r="E4479" t="str">
            <v>15</v>
          </cell>
          <cell r="F4479" t="str">
            <v>1</v>
          </cell>
          <cell r="G4479" t="str">
            <v>01</v>
          </cell>
          <cell r="H4479" t="str">
            <v>01</v>
          </cell>
          <cell r="I4479" t="str">
            <v>1</v>
          </cell>
          <cell r="J4479">
            <v>1</v>
          </cell>
          <cell r="K4479">
            <v>0.02</v>
          </cell>
          <cell r="L4479">
            <v>0.02</v>
          </cell>
          <cell r="M4479" t="str">
            <v>KG</v>
          </cell>
          <cell r="N4479">
            <v>0</v>
          </cell>
          <cell r="P4479" t="str">
            <v>22326122472F382U40</v>
          </cell>
          <cell r="Q4479" t="str">
            <v>4010105023817</v>
          </cell>
          <cell r="R4479" t="str">
            <v>3</v>
          </cell>
          <cell r="S4479" t="str">
            <v>223</v>
          </cell>
          <cell r="T4479" t="str">
            <v>01</v>
          </cell>
          <cell r="U4479" t="str">
            <v>28</v>
          </cell>
          <cell r="V4479" t="str">
            <v>85365080</v>
          </cell>
          <cell r="W4479" t="str">
            <v>DE</v>
          </cell>
          <cell r="X4479" t="str">
            <v>C</v>
          </cell>
          <cell r="Y4479" t="str">
            <v>606</v>
          </cell>
          <cell r="Z4479" t="str">
            <v>EA</v>
          </cell>
          <cell r="AA4479">
            <v>1</v>
          </cell>
          <cell r="AB4479" t="str">
            <v>60 X 60 X 25</v>
          </cell>
          <cell r="AE4479" t="str">
            <v>STK</v>
          </cell>
          <cell r="AF4479">
            <v>1</v>
          </cell>
          <cell r="AG4479">
            <v>19</v>
          </cell>
          <cell r="AH4479">
            <v>1</v>
          </cell>
          <cell r="AI4479" t="str">
            <v>STK</v>
          </cell>
          <cell r="AJ4479" t="str">
            <v>PEHA Elektro GmbH &amp; Co. KG</v>
          </cell>
          <cell r="AK4479" t="str">
            <v>PEHA Elektro GmbH &amp; Co. KG</v>
          </cell>
        </row>
        <row r="4480">
          <cell r="C4480" t="str">
            <v>D 20.540.022 T</v>
          </cell>
          <cell r="D4480" t="str">
            <v>4851</v>
          </cell>
          <cell r="E4480" t="str">
            <v>15</v>
          </cell>
          <cell r="F4480" t="str">
            <v>1</v>
          </cell>
          <cell r="G4480" t="str">
            <v>01</v>
          </cell>
          <cell r="H4480" t="str">
            <v>01</v>
          </cell>
          <cell r="I4480" t="str">
            <v>1</v>
          </cell>
          <cell r="J4480">
            <v>1</v>
          </cell>
          <cell r="K4480">
            <v>0.02</v>
          </cell>
          <cell r="L4480">
            <v>0.02</v>
          </cell>
          <cell r="M4480" t="str">
            <v>KG</v>
          </cell>
          <cell r="N4480">
            <v>0</v>
          </cell>
          <cell r="P4480" t="str">
            <v>22326122472F382V05</v>
          </cell>
          <cell r="Q4480" t="str">
            <v>4010105023916</v>
          </cell>
          <cell r="R4480" t="str">
            <v>4</v>
          </cell>
          <cell r="S4480" t="str">
            <v>223</v>
          </cell>
          <cell r="T4480" t="str">
            <v>01</v>
          </cell>
          <cell r="U4480" t="str">
            <v>28</v>
          </cell>
          <cell r="V4480" t="str">
            <v>85365080</v>
          </cell>
          <cell r="W4480" t="str">
            <v>DE</v>
          </cell>
          <cell r="X4480" t="str">
            <v>C</v>
          </cell>
          <cell r="Y4480" t="str">
            <v>606</v>
          </cell>
          <cell r="Z4480" t="str">
            <v>EA</v>
          </cell>
          <cell r="AA4480">
            <v>1</v>
          </cell>
          <cell r="AB4480" t="str">
            <v>30 X 60  X 60</v>
          </cell>
          <cell r="AE4480" t="str">
            <v>STK</v>
          </cell>
          <cell r="AF4480">
            <v>1</v>
          </cell>
          <cell r="AG4480">
            <v>19</v>
          </cell>
          <cell r="AH4480">
            <v>1</v>
          </cell>
          <cell r="AI4480" t="str">
            <v>STK</v>
          </cell>
          <cell r="AJ4480" t="str">
            <v>PEHA Elektro GmbH &amp; Co. KG</v>
          </cell>
          <cell r="AK4480" t="str">
            <v>PEHA Elektro GmbH &amp; Co. KG</v>
          </cell>
        </row>
        <row r="4481">
          <cell r="C4481" t="str">
            <v>D 20.540.022 NA</v>
          </cell>
          <cell r="D4481" t="str">
            <v>4851</v>
          </cell>
          <cell r="E4481" t="str">
            <v>15</v>
          </cell>
          <cell r="F4481" t="str">
            <v>1</v>
          </cell>
          <cell r="G4481" t="str">
            <v>01</v>
          </cell>
          <cell r="H4481" t="str">
            <v>01</v>
          </cell>
          <cell r="I4481" t="str">
            <v>1</v>
          </cell>
          <cell r="J4481">
            <v>1</v>
          </cell>
          <cell r="K4481">
            <v>0.02</v>
          </cell>
          <cell r="L4481">
            <v>0.02</v>
          </cell>
          <cell r="M4481" t="str">
            <v>KG</v>
          </cell>
          <cell r="N4481">
            <v>0</v>
          </cell>
          <cell r="P4481" t="str">
            <v>22326122472F382V05</v>
          </cell>
          <cell r="Q4481" t="str">
            <v>4010105024012</v>
          </cell>
          <cell r="R4481" t="str">
            <v>4</v>
          </cell>
          <cell r="S4481" t="str">
            <v>223</v>
          </cell>
          <cell r="T4481" t="str">
            <v>01</v>
          </cell>
          <cell r="U4481" t="str">
            <v>28</v>
          </cell>
          <cell r="V4481" t="str">
            <v>85365080</v>
          </cell>
          <cell r="W4481" t="str">
            <v>DE</v>
          </cell>
          <cell r="X4481" t="str">
            <v>C</v>
          </cell>
          <cell r="Y4481" t="str">
            <v>606</v>
          </cell>
          <cell r="Z4481" t="str">
            <v>EA</v>
          </cell>
          <cell r="AA4481">
            <v>1</v>
          </cell>
          <cell r="AB4481" t="str">
            <v>60 X 60  X 30</v>
          </cell>
          <cell r="AE4481" t="str">
            <v>STK</v>
          </cell>
          <cell r="AF4481">
            <v>1</v>
          </cell>
          <cell r="AG4481">
            <v>19</v>
          </cell>
          <cell r="AH4481">
            <v>1</v>
          </cell>
          <cell r="AI4481" t="str">
            <v>STK</v>
          </cell>
          <cell r="AJ4481" t="str">
            <v>PEHA Elektro GmbH &amp; Co. KG</v>
          </cell>
          <cell r="AK4481" t="str">
            <v>PEHA Elektro GmbH &amp; Co. KG</v>
          </cell>
        </row>
        <row r="4482">
          <cell r="C4482" t="str">
            <v>D 20.542.022</v>
          </cell>
          <cell r="D4482" t="str">
            <v>4851</v>
          </cell>
          <cell r="E4482" t="str">
            <v>15</v>
          </cell>
          <cell r="F4482" t="str">
            <v>1</v>
          </cell>
          <cell r="G4482" t="str">
            <v>01</v>
          </cell>
          <cell r="H4482" t="str">
            <v>01</v>
          </cell>
          <cell r="I4482" t="str">
            <v>1</v>
          </cell>
          <cell r="J4482">
            <v>1</v>
          </cell>
          <cell r="K4482">
            <v>2.1000000000000001E-2</v>
          </cell>
          <cell r="L4482">
            <v>2.1000000000000001E-2</v>
          </cell>
          <cell r="M4482" t="str">
            <v>KG</v>
          </cell>
          <cell r="N4482">
            <v>0</v>
          </cell>
          <cell r="P4482" t="str">
            <v>22326122472F382V05</v>
          </cell>
          <cell r="Q4482" t="str">
            <v>4010105024111</v>
          </cell>
          <cell r="R4482" t="str">
            <v>4</v>
          </cell>
          <cell r="S4482" t="str">
            <v>223</v>
          </cell>
          <cell r="T4482" t="str">
            <v>01</v>
          </cell>
          <cell r="U4482" t="str">
            <v>28</v>
          </cell>
          <cell r="V4482" t="str">
            <v>85365080</v>
          </cell>
          <cell r="W4482" t="str">
            <v>DE</v>
          </cell>
          <cell r="X4482" t="str">
            <v>C</v>
          </cell>
          <cell r="Y4482" t="str">
            <v>606</v>
          </cell>
          <cell r="Z4482" t="str">
            <v>EA</v>
          </cell>
          <cell r="AA4482">
            <v>1</v>
          </cell>
          <cell r="AB4482" t="str">
            <v>30 X 60  X 60</v>
          </cell>
          <cell r="AE4482" t="str">
            <v>STK</v>
          </cell>
          <cell r="AF4482">
            <v>1</v>
          </cell>
          <cell r="AG4482">
            <v>19</v>
          </cell>
          <cell r="AH4482">
            <v>1</v>
          </cell>
          <cell r="AI4482" t="str">
            <v>STK</v>
          </cell>
          <cell r="AJ4482" t="str">
            <v>PEHA Elektro GmbH &amp; Co. KG</v>
          </cell>
          <cell r="AK4482" t="str">
            <v>PEHA Elektro GmbH &amp; Co. KG</v>
          </cell>
        </row>
        <row r="4483">
          <cell r="C4483" t="str">
            <v>D 20.542.022 GLK</v>
          </cell>
          <cell r="D4483" t="str">
            <v>4851</v>
          </cell>
          <cell r="E4483" t="str">
            <v>15</v>
          </cell>
          <cell r="F4483" t="str">
            <v>1</v>
          </cell>
          <cell r="G4483" t="str">
            <v>01</v>
          </cell>
          <cell r="H4483" t="str">
            <v>01</v>
          </cell>
          <cell r="I4483" t="str">
            <v>1</v>
          </cell>
          <cell r="J4483">
            <v>1</v>
          </cell>
          <cell r="K4483">
            <v>2.5000000000000001E-2</v>
          </cell>
          <cell r="L4483">
            <v>2.5000000000000001E-2</v>
          </cell>
          <cell r="M4483" t="str">
            <v>KG</v>
          </cell>
          <cell r="N4483">
            <v>0</v>
          </cell>
          <cell r="P4483" t="str">
            <v>22326122472F382V05</v>
          </cell>
          <cell r="Q4483" t="str">
            <v>4010105024210</v>
          </cell>
          <cell r="R4483" t="str">
            <v>4</v>
          </cell>
          <cell r="S4483" t="str">
            <v>223</v>
          </cell>
          <cell r="T4483" t="str">
            <v>01</v>
          </cell>
          <cell r="U4483" t="str">
            <v>28</v>
          </cell>
          <cell r="V4483" t="str">
            <v>85365080</v>
          </cell>
          <cell r="W4483" t="str">
            <v>DE</v>
          </cell>
          <cell r="X4483" t="str">
            <v>C</v>
          </cell>
          <cell r="Y4483" t="str">
            <v>606</v>
          </cell>
          <cell r="Z4483" t="str">
            <v>EA</v>
          </cell>
          <cell r="AA4483">
            <v>1</v>
          </cell>
          <cell r="AB4483" t="str">
            <v>60 X 60  X 26</v>
          </cell>
          <cell r="AE4483" t="str">
            <v>STK</v>
          </cell>
          <cell r="AF4483">
            <v>1</v>
          </cell>
          <cell r="AG4483">
            <v>19</v>
          </cell>
          <cell r="AH4483">
            <v>1</v>
          </cell>
          <cell r="AI4483" t="str">
            <v>STK</v>
          </cell>
          <cell r="AJ4483" t="str">
            <v>PEHA Elektro GmbH &amp; Co. KG</v>
          </cell>
          <cell r="AK4483" t="str">
            <v>PEHA Elektro GmbH &amp; Co. KG</v>
          </cell>
        </row>
        <row r="4484">
          <cell r="C4484" t="str">
            <v>D 20.542.022 GLK NA</v>
          </cell>
          <cell r="D4484" t="str">
            <v>4851</v>
          </cell>
          <cell r="E4484" t="str">
            <v>15</v>
          </cell>
          <cell r="F4484" t="str">
            <v>1</v>
          </cell>
          <cell r="G4484" t="str">
            <v>01</v>
          </cell>
          <cell r="H4484" t="str">
            <v>01</v>
          </cell>
          <cell r="I4484" t="str">
            <v>1</v>
          </cell>
          <cell r="J4484">
            <v>1</v>
          </cell>
          <cell r="K4484">
            <v>2.5000000000000001E-2</v>
          </cell>
          <cell r="L4484">
            <v>2.5000000000000001E-2</v>
          </cell>
          <cell r="M4484" t="str">
            <v>KG</v>
          </cell>
          <cell r="N4484">
            <v>0</v>
          </cell>
          <cell r="P4484" t="str">
            <v>22326122472F382V05</v>
          </cell>
          <cell r="Q4484" t="str">
            <v>4010105024319</v>
          </cell>
          <cell r="R4484" t="str">
            <v>4</v>
          </cell>
          <cell r="S4484" t="str">
            <v>223</v>
          </cell>
          <cell r="T4484" t="str">
            <v>01</v>
          </cell>
          <cell r="U4484" t="str">
            <v>28</v>
          </cell>
          <cell r="V4484" t="str">
            <v>85365080</v>
          </cell>
          <cell r="W4484" t="str">
            <v>DE</v>
          </cell>
          <cell r="X4484" t="str">
            <v>W</v>
          </cell>
          <cell r="Y4484" t="str">
            <v>606</v>
          </cell>
          <cell r="Z4484" t="str">
            <v>EA</v>
          </cell>
          <cell r="AA4484">
            <v>1</v>
          </cell>
          <cell r="AB4484" t="str">
            <v>244 X 086 X 088</v>
          </cell>
          <cell r="AE4484" t="str">
            <v>STK</v>
          </cell>
          <cell r="AF4484">
            <v>1</v>
          </cell>
          <cell r="AG4484">
            <v>19</v>
          </cell>
          <cell r="AH4484">
            <v>1</v>
          </cell>
          <cell r="AI4484" t="str">
            <v>STK</v>
          </cell>
          <cell r="AJ4484" t="str">
            <v>PEHA Elektro GmbH &amp; Co. KG</v>
          </cell>
          <cell r="AK4484" t="str">
            <v>PEHA Elektro GmbH &amp; Co. KG</v>
          </cell>
        </row>
        <row r="4485">
          <cell r="C4485" t="str">
            <v>D 20.542.022 NA</v>
          </cell>
          <cell r="D4485" t="str">
            <v>4851</v>
          </cell>
          <cell r="E4485" t="str">
            <v>15</v>
          </cell>
          <cell r="F4485" t="str">
            <v>1</v>
          </cell>
          <cell r="G4485" t="str">
            <v>01</v>
          </cell>
          <cell r="H4485" t="str">
            <v>01</v>
          </cell>
          <cell r="I4485" t="str">
            <v>1</v>
          </cell>
          <cell r="J4485">
            <v>1</v>
          </cell>
          <cell r="K4485">
            <v>2.1000000000000001E-2</v>
          </cell>
          <cell r="L4485">
            <v>2.1000000000000001E-2</v>
          </cell>
          <cell r="M4485" t="str">
            <v>KG</v>
          </cell>
          <cell r="N4485">
            <v>0</v>
          </cell>
          <cell r="P4485" t="str">
            <v>22326122472F382V05</v>
          </cell>
          <cell r="Q4485" t="str">
            <v>4010105024418</v>
          </cell>
          <cell r="R4485" t="str">
            <v>4</v>
          </cell>
          <cell r="S4485" t="str">
            <v>223</v>
          </cell>
          <cell r="T4485" t="str">
            <v>01</v>
          </cell>
          <cell r="U4485" t="str">
            <v>28</v>
          </cell>
          <cell r="V4485" t="str">
            <v>85365080</v>
          </cell>
          <cell r="W4485" t="str">
            <v>DE</v>
          </cell>
          <cell r="X4485" t="str">
            <v>C</v>
          </cell>
          <cell r="Y4485" t="str">
            <v>606</v>
          </cell>
          <cell r="Z4485" t="str">
            <v>EA</v>
          </cell>
          <cell r="AA4485">
            <v>1</v>
          </cell>
          <cell r="AB4485" t="str">
            <v>60 X 60  X 20</v>
          </cell>
          <cell r="AE4485" t="str">
            <v>STK</v>
          </cell>
          <cell r="AF4485">
            <v>1</v>
          </cell>
          <cell r="AG4485">
            <v>19</v>
          </cell>
          <cell r="AH4485">
            <v>1</v>
          </cell>
          <cell r="AI4485" t="str">
            <v>STK</v>
          </cell>
          <cell r="AJ4485" t="str">
            <v>PEHA Elektro GmbH &amp; Co. KG</v>
          </cell>
          <cell r="AK4485" t="str">
            <v>PEHA Elektro GmbH &amp; Co. KG</v>
          </cell>
        </row>
        <row r="4486">
          <cell r="C4486" t="str">
            <v>D 20.544.022</v>
          </cell>
          <cell r="D4486" t="str">
            <v>4851</v>
          </cell>
          <cell r="E4486" t="str">
            <v>15</v>
          </cell>
          <cell r="F4486" t="str">
            <v>1</v>
          </cell>
          <cell r="G4486" t="str">
            <v>01</v>
          </cell>
          <cell r="H4486" t="str">
            <v>01</v>
          </cell>
          <cell r="I4486" t="str">
            <v>1</v>
          </cell>
          <cell r="J4486">
            <v>1</v>
          </cell>
          <cell r="K4486">
            <v>1.9E-2</v>
          </cell>
          <cell r="L4486">
            <v>1.9E-2</v>
          </cell>
          <cell r="M4486" t="str">
            <v>KG</v>
          </cell>
          <cell r="N4486">
            <v>0</v>
          </cell>
          <cell r="P4486" t="str">
            <v>22326122472F382V05</v>
          </cell>
          <cell r="Q4486" t="str">
            <v>4010105024517</v>
          </cell>
          <cell r="R4486" t="str">
            <v>4</v>
          </cell>
          <cell r="S4486" t="str">
            <v>223</v>
          </cell>
          <cell r="T4486" t="str">
            <v>01</v>
          </cell>
          <cell r="U4486" t="str">
            <v>28</v>
          </cell>
          <cell r="V4486" t="str">
            <v>85365080</v>
          </cell>
          <cell r="W4486" t="str">
            <v>DE</v>
          </cell>
          <cell r="X4486" t="str">
            <v>W</v>
          </cell>
          <cell r="Y4486" t="str">
            <v>606</v>
          </cell>
          <cell r="Z4486" t="str">
            <v>EA</v>
          </cell>
          <cell r="AA4486">
            <v>1</v>
          </cell>
          <cell r="AB4486" t="str">
            <v>65 X 65  X 20</v>
          </cell>
          <cell r="AE4486" t="str">
            <v>STK</v>
          </cell>
          <cell r="AF4486">
            <v>1</v>
          </cell>
          <cell r="AG4486">
            <v>19</v>
          </cell>
          <cell r="AH4486">
            <v>1</v>
          </cell>
          <cell r="AI4486" t="str">
            <v>STK</v>
          </cell>
          <cell r="AJ4486" t="str">
            <v>PEHA Elektro GmbH &amp; Co. KG</v>
          </cell>
          <cell r="AK4486" t="str">
            <v>PEHA Elektro GmbH &amp; Co. KG</v>
          </cell>
        </row>
        <row r="4487">
          <cell r="C4487" t="str">
            <v>D 20.545.022</v>
          </cell>
          <cell r="D4487" t="str">
            <v>4851</v>
          </cell>
          <cell r="E4487" t="str">
            <v>15</v>
          </cell>
          <cell r="F4487" t="str">
            <v>1</v>
          </cell>
          <cell r="G4487" t="str">
            <v>01</v>
          </cell>
          <cell r="H4487" t="str">
            <v>01</v>
          </cell>
          <cell r="I4487" t="str">
            <v>1</v>
          </cell>
          <cell r="J4487">
            <v>1</v>
          </cell>
          <cell r="K4487">
            <v>1.7999999999999999E-2</v>
          </cell>
          <cell r="L4487">
            <v>1.7999999999999999E-2</v>
          </cell>
          <cell r="M4487" t="str">
            <v>KG</v>
          </cell>
          <cell r="N4487">
            <v>0</v>
          </cell>
          <cell r="P4487" t="str">
            <v>22326122472F382V05</v>
          </cell>
          <cell r="Q4487" t="str">
            <v>4010105024616</v>
          </cell>
          <cell r="R4487" t="str">
            <v>3</v>
          </cell>
          <cell r="S4487" t="str">
            <v>223</v>
          </cell>
          <cell r="T4487" t="str">
            <v>01</v>
          </cell>
          <cell r="U4487" t="str">
            <v>28</v>
          </cell>
          <cell r="V4487" t="str">
            <v>85365080</v>
          </cell>
          <cell r="W4487" t="str">
            <v>DE</v>
          </cell>
          <cell r="X4487" t="str">
            <v>W</v>
          </cell>
          <cell r="Y4487" t="str">
            <v>606</v>
          </cell>
          <cell r="Z4487" t="str">
            <v>EA</v>
          </cell>
          <cell r="AA4487">
            <v>1</v>
          </cell>
          <cell r="AB4487" t="str">
            <v>60 X 60  X 20</v>
          </cell>
          <cell r="AE4487" t="str">
            <v>STK</v>
          </cell>
          <cell r="AF4487">
            <v>1</v>
          </cell>
          <cell r="AG4487">
            <v>19</v>
          </cell>
          <cell r="AH4487">
            <v>1</v>
          </cell>
          <cell r="AI4487" t="str">
            <v>STK</v>
          </cell>
          <cell r="AJ4487" t="str">
            <v>PEHA Elektro GmbH &amp; Co. KG</v>
          </cell>
          <cell r="AK4487" t="str">
            <v>PEHA Elektro GmbH &amp; Co. KG</v>
          </cell>
        </row>
        <row r="4488">
          <cell r="C4488" t="str">
            <v>D 20.640.022</v>
          </cell>
          <cell r="D4488" t="str">
            <v>4851</v>
          </cell>
          <cell r="E4488" t="str">
            <v>15</v>
          </cell>
          <cell r="F4488" t="str">
            <v>1</v>
          </cell>
          <cell r="G4488" t="str">
            <v>01</v>
          </cell>
          <cell r="H4488" t="str">
            <v>01</v>
          </cell>
          <cell r="I4488" t="str">
            <v>1</v>
          </cell>
          <cell r="J4488">
            <v>1</v>
          </cell>
          <cell r="K4488">
            <v>0.02</v>
          </cell>
          <cell r="L4488">
            <v>0.02</v>
          </cell>
          <cell r="M4488" t="str">
            <v>KG</v>
          </cell>
          <cell r="N4488">
            <v>0</v>
          </cell>
          <cell r="P4488" t="str">
            <v>22326122472F382V05</v>
          </cell>
          <cell r="Q4488" t="str">
            <v>4010105024715</v>
          </cell>
          <cell r="R4488" t="str">
            <v>3</v>
          </cell>
          <cell r="S4488" t="str">
            <v>223</v>
          </cell>
          <cell r="T4488" t="str">
            <v>01</v>
          </cell>
          <cell r="U4488" t="str">
            <v>28</v>
          </cell>
          <cell r="V4488" t="str">
            <v>85365080</v>
          </cell>
          <cell r="W4488" t="str">
            <v>DE</v>
          </cell>
          <cell r="X4488" t="str">
            <v>W</v>
          </cell>
          <cell r="Y4488" t="str">
            <v>606</v>
          </cell>
          <cell r="Z4488" t="str">
            <v>EA</v>
          </cell>
          <cell r="AA4488">
            <v>1</v>
          </cell>
          <cell r="AB4488" t="str">
            <v>58 X 58  X 21</v>
          </cell>
          <cell r="AE4488" t="str">
            <v>STK</v>
          </cell>
          <cell r="AF4488">
            <v>1</v>
          </cell>
          <cell r="AG4488">
            <v>19</v>
          </cell>
          <cell r="AH4488">
            <v>1</v>
          </cell>
          <cell r="AI4488" t="str">
            <v>STK</v>
          </cell>
          <cell r="AJ4488" t="str">
            <v>PEHA Elektro GmbH &amp; Co. KG</v>
          </cell>
          <cell r="AK4488" t="str">
            <v>PEHA Elektro GmbH &amp; Co. KG</v>
          </cell>
        </row>
        <row r="4489">
          <cell r="C4489" t="str">
            <v>D 20.642.022</v>
          </cell>
          <cell r="D4489" t="str">
            <v>4851</v>
          </cell>
          <cell r="E4489" t="str">
            <v>15</v>
          </cell>
          <cell r="F4489" t="str">
            <v>18</v>
          </cell>
          <cell r="G4489" t="str">
            <v>18</v>
          </cell>
          <cell r="H4489" t="str">
            <v>18</v>
          </cell>
          <cell r="I4489" t="str">
            <v>18</v>
          </cell>
          <cell r="J4489">
            <v>1</v>
          </cell>
          <cell r="K4489">
            <v>1.6E-2</v>
          </cell>
          <cell r="L4489">
            <v>1.6E-2</v>
          </cell>
          <cell r="M4489" t="str">
            <v>KG</v>
          </cell>
          <cell r="N4489">
            <v>0</v>
          </cell>
          <cell r="P4489" t="str">
            <v>22326122472F382V05</v>
          </cell>
          <cell r="Q4489" t="str">
            <v>4010105024814</v>
          </cell>
          <cell r="R4489" t="str">
            <v>4</v>
          </cell>
          <cell r="S4489" t="str">
            <v>223</v>
          </cell>
          <cell r="T4489" t="str">
            <v>01</v>
          </cell>
          <cell r="U4489" t="str">
            <v>28</v>
          </cell>
          <cell r="V4489" t="str">
            <v>85365080</v>
          </cell>
          <cell r="W4489" t="str">
            <v>DE</v>
          </cell>
          <cell r="X4489" t="str">
            <v>C</v>
          </cell>
          <cell r="Y4489" t="str">
            <v>606</v>
          </cell>
          <cell r="Z4489" t="str">
            <v>EA</v>
          </cell>
          <cell r="AA4489">
            <v>1</v>
          </cell>
          <cell r="AB4489" t="str">
            <v>60 X 60  X 21</v>
          </cell>
          <cell r="AE4489" t="str">
            <v>STK</v>
          </cell>
          <cell r="AF4489">
            <v>1</v>
          </cell>
          <cell r="AG4489">
            <v>19</v>
          </cell>
          <cell r="AH4489">
            <v>1</v>
          </cell>
          <cell r="AI4489" t="str">
            <v>STK</v>
          </cell>
          <cell r="AJ4489" t="str">
            <v>PEHA Elektro GmbH &amp; Co. KG</v>
          </cell>
          <cell r="AK4489" t="str">
            <v>PEHA Elektro GmbH &amp; Co. KG</v>
          </cell>
        </row>
        <row r="4490">
          <cell r="C4490" t="str">
            <v>D 20.642.022 GLK</v>
          </cell>
          <cell r="D4490" t="str">
            <v>4851</v>
          </cell>
          <cell r="E4490" t="str">
            <v>15</v>
          </cell>
          <cell r="F4490" t="str">
            <v>1</v>
          </cell>
          <cell r="G4490" t="str">
            <v>01</v>
          </cell>
          <cell r="H4490" t="str">
            <v>01</v>
          </cell>
          <cell r="I4490" t="str">
            <v>1</v>
          </cell>
          <cell r="J4490">
            <v>1</v>
          </cell>
          <cell r="K4490">
            <v>1.4999999999999999E-2</v>
          </cell>
          <cell r="L4490">
            <v>1.4999999999999999E-2</v>
          </cell>
          <cell r="M4490" t="str">
            <v>KG</v>
          </cell>
          <cell r="N4490">
            <v>0</v>
          </cell>
          <cell r="P4490" t="str">
            <v>22326122472F382V05</v>
          </cell>
          <cell r="Q4490" t="str">
            <v>4010105024913</v>
          </cell>
          <cell r="R4490" t="str">
            <v>3</v>
          </cell>
          <cell r="S4490" t="str">
            <v>223</v>
          </cell>
          <cell r="T4490" t="str">
            <v>01</v>
          </cell>
          <cell r="U4490" t="str">
            <v>28</v>
          </cell>
          <cell r="V4490" t="str">
            <v>85365080</v>
          </cell>
          <cell r="W4490" t="str">
            <v>DE</v>
          </cell>
          <cell r="X4490" t="str">
            <v>C</v>
          </cell>
          <cell r="Y4490" t="str">
            <v>606</v>
          </cell>
          <cell r="Z4490" t="str">
            <v>EA</v>
          </cell>
          <cell r="AA4490">
            <v>1</v>
          </cell>
          <cell r="AB4490" t="str">
            <v>60 X 60  X 20</v>
          </cell>
          <cell r="AE4490" t="str">
            <v>STK</v>
          </cell>
          <cell r="AF4490">
            <v>1</v>
          </cell>
          <cell r="AG4490">
            <v>19</v>
          </cell>
          <cell r="AH4490">
            <v>1</v>
          </cell>
          <cell r="AI4490" t="str">
            <v>STK</v>
          </cell>
          <cell r="AJ4490" t="str">
            <v>PEHA Elektro GmbH &amp; Co. KG</v>
          </cell>
          <cell r="AK4490" t="str">
            <v>PEHA Elektro GmbH &amp; Co. KG</v>
          </cell>
        </row>
        <row r="4491">
          <cell r="C4491" t="str">
            <v>D 20.642.022 GLK NA</v>
          </cell>
          <cell r="D4491" t="str">
            <v>4851</v>
          </cell>
          <cell r="E4491" t="str">
            <v>15</v>
          </cell>
          <cell r="F4491" t="str">
            <v>18</v>
          </cell>
          <cell r="G4491" t="str">
            <v>18</v>
          </cell>
          <cell r="H4491" t="str">
            <v>18</v>
          </cell>
          <cell r="I4491" t="str">
            <v>18</v>
          </cell>
          <cell r="J4491">
            <v>1</v>
          </cell>
          <cell r="K4491">
            <v>1.4999999999999999E-2</v>
          </cell>
          <cell r="L4491">
            <v>1.4999999999999999E-2</v>
          </cell>
          <cell r="M4491" t="str">
            <v>KG</v>
          </cell>
          <cell r="N4491">
            <v>0</v>
          </cell>
          <cell r="P4491" t="str">
            <v>22326122472F382V05</v>
          </cell>
          <cell r="Q4491" t="str">
            <v>4010105025019</v>
          </cell>
          <cell r="R4491" t="str">
            <v>4</v>
          </cell>
          <cell r="S4491" t="str">
            <v>223</v>
          </cell>
          <cell r="T4491" t="str">
            <v>01</v>
          </cell>
          <cell r="U4491" t="str">
            <v>28</v>
          </cell>
          <cell r="V4491" t="str">
            <v>85365080</v>
          </cell>
          <cell r="W4491" t="str">
            <v>DE</v>
          </cell>
          <cell r="X4491" t="str">
            <v>C</v>
          </cell>
          <cell r="Y4491" t="str">
            <v>606</v>
          </cell>
          <cell r="Z4491" t="str">
            <v>EA</v>
          </cell>
          <cell r="AA4491">
            <v>1</v>
          </cell>
          <cell r="AB4491" t="str">
            <v>60 X 60  X 23</v>
          </cell>
          <cell r="AE4491" t="str">
            <v>STK</v>
          </cell>
          <cell r="AF4491">
            <v>1</v>
          </cell>
          <cell r="AG4491">
            <v>19</v>
          </cell>
          <cell r="AH4491">
            <v>1</v>
          </cell>
          <cell r="AI4491" t="str">
            <v>STK</v>
          </cell>
          <cell r="AJ4491" t="str">
            <v>PEHA Elektro GmbH &amp; Co. KG</v>
          </cell>
          <cell r="AK4491" t="str">
            <v>PEHA Elektro GmbH &amp; Co. KG</v>
          </cell>
        </row>
        <row r="4492">
          <cell r="C4492" t="str">
            <v>D 20.644.022</v>
          </cell>
          <cell r="D4492" t="str">
            <v>4851</v>
          </cell>
          <cell r="E4492" t="str">
            <v>15</v>
          </cell>
          <cell r="F4492" t="str">
            <v>1</v>
          </cell>
          <cell r="G4492" t="str">
            <v>01</v>
          </cell>
          <cell r="H4492" t="str">
            <v>01</v>
          </cell>
          <cell r="I4492" t="str">
            <v>1</v>
          </cell>
          <cell r="J4492">
            <v>1</v>
          </cell>
          <cell r="K4492">
            <v>1.7999999999999999E-2</v>
          </cell>
          <cell r="L4492">
            <v>1.7999999999999999E-2</v>
          </cell>
          <cell r="M4492" t="str">
            <v>KG</v>
          </cell>
          <cell r="N4492">
            <v>0</v>
          </cell>
          <cell r="P4492" t="str">
            <v>22326122472F382V05</v>
          </cell>
          <cell r="Q4492" t="str">
            <v>4010105025118</v>
          </cell>
          <cell r="R4492" t="str">
            <v>3</v>
          </cell>
          <cell r="S4492" t="str">
            <v>223</v>
          </cell>
          <cell r="T4492" t="str">
            <v>01</v>
          </cell>
          <cell r="U4492" t="str">
            <v>28</v>
          </cell>
          <cell r="V4492" t="str">
            <v>85365080</v>
          </cell>
          <cell r="W4492" t="str">
            <v>DE</v>
          </cell>
          <cell r="X4492" t="str">
            <v>W</v>
          </cell>
          <cell r="Y4492" t="str">
            <v>606</v>
          </cell>
          <cell r="Z4492" t="str">
            <v>EA</v>
          </cell>
          <cell r="AA4492">
            <v>1</v>
          </cell>
          <cell r="AB4492" t="str">
            <v>193 X 90 X 90</v>
          </cell>
          <cell r="AE4492" t="str">
            <v>STK</v>
          </cell>
          <cell r="AF4492">
            <v>1</v>
          </cell>
          <cell r="AG4492">
            <v>19</v>
          </cell>
          <cell r="AH4492">
            <v>1</v>
          </cell>
          <cell r="AI4492" t="str">
            <v>STK</v>
          </cell>
          <cell r="AJ4492" t="str">
            <v>PEHA Elektro GmbH &amp; Co. KG</v>
          </cell>
          <cell r="AK4492" t="str">
            <v>PEHA Elektro GmbH &amp; Co. KG</v>
          </cell>
        </row>
        <row r="4493">
          <cell r="C4493" t="str">
            <v>D 20.645.022</v>
          </cell>
          <cell r="D4493" t="str">
            <v>4851</v>
          </cell>
          <cell r="E4493" t="str">
            <v>15</v>
          </cell>
          <cell r="F4493" t="str">
            <v>1</v>
          </cell>
          <cell r="G4493" t="str">
            <v>01</v>
          </cell>
          <cell r="H4493" t="str">
            <v>01</v>
          </cell>
          <cell r="I4493" t="str">
            <v>1</v>
          </cell>
          <cell r="J4493">
            <v>1</v>
          </cell>
          <cell r="K4493">
            <v>0.02</v>
          </cell>
          <cell r="L4493">
            <v>0.02</v>
          </cell>
          <cell r="M4493" t="str">
            <v>KG</v>
          </cell>
          <cell r="N4493">
            <v>0</v>
          </cell>
          <cell r="P4493" t="str">
            <v>22326122472F382V05</v>
          </cell>
          <cell r="Q4493" t="str">
            <v>4010105025217</v>
          </cell>
          <cell r="R4493" t="str">
            <v>3</v>
          </cell>
          <cell r="S4493" t="str">
            <v>223</v>
          </cell>
          <cell r="T4493" t="str">
            <v>01</v>
          </cell>
          <cell r="U4493" t="str">
            <v>28</v>
          </cell>
          <cell r="V4493" t="str">
            <v>85365080</v>
          </cell>
          <cell r="W4493" t="str">
            <v>DE</v>
          </cell>
          <cell r="X4493" t="str">
            <v>W</v>
          </cell>
          <cell r="Y4493" t="str">
            <v>606</v>
          </cell>
          <cell r="Z4493" t="str">
            <v>EA</v>
          </cell>
          <cell r="AA4493">
            <v>1</v>
          </cell>
          <cell r="AB4493" t="str">
            <v>60 X 60  X 25</v>
          </cell>
          <cell r="AE4493" t="str">
            <v>STK</v>
          </cell>
          <cell r="AF4493">
            <v>1</v>
          </cell>
          <cell r="AG4493">
            <v>19</v>
          </cell>
          <cell r="AH4493">
            <v>1</v>
          </cell>
          <cell r="AI4493" t="str">
            <v>STK</v>
          </cell>
          <cell r="AJ4493" t="str">
            <v>PEHA Elektro GmbH &amp; Co. KG</v>
          </cell>
          <cell r="AK4493" t="str">
            <v>PEHA Elektro GmbH &amp; Co. KG</v>
          </cell>
        </row>
        <row r="4494">
          <cell r="C4494" t="str">
            <v>D 20.244.022 JR</v>
          </cell>
          <cell r="D4494" t="str">
            <v>4851</v>
          </cell>
          <cell r="E4494" t="str">
            <v>15</v>
          </cell>
          <cell r="F4494" t="str">
            <v>1</v>
          </cell>
          <cell r="G4494" t="str">
            <v>01</v>
          </cell>
          <cell r="H4494" t="str">
            <v>01</v>
          </cell>
          <cell r="I4494" t="str">
            <v>1</v>
          </cell>
          <cell r="J4494">
            <v>1</v>
          </cell>
          <cell r="K4494">
            <v>1.7999999999999999E-2</v>
          </cell>
          <cell r="L4494">
            <v>1.7999999999999999E-2</v>
          </cell>
          <cell r="M4494" t="str">
            <v>KG</v>
          </cell>
          <cell r="N4494">
            <v>0</v>
          </cell>
          <cell r="P4494" t="str">
            <v>22326122472F382V05</v>
          </cell>
          <cell r="Q4494" t="str">
            <v>4010105025316</v>
          </cell>
          <cell r="R4494" t="str">
            <v>4</v>
          </cell>
          <cell r="S4494" t="str">
            <v>223</v>
          </cell>
          <cell r="T4494" t="str">
            <v>01</v>
          </cell>
          <cell r="U4494" t="str">
            <v>28</v>
          </cell>
          <cell r="V4494" t="str">
            <v>85365080</v>
          </cell>
          <cell r="W4494" t="str">
            <v>DE</v>
          </cell>
          <cell r="X4494" t="str">
            <v>W</v>
          </cell>
          <cell r="Y4494" t="str">
            <v>606</v>
          </cell>
          <cell r="Z4494" t="str">
            <v>EA</v>
          </cell>
          <cell r="AA4494">
            <v>1</v>
          </cell>
          <cell r="AB4494" t="str">
            <v>193 X 090 X 090</v>
          </cell>
          <cell r="AE4494" t="str">
            <v>STK</v>
          </cell>
          <cell r="AF4494">
            <v>1</v>
          </cell>
          <cell r="AG4494">
            <v>19</v>
          </cell>
          <cell r="AH4494">
            <v>1</v>
          </cell>
          <cell r="AI4494" t="str">
            <v>STK</v>
          </cell>
          <cell r="AJ4494" t="str">
            <v>PEHA Elektro GmbH &amp; Co. KG</v>
          </cell>
          <cell r="AK4494" t="str">
            <v>PEHA Elektro GmbH &amp; Co. KG</v>
          </cell>
        </row>
        <row r="4495">
          <cell r="C4495" t="str">
            <v>D 20.244.022 T</v>
          </cell>
          <cell r="D4495" t="str">
            <v>4851</v>
          </cell>
          <cell r="E4495" t="str">
            <v>15</v>
          </cell>
          <cell r="F4495" t="str">
            <v>1</v>
          </cell>
          <cell r="G4495" t="str">
            <v>01</v>
          </cell>
          <cell r="H4495" t="str">
            <v>01</v>
          </cell>
          <cell r="I4495" t="str">
            <v>1</v>
          </cell>
          <cell r="J4495">
            <v>1</v>
          </cell>
          <cell r="K4495">
            <v>1.7999999999999999E-2</v>
          </cell>
          <cell r="L4495">
            <v>1.7999999999999999E-2</v>
          </cell>
          <cell r="M4495" t="str">
            <v>KG</v>
          </cell>
          <cell r="N4495">
            <v>0</v>
          </cell>
          <cell r="P4495" t="str">
            <v>22326122472F382V05</v>
          </cell>
          <cell r="Q4495" t="str">
            <v>4010105025415</v>
          </cell>
          <cell r="R4495" t="str">
            <v>4</v>
          </cell>
          <cell r="S4495" t="str">
            <v>223</v>
          </cell>
          <cell r="T4495" t="str">
            <v>01</v>
          </cell>
          <cell r="U4495" t="str">
            <v>28</v>
          </cell>
          <cell r="V4495" t="str">
            <v>85365080</v>
          </cell>
          <cell r="W4495" t="str">
            <v>DE</v>
          </cell>
          <cell r="X4495" t="str">
            <v>C</v>
          </cell>
          <cell r="Y4495" t="str">
            <v>606</v>
          </cell>
          <cell r="Z4495" t="str">
            <v>EA</v>
          </cell>
          <cell r="AA4495">
            <v>1</v>
          </cell>
          <cell r="AB4495" t="str">
            <v>193 X 090 X 090</v>
          </cell>
          <cell r="AE4495" t="str">
            <v>STK</v>
          </cell>
          <cell r="AF4495">
            <v>1</v>
          </cell>
          <cell r="AG4495">
            <v>19</v>
          </cell>
          <cell r="AH4495">
            <v>1</v>
          </cell>
          <cell r="AI4495" t="str">
            <v>STK</v>
          </cell>
          <cell r="AJ4495" t="str">
            <v>PEHA Elektro GmbH &amp; Co. KG</v>
          </cell>
          <cell r="AK4495" t="str">
            <v>PEHA Elektro GmbH &amp; Co. KG</v>
          </cell>
        </row>
        <row r="4496">
          <cell r="C4496" t="str">
            <v>D 20.245.022 T</v>
          </cell>
          <cell r="D4496" t="str">
            <v>4851</v>
          </cell>
          <cell r="E4496" t="str">
            <v>15</v>
          </cell>
          <cell r="F4496" t="str">
            <v>1</v>
          </cell>
          <cell r="G4496" t="str">
            <v>01</v>
          </cell>
          <cell r="H4496" t="str">
            <v>01</v>
          </cell>
          <cell r="I4496" t="str">
            <v>1</v>
          </cell>
          <cell r="J4496">
            <v>1</v>
          </cell>
          <cell r="K4496">
            <v>1.4999999999999999E-2</v>
          </cell>
          <cell r="L4496">
            <v>1.4999999999999999E-2</v>
          </cell>
          <cell r="M4496" t="str">
            <v>KG</v>
          </cell>
          <cell r="N4496">
            <v>0</v>
          </cell>
          <cell r="P4496" t="str">
            <v>22326122472F382V05</v>
          </cell>
          <cell r="Q4496" t="str">
            <v>4010105025514</v>
          </cell>
          <cell r="R4496" t="str">
            <v>4</v>
          </cell>
          <cell r="S4496" t="str">
            <v>223</v>
          </cell>
          <cell r="T4496" t="str">
            <v>01</v>
          </cell>
          <cell r="U4496" t="str">
            <v>28</v>
          </cell>
          <cell r="V4496" t="str">
            <v>85365080</v>
          </cell>
          <cell r="W4496" t="str">
            <v>DE</v>
          </cell>
          <cell r="X4496" t="str">
            <v>C</v>
          </cell>
          <cell r="Y4496" t="str">
            <v>606</v>
          </cell>
          <cell r="Z4496" t="str">
            <v>EA</v>
          </cell>
          <cell r="AA4496">
            <v>1</v>
          </cell>
          <cell r="AB4496" t="str">
            <v>60 X 60  X 20</v>
          </cell>
          <cell r="AE4496" t="str">
            <v>STK</v>
          </cell>
          <cell r="AF4496">
            <v>1</v>
          </cell>
          <cell r="AG4496">
            <v>19</v>
          </cell>
          <cell r="AH4496">
            <v>1</v>
          </cell>
          <cell r="AI4496" t="str">
            <v>STK</v>
          </cell>
          <cell r="AJ4496" t="str">
            <v>PEHA Elektro GmbH &amp; Co. KG</v>
          </cell>
          <cell r="AK4496" t="str">
            <v>PEHA Elektro GmbH &amp; Co. KG</v>
          </cell>
        </row>
        <row r="4497">
          <cell r="C4497" t="str">
            <v>D 20.690.022 O.H.</v>
          </cell>
          <cell r="D4497" t="str">
            <v>4851</v>
          </cell>
          <cell r="E4497" t="str">
            <v>15</v>
          </cell>
          <cell r="F4497" t="str">
            <v>1</v>
          </cell>
          <cell r="G4497" t="str">
            <v>01</v>
          </cell>
          <cell r="H4497" t="str">
            <v>01</v>
          </cell>
          <cell r="I4497" t="str">
            <v>1</v>
          </cell>
          <cell r="J4497">
            <v>1</v>
          </cell>
          <cell r="K4497">
            <v>0.73</v>
          </cell>
          <cell r="L4497">
            <v>0.72899999999999998</v>
          </cell>
          <cell r="M4497" t="str">
            <v>KG</v>
          </cell>
          <cell r="N4497">
            <v>0</v>
          </cell>
          <cell r="P4497" t="str">
            <v>22326122472F382V05</v>
          </cell>
          <cell r="Q4497" t="str">
            <v>4010105025712</v>
          </cell>
          <cell r="R4497" t="str">
            <v>4</v>
          </cell>
          <cell r="S4497" t="str">
            <v>223</v>
          </cell>
          <cell r="T4497" t="str">
            <v>01</v>
          </cell>
          <cell r="U4497" t="str">
            <v>28</v>
          </cell>
          <cell r="V4497" t="str">
            <v>85389099</v>
          </cell>
          <cell r="W4497" t="str">
            <v>DE</v>
          </cell>
          <cell r="X4497" t="str">
            <v>C</v>
          </cell>
          <cell r="Y4497" t="str">
            <v>606</v>
          </cell>
          <cell r="Z4497" t="str">
            <v>EA</v>
          </cell>
          <cell r="AA4497">
            <v>1</v>
          </cell>
          <cell r="AB4497" t="str">
            <v>223 X 153 X 078</v>
          </cell>
          <cell r="AE4497" t="str">
            <v>STK</v>
          </cell>
          <cell r="AF4497">
            <v>1</v>
          </cell>
          <cell r="AG4497">
            <v>19</v>
          </cell>
          <cell r="AH4497">
            <v>1</v>
          </cell>
          <cell r="AI4497" t="str">
            <v>STK</v>
          </cell>
          <cell r="AJ4497" t="str">
            <v>PEHA Elektro GmbH &amp; Co. KG</v>
          </cell>
          <cell r="AK4497" t="str">
            <v>PEHA Elektro GmbH &amp; Co. KG</v>
          </cell>
        </row>
        <row r="4498">
          <cell r="C4498" t="str">
            <v>D 10.610.022 AT/SCH</v>
          </cell>
          <cell r="D4498" t="str">
            <v>4851</v>
          </cell>
          <cell r="E4498" t="str">
            <v>15</v>
          </cell>
          <cell r="F4498" t="str">
            <v>1</v>
          </cell>
          <cell r="G4498" t="str">
            <v>10</v>
          </cell>
          <cell r="H4498" t="str">
            <v>10</v>
          </cell>
          <cell r="I4498" t="str">
            <v>2</v>
          </cell>
          <cell r="J4498">
            <v>1</v>
          </cell>
          <cell r="K4498">
            <v>0.73</v>
          </cell>
          <cell r="L4498">
            <v>0.72899999999999998</v>
          </cell>
          <cell r="M4498" t="str">
            <v>KG</v>
          </cell>
          <cell r="N4498">
            <v>0</v>
          </cell>
          <cell r="P4498" t="str">
            <v>22326122472F382V07</v>
          </cell>
          <cell r="Q4498" t="str">
            <v>4010105025811</v>
          </cell>
          <cell r="R4498" t="str">
            <v>4</v>
          </cell>
          <cell r="S4498" t="str">
            <v>223</v>
          </cell>
          <cell r="T4498" t="str">
            <v>01</v>
          </cell>
          <cell r="U4498" t="str">
            <v>28</v>
          </cell>
          <cell r="V4498" t="str">
            <v>85389099</v>
          </cell>
          <cell r="W4498" t="str">
            <v>DE</v>
          </cell>
          <cell r="X4498" t="str">
            <v>C</v>
          </cell>
          <cell r="Y4498" t="str">
            <v>606</v>
          </cell>
          <cell r="Z4498" t="str">
            <v>EA</v>
          </cell>
          <cell r="AA4498">
            <v>1</v>
          </cell>
          <cell r="AB4498" t="str">
            <v>193 X 090 X 090</v>
          </cell>
          <cell r="AE4498" t="str">
            <v>STK</v>
          </cell>
          <cell r="AF4498">
            <v>1</v>
          </cell>
          <cell r="AG4498">
            <v>19</v>
          </cell>
          <cell r="AH4498">
            <v>1</v>
          </cell>
          <cell r="AI4498" t="str">
            <v>STK</v>
          </cell>
          <cell r="AJ4498" t="str">
            <v>PEHA Elektro GmbH &amp; Co. KG</v>
          </cell>
          <cell r="AK4498" t="str">
            <v>PEHA Elektro GmbH &amp; Co. KG</v>
          </cell>
        </row>
        <row r="4499">
          <cell r="C4499" t="str">
            <v>D 10.556.02 HC GLK/SCH</v>
          </cell>
          <cell r="D4499" t="str">
            <v>4851</v>
          </cell>
          <cell r="E4499" t="str">
            <v>15</v>
          </cell>
          <cell r="F4499" t="str">
            <v>1</v>
          </cell>
          <cell r="G4499" t="str">
            <v>10</v>
          </cell>
          <cell r="H4499" t="str">
            <v>10</v>
          </cell>
          <cell r="I4499" t="str">
            <v>2</v>
          </cell>
          <cell r="J4499">
            <v>1</v>
          </cell>
          <cell r="K4499">
            <v>0.73</v>
          </cell>
          <cell r="L4499">
            <v>0.72899999999999998</v>
          </cell>
          <cell r="M4499" t="str">
            <v>KG</v>
          </cell>
          <cell r="N4499">
            <v>0</v>
          </cell>
          <cell r="P4499" t="str">
            <v>22326122472F382V07</v>
          </cell>
          <cell r="Q4499" t="str">
            <v>4010105025910</v>
          </cell>
          <cell r="R4499" t="str">
            <v>4</v>
          </cell>
          <cell r="S4499" t="str">
            <v>223</v>
          </cell>
          <cell r="T4499" t="str">
            <v>01</v>
          </cell>
          <cell r="V4499" t="str">
            <v>85365080</v>
          </cell>
          <cell r="W4499" t="str">
            <v>DE</v>
          </cell>
          <cell r="X4499" t="str">
            <v>C</v>
          </cell>
          <cell r="Y4499" t="str">
            <v>606</v>
          </cell>
          <cell r="Z4499" t="str">
            <v>EA</v>
          </cell>
          <cell r="AA4499">
            <v>1</v>
          </cell>
          <cell r="AB4499" t="str">
            <v>275 X 185 X 092</v>
          </cell>
          <cell r="AE4499" t="str">
            <v>STK</v>
          </cell>
          <cell r="AF4499">
            <v>1</v>
          </cell>
          <cell r="AG4499">
            <v>19</v>
          </cell>
          <cell r="AH4499">
            <v>1</v>
          </cell>
          <cell r="AI4499" t="str">
            <v>STK</v>
          </cell>
          <cell r="AJ4499" t="str">
            <v>PEHA Elektro GmbH &amp; Co. KG</v>
          </cell>
          <cell r="AK4499" t="str">
            <v>PEHA Elektro GmbH &amp; Co. KG</v>
          </cell>
        </row>
        <row r="4500">
          <cell r="C4500" t="str">
            <v>D 10.690/3.02/SCH</v>
          </cell>
          <cell r="D4500" t="str">
            <v>4851</v>
          </cell>
          <cell r="E4500" t="str">
            <v>15</v>
          </cell>
          <cell r="F4500" t="str">
            <v>1</v>
          </cell>
          <cell r="G4500" t="str">
            <v>10</v>
          </cell>
          <cell r="H4500" t="str">
            <v>10</v>
          </cell>
          <cell r="I4500" t="str">
            <v>2</v>
          </cell>
          <cell r="J4500">
            <v>1</v>
          </cell>
          <cell r="K4500">
            <v>0.73</v>
          </cell>
          <cell r="L4500">
            <v>0.72899999999999998</v>
          </cell>
          <cell r="M4500" t="str">
            <v>KG</v>
          </cell>
          <cell r="N4500">
            <v>0</v>
          </cell>
          <cell r="P4500" t="str">
            <v>22326122472F382V07</v>
          </cell>
          <cell r="Q4500" t="str">
            <v>4010105025934</v>
          </cell>
          <cell r="R4500" t="str">
            <v>4</v>
          </cell>
          <cell r="S4500" t="str">
            <v>223</v>
          </cell>
          <cell r="T4500" t="str">
            <v>01</v>
          </cell>
          <cell r="V4500" t="str">
            <v>85389099</v>
          </cell>
          <cell r="W4500" t="str">
            <v>DE</v>
          </cell>
          <cell r="X4500" t="str">
            <v>C</v>
          </cell>
          <cell r="Y4500" t="str">
            <v>606</v>
          </cell>
          <cell r="Z4500" t="str">
            <v>EA</v>
          </cell>
          <cell r="AA4500">
            <v>1</v>
          </cell>
          <cell r="AB4500" t="str">
            <v>223 X 153 X 078</v>
          </cell>
          <cell r="AE4500" t="str">
            <v>STK</v>
          </cell>
          <cell r="AF4500">
            <v>1</v>
          </cell>
          <cell r="AG4500">
            <v>19</v>
          </cell>
          <cell r="AH4500">
            <v>1</v>
          </cell>
          <cell r="AI4500" t="str">
            <v>STK</v>
          </cell>
          <cell r="AJ4500" t="str">
            <v>PEHA Elektro GmbH &amp; Co. KG</v>
          </cell>
          <cell r="AK4500" t="str">
            <v>PEHA Elektro GmbH &amp; Co. KG</v>
          </cell>
        </row>
        <row r="4501">
          <cell r="C4501" t="str">
            <v>B 20.6571.022 SI</v>
          </cell>
          <cell r="D4501" t="str">
            <v>4851</v>
          </cell>
          <cell r="E4501" t="str">
            <v>15</v>
          </cell>
          <cell r="F4501" t="str">
            <v>1</v>
          </cell>
          <cell r="G4501" t="str">
            <v>01</v>
          </cell>
          <cell r="H4501" t="str">
            <v>01</v>
          </cell>
          <cell r="I4501" t="str">
            <v>1</v>
          </cell>
          <cell r="J4501">
            <v>1</v>
          </cell>
          <cell r="K4501">
            <v>7.8E-2</v>
          </cell>
          <cell r="L4501">
            <v>7.0000000000000007E-2</v>
          </cell>
          <cell r="M4501" t="str">
            <v>KG</v>
          </cell>
          <cell r="N4501">
            <v>0</v>
          </cell>
          <cell r="P4501" t="str">
            <v>22326122472F382V05</v>
          </cell>
          <cell r="Q4501" t="str">
            <v>4010105026047</v>
          </cell>
          <cell r="R4501" t="str">
            <v>4</v>
          </cell>
          <cell r="S4501" t="str">
            <v>223</v>
          </cell>
          <cell r="T4501" t="str">
            <v>01</v>
          </cell>
          <cell r="U4501" t="str">
            <v>28</v>
          </cell>
          <cell r="V4501" t="str">
            <v>85366990</v>
          </cell>
          <cell r="W4501" t="str">
            <v>DE</v>
          </cell>
          <cell r="X4501" t="str">
            <v>C</v>
          </cell>
          <cell r="Y4501" t="str">
            <v>606</v>
          </cell>
          <cell r="Z4501" t="str">
            <v>EA</v>
          </cell>
          <cell r="AA4501">
            <v>1</v>
          </cell>
          <cell r="AB4501" t="str">
            <v>223 X 153 X 078</v>
          </cell>
          <cell r="AE4501" t="str">
            <v>STK</v>
          </cell>
          <cell r="AF4501">
            <v>1</v>
          </cell>
          <cell r="AG4501">
            <v>19</v>
          </cell>
          <cell r="AH4501">
            <v>1</v>
          </cell>
          <cell r="AI4501" t="str">
            <v>STK</v>
          </cell>
          <cell r="AJ4501" t="str">
            <v>PEHA Elektro GmbH &amp; Co. KG</v>
          </cell>
          <cell r="AK4501" t="str">
            <v>PEHA Elektro GmbH &amp; Co. KG</v>
          </cell>
        </row>
        <row r="4502">
          <cell r="C4502" t="str">
            <v>B 20.6671.022 SI</v>
          </cell>
          <cell r="D4502" t="str">
            <v>4851</v>
          </cell>
          <cell r="E4502" t="str">
            <v>15</v>
          </cell>
          <cell r="F4502" t="str">
            <v>1</v>
          </cell>
          <cell r="G4502" t="str">
            <v>01</v>
          </cell>
          <cell r="H4502" t="str">
            <v>01</v>
          </cell>
          <cell r="I4502" t="str">
            <v>1</v>
          </cell>
          <cell r="J4502">
            <v>1</v>
          </cell>
          <cell r="K4502">
            <v>0.08</v>
          </cell>
          <cell r="L4502">
            <v>0.08</v>
          </cell>
          <cell r="M4502" t="str">
            <v>KG</v>
          </cell>
          <cell r="N4502">
            <v>0</v>
          </cell>
          <cell r="P4502" t="str">
            <v>22326122472F382V05</v>
          </cell>
          <cell r="Q4502" t="str">
            <v>4010105026146</v>
          </cell>
          <cell r="R4502" t="str">
            <v>4</v>
          </cell>
          <cell r="S4502" t="str">
            <v>223</v>
          </cell>
          <cell r="T4502" t="str">
            <v>01</v>
          </cell>
          <cell r="U4502" t="str">
            <v>28</v>
          </cell>
          <cell r="V4502" t="str">
            <v>85366990</v>
          </cell>
          <cell r="W4502" t="str">
            <v>DE</v>
          </cell>
          <cell r="X4502" t="str">
            <v>C</v>
          </cell>
          <cell r="Y4502" t="str">
            <v>606</v>
          </cell>
          <cell r="Z4502" t="str">
            <v>EA</v>
          </cell>
          <cell r="AA4502">
            <v>1</v>
          </cell>
          <cell r="AB4502" t="str">
            <v>38 X 70  X 70</v>
          </cell>
          <cell r="AE4502" t="str">
            <v>STK</v>
          </cell>
          <cell r="AF4502">
            <v>1</v>
          </cell>
          <cell r="AG4502">
            <v>19</v>
          </cell>
          <cell r="AH4502">
            <v>1</v>
          </cell>
          <cell r="AI4502" t="str">
            <v>STK</v>
          </cell>
          <cell r="AJ4502" t="str">
            <v>PEHA Elektro GmbH &amp; Co. KG</v>
          </cell>
          <cell r="AK4502" t="str">
            <v>PEHA Elektro GmbH &amp; Co. KG</v>
          </cell>
        </row>
        <row r="4503">
          <cell r="C4503" t="str">
            <v>D 20.1932.022</v>
          </cell>
          <cell r="D4503" t="str">
            <v>4851</v>
          </cell>
          <cell r="E4503" t="str">
            <v>15</v>
          </cell>
          <cell r="F4503" t="str">
            <v>18</v>
          </cell>
          <cell r="G4503" t="str">
            <v>18</v>
          </cell>
          <cell r="H4503" t="str">
            <v>18</v>
          </cell>
          <cell r="I4503" t="str">
            <v>18</v>
          </cell>
          <cell r="J4503">
            <v>1</v>
          </cell>
          <cell r="K4503">
            <v>7.3999999999999996E-2</v>
          </cell>
          <cell r="L4503">
            <v>7.2999999999999995E-2</v>
          </cell>
          <cell r="M4503" t="str">
            <v>KG</v>
          </cell>
          <cell r="N4503">
            <v>0</v>
          </cell>
          <cell r="P4503" t="str">
            <v>22326122472F382V05</v>
          </cell>
          <cell r="Q4503" t="str">
            <v>4010105026214</v>
          </cell>
          <cell r="R4503" t="str">
            <v>4</v>
          </cell>
          <cell r="S4503" t="str">
            <v>223</v>
          </cell>
          <cell r="T4503" t="str">
            <v>01</v>
          </cell>
          <cell r="U4503" t="str">
            <v>28</v>
          </cell>
          <cell r="V4503" t="str">
            <v>85366990</v>
          </cell>
          <cell r="W4503" t="str">
            <v>DE</v>
          </cell>
          <cell r="X4503" t="str">
            <v>C</v>
          </cell>
          <cell r="Y4503" t="str">
            <v>606</v>
          </cell>
          <cell r="Z4503" t="str">
            <v>EA</v>
          </cell>
          <cell r="AA4503">
            <v>1</v>
          </cell>
          <cell r="AB4503" t="str">
            <v>70 X 70  X 31</v>
          </cell>
          <cell r="AE4503" t="str">
            <v>STK</v>
          </cell>
          <cell r="AF4503">
            <v>1</v>
          </cell>
          <cell r="AG4503">
            <v>19</v>
          </cell>
          <cell r="AH4503">
            <v>1</v>
          </cell>
          <cell r="AI4503" t="str">
            <v>STK</v>
          </cell>
          <cell r="AJ4503" t="str">
            <v>PEHA Elektro GmbH &amp; Co. KG</v>
          </cell>
          <cell r="AK4503" t="str">
            <v>PEHA Elektro GmbH &amp; Co. KG</v>
          </cell>
        </row>
        <row r="4504">
          <cell r="C4504" t="str">
            <v>D 20.6511.022</v>
          </cell>
          <cell r="D4504" t="str">
            <v>4851</v>
          </cell>
          <cell r="E4504" t="str">
            <v>15</v>
          </cell>
          <cell r="F4504" t="str">
            <v>1</v>
          </cell>
          <cell r="G4504" t="str">
            <v>01</v>
          </cell>
          <cell r="H4504" t="str">
            <v>01</v>
          </cell>
          <cell r="I4504" t="str">
            <v>1</v>
          </cell>
          <cell r="J4504">
            <v>1</v>
          </cell>
          <cell r="K4504">
            <v>8.2000000000000003E-2</v>
          </cell>
          <cell r="L4504">
            <v>8.2000000000000003E-2</v>
          </cell>
          <cell r="M4504" t="str">
            <v>KG</v>
          </cell>
          <cell r="N4504">
            <v>0</v>
          </cell>
          <cell r="P4504" t="str">
            <v>22326122472F382V05</v>
          </cell>
          <cell r="Q4504" t="str">
            <v>4010105026313</v>
          </cell>
          <cell r="R4504" t="str">
            <v>4</v>
          </cell>
          <cell r="S4504" t="str">
            <v>223</v>
          </cell>
          <cell r="T4504" t="str">
            <v>01</v>
          </cell>
          <cell r="U4504" t="str">
            <v>28</v>
          </cell>
          <cell r="V4504" t="str">
            <v>85366990</v>
          </cell>
          <cell r="W4504" t="str">
            <v>DE</v>
          </cell>
          <cell r="X4504" t="str">
            <v>W</v>
          </cell>
          <cell r="Y4504" t="str">
            <v>606</v>
          </cell>
          <cell r="Z4504" t="str">
            <v>EA</v>
          </cell>
          <cell r="AA4504">
            <v>1</v>
          </cell>
          <cell r="AB4504" t="str">
            <v>223 X 153 X 078</v>
          </cell>
          <cell r="AE4504" t="str">
            <v>STK</v>
          </cell>
          <cell r="AF4504">
            <v>1</v>
          </cell>
          <cell r="AG4504">
            <v>19</v>
          </cell>
          <cell r="AH4504">
            <v>1</v>
          </cell>
          <cell r="AI4504" t="str">
            <v>STK</v>
          </cell>
          <cell r="AJ4504" t="str">
            <v>PEHA Elektro GmbH &amp; Co. KG</v>
          </cell>
          <cell r="AK4504" t="str">
            <v>PEHA Elektro GmbH &amp; Co. KG</v>
          </cell>
        </row>
        <row r="4505">
          <cell r="C4505" t="str">
            <v>H 20.6511.022</v>
          </cell>
          <cell r="D4505" t="str">
            <v>4851</v>
          </cell>
          <cell r="E4505" t="str">
            <v>15</v>
          </cell>
          <cell r="F4505" t="str">
            <v>1</v>
          </cell>
          <cell r="G4505" t="str">
            <v>01</v>
          </cell>
          <cell r="H4505" t="str">
            <v>01</v>
          </cell>
          <cell r="I4505" t="str">
            <v>1</v>
          </cell>
          <cell r="J4505">
            <v>1</v>
          </cell>
          <cell r="K4505">
            <v>0.08</v>
          </cell>
          <cell r="L4505">
            <v>7.0000000000000007E-2</v>
          </cell>
          <cell r="M4505" t="str">
            <v>KG</v>
          </cell>
          <cell r="N4505">
            <v>0</v>
          </cell>
          <cell r="P4505" t="str">
            <v>22326122472F382V05</v>
          </cell>
          <cell r="Q4505" t="str">
            <v>4010105026320</v>
          </cell>
          <cell r="R4505" t="str">
            <v>4</v>
          </cell>
          <cell r="S4505" t="str">
            <v>223</v>
          </cell>
          <cell r="T4505" t="str">
            <v>01</v>
          </cell>
          <cell r="U4505" t="str">
            <v>28</v>
          </cell>
          <cell r="V4505" t="str">
            <v>85366990</v>
          </cell>
          <cell r="W4505" t="str">
            <v>DE</v>
          </cell>
          <cell r="X4505" t="str">
            <v>W</v>
          </cell>
          <cell r="Y4505" t="str">
            <v>606</v>
          </cell>
          <cell r="Z4505" t="str">
            <v>EA</v>
          </cell>
          <cell r="AA4505">
            <v>1</v>
          </cell>
          <cell r="AB4505" t="str">
            <v>70 X 70 X 45</v>
          </cell>
          <cell r="AE4505" t="str">
            <v>STK</v>
          </cell>
          <cell r="AF4505">
            <v>1</v>
          </cell>
          <cell r="AG4505">
            <v>19</v>
          </cell>
          <cell r="AH4505">
            <v>1</v>
          </cell>
          <cell r="AI4505" t="str">
            <v>STK</v>
          </cell>
          <cell r="AJ4505" t="str">
            <v>PEHA Elektro GmbH &amp; Co. KG</v>
          </cell>
          <cell r="AK4505" t="str">
            <v>PEHA Elektro GmbH &amp; Co. KG</v>
          </cell>
        </row>
        <row r="4506">
          <cell r="C4506" t="str">
            <v>D 20.6611.022</v>
          </cell>
          <cell r="D4506" t="str">
            <v>4851</v>
          </cell>
          <cell r="E4506" t="str">
            <v>15</v>
          </cell>
          <cell r="F4506" t="str">
            <v>1</v>
          </cell>
          <cell r="G4506" t="str">
            <v>01</v>
          </cell>
          <cell r="H4506" t="str">
            <v>02</v>
          </cell>
          <cell r="I4506" t="str">
            <v>2</v>
          </cell>
          <cell r="J4506">
            <v>1</v>
          </cell>
          <cell r="K4506">
            <v>0.08</v>
          </cell>
          <cell r="L4506">
            <v>7.0000000000000007E-2</v>
          </cell>
          <cell r="M4506" t="str">
            <v>KG</v>
          </cell>
          <cell r="N4506">
            <v>0</v>
          </cell>
          <cell r="P4506" t="str">
            <v>22326122472F382V05</v>
          </cell>
          <cell r="Q4506" t="str">
            <v>4010105026337</v>
          </cell>
          <cell r="R4506" t="str">
            <v>3</v>
          </cell>
          <cell r="S4506" t="str">
            <v>223</v>
          </cell>
          <cell r="T4506" t="str">
            <v>01</v>
          </cell>
          <cell r="V4506" t="str">
            <v>85366990</v>
          </cell>
          <cell r="W4506" t="str">
            <v>DE</v>
          </cell>
          <cell r="X4506" t="str">
            <v>C</v>
          </cell>
          <cell r="Y4506" t="str">
            <v>992</v>
          </cell>
          <cell r="Z4506" t="str">
            <v>EA</v>
          </cell>
          <cell r="AA4506">
            <v>1</v>
          </cell>
          <cell r="AB4506" t="str">
            <v>223 X 153 X 078</v>
          </cell>
          <cell r="AE4506" t="str">
            <v>STK</v>
          </cell>
          <cell r="AF4506">
            <v>1</v>
          </cell>
          <cell r="AG4506">
            <v>19</v>
          </cell>
          <cell r="AH4506">
            <v>1</v>
          </cell>
          <cell r="AI4506" t="str">
            <v>STK</v>
          </cell>
          <cell r="AJ4506" t="str">
            <v>PEHA Elektro GmbH &amp; Co. KG</v>
          </cell>
          <cell r="AK4506" t="str">
            <v>PEHA Elektro GmbH &amp; Co. KG</v>
          </cell>
        </row>
        <row r="4507">
          <cell r="C4507" t="str">
            <v>D 20.6511.022 K</v>
          </cell>
          <cell r="D4507" t="str">
            <v>4851</v>
          </cell>
          <cell r="E4507" t="str">
            <v>15</v>
          </cell>
          <cell r="F4507" t="str">
            <v>1</v>
          </cell>
          <cell r="G4507" t="str">
            <v>01</v>
          </cell>
          <cell r="H4507" t="str">
            <v>01</v>
          </cell>
          <cell r="I4507" t="str">
            <v>1</v>
          </cell>
          <cell r="J4507">
            <v>1</v>
          </cell>
          <cell r="K4507">
            <v>0.01</v>
          </cell>
          <cell r="L4507">
            <v>0.01</v>
          </cell>
          <cell r="M4507" t="str">
            <v>KG</v>
          </cell>
          <cell r="N4507">
            <v>0</v>
          </cell>
          <cell r="P4507" t="str">
            <v>22326122472F382V05</v>
          </cell>
          <cell r="Q4507" t="str">
            <v>4010105026412</v>
          </cell>
          <cell r="R4507" t="str">
            <v>4</v>
          </cell>
          <cell r="S4507" t="str">
            <v>223</v>
          </cell>
          <cell r="T4507" t="str">
            <v>01</v>
          </cell>
          <cell r="U4507" t="str">
            <v>28</v>
          </cell>
          <cell r="V4507" t="str">
            <v>85366990</v>
          </cell>
          <cell r="W4507" t="str">
            <v>DE</v>
          </cell>
          <cell r="X4507" t="str">
            <v>W</v>
          </cell>
          <cell r="Y4507" t="str">
            <v>606</v>
          </cell>
          <cell r="Z4507" t="str">
            <v>EA</v>
          </cell>
          <cell r="AA4507">
            <v>1</v>
          </cell>
          <cell r="AB4507" t="str">
            <v>70 X 70 X 50</v>
          </cell>
          <cell r="AE4507" t="str">
            <v>STK</v>
          </cell>
          <cell r="AF4507">
            <v>1</v>
          </cell>
          <cell r="AG4507">
            <v>19</v>
          </cell>
          <cell r="AH4507">
            <v>1</v>
          </cell>
          <cell r="AI4507" t="str">
            <v>STK</v>
          </cell>
          <cell r="AJ4507" t="str">
            <v>PEHA Elektro GmbH &amp; Co. KG</v>
          </cell>
          <cell r="AK4507" t="str">
            <v>PEHA Elektro GmbH &amp; Co. KG</v>
          </cell>
        </row>
        <row r="4508">
          <cell r="C4508" t="str">
            <v>H 20.6511.022 K</v>
          </cell>
          <cell r="D4508" t="str">
            <v>4851</v>
          </cell>
          <cell r="E4508" t="str">
            <v>15</v>
          </cell>
          <cell r="F4508" t="str">
            <v>1</v>
          </cell>
          <cell r="G4508" t="str">
            <v>01</v>
          </cell>
          <cell r="H4508" t="str">
            <v>01</v>
          </cell>
          <cell r="I4508" t="str">
            <v>1</v>
          </cell>
          <cell r="J4508">
            <v>1</v>
          </cell>
          <cell r="K4508">
            <v>8.5000000000000006E-2</v>
          </cell>
          <cell r="L4508">
            <v>8.5000000000000006E-2</v>
          </cell>
          <cell r="M4508" t="str">
            <v>KG</v>
          </cell>
          <cell r="N4508">
            <v>0</v>
          </cell>
          <cell r="P4508" t="str">
            <v>22326122472F382V05</v>
          </cell>
          <cell r="Q4508" t="str">
            <v>4010105026429</v>
          </cell>
          <cell r="R4508" t="str">
            <v>4</v>
          </cell>
          <cell r="S4508" t="str">
            <v>223</v>
          </cell>
          <cell r="T4508" t="str">
            <v>01</v>
          </cell>
          <cell r="U4508" t="str">
            <v>28</v>
          </cell>
          <cell r="V4508" t="str">
            <v>85366990</v>
          </cell>
          <cell r="W4508" t="str">
            <v>DE</v>
          </cell>
          <cell r="X4508" t="str">
            <v>C</v>
          </cell>
          <cell r="Y4508" t="str">
            <v>606</v>
          </cell>
          <cell r="Z4508" t="str">
            <v>EA</v>
          </cell>
          <cell r="AA4508">
            <v>1</v>
          </cell>
          <cell r="AB4508" t="str">
            <v>67 X 70  X 50</v>
          </cell>
          <cell r="AE4508" t="str">
            <v>STK</v>
          </cell>
          <cell r="AF4508">
            <v>1</v>
          </cell>
          <cell r="AG4508">
            <v>19</v>
          </cell>
          <cell r="AH4508">
            <v>1</v>
          </cell>
          <cell r="AI4508" t="str">
            <v>STK</v>
          </cell>
          <cell r="AJ4508" t="str">
            <v>PEHA Elektro GmbH &amp; Co. KG</v>
          </cell>
          <cell r="AK4508" t="str">
            <v>PEHA Elektro GmbH &amp; Co. KG</v>
          </cell>
        </row>
        <row r="4509">
          <cell r="C4509" t="str">
            <v>D 20.6511.022 NA</v>
          </cell>
          <cell r="D4509" t="str">
            <v>4851</v>
          </cell>
          <cell r="E4509" t="str">
            <v>15</v>
          </cell>
          <cell r="F4509" t="str">
            <v>1</v>
          </cell>
          <cell r="G4509" t="str">
            <v>01</v>
          </cell>
          <cell r="H4509" t="str">
            <v>01</v>
          </cell>
          <cell r="I4509" t="str">
            <v>1</v>
          </cell>
          <cell r="J4509">
            <v>1</v>
          </cell>
          <cell r="K4509">
            <v>0.08</v>
          </cell>
          <cell r="L4509">
            <v>0.08</v>
          </cell>
          <cell r="M4509" t="str">
            <v>KG</v>
          </cell>
          <cell r="N4509">
            <v>0</v>
          </cell>
          <cell r="P4509" t="str">
            <v>22326122472F382V05</v>
          </cell>
          <cell r="Q4509" t="str">
            <v>4010105026511</v>
          </cell>
          <cell r="R4509" t="str">
            <v>4</v>
          </cell>
          <cell r="S4509" t="str">
            <v>223</v>
          </cell>
          <cell r="T4509" t="str">
            <v>01</v>
          </cell>
          <cell r="U4509" t="str">
            <v>28</v>
          </cell>
          <cell r="V4509" t="str">
            <v>85366990</v>
          </cell>
          <cell r="W4509" t="str">
            <v>DE</v>
          </cell>
          <cell r="X4509" t="str">
            <v>C</v>
          </cell>
          <cell r="Y4509" t="str">
            <v>606</v>
          </cell>
          <cell r="Z4509" t="str">
            <v>EA</v>
          </cell>
          <cell r="AA4509">
            <v>1</v>
          </cell>
          <cell r="AB4509" t="str">
            <v>70 X 70  X 43</v>
          </cell>
          <cell r="AE4509" t="str">
            <v>STK</v>
          </cell>
          <cell r="AF4509">
            <v>1</v>
          </cell>
          <cell r="AG4509">
            <v>19</v>
          </cell>
          <cell r="AH4509">
            <v>1</v>
          </cell>
          <cell r="AI4509" t="str">
            <v>STK</v>
          </cell>
          <cell r="AJ4509" t="str">
            <v>PEHA Elektro GmbH &amp; Co. KG</v>
          </cell>
          <cell r="AK4509" t="str">
            <v>PEHA Elektro GmbH &amp; Co. KG</v>
          </cell>
        </row>
        <row r="4510">
          <cell r="C4510" t="str">
            <v>H 20.6511.022 NA</v>
          </cell>
          <cell r="D4510" t="str">
            <v>4851</v>
          </cell>
          <cell r="E4510" t="str">
            <v>15</v>
          </cell>
          <cell r="F4510" t="str">
            <v>1</v>
          </cell>
          <cell r="G4510" t="str">
            <v>01</v>
          </cell>
          <cell r="H4510" t="str">
            <v>01</v>
          </cell>
          <cell r="I4510" t="str">
            <v>1</v>
          </cell>
          <cell r="J4510">
            <v>1</v>
          </cell>
          <cell r="K4510">
            <v>7.4999999999999997E-2</v>
          </cell>
          <cell r="L4510">
            <v>7.4999999999999997E-2</v>
          </cell>
          <cell r="M4510" t="str">
            <v>KG</v>
          </cell>
          <cell r="N4510">
            <v>0</v>
          </cell>
          <cell r="P4510" t="str">
            <v>22326122472F382V05</v>
          </cell>
          <cell r="Q4510" t="str">
            <v>4010105026528</v>
          </cell>
          <cell r="R4510" t="str">
            <v>4</v>
          </cell>
          <cell r="S4510" t="str">
            <v>223</v>
          </cell>
          <cell r="T4510" t="str">
            <v>01</v>
          </cell>
          <cell r="U4510" t="str">
            <v>28</v>
          </cell>
          <cell r="V4510" t="str">
            <v>85366990</v>
          </cell>
          <cell r="W4510" t="str">
            <v>DE</v>
          </cell>
          <cell r="X4510" t="str">
            <v>C</v>
          </cell>
          <cell r="Y4510" t="str">
            <v>606</v>
          </cell>
          <cell r="Z4510" t="str">
            <v>EA</v>
          </cell>
          <cell r="AA4510">
            <v>1</v>
          </cell>
          <cell r="AB4510" t="str">
            <v>70 X 70  X 46</v>
          </cell>
          <cell r="AE4510" t="str">
            <v>STK</v>
          </cell>
          <cell r="AF4510">
            <v>1</v>
          </cell>
          <cell r="AG4510">
            <v>19</v>
          </cell>
          <cell r="AH4510">
            <v>1</v>
          </cell>
          <cell r="AI4510" t="str">
            <v>STK</v>
          </cell>
          <cell r="AJ4510" t="str">
            <v>PEHA Elektro GmbH &amp; Co. KG</v>
          </cell>
          <cell r="AK4510" t="str">
            <v>PEHA Elektro GmbH &amp; Co. KG</v>
          </cell>
        </row>
        <row r="4511">
          <cell r="C4511" t="str">
            <v>D 20.6611.022 GLK</v>
          </cell>
          <cell r="D4511" t="str">
            <v>4851</v>
          </cell>
          <cell r="E4511" t="str">
            <v>15</v>
          </cell>
          <cell r="F4511" t="str">
            <v>1</v>
          </cell>
          <cell r="G4511" t="str">
            <v>01</v>
          </cell>
          <cell r="H4511" t="str">
            <v>01</v>
          </cell>
          <cell r="I4511" t="str">
            <v>1</v>
          </cell>
          <cell r="J4511">
            <v>1</v>
          </cell>
          <cell r="K4511">
            <v>0.08</v>
          </cell>
          <cell r="L4511">
            <v>0.08</v>
          </cell>
          <cell r="M4511" t="str">
            <v>KG</v>
          </cell>
          <cell r="N4511">
            <v>0</v>
          </cell>
          <cell r="P4511" t="str">
            <v>22326122472F382V05</v>
          </cell>
          <cell r="Q4511" t="str">
            <v>4010105026610</v>
          </cell>
          <cell r="R4511" t="str">
            <v>4</v>
          </cell>
          <cell r="S4511" t="str">
            <v>223</v>
          </cell>
          <cell r="T4511" t="str">
            <v>01</v>
          </cell>
          <cell r="U4511" t="str">
            <v>28</v>
          </cell>
          <cell r="V4511" t="str">
            <v>85366990</v>
          </cell>
          <cell r="W4511" t="str">
            <v>DE</v>
          </cell>
          <cell r="X4511" t="str">
            <v>C</v>
          </cell>
          <cell r="Y4511" t="str">
            <v>606</v>
          </cell>
          <cell r="Z4511" t="str">
            <v>EA</v>
          </cell>
          <cell r="AA4511">
            <v>1</v>
          </cell>
          <cell r="AB4511" t="str">
            <v>75 X 65 X 60</v>
          </cell>
          <cell r="AE4511" t="str">
            <v>STK</v>
          </cell>
          <cell r="AF4511">
            <v>1</v>
          </cell>
          <cell r="AG4511">
            <v>19</v>
          </cell>
          <cell r="AH4511">
            <v>1</v>
          </cell>
          <cell r="AI4511" t="str">
            <v>STK</v>
          </cell>
          <cell r="AJ4511" t="str">
            <v>PEHA Elektro GmbH &amp; Co. KG</v>
          </cell>
          <cell r="AK4511" t="str">
            <v>PEHA Elektro GmbH &amp; Co. KG</v>
          </cell>
        </row>
        <row r="4512">
          <cell r="C4512" t="str">
            <v>H 20.6611.022 GLK</v>
          </cell>
          <cell r="D4512" t="str">
            <v>4851</v>
          </cell>
          <cell r="E4512" t="str">
            <v>15</v>
          </cell>
          <cell r="F4512" t="str">
            <v>18</v>
          </cell>
          <cell r="G4512" t="str">
            <v>18</v>
          </cell>
          <cell r="H4512" t="str">
            <v>18</v>
          </cell>
          <cell r="I4512" t="str">
            <v>18</v>
          </cell>
          <cell r="J4512">
            <v>1</v>
          </cell>
          <cell r="K4512">
            <v>7.3999999999999996E-2</v>
          </cell>
          <cell r="L4512">
            <v>7.3999999999999996E-2</v>
          </cell>
          <cell r="M4512" t="str">
            <v>KG</v>
          </cell>
          <cell r="N4512">
            <v>0</v>
          </cell>
          <cell r="P4512" t="str">
            <v>22326122472F382V05</v>
          </cell>
          <cell r="Q4512" t="str">
            <v>4010105026627</v>
          </cell>
          <cell r="R4512" t="str">
            <v>4</v>
          </cell>
          <cell r="S4512" t="str">
            <v>223</v>
          </cell>
          <cell r="T4512" t="str">
            <v>01</v>
          </cell>
          <cell r="U4512" t="str">
            <v>28</v>
          </cell>
          <cell r="V4512" t="str">
            <v>85366990</v>
          </cell>
          <cell r="W4512" t="str">
            <v>DE</v>
          </cell>
          <cell r="X4512" t="str">
            <v>C</v>
          </cell>
          <cell r="Y4512" t="str">
            <v>606</v>
          </cell>
          <cell r="Z4512" t="str">
            <v>EA</v>
          </cell>
          <cell r="AA4512">
            <v>1</v>
          </cell>
          <cell r="AB4512" t="str">
            <v>70 X 70  X 41</v>
          </cell>
          <cell r="AE4512" t="str">
            <v>STK</v>
          </cell>
          <cell r="AF4512">
            <v>1</v>
          </cell>
          <cell r="AG4512">
            <v>19</v>
          </cell>
          <cell r="AH4512">
            <v>1</v>
          </cell>
          <cell r="AI4512" t="str">
            <v>STK</v>
          </cell>
          <cell r="AJ4512" t="str">
            <v>PEHA Elektro GmbH &amp; Co. KG</v>
          </cell>
          <cell r="AK4512" t="str">
            <v>PEHA Elektro GmbH &amp; Co. KG</v>
          </cell>
        </row>
        <row r="4513">
          <cell r="C4513" t="str">
            <v>D 20.6611.022 OKS</v>
          </cell>
          <cell r="D4513" t="str">
            <v>4851</v>
          </cell>
          <cell r="E4513" t="str">
            <v>15</v>
          </cell>
          <cell r="F4513" t="str">
            <v>1</v>
          </cell>
          <cell r="G4513" t="str">
            <v>01</v>
          </cell>
          <cell r="H4513" t="str">
            <v>02</v>
          </cell>
          <cell r="I4513" t="str">
            <v>2</v>
          </cell>
          <cell r="J4513">
            <v>1</v>
          </cell>
          <cell r="K4513">
            <v>7.3999999999999996E-2</v>
          </cell>
          <cell r="L4513">
            <v>7.3999999999999996E-2</v>
          </cell>
          <cell r="M4513" t="str">
            <v>KG</v>
          </cell>
          <cell r="N4513">
            <v>0</v>
          </cell>
          <cell r="P4513" t="str">
            <v>22326122472F382V05</v>
          </cell>
          <cell r="Q4513" t="str">
            <v>4010105026634</v>
          </cell>
          <cell r="R4513" t="str">
            <v>3</v>
          </cell>
          <cell r="S4513" t="str">
            <v>223</v>
          </cell>
          <cell r="T4513" t="str">
            <v>01</v>
          </cell>
          <cell r="V4513" t="str">
            <v>85366990</v>
          </cell>
          <cell r="W4513" t="str">
            <v>DE</v>
          </cell>
          <cell r="X4513" t="str">
            <v>C</v>
          </cell>
          <cell r="Y4513" t="str">
            <v>992</v>
          </cell>
          <cell r="Z4513" t="str">
            <v>EA</v>
          </cell>
          <cell r="AA4513">
            <v>1</v>
          </cell>
          <cell r="AB4513" t="str">
            <v>223 X 153 X 078</v>
          </cell>
          <cell r="AE4513" t="str">
            <v>STK</v>
          </cell>
          <cell r="AF4513">
            <v>1</v>
          </cell>
          <cell r="AG4513">
            <v>19</v>
          </cell>
          <cell r="AH4513">
            <v>1</v>
          </cell>
          <cell r="AI4513" t="str">
            <v>STK</v>
          </cell>
          <cell r="AJ4513" t="str">
            <v>PEHA Elektro GmbH &amp; Co. KG</v>
          </cell>
          <cell r="AK4513" t="str">
            <v>PEHA Elektro GmbH &amp; Co. KG</v>
          </cell>
        </row>
        <row r="4514">
          <cell r="C4514" t="str">
            <v>D 20.6670/15.022 US SI</v>
          </cell>
          <cell r="D4514" t="str">
            <v>4851</v>
          </cell>
          <cell r="E4514" t="str">
            <v>15</v>
          </cell>
          <cell r="F4514" t="str">
            <v>2</v>
          </cell>
          <cell r="G4514" t="str">
            <v>02</v>
          </cell>
          <cell r="H4514" t="str">
            <v>02</v>
          </cell>
          <cell r="I4514" t="str">
            <v>2</v>
          </cell>
          <cell r="J4514">
            <v>1</v>
          </cell>
          <cell r="K4514">
            <v>7.3999999999999996E-2</v>
          </cell>
          <cell r="L4514">
            <v>7.3999999999999996E-2</v>
          </cell>
          <cell r="M4514" t="str">
            <v>KG</v>
          </cell>
          <cell r="N4514">
            <v>0</v>
          </cell>
          <cell r="P4514" t="str">
            <v>22326122472F382V05</v>
          </cell>
          <cell r="Q4514" t="str">
            <v>4010105026818</v>
          </cell>
          <cell r="R4514" t="str">
            <v>4</v>
          </cell>
          <cell r="S4514" t="str">
            <v>223</v>
          </cell>
          <cell r="T4514" t="str">
            <v>01</v>
          </cell>
          <cell r="V4514" t="str">
            <v>85366990</v>
          </cell>
          <cell r="W4514" t="str">
            <v>MY</v>
          </cell>
          <cell r="X4514" t="str">
            <v>C</v>
          </cell>
          <cell r="Y4514" t="str">
            <v>606</v>
          </cell>
          <cell r="Z4514" t="str">
            <v>EA</v>
          </cell>
          <cell r="AA4514">
            <v>1</v>
          </cell>
          <cell r="AB4514" t="str">
            <v>223 X 153 X 078</v>
          </cell>
          <cell r="AE4514" t="str">
            <v>STK</v>
          </cell>
          <cell r="AF4514">
            <v>1</v>
          </cell>
          <cell r="AG4514">
            <v>19</v>
          </cell>
          <cell r="AH4514">
            <v>1</v>
          </cell>
          <cell r="AI4514" t="str">
            <v>STK</v>
          </cell>
          <cell r="AJ4514" t="str">
            <v>PEHA Elektro GmbH &amp; Co. KG</v>
          </cell>
          <cell r="AK4514" t="str">
            <v>PEHA Elektro GmbH &amp; Co. KG</v>
          </cell>
        </row>
        <row r="4515">
          <cell r="C4515" t="str">
            <v>D 20.6671.022 DK</v>
          </cell>
          <cell r="D4515" t="str">
            <v>4851</v>
          </cell>
          <cell r="E4515" t="str">
            <v>15</v>
          </cell>
          <cell r="F4515" t="str">
            <v>1</v>
          </cell>
          <cell r="G4515" t="str">
            <v>01</v>
          </cell>
          <cell r="H4515" t="str">
            <v>01</v>
          </cell>
          <cell r="I4515" t="str">
            <v>1</v>
          </cell>
          <cell r="J4515">
            <v>1</v>
          </cell>
          <cell r="K4515">
            <v>7.3999999999999996E-2</v>
          </cell>
          <cell r="L4515">
            <v>7.3999999999999996E-2</v>
          </cell>
          <cell r="M4515" t="str">
            <v>KG</v>
          </cell>
          <cell r="N4515">
            <v>0</v>
          </cell>
          <cell r="P4515" t="str">
            <v>22326122472F382V05</v>
          </cell>
          <cell r="Q4515" t="str">
            <v>4010105026917</v>
          </cell>
          <cell r="R4515" t="str">
            <v>4</v>
          </cell>
          <cell r="S4515" t="str">
            <v>223</v>
          </cell>
          <cell r="T4515" t="str">
            <v>01</v>
          </cell>
          <cell r="V4515" t="str">
            <v>85366990</v>
          </cell>
          <cell r="W4515" t="str">
            <v>DE</v>
          </cell>
          <cell r="X4515" t="str">
            <v>C</v>
          </cell>
          <cell r="Y4515" t="str">
            <v>606</v>
          </cell>
          <cell r="Z4515" t="str">
            <v>EA</v>
          </cell>
          <cell r="AA4515">
            <v>1</v>
          </cell>
          <cell r="AB4515" t="str">
            <v>223 X 153 X 078</v>
          </cell>
          <cell r="AE4515" t="str">
            <v>STK</v>
          </cell>
          <cell r="AF4515">
            <v>1</v>
          </cell>
          <cell r="AG4515">
            <v>19</v>
          </cell>
          <cell r="AH4515">
            <v>1</v>
          </cell>
          <cell r="AI4515" t="str">
            <v>STK</v>
          </cell>
          <cell r="AJ4515" t="str">
            <v>PEHA Elektro GmbH &amp; Co. KG</v>
          </cell>
          <cell r="AK4515" t="str">
            <v>PEHA Elektro GmbH &amp; Co. KG</v>
          </cell>
        </row>
        <row r="4516">
          <cell r="C4516" t="str">
            <v>D 20.6511.022 OKS</v>
          </cell>
          <cell r="D4516" t="str">
            <v>4851</v>
          </cell>
          <cell r="E4516" t="str">
            <v>15</v>
          </cell>
          <cell r="F4516" t="str">
            <v>1</v>
          </cell>
          <cell r="G4516" t="str">
            <v>01</v>
          </cell>
          <cell r="H4516" t="str">
            <v>01</v>
          </cell>
          <cell r="I4516" t="str">
            <v>1</v>
          </cell>
          <cell r="J4516">
            <v>1</v>
          </cell>
          <cell r="K4516">
            <v>1E-3</v>
          </cell>
          <cell r="L4516">
            <v>1E-3</v>
          </cell>
          <cell r="M4516" t="str">
            <v>KG</v>
          </cell>
          <cell r="N4516">
            <v>0</v>
          </cell>
          <cell r="P4516" t="str">
            <v>22326122472F382V05</v>
          </cell>
          <cell r="Q4516" t="str">
            <v>4010105027013</v>
          </cell>
          <cell r="R4516" t="str">
            <v>4</v>
          </cell>
          <cell r="S4516" t="str">
            <v>223</v>
          </cell>
          <cell r="T4516" t="str">
            <v>01</v>
          </cell>
          <cell r="V4516" t="str">
            <v>85366990</v>
          </cell>
          <cell r="W4516" t="str">
            <v>DE</v>
          </cell>
          <cell r="X4516" t="str">
            <v>A</v>
          </cell>
          <cell r="Y4516" t="str">
            <v>606</v>
          </cell>
          <cell r="Z4516" t="str">
            <v>EA</v>
          </cell>
          <cell r="AA4516">
            <v>1</v>
          </cell>
          <cell r="AB4516" t="str">
            <v>70 X 50 X 70</v>
          </cell>
          <cell r="AE4516" t="str">
            <v>STK</v>
          </cell>
          <cell r="AF4516">
            <v>1</v>
          </cell>
          <cell r="AG4516">
            <v>19</v>
          </cell>
          <cell r="AH4516">
            <v>1</v>
          </cell>
          <cell r="AI4516" t="str">
            <v>STK</v>
          </cell>
          <cell r="AJ4516" t="str">
            <v>PEHA Elektro GmbH &amp; Co. KG</v>
          </cell>
          <cell r="AK4516" t="str">
            <v>PEHA Elektro GmbH &amp; Co. KG</v>
          </cell>
        </row>
        <row r="4517">
          <cell r="C4517" t="str">
            <v>H 20.6511.022 OKS</v>
          </cell>
          <cell r="D4517" t="str">
            <v>4851</v>
          </cell>
          <cell r="E4517" t="str">
            <v>15</v>
          </cell>
          <cell r="F4517" t="str">
            <v>1</v>
          </cell>
          <cell r="G4517" t="str">
            <v>01</v>
          </cell>
          <cell r="H4517" t="str">
            <v>01</v>
          </cell>
          <cell r="I4517" t="str">
            <v>1</v>
          </cell>
          <cell r="J4517">
            <v>1</v>
          </cell>
          <cell r="K4517">
            <v>0.06</v>
          </cell>
          <cell r="L4517">
            <v>0.06</v>
          </cell>
          <cell r="M4517" t="str">
            <v>KG</v>
          </cell>
          <cell r="N4517">
            <v>0</v>
          </cell>
          <cell r="P4517" t="str">
            <v>22326122472F382V05</v>
          </cell>
          <cell r="Q4517" t="str">
            <v>4010105027020</v>
          </cell>
          <cell r="R4517" t="str">
            <v>4</v>
          </cell>
          <cell r="S4517" t="str">
            <v>223</v>
          </cell>
          <cell r="T4517" t="str">
            <v>01</v>
          </cell>
          <cell r="V4517" t="str">
            <v>85366990</v>
          </cell>
          <cell r="W4517" t="str">
            <v>DE</v>
          </cell>
          <cell r="X4517" t="str">
            <v>C</v>
          </cell>
          <cell r="Y4517" t="str">
            <v>606</v>
          </cell>
          <cell r="Z4517" t="str">
            <v>EA</v>
          </cell>
          <cell r="AA4517">
            <v>1</v>
          </cell>
          <cell r="AB4517" t="str">
            <v>70 X 70 X 40</v>
          </cell>
          <cell r="AE4517" t="str">
            <v>STK</v>
          </cell>
          <cell r="AF4517">
            <v>1</v>
          </cell>
          <cell r="AG4517">
            <v>19</v>
          </cell>
          <cell r="AH4517">
            <v>1</v>
          </cell>
          <cell r="AI4517" t="str">
            <v>STK</v>
          </cell>
          <cell r="AJ4517" t="str">
            <v>PEHA Elektro GmbH &amp; Co. KG</v>
          </cell>
          <cell r="AK4517" t="str">
            <v>PEHA Elektro GmbH &amp; Co. KG</v>
          </cell>
        </row>
        <row r="4518">
          <cell r="C4518" t="str">
            <v>D 20.6511.022 WI</v>
          </cell>
          <cell r="D4518" t="str">
            <v>4851</v>
          </cell>
          <cell r="E4518" t="str">
            <v>15</v>
          </cell>
          <cell r="F4518" t="str">
            <v>18</v>
          </cell>
          <cell r="G4518" t="str">
            <v>18</v>
          </cell>
          <cell r="H4518" t="str">
            <v>18</v>
          </cell>
          <cell r="I4518" t="str">
            <v>18</v>
          </cell>
          <cell r="J4518">
            <v>1</v>
          </cell>
          <cell r="K4518">
            <v>6.5000000000000002E-2</v>
          </cell>
          <cell r="L4518">
            <v>6.5000000000000002E-2</v>
          </cell>
          <cell r="M4518" t="str">
            <v>KG</v>
          </cell>
          <cell r="N4518">
            <v>0</v>
          </cell>
          <cell r="P4518" t="str">
            <v>22326122472F382V05</v>
          </cell>
          <cell r="Q4518" t="str">
            <v>4010105027112</v>
          </cell>
          <cell r="R4518" t="str">
            <v>4</v>
          </cell>
          <cell r="S4518" t="str">
            <v>223</v>
          </cell>
          <cell r="T4518" t="str">
            <v>01</v>
          </cell>
          <cell r="U4518" t="str">
            <v>28</v>
          </cell>
          <cell r="V4518" t="str">
            <v>85366990</v>
          </cell>
          <cell r="W4518" t="str">
            <v>DE</v>
          </cell>
          <cell r="X4518" t="str">
            <v>C</v>
          </cell>
          <cell r="Y4518" t="str">
            <v>606</v>
          </cell>
          <cell r="Z4518" t="str">
            <v>EA</v>
          </cell>
          <cell r="AA4518">
            <v>1</v>
          </cell>
          <cell r="AB4518" t="str">
            <v>70 X 69  X 41</v>
          </cell>
          <cell r="AE4518" t="str">
            <v>STK</v>
          </cell>
          <cell r="AF4518">
            <v>1</v>
          </cell>
          <cell r="AG4518">
            <v>19</v>
          </cell>
          <cell r="AH4518">
            <v>1</v>
          </cell>
          <cell r="AI4518" t="str">
            <v>STK</v>
          </cell>
          <cell r="AJ4518" t="str">
            <v>PEHA Elektro GmbH &amp; Co. KG</v>
          </cell>
          <cell r="AK4518" t="str">
            <v>PEHA Elektro GmbH &amp; Co. KG</v>
          </cell>
        </row>
        <row r="4519">
          <cell r="C4519" t="str">
            <v>D 20.670.022 ZV</v>
          </cell>
          <cell r="D4519" t="str">
            <v>4851</v>
          </cell>
          <cell r="E4519" t="str">
            <v>15</v>
          </cell>
          <cell r="F4519" t="str">
            <v>1</v>
          </cell>
          <cell r="G4519" t="str">
            <v>01</v>
          </cell>
          <cell r="H4519" t="str">
            <v>01</v>
          </cell>
          <cell r="I4519" t="str">
            <v>1</v>
          </cell>
          <cell r="J4519">
            <v>1</v>
          </cell>
          <cell r="K4519">
            <v>5.0000000000000001E-3</v>
          </cell>
          <cell r="L4519">
            <v>5.0000000000000001E-3</v>
          </cell>
          <cell r="M4519" t="str">
            <v>KG</v>
          </cell>
          <cell r="N4519">
            <v>0</v>
          </cell>
          <cell r="P4519" t="str">
            <v>22326122472F382V05</v>
          </cell>
          <cell r="Q4519" t="str">
            <v>4010105027211</v>
          </cell>
          <cell r="R4519" t="str">
            <v>4</v>
          </cell>
          <cell r="S4519" t="str">
            <v>223</v>
          </cell>
          <cell r="T4519" t="str">
            <v>01</v>
          </cell>
          <cell r="U4519" t="str">
            <v>28</v>
          </cell>
          <cell r="V4519" t="str">
            <v>85389099</v>
          </cell>
          <cell r="W4519" t="str">
            <v>DE</v>
          </cell>
          <cell r="X4519" t="str">
            <v>W</v>
          </cell>
          <cell r="Y4519" t="str">
            <v>606</v>
          </cell>
          <cell r="Z4519" t="str">
            <v>EA</v>
          </cell>
          <cell r="AA4519">
            <v>1</v>
          </cell>
          <cell r="AB4519" t="str">
            <v>075 X 075 X 075</v>
          </cell>
          <cell r="AE4519" t="str">
            <v>STK</v>
          </cell>
          <cell r="AF4519">
            <v>1</v>
          </cell>
          <cell r="AG4519">
            <v>19</v>
          </cell>
          <cell r="AH4519">
            <v>1</v>
          </cell>
          <cell r="AI4519" t="str">
            <v>STK</v>
          </cell>
          <cell r="AJ4519" t="str">
            <v>PEHA Elektro GmbH &amp; Co. KG</v>
          </cell>
          <cell r="AK4519" t="str">
            <v>PEHA Elektro GmbH &amp; Co. KG</v>
          </cell>
        </row>
        <row r="4520">
          <cell r="C4520" t="str">
            <v>D 20.677.022</v>
          </cell>
          <cell r="D4520" t="str">
            <v>4851</v>
          </cell>
          <cell r="E4520" t="str">
            <v>15</v>
          </cell>
          <cell r="F4520" t="str">
            <v>1</v>
          </cell>
          <cell r="G4520" t="str">
            <v>01</v>
          </cell>
          <cell r="H4520" t="str">
            <v>01</v>
          </cell>
          <cell r="I4520" t="str">
            <v>1</v>
          </cell>
          <cell r="J4520">
            <v>1</v>
          </cell>
          <cell r="K4520">
            <v>0.06</v>
          </cell>
          <cell r="L4520">
            <v>0.06</v>
          </cell>
          <cell r="M4520" t="str">
            <v>KG</v>
          </cell>
          <cell r="N4520">
            <v>0</v>
          </cell>
          <cell r="P4520" t="str">
            <v>22326122472F382V05</v>
          </cell>
          <cell r="Q4520" t="str">
            <v>4010105027310</v>
          </cell>
          <cell r="R4520" t="str">
            <v>3</v>
          </cell>
          <cell r="S4520" t="str">
            <v>223</v>
          </cell>
          <cell r="T4520" t="str">
            <v>01</v>
          </cell>
          <cell r="U4520" t="str">
            <v>28</v>
          </cell>
          <cell r="V4520" t="str">
            <v>85389099</v>
          </cell>
          <cell r="W4520" t="str">
            <v>DE</v>
          </cell>
          <cell r="X4520" t="str">
            <v>W</v>
          </cell>
          <cell r="Y4520" t="str">
            <v>606</v>
          </cell>
          <cell r="Z4520" t="str">
            <v>EA</v>
          </cell>
          <cell r="AA4520">
            <v>1</v>
          </cell>
          <cell r="AB4520" t="str">
            <v>70 X 70 X 45</v>
          </cell>
          <cell r="AE4520" t="str">
            <v>STK</v>
          </cell>
          <cell r="AF4520">
            <v>1</v>
          </cell>
          <cell r="AG4520">
            <v>19</v>
          </cell>
          <cell r="AH4520">
            <v>1</v>
          </cell>
          <cell r="AI4520" t="str">
            <v>STK</v>
          </cell>
          <cell r="AJ4520" t="str">
            <v>PEHA Elektro GmbH &amp; Co. KG</v>
          </cell>
          <cell r="AK4520" t="str">
            <v>PEHA Elektro GmbH &amp; Co. KG</v>
          </cell>
        </row>
        <row r="4521">
          <cell r="C4521" t="str">
            <v>H 20.677.022</v>
          </cell>
          <cell r="D4521" t="str">
            <v>4851</v>
          </cell>
          <cell r="E4521" t="str">
            <v>15</v>
          </cell>
          <cell r="F4521" t="str">
            <v>1</v>
          </cell>
          <cell r="G4521" t="str">
            <v>01</v>
          </cell>
          <cell r="H4521" t="str">
            <v>01</v>
          </cell>
          <cell r="I4521" t="str">
            <v>1</v>
          </cell>
          <cell r="J4521">
            <v>1</v>
          </cell>
          <cell r="K4521">
            <v>0.02</v>
          </cell>
          <cell r="L4521">
            <v>1.7999999999999999E-2</v>
          </cell>
          <cell r="M4521" t="str">
            <v>KG</v>
          </cell>
          <cell r="N4521">
            <v>0</v>
          </cell>
          <cell r="P4521" t="str">
            <v>22326122472F382V05</v>
          </cell>
          <cell r="Q4521" t="str">
            <v>4010105027327</v>
          </cell>
          <cell r="R4521" t="str">
            <v>4</v>
          </cell>
          <cell r="S4521" t="str">
            <v>223</v>
          </cell>
          <cell r="T4521" t="str">
            <v>01</v>
          </cell>
          <cell r="V4521" t="str">
            <v>85389099</v>
          </cell>
          <cell r="W4521" t="str">
            <v>DE</v>
          </cell>
          <cell r="X4521" t="str">
            <v>W</v>
          </cell>
          <cell r="Y4521" t="str">
            <v>606</v>
          </cell>
          <cell r="Z4521" t="str">
            <v>EA</v>
          </cell>
          <cell r="AA4521">
            <v>1</v>
          </cell>
          <cell r="AB4521" t="str">
            <v>75 X 75 X 20</v>
          </cell>
          <cell r="AE4521" t="str">
            <v>STK</v>
          </cell>
          <cell r="AF4521">
            <v>1</v>
          </cell>
          <cell r="AG4521">
            <v>19</v>
          </cell>
          <cell r="AH4521">
            <v>1</v>
          </cell>
          <cell r="AI4521" t="str">
            <v>STK</v>
          </cell>
          <cell r="AJ4521" t="str">
            <v>PEHA Elektro GmbH &amp; Co. KG</v>
          </cell>
          <cell r="AK4521" t="str">
            <v>PEHA Elektro GmbH &amp; Co. KG</v>
          </cell>
        </row>
        <row r="4522">
          <cell r="C4522" t="str">
            <v>D 20.677.022 DIO</v>
          </cell>
          <cell r="D4522" t="str">
            <v>4851</v>
          </cell>
          <cell r="E4522" t="str">
            <v>15</v>
          </cell>
          <cell r="F4522" t="str">
            <v>2</v>
          </cell>
          <cell r="G4522" t="str">
            <v>02</v>
          </cell>
          <cell r="H4522" t="str">
            <v>02</v>
          </cell>
          <cell r="I4522" t="str">
            <v>2</v>
          </cell>
          <cell r="J4522">
            <v>1</v>
          </cell>
          <cell r="K4522">
            <v>6.5000000000000002E-2</v>
          </cell>
          <cell r="L4522">
            <v>6.5000000000000002E-2</v>
          </cell>
          <cell r="M4522" t="str">
            <v>KG</v>
          </cell>
          <cell r="N4522">
            <v>0</v>
          </cell>
          <cell r="P4522" t="str">
            <v>22326122472F382V05</v>
          </cell>
          <cell r="Q4522" t="str">
            <v>4010105027419</v>
          </cell>
          <cell r="R4522" t="str">
            <v>4</v>
          </cell>
          <cell r="S4522" t="str">
            <v>223</v>
          </cell>
          <cell r="T4522" t="str">
            <v>01</v>
          </cell>
          <cell r="U4522" t="str">
            <v>28</v>
          </cell>
          <cell r="V4522" t="str">
            <v>85389099</v>
          </cell>
          <cell r="W4522" t="str">
            <v>DE</v>
          </cell>
          <cell r="X4522" t="str">
            <v>C</v>
          </cell>
          <cell r="Y4522" t="str">
            <v>606</v>
          </cell>
          <cell r="Z4522" t="str">
            <v>EA</v>
          </cell>
          <cell r="AA4522">
            <v>1</v>
          </cell>
          <cell r="AB4522" t="str">
            <v>70 X 70  X 40</v>
          </cell>
          <cell r="AE4522" t="str">
            <v>STK</v>
          </cell>
          <cell r="AF4522">
            <v>1</v>
          </cell>
          <cell r="AG4522">
            <v>19</v>
          </cell>
          <cell r="AH4522">
            <v>1</v>
          </cell>
          <cell r="AI4522" t="str">
            <v>STK</v>
          </cell>
          <cell r="AJ4522" t="str">
            <v>PEHA Elektro GmbH &amp; Co. KG</v>
          </cell>
          <cell r="AK4522" t="str">
            <v>PEHA Elektro GmbH &amp; Co. KG</v>
          </cell>
        </row>
        <row r="4523">
          <cell r="C4523" t="str">
            <v>H 20.677.022 DIO</v>
          </cell>
          <cell r="D4523" t="str">
            <v>4851</v>
          </cell>
          <cell r="E4523" t="str">
            <v>15</v>
          </cell>
          <cell r="F4523" t="str">
            <v>1</v>
          </cell>
          <cell r="G4523" t="str">
            <v>10</v>
          </cell>
          <cell r="H4523" t="str">
            <v>10</v>
          </cell>
          <cell r="I4523" t="str">
            <v>2</v>
          </cell>
          <cell r="J4523">
            <v>1</v>
          </cell>
          <cell r="K4523">
            <v>6.5000000000000002E-2</v>
          </cell>
          <cell r="L4523">
            <v>6.5000000000000002E-2</v>
          </cell>
          <cell r="M4523" t="str">
            <v>KG</v>
          </cell>
          <cell r="N4523">
            <v>0</v>
          </cell>
          <cell r="P4523" t="str">
            <v>22326122472F382V05</v>
          </cell>
          <cell r="Q4523" t="str">
            <v>4010105027426</v>
          </cell>
          <cell r="R4523" t="str">
            <v>4</v>
          </cell>
          <cell r="S4523" t="str">
            <v>223</v>
          </cell>
          <cell r="T4523" t="str">
            <v>01</v>
          </cell>
          <cell r="V4523" t="str">
            <v>85389099</v>
          </cell>
          <cell r="W4523" t="str">
            <v>DE</v>
          </cell>
          <cell r="X4523" t="str">
            <v>C</v>
          </cell>
          <cell r="Y4523" t="str">
            <v>606</v>
          </cell>
          <cell r="Z4523" t="str">
            <v>EA</v>
          </cell>
          <cell r="AA4523">
            <v>1</v>
          </cell>
          <cell r="AB4523" t="str">
            <v>132 X 087 X 090</v>
          </cell>
          <cell r="AE4523" t="str">
            <v>STK</v>
          </cell>
          <cell r="AF4523">
            <v>1</v>
          </cell>
          <cell r="AG4523">
            <v>19</v>
          </cell>
          <cell r="AH4523">
            <v>1</v>
          </cell>
          <cell r="AI4523" t="str">
            <v>STK</v>
          </cell>
          <cell r="AJ4523" t="str">
            <v>PEHA Elektro GmbH &amp; Co. KG</v>
          </cell>
          <cell r="AK4523" t="str">
            <v>PEHA Elektro GmbH &amp; Co. KG</v>
          </cell>
        </row>
        <row r="4524">
          <cell r="C4524" t="str">
            <v>D 20.677.022-Z</v>
          </cell>
          <cell r="D4524" t="str">
            <v>4851</v>
          </cell>
          <cell r="E4524" t="str">
            <v>15</v>
          </cell>
          <cell r="F4524" t="str">
            <v>1</v>
          </cell>
          <cell r="G4524" t="str">
            <v>01</v>
          </cell>
          <cell r="H4524" t="str">
            <v>01</v>
          </cell>
          <cell r="I4524" t="str">
            <v>1</v>
          </cell>
          <cell r="J4524">
            <v>1</v>
          </cell>
          <cell r="K4524">
            <v>0.04</v>
          </cell>
          <cell r="L4524">
            <v>0.04</v>
          </cell>
          <cell r="M4524" t="str">
            <v>KG</v>
          </cell>
          <cell r="N4524">
            <v>0</v>
          </cell>
          <cell r="P4524" t="str">
            <v>22326122472F382V05</v>
          </cell>
          <cell r="Q4524" t="str">
            <v>4010105027518</v>
          </cell>
          <cell r="R4524" t="str">
            <v>4</v>
          </cell>
          <cell r="S4524" t="str">
            <v>223</v>
          </cell>
          <cell r="T4524" t="str">
            <v>01</v>
          </cell>
          <cell r="U4524" t="str">
            <v>28</v>
          </cell>
          <cell r="V4524" t="str">
            <v>85389099</v>
          </cell>
          <cell r="W4524" t="str">
            <v>DE</v>
          </cell>
          <cell r="X4524" t="str">
            <v>C</v>
          </cell>
          <cell r="Y4524" t="str">
            <v>606</v>
          </cell>
          <cell r="Z4524" t="str">
            <v>EA</v>
          </cell>
          <cell r="AA4524">
            <v>1</v>
          </cell>
          <cell r="AB4524" t="str">
            <v>70 X 70 X 10</v>
          </cell>
          <cell r="AE4524" t="str">
            <v>STK</v>
          </cell>
          <cell r="AF4524">
            <v>1</v>
          </cell>
          <cell r="AG4524">
            <v>19</v>
          </cell>
          <cell r="AH4524">
            <v>1</v>
          </cell>
          <cell r="AI4524" t="str">
            <v>STK</v>
          </cell>
          <cell r="AJ4524" t="str">
            <v>PEHA Elektro GmbH &amp; Co. KG</v>
          </cell>
          <cell r="AK4524" t="str">
            <v>PEHA Elektro GmbH &amp; Co. KG</v>
          </cell>
        </row>
        <row r="4525">
          <cell r="C4525" t="str">
            <v>D 20.556.022 HC GLK</v>
          </cell>
          <cell r="D4525" t="str">
            <v>4851</v>
          </cell>
          <cell r="E4525" t="str">
            <v>15</v>
          </cell>
          <cell r="F4525" t="str">
            <v>1</v>
          </cell>
          <cell r="G4525" t="str">
            <v>01</v>
          </cell>
          <cell r="H4525" t="str">
            <v>01</v>
          </cell>
          <cell r="I4525" t="str">
            <v>1</v>
          </cell>
          <cell r="J4525">
            <v>1</v>
          </cell>
          <cell r="K4525">
            <v>0.08</v>
          </cell>
          <cell r="L4525">
            <v>0.08</v>
          </cell>
          <cell r="M4525" t="str">
            <v>KG</v>
          </cell>
          <cell r="N4525">
            <v>0</v>
          </cell>
          <cell r="P4525" t="str">
            <v>22326122472F382V05</v>
          </cell>
          <cell r="Q4525" t="str">
            <v>4010105027617</v>
          </cell>
          <cell r="R4525" t="str">
            <v>4</v>
          </cell>
          <cell r="S4525" t="str">
            <v>223</v>
          </cell>
          <cell r="T4525" t="str">
            <v>01</v>
          </cell>
          <cell r="V4525" t="str">
            <v>85365080</v>
          </cell>
          <cell r="W4525" t="str">
            <v>DE</v>
          </cell>
          <cell r="X4525" t="str">
            <v>C</v>
          </cell>
          <cell r="Y4525" t="str">
            <v>606</v>
          </cell>
          <cell r="Z4525" t="str">
            <v>EA</v>
          </cell>
          <cell r="AA4525">
            <v>1</v>
          </cell>
          <cell r="AB4525" t="str">
            <v>275 X 185 X 92</v>
          </cell>
          <cell r="AE4525" t="str">
            <v>STK</v>
          </cell>
          <cell r="AF4525">
            <v>1</v>
          </cell>
          <cell r="AG4525">
            <v>19</v>
          </cell>
          <cell r="AH4525">
            <v>1</v>
          </cell>
          <cell r="AI4525" t="str">
            <v>STK</v>
          </cell>
          <cell r="AJ4525" t="str">
            <v>PEHA Elektro GmbH &amp; Co. KG</v>
          </cell>
          <cell r="AK4525" t="str">
            <v>PEHA Elektro GmbH &amp; Co. KG</v>
          </cell>
        </row>
        <row r="4526">
          <cell r="C4526" t="str">
            <v>D 20.610.022 AT</v>
          </cell>
          <cell r="D4526" t="str">
            <v>4851</v>
          </cell>
          <cell r="E4526" t="str">
            <v>15</v>
          </cell>
          <cell r="F4526" t="str">
            <v>1</v>
          </cell>
          <cell r="G4526" t="str">
            <v>01</v>
          </cell>
          <cell r="H4526" t="str">
            <v>01</v>
          </cell>
          <cell r="I4526" t="str">
            <v>1</v>
          </cell>
          <cell r="J4526">
            <v>1</v>
          </cell>
          <cell r="K4526">
            <v>0.05</v>
          </cell>
          <cell r="L4526">
            <v>0.05</v>
          </cell>
          <cell r="M4526" t="str">
            <v>KG</v>
          </cell>
          <cell r="N4526">
            <v>0</v>
          </cell>
          <cell r="P4526" t="str">
            <v>22326122472F382V05</v>
          </cell>
          <cell r="Q4526" t="str">
            <v>4010105027716</v>
          </cell>
          <cell r="R4526" t="str">
            <v>4</v>
          </cell>
          <cell r="S4526" t="str">
            <v>223</v>
          </cell>
          <cell r="T4526" t="str">
            <v>01</v>
          </cell>
          <cell r="U4526" t="str">
            <v>28</v>
          </cell>
          <cell r="V4526" t="str">
            <v>85389099</v>
          </cell>
          <cell r="W4526" t="str">
            <v>DE</v>
          </cell>
          <cell r="X4526" t="str">
            <v>W</v>
          </cell>
          <cell r="Y4526" t="str">
            <v>606</v>
          </cell>
          <cell r="Z4526" t="str">
            <v>EA</v>
          </cell>
          <cell r="AA4526">
            <v>1</v>
          </cell>
          <cell r="AB4526" t="str">
            <v>70 X 70 X 35</v>
          </cell>
          <cell r="AE4526" t="str">
            <v>STK</v>
          </cell>
          <cell r="AF4526">
            <v>1</v>
          </cell>
          <cell r="AG4526">
            <v>19</v>
          </cell>
          <cell r="AH4526">
            <v>1</v>
          </cell>
          <cell r="AI4526" t="str">
            <v>STK</v>
          </cell>
          <cell r="AJ4526" t="str">
            <v>PEHA Elektro GmbH &amp; Co. KG</v>
          </cell>
          <cell r="AK4526" t="str">
            <v>PEHA Elektro GmbH &amp; Co. KG</v>
          </cell>
        </row>
        <row r="4527">
          <cell r="C4527" t="str">
            <v>D 20.610.022 B</v>
          </cell>
          <cell r="D4527" t="str">
            <v>4851</v>
          </cell>
          <cell r="E4527" t="str">
            <v>15</v>
          </cell>
          <cell r="F4527" t="str">
            <v>1</v>
          </cell>
          <cell r="G4527" t="str">
            <v>01</v>
          </cell>
          <cell r="H4527" t="str">
            <v>01</v>
          </cell>
          <cell r="I4527" t="str">
            <v>1</v>
          </cell>
          <cell r="J4527">
            <v>1</v>
          </cell>
          <cell r="K4527">
            <v>3.4000000000000002E-2</v>
          </cell>
          <cell r="L4527">
            <v>3.4000000000000002E-2</v>
          </cell>
          <cell r="M4527" t="str">
            <v>KG</v>
          </cell>
          <cell r="N4527">
            <v>0</v>
          </cell>
          <cell r="P4527" t="str">
            <v>22326122472F382V05</v>
          </cell>
          <cell r="Q4527" t="str">
            <v>4010105027815</v>
          </cell>
          <cell r="R4527" t="str">
            <v>4</v>
          </cell>
          <cell r="S4527" t="str">
            <v>223</v>
          </cell>
          <cell r="T4527" t="str">
            <v>01</v>
          </cell>
          <cell r="U4527" t="str">
            <v>28</v>
          </cell>
          <cell r="V4527" t="str">
            <v>85389099</v>
          </cell>
          <cell r="W4527" t="str">
            <v>DE</v>
          </cell>
          <cell r="X4527" t="str">
            <v>C</v>
          </cell>
          <cell r="Y4527" t="str">
            <v>606</v>
          </cell>
          <cell r="Z4527" t="str">
            <v>EA</v>
          </cell>
          <cell r="AA4527">
            <v>1</v>
          </cell>
          <cell r="AB4527" t="str">
            <v>70 X 70  X 10</v>
          </cell>
          <cell r="AE4527" t="str">
            <v>STK</v>
          </cell>
          <cell r="AF4527">
            <v>1</v>
          </cell>
          <cell r="AG4527">
            <v>19</v>
          </cell>
          <cell r="AH4527">
            <v>1</v>
          </cell>
          <cell r="AI4527" t="str">
            <v>STK</v>
          </cell>
          <cell r="AJ4527" t="str">
            <v>PEHA Elektro GmbH &amp; Co. KG</v>
          </cell>
          <cell r="AK4527" t="str">
            <v>PEHA Elektro GmbH &amp; Co. KG</v>
          </cell>
        </row>
        <row r="4528">
          <cell r="C4528" t="str">
            <v>D 20.610.022 J</v>
          </cell>
          <cell r="D4528" t="str">
            <v>4851</v>
          </cell>
          <cell r="E4528" t="str">
            <v>15</v>
          </cell>
          <cell r="F4528" t="str">
            <v>1</v>
          </cell>
          <cell r="G4528" t="str">
            <v>01</v>
          </cell>
          <cell r="H4528" t="str">
            <v>01</v>
          </cell>
          <cell r="I4528" t="str">
            <v>1</v>
          </cell>
          <cell r="J4528">
            <v>1</v>
          </cell>
          <cell r="K4528">
            <v>0.02</v>
          </cell>
          <cell r="L4528">
            <v>0.02</v>
          </cell>
          <cell r="M4528" t="str">
            <v>KG</v>
          </cell>
          <cell r="N4528">
            <v>0</v>
          </cell>
          <cell r="P4528" t="str">
            <v>22326122472F382V05</v>
          </cell>
          <cell r="Q4528" t="str">
            <v>4010105027914</v>
          </cell>
          <cell r="R4528" t="str">
            <v>4</v>
          </cell>
          <cell r="S4528" t="str">
            <v>223</v>
          </cell>
          <cell r="T4528" t="str">
            <v>01</v>
          </cell>
          <cell r="U4528" t="str">
            <v>28</v>
          </cell>
          <cell r="V4528" t="str">
            <v>85389099</v>
          </cell>
          <cell r="W4528" t="str">
            <v>DE</v>
          </cell>
          <cell r="X4528" t="str">
            <v>W</v>
          </cell>
          <cell r="Y4528" t="str">
            <v>606</v>
          </cell>
          <cell r="Z4528" t="str">
            <v>EA</v>
          </cell>
          <cell r="AA4528">
            <v>1</v>
          </cell>
          <cell r="AB4528" t="str">
            <v>16 X 60  X 60</v>
          </cell>
          <cell r="AE4528" t="str">
            <v>STK</v>
          </cell>
          <cell r="AF4528">
            <v>1</v>
          </cell>
          <cell r="AG4528">
            <v>19</v>
          </cell>
          <cell r="AH4528">
            <v>1</v>
          </cell>
          <cell r="AI4528" t="str">
            <v>STK</v>
          </cell>
          <cell r="AJ4528" t="str">
            <v>PEHA Elektro GmbH &amp; Co. KG</v>
          </cell>
          <cell r="AK4528" t="str">
            <v>PEHA Elektro GmbH &amp; Co. KG</v>
          </cell>
        </row>
        <row r="4529">
          <cell r="C4529" t="str">
            <v>D 20.6511.022 K LED/4</v>
          </cell>
          <cell r="D4529" t="str">
            <v>4851</v>
          </cell>
          <cell r="E4529" t="str">
            <v>15</v>
          </cell>
          <cell r="F4529" t="str">
            <v>2</v>
          </cell>
          <cell r="G4529" t="str">
            <v>02</v>
          </cell>
          <cell r="H4529" t="str">
            <v>02</v>
          </cell>
          <cell r="I4529" t="str">
            <v>2</v>
          </cell>
          <cell r="J4529">
            <v>1</v>
          </cell>
          <cell r="K4529">
            <v>0.02</v>
          </cell>
          <cell r="L4529">
            <v>0.02</v>
          </cell>
          <cell r="M4529" t="str">
            <v>KG</v>
          </cell>
          <cell r="N4529">
            <v>0</v>
          </cell>
          <cell r="P4529" t="str">
            <v>22326122472F382V05</v>
          </cell>
          <cell r="Q4529" t="str">
            <v>4010105028010</v>
          </cell>
          <cell r="R4529" t="str">
            <v>4</v>
          </cell>
          <cell r="S4529" t="str">
            <v>223</v>
          </cell>
          <cell r="T4529" t="str">
            <v>01</v>
          </cell>
          <cell r="U4529" t="str">
            <v>28</v>
          </cell>
          <cell r="V4529" t="str">
            <v>85366990</v>
          </cell>
          <cell r="W4529" t="str">
            <v>DE</v>
          </cell>
          <cell r="X4529" t="str">
            <v>C</v>
          </cell>
          <cell r="Y4529" t="str">
            <v>606</v>
          </cell>
          <cell r="Z4529" t="str">
            <v>EA</v>
          </cell>
          <cell r="AA4529">
            <v>1</v>
          </cell>
          <cell r="AB4529" t="str">
            <v>275 X 185 X 92</v>
          </cell>
          <cell r="AE4529" t="str">
            <v>STK</v>
          </cell>
          <cell r="AF4529">
            <v>1</v>
          </cell>
          <cell r="AG4529">
            <v>19</v>
          </cell>
          <cell r="AH4529">
            <v>1</v>
          </cell>
          <cell r="AI4529" t="str">
            <v>STK</v>
          </cell>
          <cell r="AJ4529" t="str">
            <v>PEHA Elektro GmbH &amp; Co. KG</v>
          </cell>
          <cell r="AK4529" t="str">
            <v>PEHA Elektro GmbH &amp; Co. KG</v>
          </cell>
        </row>
        <row r="4530">
          <cell r="C4530" t="str">
            <v>D 20.610.022 MJ1 NA</v>
          </cell>
          <cell r="D4530" t="str">
            <v>4851</v>
          </cell>
          <cell r="E4530" t="str">
            <v>15</v>
          </cell>
          <cell r="F4530" t="str">
            <v>1</v>
          </cell>
          <cell r="G4530" t="str">
            <v>01</v>
          </cell>
          <cell r="H4530" t="str">
            <v>01</v>
          </cell>
          <cell r="I4530" t="str">
            <v>1</v>
          </cell>
          <cell r="J4530">
            <v>1</v>
          </cell>
          <cell r="K4530">
            <v>0.01</v>
          </cell>
          <cell r="L4530">
            <v>0.01</v>
          </cell>
          <cell r="M4530" t="str">
            <v>KG</v>
          </cell>
          <cell r="N4530">
            <v>0</v>
          </cell>
          <cell r="P4530" t="str">
            <v>22326122472F382V05</v>
          </cell>
          <cell r="Q4530" t="str">
            <v>4010105028119</v>
          </cell>
          <cell r="R4530" t="str">
            <v>4</v>
          </cell>
          <cell r="S4530" t="str">
            <v>223</v>
          </cell>
          <cell r="T4530" t="str">
            <v>01</v>
          </cell>
          <cell r="U4530" t="str">
            <v>28</v>
          </cell>
          <cell r="V4530" t="str">
            <v>85389099</v>
          </cell>
          <cell r="W4530" t="str">
            <v>DE</v>
          </cell>
          <cell r="X4530" t="str">
            <v>W</v>
          </cell>
          <cell r="Y4530" t="str">
            <v>606</v>
          </cell>
          <cell r="Z4530" t="str">
            <v>EA</v>
          </cell>
          <cell r="AA4530">
            <v>1</v>
          </cell>
          <cell r="AB4530" t="str">
            <v>60 X 60 X 5</v>
          </cell>
          <cell r="AE4530" t="str">
            <v>STK</v>
          </cell>
          <cell r="AF4530">
            <v>1</v>
          </cell>
          <cell r="AG4530">
            <v>19</v>
          </cell>
          <cell r="AH4530">
            <v>1</v>
          </cell>
          <cell r="AI4530" t="str">
            <v>STK</v>
          </cell>
          <cell r="AJ4530" t="str">
            <v>PEHA Elektro GmbH &amp; Co. KG</v>
          </cell>
          <cell r="AK4530" t="str">
            <v>PEHA Elektro GmbH &amp; Co. KG</v>
          </cell>
        </row>
        <row r="4531">
          <cell r="C4531" t="str">
            <v>D 20.610.022 MJ2 NA</v>
          </cell>
          <cell r="D4531" t="str">
            <v>4851</v>
          </cell>
          <cell r="E4531" t="str">
            <v>15</v>
          </cell>
          <cell r="F4531" t="str">
            <v>1</v>
          </cell>
          <cell r="G4531" t="str">
            <v>01</v>
          </cell>
          <cell r="H4531" t="str">
            <v>01</v>
          </cell>
          <cell r="I4531" t="str">
            <v>1</v>
          </cell>
          <cell r="J4531">
            <v>1</v>
          </cell>
          <cell r="K4531">
            <v>1.2E-2</v>
          </cell>
          <cell r="L4531">
            <v>1.2E-2</v>
          </cell>
          <cell r="M4531" t="str">
            <v>KG</v>
          </cell>
          <cell r="N4531">
            <v>0</v>
          </cell>
          <cell r="P4531" t="str">
            <v>22326122472F382V05</v>
          </cell>
          <cell r="Q4531" t="str">
            <v>4010105028218</v>
          </cell>
          <cell r="R4531" t="str">
            <v>4</v>
          </cell>
          <cell r="S4531" t="str">
            <v>223</v>
          </cell>
          <cell r="T4531" t="str">
            <v>01</v>
          </cell>
          <cell r="U4531" t="str">
            <v>28</v>
          </cell>
          <cell r="V4531" t="str">
            <v>85389099</v>
          </cell>
          <cell r="W4531" t="str">
            <v>HU</v>
          </cell>
          <cell r="X4531" t="str">
            <v>W</v>
          </cell>
          <cell r="Y4531" t="str">
            <v>606</v>
          </cell>
          <cell r="Z4531" t="str">
            <v>EA</v>
          </cell>
          <cell r="AA4531">
            <v>1</v>
          </cell>
          <cell r="AB4531" t="str">
            <v>60 X 60  X 10</v>
          </cell>
          <cell r="AE4531" t="str">
            <v>STK</v>
          </cell>
          <cell r="AF4531">
            <v>1</v>
          </cell>
          <cell r="AG4531">
            <v>19</v>
          </cell>
          <cell r="AH4531">
            <v>1</v>
          </cell>
          <cell r="AI4531" t="str">
            <v>STK</v>
          </cell>
          <cell r="AJ4531" t="str">
            <v>PEHA Elektro GmbH &amp; Co. KG</v>
          </cell>
          <cell r="AK4531" t="str">
            <v>PEHA Elektro GmbH &amp; Co. KG</v>
          </cell>
        </row>
        <row r="4532">
          <cell r="C4532" t="str">
            <v>D 20.610.022 S3</v>
          </cell>
          <cell r="D4532" t="str">
            <v>4851</v>
          </cell>
          <cell r="E4532" t="str">
            <v>15</v>
          </cell>
          <cell r="F4532" t="str">
            <v>1</v>
          </cell>
          <cell r="G4532" t="str">
            <v>01</v>
          </cell>
          <cell r="H4532" t="str">
            <v>01</v>
          </cell>
          <cell r="I4532" t="str">
            <v>1</v>
          </cell>
          <cell r="J4532">
            <v>1</v>
          </cell>
          <cell r="K4532">
            <v>1.7999999999999999E-2</v>
          </cell>
          <cell r="L4532">
            <v>1.7999999999999999E-2</v>
          </cell>
          <cell r="M4532" t="str">
            <v>KG</v>
          </cell>
          <cell r="N4532">
            <v>0</v>
          </cell>
          <cell r="P4532" t="str">
            <v>22326122472F382V05</v>
          </cell>
          <cell r="Q4532" t="str">
            <v>4010105028416</v>
          </cell>
          <cell r="R4532" t="str">
            <v>4</v>
          </cell>
          <cell r="S4532" t="str">
            <v>223</v>
          </cell>
          <cell r="T4532" t="str">
            <v>01</v>
          </cell>
          <cell r="U4532" t="str">
            <v>28</v>
          </cell>
          <cell r="V4532" t="str">
            <v>85389099</v>
          </cell>
          <cell r="W4532" t="str">
            <v>DE</v>
          </cell>
          <cell r="X4532" t="str">
            <v>C</v>
          </cell>
          <cell r="Y4532" t="str">
            <v>606</v>
          </cell>
          <cell r="Z4532" t="str">
            <v>EA</v>
          </cell>
          <cell r="AA4532">
            <v>1</v>
          </cell>
          <cell r="AB4532" t="str">
            <v>21 X 60  X 60</v>
          </cell>
          <cell r="AE4532" t="str">
            <v>STK</v>
          </cell>
          <cell r="AF4532">
            <v>1</v>
          </cell>
          <cell r="AG4532">
            <v>19</v>
          </cell>
          <cell r="AH4532">
            <v>1</v>
          </cell>
          <cell r="AI4532" t="str">
            <v>STK</v>
          </cell>
          <cell r="AJ4532" t="str">
            <v>PEHA Elektro GmbH &amp; Co. KG</v>
          </cell>
          <cell r="AK4532" t="str">
            <v>PEHA Elektro GmbH &amp; Co. KG</v>
          </cell>
        </row>
        <row r="4533">
          <cell r="C4533" t="str">
            <v>D 20.610.022 TAE</v>
          </cell>
          <cell r="D4533" t="str">
            <v>4851</v>
          </cell>
          <cell r="E4533" t="str">
            <v>15</v>
          </cell>
          <cell r="F4533" t="str">
            <v>1</v>
          </cell>
          <cell r="G4533" t="str">
            <v>01</v>
          </cell>
          <cell r="H4533" t="str">
            <v>01</v>
          </cell>
          <cell r="I4533" t="str">
            <v>1</v>
          </cell>
          <cell r="J4533">
            <v>1</v>
          </cell>
          <cell r="K4533">
            <v>1.0999999999999999E-2</v>
          </cell>
          <cell r="L4533">
            <v>1.0999999999999999E-2</v>
          </cell>
          <cell r="M4533" t="str">
            <v>KG</v>
          </cell>
          <cell r="N4533">
            <v>0</v>
          </cell>
          <cell r="P4533" t="str">
            <v>22326122472F382V05</v>
          </cell>
          <cell r="Q4533" t="str">
            <v>4010105028614</v>
          </cell>
          <cell r="R4533" t="str">
            <v>3</v>
          </cell>
          <cell r="S4533" t="str">
            <v>223</v>
          </cell>
          <cell r="T4533" t="str">
            <v>01</v>
          </cell>
          <cell r="U4533" t="str">
            <v>28</v>
          </cell>
          <cell r="V4533" t="str">
            <v>85389099</v>
          </cell>
          <cell r="W4533" t="str">
            <v>DE</v>
          </cell>
          <cell r="X4533" t="str">
            <v>W</v>
          </cell>
          <cell r="Y4533" t="str">
            <v>606</v>
          </cell>
          <cell r="Z4533" t="str">
            <v>EA</v>
          </cell>
          <cell r="AA4533">
            <v>1</v>
          </cell>
          <cell r="AB4533" t="str">
            <v>60 X 60  X 7</v>
          </cell>
          <cell r="AE4533" t="str">
            <v>STK</v>
          </cell>
          <cell r="AF4533">
            <v>1</v>
          </cell>
          <cell r="AG4533">
            <v>19</v>
          </cell>
          <cell r="AH4533">
            <v>1</v>
          </cell>
          <cell r="AI4533" t="str">
            <v>STK</v>
          </cell>
          <cell r="AJ4533" t="str">
            <v>PEHA Elektro GmbH &amp; Co. KG</v>
          </cell>
          <cell r="AK4533" t="str">
            <v>PEHA Elektro GmbH &amp; Co. KG</v>
          </cell>
        </row>
        <row r="4534">
          <cell r="C4534" t="str">
            <v>D 20.610.022 TDO</v>
          </cell>
          <cell r="D4534" t="str">
            <v>4851</v>
          </cell>
          <cell r="E4534" t="str">
            <v>15</v>
          </cell>
          <cell r="F4534" t="str">
            <v>1</v>
          </cell>
          <cell r="G4534" t="str">
            <v>01</v>
          </cell>
          <cell r="H4534" t="str">
            <v>01</v>
          </cell>
          <cell r="I4534" t="str">
            <v>1</v>
          </cell>
          <cell r="J4534">
            <v>1</v>
          </cell>
          <cell r="K4534">
            <v>1.0999999999999999E-2</v>
          </cell>
          <cell r="L4534">
            <v>1.0999999999999999E-2</v>
          </cell>
          <cell r="M4534" t="str">
            <v>KG</v>
          </cell>
          <cell r="N4534">
            <v>0</v>
          </cell>
          <cell r="P4534" t="str">
            <v>22326122472F382V05</v>
          </cell>
          <cell r="Q4534" t="str">
            <v>4010105028713</v>
          </cell>
          <cell r="R4534" t="str">
            <v>4</v>
          </cell>
          <cell r="S4534" t="str">
            <v>223</v>
          </cell>
          <cell r="T4534" t="str">
            <v>01</v>
          </cell>
          <cell r="U4534" t="str">
            <v>28</v>
          </cell>
          <cell r="V4534" t="str">
            <v>85389099</v>
          </cell>
          <cell r="W4534" t="str">
            <v>DE</v>
          </cell>
          <cell r="X4534" t="str">
            <v>W</v>
          </cell>
          <cell r="Y4534" t="str">
            <v>606</v>
          </cell>
          <cell r="Z4534" t="str">
            <v>EA</v>
          </cell>
          <cell r="AA4534">
            <v>1</v>
          </cell>
          <cell r="AB4534" t="str">
            <v>6 X 60  X 60</v>
          </cell>
          <cell r="AE4534" t="str">
            <v>STK</v>
          </cell>
          <cell r="AF4534">
            <v>1</v>
          </cell>
          <cell r="AG4534">
            <v>19</v>
          </cell>
          <cell r="AH4534">
            <v>1</v>
          </cell>
          <cell r="AI4534" t="str">
            <v>STK</v>
          </cell>
          <cell r="AJ4534" t="str">
            <v>PEHA Elektro GmbH &amp; Co. KG</v>
          </cell>
          <cell r="AK4534" t="str">
            <v>PEHA Elektro GmbH &amp; Co. KG</v>
          </cell>
        </row>
        <row r="4535">
          <cell r="C4535" t="str">
            <v>D 20.610.022 TV</v>
          </cell>
          <cell r="D4535" t="str">
            <v>4851</v>
          </cell>
          <cell r="E4535" t="str">
            <v>15</v>
          </cell>
          <cell r="F4535" t="str">
            <v>1</v>
          </cell>
          <cell r="G4535" t="str">
            <v>01</v>
          </cell>
          <cell r="H4535" t="str">
            <v>01</v>
          </cell>
          <cell r="I4535" t="str">
            <v>1</v>
          </cell>
          <cell r="J4535">
            <v>1</v>
          </cell>
          <cell r="K4535">
            <v>0.01</v>
          </cell>
          <cell r="L4535">
            <v>0.01</v>
          </cell>
          <cell r="M4535" t="str">
            <v>KG</v>
          </cell>
          <cell r="N4535">
            <v>0</v>
          </cell>
          <cell r="P4535" t="str">
            <v>22326122472F382V05</v>
          </cell>
          <cell r="Q4535" t="str">
            <v>4010105028812</v>
          </cell>
          <cell r="R4535" t="str">
            <v>4</v>
          </cell>
          <cell r="S4535" t="str">
            <v>223</v>
          </cell>
          <cell r="T4535" t="str">
            <v>01</v>
          </cell>
          <cell r="U4535" t="str">
            <v>28</v>
          </cell>
          <cell r="V4535" t="str">
            <v>85389099</v>
          </cell>
          <cell r="W4535" t="str">
            <v>DE</v>
          </cell>
          <cell r="X4535" t="str">
            <v>W</v>
          </cell>
          <cell r="Y4535" t="str">
            <v>606</v>
          </cell>
          <cell r="Z4535" t="str">
            <v>EA</v>
          </cell>
          <cell r="AA4535">
            <v>1</v>
          </cell>
          <cell r="AB4535" t="str">
            <v>089 X 089 X 074</v>
          </cell>
          <cell r="AE4535" t="str">
            <v>STK</v>
          </cell>
          <cell r="AF4535">
            <v>1</v>
          </cell>
          <cell r="AG4535">
            <v>19</v>
          </cell>
          <cell r="AH4535">
            <v>1</v>
          </cell>
          <cell r="AI4535" t="str">
            <v>STK</v>
          </cell>
          <cell r="AJ4535" t="str">
            <v>PEHA Elektro GmbH &amp; Co. KG</v>
          </cell>
          <cell r="AK4535" t="str">
            <v>PEHA Elektro GmbH &amp; Co. KG</v>
          </cell>
        </row>
        <row r="4536">
          <cell r="C4536" t="str">
            <v>D 20.610.022 UAE/1 NA</v>
          </cell>
          <cell r="D4536" t="str">
            <v>4851</v>
          </cell>
          <cell r="E4536" t="str">
            <v>15</v>
          </cell>
          <cell r="F4536" t="str">
            <v>1</v>
          </cell>
          <cell r="G4536" t="str">
            <v>01</v>
          </cell>
          <cell r="H4536" t="str">
            <v>01</v>
          </cell>
          <cell r="I4536" t="str">
            <v>1</v>
          </cell>
          <cell r="J4536">
            <v>1</v>
          </cell>
          <cell r="K4536">
            <v>1.2E-2</v>
          </cell>
          <cell r="L4536">
            <v>1.2E-2</v>
          </cell>
          <cell r="M4536" t="str">
            <v>KG</v>
          </cell>
          <cell r="N4536">
            <v>0</v>
          </cell>
          <cell r="P4536" t="str">
            <v>22326122472F382V05</v>
          </cell>
          <cell r="Q4536" t="str">
            <v>4010105028911</v>
          </cell>
          <cell r="R4536" t="str">
            <v>3</v>
          </cell>
          <cell r="S4536" t="str">
            <v>223</v>
          </cell>
          <cell r="T4536" t="str">
            <v>01</v>
          </cell>
          <cell r="U4536" t="str">
            <v>28</v>
          </cell>
          <cell r="V4536" t="str">
            <v>85389099</v>
          </cell>
          <cell r="W4536" t="str">
            <v>DE</v>
          </cell>
          <cell r="X4536" t="str">
            <v>W</v>
          </cell>
          <cell r="Y4536" t="str">
            <v>606</v>
          </cell>
          <cell r="Z4536" t="str">
            <v>EA</v>
          </cell>
          <cell r="AA4536">
            <v>1</v>
          </cell>
          <cell r="AB4536" t="str">
            <v>60 X 60  X 15</v>
          </cell>
          <cell r="AE4536" t="str">
            <v>STK</v>
          </cell>
          <cell r="AF4536">
            <v>1</v>
          </cell>
          <cell r="AG4536">
            <v>19</v>
          </cell>
          <cell r="AH4536">
            <v>1</v>
          </cell>
          <cell r="AI4536" t="str">
            <v>STK</v>
          </cell>
          <cell r="AJ4536" t="str">
            <v>PEHA Elektro GmbH &amp; Co. KG</v>
          </cell>
          <cell r="AK4536" t="str">
            <v>PEHA Elektro GmbH &amp; Co. KG</v>
          </cell>
        </row>
        <row r="4537">
          <cell r="C4537" t="str">
            <v>D 20.610.022 UAE/2 NA</v>
          </cell>
          <cell r="D4537" t="str">
            <v>4851</v>
          </cell>
          <cell r="E4537" t="str">
            <v>15</v>
          </cell>
          <cell r="F4537" t="str">
            <v>1</v>
          </cell>
          <cell r="G4537" t="str">
            <v>01</v>
          </cell>
          <cell r="H4537" t="str">
            <v>01</v>
          </cell>
          <cell r="I4537" t="str">
            <v>1</v>
          </cell>
          <cell r="J4537">
            <v>1</v>
          </cell>
          <cell r="K4537">
            <v>1.2E-2</v>
          </cell>
          <cell r="L4537">
            <v>1.2E-2</v>
          </cell>
          <cell r="M4537" t="str">
            <v>KG</v>
          </cell>
          <cell r="N4537">
            <v>0</v>
          </cell>
          <cell r="P4537" t="str">
            <v>22326122472F382V05</v>
          </cell>
          <cell r="Q4537" t="str">
            <v>4010105029017</v>
          </cell>
          <cell r="R4537" t="str">
            <v>3</v>
          </cell>
          <cell r="S4537" t="str">
            <v>223</v>
          </cell>
          <cell r="T4537" t="str">
            <v>01</v>
          </cell>
          <cell r="U4537" t="str">
            <v>28</v>
          </cell>
          <cell r="V4537" t="str">
            <v>85389099</v>
          </cell>
          <cell r="W4537" t="str">
            <v>DE</v>
          </cell>
          <cell r="X4537" t="str">
            <v>W</v>
          </cell>
          <cell r="Y4537" t="str">
            <v>606</v>
          </cell>
          <cell r="Z4537" t="str">
            <v>EA</v>
          </cell>
          <cell r="AA4537">
            <v>1</v>
          </cell>
          <cell r="AB4537" t="str">
            <v>132 X 87 X 90</v>
          </cell>
          <cell r="AE4537" t="str">
            <v>STK</v>
          </cell>
          <cell r="AF4537">
            <v>1</v>
          </cell>
          <cell r="AG4537">
            <v>19</v>
          </cell>
          <cell r="AH4537">
            <v>1</v>
          </cell>
          <cell r="AI4537" t="str">
            <v>STK</v>
          </cell>
          <cell r="AJ4537" t="str">
            <v>PEHA Elektro GmbH &amp; Co. KG</v>
          </cell>
          <cell r="AK4537" t="str">
            <v>PEHA Elektro GmbH &amp; Co. KG</v>
          </cell>
        </row>
        <row r="4538">
          <cell r="C4538" t="str">
            <v>D 20.610.022 Z/120</v>
          </cell>
          <cell r="D4538" t="str">
            <v>4851</v>
          </cell>
          <cell r="E4538" t="str">
            <v>15</v>
          </cell>
          <cell r="F4538" t="str">
            <v>1</v>
          </cell>
          <cell r="G4538" t="str">
            <v>01</v>
          </cell>
          <cell r="H4538" t="str">
            <v>01</v>
          </cell>
          <cell r="I4538" t="str">
            <v>1</v>
          </cell>
          <cell r="J4538">
            <v>1</v>
          </cell>
          <cell r="K4538">
            <v>1.9E-2</v>
          </cell>
          <cell r="L4538">
            <v>1.9E-2</v>
          </cell>
          <cell r="M4538" t="str">
            <v>KG</v>
          </cell>
          <cell r="N4538">
            <v>0</v>
          </cell>
          <cell r="P4538" t="str">
            <v>22326122472F382V05</v>
          </cell>
          <cell r="Q4538" t="str">
            <v>4010105029116</v>
          </cell>
          <cell r="R4538" t="str">
            <v>4</v>
          </cell>
          <cell r="S4538" t="str">
            <v>223</v>
          </cell>
          <cell r="T4538" t="str">
            <v>01</v>
          </cell>
          <cell r="U4538" t="str">
            <v>28</v>
          </cell>
          <cell r="V4538" t="str">
            <v>85389099</v>
          </cell>
          <cell r="W4538" t="str">
            <v>DE</v>
          </cell>
          <cell r="X4538" t="str">
            <v>C</v>
          </cell>
          <cell r="Y4538" t="str">
            <v>606</v>
          </cell>
          <cell r="Z4538" t="str">
            <v>EA</v>
          </cell>
          <cell r="AA4538">
            <v>1</v>
          </cell>
          <cell r="AB4538" t="str">
            <v>60 X 60  X 23</v>
          </cell>
          <cell r="AE4538" t="str">
            <v>STK</v>
          </cell>
          <cell r="AF4538">
            <v>1</v>
          </cell>
          <cell r="AG4538">
            <v>19</v>
          </cell>
          <cell r="AH4538">
            <v>1</v>
          </cell>
          <cell r="AI4538" t="str">
            <v>STK</v>
          </cell>
          <cell r="AJ4538" t="str">
            <v>PEHA Elektro GmbH &amp; Co. KG</v>
          </cell>
          <cell r="AK4538" t="str">
            <v>PEHA Elektro GmbH &amp; Co. KG</v>
          </cell>
        </row>
        <row r="4539">
          <cell r="C4539" t="str">
            <v>D 20.610.022 Z/15</v>
          </cell>
          <cell r="D4539" t="str">
            <v>4851</v>
          </cell>
          <cell r="E4539" t="str">
            <v>15</v>
          </cell>
          <cell r="F4539" t="str">
            <v>1</v>
          </cell>
          <cell r="G4539" t="str">
            <v>01</v>
          </cell>
          <cell r="H4539" t="str">
            <v>01</v>
          </cell>
          <cell r="I4539" t="str">
            <v>1</v>
          </cell>
          <cell r="J4539">
            <v>1</v>
          </cell>
          <cell r="K4539">
            <v>1.9E-2</v>
          </cell>
          <cell r="L4539">
            <v>1.9E-2</v>
          </cell>
          <cell r="M4539" t="str">
            <v>KG</v>
          </cell>
          <cell r="N4539">
            <v>0</v>
          </cell>
          <cell r="P4539" t="str">
            <v>22326122472F382V05</v>
          </cell>
          <cell r="Q4539" t="str">
            <v>4010105029215</v>
          </cell>
          <cell r="R4539" t="str">
            <v>4</v>
          </cell>
          <cell r="S4539" t="str">
            <v>223</v>
          </cell>
          <cell r="T4539" t="str">
            <v>01</v>
          </cell>
          <cell r="U4539" t="str">
            <v>28</v>
          </cell>
          <cell r="V4539" t="str">
            <v>85389099</v>
          </cell>
          <cell r="W4539" t="str">
            <v>DE</v>
          </cell>
          <cell r="X4539" t="str">
            <v>C</v>
          </cell>
          <cell r="Y4539" t="str">
            <v>606</v>
          </cell>
          <cell r="Z4539" t="str">
            <v>EA</v>
          </cell>
          <cell r="AA4539">
            <v>1</v>
          </cell>
          <cell r="AB4539" t="str">
            <v>60 X 60  X 20</v>
          </cell>
          <cell r="AE4539" t="str">
            <v>STK</v>
          </cell>
          <cell r="AF4539">
            <v>1</v>
          </cell>
          <cell r="AG4539">
            <v>19</v>
          </cell>
          <cell r="AH4539">
            <v>1</v>
          </cell>
          <cell r="AI4539" t="str">
            <v>STK</v>
          </cell>
          <cell r="AJ4539" t="str">
            <v>PEHA Elektro GmbH &amp; Co. KG</v>
          </cell>
          <cell r="AK4539" t="str">
            <v>PEHA Elektro GmbH &amp; Co. KG</v>
          </cell>
        </row>
        <row r="4540">
          <cell r="C4540" t="str">
            <v>H 20.610.022 S 123</v>
          </cell>
          <cell r="D4540" t="str">
            <v>4851</v>
          </cell>
          <cell r="E4540" t="str">
            <v>15</v>
          </cell>
          <cell r="F4540" t="str">
            <v>1</v>
          </cell>
          <cell r="G4540" t="str">
            <v>01</v>
          </cell>
          <cell r="H4540" t="str">
            <v>01</v>
          </cell>
          <cell r="I4540" t="str">
            <v>1</v>
          </cell>
          <cell r="J4540">
            <v>1</v>
          </cell>
          <cell r="K4540">
            <v>0.19</v>
          </cell>
          <cell r="L4540">
            <v>0.19</v>
          </cell>
          <cell r="M4540" t="str">
            <v>KG</v>
          </cell>
          <cell r="N4540">
            <v>0</v>
          </cell>
          <cell r="P4540" t="str">
            <v>22326122472F382V05</v>
          </cell>
          <cell r="Q4540" t="str">
            <v>4010105030822</v>
          </cell>
          <cell r="R4540" t="str">
            <v>4</v>
          </cell>
          <cell r="S4540" t="str">
            <v>223</v>
          </cell>
          <cell r="T4540" t="str">
            <v>01</v>
          </cell>
          <cell r="V4540" t="str">
            <v>85389099</v>
          </cell>
          <cell r="W4540" t="str">
            <v>DE</v>
          </cell>
          <cell r="X4540" t="str">
            <v>C</v>
          </cell>
          <cell r="Y4540" t="str">
            <v>606</v>
          </cell>
          <cell r="Z4540" t="str">
            <v>EA</v>
          </cell>
          <cell r="AA4540">
            <v>1</v>
          </cell>
          <cell r="AB4540" t="str">
            <v>193 X 090 X 090</v>
          </cell>
          <cell r="AE4540" t="str">
            <v>STK</v>
          </cell>
          <cell r="AF4540">
            <v>1</v>
          </cell>
          <cell r="AG4540">
            <v>19</v>
          </cell>
          <cell r="AH4540">
            <v>1</v>
          </cell>
          <cell r="AI4540" t="str">
            <v>STK</v>
          </cell>
          <cell r="AJ4540" t="str">
            <v>PEHA Elektro GmbH &amp; Co. KG</v>
          </cell>
          <cell r="AK4540" t="str">
            <v>PEHA Elektro GmbH &amp; Co. KG</v>
          </cell>
        </row>
        <row r="4541">
          <cell r="C4541" t="str">
            <v>H 20.1942.022 PA</v>
          </cell>
          <cell r="D4541" t="str">
            <v>4851</v>
          </cell>
          <cell r="E4541" t="str">
            <v>15</v>
          </cell>
          <cell r="F4541" t="str">
            <v>1</v>
          </cell>
          <cell r="G4541" t="str">
            <v>01</v>
          </cell>
          <cell r="H4541" t="str">
            <v>01</v>
          </cell>
          <cell r="I4541" t="str">
            <v>1</v>
          </cell>
          <cell r="J4541">
            <v>1</v>
          </cell>
          <cell r="K4541">
            <v>0.06</v>
          </cell>
          <cell r="L4541">
            <v>0.06</v>
          </cell>
          <cell r="M4541" t="str">
            <v>KG</v>
          </cell>
          <cell r="N4541">
            <v>0</v>
          </cell>
          <cell r="P4541" t="str">
            <v>22326122472F282V06</v>
          </cell>
          <cell r="Q4541" t="str">
            <v>4010105030921</v>
          </cell>
          <cell r="R4541" t="str">
            <v>4</v>
          </cell>
          <cell r="S4541" t="str">
            <v>223</v>
          </cell>
          <cell r="T4541" t="str">
            <v>01</v>
          </cell>
          <cell r="U4541" t="str">
            <v>28</v>
          </cell>
          <cell r="V4541" t="str">
            <v>85366990</v>
          </cell>
          <cell r="W4541" t="str">
            <v>DE</v>
          </cell>
          <cell r="X4541" t="str">
            <v>W</v>
          </cell>
          <cell r="Y4541" t="str">
            <v>606</v>
          </cell>
          <cell r="Z4541" t="str">
            <v>EA</v>
          </cell>
          <cell r="AA4541">
            <v>1</v>
          </cell>
          <cell r="AB4541" t="str">
            <v>70 X 70 X 30</v>
          </cell>
          <cell r="AE4541" t="str">
            <v>STK</v>
          </cell>
          <cell r="AF4541">
            <v>1</v>
          </cell>
          <cell r="AG4541">
            <v>19</v>
          </cell>
          <cell r="AH4541">
            <v>1</v>
          </cell>
          <cell r="AI4541" t="str">
            <v>STK</v>
          </cell>
          <cell r="AJ4541" t="str">
            <v>PEHA Elektro GmbH &amp; Co. KG</v>
          </cell>
          <cell r="AK4541" t="str">
            <v>PEHA Elektro GmbH &amp; Co. KG</v>
          </cell>
        </row>
        <row r="4542">
          <cell r="C4542" t="str">
            <v>D 20.610.022 ST</v>
          </cell>
          <cell r="D4542" t="str">
            <v>4851</v>
          </cell>
          <cell r="E4542" t="str">
            <v>15</v>
          </cell>
          <cell r="F4542" t="str">
            <v>2</v>
          </cell>
          <cell r="G4542" t="str">
            <v>02</v>
          </cell>
          <cell r="H4542" t="str">
            <v>02</v>
          </cell>
          <cell r="I4542" t="str">
            <v>2</v>
          </cell>
          <cell r="J4542">
            <v>1</v>
          </cell>
          <cell r="K4542">
            <v>0.06</v>
          </cell>
          <cell r="L4542">
            <v>0.06</v>
          </cell>
          <cell r="M4542" t="str">
            <v>KG</v>
          </cell>
          <cell r="N4542">
            <v>0</v>
          </cell>
          <cell r="P4542" t="str">
            <v>22326122472F382V05</v>
          </cell>
          <cell r="Q4542" t="str">
            <v>4010105031614</v>
          </cell>
          <cell r="R4542" t="str">
            <v>4</v>
          </cell>
          <cell r="S4542" t="str">
            <v>223</v>
          </cell>
          <cell r="T4542" t="str">
            <v>01</v>
          </cell>
          <cell r="U4542" t="str">
            <v>28</v>
          </cell>
          <cell r="V4542" t="str">
            <v>85366990</v>
          </cell>
          <cell r="W4542" t="str">
            <v>DE</v>
          </cell>
          <cell r="X4542" t="str">
            <v>C</v>
          </cell>
          <cell r="Y4542" t="str">
            <v>606</v>
          </cell>
          <cell r="Z4542" t="str">
            <v>EA</v>
          </cell>
          <cell r="AA4542">
            <v>1</v>
          </cell>
          <cell r="AB4542" t="str">
            <v>089 X 089 X 074</v>
          </cell>
          <cell r="AE4542" t="str">
            <v>STK</v>
          </cell>
          <cell r="AF4542">
            <v>1</v>
          </cell>
          <cell r="AG4542">
            <v>19</v>
          </cell>
          <cell r="AH4542">
            <v>1</v>
          </cell>
          <cell r="AI4542" t="str">
            <v>STK</v>
          </cell>
          <cell r="AJ4542" t="str">
            <v>PEHA Elektro GmbH &amp; Co. KG</v>
          </cell>
          <cell r="AK4542" t="str">
            <v>PEHA Elektro GmbH &amp; Co. KG</v>
          </cell>
        </row>
        <row r="4543">
          <cell r="C4543" t="str">
            <v>D 20.6511.022 O.ZP.</v>
          </cell>
          <cell r="D4543" t="str">
            <v>4851</v>
          </cell>
          <cell r="E4543" t="str">
            <v>15</v>
          </cell>
          <cell r="F4543" t="str">
            <v>2</v>
          </cell>
          <cell r="G4543" t="str">
            <v>10</v>
          </cell>
          <cell r="H4543" t="str">
            <v>10</v>
          </cell>
          <cell r="I4543" t="str">
            <v>2</v>
          </cell>
          <cell r="J4543">
            <v>1</v>
          </cell>
          <cell r="K4543">
            <v>0.06</v>
          </cell>
          <cell r="L4543">
            <v>0.06</v>
          </cell>
          <cell r="M4543" t="str">
            <v>KG</v>
          </cell>
          <cell r="N4543">
            <v>0</v>
          </cell>
          <cell r="P4543" t="str">
            <v>22326122472F382V05</v>
          </cell>
          <cell r="Q4543" t="str">
            <v>4010105031713</v>
          </cell>
          <cell r="R4543" t="str">
            <v>4</v>
          </cell>
          <cell r="S4543" t="str">
            <v>223</v>
          </cell>
          <cell r="T4543" t="str">
            <v>01</v>
          </cell>
          <cell r="U4543" t="str">
            <v>28</v>
          </cell>
          <cell r="V4543" t="str">
            <v>85366990</v>
          </cell>
          <cell r="W4543" t="str">
            <v>DE</v>
          </cell>
          <cell r="X4543" t="str">
            <v>C</v>
          </cell>
          <cell r="Y4543" t="str">
            <v>606</v>
          </cell>
          <cell r="Z4543" t="str">
            <v>EA</v>
          </cell>
          <cell r="AA4543">
            <v>1</v>
          </cell>
          <cell r="AB4543" t="str">
            <v>223 X 153 X 078</v>
          </cell>
          <cell r="AE4543" t="str">
            <v>STK</v>
          </cell>
          <cell r="AF4543">
            <v>1</v>
          </cell>
          <cell r="AG4543">
            <v>19</v>
          </cell>
          <cell r="AH4543">
            <v>1</v>
          </cell>
          <cell r="AI4543" t="str">
            <v>STK</v>
          </cell>
          <cell r="AJ4543" t="str">
            <v>PEHA Elektro GmbH &amp; Co. KG</v>
          </cell>
          <cell r="AK4543" t="str">
            <v>PEHA Elektro GmbH &amp; Co. KG</v>
          </cell>
        </row>
        <row r="4544">
          <cell r="C4544" t="str">
            <v>D 20.520.022</v>
          </cell>
          <cell r="D4544" t="str">
            <v>4851</v>
          </cell>
          <cell r="E4544" t="str">
            <v>15</v>
          </cell>
          <cell r="F4544" t="str">
            <v>1</v>
          </cell>
          <cell r="G4544" t="str">
            <v>10</v>
          </cell>
          <cell r="H4544" t="str">
            <v>10</v>
          </cell>
          <cell r="I4544" t="str">
            <v>2</v>
          </cell>
          <cell r="J4544">
            <v>1</v>
          </cell>
          <cell r="K4544">
            <v>0.06</v>
          </cell>
          <cell r="L4544">
            <v>0.06</v>
          </cell>
          <cell r="M4544" t="str">
            <v>KG</v>
          </cell>
          <cell r="N4544">
            <v>0</v>
          </cell>
          <cell r="P4544" t="str">
            <v>22326122472F382V05</v>
          </cell>
          <cell r="Q4544" t="str">
            <v>4010105031812</v>
          </cell>
          <cell r="R4544" t="str">
            <v>4</v>
          </cell>
          <cell r="S4544" t="str">
            <v>223</v>
          </cell>
          <cell r="T4544" t="str">
            <v>01</v>
          </cell>
          <cell r="U4544" t="str">
            <v>28</v>
          </cell>
          <cell r="V4544" t="str">
            <v>85365080</v>
          </cell>
          <cell r="W4544" t="str">
            <v>DE</v>
          </cell>
          <cell r="X4544" t="str">
            <v>C</v>
          </cell>
          <cell r="Y4544" t="str">
            <v>606</v>
          </cell>
          <cell r="Z4544" t="str">
            <v>EA</v>
          </cell>
          <cell r="AA4544">
            <v>1</v>
          </cell>
          <cell r="AB4544" t="str">
            <v>075 X 075 X 075</v>
          </cell>
          <cell r="AE4544" t="str">
            <v>STK</v>
          </cell>
          <cell r="AF4544">
            <v>1</v>
          </cell>
          <cell r="AG4544">
            <v>19</v>
          </cell>
          <cell r="AH4544">
            <v>1</v>
          </cell>
          <cell r="AI4544" t="str">
            <v>STK</v>
          </cell>
          <cell r="AJ4544" t="str">
            <v>PEHA Elektro GmbH &amp; Co. KG</v>
          </cell>
          <cell r="AK4544" t="str">
            <v>PEHA Elektro GmbH &amp; Co. KG</v>
          </cell>
        </row>
        <row r="4545">
          <cell r="C4545" t="str">
            <v>D 20.525.022</v>
          </cell>
          <cell r="D4545" t="str">
            <v>4851</v>
          </cell>
          <cell r="E4545" t="str">
            <v>15</v>
          </cell>
          <cell r="F4545" t="str">
            <v>1</v>
          </cell>
          <cell r="G4545" t="str">
            <v>01</v>
          </cell>
          <cell r="H4545" t="str">
            <v>01</v>
          </cell>
          <cell r="I4545" t="str">
            <v>1</v>
          </cell>
          <cell r="J4545">
            <v>1</v>
          </cell>
          <cell r="K4545">
            <v>8.0000000000000002E-3</v>
          </cell>
          <cell r="L4545">
            <v>8.0000000000000002E-3</v>
          </cell>
          <cell r="M4545" t="str">
            <v>KG</v>
          </cell>
          <cell r="N4545">
            <v>0</v>
          </cell>
          <cell r="P4545" t="str">
            <v>22326122472F382V05</v>
          </cell>
          <cell r="Q4545" t="str">
            <v>4010105031911</v>
          </cell>
          <cell r="R4545" t="str">
            <v>4</v>
          </cell>
          <cell r="S4545" t="str">
            <v>223</v>
          </cell>
          <cell r="T4545" t="str">
            <v>01</v>
          </cell>
          <cell r="U4545" t="str">
            <v>28</v>
          </cell>
          <cell r="V4545" t="str">
            <v>85365080</v>
          </cell>
          <cell r="W4545" t="str">
            <v>DE</v>
          </cell>
          <cell r="X4545" t="str">
            <v>C</v>
          </cell>
          <cell r="Y4545" t="str">
            <v>606</v>
          </cell>
          <cell r="Z4545" t="str">
            <v>EA</v>
          </cell>
          <cell r="AA4545">
            <v>1</v>
          </cell>
          <cell r="AB4545" t="str">
            <v>16 X 40  X 50</v>
          </cell>
          <cell r="AE4545" t="str">
            <v>STK</v>
          </cell>
          <cell r="AF4545">
            <v>1</v>
          </cell>
          <cell r="AG4545">
            <v>19</v>
          </cell>
          <cell r="AH4545">
            <v>1</v>
          </cell>
          <cell r="AI4545" t="str">
            <v>STK</v>
          </cell>
          <cell r="AJ4545" t="str">
            <v>PEHA Elektro GmbH &amp; Co. KG</v>
          </cell>
          <cell r="AK4545" t="str">
            <v>PEHA Elektro GmbH &amp; Co. KG</v>
          </cell>
        </row>
        <row r="4546">
          <cell r="C4546" t="str">
            <v>D 20.6511.022 LED/4</v>
          </cell>
          <cell r="D4546" t="str">
            <v>4851</v>
          </cell>
          <cell r="E4546" t="str">
            <v>15</v>
          </cell>
          <cell r="F4546" t="str">
            <v>1</v>
          </cell>
          <cell r="G4546" t="str">
            <v>01</v>
          </cell>
          <cell r="H4546" t="str">
            <v>01</v>
          </cell>
          <cell r="I4546" t="str">
            <v>1</v>
          </cell>
          <cell r="J4546">
            <v>1</v>
          </cell>
          <cell r="K4546">
            <v>8.3000000000000004E-2</v>
          </cell>
          <cell r="L4546">
            <v>8.3000000000000004E-2</v>
          </cell>
          <cell r="M4546" t="str">
            <v>KG</v>
          </cell>
          <cell r="N4546">
            <v>0</v>
          </cell>
          <cell r="P4546" t="str">
            <v>22326122472F382V05</v>
          </cell>
          <cell r="Q4546" t="str">
            <v>4010105032611</v>
          </cell>
          <cell r="R4546" t="str">
            <v>4</v>
          </cell>
          <cell r="S4546" t="str">
            <v>223</v>
          </cell>
          <cell r="T4546" t="str">
            <v>01</v>
          </cell>
          <cell r="U4546" t="str">
            <v>29</v>
          </cell>
          <cell r="V4546" t="str">
            <v>85366990</v>
          </cell>
          <cell r="W4546" t="str">
            <v>DE</v>
          </cell>
          <cell r="X4546" t="str">
            <v>C</v>
          </cell>
          <cell r="Y4546" t="str">
            <v>606</v>
          </cell>
          <cell r="Z4546" t="str">
            <v>EA</v>
          </cell>
          <cell r="AA4546">
            <v>1</v>
          </cell>
          <cell r="AB4546" t="str">
            <v>45 X 70  X 70</v>
          </cell>
          <cell r="AE4546" t="str">
            <v>STK</v>
          </cell>
          <cell r="AF4546">
            <v>1</v>
          </cell>
          <cell r="AG4546">
            <v>19</v>
          </cell>
          <cell r="AH4546">
            <v>1</v>
          </cell>
          <cell r="AI4546" t="str">
            <v>STK</v>
          </cell>
          <cell r="AJ4546" t="str">
            <v>PEHA Elektro GmbH &amp; Co. KG</v>
          </cell>
          <cell r="AK4546" t="str">
            <v>PEHA Elektro GmbH &amp; Co. KG</v>
          </cell>
        </row>
        <row r="4547">
          <cell r="C4547" t="str">
            <v>D 20.6511.022 LED/4 NA</v>
          </cell>
          <cell r="D4547" t="str">
            <v>4851</v>
          </cell>
          <cell r="E4547" t="str">
            <v>15</v>
          </cell>
          <cell r="F4547" t="str">
            <v>1</v>
          </cell>
          <cell r="G4547" t="str">
            <v>01</v>
          </cell>
          <cell r="H4547" t="str">
            <v>01</v>
          </cell>
          <cell r="I4547" t="str">
            <v>1</v>
          </cell>
          <cell r="J4547">
            <v>1</v>
          </cell>
          <cell r="K4547">
            <v>8.2000000000000003E-2</v>
          </cell>
          <cell r="L4547">
            <v>8.2000000000000003E-2</v>
          </cell>
          <cell r="M4547" t="str">
            <v>KG</v>
          </cell>
          <cell r="N4547">
            <v>0</v>
          </cell>
          <cell r="P4547" t="str">
            <v>22326122472F382V05</v>
          </cell>
          <cell r="Q4547" t="str">
            <v>4010105032710</v>
          </cell>
          <cell r="R4547" t="str">
            <v>4</v>
          </cell>
          <cell r="S4547" t="str">
            <v>223</v>
          </cell>
          <cell r="T4547" t="str">
            <v>01</v>
          </cell>
          <cell r="U4547" t="str">
            <v>29</v>
          </cell>
          <cell r="V4547" t="str">
            <v>85366990</v>
          </cell>
          <cell r="W4547" t="str">
            <v>DE</v>
          </cell>
          <cell r="X4547" t="str">
            <v>C</v>
          </cell>
          <cell r="Y4547" t="str">
            <v>606</v>
          </cell>
          <cell r="Z4547" t="str">
            <v>EA</v>
          </cell>
          <cell r="AA4547">
            <v>1</v>
          </cell>
          <cell r="AB4547" t="str">
            <v>70 X 70  X 42</v>
          </cell>
          <cell r="AE4547" t="str">
            <v>STK</v>
          </cell>
          <cell r="AF4547">
            <v>1</v>
          </cell>
          <cell r="AG4547">
            <v>19</v>
          </cell>
          <cell r="AH4547">
            <v>1</v>
          </cell>
          <cell r="AI4547" t="str">
            <v>STK</v>
          </cell>
          <cell r="AJ4547" t="str">
            <v>PEHA Elektro GmbH &amp; Co. KG</v>
          </cell>
          <cell r="AK4547" t="str">
            <v>PEHA Elektro GmbH &amp; Co. KG</v>
          </cell>
        </row>
        <row r="4548">
          <cell r="C4548" t="str">
            <v>B 20.6671.022 SI EK6</v>
          </cell>
          <cell r="D4548" t="str">
            <v>4851</v>
          </cell>
          <cell r="E4548" t="str">
            <v>15</v>
          </cell>
          <cell r="F4548" t="str">
            <v>18</v>
          </cell>
          <cell r="G4548" t="str">
            <v>18</v>
          </cell>
          <cell r="H4548" t="str">
            <v>18</v>
          </cell>
          <cell r="I4548" t="str">
            <v>18</v>
          </cell>
          <cell r="J4548">
            <v>1</v>
          </cell>
          <cell r="K4548">
            <v>0.10299999999999999</v>
          </cell>
          <cell r="L4548">
            <v>0.10299999999999999</v>
          </cell>
          <cell r="M4548" t="str">
            <v>KG</v>
          </cell>
          <cell r="N4548">
            <v>0</v>
          </cell>
          <cell r="P4548" t="str">
            <v>22326122472F382V05</v>
          </cell>
          <cell r="Q4548" t="str">
            <v>4010105033144</v>
          </cell>
          <cell r="R4548" t="str">
            <v>4</v>
          </cell>
          <cell r="S4548" t="str">
            <v>223</v>
          </cell>
          <cell r="T4548" t="str">
            <v>01</v>
          </cell>
          <cell r="U4548" t="str">
            <v>28</v>
          </cell>
          <cell r="V4548" t="str">
            <v>85366990</v>
          </cell>
          <cell r="W4548" t="str">
            <v>DE</v>
          </cell>
          <cell r="X4548" t="str">
            <v>C</v>
          </cell>
          <cell r="Y4548" t="str">
            <v>606</v>
          </cell>
          <cell r="Z4548" t="str">
            <v>EA</v>
          </cell>
          <cell r="AA4548">
            <v>1</v>
          </cell>
          <cell r="AB4548" t="str">
            <v>275 X 185 X 92</v>
          </cell>
          <cell r="AE4548" t="str">
            <v>STK</v>
          </cell>
          <cell r="AF4548">
            <v>1</v>
          </cell>
          <cell r="AG4548">
            <v>19</v>
          </cell>
          <cell r="AH4548">
            <v>1</v>
          </cell>
          <cell r="AI4548" t="str">
            <v>STK</v>
          </cell>
          <cell r="AJ4548" t="str">
            <v>PEHA Elektro GmbH &amp; Co. KG</v>
          </cell>
          <cell r="AK4548" t="str">
            <v>PEHA Elektro GmbH &amp; Co. KG</v>
          </cell>
        </row>
        <row r="4549">
          <cell r="C4549" t="str">
            <v>B 20.6571.022 SI LED/4</v>
          </cell>
          <cell r="D4549" t="str">
            <v>4851</v>
          </cell>
          <cell r="E4549" t="str">
            <v>15</v>
          </cell>
          <cell r="F4549" t="str">
            <v>18</v>
          </cell>
          <cell r="G4549" t="str">
            <v>18</v>
          </cell>
          <cell r="H4549" t="str">
            <v>18</v>
          </cell>
          <cell r="I4549" t="str">
            <v>18</v>
          </cell>
          <cell r="J4549">
            <v>1</v>
          </cell>
          <cell r="K4549">
            <v>0.01</v>
          </cell>
          <cell r="L4549">
            <v>8.9999999999999993E-3</v>
          </cell>
          <cell r="M4549" t="str">
            <v>KG</v>
          </cell>
          <cell r="N4549">
            <v>0</v>
          </cell>
          <cell r="P4549" t="str">
            <v>22326122472F382V05</v>
          </cell>
          <cell r="Q4549" t="str">
            <v>4010105033847</v>
          </cell>
          <cell r="R4549" t="str">
            <v>4</v>
          </cell>
          <cell r="S4549" t="str">
            <v>223</v>
          </cell>
          <cell r="T4549" t="str">
            <v>01</v>
          </cell>
          <cell r="U4549" t="str">
            <v>28</v>
          </cell>
          <cell r="V4549" t="str">
            <v>85366990</v>
          </cell>
          <cell r="W4549" t="str">
            <v>DE</v>
          </cell>
          <cell r="X4549" t="str">
            <v>C</v>
          </cell>
          <cell r="Y4549" t="str">
            <v>606</v>
          </cell>
          <cell r="Z4549" t="str">
            <v>EA</v>
          </cell>
          <cell r="AA4549">
            <v>1</v>
          </cell>
          <cell r="AB4549" t="str">
            <v>70 X 70 X 50</v>
          </cell>
          <cell r="AE4549" t="str">
            <v>STK</v>
          </cell>
          <cell r="AF4549">
            <v>1</v>
          </cell>
          <cell r="AG4549">
            <v>19</v>
          </cell>
          <cell r="AH4549">
            <v>1</v>
          </cell>
          <cell r="AI4549" t="str">
            <v>STK</v>
          </cell>
          <cell r="AJ4549" t="str">
            <v>PEHA Elektro GmbH &amp; Co. KG</v>
          </cell>
          <cell r="AK4549" t="str">
            <v>PEHA Elektro GmbH &amp; Co. KG</v>
          </cell>
        </row>
        <row r="4550">
          <cell r="C4550" t="str">
            <v>H 80.6612/572.02 OBOKD</v>
          </cell>
          <cell r="D4550" t="str">
            <v>4851</v>
          </cell>
          <cell r="E4550" t="str">
            <v>15</v>
          </cell>
          <cell r="F4550" t="str">
            <v>2</v>
          </cell>
          <cell r="G4550" t="str">
            <v>02</v>
          </cell>
          <cell r="H4550" t="str">
            <v>02</v>
          </cell>
          <cell r="I4550" t="str">
            <v>2</v>
          </cell>
          <cell r="J4550">
            <v>1</v>
          </cell>
          <cell r="K4550">
            <v>0.01</v>
          </cell>
          <cell r="L4550">
            <v>8.9999999999999993E-3</v>
          </cell>
          <cell r="M4550" t="str">
            <v>KG</v>
          </cell>
          <cell r="N4550">
            <v>0</v>
          </cell>
          <cell r="P4550" t="str">
            <v>22326122472F382P23</v>
          </cell>
          <cell r="Q4550" t="str">
            <v>4010105034127</v>
          </cell>
          <cell r="R4550" t="str">
            <v>4</v>
          </cell>
          <cell r="S4550" t="str">
            <v>223</v>
          </cell>
          <cell r="T4550" t="str">
            <v>01</v>
          </cell>
          <cell r="V4550" t="str">
            <v>85366990</v>
          </cell>
          <cell r="W4550" t="str">
            <v>DE</v>
          </cell>
          <cell r="X4550" t="str">
            <v>C</v>
          </cell>
          <cell r="Y4550" t="str">
            <v>606</v>
          </cell>
          <cell r="Z4550" t="str">
            <v>EA</v>
          </cell>
          <cell r="AA4550">
            <v>1</v>
          </cell>
          <cell r="AB4550" t="str">
            <v>235 X 112 X 107</v>
          </cell>
          <cell r="AE4550" t="str">
            <v>STK</v>
          </cell>
          <cell r="AF4550">
            <v>1</v>
          </cell>
          <cell r="AG4550">
            <v>19</v>
          </cell>
          <cell r="AH4550">
            <v>1</v>
          </cell>
          <cell r="AI4550" t="str">
            <v>STK</v>
          </cell>
          <cell r="AJ4550" t="str">
            <v>PEHA Elektro GmbH &amp; Co. KG</v>
          </cell>
          <cell r="AK4550" t="str">
            <v>PEHA Elektro GmbH &amp; Co. KG</v>
          </cell>
        </row>
        <row r="4551">
          <cell r="C4551" t="str">
            <v>H 80.6614/574.02 OBOKD</v>
          </cell>
          <cell r="D4551" t="str">
            <v>4851</v>
          </cell>
          <cell r="E4551" t="str">
            <v>15</v>
          </cell>
          <cell r="F4551" t="str">
            <v>2</v>
          </cell>
          <cell r="G4551" t="str">
            <v>02</v>
          </cell>
          <cell r="H4551" t="str">
            <v>02</v>
          </cell>
          <cell r="I4551" t="str">
            <v>2</v>
          </cell>
          <cell r="J4551">
            <v>1</v>
          </cell>
          <cell r="K4551">
            <v>0.01</v>
          </cell>
          <cell r="L4551">
            <v>8.9999999999999993E-3</v>
          </cell>
          <cell r="M4551" t="str">
            <v>KG</v>
          </cell>
          <cell r="N4551">
            <v>0</v>
          </cell>
          <cell r="P4551" t="str">
            <v>22326122472F382P23</v>
          </cell>
          <cell r="Q4551" t="str">
            <v>4010105034226</v>
          </cell>
          <cell r="R4551" t="str">
            <v>4</v>
          </cell>
          <cell r="S4551" t="str">
            <v>223</v>
          </cell>
          <cell r="T4551" t="str">
            <v>01</v>
          </cell>
          <cell r="V4551" t="str">
            <v>85366990</v>
          </cell>
          <cell r="W4551" t="str">
            <v>DE</v>
          </cell>
          <cell r="X4551" t="str">
            <v>C</v>
          </cell>
          <cell r="Y4551" t="str">
            <v>606</v>
          </cell>
          <cell r="Z4551" t="str">
            <v>EA</v>
          </cell>
          <cell r="AA4551">
            <v>1</v>
          </cell>
          <cell r="AB4551" t="str">
            <v>312 X 83 X 85</v>
          </cell>
          <cell r="AE4551" t="str">
            <v>STK</v>
          </cell>
          <cell r="AF4551">
            <v>1</v>
          </cell>
          <cell r="AG4551">
            <v>19</v>
          </cell>
          <cell r="AH4551">
            <v>1</v>
          </cell>
          <cell r="AI4551" t="str">
            <v>STK</v>
          </cell>
          <cell r="AJ4551" t="str">
            <v>PEHA Elektro GmbH &amp; Co. KG</v>
          </cell>
          <cell r="AK4551" t="str">
            <v>PEHA Elektro GmbH &amp; Co. KG</v>
          </cell>
        </row>
        <row r="4552">
          <cell r="C4552" t="str">
            <v>D 20.671/83.022 T</v>
          </cell>
          <cell r="D4552" t="str">
            <v>4851</v>
          </cell>
          <cell r="E4552" t="str">
            <v>15</v>
          </cell>
          <cell r="F4552" t="str">
            <v>1</v>
          </cell>
          <cell r="G4552" t="str">
            <v>01</v>
          </cell>
          <cell r="H4552" t="str">
            <v>01</v>
          </cell>
          <cell r="I4552" t="str">
            <v>1</v>
          </cell>
          <cell r="J4552">
            <v>1</v>
          </cell>
          <cell r="K4552">
            <v>0.01</v>
          </cell>
          <cell r="L4552">
            <v>0.01</v>
          </cell>
          <cell r="M4552" t="str">
            <v>KG</v>
          </cell>
          <cell r="N4552">
            <v>0</v>
          </cell>
          <cell r="P4552" t="str">
            <v>22326122472F282V06</v>
          </cell>
          <cell r="Q4552" t="str">
            <v>4010105048117</v>
          </cell>
          <cell r="R4552" t="str">
            <v>4</v>
          </cell>
          <cell r="S4552" t="str">
            <v>223</v>
          </cell>
          <cell r="T4552" t="str">
            <v>01</v>
          </cell>
          <cell r="U4552" t="str">
            <v>28</v>
          </cell>
          <cell r="V4552" t="str">
            <v>85389099</v>
          </cell>
          <cell r="W4552" t="str">
            <v>DE</v>
          </cell>
          <cell r="X4552" t="str">
            <v>W</v>
          </cell>
          <cell r="Y4552" t="str">
            <v>606</v>
          </cell>
          <cell r="Z4552" t="str">
            <v>EA</v>
          </cell>
          <cell r="AA4552">
            <v>1</v>
          </cell>
          <cell r="AB4552" t="str">
            <v>84 X 84  X 10</v>
          </cell>
          <cell r="AE4552" t="str">
            <v>STK</v>
          </cell>
          <cell r="AF4552">
            <v>1</v>
          </cell>
          <cell r="AG4552">
            <v>19</v>
          </cell>
          <cell r="AH4552">
            <v>1</v>
          </cell>
          <cell r="AI4552" t="str">
            <v>STK</v>
          </cell>
          <cell r="AJ4552" t="str">
            <v>PEHA Elektro GmbH &amp; Co. KG</v>
          </cell>
          <cell r="AK4552" t="str">
            <v>PEHA Elektro GmbH &amp; Co. KG</v>
          </cell>
        </row>
        <row r="4553">
          <cell r="C4553" t="str">
            <v>D 20.672/83.022 T</v>
          </cell>
          <cell r="D4553" t="str">
            <v>4851</v>
          </cell>
          <cell r="E4553" t="str">
            <v>15</v>
          </cell>
          <cell r="F4553" t="str">
            <v>1</v>
          </cell>
          <cell r="G4553" t="str">
            <v>01</v>
          </cell>
          <cell r="H4553" t="str">
            <v>01</v>
          </cell>
          <cell r="I4553" t="str">
            <v>1</v>
          </cell>
          <cell r="J4553">
            <v>1</v>
          </cell>
          <cell r="K4553">
            <v>2.5000000000000001E-2</v>
          </cell>
          <cell r="L4553">
            <v>2.5000000000000001E-2</v>
          </cell>
          <cell r="M4553" t="str">
            <v>KG</v>
          </cell>
          <cell r="N4553">
            <v>0</v>
          </cell>
          <cell r="P4553" t="str">
            <v>22326122472F282V06</v>
          </cell>
          <cell r="Q4553" t="str">
            <v>4010105048216</v>
          </cell>
          <cell r="R4553" t="str">
            <v>4</v>
          </cell>
          <cell r="S4553" t="str">
            <v>223</v>
          </cell>
          <cell r="T4553" t="str">
            <v>01</v>
          </cell>
          <cell r="U4553" t="str">
            <v>28</v>
          </cell>
          <cell r="V4553" t="str">
            <v>85389099</v>
          </cell>
          <cell r="W4553" t="str">
            <v>DE</v>
          </cell>
          <cell r="X4553" t="str">
            <v>C</v>
          </cell>
          <cell r="Y4553" t="str">
            <v>606</v>
          </cell>
          <cell r="Z4553" t="str">
            <v>EA</v>
          </cell>
          <cell r="AA4553">
            <v>1</v>
          </cell>
          <cell r="AB4553" t="str">
            <v>153 X 83  X 10</v>
          </cell>
          <cell r="AE4553" t="str">
            <v>STK</v>
          </cell>
          <cell r="AF4553">
            <v>1</v>
          </cell>
          <cell r="AG4553">
            <v>19</v>
          </cell>
          <cell r="AH4553">
            <v>1</v>
          </cell>
          <cell r="AI4553" t="str">
            <v>STK</v>
          </cell>
          <cell r="AJ4553" t="str">
            <v>PEHA Elektro GmbH &amp; Co. KG</v>
          </cell>
          <cell r="AK4553" t="str">
            <v>PEHA Elektro GmbH &amp; Co. KG</v>
          </cell>
        </row>
        <row r="4554">
          <cell r="C4554" t="str">
            <v>D 20.640.02 GLK</v>
          </cell>
          <cell r="D4554" t="str">
            <v>4851</v>
          </cell>
          <cell r="E4554" t="str">
            <v>15</v>
          </cell>
          <cell r="F4554" t="str">
            <v>1</v>
          </cell>
          <cell r="G4554" t="str">
            <v>02</v>
          </cell>
          <cell r="H4554" t="str">
            <v>02</v>
          </cell>
          <cell r="I4554" t="str">
            <v>2</v>
          </cell>
          <cell r="J4554">
            <v>1</v>
          </cell>
          <cell r="K4554">
            <v>0.115</v>
          </cell>
          <cell r="L4554">
            <v>0.115</v>
          </cell>
          <cell r="M4554" t="str">
            <v>KG</v>
          </cell>
          <cell r="N4554">
            <v>0</v>
          </cell>
          <cell r="P4554" t="str">
            <v>22326122472F382U40</v>
          </cell>
          <cell r="Q4554" t="str">
            <v>4010105068511</v>
          </cell>
          <cell r="R4554" t="str">
            <v>4</v>
          </cell>
          <cell r="S4554" t="str">
            <v>223</v>
          </cell>
          <cell r="T4554" t="str">
            <v>01</v>
          </cell>
          <cell r="U4554" t="str">
            <v>28</v>
          </cell>
          <cell r="V4554" t="str">
            <v>85365080</v>
          </cell>
          <cell r="W4554" t="str">
            <v>DE</v>
          </cell>
          <cell r="X4554" t="str">
            <v>C</v>
          </cell>
          <cell r="Y4554" t="str">
            <v>606</v>
          </cell>
          <cell r="Z4554" t="str">
            <v>EA</v>
          </cell>
          <cell r="AA4554">
            <v>1</v>
          </cell>
          <cell r="AB4554" t="str">
            <v>193 X 90 X 90</v>
          </cell>
          <cell r="AE4554" t="str">
            <v>STK</v>
          </cell>
          <cell r="AF4554">
            <v>1</v>
          </cell>
          <cell r="AG4554">
            <v>19</v>
          </cell>
          <cell r="AH4554">
            <v>1</v>
          </cell>
          <cell r="AI4554" t="str">
            <v>STK</v>
          </cell>
          <cell r="AJ4554" t="str">
            <v>PEHA Elektro GmbH &amp; Co. KG</v>
          </cell>
          <cell r="AK4554" t="str">
            <v>PEHA Elektro GmbH &amp; Co. KG</v>
          </cell>
        </row>
        <row r="4555">
          <cell r="C4555" t="str">
            <v>D 20.640.70 GLK</v>
          </cell>
          <cell r="D4555" t="str">
            <v>4851</v>
          </cell>
          <cell r="E4555" t="str">
            <v>15</v>
          </cell>
          <cell r="F4555" t="str">
            <v>1</v>
          </cell>
          <cell r="G4555" t="str">
            <v>02</v>
          </cell>
          <cell r="H4555" t="str">
            <v>02</v>
          </cell>
          <cell r="I4555" t="str">
            <v>2</v>
          </cell>
          <cell r="J4555">
            <v>1</v>
          </cell>
          <cell r="K4555">
            <v>0.115</v>
          </cell>
          <cell r="L4555">
            <v>0.115</v>
          </cell>
          <cell r="M4555" t="str">
            <v>KG</v>
          </cell>
          <cell r="N4555">
            <v>0</v>
          </cell>
          <cell r="P4555" t="str">
            <v>22326122472F382U40</v>
          </cell>
          <cell r="Q4555" t="str">
            <v>4010105068535</v>
          </cell>
          <cell r="R4555" t="str">
            <v>4</v>
          </cell>
          <cell r="S4555" t="str">
            <v>223</v>
          </cell>
          <cell r="T4555" t="str">
            <v>01</v>
          </cell>
          <cell r="U4555" t="str">
            <v>29</v>
          </cell>
          <cell r="V4555" t="str">
            <v>85365080</v>
          </cell>
          <cell r="W4555" t="str">
            <v>DE</v>
          </cell>
          <cell r="X4555" t="str">
            <v>C</v>
          </cell>
          <cell r="Y4555" t="str">
            <v>606</v>
          </cell>
          <cell r="Z4555" t="str">
            <v>EA</v>
          </cell>
          <cell r="AA4555">
            <v>1</v>
          </cell>
          <cell r="AB4555" t="str">
            <v>193 X 90 X 90</v>
          </cell>
          <cell r="AE4555" t="str">
            <v>STK</v>
          </cell>
          <cell r="AF4555">
            <v>1</v>
          </cell>
          <cell r="AG4555">
            <v>19</v>
          </cell>
          <cell r="AH4555">
            <v>1</v>
          </cell>
          <cell r="AI4555" t="str">
            <v>STK</v>
          </cell>
          <cell r="AJ4555" t="str">
            <v>PEHA Elektro GmbH &amp; Co. KG</v>
          </cell>
          <cell r="AK4555" t="str">
            <v>PEHA Elektro GmbH &amp; Co. KG</v>
          </cell>
        </row>
        <row r="4556">
          <cell r="C4556" t="str">
            <v>D 20.640.21 GLK</v>
          </cell>
          <cell r="D4556" t="str">
            <v>4851</v>
          </cell>
          <cell r="E4556" t="str">
            <v>15</v>
          </cell>
          <cell r="F4556" t="str">
            <v>1</v>
          </cell>
          <cell r="G4556" t="str">
            <v>02</v>
          </cell>
          <cell r="H4556" t="str">
            <v>02</v>
          </cell>
          <cell r="I4556" t="str">
            <v>2</v>
          </cell>
          <cell r="J4556">
            <v>1</v>
          </cell>
          <cell r="K4556">
            <v>0.115</v>
          </cell>
          <cell r="L4556">
            <v>0.115</v>
          </cell>
          <cell r="M4556" t="str">
            <v>KG</v>
          </cell>
          <cell r="N4556">
            <v>0</v>
          </cell>
          <cell r="P4556" t="str">
            <v>22326122472F382U40</v>
          </cell>
          <cell r="Q4556" t="str">
            <v>4010105068559</v>
          </cell>
          <cell r="R4556" t="str">
            <v>4</v>
          </cell>
          <cell r="S4556" t="str">
            <v>223</v>
          </cell>
          <cell r="T4556" t="str">
            <v>01</v>
          </cell>
          <cell r="U4556" t="str">
            <v>29</v>
          </cell>
          <cell r="V4556" t="str">
            <v>85365080</v>
          </cell>
          <cell r="W4556" t="str">
            <v>DE</v>
          </cell>
          <cell r="X4556" t="str">
            <v>C</v>
          </cell>
          <cell r="Y4556" t="str">
            <v>606</v>
          </cell>
          <cell r="Z4556" t="str">
            <v>EA</v>
          </cell>
          <cell r="AA4556">
            <v>1</v>
          </cell>
          <cell r="AB4556" t="str">
            <v>193 X 90 X 90</v>
          </cell>
          <cell r="AE4556" t="str">
            <v>STK</v>
          </cell>
          <cell r="AF4556">
            <v>1</v>
          </cell>
          <cell r="AG4556">
            <v>19</v>
          </cell>
          <cell r="AH4556">
            <v>1</v>
          </cell>
          <cell r="AI4556" t="str">
            <v>STK</v>
          </cell>
          <cell r="AJ4556" t="str">
            <v>PEHA Elektro GmbH &amp; Co. KG</v>
          </cell>
          <cell r="AK4556" t="str">
            <v>PEHA Elektro GmbH &amp; Co. KG</v>
          </cell>
        </row>
        <row r="4557">
          <cell r="C4557" t="str">
            <v>D 20.640.02 GLK BLL</v>
          </cell>
          <cell r="D4557" t="str">
            <v>4851</v>
          </cell>
          <cell r="E4557" t="str">
            <v>15</v>
          </cell>
          <cell r="F4557" t="str">
            <v>1</v>
          </cell>
          <cell r="G4557" t="str">
            <v>02</v>
          </cell>
          <cell r="H4557" t="str">
            <v>02</v>
          </cell>
          <cell r="I4557" t="str">
            <v>2</v>
          </cell>
          <cell r="J4557">
            <v>1</v>
          </cell>
          <cell r="K4557">
            <v>0.115</v>
          </cell>
          <cell r="L4557">
            <v>0.115</v>
          </cell>
          <cell r="M4557" t="str">
            <v>KG</v>
          </cell>
          <cell r="N4557">
            <v>0</v>
          </cell>
          <cell r="P4557" t="str">
            <v>22326122472F382U40</v>
          </cell>
          <cell r="Q4557" t="str">
            <v>4010105068573</v>
          </cell>
          <cell r="R4557" t="str">
            <v>4</v>
          </cell>
          <cell r="S4557" t="str">
            <v>223</v>
          </cell>
          <cell r="T4557" t="str">
            <v>01</v>
          </cell>
          <cell r="U4557" t="str">
            <v>28</v>
          </cell>
          <cell r="V4557" t="str">
            <v>85365080</v>
          </cell>
          <cell r="W4557" t="str">
            <v>DE</v>
          </cell>
          <cell r="X4557" t="str">
            <v>C</v>
          </cell>
          <cell r="Y4557" t="str">
            <v>606</v>
          </cell>
          <cell r="Z4557" t="str">
            <v>EA</v>
          </cell>
          <cell r="AA4557">
            <v>1</v>
          </cell>
          <cell r="AB4557" t="str">
            <v>193 X 90 X 90</v>
          </cell>
          <cell r="AE4557" t="str">
            <v>STK</v>
          </cell>
          <cell r="AF4557">
            <v>1</v>
          </cell>
          <cell r="AG4557">
            <v>19</v>
          </cell>
          <cell r="AH4557">
            <v>1</v>
          </cell>
          <cell r="AI4557" t="str">
            <v>STK</v>
          </cell>
          <cell r="AJ4557" t="str">
            <v>PEHA Elektro GmbH &amp; Co. KG</v>
          </cell>
          <cell r="AK4557" t="str">
            <v>PEHA Elektro GmbH &amp; Co. KG</v>
          </cell>
        </row>
        <row r="4558">
          <cell r="C4558" t="str">
            <v>D 20.640.70 GLK BLL</v>
          </cell>
          <cell r="D4558" t="str">
            <v>4851</v>
          </cell>
          <cell r="E4558" t="str">
            <v>15</v>
          </cell>
          <cell r="F4558" t="str">
            <v>1</v>
          </cell>
          <cell r="G4558" t="str">
            <v>02</v>
          </cell>
          <cell r="H4558" t="str">
            <v>02</v>
          </cell>
          <cell r="I4558" t="str">
            <v>2</v>
          </cell>
          <cell r="J4558">
            <v>1</v>
          </cell>
          <cell r="K4558">
            <v>0.115</v>
          </cell>
          <cell r="L4558">
            <v>0.115</v>
          </cell>
          <cell r="M4558" t="str">
            <v>KG</v>
          </cell>
          <cell r="N4558">
            <v>0</v>
          </cell>
          <cell r="P4558" t="str">
            <v>22326122472F382U40</v>
          </cell>
          <cell r="Q4558" t="str">
            <v>4010105068610</v>
          </cell>
          <cell r="R4558" t="str">
            <v>4</v>
          </cell>
          <cell r="S4558" t="str">
            <v>223</v>
          </cell>
          <cell r="T4558" t="str">
            <v>01</v>
          </cell>
          <cell r="U4558" t="str">
            <v>29</v>
          </cell>
          <cell r="V4558" t="str">
            <v>85365080</v>
          </cell>
          <cell r="W4558" t="str">
            <v>DE</v>
          </cell>
          <cell r="X4558" t="str">
            <v>C</v>
          </cell>
          <cell r="Y4558" t="str">
            <v>606</v>
          </cell>
          <cell r="Z4558" t="str">
            <v>EA</v>
          </cell>
          <cell r="AA4558">
            <v>1</v>
          </cell>
          <cell r="AB4558" t="str">
            <v>193 X 90 X 90</v>
          </cell>
          <cell r="AE4558" t="str">
            <v>STK</v>
          </cell>
          <cell r="AF4558">
            <v>1</v>
          </cell>
          <cell r="AG4558">
            <v>19</v>
          </cell>
          <cell r="AH4558">
            <v>1</v>
          </cell>
          <cell r="AI4558" t="str">
            <v>STK</v>
          </cell>
          <cell r="AJ4558" t="str">
            <v>PEHA Elektro GmbH &amp; Co. KG</v>
          </cell>
          <cell r="AK4558" t="str">
            <v>PEHA Elektro GmbH &amp; Co. KG</v>
          </cell>
        </row>
        <row r="4559">
          <cell r="C4559" t="str">
            <v>D 20.640.21 GLK BLL</v>
          </cell>
          <cell r="D4559" t="str">
            <v>4851</v>
          </cell>
          <cell r="E4559" t="str">
            <v>15</v>
          </cell>
          <cell r="F4559" t="str">
            <v>1</v>
          </cell>
          <cell r="G4559" t="str">
            <v>02</v>
          </cell>
          <cell r="H4559" t="str">
            <v>02</v>
          </cell>
          <cell r="I4559" t="str">
            <v>2</v>
          </cell>
          <cell r="J4559">
            <v>1</v>
          </cell>
          <cell r="K4559">
            <v>0.115</v>
          </cell>
          <cell r="L4559">
            <v>0.115</v>
          </cell>
          <cell r="M4559" t="str">
            <v>KG</v>
          </cell>
          <cell r="N4559">
            <v>0</v>
          </cell>
          <cell r="P4559" t="str">
            <v>22326122472F382U40</v>
          </cell>
          <cell r="Q4559" t="str">
            <v>4010105068634</v>
          </cell>
          <cell r="R4559" t="str">
            <v>4</v>
          </cell>
          <cell r="S4559" t="str">
            <v>223</v>
          </cell>
          <cell r="T4559" t="str">
            <v>01</v>
          </cell>
          <cell r="U4559" t="str">
            <v>29</v>
          </cell>
          <cell r="V4559" t="str">
            <v>85365080</v>
          </cell>
          <cell r="W4559" t="str">
            <v>DE</v>
          </cell>
          <cell r="X4559" t="str">
            <v>C</v>
          </cell>
          <cell r="Y4559" t="str">
            <v>606</v>
          </cell>
          <cell r="Z4559" t="str">
            <v>EA</v>
          </cell>
          <cell r="AA4559">
            <v>1</v>
          </cell>
          <cell r="AB4559" t="str">
            <v>193 X 90 X 90</v>
          </cell>
          <cell r="AE4559" t="str">
            <v>STK</v>
          </cell>
          <cell r="AF4559">
            <v>1</v>
          </cell>
          <cell r="AG4559">
            <v>19</v>
          </cell>
          <cell r="AH4559">
            <v>1</v>
          </cell>
          <cell r="AI4559" t="str">
            <v>STK</v>
          </cell>
          <cell r="AJ4559" t="str">
            <v>PEHA Elektro GmbH &amp; Co. KG</v>
          </cell>
          <cell r="AK4559" t="str">
            <v>PEHA Elektro GmbH &amp; Co. KG</v>
          </cell>
        </row>
        <row r="4560">
          <cell r="C4560" t="str">
            <v>D 20.640.02 GLK DND</v>
          </cell>
          <cell r="D4560" t="str">
            <v>4851</v>
          </cell>
          <cell r="E4560" t="str">
            <v>15</v>
          </cell>
          <cell r="F4560" t="str">
            <v>1</v>
          </cell>
          <cell r="G4560" t="str">
            <v>02</v>
          </cell>
          <cell r="H4560" t="str">
            <v>02</v>
          </cell>
          <cell r="I4560" t="str">
            <v>2</v>
          </cell>
          <cell r="J4560">
            <v>1</v>
          </cell>
          <cell r="K4560">
            <v>0.115</v>
          </cell>
          <cell r="L4560">
            <v>0.115</v>
          </cell>
          <cell r="M4560" t="str">
            <v>KG</v>
          </cell>
          <cell r="N4560">
            <v>0</v>
          </cell>
          <cell r="P4560" t="str">
            <v>22326122472F382U40</v>
          </cell>
          <cell r="Q4560" t="str">
            <v>4010105068658</v>
          </cell>
          <cell r="R4560" t="str">
            <v>4</v>
          </cell>
          <cell r="S4560" t="str">
            <v>223</v>
          </cell>
          <cell r="T4560" t="str">
            <v>01</v>
          </cell>
          <cell r="U4560" t="str">
            <v>28</v>
          </cell>
          <cell r="V4560" t="str">
            <v>85365080</v>
          </cell>
          <cell r="W4560" t="str">
            <v>DE</v>
          </cell>
          <cell r="X4560" t="str">
            <v>C</v>
          </cell>
          <cell r="Y4560" t="str">
            <v>606</v>
          </cell>
          <cell r="Z4560" t="str">
            <v>EA</v>
          </cell>
          <cell r="AA4560">
            <v>1</v>
          </cell>
          <cell r="AB4560" t="str">
            <v>193 X 90 X 90</v>
          </cell>
          <cell r="AE4560" t="str">
            <v>STK</v>
          </cell>
          <cell r="AF4560">
            <v>1</v>
          </cell>
          <cell r="AG4560">
            <v>19</v>
          </cell>
          <cell r="AH4560">
            <v>1</v>
          </cell>
          <cell r="AI4560" t="str">
            <v>STK</v>
          </cell>
          <cell r="AJ4560" t="str">
            <v>PEHA Elektro GmbH &amp; Co. KG</v>
          </cell>
          <cell r="AK4560" t="str">
            <v>PEHA Elektro GmbH &amp; Co. KG</v>
          </cell>
        </row>
        <row r="4561">
          <cell r="C4561" t="str">
            <v>D 20.640.70 GLK DND</v>
          </cell>
          <cell r="D4561" t="str">
            <v>4851</v>
          </cell>
          <cell r="E4561" t="str">
            <v>15</v>
          </cell>
          <cell r="F4561" t="str">
            <v>1</v>
          </cell>
          <cell r="G4561" t="str">
            <v>02</v>
          </cell>
          <cell r="H4561" t="str">
            <v>02</v>
          </cell>
          <cell r="I4561" t="str">
            <v>2</v>
          </cell>
          <cell r="J4561">
            <v>1</v>
          </cell>
          <cell r="K4561">
            <v>0.115</v>
          </cell>
          <cell r="L4561">
            <v>0.115</v>
          </cell>
          <cell r="M4561" t="str">
            <v>KG</v>
          </cell>
          <cell r="N4561">
            <v>0</v>
          </cell>
          <cell r="P4561" t="str">
            <v>22326122472F382U40</v>
          </cell>
          <cell r="Q4561" t="str">
            <v>4010105068672</v>
          </cell>
          <cell r="R4561" t="str">
            <v>4</v>
          </cell>
          <cell r="S4561" t="str">
            <v>223</v>
          </cell>
          <cell r="T4561" t="str">
            <v>01</v>
          </cell>
          <cell r="U4561" t="str">
            <v>29</v>
          </cell>
          <cell r="V4561" t="str">
            <v>85365080</v>
          </cell>
          <cell r="W4561" t="str">
            <v>DE</v>
          </cell>
          <cell r="X4561" t="str">
            <v>C</v>
          </cell>
          <cell r="Y4561" t="str">
            <v>606</v>
          </cell>
          <cell r="Z4561" t="str">
            <v>EA</v>
          </cell>
          <cell r="AA4561">
            <v>1</v>
          </cell>
          <cell r="AB4561" t="str">
            <v>193 X 90 X 90</v>
          </cell>
          <cell r="AE4561" t="str">
            <v>STK</v>
          </cell>
          <cell r="AF4561">
            <v>1</v>
          </cell>
          <cell r="AG4561">
            <v>19</v>
          </cell>
          <cell r="AH4561">
            <v>1</v>
          </cell>
          <cell r="AI4561" t="str">
            <v>STK</v>
          </cell>
          <cell r="AJ4561" t="str">
            <v>PEHA Elektro GmbH &amp; Co. KG</v>
          </cell>
          <cell r="AK4561" t="str">
            <v>PEHA Elektro GmbH &amp; Co. KG</v>
          </cell>
        </row>
        <row r="4562">
          <cell r="C4562" t="str">
            <v>D 20.640.21 GLK DND</v>
          </cell>
          <cell r="D4562" t="str">
            <v>4851</v>
          </cell>
          <cell r="E4562" t="str">
            <v>15</v>
          </cell>
          <cell r="F4562" t="str">
            <v>1</v>
          </cell>
          <cell r="G4562" t="str">
            <v>02</v>
          </cell>
          <cell r="H4562" t="str">
            <v>02</v>
          </cell>
          <cell r="I4562" t="str">
            <v>2</v>
          </cell>
          <cell r="J4562">
            <v>1</v>
          </cell>
          <cell r="K4562">
            <v>0.115</v>
          </cell>
          <cell r="L4562">
            <v>0.115</v>
          </cell>
          <cell r="M4562" t="str">
            <v>KG</v>
          </cell>
          <cell r="N4562">
            <v>0</v>
          </cell>
          <cell r="P4562" t="str">
            <v>22326122472F382U40</v>
          </cell>
          <cell r="Q4562" t="str">
            <v>4010105068719</v>
          </cell>
          <cell r="R4562" t="str">
            <v>4</v>
          </cell>
          <cell r="S4562" t="str">
            <v>223</v>
          </cell>
          <cell r="T4562" t="str">
            <v>01</v>
          </cell>
          <cell r="U4562" t="str">
            <v>29</v>
          </cell>
          <cell r="V4562" t="str">
            <v>85365080</v>
          </cell>
          <cell r="W4562" t="str">
            <v>DE</v>
          </cell>
          <cell r="X4562" t="str">
            <v>C</v>
          </cell>
          <cell r="Y4562" t="str">
            <v>606</v>
          </cell>
          <cell r="Z4562" t="str">
            <v>EA</v>
          </cell>
          <cell r="AA4562">
            <v>1</v>
          </cell>
          <cell r="AB4562" t="str">
            <v>193 X 90 X 90</v>
          </cell>
          <cell r="AE4562" t="str">
            <v>STK</v>
          </cell>
          <cell r="AF4562">
            <v>1</v>
          </cell>
          <cell r="AG4562">
            <v>19</v>
          </cell>
          <cell r="AH4562">
            <v>1</v>
          </cell>
          <cell r="AI4562" t="str">
            <v>STK</v>
          </cell>
          <cell r="AJ4562" t="str">
            <v>PEHA Elektro GmbH &amp; Co. KG</v>
          </cell>
          <cell r="AK4562" t="str">
            <v>PEHA Elektro GmbH &amp; Co. KG</v>
          </cell>
        </row>
        <row r="4563">
          <cell r="C4563" t="str">
            <v>D 20.640.022 GLK BLL</v>
          </cell>
          <cell r="D4563" t="str">
            <v>4851</v>
          </cell>
          <cell r="E4563" t="str">
            <v>15</v>
          </cell>
          <cell r="F4563" t="str">
            <v>1</v>
          </cell>
          <cell r="G4563" t="str">
            <v>01</v>
          </cell>
          <cell r="H4563" t="str">
            <v>02</v>
          </cell>
          <cell r="I4563" t="str">
            <v>2</v>
          </cell>
          <cell r="J4563">
            <v>1</v>
          </cell>
          <cell r="K4563">
            <v>0.115</v>
          </cell>
          <cell r="L4563">
            <v>0.115</v>
          </cell>
          <cell r="M4563" t="str">
            <v>KG</v>
          </cell>
          <cell r="N4563">
            <v>0</v>
          </cell>
          <cell r="P4563" t="str">
            <v>22326122472F382V05</v>
          </cell>
          <cell r="Q4563" t="str">
            <v>4010105068733</v>
          </cell>
          <cell r="R4563" t="str">
            <v>4</v>
          </cell>
          <cell r="S4563" t="str">
            <v>223</v>
          </cell>
          <cell r="T4563" t="str">
            <v>01</v>
          </cell>
          <cell r="U4563" t="str">
            <v>28</v>
          </cell>
          <cell r="V4563" t="str">
            <v>85365080</v>
          </cell>
          <cell r="W4563" t="str">
            <v>DE</v>
          </cell>
          <cell r="X4563" t="str">
            <v>C</v>
          </cell>
          <cell r="Y4563" t="str">
            <v>606</v>
          </cell>
          <cell r="Z4563" t="str">
            <v>EA</v>
          </cell>
          <cell r="AA4563">
            <v>1</v>
          </cell>
          <cell r="AB4563" t="str">
            <v>193 X 90 X 90</v>
          </cell>
          <cell r="AE4563" t="str">
            <v>STK</v>
          </cell>
          <cell r="AF4563">
            <v>1</v>
          </cell>
          <cell r="AG4563">
            <v>19</v>
          </cell>
          <cell r="AH4563">
            <v>1</v>
          </cell>
          <cell r="AI4563" t="str">
            <v>STK</v>
          </cell>
          <cell r="AJ4563" t="str">
            <v>PEHA Elektro GmbH &amp; Co. KG</v>
          </cell>
          <cell r="AK4563" t="str">
            <v>PEHA Elektro GmbH &amp; Co. KG</v>
          </cell>
        </row>
        <row r="4564">
          <cell r="C4564" t="str">
            <v>D 20.640.022 GLK DND</v>
          </cell>
          <cell r="D4564" t="str">
            <v>4851</v>
          </cell>
          <cell r="E4564" t="str">
            <v>15</v>
          </cell>
          <cell r="F4564" t="str">
            <v>1</v>
          </cell>
          <cell r="G4564" t="str">
            <v>01</v>
          </cell>
          <cell r="H4564" t="str">
            <v>02</v>
          </cell>
          <cell r="I4564" t="str">
            <v>2</v>
          </cell>
          <cell r="J4564">
            <v>1</v>
          </cell>
          <cell r="K4564">
            <v>0.115</v>
          </cell>
          <cell r="L4564">
            <v>0.115</v>
          </cell>
          <cell r="M4564" t="str">
            <v>KG</v>
          </cell>
          <cell r="N4564">
            <v>0</v>
          </cell>
          <cell r="P4564" t="str">
            <v>22326122472F382V05</v>
          </cell>
          <cell r="Q4564" t="str">
            <v>4010105068818</v>
          </cell>
          <cell r="R4564" t="str">
            <v>4</v>
          </cell>
          <cell r="S4564" t="str">
            <v>223</v>
          </cell>
          <cell r="T4564" t="str">
            <v>01</v>
          </cell>
          <cell r="U4564" t="str">
            <v>28</v>
          </cell>
          <cell r="V4564" t="str">
            <v>85365080</v>
          </cell>
          <cell r="W4564" t="str">
            <v>DE</v>
          </cell>
          <cell r="X4564" t="str">
            <v>C</v>
          </cell>
          <cell r="Y4564" t="str">
            <v>606</v>
          </cell>
          <cell r="Z4564" t="str">
            <v>EA</v>
          </cell>
          <cell r="AA4564">
            <v>1</v>
          </cell>
          <cell r="AB4564" t="str">
            <v>193 X 90 X 90</v>
          </cell>
          <cell r="AE4564" t="str">
            <v>STK</v>
          </cell>
          <cell r="AF4564">
            <v>1</v>
          </cell>
          <cell r="AG4564">
            <v>19</v>
          </cell>
          <cell r="AH4564">
            <v>1</v>
          </cell>
          <cell r="AI4564" t="str">
            <v>STK</v>
          </cell>
          <cell r="AJ4564" t="str">
            <v>PEHA Elektro GmbH &amp; Co. KG</v>
          </cell>
          <cell r="AK4564" t="str">
            <v>PEHA Elektro GmbH &amp; Co. KG</v>
          </cell>
        </row>
        <row r="4565">
          <cell r="C4565" t="str">
            <v>D 95.640.02 GLK</v>
          </cell>
          <cell r="D4565" t="str">
            <v>4851</v>
          </cell>
          <cell r="E4565" t="str">
            <v>15</v>
          </cell>
          <cell r="F4565" t="str">
            <v>1</v>
          </cell>
          <cell r="G4565" t="str">
            <v>02</v>
          </cell>
          <cell r="H4565" t="str">
            <v>02</v>
          </cell>
          <cell r="I4565" t="str">
            <v>2</v>
          </cell>
          <cell r="J4565">
            <v>1</v>
          </cell>
          <cell r="K4565">
            <v>0.115</v>
          </cell>
          <cell r="L4565">
            <v>0.115</v>
          </cell>
          <cell r="M4565" t="str">
            <v>KG</v>
          </cell>
          <cell r="N4565">
            <v>0</v>
          </cell>
          <cell r="P4565" t="str">
            <v>22326122472F382U45</v>
          </cell>
          <cell r="Q4565" t="str">
            <v>4010105068870</v>
          </cell>
          <cell r="R4565" t="str">
            <v>4</v>
          </cell>
          <cell r="S4565" t="str">
            <v>223</v>
          </cell>
          <cell r="T4565" t="str">
            <v>01</v>
          </cell>
          <cell r="U4565" t="str">
            <v>25</v>
          </cell>
          <cell r="V4565" t="str">
            <v>85365080</v>
          </cell>
          <cell r="W4565" t="str">
            <v>DE</v>
          </cell>
          <cell r="X4565" t="str">
            <v>C</v>
          </cell>
          <cell r="Y4565" t="str">
            <v>606</v>
          </cell>
          <cell r="Z4565" t="str">
            <v>EA</v>
          </cell>
          <cell r="AA4565">
            <v>1</v>
          </cell>
          <cell r="AB4565" t="str">
            <v>193 X 90 X 90</v>
          </cell>
          <cell r="AE4565" t="str">
            <v>STK</v>
          </cell>
          <cell r="AF4565">
            <v>1</v>
          </cell>
          <cell r="AG4565">
            <v>19</v>
          </cell>
          <cell r="AH4565">
            <v>1</v>
          </cell>
          <cell r="AI4565" t="str">
            <v>STK</v>
          </cell>
          <cell r="AJ4565" t="str">
            <v>PEHA Elektro GmbH &amp; Co. KG</v>
          </cell>
          <cell r="AK4565" t="str">
            <v>PEHA Elektro GmbH &amp; Co. KG</v>
          </cell>
        </row>
        <row r="4566">
          <cell r="C4566" t="str">
            <v>D 95.640.03 GLK</v>
          </cell>
          <cell r="D4566" t="str">
            <v>4851</v>
          </cell>
          <cell r="E4566" t="str">
            <v>15</v>
          </cell>
          <cell r="F4566" t="str">
            <v>1</v>
          </cell>
          <cell r="G4566" t="str">
            <v>02</v>
          </cell>
          <cell r="H4566" t="str">
            <v>02</v>
          </cell>
          <cell r="I4566" t="str">
            <v>2</v>
          </cell>
          <cell r="J4566">
            <v>1</v>
          </cell>
          <cell r="K4566">
            <v>0.115</v>
          </cell>
          <cell r="L4566">
            <v>0.115</v>
          </cell>
          <cell r="M4566" t="str">
            <v>KG</v>
          </cell>
          <cell r="N4566">
            <v>0</v>
          </cell>
          <cell r="P4566" t="str">
            <v>22326122472F382U45</v>
          </cell>
          <cell r="Q4566" t="str">
            <v>4010105068917</v>
          </cell>
          <cell r="R4566" t="str">
            <v>4</v>
          </cell>
          <cell r="S4566" t="str">
            <v>223</v>
          </cell>
          <cell r="T4566" t="str">
            <v>01</v>
          </cell>
          <cell r="U4566" t="str">
            <v>25</v>
          </cell>
          <cell r="V4566" t="str">
            <v>85365080</v>
          </cell>
          <cell r="W4566" t="str">
            <v>DE</v>
          </cell>
          <cell r="X4566" t="str">
            <v>C</v>
          </cell>
          <cell r="Y4566" t="str">
            <v>606</v>
          </cell>
          <cell r="Z4566" t="str">
            <v>EA</v>
          </cell>
          <cell r="AA4566">
            <v>1</v>
          </cell>
          <cell r="AB4566" t="str">
            <v>193 X 90 X 90</v>
          </cell>
          <cell r="AE4566" t="str">
            <v>STK</v>
          </cell>
          <cell r="AF4566">
            <v>1</v>
          </cell>
          <cell r="AG4566">
            <v>19</v>
          </cell>
          <cell r="AH4566">
            <v>1</v>
          </cell>
          <cell r="AI4566" t="str">
            <v>STK</v>
          </cell>
          <cell r="AJ4566" t="str">
            <v>PEHA Elektro GmbH &amp; Co. KG</v>
          </cell>
          <cell r="AK4566" t="str">
            <v>PEHA Elektro GmbH &amp; Co. KG</v>
          </cell>
        </row>
        <row r="4567">
          <cell r="C4567" t="str">
            <v>D 95.640.02 BLL</v>
          </cell>
          <cell r="D4567" t="str">
            <v>4851</v>
          </cell>
          <cell r="E4567" t="str">
            <v>15</v>
          </cell>
          <cell r="F4567" t="str">
            <v>1</v>
          </cell>
          <cell r="G4567" t="str">
            <v>02</v>
          </cell>
          <cell r="H4567" t="str">
            <v>02</v>
          </cell>
          <cell r="I4567" t="str">
            <v>2</v>
          </cell>
          <cell r="J4567">
            <v>1</v>
          </cell>
          <cell r="K4567">
            <v>0.115</v>
          </cell>
          <cell r="L4567">
            <v>0.115</v>
          </cell>
          <cell r="M4567" t="str">
            <v>KG</v>
          </cell>
          <cell r="N4567">
            <v>0</v>
          </cell>
          <cell r="P4567" t="str">
            <v>22326122472F382U45</v>
          </cell>
          <cell r="Q4567" t="str">
            <v>4010105069013</v>
          </cell>
          <cell r="R4567" t="str">
            <v>4</v>
          </cell>
          <cell r="S4567" t="str">
            <v>223</v>
          </cell>
          <cell r="T4567" t="str">
            <v>01</v>
          </cell>
          <cell r="U4567" t="str">
            <v>25</v>
          </cell>
          <cell r="V4567" t="str">
            <v>85365080</v>
          </cell>
          <cell r="W4567" t="str">
            <v>DE</v>
          </cell>
          <cell r="X4567" t="str">
            <v>C</v>
          </cell>
          <cell r="Y4567" t="str">
            <v>606</v>
          </cell>
          <cell r="Z4567" t="str">
            <v>EA</v>
          </cell>
          <cell r="AA4567">
            <v>1</v>
          </cell>
          <cell r="AB4567" t="str">
            <v>193 X 090 X 090</v>
          </cell>
          <cell r="AE4567" t="str">
            <v>STK</v>
          </cell>
          <cell r="AF4567">
            <v>1</v>
          </cell>
          <cell r="AG4567">
            <v>19</v>
          </cell>
          <cell r="AH4567">
            <v>1</v>
          </cell>
          <cell r="AI4567" t="str">
            <v>STK</v>
          </cell>
          <cell r="AJ4567" t="str">
            <v>PEHA Elektro GmbH &amp; Co. KG</v>
          </cell>
          <cell r="AK4567" t="str">
            <v>PEHA Elektro GmbH &amp; Co. KG</v>
          </cell>
        </row>
        <row r="4568">
          <cell r="C4568" t="str">
            <v>D 95.640.03 BLL</v>
          </cell>
          <cell r="D4568" t="str">
            <v>4851</v>
          </cell>
          <cell r="E4568" t="str">
            <v>15</v>
          </cell>
          <cell r="F4568" t="str">
            <v>1</v>
          </cell>
          <cell r="G4568" t="str">
            <v>02</v>
          </cell>
          <cell r="H4568" t="str">
            <v>02</v>
          </cell>
          <cell r="I4568" t="str">
            <v>2</v>
          </cell>
          <cell r="J4568">
            <v>1</v>
          </cell>
          <cell r="K4568">
            <v>0.115</v>
          </cell>
          <cell r="L4568">
            <v>0.115</v>
          </cell>
          <cell r="M4568" t="str">
            <v>KG</v>
          </cell>
          <cell r="N4568">
            <v>0</v>
          </cell>
          <cell r="P4568" t="str">
            <v>22326122472F382U45</v>
          </cell>
          <cell r="Q4568" t="str">
            <v>4010105069037</v>
          </cell>
          <cell r="R4568" t="str">
            <v>4</v>
          </cell>
          <cell r="S4568" t="str">
            <v>223</v>
          </cell>
          <cell r="T4568" t="str">
            <v>01</v>
          </cell>
          <cell r="U4568" t="str">
            <v>25</v>
          </cell>
          <cell r="V4568" t="str">
            <v>85365080</v>
          </cell>
          <cell r="W4568" t="str">
            <v>DE</v>
          </cell>
          <cell r="X4568" t="str">
            <v>C</v>
          </cell>
          <cell r="Y4568" t="str">
            <v>606</v>
          </cell>
          <cell r="Z4568" t="str">
            <v>EA</v>
          </cell>
          <cell r="AA4568">
            <v>1</v>
          </cell>
          <cell r="AB4568" t="str">
            <v>193 X 090 X 090</v>
          </cell>
          <cell r="AE4568" t="str">
            <v>STK</v>
          </cell>
          <cell r="AF4568">
            <v>1</v>
          </cell>
          <cell r="AG4568">
            <v>19</v>
          </cell>
          <cell r="AH4568">
            <v>1</v>
          </cell>
          <cell r="AI4568" t="str">
            <v>STK</v>
          </cell>
          <cell r="AJ4568" t="str">
            <v>PEHA Elektro GmbH &amp; Co. KG</v>
          </cell>
          <cell r="AK4568" t="str">
            <v>PEHA Elektro GmbH &amp; Co. KG</v>
          </cell>
        </row>
        <row r="4569">
          <cell r="C4569" t="str">
            <v>D 20.242.02 GLK</v>
          </cell>
          <cell r="D4569" t="str">
            <v>4851</v>
          </cell>
          <cell r="E4569" t="str">
            <v>15</v>
          </cell>
          <cell r="F4569" t="str">
            <v>2</v>
          </cell>
          <cell r="G4569" t="str">
            <v>02</v>
          </cell>
          <cell r="H4569" t="str">
            <v>02</v>
          </cell>
          <cell r="I4569" t="str">
            <v>2</v>
          </cell>
          <cell r="J4569">
            <v>1</v>
          </cell>
          <cell r="K4569">
            <v>0.115</v>
          </cell>
          <cell r="L4569">
            <v>0.115</v>
          </cell>
          <cell r="M4569" t="str">
            <v>KG</v>
          </cell>
          <cell r="N4569">
            <v>0</v>
          </cell>
          <cell r="P4569" t="str">
            <v>22326122472F382U40</v>
          </cell>
          <cell r="Q4569" t="str">
            <v>4010105069136</v>
          </cell>
          <cell r="R4569" t="str">
            <v>4</v>
          </cell>
          <cell r="S4569" t="str">
            <v>223</v>
          </cell>
          <cell r="T4569" t="str">
            <v>01</v>
          </cell>
          <cell r="U4569" t="str">
            <v>28</v>
          </cell>
          <cell r="V4569" t="str">
            <v>85365080</v>
          </cell>
          <cell r="W4569" t="str">
            <v>DE</v>
          </cell>
          <cell r="X4569" t="str">
            <v>C</v>
          </cell>
          <cell r="Y4569" t="str">
            <v>606</v>
          </cell>
          <cell r="Z4569" t="str">
            <v>EA</v>
          </cell>
          <cell r="AA4569">
            <v>1</v>
          </cell>
          <cell r="AB4569" t="str">
            <v>193 X 90 X 90</v>
          </cell>
          <cell r="AE4569" t="str">
            <v>STK</v>
          </cell>
          <cell r="AF4569">
            <v>1</v>
          </cell>
          <cell r="AG4569">
            <v>19</v>
          </cell>
          <cell r="AH4569">
            <v>1</v>
          </cell>
          <cell r="AI4569" t="str">
            <v>STK</v>
          </cell>
          <cell r="AJ4569" t="str">
            <v>PEHA Elektro GmbH &amp; Co. KG</v>
          </cell>
          <cell r="AK4569" t="str">
            <v>PEHA Elektro GmbH &amp; Co. KG</v>
          </cell>
        </row>
        <row r="4570">
          <cell r="C4570" t="str">
            <v>D 20.242.21 GLK</v>
          </cell>
          <cell r="D4570" t="str">
            <v>4851</v>
          </cell>
          <cell r="E4570" t="str">
            <v>15</v>
          </cell>
          <cell r="F4570" t="str">
            <v>2</v>
          </cell>
          <cell r="G4570" t="str">
            <v>02</v>
          </cell>
          <cell r="H4570" t="str">
            <v>02</v>
          </cell>
          <cell r="I4570" t="str">
            <v>2</v>
          </cell>
          <cell r="J4570">
            <v>1</v>
          </cell>
          <cell r="K4570">
            <v>0.115</v>
          </cell>
          <cell r="L4570">
            <v>0.115</v>
          </cell>
          <cell r="M4570" t="str">
            <v>KG</v>
          </cell>
          <cell r="N4570">
            <v>0</v>
          </cell>
          <cell r="P4570" t="str">
            <v>22326122472F382U40</v>
          </cell>
          <cell r="Q4570" t="str">
            <v>4010105069150</v>
          </cell>
          <cell r="R4570" t="str">
            <v>4</v>
          </cell>
          <cell r="S4570" t="str">
            <v>223</v>
          </cell>
          <cell r="T4570" t="str">
            <v>01</v>
          </cell>
          <cell r="U4570" t="str">
            <v>29</v>
          </cell>
          <cell r="V4570" t="str">
            <v>85365080</v>
          </cell>
          <cell r="W4570" t="str">
            <v>DE</v>
          </cell>
          <cell r="X4570" t="str">
            <v>C</v>
          </cell>
          <cell r="Y4570" t="str">
            <v>606</v>
          </cell>
          <cell r="Z4570" t="str">
            <v>EA</v>
          </cell>
          <cell r="AA4570">
            <v>1</v>
          </cell>
          <cell r="AB4570" t="str">
            <v>193 X 90 X 90</v>
          </cell>
          <cell r="AE4570" t="str">
            <v>STK</v>
          </cell>
          <cell r="AF4570">
            <v>1</v>
          </cell>
          <cell r="AG4570">
            <v>19</v>
          </cell>
          <cell r="AH4570">
            <v>1</v>
          </cell>
          <cell r="AI4570" t="str">
            <v>STK</v>
          </cell>
          <cell r="AJ4570" t="str">
            <v>PEHA Elektro GmbH &amp; Co. KG</v>
          </cell>
          <cell r="AK4570" t="str">
            <v>PEHA Elektro GmbH &amp; Co. KG</v>
          </cell>
        </row>
        <row r="4571">
          <cell r="C4571" t="str">
            <v>D 20.242.70 GLK</v>
          </cell>
          <cell r="D4571" t="str">
            <v>4851</v>
          </cell>
          <cell r="E4571" t="str">
            <v>15</v>
          </cell>
          <cell r="F4571" t="str">
            <v>2</v>
          </cell>
          <cell r="G4571" t="str">
            <v>02</v>
          </cell>
          <cell r="H4571" t="str">
            <v>02</v>
          </cell>
          <cell r="I4571" t="str">
            <v>2</v>
          </cell>
          <cell r="J4571">
            <v>1</v>
          </cell>
          <cell r="K4571">
            <v>0.115</v>
          </cell>
          <cell r="L4571">
            <v>0.115</v>
          </cell>
          <cell r="M4571" t="str">
            <v>KG</v>
          </cell>
          <cell r="N4571">
            <v>0</v>
          </cell>
          <cell r="P4571" t="str">
            <v>22326122472F382U40</v>
          </cell>
          <cell r="Q4571" t="str">
            <v>4010105069174</v>
          </cell>
          <cell r="R4571" t="str">
            <v>4</v>
          </cell>
          <cell r="S4571" t="str">
            <v>223</v>
          </cell>
          <cell r="T4571" t="str">
            <v>01</v>
          </cell>
          <cell r="U4571" t="str">
            <v>29</v>
          </cell>
          <cell r="V4571" t="str">
            <v>85365080</v>
          </cell>
          <cell r="W4571" t="str">
            <v>DE</v>
          </cell>
          <cell r="X4571" t="str">
            <v>C</v>
          </cell>
          <cell r="Y4571" t="str">
            <v>606</v>
          </cell>
          <cell r="Z4571" t="str">
            <v>EA</v>
          </cell>
          <cell r="AA4571">
            <v>1</v>
          </cell>
          <cell r="AB4571" t="str">
            <v>193 X 90 X 90</v>
          </cell>
          <cell r="AE4571" t="str">
            <v>STK</v>
          </cell>
          <cell r="AF4571">
            <v>1</v>
          </cell>
          <cell r="AG4571">
            <v>19</v>
          </cell>
          <cell r="AH4571">
            <v>1</v>
          </cell>
          <cell r="AI4571" t="str">
            <v>STK</v>
          </cell>
          <cell r="AJ4571" t="str">
            <v>PEHA Elektro GmbH &amp; Co. KG</v>
          </cell>
          <cell r="AK4571" t="str">
            <v>PEHA Elektro GmbH &amp; Co. KG</v>
          </cell>
        </row>
        <row r="4572">
          <cell r="C4572" t="str">
            <v>D 20.600.03 EMO</v>
          </cell>
          <cell r="D4572" t="str">
            <v>4851</v>
          </cell>
          <cell r="E4572" t="str">
            <v>15</v>
          </cell>
          <cell r="F4572" t="str">
            <v>2</v>
          </cell>
          <cell r="G4572" t="str">
            <v>02</v>
          </cell>
          <cell r="H4572" t="str">
            <v>02</v>
          </cell>
          <cell r="I4572" t="str">
            <v>2</v>
          </cell>
          <cell r="J4572">
            <v>1</v>
          </cell>
          <cell r="K4572">
            <v>0.115</v>
          </cell>
          <cell r="L4572">
            <v>0.115</v>
          </cell>
          <cell r="M4572" t="str">
            <v>KG</v>
          </cell>
          <cell r="N4572">
            <v>0</v>
          </cell>
          <cell r="P4572" t="str">
            <v>22326122472F382V05</v>
          </cell>
          <cell r="Q4572" t="str">
            <v>4010105069211</v>
          </cell>
          <cell r="R4572" t="str">
            <v>4</v>
          </cell>
          <cell r="S4572" t="str">
            <v>223</v>
          </cell>
          <cell r="T4572" t="str">
            <v>01</v>
          </cell>
          <cell r="V4572" t="str">
            <v>85389099</v>
          </cell>
          <cell r="W4572" t="str">
            <v>DE</v>
          </cell>
          <cell r="X4572" t="str">
            <v>C</v>
          </cell>
          <cell r="Y4572" t="str">
            <v>606</v>
          </cell>
          <cell r="Z4572" t="str">
            <v>EA</v>
          </cell>
          <cell r="AA4572">
            <v>1</v>
          </cell>
          <cell r="AB4572" t="str">
            <v>223 X 153 X 078</v>
          </cell>
          <cell r="AE4572" t="str">
            <v>STK</v>
          </cell>
          <cell r="AF4572">
            <v>1</v>
          </cell>
          <cell r="AG4572">
            <v>19</v>
          </cell>
          <cell r="AH4572">
            <v>1</v>
          </cell>
          <cell r="AI4572" t="str">
            <v>STK</v>
          </cell>
          <cell r="AJ4572" t="str">
            <v>PEHA Elektro GmbH &amp; Co. KG</v>
          </cell>
          <cell r="AK4572" t="str">
            <v>PEHA Elektro GmbH &amp; Co. KG</v>
          </cell>
        </row>
        <row r="4573">
          <cell r="C4573" t="str">
            <v>D 20.600.26 EMO</v>
          </cell>
          <cell r="D4573" t="str">
            <v>4851</v>
          </cell>
          <cell r="E4573" t="str">
            <v>15</v>
          </cell>
          <cell r="F4573" t="str">
            <v>2</v>
          </cell>
          <cell r="G4573" t="str">
            <v>02</v>
          </cell>
          <cell r="H4573" t="str">
            <v>02</v>
          </cell>
          <cell r="I4573" t="str">
            <v>2</v>
          </cell>
          <cell r="J4573">
            <v>1</v>
          </cell>
          <cell r="K4573">
            <v>0.115</v>
          </cell>
          <cell r="L4573">
            <v>0.115</v>
          </cell>
          <cell r="M4573" t="str">
            <v>KG</v>
          </cell>
          <cell r="N4573">
            <v>0</v>
          </cell>
          <cell r="P4573" t="str">
            <v>22326122472F382V05</v>
          </cell>
          <cell r="Q4573" t="str">
            <v>4010105069235</v>
          </cell>
          <cell r="R4573" t="str">
            <v>4</v>
          </cell>
          <cell r="S4573" t="str">
            <v>223</v>
          </cell>
          <cell r="T4573" t="str">
            <v>01</v>
          </cell>
          <cell r="V4573" t="str">
            <v>85389099</v>
          </cell>
          <cell r="W4573" t="str">
            <v>DE</v>
          </cell>
          <cell r="X4573" t="str">
            <v>C</v>
          </cell>
          <cell r="Y4573" t="str">
            <v>606</v>
          </cell>
          <cell r="Z4573" t="str">
            <v>EA</v>
          </cell>
          <cell r="AA4573">
            <v>1</v>
          </cell>
          <cell r="AB4573" t="str">
            <v>223 X 153 X 078</v>
          </cell>
          <cell r="AE4573" t="str">
            <v>STK</v>
          </cell>
          <cell r="AF4573">
            <v>1</v>
          </cell>
          <cell r="AG4573">
            <v>19</v>
          </cell>
          <cell r="AH4573">
            <v>1</v>
          </cell>
          <cell r="AI4573" t="str">
            <v>STK</v>
          </cell>
          <cell r="AJ4573" t="str">
            <v>PEHA Elektro GmbH &amp; Co. KG</v>
          </cell>
          <cell r="AK4573" t="str">
            <v>PEHA Elektro GmbH &amp; Co. KG</v>
          </cell>
        </row>
        <row r="4574">
          <cell r="C4574" t="str">
            <v>D 20.640.022 BLL</v>
          </cell>
          <cell r="D4574" t="str">
            <v>4851</v>
          </cell>
          <cell r="E4574" t="str">
            <v>15</v>
          </cell>
          <cell r="F4574" t="str">
            <v>1</v>
          </cell>
          <cell r="G4574" t="str">
            <v>01</v>
          </cell>
          <cell r="H4574" t="str">
            <v>02</v>
          </cell>
          <cell r="I4574" t="str">
            <v>2</v>
          </cell>
          <cell r="J4574">
            <v>1</v>
          </cell>
          <cell r="K4574">
            <v>0.115</v>
          </cell>
          <cell r="L4574">
            <v>0.115</v>
          </cell>
          <cell r="M4574" t="str">
            <v>KG</v>
          </cell>
          <cell r="N4574">
            <v>0</v>
          </cell>
          <cell r="P4574" t="str">
            <v>22326122472F382V05</v>
          </cell>
          <cell r="Q4574" t="str">
            <v>4010105069259</v>
          </cell>
          <cell r="R4574" t="str">
            <v>4</v>
          </cell>
          <cell r="S4574" t="str">
            <v>223</v>
          </cell>
          <cell r="T4574" t="str">
            <v>01</v>
          </cell>
          <cell r="U4574" t="str">
            <v>28</v>
          </cell>
          <cell r="V4574" t="str">
            <v>85365080</v>
          </cell>
          <cell r="W4574" t="str">
            <v>DE</v>
          </cell>
          <cell r="X4574" t="str">
            <v>C</v>
          </cell>
          <cell r="Y4574" t="str">
            <v>606</v>
          </cell>
          <cell r="Z4574" t="str">
            <v>EA</v>
          </cell>
          <cell r="AA4574">
            <v>1</v>
          </cell>
          <cell r="AB4574" t="str">
            <v>193 X 090 X 090</v>
          </cell>
          <cell r="AE4574" t="str">
            <v>STK</v>
          </cell>
          <cell r="AF4574">
            <v>1</v>
          </cell>
          <cell r="AG4574">
            <v>19</v>
          </cell>
          <cell r="AH4574">
            <v>1</v>
          </cell>
          <cell r="AI4574" t="str">
            <v>STK</v>
          </cell>
          <cell r="AJ4574" t="str">
            <v>PEHA Elektro GmbH &amp; Co. KG</v>
          </cell>
          <cell r="AK4574" t="str">
            <v>PEHA Elektro GmbH &amp; Co. KG</v>
          </cell>
        </row>
        <row r="4575">
          <cell r="C4575" t="str">
            <v>D 20.640.02 BLL</v>
          </cell>
          <cell r="D4575" t="str">
            <v>4851</v>
          </cell>
          <cell r="E4575" t="str">
            <v>15</v>
          </cell>
          <cell r="F4575" t="str">
            <v>1</v>
          </cell>
          <cell r="G4575" t="str">
            <v>01</v>
          </cell>
          <cell r="H4575" t="str">
            <v>08</v>
          </cell>
          <cell r="I4575" t="str">
            <v>8</v>
          </cell>
          <cell r="J4575">
            <v>1</v>
          </cell>
          <cell r="K4575">
            <v>1.6E-2</v>
          </cell>
          <cell r="L4575">
            <v>1.2999999999999999E-2</v>
          </cell>
          <cell r="M4575" t="str">
            <v>KG</v>
          </cell>
          <cell r="N4575">
            <v>0</v>
          </cell>
          <cell r="P4575" t="str">
            <v>22326122472F382U40</v>
          </cell>
          <cell r="Q4575" t="str">
            <v>4010105069334</v>
          </cell>
          <cell r="R4575" t="str">
            <v>4</v>
          </cell>
          <cell r="S4575" t="str">
            <v>223</v>
          </cell>
          <cell r="T4575" t="str">
            <v>01</v>
          </cell>
          <cell r="U4575" t="str">
            <v>28</v>
          </cell>
          <cell r="V4575" t="str">
            <v>85365080</v>
          </cell>
          <cell r="W4575" t="str">
            <v>DE</v>
          </cell>
          <cell r="X4575" t="str">
            <v>C</v>
          </cell>
          <cell r="Y4575" t="str">
            <v>606</v>
          </cell>
          <cell r="Z4575" t="str">
            <v>EA</v>
          </cell>
          <cell r="AA4575">
            <v>1</v>
          </cell>
          <cell r="AB4575" t="str">
            <v>21 X 60  X 60</v>
          </cell>
          <cell r="AE4575" t="str">
            <v>STK</v>
          </cell>
          <cell r="AF4575">
            <v>1</v>
          </cell>
          <cell r="AG4575">
            <v>19</v>
          </cell>
          <cell r="AH4575">
            <v>1</v>
          </cell>
          <cell r="AI4575" t="str">
            <v>STK</v>
          </cell>
          <cell r="AJ4575" t="str">
            <v>PEHA Elektro GmbH &amp; Co. KG</v>
          </cell>
          <cell r="AK4575" t="str">
            <v>PEHA Elektro GmbH &amp; Co. KG</v>
          </cell>
        </row>
        <row r="4576">
          <cell r="C4576" t="str">
            <v>D 20.640.21 BLL</v>
          </cell>
          <cell r="D4576" t="str">
            <v>4851</v>
          </cell>
          <cell r="E4576" t="str">
            <v>15</v>
          </cell>
          <cell r="F4576" t="str">
            <v>1</v>
          </cell>
          <cell r="G4576" t="str">
            <v>02</v>
          </cell>
          <cell r="H4576" t="str">
            <v>02</v>
          </cell>
          <cell r="I4576" t="str">
            <v>2</v>
          </cell>
          <cell r="J4576">
            <v>1</v>
          </cell>
          <cell r="K4576">
            <v>1.6E-2</v>
          </cell>
          <cell r="L4576">
            <v>1.2999999999999999E-2</v>
          </cell>
          <cell r="M4576" t="str">
            <v>KG</v>
          </cell>
          <cell r="N4576">
            <v>0</v>
          </cell>
          <cell r="P4576" t="str">
            <v>22326122472F382U40</v>
          </cell>
          <cell r="Q4576" t="str">
            <v>4010105069358</v>
          </cell>
          <cell r="R4576" t="str">
            <v>4</v>
          </cell>
          <cell r="S4576" t="str">
            <v>223</v>
          </cell>
          <cell r="T4576" t="str">
            <v>01</v>
          </cell>
          <cell r="U4576" t="str">
            <v>29</v>
          </cell>
          <cell r="V4576" t="str">
            <v>85365080</v>
          </cell>
          <cell r="W4576" t="str">
            <v>DE</v>
          </cell>
          <cell r="X4576" t="str">
            <v>C</v>
          </cell>
          <cell r="Y4576" t="str">
            <v>606</v>
          </cell>
          <cell r="Z4576" t="str">
            <v>EA</v>
          </cell>
          <cell r="AA4576">
            <v>1</v>
          </cell>
          <cell r="AB4576" t="str">
            <v>193 X 090 X 090</v>
          </cell>
          <cell r="AE4576" t="str">
            <v>STK</v>
          </cell>
          <cell r="AF4576">
            <v>1</v>
          </cell>
          <cell r="AG4576">
            <v>19</v>
          </cell>
          <cell r="AH4576">
            <v>1</v>
          </cell>
          <cell r="AI4576" t="str">
            <v>STK</v>
          </cell>
          <cell r="AJ4576" t="str">
            <v>PEHA Elektro GmbH &amp; Co. KG</v>
          </cell>
          <cell r="AK4576" t="str">
            <v>PEHA Elektro GmbH &amp; Co. KG</v>
          </cell>
        </row>
        <row r="4577">
          <cell r="C4577" t="str">
            <v>D 20.640.70 BLL</v>
          </cell>
          <cell r="D4577" t="str">
            <v>4851</v>
          </cell>
          <cell r="E4577" t="str">
            <v>15</v>
          </cell>
          <cell r="F4577" t="str">
            <v>1</v>
          </cell>
          <cell r="G4577" t="str">
            <v>01</v>
          </cell>
          <cell r="H4577" t="str">
            <v>08</v>
          </cell>
          <cell r="I4577" t="str">
            <v>8</v>
          </cell>
          <cell r="J4577">
            <v>1</v>
          </cell>
          <cell r="K4577">
            <v>1.6E-2</v>
          </cell>
          <cell r="L4577">
            <v>1.2999999999999999E-2</v>
          </cell>
          <cell r="M4577" t="str">
            <v>KG</v>
          </cell>
          <cell r="N4577">
            <v>0</v>
          </cell>
          <cell r="P4577" t="str">
            <v>22326122472F382U40</v>
          </cell>
          <cell r="Q4577" t="str">
            <v>4010105069372</v>
          </cell>
          <cell r="R4577" t="str">
            <v>4</v>
          </cell>
          <cell r="S4577" t="str">
            <v>223</v>
          </cell>
          <cell r="T4577" t="str">
            <v>01</v>
          </cell>
          <cell r="U4577" t="str">
            <v>29</v>
          </cell>
          <cell r="V4577" t="str">
            <v>85365080</v>
          </cell>
          <cell r="W4577" t="str">
            <v>DE</v>
          </cell>
          <cell r="X4577" t="str">
            <v>C</v>
          </cell>
          <cell r="Y4577" t="str">
            <v>606</v>
          </cell>
          <cell r="Z4577" t="str">
            <v>EA</v>
          </cell>
          <cell r="AA4577">
            <v>1</v>
          </cell>
          <cell r="AB4577" t="str">
            <v>193 X 090 X 090</v>
          </cell>
          <cell r="AE4577" t="str">
            <v>STK</v>
          </cell>
          <cell r="AF4577">
            <v>1</v>
          </cell>
          <cell r="AG4577">
            <v>19</v>
          </cell>
          <cell r="AH4577">
            <v>1</v>
          </cell>
          <cell r="AI4577" t="str">
            <v>STK</v>
          </cell>
          <cell r="AJ4577" t="str">
            <v>PEHA Elektro GmbH &amp; Co. KG</v>
          </cell>
          <cell r="AK4577" t="str">
            <v>PEHA Elektro GmbH &amp; Co. KG</v>
          </cell>
        </row>
        <row r="4578">
          <cell r="C4578" t="str">
            <v>D 20.640.022 GLK</v>
          </cell>
          <cell r="D4578" t="str">
            <v>4851</v>
          </cell>
          <cell r="E4578" t="str">
            <v>15</v>
          </cell>
          <cell r="F4578" t="str">
            <v>1</v>
          </cell>
          <cell r="G4578" t="str">
            <v>01</v>
          </cell>
          <cell r="H4578" t="str">
            <v>02</v>
          </cell>
          <cell r="I4578" t="str">
            <v>2</v>
          </cell>
          <cell r="J4578">
            <v>1</v>
          </cell>
          <cell r="K4578">
            <v>1.6E-2</v>
          </cell>
          <cell r="L4578">
            <v>1.2999999999999999E-2</v>
          </cell>
          <cell r="M4578" t="str">
            <v>KG</v>
          </cell>
          <cell r="N4578">
            <v>0</v>
          </cell>
          <cell r="P4578" t="str">
            <v>22326122472F382V05</v>
          </cell>
          <cell r="Q4578" t="str">
            <v>4010105070033</v>
          </cell>
          <cell r="R4578" t="str">
            <v>4</v>
          </cell>
          <cell r="S4578" t="str">
            <v>223</v>
          </cell>
          <cell r="T4578" t="str">
            <v>01</v>
          </cell>
          <cell r="U4578" t="str">
            <v>28</v>
          </cell>
          <cell r="V4578" t="str">
            <v>85365080</v>
          </cell>
          <cell r="W4578" t="str">
            <v>DE</v>
          </cell>
          <cell r="X4578" t="str">
            <v>C</v>
          </cell>
          <cell r="Y4578" t="str">
            <v>606</v>
          </cell>
          <cell r="Z4578" t="str">
            <v>EA</v>
          </cell>
          <cell r="AA4578">
            <v>1</v>
          </cell>
          <cell r="AB4578" t="str">
            <v>193 X 90 X 90</v>
          </cell>
          <cell r="AE4578" t="str">
            <v>STK</v>
          </cell>
          <cell r="AF4578">
            <v>1</v>
          </cell>
          <cell r="AG4578">
            <v>19</v>
          </cell>
          <cell r="AH4578">
            <v>1</v>
          </cell>
          <cell r="AI4578" t="str">
            <v>STK</v>
          </cell>
          <cell r="AJ4578" t="str">
            <v>PEHA Elektro GmbH &amp; Co. KG</v>
          </cell>
          <cell r="AK4578" t="str">
            <v>PEHA Elektro GmbH &amp; Co. KG</v>
          </cell>
        </row>
        <row r="4579">
          <cell r="C4579" t="str">
            <v>D 20.242.022 GLK</v>
          </cell>
          <cell r="D4579" t="str">
            <v>4851</v>
          </cell>
          <cell r="E4579" t="str">
            <v>15</v>
          </cell>
          <cell r="F4579" t="str">
            <v>1</v>
          </cell>
          <cell r="G4579" t="str">
            <v>01</v>
          </cell>
          <cell r="H4579" t="str">
            <v>08</v>
          </cell>
          <cell r="I4579" t="str">
            <v>18</v>
          </cell>
          <cell r="J4579">
            <v>1</v>
          </cell>
          <cell r="K4579">
            <v>1.7999999999999999E-2</v>
          </cell>
          <cell r="L4579">
            <v>1.7999999999999999E-2</v>
          </cell>
          <cell r="M4579" t="str">
            <v>KG</v>
          </cell>
          <cell r="N4579">
            <v>0</v>
          </cell>
          <cell r="P4579" t="str">
            <v>22326122472F382V05</v>
          </cell>
          <cell r="Q4579" t="str">
            <v>4010105070071</v>
          </cell>
          <cell r="R4579" t="str">
            <v>3</v>
          </cell>
          <cell r="S4579" t="str">
            <v>223</v>
          </cell>
          <cell r="T4579" t="str">
            <v>01</v>
          </cell>
          <cell r="U4579" t="str">
            <v>28</v>
          </cell>
          <cell r="V4579" t="str">
            <v>85365080</v>
          </cell>
          <cell r="W4579" t="str">
            <v>DE</v>
          </cell>
          <cell r="X4579" t="str">
            <v>C</v>
          </cell>
          <cell r="Y4579" t="str">
            <v>606</v>
          </cell>
          <cell r="Z4579" t="str">
            <v>EA</v>
          </cell>
          <cell r="AA4579">
            <v>1</v>
          </cell>
          <cell r="AB4579" t="str">
            <v>60 X 60  X 17</v>
          </cell>
          <cell r="AE4579" t="str">
            <v>STK</v>
          </cell>
          <cell r="AF4579">
            <v>1</v>
          </cell>
          <cell r="AG4579">
            <v>19</v>
          </cell>
          <cell r="AH4579">
            <v>1</v>
          </cell>
          <cell r="AI4579" t="str">
            <v>STK</v>
          </cell>
          <cell r="AJ4579" t="str">
            <v>PEHA Elektro GmbH &amp; Co. KG</v>
          </cell>
          <cell r="AK4579" t="str">
            <v>PEHA Elektro GmbH &amp; Co. KG</v>
          </cell>
        </row>
        <row r="4580">
          <cell r="C4580" t="str">
            <v>H 20.6511.022 EK6</v>
          </cell>
          <cell r="D4580" t="str">
            <v>4851</v>
          </cell>
          <cell r="E4580" t="str">
            <v>15</v>
          </cell>
          <cell r="F4580" t="str">
            <v>1</v>
          </cell>
          <cell r="G4580" t="str">
            <v>01</v>
          </cell>
          <cell r="H4580" t="str">
            <v>01</v>
          </cell>
          <cell r="I4580" t="str">
            <v>1</v>
          </cell>
          <cell r="J4580">
            <v>1</v>
          </cell>
          <cell r="K4580">
            <v>0.105</v>
          </cell>
          <cell r="L4580">
            <v>0.105</v>
          </cell>
          <cell r="M4580" t="str">
            <v>KG</v>
          </cell>
          <cell r="N4580">
            <v>0</v>
          </cell>
          <cell r="P4580" t="str">
            <v>22326122472F382P23</v>
          </cell>
          <cell r="Q4580" t="str">
            <v>4010105072020</v>
          </cell>
          <cell r="R4580" t="str">
            <v>4</v>
          </cell>
          <cell r="S4580" t="str">
            <v>223</v>
          </cell>
          <cell r="T4580" t="str">
            <v>01</v>
          </cell>
          <cell r="V4580" t="str">
            <v>85366990</v>
          </cell>
          <cell r="W4580" t="str">
            <v>DE</v>
          </cell>
          <cell r="X4580" t="str">
            <v>C</v>
          </cell>
          <cell r="Y4580" t="str">
            <v>606</v>
          </cell>
          <cell r="Z4580" t="str">
            <v>EA</v>
          </cell>
          <cell r="AA4580">
            <v>1</v>
          </cell>
          <cell r="AB4580" t="str">
            <v>70 X 70  X 58</v>
          </cell>
          <cell r="AE4580" t="str">
            <v>STK</v>
          </cell>
          <cell r="AF4580">
            <v>1</v>
          </cell>
          <cell r="AG4580">
            <v>19</v>
          </cell>
          <cell r="AH4580">
            <v>1</v>
          </cell>
          <cell r="AI4580" t="str">
            <v>STK</v>
          </cell>
          <cell r="AJ4580" t="str">
            <v>PEHA Elektro GmbH &amp; Co. KG</v>
          </cell>
          <cell r="AK4580" t="str">
            <v>PEHA Elektro GmbH &amp; Co. KG</v>
          </cell>
        </row>
        <row r="4581">
          <cell r="C4581" t="str">
            <v>H 80.6612/672 GE W</v>
          </cell>
          <cell r="D4581" t="str">
            <v>4851</v>
          </cell>
          <cell r="E4581" t="str">
            <v>15</v>
          </cell>
          <cell r="F4581" t="str">
            <v>1</v>
          </cell>
          <cell r="G4581" t="str">
            <v>01</v>
          </cell>
          <cell r="H4581" t="str">
            <v>01</v>
          </cell>
          <cell r="I4581" t="str">
            <v>1</v>
          </cell>
          <cell r="J4581">
            <v>1</v>
          </cell>
          <cell r="K4581">
            <v>0.36799999999999999</v>
          </cell>
          <cell r="L4581">
            <v>0.36799999999999999</v>
          </cell>
          <cell r="M4581" t="str">
            <v>KG</v>
          </cell>
          <cell r="N4581">
            <v>0</v>
          </cell>
          <cell r="P4581" t="str">
            <v>22326122472F382U48</v>
          </cell>
          <cell r="Q4581" t="str">
            <v>4010105073805</v>
          </cell>
          <cell r="R4581" t="str">
            <v>4</v>
          </cell>
          <cell r="S4581" t="str">
            <v>223</v>
          </cell>
          <cell r="T4581" t="str">
            <v>01</v>
          </cell>
          <cell r="V4581" t="str">
            <v>85366990</v>
          </cell>
          <cell r="W4581" t="str">
            <v>DE</v>
          </cell>
          <cell r="X4581" t="str">
            <v>C</v>
          </cell>
          <cell r="Y4581" t="str">
            <v>606</v>
          </cell>
          <cell r="Z4581" t="str">
            <v>EA</v>
          </cell>
          <cell r="AA4581">
            <v>1</v>
          </cell>
          <cell r="AB4581" t="str">
            <v>160 X 110  X 90</v>
          </cell>
          <cell r="AE4581" t="str">
            <v>STK</v>
          </cell>
          <cell r="AF4581">
            <v>1</v>
          </cell>
          <cell r="AG4581">
            <v>19</v>
          </cell>
          <cell r="AH4581">
            <v>1</v>
          </cell>
          <cell r="AI4581" t="str">
            <v>STK</v>
          </cell>
          <cell r="AJ4581" t="str">
            <v>PEHA Elektro GmbH &amp; Co. KG</v>
          </cell>
          <cell r="AK4581" t="str">
            <v>PEHA Elektro GmbH &amp; Co. KG</v>
          </cell>
        </row>
        <row r="4582">
          <cell r="C4582" t="str">
            <v>H 80.6613/673 GE W</v>
          </cell>
          <cell r="D4582" t="str">
            <v>4851</v>
          </cell>
          <cell r="E4582" t="str">
            <v>15</v>
          </cell>
          <cell r="F4582" t="str">
            <v>1</v>
          </cell>
          <cell r="G4582" t="str">
            <v>01</v>
          </cell>
          <cell r="H4582" t="str">
            <v>01</v>
          </cell>
          <cell r="I4582" t="str">
            <v>1</v>
          </cell>
          <cell r="J4582">
            <v>1</v>
          </cell>
          <cell r="K4582">
            <v>0.36799999999999999</v>
          </cell>
          <cell r="L4582">
            <v>0.36799999999999999</v>
          </cell>
          <cell r="M4582" t="str">
            <v>KG</v>
          </cell>
          <cell r="N4582">
            <v>0</v>
          </cell>
          <cell r="P4582" t="str">
            <v>22326122472F382U48</v>
          </cell>
          <cell r="Q4582" t="str">
            <v>4010105073812</v>
          </cell>
          <cell r="R4582" t="str">
            <v>4</v>
          </cell>
          <cell r="S4582" t="str">
            <v>223</v>
          </cell>
          <cell r="T4582" t="str">
            <v>01</v>
          </cell>
          <cell r="V4582" t="str">
            <v>85366990</v>
          </cell>
          <cell r="W4582" t="str">
            <v>DE</v>
          </cell>
          <cell r="X4582" t="str">
            <v>C</v>
          </cell>
          <cell r="Y4582" t="str">
            <v>606</v>
          </cell>
          <cell r="Z4582" t="str">
            <v>EA</v>
          </cell>
          <cell r="AA4582">
            <v>1</v>
          </cell>
          <cell r="AB4582" t="str">
            <v>244 X 086 X 088</v>
          </cell>
          <cell r="AE4582" t="str">
            <v>STK</v>
          </cell>
          <cell r="AF4582">
            <v>1</v>
          </cell>
          <cell r="AG4582">
            <v>19</v>
          </cell>
          <cell r="AH4582">
            <v>1</v>
          </cell>
          <cell r="AI4582" t="str">
            <v>STK</v>
          </cell>
          <cell r="AJ4582" t="str">
            <v>PEHA Elektro GmbH &amp; Co. KG</v>
          </cell>
          <cell r="AK4582" t="str">
            <v>PEHA Elektro GmbH &amp; Co. KG</v>
          </cell>
        </row>
        <row r="4583">
          <cell r="C4583" t="str">
            <v>H 80.6614/674 GE W</v>
          </cell>
          <cell r="D4583" t="str">
            <v>4851</v>
          </cell>
          <cell r="E4583" t="str">
            <v>15</v>
          </cell>
          <cell r="F4583" t="str">
            <v>1</v>
          </cell>
          <cell r="G4583" t="str">
            <v>01</v>
          </cell>
          <cell r="H4583" t="str">
            <v>01</v>
          </cell>
          <cell r="I4583" t="str">
            <v>1</v>
          </cell>
          <cell r="J4583">
            <v>1</v>
          </cell>
          <cell r="K4583">
            <v>0.36799999999999999</v>
          </cell>
          <cell r="L4583">
            <v>0.36799999999999999</v>
          </cell>
          <cell r="M4583" t="str">
            <v>KG</v>
          </cell>
          <cell r="N4583">
            <v>0</v>
          </cell>
          <cell r="P4583" t="str">
            <v>22326122472F382U48</v>
          </cell>
          <cell r="Q4583" t="str">
            <v>4010105073829</v>
          </cell>
          <cell r="R4583" t="str">
            <v>4</v>
          </cell>
          <cell r="S4583" t="str">
            <v>223</v>
          </cell>
          <cell r="T4583" t="str">
            <v>01</v>
          </cell>
          <cell r="V4583" t="str">
            <v>85366990</v>
          </cell>
          <cell r="W4583" t="str">
            <v>DE</v>
          </cell>
          <cell r="X4583" t="str">
            <v>C</v>
          </cell>
          <cell r="Y4583" t="str">
            <v>606</v>
          </cell>
          <cell r="Z4583" t="str">
            <v>EA</v>
          </cell>
          <cell r="AA4583">
            <v>1</v>
          </cell>
          <cell r="AB4583" t="str">
            <v>312 X 83 X 85</v>
          </cell>
          <cell r="AE4583" t="str">
            <v>STK</v>
          </cell>
          <cell r="AF4583">
            <v>1</v>
          </cell>
          <cell r="AG4583">
            <v>19</v>
          </cell>
          <cell r="AH4583">
            <v>1</v>
          </cell>
          <cell r="AI4583" t="str">
            <v>STK</v>
          </cell>
          <cell r="AJ4583" t="str">
            <v>PEHA Elektro GmbH &amp; Co. KG</v>
          </cell>
          <cell r="AK4583" t="str">
            <v>PEHA Elektro GmbH &amp; Co. KG</v>
          </cell>
        </row>
        <row r="4584">
          <cell r="C4584" t="str">
            <v>H 80.6612/672 SI NA GE W</v>
          </cell>
          <cell r="D4584" t="str">
            <v>4851</v>
          </cell>
          <cell r="E4584" t="str">
            <v>15</v>
          </cell>
          <cell r="F4584" t="str">
            <v>1</v>
          </cell>
          <cell r="G4584" t="str">
            <v>01</v>
          </cell>
          <cell r="H4584" t="str">
            <v>01</v>
          </cell>
          <cell r="I4584" t="str">
            <v>1</v>
          </cell>
          <cell r="J4584">
            <v>1</v>
          </cell>
          <cell r="K4584">
            <v>0.36799999999999999</v>
          </cell>
          <cell r="L4584">
            <v>0.36799999999999999</v>
          </cell>
          <cell r="M4584" t="str">
            <v>KG</v>
          </cell>
          <cell r="N4584">
            <v>0</v>
          </cell>
          <cell r="P4584" t="str">
            <v>22326122472F382U48</v>
          </cell>
          <cell r="Q4584" t="str">
            <v>4010105073836</v>
          </cell>
          <cell r="R4584" t="str">
            <v>4</v>
          </cell>
          <cell r="S4584" t="str">
            <v>223</v>
          </cell>
          <cell r="T4584" t="str">
            <v>01</v>
          </cell>
          <cell r="V4584" t="str">
            <v>85366990</v>
          </cell>
          <cell r="W4584" t="str">
            <v>DE</v>
          </cell>
          <cell r="X4584" t="str">
            <v>W</v>
          </cell>
          <cell r="Y4584" t="str">
            <v>606</v>
          </cell>
          <cell r="Z4584" t="str">
            <v>EA</v>
          </cell>
          <cell r="AA4584">
            <v>1</v>
          </cell>
          <cell r="AB4584" t="str">
            <v>162 X 112 X 090</v>
          </cell>
          <cell r="AE4584" t="str">
            <v>STK</v>
          </cell>
          <cell r="AF4584">
            <v>1</v>
          </cell>
          <cell r="AG4584">
            <v>19</v>
          </cell>
          <cell r="AH4584">
            <v>1</v>
          </cell>
          <cell r="AI4584" t="str">
            <v>STK</v>
          </cell>
          <cell r="AJ4584" t="str">
            <v>PEHA Elektro GmbH &amp; Co. KG</v>
          </cell>
          <cell r="AK4584" t="str">
            <v>PEHA Elektro GmbH &amp; Co. KG</v>
          </cell>
        </row>
        <row r="4585">
          <cell r="C4585" t="str">
            <v>H 80.6613/673 SI NA GE W</v>
          </cell>
          <cell r="D4585" t="str">
            <v>4851</v>
          </cell>
          <cell r="E4585" t="str">
            <v>15</v>
          </cell>
          <cell r="F4585" t="str">
            <v>1</v>
          </cell>
          <cell r="G4585" t="str">
            <v>01</v>
          </cell>
          <cell r="H4585" t="str">
            <v>01</v>
          </cell>
          <cell r="I4585" t="str">
            <v>1</v>
          </cell>
          <cell r="J4585">
            <v>1</v>
          </cell>
          <cell r="K4585">
            <v>0.52500000000000002</v>
          </cell>
          <cell r="L4585">
            <v>0.52500000000000002</v>
          </cell>
          <cell r="M4585" t="str">
            <v>KG</v>
          </cell>
          <cell r="N4585">
            <v>0</v>
          </cell>
          <cell r="P4585" t="str">
            <v>22326122472F382U48</v>
          </cell>
          <cell r="Q4585" t="str">
            <v>4010105073843</v>
          </cell>
          <cell r="R4585" t="str">
            <v>4</v>
          </cell>
          <cell r="S4585" t="str">
            <v>223</v>
          </cell>
          <cell r="T4585" t="str">
            <v>01</v>
          </cell>
          <cell r="V4585" t="str">
            <v>85366990</v>
          </cell>
          <cell r="W4585" t="str">
            <v>DE</v>
          </cell>
          <cell r="X4585" t="str">
            <v>C</v>
          </cell>
          <cell r="Y4585" t="str">
            <v>606</v>
          </cell>
          <cell r="Z4585" t="str">
            <v>EA</v>
          </cell>
          <cell r="AA4585">
            <v>1</v>
          </cell>
          <cell r="AB4585" t="str">
            <v>247 X 91  X 101</v>
          </cell>
          <cell r="AE4585" t="str">
            <v>STK</v>
          </cell>
          <cell r="AF4585">
            <v>1</v>
          </cell>
          <cell r="AG4585">
            <v>19</v>
          </cell>
          <cell r="AH4585">
            <v>1</v>
          </cell>
          <cell r="AI4585" t="str">
            <v>STK</v>
          </cell>
          <cell r="AJ4585" t="str">
            <v>PEHA Elektro GmbH &amp; Co. KG</v>
          </cell>
          <cell r="AK4585" t="str">
            <v>PEHA Elektro GmbH &amp; Co. KG</v>
          </cell>
        </row>
        <row r="4586">
          <cell r="C4586" t="str">
            <v>H 80.6614/674 SI NA GE W</v>
          </cell>
          <cell r="D4586" t="str">
            <v>4851</v>
          </cell>
          <cell r="E4586" t="str">
            <v>15</v>
          </cell>
          <cell r="F4586" t="str">
            <v>1</v>
          </cell>
          <cell r="G4586" t="str">
            <v>01</v>
          </cell>
          <cell r="H4586" t="str">
            <v>01</v>
          </cell>
          <cell r="I4586" t="str">
            <v>1</v>
          </cell>
          <cell r="J4586">
            <v>1</v>
          </cell>
          <cell r="K4586">
            <v>0.52500000000000002</v>
          </cell>
          <cell r="L4586">
            <v>0.52500000000000002</v>
          </cell>
          <cell r="M4586" t="str">
            <v>KG</v>
          </cell>
          <cell r="N4586">
            <v>0</v>
          </cell>
          <cell r="P4586" t="str">
            <v>22326122472F382U48</v>
          </cell>
          <cell r="Q4586" t="str">
            <v>4010105073850</v>
          </cell>
          <cell r="R4586" t="str">
            <v>4</v>
          </cell>
          <cell r="S4586" t="str">
            <v>223</v>
          </cell>
          <cell r="T4586" t="str">
            <v>01</v>
          </cell>
          <cell r="V4586" t="str">
            <v>85366990</v>
          </cell>
          <cell r="W4586" t="str">
            <v>DE</v>
          </cell>
          <cell r="X4586" t="str">
            <v>C</v>
          </cell>
          <cell r="Y4586" t="str">
            <v>606</v>
          </cell>
          <cell r="Z4586" t="str">
            <v>EA</v>
          </cell>
          <cell r="AA4586">
            <v>1</v>
          </cell>
          <cell r="AB4586" t="str">
            <v>312 X 83 X 85</v>
          </cell>
          <cell r="AE4586" t="str">
            <v>STK</v>
          </cell>
          <cell r="AF4586">
            <v>1</v>
          </cell>
          <cell r="AG4586">
            <v>19</v>
          </cell>
          <cell r="AH4586">
            <v>1</v>
          </cell>
          <cell r="AI4586" t="str">
            <v>STK</v>
          </cell>
          <cell r="AJ4586" t="str">
            <v>PEHA Elektro GmbH &amp; Co. KG</v>
          </cell>
          <cell r="AK4586" t="str">
            <v>PEHA Elektro GmbH &amp; Co. KG</v>
          </cell>
        </row>
        <row r="4587">
          <cell r="C4587" t="str">
            <v>H 80.6612/572 SI NA GE W</v>
          </cell>
          <cell r="D4587" t="str">
            <v>4851</v>
          </cell>
          <cell r="E4587" t="str">
            <v>15</v>
          </cell>
          <cell r="F4587" t="str">
            <v>1</v>
          </cell>
          <cell r="G4587" t="str">
            <v>01</v>
          </cell>
          <cell r="H4587" t="str">
            <v>01</v>
          </cell>
          <cell r="I4587" t="str">
            <v>1</v>
          </cell>
          <cell r="J4587">
            <v>1</v>
          </cell>
          <cell r="K4587">
            <v>0.52500000000000002</v>
          </cell>
          <cell r="L4587">
            <v>0.52500000000000002</v>
          </cell>
          <cell r="M4587" t="str">
            <v>KG</v>
          </cell>
          <cell r="N4587">
            <v>0</v>
          </cell>
          <cell r="P4587" t="str">
            <v>22326122472F382U48</v>
          </cell>
          <cell r="Q4587" t="str">
            <v>4010105073867</v>
          </cell>
          <cell r="R4587" t="str">
            <v>4</v>
          </cell>
          <cell r="S4587" t="str">
            <v>223</v>
          </cell>
          <cell r="T4587" t="str">
            <v>01</v>
          </cell>
          <cell r="V4587" t="str">
            <v>85366990</v>
          </cell>
          <cell r="W4587" t="str">
            <v>DE</v>
          </cell>
          <cell r="X4587" t="str">
            <v>W</v>
          </cell>
          <cell r="Y4587" t="str">
            <v>606</v>
          </cell>
          <cell r="Z4587" t="str">
            <v>EA</v>
          </cell>
          <cell r="AA4587">
            <v>1</v>
          </cell>
          <cell r="AB4587" t="str">
            <v>162 X 112 X 090</v>
          </cell>
          <cell r="AE4587" t="str">
            <v>STK</v>
          </cell>
          <cell r="AF4587">
            <v>1</v>
          </cell>
          <cell r="AG4587">
            <v>19</v>
          </cell>
          <cell r="AH4587">
            <v>1</v>
          </cell>
          <cell r="AI4587" t="str">
            <v>STK</v>
          </cell>
          <cell r="AJ4587" t="str">
            <v>PEHA Elektro GmbH &amp; Co. KG</v>
          </cell>
          <cell r="AK4587" t="str">
            <v>PEHA Elektro GmbH &amp; Co. KG</v>
          </cell>
        </row>
        <row r="4588">
          <cell r="C4588" t="str">
            <v>H 80.6613/573 SI NA GE W</v>
          </cell>
          <cell r="D4588" t="str">
            <v>4851</v>
          </cell>
          <cell r="E4588" t="str">
            <v>15</v>
          </cell>
          <cell r="F4588" t="str">
            <v>1</v>
          </cell>
          <cell r="G4588" t="str">
            <v>01</v>
          </cell>
          <cell r="H4588" t="str">
            <v>01</v>
          </cell>
          <cell r="I4588" t="str">
            <v>1</v>
          </cell>
          <cell r="J4588">
            <v>1</v>
          </cell>
          <cell r="K4588">
            <v>0.52500000000000002</v>
          </cell>
          <cell r="L4588">
            <v>0.52500000000000002</v>
          </cell>
          <cell r="M4588" t="str">
            <v>KG</v>
          </cell>
          <cell r="N4588">
            <v>0</v>
          </cell>
          <cell r="P4588" t="str">
            <v>22326122472F382U48</v>
          </cell>
          <cell r="Q4588" t="str">
            <v>4010105073874</v>
          </cell>
          <cell r="R4588" t="str">
            <v>4</v>
          </cell>
          <cell r="S4588" t="str">
            <v>223</v>
          </cell>
          <cell r="T4588" t="str">
            <v>01</v>
          </cell>
          <cell r="V4588" t="str">
            <v>85366990</v>
          </cell>
          <cell r="W4588" t="str">
            <v>DE</v>
          </cell>
          <cell r="X4588" t="str">
            <v>W</v>
          </cell>
          <cell r="Y4588" t="str">
            <v>606</v>
          </cell>
          <cell r="Z4588" t="str">
            <v>EA</v>
          </cell>
          <cell r="AA4588">
            <v>1</v>
          </cell>
          <cell r="AB4588" t="str">
            <v>244 X 086 X 088</v>
          </cell>
          <cell r="AE4588" t="str">
            <v>STK</v>
          </cell>
          <cell r="AF4588">
            <v>1</v>
          </cell>
          <cell r="AG4588">
            <v>19</v>
          </cell>
          <cell r="AH4588">
            <v>1</v>
          </cell>
          <cell r="AI4588" t="str">
            <v>STK</v>
          </cell>
          <cell r="AJ4588" t="str">
            <v>PEHA Elektro GmbH &amp; Co. KG</v>
          </cell>
          <cell r="AK4588" t="str">
            <v>PEHA Elektro GmbH &amp; Co. KG</v>
          </cell>
        </row>
        <row r="4589">
          <cell r="C4589" t="str">
            <v>H 80.6614/574 SI NA GE W</v>
          </cell>
          <cell r="D4589" t="str">
            <v>4851</v>
          </cell>
          <cell r="E4589" t="str">
            <v>15</v>
          </cell>
          <cell r="F4589" t="str">
            <v>1</v>
          </cell>
          <cell r="G4589" t="str">
            <v>01</v>
          </cell>
          <cell r="H4589" t="str">
            <v>01</v>
          </cell>
          <cell r="I4589" t="str">
            <v>1</v>
          </cell>
          <cell r="J4589">
            <v>1</v>
          </cell>
          <cell r="K4589">
            <v>0.52500000000000002</v>
          </cell>
          <cell r="L4589">
            <v>0.52500000000000002</v>
          </cell>
          <cell r="M4589" t="str">
            <v>KG</v>
          </cell>
          <cell r="N4589">
            <v>0</v>
          </cell>
          <cell r="P4589" t="str">
            <v>22326122472F382U48</v>
          </cell>
          <cell r="Q4589" t="str">
            <v>4010105073881</v>
          </cell>
          <cell r="R4589" t="str">
            <v>4</v>
          </cell>
          <cell r="S4589" t="str">
            <v>223</v>
          </cell>
          <cell r="T4589" t="str">
            <v>01</v>
          </cell>
          <cell r="V4589" t="str">
            <v>85366990</v>
          </cell>
          <cell r="W4589" t="str">
            <v>DE</v>
          </cell>
          <cell r="X4589" t="str">
            <v>C</v>
          </cell>
          <cell r="Y4589" t="str">
            <v>606</v>
          </cell>
          <cell r="Z4589" t="str">
            <v>EA</v>
          </cell>
          <cell r="AA4589">
            <v>1</v>
          </cell>
          <cell r="AB4589" t="str">
            <v>312 X 83 X 85</v>
          </cell>
          <cell r="AE4589" t="str">
            <v>STK</v>
          </cell>
          <cell r="AF4589">
            <v>1</v>
          </cell>
          <cell r="AG4589">
            <v>19</v>
          </cell>
          <cell r="AH4589">
            <v>1</v>
          </cell>
          <cell r="AI4589" t="str">
            <v>STK</v>
          </cell>
          <cell r="AJ4589" t="str">
            <v>PEHA Elektro GmbH &amp; Co. KG</v>
          </cell>
          <cell r="AK4589" t="str">
            <v>PEHA Elektro GmbH &amp; Co. KG</v>
          </cell>
        </row>
        <row r="4590">
          <cell r="C4590" t="str">
            <v>H 80.6612/672 SI NALEDGEW</v>
          </cell>
          <cell r="D4590" t="str">
            <v>4851</v>
          </cell>
          <cell r="E4590" t="str">
            <v>15</v>
          </cell>
          <cell r="F4590" t="str">
            <v>1</v>
          </cell>
          <cell r="G4590" t="str">
            <v>01</v>
          </cell>
          <cell r="H4590" t="str">
            <v>01</v>
          </cell>
          <cell r="I4590" t="str">
            <v>1</v>
          </cell>
          <cell r="J4590">
            <v>1</v>
          </cell>
          <cell r="K4590">
            <v>0.52500000000000002</v>
          </cell>
          <cell r="L4590">
            <v>0.52500000000000002</v>
          </cell>
          <cell r="M4590" t="str">
            <v>KG</v>
          </cell>
          <cell r="N4590">
            <v>0</v>
          </cell>
          <cell r="P4590" t="str">
            <v>22326122472F382U48</v>
          </cell>
          <cell r="Q4590" t="str">
            <v>4010105073898</v>
          </cell>
          <cell r="R4590" t="str">
            <v>4</v>
          </cell>
          <cell r="S4590" t="str">
            <v>223</v>
          </cell>
          <cell r="T4590" t="str">
            <v>01</v>
          </cell>
          <cell r="V4590" t="str">
            <v>85366990</v>
          </cell>
          <cell r="W4590" t="str">
            <v>DE</v>
          </cell>
          <cell r="X4590" t="str">
            <v>C</v>
          </cell>
          <cell r="Y4590" t="str">
            <v>606</v>
          </cell>
          <cell r="Z4590" t="str">
            <v>EA</v>
          </cell>
          <cell r="AA4590">
            <v>1</v>
          </cell>
          <cell r="AB4590" t="str">
            <v>162 X 112 X 090</v>
          </cell>
          <cell r="AE4590" t="str">
            <v>STK</v>
          </cell>
          <cell r="AF4590">
            <v>1</v>
          </cell>
          <cell r="AG4590">
            <v>19</v>
          </cell>
          <cell r="AH4590">
            <v>1</v>
          </cell>
          <cell r="AI4590" t="str">
            <v>STK</v>
          </cell>
          <cell r="AJ4590" t="str">
            <v>PEHA Elektro GmbH &amp; Co. KG</v>
          </cell>
          <cell r="AK4590" t="str">
            <v>PEHA Elektro GmbH &amp; Co. KG</v>
          </cell>
        </row>
        <row r="4591">
          <cell r="C4591" t="str">
            <v>H 80.6613/673 SI NALEDGEW</v>
          </cell>
          <cell r="D4591" t="str">
            <v>4851</v>
          </cell>
          <cell r="E4591" t="str">
            <v>15</v>
          </cell>
          <cell r="F4591" t="str">
            <v>1</v>
          </cell>
          <cell r="G4591" t="str">
            <v>01</v>
          </cell>
          <cell r="H4591" t="str">
            <v>01</v>
          </cell>
          <cell r="I4591" t="str">
            <v>1</v>
          </cell>
          <cell r="J4591">
            <v>1</v>
          </cell>
          <cell r="K4591">
            <v>0.52500000000000002</v>
          </cell>
          <cell r="L4591">
            <v>0.52500000000000002</v>
          </cell>
          <cell r="M4591" t="str">
            <v>KG</v>
          </cell>
          <cell r="N4591">
            <v>0</v>
          </cell>
          <cell r="P4591" t="str">
            <v>22326122472F382U48</v>
          </cell>
          <cell r="Q4591" t="str">
            <v>4010105073904</v>
          </cell>
          <cell r="R4591" t="str">
            <v>4</v>
          </cell>
          <cell r="S4591" t="str">
            <v>223</v>
          </cell>
          <cell r="T4591" t="str">
            <v>01</v>
          </cell>
          <cell r="V4591" t="str">
            <v>85366990</v>
          </cell>
          <cell r="W4591" t="str">
            <v>DE</v>
          </cell>
          <cell r="X4591" t="str">
            <v>W</v>
          </cell>
          <cell r="Y4591" t="str">
            <v>606</v>
          </cell>
          <cell r="Z4591" t="str">
            <v>EA</v>
          </cell>
          <cell r="AA4591">
            <v>1</v>
          </cell>
          <cell r="AB4591" t="str">
            <v>244 X 086 X 088</v>
          </cell>
          <cell r="AE4591" t="str">
            <v>STK</v>
          </cell>
          <cell r="AF4591">
            <v>1</v>
          </cell>
          <cell r="AG4591">
            <v>19</v>
          </cell>
          <cell r="AH4591">
            <v>1</v>
          </cell>
          <cell r="AI4591" t="str">
            <v>STK</v>
          </cell>
          <cell r="AJ4591" t="str">
            <v>PEHA Elektro GmbH &amp; Co. KG</v>
          </cell>
          <cell r="AK4591" t="str">
            <v>PEHA Elektro GmbH &amp; Co. KG</v>
          </cell>
        </row>
        <row r="4592">
          <cell r="C4592" t="str">
            <v>H 80.6614/674 SI NALEDGEW</v>
          </cell>
          <cell r="D4592" t="str">
            <v>4851</v>
          </cell>
          <cell r="E4592" t="str">
            <v>15</v>
          </cell>
          <cell r="F4592" t="str">
            <v>1</v>
          </cell>
          <cell r="G4592" t="str">
            <v>01</v>
          </cell>
          <cell r="H4592" t="str">
            <v>01</v>
          </cell>
          <cell r="I4592" t="str">
            <v>1</v>
          </cell>
          <cell r="J4592">
            <v>1</v>
          </cell>
          <cell r="K4592">
            <v>0.52500000000000002</v>
          </cell>
          <cell r="L4592">
            <v>0.52500000000000002</v>
          </cell>
          <cell r="M4592" t="str">
            <v>KG</v>
          </cell>
          <cell r="N4592">
            <v>0</v>
          </cell>
          <cell r="P4592" t="str">
            <v>22326122472F382P23</v>
          </cell>
          <cell r="Q4592" t="str">
            <v>4010105073911</v>
          </cell>
          <cell r="R4592" t="str">
            <v>4</v>
          </cell>
          <cell r="S4592" t="str">
            <v>223</v>
          </cell>
          <cell r="T4592" t="str">
            <v>01</v>
          </cell>
          <cell r="V4592" t="str">
            <v>85366990</v>
          </cell>
          <cell r="W4592" t="str">
            <v>DE</v>
          </cell>
          <cell r="X4592" t="str">
            <v>C</v>
          </cell>
          <cell r="Y4592" t="str">
            <v>606</v>
          </cell>
          <cell r="Z4592" t="str">
            <v>EA</v>
          </cell>
          <cell r="AA4592">
            <v>1</v>
          </cell>
          <cell r="AB4592" t="str">
            <v>312 X 83 X 85</v>
          </cell>
          <cell r="AE4592" t="str">
            <v>STK</v>
          </cell>
          <cell r="AF4592">
            <v>1</v>
          </cell>
          <cell r="AG4592">
            <v>19</v>
          </cell>
          <cell r="AH4592">
            <v>1</v>
          </cell>
          <cell r="AI4592" t="str">
            <v>STK</v>
          </cell>
          <cell r="AJ4592" t="str">
            <v>PEHA Elektro GmbH &amp; Co. KG</v>
          </cell>
          <cell r="AK4592" t="str">
            <v>PEHA Elektro GmbH &amp; Co. KG</v>
          </cell>
        </row>
        <row r="4593">
          <cell r="C4593" t="str">
            <v>H 80.6612/672.02 GE</v>
          </cell>
          <cell r="D4593" t="str">
            <v>4851</v>
          </cell>
          <cell r="E4593" t="str">
            <v>15</v>
          </cell>
          <cell r="F4593" t="str">
            <v>1</v>
          </cell>
          <cell r="G4593" t="str">
            <v>01</v>
          </cell>
          <cell r="H4593" t="str">
            <v>01</v>
          </cell>
          <cell r="I4593" t="str">
            <v>1</v>
          </cell>
          <cell r="J4593">
            <v>1</v>
          </cell>
          <cell r="K4593">
            <v>0.313</v>
          </cell>
          <cell r="L4593">
            <v>0.313</v>
          </cell>
          <cell r="M4593" t="str">
            <v>KG</v>
          </cell>
          <cell r="N4593">
            <v>0</v>
          </cell>
          <cell r="P4593" t="str">
            <v>22326122472F382U48</v>
          </cell>
          <cell r="Q4593" t="str">
            <v>4010105073928</v>
          </cell>
          <cell r="R4593" t="str">
            <v>4</v>
          </cell>
          <cell r="S4593" t="str">
            <v>223</v>
          </cell>
          <cell r="T4593" t="str">
            <v>01</v>
          </cell>
          <cell r="V4593" t="str">
            <v>85366990</v>
          </cell>
          <cell r="W4593" t="str">
            <v>DE</v>
          </cell>
          <cell r="X4593" t="str">
            <v>C</v>
          </cell>
          <cell r="Y4593" t="str">
            <v>606</v>
          </cell>
          <cell r="Z4593" t="str">
            <v>EA</v>
          </cell>
          <cell r="AA4593">
            <v>1</v>
          </cell>
          <cell r="AB4593" t="str">
            <v>150 X 80 X 85</v>
          </cell>
          <cell r="AE4593" t="str">
            <v>STK</v>
          </cell>
          <cell r="AF4593">
            <v>1</v>
          </cell>
          <cell r="AG4593">
            <v>19</v>
          </cell>
          <cell r="AH4593">
            <v>1</v>
          </cell>
          <cell r="AI4593" t="str">
            <v>STK</v>
          </cell>
          <cell r="AJ4593" t="str">
            <v>PEHA Elektro GmbH &amp; Co. KG</v>
          </cell>
          <cell r="AK4593" t="str">
            <v>PEHA Elektro GmbH &amp; Co. KG</v>
          </cell>
        </row>
        <row r="4594">
          <cell r="C4594" t="str">
            <v>H 80.6613/673.02 GE</v>
          </cell>
          <cell r="D4594" t="str">
            <v>4851</v>
          </cell>
          <cell r="E4594" t="str">
            <v>15</v>
          </cell>
          <cell r="F4594" t="str">
            <v>1</v>
          </cell>
          <cell r="G4594" t="str">
            <v>01</v>
          </cell>
          <cell r="H4594" t="str">
            <v>01</v>
          </cell>
          <cell r="I4594" t="str">
            <v>1</v>
          </cell>
          <cell r="J4594">
            <v>1</v>
          </cell>
          <cell r="K4594">
            <v>0.313</v>
          </cell>
          <cell r="L4594">
            <v>0.313</v>
          </cell>
          <cell r="M4594" t="str">
            <v>KG</v>
          </cell>
          <cell r="N4594">
            <v>0</v>
          </cell>
          <cell r="P4594" t="str">
            <v>22326122472F382U48</v>
          </cell>
          <cell r="Q4594" t="str">
            <v>4010105073935</v>
          </cell>
          <cell r="R4594" t="str">
            <v>4</v>
          </cell>
          <cell r="S4594" t="str">
            <v>223</v>
          </cell>
          <cell r="T4594" t="str">
            <v>01</v>
          </cell>
          <cell r="V4594" t="str">
            <v>85366990</v>
          </cell>
          <cell r="W4594" t="str">
            <v>DE</v>
          </cell>
          <cell r="X4594" t="str">
            <v>C</v>
          </cell>
          <cell r="Y4594" t="str">
            <v>606</v>
          </cell>
          <cell r="Z4594" t="str">
            <v>EA</v>
          </cell>
          <cell r="AA4594">
            <v>1</v>
          </cell>
          <cell r="AB4594" t="str">
            <v>244 X 086 X 088</v>
          </cell>
          <cell r="AE4594" t="str">
            <v>STK</v>
          </cell>
          <cell r="AF4594">
            <v>1</v>
          </cell>
          <cell r="AG4594">
            <v>19</v>
          </cell>
          <cell r="AH4594">
            <v>1</v>
          </cell>
          <cell r="AI4594" t="str">
            <v>STK</v>
          </cell>
          <cell r="AJ4594" t="str">
            <v>PEHA Elektro GmbH &amp; Co. KG</v>
          </cell>
          <cell r="AK4594" t="str">
            <v>PEHA Elektro GmbH &amp; Co. KG</v>
          </cell>
        </row>
        <row r="4595">
          <cell r="C4595" t="str">
            <v>H 80.6614/674.02 GE</v>
          </cell>
          <cell r="D4595" t="str">
            <v>4851</v>
          </cell>
          <cell r="E4595" t="str">
            <v>15</v>
          </cell>
          <cell r="F4595" t="str">
            <v>1</v>
          </cell>
          <cell r="G4595" t="str">
            <v>01</v>
          </cell>
          <cell r="H4595" t="str">
            <v>01</v>
          </cell>
          <cell r="I4595" t="str">
            <v>1</v>
          </cell>
          <cell r="J4595">
            <v>1</v>
          </cell>
          <cell r="K4595">
            <v>0.313</v>
          </cell>
          <cell r="L4595">
            <v>0.313</v>
          </cell>
          <cell r="M4595" t="str">
            <v>KG</v>
          </cell>
          <cell r="N4595">
            <v>0</v>
          </cell>
          <cell r="P4595" t="str">
            <v>22326122472F382U48</v>
          </cell>
          <cell r="Q4595" t="str">
            <v>4010105073942</v>
          </cell>
          <cell r="R4595" t="str">
            <v>4</v>
          </cell>
          <cell r="S4595" t="str">
            <v>223</v>
          </cell>
          <cell r="T4595" t="str">
            <v>01</v>
          </cell>
          <cell r="V4595" t="str">
            <v>85366990</v>
          </cell>
          <cell r="W4595" t="str">
            <v>DE</v>
          </cell>
          <cell r="X4595" t="str">
            <v>W</v>
          </cell>
          <cell r="Y4595" t="str">
            <v>606</v>
          </cell>
          <cell r="Z4595" t="str">
            <v>EA</v>
          </cell>
          <cell r="AA4595">
            <v>1</v>
          </cell>
          <cell r="AB4595" t="str">
            <v>312 X 83 X 85</v>
          </cell>
          <cell r="AE4595" t="str">
            <v>STK</v>
          </cell>
          <cell r="AF4595">
            <v>1</v>
          </cell>
          <cell r="AG4595">
            <v>19</v>
          </cell>
          <cell r="AH4595">
            <v>1</v>
          </cell>
          <cell r="AI4595" t="str">
            <v>STK</v>
          </cell>
          <cell r="AJ4595" t="str">
            <v>PEHA Elektro GmbH &amp; Co. KG</v>
          </cell>
          <cell r="AK4595" t="str">
            <v>PEHA Elektro GmbH &amp; Co. KG</v>
          </cell>
        </row>
        <row r="4596">
          <cell r="C4596" t="str">
            <v>H 80.6612/672.02 SI NA GE</v>
          </cell>
          <cell r="D4596" t="str">
            <v>4851</v>
          </cell>
          <cell r="E4596" t="str">
            <v>15</v>
          </cell>
          <cell r="F4596" t="str">
            <v>1</v>
          </cell>
          <cell r="G4596" t="str">
            <v>01</v>
          </cell>
          <cell r="H4596" t="str">
            <v>01</v>
          </cell>
          <cell r="I4596" t="str">
            <v>1</v>
          </cell>
          <cell r="J4596">
            <v>1</v>
          </cell>
          <cell r="K4596">
            <v>0.313</v>
          </cell>
          <cell r="L4596">
            <v>0.313</v>
          </cell>
          <cell r="M4596" t="str">
            <v>KG</v>
          </cell>
          <cell r="N4596">
            <v>0</v>
          </cell>
          <cell r="P4596" t="str">
            <v>22326122472F382U48</v>
          </cell>
          <cell r="Q4596" t="str">
            <v>4010105073959</v>
          </cell>
          <cell r="R4596" t="str">
            <v>4</v>
          </cell>
          <cell r="S4596" t="str">
            <v>223</v>
          </cell>
          <cell r="T4596" t="str">
            <v>01</v>
          </cell>
          <cell r="V4596" t="str">
            <v>85366990</v>
          </cell>
          <cell r="W4596" t="str">
            <v>DE</v>
          </cell>
          <cell r="X4596" t="str">
            <v>W</v>
          </cell>
          <cell r="Y4596" t="str">
            <v>606</v>
          </cell>
          <cell r="Z4596" t="str">
            <v>EA</v>
          </cell>
          <cell r="AA4596">
            <v>1</v>
          </cell>
          <cell r="AB4596" t="str">
            <v>162 X 112 X 090</v>
          </cell>
          <cell r="AE4596" t="str">
            <v>STK</v>
          </cell>
          <cell r="AF4596">
            <v>1</v>
          </cell>
          <cell r="AG4596">
            <v>19</v>
          </cell>
          <cell r="AH4596">
            <v>1</v>
          </cell>
          <cell r="AI4596" t="str">
            <v>STK</v>
          </cell>
          <cell r="AJ4596" t="str">
            <v>PEHA Elektro GmbH &amp; Co. KG</v>
          </cell>
          <cell r="AK4596" t="str">
            <v>PEHA Elektro GmbH &amp; Co. KG</v>
          </cell>
        </row>
        <row r="4597">
          <cell r="C4597" t="str">
            <v>H 80.6613/673.02 SI NA GE</v>
          </cell>
          <cell r="D4597" t="str">
            <v>4851</v>
          </cell>
          <cell r="E4597" t="str">
            <v>15</v>
          </cell>
          <cell r="F4597" t="str">
            <v>1</v>
          </cell>
          <cell r="G4597" t="str">
            <v>01</v>
          </cell>
          <cell r="H4597" t="str">
            <v>01</v>
          </cell>
          <cell r="I4597" t="str">
            <v>1</v>
          </cell>
          <cell r="J4597">
            <v>1</v>
          </cell>
          <cell r="K4597">
            <v>0.313</v>
          </cell>
          <cell r="L4597">
            <v>0.313</v>
          </cell>
          <cell r="M4597" t="str">
            <v>KG</v>
          </cell>
          <cell r="N4597">
            <v>0</v>
          </cell>
          <cell r="P4597" t="str">
            <v>22326122472F382U48</v>
          </cell>
          <cell r="Q4597" t="str">
            <v>4010105073966</v>
          </cell>
          <cell r="R4597" t="str">
            <v>4</v>
          </cell>
          <cell r="S4597" t="str">
            <v>223</v>
          </cell>
          <cell r="T4597" t="str">
            <v>01</v>
          </cell>
          <cell r="V4597" t="str">
            <v>85366990</v>
          </cell>
          <cell r="W4597" t="str">
            <v>DE</v>
          </cell>
          <cell r="X4597" t="str">
            <v>C</v>
          </cell>
          <cell r="Y4597" t="str">
            <v>606</v>
          </cell>
          <cell r="Z4597" t="str">
            <v>EA</v>
          </cell>
          <cell r="AA4597">
            <v>1</v>
          </cell>
          <cell r="AB4597" t="str">
            <v>244 X 086 X 088</v>
          </cell>
          <cell r="AE4597" t="str">
            <v>STK</v>
          </cell>
          <cell r="AF4597">
            <v>1</v>
          </cell>
          <cell r="AG4597">
            <v>19</v>
          </cell>
          <cell r="AH4597">
            <v>1</v>
          </cell>
          <cell r="AI4597" t="str">
            <v>STK</v>
          </cell>
          <cell r="AJ4597" t="str">
            <v>PEHA Elektro GmbH &amp; Co. KG</v>
          </cell>
          <cell r="AK4597" t="str">
            <v>PEHA Elektro GmbH &amp; Co. KG</v>
          </cell>
        </row>
        <row r="4598">
          <cell r="C4598" t="str">
            <v>H 80.6614/674.02 SI NA GE</v>
          </cell>
          <cell r="D4598" t="str">
            <v>4851</v>
          </cell>
          <cell r="E4598" t="str">
            <v>15</v>
          </cell>
          <cell r="F4598" t="str">
            <v>1</v>
          </cell>
          <cell r="G4598" t="str">
            <v>01</v>
          </cell>
          <cell r="H4598" t="str">
            <v>01</v>
          </cell>
          <cell r="I4598" t="str">
            <v>1</v>
          </cell>
          <cell r="J4598">
            <v>1</v>
          </cell>
          <cell r="K4598">
            <v>0.313</v>
          </cell>
          <cell r="L4598">
            <v>0.313</v>
          </cell>
          <cell r="M4598" t="str">
            <v>KG</v>
          </cell>
          <cell r="N4598">
            <v>0</v>
          </cell>
          <cell r="P4598" t="str">
            <v>22326122472F382U48</v>
          </cell>
          <cell r="Q4598" t="str">
            <v>4010105073973</v>
          </cell>
          <cell r="R4598" t="str">
            <v>4</v>
          </cell>
          <cell r="S4598" t="str">
            <v>223</v>
          </cell>
          <cell r="T4598" t="str">
            <v>01</v>
          </cell>
          <cell r="V4598" t="str">
            <v>85366990</v>
          </cell>
          <cell r="W4598" t="str">
            <v>DE</v>
          </cell>
          <cell r="X4598" t="str">
            <v>C</v>
          </cell>
          <cell r="Y4598" t="str">
            <v>606</v>
          </cell>
          <cell r="Z4598" t="str">
            <v>EA</v>
          </cell>
          <cell r="AA4598">
            <v>1</v>
          </cell>
          <cell r="AB4598" t="str">
            <v>312 X 83 X 85</v>
          </cell>
          <cell r="AE4598" t="str">
            <v>STK</v>
          </cell>
          <cell r="AF4598">
            <v>1</v>
          </cell>
          <cell r="AG4598">
            <v>19</v>
          </cell>
          <cell r="AH4598">
            <v>1</v>
          </cell>
          <cell r="AI4598" t="str">
            <v>STK</v>
          </cell>
          <cell r="AJ4598" t="str">
            <v>PEHA Elektro GmbH &amp; Co. KG</v>
          </cell>
          <cell r="AK4598" t="str">
            <v>PEHA Elektro GmbH &amp; Co. KG</v>
          </cell>
        </row>
        <row r="4599">
          <cell r="C4599" t="str">
            <v>H 80.6612/672.02SINALEDGE</v>
          </cell>
          <cell r="D4599" t="str">
            <v>4851</v>
          </cell>
          <cell r="E4599" t="str">
            <v>15</v>
          </cell>
          <cell r="F4599" t="str">
            <v>1</v>
          </cell>
          <cell r="G4599" t="str">
            <v>01</v>
          </cell>
          <cell r="H4599" t="str">
            <v>01</v>
          </cell>
          <cell r="I4599" t="str">
            <v>1</v>
          </cell>
          <cell r="J4599">
            <v>1</v>
          </cell>
          <cell r="K4599">
            <v>0.313</v>
          </cell>
          <cell r="L4599">
            <v>0.313</v>
          </cell>
          <cell r="M4599" t="str">
            <v>KG</v>
          </cell>
          <cell r="N4599">
            <v>0</v>
          </cell>
          <cell r="P4599" t="str">
            <v>22326122472F382U48</v>
          </cell>
          <cell r="Q4599" t="str">
            <v>4010105073980</v>
          </cell>
          <cell r="R4599" t="str">
            <v>4</v>
          </cell>
          <cell r="S4599" t="str">
            <v>223</v>
          </cell>
          <cell r="T4599" t="str">
            <v>01</v>
          </cell>
          <cell r="V4599" t="str">
            <v>85366990</v>
          </cell>
          <cell r="W4599" t="str">
            <v>DE</v>
          </cell>
          <cell r="X4599" t="str">
            <v>C</v>
          </cell>
          <cell r="Y4599" t="str">
            <v>606</v>
          </cell>
          <cell r="Z4599" t="str">
            <v>EA</v>
          </cell>
          <cell r="AA4599">
            <v>1</v>
          </cell>
          <cell r="AB4599" t="str">
            <v>162 X 112 X 090</v>
          </cell>
          <cell r="AE4599" t="str">
            <v>STK</v>
          </cell>
          <cell r="AF4599">
            <v>1</v>
          </cell>
          <cell r="AG4599">
            <v>19</v>
          </cell>
          <cell r="AH4599">
            <v>1</v>
          </cell>
          <cell r="AI4599" t="str">
            <v>STK</v>
          </cell>
          <cell r="AJ4599" t="str">
            <v>PEHA Elektro GmbH &amp; Co. KG</v>
          </cell>
          <cell r="AK4599" t="str">
            <v>PEHA Elektro GmbH &amp; Co. KG</v>
          </cell>
        </row>
        <row r="4600">
          <cell r="C4600" t="str">
            <v>H 80.6613/673.02SINALEDGE</v>
          </cell>
          <cell r="D4600" t="str">
            <v>4851</v>
          </cell>
          <cell r="E4600" t="str">
            <v>15</v>
          </cell>
          <cell r="F4600" t="str">
            <v>1</v>
          </cell>
          <cell r="G4600" t="str">
            <v>01</v>
          </cell>
          <cell r="H4600" t="str">
            <v>01</v>
          </cell>
          <cell r="I4600" t="str">
            <v>1</v>
          </cell>
          <cell r="J4600">
            <v>1</v>
          </cell>
          <cell r="K4600">
            <v>0.313</v>
          </cell>
          <cell r="L4600">
            <v>0.313</v>
          </cell>
          <cell r="M4600" t="str">
            <v>KG</v>
          </cell>
          <cell r="N4600">
            <v>0</v>
          </cell>
          <cell r="P4600" t="str">
            <v>22326122472F382U48</v>
          </cell>
          <cell r="Q4600" t="str">
            <v>4010105073997</v>
          </cell>
          <cell r="R4600" t="str">
            <v>4</v>
          </cell>
          <cell r="S4600" t="str">
            <v>223</v>
          </cell>
          <cell r="T4600" t="str">
            <v>01</v>
          </cell>
          <cell r="V4600" t="str">
            <v>85366990</v>
          </cell>
          <cell r="W4600" t="str">
            <v>DE</v>
          </cell>
          <cell r="X4600" t="str">
            <v>C</v>
          </cell>
          <cell r="Y4600" t="str">
            <v>606</v>
          </cell>
          <cell r="Z4600" t="str">
            <v>EA</v>
          </cell>
          <cell r="AA4600">
            <v>1</v>
          </cell>
          <cell r="AB4600" t="str">
            <v>244 X 086 X 088</v>
          </cell>
          <cell r="AE4600" t="str">
            <v>STK</v>
          </cell>
          <cell r="AF4600">
            <v>1</v>
          </cell>
          <cell r="AG4600">
            <v>19</v>
          </cell>
          <cell r="AH4600">
            <v>1</v>
          </cell>
          <cell r="AI4600" t="str">
            <v>STK</v>
          </cell>
          <cell r="AJ4600" t="str">
            <v>PEHA Elektro GmbH &amp; Co. KG</v>
          </cell>
          <cell r="AK4600" t="str">
            <v>PEHA Elektro GmbH &amp; Co. KG</v>
          </cell>
        </row>
        <row r="4601">
          <cell r="C4601" t="str">
            <v>H 80.6614/674.02SINALEDGE</v>
          </cell>
          <cell r="D4601" t="str">
            <v>4851</v>
          </cell>
          <cell r="E4601" t="str">
            <v>15</v>
          </cell>
          <cell r="F4601" t="str">
            <v>1</v>
          </cell>
          <cell r="G4601" t="str">
            <v>01</v>
          </cell>
          <cell r="H4601" t="str">
            <v>01</v>
          </cell>
          <cell r="I4601" t="str">
            <v>1</v>
          </cell>
          <cell r="J4601">
            <v>1</v>
          </cell>
          <cell r="K4601">
            <v>0.313</v>
          </cell>
          <cell r="L4601">
            <v>0.313</v>
          </cell>
          <cell r="M4601" t="str">
            <v>KG</v>
          </cell>
          <cell r="N4601">
            <v>0</v>
          </cell>
          <cell r="P4601" t="str">
            <v>22326122472F382U48</v>
          </cell>
          <cell r="Q4601" t="str">
            <v>4010105074000</v>
          </cell>
          <cell r="R4601" t="str">
            <v>4</v>
          </cell>
          <cell r="S4601" t="str">
            <v>223</v>
          </cell>
          <cell r="T4601" t="str">
            <v>01</v>
          </cell>
          <cell r="V4601" t="str">
            <v>85366990</v>
          </cell>
          <cell r="W4601" t="str">
            <v>DE</v>
          </cell>
          <cell r="X4601" t="str">
            <v>C</v>
          </cell>
          <cell r="Y4601" t="str">
            <v>606</v>
          </cell>
          <cell r="Z4601" t="str">
            <v>EA</v>
          </cell>
          <cell r="AA4601">
            <v>1</v>
          </cell>
          <cell r="AB4601" t="str">
            <v>312 X 83 X 85</v>
          </cell>
          <cell r="AE4601" t="str">
            <v>STK</v>
          </cell>
          <cell r="AF4601">
            <v>1</v>
          </cell>
          <cell r="AG4601">
            <v>19</v>
          </cell>
          <cell r="AH4601">
            <v>1</v>
          </cell>
          <cell r="AI4601" t="str">
            <v>STK</v>
          </cell>
          <cell r="AJ4601" t="str">
            <v>PEHA Elektro GmbH &amp; Co. KG</v>
          </cell>
          <cell r="AK4601" t="str">
            <v>PEHA Elektro GmbH &amp; Co. KG</v>
          </cell>
        </row>
        <row r="4602">
          <cell r="C4602" t="str">
            <v>H 80.6612/672 WN W</v>
          </cell>
          <cell r="D4602" t="str">
            <v>4851</v>
          </cell>
          <cell r="E4602" t="str">
            <v>15</v>
          </cell>
          <cell r="F4602" t="str">
            <v>1</v>
          </cell>
          <cell r="G4602" t="str">
            <v>01</v>
          </cell>
          <cell r="H4602" t="str">
            <v>01</v>
          </cell>
          <cell r="I4602" t="str">
            <v>1</v>
          </cell>
          <cell r="J4602">
            <v>1</v>
          </cell>
          <cell r="K4602">
            <v>0.313</v>
          </cell>
          <cell r="L4602">
            <v>0.313</v>
          </cell>
          <cell r="M4602" t="str">
            <v>KG</v>
          </cell>
          <cell r="N4602">
            <v>0</v>
          </cell>
          <cell r="P4602" t="str">
            <v>22326122472F382U48</v>
          </cell>
          <cell r="Q4602" t="str">
            <v>4010105074017</v>
          </cell>
          <cell r="R4602" t="str">
            <v>4</v>
          </cell>
          <cell r="S4602" t="str">
            <v>223</v>
          </cell>
          <cell r="T4602" t="str">
            <v>01</v>
          </cell>
          <cell r="V4602" t="str">
            <v>85366990</v>
          </cell>
          <cell r="W4602" t="str">
            <v>DE</v>
          </cell>
          <cell r="X4602" t="str">
            <v>C</v>
          </cell>
          <cell r="Y4602" t="str">
            <v>606</v>
          </cell>
          <cell r="Z4602" t="str">
            <v>EA</v>
          </cell>
          <cell r="AA4602">
            <v>1</v>
          </cell>
          <cell r="AB4602" t="str">
            <v>162 X 112 X 090</v>
          </cell>
          <cell r="AE4602" t="str">
            <v>STK</v>
          </cell>
          <cell r="AF4602">
            <v>1</v>
          </cell>
          <cell r="AG4602">
            <v>19</v>
          </cell>
          <cell r="AH4602">
            <v>1</v>
          </cell>
          <cell r="AI4602" t="str">
            <v>STK</v>
          </cell>
          <cell r="AJ4602" t="str">
            <v>PEHA Elektro GmbH &amp; Co. KG</v>
          </cell>
          <cell r="AK4602" t="str">
            <v>PEHA Elektro GmbH &amp; Co. KG</v>
          </cell>
        </row>
        <row r="4603">
          <cell r="C4603" t="str">
            <v>H 80.6613/673 WN W</v>
          </cell>
          <cell r="D4603" t="str">
            <v>4851</v>
          </cell>
          <cell r="E4603" t="str">
            <v>15</v>
          </cell>
          <cell r="F4603" t="str">
            <v>1</v>
          </cell>
          <cell r="G4603" t="str">
            <v>01</v>
          </cell>
          <cell r="H4603" t="str">
            <v>01</v>
          </cell>
          <cell r="I4603" t="str">
            <v>1</v>
          </cell>
          <cell r="J4603">
            <v>1</v>
          </cell>
          <cell r="K4603">
            <v>0.313</v>
          </cell>
          <cell r="L4603">
            <v>0.313</v>
          </cell>
          <cell r="M4603" t="str">
            <v>KG</v>
          </cell>
          <cell r="N4603">
            <v>0</v>
          </cell>
          <cell r="P4603" t="str">
            <v>22326122472F382U48</v>
          </cell>
          <cell r="Q4603" t="str">
            <v>4010105074024</v>
          </cell>
          <cell r="R4603" t="str">
            <v>4</v>
          </cell>
          <cell r="S4603" t="str">
            <v>223</v>
          </cell>
          <cell r="T4603" t="str">
            <v>01</v>
          </cell>
          <cell r="V4603" t="str">
            <v>85366990</v>
          </cell>
          <cell r="W4603" t="str">
            <v>DE</v>
          </cell>
          <cell r="X4603" t="str">
            <v>C</v>
          </cell>
          <cell r="Y4603" t="str">
            <v>606</v>
          </cell>
          <cell r="Z4603" t="str">
            <v>EA</v>
          </cell>
          <cell r="AA4603">
            <v>1</v>
          </cell>
          <cell r="AB4603" t="str">
            <v>244 X 086 X 088</v>
          </cell>
          <cell r="AE4603" t="str">
            <v>STK</v>
          </cell>
          <cell r="AF4603">
            <v>1</v>
          </cell>
          <cell r="AG4603">
            <v>19</v>
          </cell>
          <cell r="AH4603">
            <v>1</v>
          </cell>
          <cell r="AI4603" t="str">
            <v>STK</v>
          </cell>
          <cell r="AJ4603" t="str">
            <v>PEHA Elektro GmbH &amp; Co. KG</v>
          </cell>
          <cell r="AK4603" t="str">
            <v>PEHA Elektro GmbH &amp; Co. KG</v>
          </cell>
        </row>
        <row r="4604">
          <cell r="C4604" t="str">
            <v>H 80.6614/674 WN W</v>
          </cell>
          <cell r="D4604" t="str">
            <v>4851</v>
          </cell>
          <cell r="E4604" t="str">
            <v>15</v>
          </cell>
          <cell r="F4604" t="str">
            <v>1</v>
          </cell>
          <cell r="G4604" t="str">
            <v>01</v>
          </cell>
          <cell r="H4604" t="str">
            <v>01</v>
          </cell>
          <cell r="I4604" t="str">
            <v>1</v>
          </cell>
          <cell r="J4604">
            <v>1</v>
          </cell>
          <cell r="K4604">
            <v>0.313</v>
          </cell>
          <cell r="L4604">
            <v>0.313</v>
          </cell>
          <cell r="M4604" t="str">
            <v>KG</v>
          </cell>
          <cell r="N4604">
            <v>0</v>
          </cell>
          <cell r="P4604" t="str">
            <v>22326122472F382U48</v>
          </cell>
          <cell r="Q4604" t="str">
            <v>4010105074031</v>
          </cell>
          <cell r="R4604" t="str">
            <v>4</v>
          </cell>
          <cell r="S4604" t="str">
            <v>223</v>
          </cell>
          <cell r="T4604" t="str">
            <v>01</v>
          </cell>
          <cell r="V4604" t="str">
            <v>85366990</v>
          </cell>
          <cell r="W4604" t="str">
            <v>DE</v>
          </cell>
          <cell r="X4604" t="str">
            <v>C</v>
          </cell>
          <cell r="Y4604" t="str">
            <v>606</v>
          </cell>
          <cell r="Z4604" t="str">
            <v>EA</v>
          </cell>
          <cell r="AA4604">
            <v>1</v>
          </cell>
          <cell r="AB4604" t="str">
            <v>312 X 83 X 85</v>
          </cell>
          <cell r="AE4604" t="str">
            <v>STK</v>
          </cell>
          <cell r="AF4604">
            <v>1</v>
          </cell>
          <cell r="AG4604">
            <v>19</v>
          </cell>
          <cell r="AH4604">
            <v>1</v>
          </cell>
          <cell r="AI4604" t="str">
            <v>STK</v>
          </cell>
          <cell r="AJ4604" t="str">
            <v>PEHA Elektro GmbH &amp; Co. KG</v>
          </cell>
          <cell r="AK4604" t="str">
            <v>PEHA Elektro GmbH &amp; Co. KG</v>
          </cell>
        </row>
        <row r="4605">
          <cell r="C4605" t="str">
            <v>H 80.6612/672 SI NA WN W</v>
          </cell>
          <cell r="D4605" t="str">
            <v>4851</v>
          </cell>
          <cell r="E4605" t="str">
            <v>15</v>
          </cell>
          <cell r="F4605" t="str">
            <v>1</v>
          </cell>
          <cell r="G4605" t="str">
            <v>01</v>
          </cell>
          <cell r="H4605" t="str">
            <v>01</v>
          </cell>
          <cell r="I4605" t="str">
            <v>1</v>
          </cell>
          <cell r="J4605">
            <v>1</v>
          </cell>
          <cell r="K4605">
            <v>0.313</v>
          </cell>
          <cell r="L4605">
            <v>0.313</v>
          </cell>
          <cell r="M4605" t="str">
            <v>KG</v>
          </cell>
          <cell r="N4605">
            <v>0</v>
          </cell>
          <cell r="P4605" t="str">
            <v>22326122472F382U48</v>
          </cell>
          <cell r="Q4605" t="str">
            <v>4010105074048</v>
          </cell>
          <cell r="R4605" t="str">
            <v>4</v>
          </cell>
          <cell r="S4605" t="str">
            <v>223</v>
          </cell>
          <cell r="T4605" t="str">
            <v>01</v>
          </cell>
          <cell r="V4605" t="str">
            <v>85366990</v>
          </cell>
          <cell r="W4605" t="str">
            <v>DE</v>
          </cell>
          <cell r="X4605" t="str">
            <v>C</v>
          </cell>
          <cell r="Y4605" t="str">
            <v>606</v>
          </cell>
          <cell r="Z4605" t="str">
            <v>EA</v>
          </cell>
          <cell r="AA4605">
            <v>1</v>
          </cell>
          <cell r="AB4605" t="str">
            <v>162 X 112 X 090</v>
          </cell>
          <cell r="AE4605" t="str">
            <v>STK</v>
          </cell>
          <cell r="AF4605">
            <v>1</v>
          </cell>
          <cell r="AG4605">
            <v>19</v>
          </cell>
          <cell r="AH4605">
            <v>1</v>
          </cell>
          <cell r="AI4605" t="str">
            <v>STK</v>
          </cell>
          <cell r="AJ4605" t="str">
            <v>PEHA Elektro GmbH &amp; Co. KG</v>
          </cell>
          <cell r="AK4605" t="str">
            <v>PEHA Elektro GmbH &amp; Co. KG</v>
          </cell>
        </row>
        <row r="4606">
          <cell r="C4606" t="str">
            <v>H 80.6613/673 SI NA WN W</v>
          </cell>
          <cell r="D4606" t="str">
            <v>4851</v>
          </cell>
          <cell r="E4606" t="str">
            <v>15</v>
          </cell>
          <cell r="F4606" t="str">
            <v>1</v>
          </cell>
          <cell r="G4606" t="str">
            <v>01</v>
          </cell>
          <cell r="H4606" t="str">
            <v>01</v>
          </cell>
          <cell r="I4606" t="str">
            <v>1</v>
          </cell>
          <cell r="J4606">
            <v>1</v>
          </cell>
          <cell r="K4606">
            <v>0.51900000000000002</v>
          </cell>
          <cell r="L4606">
            <v>0.51900000000000002</v>
          </cell>
          <cell r="M4606" t="str">
            <v>KG</v>
          </cell>
          <cell r="N4606">
            <v>0</v>
          </cell>
          <cell r="P4606" t="str">
            <v>22326122472F382U48</v>
          </cell>
          <cell r="Q4606" t="str">
            <v>4010105074055</v>
          </cell>
          <cell r="R4606" t="str">
            <v>4</v>
          </cell>
          <cell r="S4606" t="str">
            <v>223</v>
          </cell>
          <cell r="T4606" t="str">
            <v>01</v>
          </cell>
          <cell r="V4606" t="str">
            <v>85366990</v>
          </cell>
          <cell r="W4606" t="str">
            <v>DE</v>
          </cell>
          <cell r="X4606" t="str">
            <v>C</v>
          </cell>
          <cell r="Y4606" t="str">
            <v>606</v>
          </cell>
          <cell r="Z4606" t="str">
            <v>EA</v>
          </cell>
          <cell r="AA4606">
            <v>1</v>
          </cell>
          <cell r="AB4606" t="str">
            <v>244 X 086 X 088</v>
          </cell>
          <cell r="AE4606" t="str">
            <v>STK</v>
          </cell>
          <cell r="AF4606">
            <v>1</v>
          </cell>
          <cell r="AG4606">
            <v>19</v>
          </cell>
          <cell r="AH4606">
            <v>1</v>
          </cell>
          <cell r="AI4606" t="str">
            <v>STK</v>
          </cell>
          <cell r="AJ4606" t="str">
            <v>PEHA Elektro GmbH &amp; Co. KG</v>
          </cell>
          <cell r="AK4606" t="str">
            <v>PEHA Elektro GmbH &amp; Co. KG</v>
          </cell>
        </row>
        <row r="4607">
          <cell r="C4607" t="str">
            <v>H 80.6614/674 SI NA WN W</v>
          </cell>
          <cell r="D4607" t="str">
            <v>4851</v>
          </cell>
          <cell r="E4607" t="str">
            <v>15</v>
          </cell>
          <cell r="F4607" t="str">
            <v>1</v>
          </cell>
          <cell r="G4607" t="str">
            <v>01</v>
          </cell>
          <cell r="H4607" t="str">
            <v>01</v>
          </cell>
          <cell r="I4607" t="str">
            <v>1</v>
          </cell>
          <cell r="J4607">
            <v>1</v>
          </cell>
          <cell r="K4607">
            <v>0.51900000000000002</v>
          </cell>
          <cell r="L4607">
            <v>0.51900000000000002</v>
          </cell>
          <cell r="M4607" t="str">
            <v>KG</v>
          </cell>
          <cell r="N4607">
            <v>0</v>
          </cell>
          <cell r="P4607" t="str">
            <v>22326122472F382U48</v>
          </cell>
          <cell r="Q4607" t="str">
            <v>4010105074062</v>
          </cell>
          <cell r="R4607" t="str">
            <v>4</v>
          </cell>
          <cell r="S4607" t="str">
            <v>223</v>
          </cell>
          <cell r="T4607" t="str">
            <v>01</v>
          </cell>
          <cell r="V4607" t="str">
            <v>85366990</v>
          </cell>
          <cell r="W4607" t="str">
            <v>DE</v>
          </cell>
          <cell r="X4607" t="str">
            <v>C</v>
          </cell>
          <cell r="Y4607" t="str">
            <v>606</v>
          </cell>
          <cell r="Z4607" t="str">
            <v>EA</v>
          </cell>
          <cell r="AA4607">
            <v>1</v>
          </cell>
          <cell r="AB4607" t="str">
            <v>312 X 83 X 85</v>
          </cell>
          <cell r="AE4607" t="str">
            <v>STK</v>
          </cell>
          <cell r="AF4607">
            <v>1</v>
          </cell>
          <cell r="AG4607">
            <v>19</v>
          </cell>
          <cell r="AH4607">
            <v>1</v>
          </cell>
          <cell r="AI4607" t="str">
            <v>STK</v>
          </cell>
          <cell r="AJ4607" t="str">
            <v>PEHA Elektro GmbH &amp; Co. KG</v>
          </cell>
          <cell r="AK4607" t="str">
            <v>PEHA Elektro GmbH &amp; Co. KG</v>
          </cell>
        </row>
        <row r="4608">
          <cell r="C4608" t="str">
            <v>H 80.6612/572 SI NA WN W</v>
          </cell>
          <cell r="D4608" t="str">
            <v>4851</v>
          </cell>
          <cell r="E4608" t="str">
            <v>15</v>
          </cell>
          <cell r="F4608" t="str">
            <v>1</v>
          </cell>
          <cell r="G4608" t="str">
            <v>01</v>
          </cell>
          <cell r="H4608" t="str">
            <v>01</v>
          </cell>
          <cell r="I4608" t="str">
            <v>1</v>
          </cell>
          <cell r="J4608">
            <v>1</v>
          </cell>
          <cell r="K4608">
            <v>0.51900000000000002</v>
          </cell>
          <cell r="L4608">
            <v>0.51900000000000002</v>
          </cell>
          <cell r="M4608" t="str">
            <v>KG</v>
          </cell>
          <cell r="N4608">
            <v>0</v>
          </cell>
          <cell r="P4608" t="str">
            <v>22326122472F382U48</v>
          </cell>
          <cell r="Q4608" t="str">
            <v>4010105074079</v>
          </cell>
          <cell r="R4608" t="str">
            <v>4</v>
          </cell>
          <cell r="S4608" t="str">
            <v>223</v>
          </cell>
          <cell r="T4608" t="str">
            <v>01</v>
          </cell>
          <cell r="V4608" t="str">
            <v>85366990</v>
          </cell>
          <cell r="W4608" t="str">
            <v>DE</v>
          </cell>
          <cell r="X4608" t="str">
            <v>C</v>
          </cell>
          <cell r="Y4608" t="str">
            <v>606</v>
          </cell>
          <cell r="Z4608" t="str">
            <v>EA</v>
          </cell>
          <cell r="AA4608">
            <v>1</v>
          </cell>
          <cell r="AB4608" t="str">
            <v>162 X 112 X 090</v>
          </cell>
          <cell r="AE4608" t="str">
            <v>STK</v>
          </cell>
          <cell r="AF4608">
            <v>1</v>
          </cell>
          <cell r="AG4608">
            <v>19</v>
          </cell>
          <cell r="AH4608">
            <v>1</v>
          </cell>
          <cell r="AI4608" t="str">
            <v>STK</v>
          </cell>
          <cell r="AJ4608" t="str">
            <v>PEHA Elektro GmbH &amp; Co. KG</v>
          </cell>
          <cell r="AK4608" t="str">
            <v>PEHA Elektro GmbH &amp; Co. KG</v>
          </cell>
        </row>
        <row r="4609">
          <cell r="C4609" t="str">
            <v>H 80.6613/573 SI NA WN W</v>
          </cell>
          <cell r="D4609" t="str">
            <v>4851</v>
          </cell>
          <cell r="E4609" t="str">
            <v>15</v>
          </cell>
          <cell r="F4609" t="str">
            <v>1</v>
          </cell>
          <cell r="G4609" t="str">
            <v>01</v>
          </cell>
          <cell r="H4609" t="str">
            <v>01</v>
          </cell>
          <cell r="I4609" t="str">
            <v>1</v>
          </cell>
          <cell r="J4609">
            <v>1</v>
          </cell>
          <cell r="K4609">
            <v>0.51900000000000002</v>
          </cell>
          <cell r="L4609">
            <v>0.51900000000000002</v>
          </cell>
          <cell r="M4609" t="str">
            <v>KG</v>
          </cell>
          <cell r="N4609">
            <v>0</v>
          </cell>
          <cell r="P4609" t="str">
            <v>22326122472F382U48</v>
          </cell>
          <cell r="Q4609" t="str">
            <v>4010105074086</v>
          </cell>
          <cell r="R4609" t="str">
            <v>4</v>
          </cell>
          <cell r="S4609" t="str">
            <v>223</v>
          </cell>
          <cell r="T4609" t="str">
            <v>01</v>
          </cell>
          <cell r="V4609" t="str">
            <v>85366990</v>
          </cell>
          <cell r="W4609" t="str">
            <v>DE</v>
          </cell>
          <cell r="X4609" t="str">
            <v>C</v>
          </cell>
          <cell r="Y4609" t="str">
            <v>606</v>
          </cell>
          <cell r="Z4609" t="str">
            <v>EA</v>
          </cell>
          <cell r="AA4609">
            <v>1</v>
          </cell>
          <cell r="AB4609" t="str">
            <v>244 X 086 X 088</v>
          </cell>
          <cell r="AE4609" t="str">
            <v>STK</v>
          </cell>
          <cell r="AF4609">
            <v>1</v>
          </cell>
          <cell r="AG4609">
            <v>19</v>
          </cell>
          <cell r="AH4609">
            <v>1</v>
          </cell>
          <cell r="AI4609" t="str">
            <v>STK</v>
          </cell>
          <cell r="AJ4609" t="str">
            <v>PEHA Elektro GmbH &amp; Co. KG</v>
          </cell>
          <cell r="AK4609" t="str">
            <v>PEHA Elektro GmbH &amp; Co. KG</v>
          </cell>
        </row>
        <row r="4610">
          <cell r="C4610" t="str">
            <v>H 80.6614/574 SI NA WN W</v>
          </cell>
          <cell r="D4610" t="str">
            <v>4851</v>
          </cell>
          <cell r="E4610" t="str">
            <v>15</v>
          </cell>
          <cell r="F4610" t="str">
            <v>1</v>
          </cell>
          <cell r="G4610" t="str">
            <v>01</v>
          </cell>
          <cell r="H4610" t="str">
            <v>01</v>
          </cell>
          <cell r="I4610" t="str">
            <v>1</v>
          </cell>
          <cell r="J4610">
            <v>1</v>
          </cell>
          <cell r="K4610">
            <v>0.51900000000000002</v>
          </cell>
          <cell r="L4610">
            <v>0.51900000000000002</v>
          </cell>
          <cell r="M4610" t="str">
            <v>KG</v>
          </cell>
          <cell r="N4610">
            <v>0</v>
          </cell>
          <cell r="P4610" t="str">
            <v>22326122472F382U48</v>
          </cell>
          <cell r="Q4610" t="str">
            <v>4010105074093</v>
          </cell>
          <cell r="R4610" t="str">
            <v>4</v>
          </cell>
          <cell r="S4610" t="str">
            <v>223</v>
          </cell>
          <cell r="T4610" t="str">
            <v>01</v>
          </cell>
          <cell r="V4610" t="str">
            <v>85366990</v>
          </cell>
          <cell r="W4610" t="str">
            <v>DE</v>
          </cell>
          <cell r="X4610" t="str">
            <v>C</v>
          </cell>
          <cell r="Y4610" t="str">
            <v>606</v>
          </cell>
          <cell r="Z4610" t="str">
            <v>EA</v>
          </cell>
          <cell r="AA4610">
            <v>1</v>
          </cell>
          <cell r="AB4610" t="str">
            <v>312 X 83 X 85</v>
          </cell>
          <cell r="AE4610" t="str">
            <v>STK</v>
          </cell>
          <cell r="AF4610">
            <v>1</v>
          </cell>
          <cell r="AG4610">
            <v>19</v>
          </cell>
          <cell r="AH4610">
            <v>1</v>
          </cell>
          <cell r="AI4610" t="str">
            <v>STK</v>
          </cell>
          <cell r="AJ4610" t="str">
            <v>PEHA Elektro GmbH &amp; Co. KG</v>
          </cell>
          <cell r="AK4610" t="str">
            <v>PEHA Elektro GmbH &amp; Co. KG</v>
          </cell>
        </row>
        <row r="4611">
          <cell r="C4611" t="str">
            <v>H 80.6612/672 SI NALEDWNW</v>
          </cell>
          <cell r="D4611" t="str">
            <v>4851</v>
          </cell>
          <cell r="E4611" t="str">
            <v>15</v>
          </cell>
          <cell r="F4611" t="str">
            <v>1</v>
          </cell>
          <cell r="G4611" t="str">
            <v>01</v>
          </cell>
          <cell r="H4611" t="str">
            <v>01</v>
          </cell>
          <cell r="I4611" t="str">
            <v>1</v>
          </cell>
          <cell r="J4611">
            <v>1</v>
          </cell>
          <cell r="K4611">
            <v>0.51900000000000002</v>
          </cell>
          <cell r="L4611">
            <v>0.51900000000000002</v>
          </cell>
          <cell r="M4611" t="str">
            <v>KG</v>
          </cell>
          <cell r="N4611">
            <v>0</v>
          </cell>
          <cell r="P4611" t="str">
            <v>22326122472F382U48</v>
          </cell>
          <cell r="Q4611" t="str">
            <v>4010105074109</v>
          </cell>
          <cell r="R4611" t="str">
            <v>4</v>
          </cell>
          <cell r="S4611" t="str">
            <v>223</v>
          </cell>
          <cell r="T4611" t="str">
            <v>01</v>
          </cell>
          <cell r="V4611" t="str">
            <v>85366990</v>
          </cell>
          <cell r="W4611" t="str">
            <v>DE</v>
          </cell>
          <cell r="X4611" t="str">
            <v>C</v>
          </cell>
          <cell r="Y4611" t="str">
            <v>606</v>
          </cell>
          <cell r="Z4611" t="str">
            <v>EA</v>
          </cell>
          <cell r="AA4611">
            <v>1</v>
          </cell>
          <cell r="AB4611" t="str">
            <v>162 X 112 X 090</v>
          </cell>
          <cell r="AE4611" t="str">
            <v>STK</v>
          </cell>
          <cell r="AF4611">
            <v>1</v>
          </cell>
          <cell r="AG4611">
            <v>19</v>
          </cell>
          <cell r="AH4611">
            <v>1</v>
          </cell>
          <cell r="AI4611" t="str">
            <v>STK</v>
          </cell>
          <cell r="AJ4611" t="str">
            <v>PEHA Elektro GmbH &amp; Co. KG</v>
          </cell>
          <cell r="AK4611" t="str">
            <v>PEHA Elektro GmbH &amp; Co. KG</v>
          </cell>
        </row>
        <row r="4612">
          <cell r="C4612" t="str">
            <v>H 80.6613/673 SI NALEDWNW</v>
          </cell>
          <cell r="D4612" t="str">
            <v>4851</v>
          </cell>
          <cell r="E4612" t="str">
            <v>15</v>
          </cell>
          <cell r="F4612" t="str">
            <v>1</v>
          </cell>
          <cell r="G4612" t="str">
            <v>01</v>
          </cell>
          <cell r="H4612" t="str">
            <v>01</v>
          </cell>
          <cell r="I4612" t="str">
            <v>1</v>
          </cell>
          <cell r="J4612">
            <v>1</v>
          </cell>
          <cell r="K4612">
            <v>0.51900000000000002</v>
          </cell>
          <cell r="L4612">
            <v>0.51900000000000002</v>
          </cell>
          <cell r="M4612" t="str">
            <v>KG</v>
          </cell>
          <cell r="N4612">
            <v>0</v>
          </cell>
          <cell r="P4612" t="str">
            <v>22326122472F382U48</v>
          </cell>
          <cell r="Q4612" t="str">
            <v>4010105074116</v>
          </cell>
          <cell r="R4612" t="str">
            <v>4</v>
          </cell>
          <cell r="S4612" t="str">
            <v>223</v>
          </cell>
          <cell r="T4612" t="str">
            <v>01</v>
          </cell>
          <cell r="V4612" t="str">
            <v>85366990</v>
          </cell>
          <cell r="W4612" t="str">
            <v>DE</v>
          </cell>
          <cell r="X4612" t="str">
            <v>C</v>
          </cell>
          <cell r="Y4612" t="str">
            <v>606</v>
          </cell>
          <cell r="Z4612" t="str">
            <v>EA</v>
          </cell>
          <cell r="AA4612">
            <v>1</v>
          </cell>
          <cell r="AB4612" t="str">
            <v>244 X 086 X 088</v>
          </cell>
          <cell r="AE4612" t="str">
            <v>STK</v>
          </cell>
          <cell r="AF4612">
            <v>1</v>
          </cell>
          <cell r="AG4612">
            <v>19</v>
          </cell>
          <cell r="AH4612">
            <v>1</v>
          </cell>
          <cell r="AI4612" t="str">
            <v>STK</v>
          </cell>
          <cell r="AJ4612" t="str">
            <v>PEHA Elektro GmbH &amp; Co. KG</v>
          </cell>
          <cell r="AK4612" t="str">
            <v>PEHA Elektro GmbH &amp; Co. KG</v>
          </cell>
        </row>
        <row r="4613">
          <cell r="C4613" t="str">
            <v>H 80.6614/674 SI NALEDWNW</v>
          </cell>
          <cell r="D4613" t="str">
            <v>4851</v>
          </cell>
          <cell r="E4613" t="str">
            <v>15</v>
          </cell>
          <cell r="F4613" t="str">
            <v>1</v>
          </cell>
          <cell r="G4613" t="str">
            <v>01</v>
          </cell>
          <cell r="H4613" t="str">
            <v>01</v>
          </cell>
          <cell r="I4613" t="str">
            <v>1</v>
          </cell>
          <cell r="J4613">
            <v>1</v>
          </cell>
          <cell r="K4613">
            <v>0.51900000000000002</v>
          </cell>
          <cell r="L4613">
            <v>0.51900000000000002</v>
          </cell>
          <cell r="M4613" t="str">
            <v>KG</v>
          </cell>
          <cell r="N4613">
            <v>0</v>
          </cell>
          <cell r="P4613" t="str">
            <v>22326122472F382U48</v>
          </cell>
          <cell r="Q4613" t="str">
            <v>4010105074123</v>
          </cell>
          <cell r="R4613" t="str">
            <v>4</v>
          </cell>
          <cell r="S4613" t="str">
            <v>223</v>
          </cell>
          <cell r="T4613" t="str">
            <v>01</v>
          </cell>
          <cell r="V4613" t="str">
            <v>85366990</v>
          </cell>
          <cell r="W4613" t="str">
            <v>DE</v>
          </cell>
          <cell r="X4613" t="str">
            <v>C</v>
          </cell>
          <cell r="Y4613" t="str">
            <v>606</v>
          </cell>
          <cell r="Z4613" t="str">
            <v>EA</v>
          </cell>
          <cell r="AA4613">
            <v>1</v>
          </cell>
          <cell r="AB4613" t="str">
            <v>312 X 83 X 85</v>
          </cell>
          <cell r="AE4613" t="str">
            <v>STK</v>
          </cell>
          <cell r="AF4613">
            <v>1</v>
          </cell>
          <cell r="AG4613">
            <v>19</v>
          </cell>
          <cell r="AH4613">
            <v>1</v>
          </cell>
          <cell r="AI4613" t="str">
            <v>STK</v>
          </cell>
          <cell r="AJ4613" t="str">
            <v>PEHA Elektro GmbH &amp; Co. KG</v>
          </cell>
          <cell r="AK4613" t="str">
            <v>PEHA Elektro GmbH &amp; Co. KG</v>
          </cell>
        </row>
        <row r="4614">
          <cell r="C4614" t="str">
            <v>H 80.6612/672.02 WN</v>
          </cell>
          <cell r="D4614" t="str">
            <v>4851</v>
          </cell>
          <cell r="E4614" t="str">
            <v>15</v>
          </cell>
          <cell r="F4614" t="str">
            <v>1</v>
          </cell>
          <cell r="G4614" t="str">
            <v>01</v>
          </cell>
          <cell r="H4614" t="str">
            <v>01</v>
          </cell>
          <cell r="I4614" t="str">
            <v>1</v>
          </cell>
          <cell r="J4614">
            <v>1</v>
          </cell>
          <cell r="K4614">
            <v>0.51900000000000002</v>
          </cell>
          <cell r="L4614">
            <v>0.51900000000000002</v>
          </cell>
          <cell r="M4614" t="str">
            <v>KG</v>
          </cell>
          <cell r="N4614">
            <v>0</v>
          </cell>
          <cell r="P4614" t="str">
            <v>22326122472F382U48</v>
          </cell>
          <cell r="Q4614" t="str">
            <v>4010105074130</v>
          </cell>
          <cell r="R4614" t="str">
            <v>4</v>
          </cell>
          <cell r="S4614" t="str">
            <v>223</v>
          </cell>
          <cell r="T4614" t="str">
            <v>01</v>
          </cell>
          <cell r="V4614" t="str">
            <v>85366990</v>
          </cell>
          <cell r="W4614" t="str">
            <v>DE</v>
          </cell>
          <cell r="X4614" t="str">
            <v>C</v>
          </cell>
          <cell r="Y4614" t="str">
            <v>606</v>
          </cell>
          <cell r="Z4614" t="str">
            <v>EA</v>
          </cell>
          <cell r="AA4614">
            <v>1</v>
          </cell>
          <cell r="AB4614" t="str">
            <v>162 X 112 X 090</v>
          </cell>
          <cell r="AE4614" t="str">
            <v>STK</v>
          </cell>
          <cell r="AF4614">
            <v>1</v>
          </cell>
          <cell r="AG4614">
            <v>19</v>
          </cell>
          <cell r="AH4614">
            <v>1</v>
          </cell>
          <cell r="AI4614" t="str">
            <v>STK</v>
          </cell>
          <cell r="AJ4614" t="str">
            <v>PEHA Elektro GmbH &amp; Co. KG</v>
          </cell>
          <cell r="AK4614" t="str">
            <v>PEHA Elektro GmbH &amp; Co. KG</v>
          </cell>
        </row>
        <row r="4615">
          <cell r="C4615" t="str">
            <v>H 80.6613/673.02 WN</v>
          </cell>
          <cell r="D4615" t="str">
            <v>4851</v>
          </cell>
          <cell r="E4615" t="str">
            <v>15</v>
          </cell>
          <cell r="F4615" t="str">
            <v>1</v>
          </cell>
          <cell r="G4615" t="str">
            <v>01</v>
          </cell>
          <cell r="H4615" t="str">
            <v>01</v>
          </cell>
          <cell r="I4615" t="str">
            <v>1</v>
          </cell>
          <cell r="J4615">
            <v>1</v>
          </cell>
          <cell r="K4615">
            <v>0.51900000000000002</v>
          </cell>
          <cell r="L4615">
            <v>0.51900000000000002</v>
          </cell>
          <cell r="M4615" t="str">
            <v>KG</v>
          </cell>
          <cell r="N4615">
            <v>0</v>
          </cell>
          <cell r="P4615" t="str">
            <v>22326122472F382U48</v>
          </cell>
          <cell r="Q4615" t="str">
            <v>4010105074147</v>
          </cell>
          <cell r="R4615" t="str">
            <v>4</v>
          </cell>
          <cell r="S4615" t="str">
            <v>223</v>
          </cell>
          <cell r="T4615" t="str">
            <v>01</v>
          </cell>
          <cell r="V4615" t="str">
            <v>85366990</v>
          </cell>
          <cell r="W4615" t="str">
            <v>DE</v>
          </cell>
          <cell r="X4615" t="str">
            <v>C</v>
          </cell>
          <cell r="Y4615" t="str">
            <v>606</v>
          </cell>
          <cell r="Z4615" t="str">
            <v>EA</v>
          </cell>
          <cell r="AA4615">
            <v>1</v>
          </cell>
          <cell r="AB4615" t="str">
            <v>244 X 086 X 088</v>
          </cell>
          <cell r="AE4615" t="str">
            <v>STK</v>
          </cell>
          <cell r="AF4615">
            <v>1</v>
          </cell>
          <cell r="AG4615">
            <v>19</v>
          </cell>
          <cell r="AH4615">
            <v>1</v>
          </cell>
          <cell r="AI4615" t="str">
            <v>STK</v>
          </cell>
          <cell r="AJ4615" t="str">
            <v>PEHA Elektro GmbH &amp; Co. KG</v>
          </cell>
          <cell r="AK4615" t="str">
            <v>PEHA Elektro GmbH &amp; Co. KG</v>
          </cell>
        </row>
        <row r="4616">
          <cell r="C4616" t="str">
            <v>H 80.6614/674.02 WN</v>
          </cell>
          <cell r="D4616" t="str">
            <v>4851</v>
          </cell>
          <cell r="E4616" t="str">
            <v>15</v>
          </cell>
          <cell r="F4616" t="str">
            <v>1</v>
          </cell>
          <cell r="G4616" t="str">
            <v>01</v>
          </cell>
          <cell r="H4616" t="str">
            <v>01</v>
          </cell>
          <cell r="I4616" t="str">
            <v>1</v>
          </cell>
          <cell r="J4616">
            <v>1</v>
          </cell>
          <cell r="K4616">
            <v>0.51900000000000002</v>
          </cell>
          <cell r="L4616">
            <v>0.51900000000000002</v>
          </cell>
          <cell r="M4616" t="str">
            <v>KG</v>
          </cell>
          <cell r="N4616">
            <v>0</v>
          </cell>
          <cell r="P4616" t="str">
            <v>22326122472F382U48</v>
          </cell>
          <cell r="Q4616" t="str">
            <v>4010105074154</v>
          </cell>
          <cell r="R4616" t="str">
            <v>4</v>
          </cell>
          <cell r="S4616" t="str">
            <v>223</v>
          </cell>
          <cell r="T4616" t="str">
            <v>01</v>
          </cell>
          <cell r="V4616" t="str">
            <v>85366990</v>
          </cell>
          <cell r="W4616" t="str">
            <v>DE</v>
          </cell>
          <cell r="X4616" t="str">
            <v>C</v>
          </cell>
          <cell r="Y4616" t="str">
            <v>606</v>
          </cell>
          <cell r="Z4616" t="str">
            <v>EA</v>
          </cell>
          <cell r="AA4616">
            <v>1</v>
          </cell>
          <cell r="AB4616" t="str">
            <v>312 X 83 X 85</v>
          </cell>
          <cell r="AE4616" t="str">
            <v>STK</v>
          </cell>
          <cell r="AF4616">
            <v>1</v>
          </cell>
          <cell r="AG4616">
            <v>19</v>
          </cell>
          <cell r="AH4616">
            <v>1</v>
          </cell>
          <cell r="AI4616" t="str">
            <v>STK</v>
          </cell>
          <cell r="AJ4616" t="str">
            <v>PEHA Elektro GmbH &amp; Co. KG</v>
          </cell>
          <cell r="AK4616" t="str">
            <v>PEHA Elektro GmbH &amp; Co. KG</v>
          </cell>
        </row>
        <row r="4617">
          <cell r="C4617" t="str">
            <v>H 80.6612/672.02 SI NA WN</v>
          </cell>
          <cell r="D4617" t="str">
            <v>4851</v>
          </cell>
          <cell r="E4617" t="str">
            <v>15</v>
          </cell>
          <cell r="F4617" t="str">
            <v>1</v>
          </cell>
          <cell r="G4617" t="str">
            <v>01</v>
          </cell>
          <cell r="H4617" t="str">
            <v>01</v>
          </cell>
          <cell r="I4617" t="str">
            <v>1</v>
          </cell>
          <cell r="J4617">
            <v>1</v>
          </cell>
          <cell r="K4617">
            <v>0.51900000000000002</v>
          </cell>
          <cell r="L4617">
            <v>0.51900000000000002</v>
          </cell>
          <cell r="M4617" t="str">
            <v>KG</v>
          </cell>
          <cell r="N4617">
            <v>0</v>
          </cell>
          <cell r="P4617" t="str">
            <v>22326122472F382U48</v>
          </cell>
          <cell r="Q4617" t="str">
            <v>4010105074161</v>
          </cell>
          <cell r="R4617" t="str">
            <v>4</v>
          </cell>
          <cell r="S4617" t="str">
            <v>223</v>
          </cell>
          <cell r="T4617" t="str">
            <v>01</v>
          </cell>
          <cell r="V4617" t="str">
            <v>85366990</v>
          </cell>
          <cell r="W4617" t="str">
            <v>DE</v>
          </cell>
          <cell r="X4617" t="str">
            <v>C</v>
          </cell>
          <cell r="Y4617" t="str">
            <v>606</v>
          </cell>
          <cell r="Z4617" t="str">
            <v>EA</v>
          </cell>
          <cell r="AA4617">
            <v>1</v>
          </cell>
          <cell r="AB4617" t="str">
            <v>162 X 112 X 090</v>
          </cell>
          <cell r="AE4617" t="str">
            <v>STK</v>
          </cell>
          <cell r="AF4617">
            <v>1</v>
          </cell>
          <cell r="AG4617">
            <v>19</v>
          </cell>
          <cell r="AH4617">
            <v>1</v>
          </cell>
          <cell r="AI4617" t="str">
            <v>STK</v>
          </cell>
          <cell r="AJ4617" t="str">
            <v>PEHA Elektro GmbH &amp; Co. KG</v>
          </cell>
          <cell r="AK4617" t="str">
            <v>PEHA Elektro GmbH &amp; Co. KG</v>
          </cell>
        </row>
        <row r="4618">
          <cell r="C4618" t="str">
            <v>H 80.6613/673.02 SI NA WN</v>
          </cell>
          <cell r="D4618" t="str">
            <v>4851</v>
          </cell>
          <cell r="E4618" t="str">
            <v>15</v>
          </cell>
          <cell r="F4618" t="str">
            <v>1</v>
          </cell>
          <cell r="G4618" t="str">
            <v>01</v>
          </cell>
          <cell r="H4618" t="str">
            <v>01</v>
          </cell>
          <cell r="I4618" t="str">
            <v>1</v>
          </cell>
          <cell r="J4618">
            <v>1</v>
          </cell>
          <cell r="K4618">
            <v>0.51900000000000002</v>
          </cell>
          <cell r="L4618">
            <v>0.51900000000000002</v>
          </cell>
          <cell r="M4618" t="str">
            <v>KG</v>
          </cell>
          <cell r="N4618">
            <v>0</v>
          </cell>
          <cell r="P4618" t="str">
            <v>22326122472F382U48</v>
          </cell>
          <cell r="Q4618" t="str">
            <v>4010105074178</v>
          </cell>
          <cell r="R4618" t="str">
            <v>4</v>
          </cell>
          <cell r="S4618" t="str">
            <v>223</v>
          </cell>
          <cell r="T4618" t="str">
            <v>01</v>
          </cell>
          <cell r="V4618" t="str">
            <v>85366990</v>
          </cell>
          <cell r="W4618" t="str">
            <v>DE</v>
          </cell>
          <cell r="X4618" t="str">
            <v>C</v>
          </cell>
          <cell r="Y4618" t="str">
            <v>606</v>
          </cell>
          <cell r="Z4618" t="str">
            <v>EA</v>
          </cell>
          <cell r="AA4618">
            <v>1</v>
          </cell>
          <cell r="AB4618" t="str">
            <v>244 X 086 X 088</v>
          </cell>
          <cell r="AE4618" t="str">
            <v>STK</v>
          </cell>
          <cell r="AF4618">
            <v>1</v>
          </cell>
          <cell r="AG4618">
            <v>19</v>
          </cell>
          <cell r="AH4618">
            <v>1</v>
          </cell>
          <cell r="AI4618" t="str">
            <v>STK</v>
          </cell>
          <cell r="AJ4618" t="str">
            <v>PEHA Elektro GmbH &amp; Co. KG</v>
          </cell>
          <cell r="AK4618" t="str">
            <v>PEHA Elektro GmbH &amp; Co. KG</v>
          </cell>
        </row>
        <row r="4619">
          <cell r="C4619" t="str">
            <v>H 80.6614/674.02 SI NA WN</v>
          </cell>
          <cell r="D4619" t="str">
            <v>4851</v>
          </cell>
          <cell r="E4619" t="str">
            <v>15</v>
          </cell>
          <cell r="F4619" t="str">
            <v>1</v>
          </cell>
          <cell r="G4619" t="str">
            <v>01</v>
          </cell>
          <cell r="H4619" t="str">
            <v>01</v>
          </cell>
          <cell r="I4619" t="str">
            <v>1</v>
          </cell>
          <cell r="J4619">
            <v>1</v>
          </cell>
          <cell r="K4619">
            <v>0.51900000000000002</v>
          </cell>
          <cell r="L4619">
            <v>0.51900000000000002</v>
          </cell>
          <cell r="M4619" t="str">
            <v>KG</v>
          </cell>
          <cell r="N4619">
            <v>0</v>
          </cell>
          <cell r="P4619" t="str">
            <v>22326122472F382U48</v>
          </cell>
          <cell r="Q4619" t="str">
            <v>4010105074185</v>
          </cell>
          <cell r="R4619" t="str">
            <v>4</v>
          </cell>
          <cell r="S4619" t="str">
            <v>223</v>
          </cell>
          <cell r="T4619" t="str">
            <v>01</v>
          </cell>
          <cell r="V4619" t="str">
            <v>85366990</v>
          </cell>
          <cell r="W4619" t="str">
            <v>DE</v>
          </cell>
          <cell r="X4619" t="str">
            <v>C</v>
          </cell>
          <cell r="Y4619" t="str">
            <v>606</v>
          </cell>
          <cell r="Z4619" t="str">
            <v>EA</v>
          </cell>
          <cell r="AA4619">
            <v>1</v>
          </cell>
          <cell r="AB4619" t="str">
            <v>312 X 83 X 85</v>
          </cell>
          <cell r="AE4619" t="str">
            <v>STK</v>
          </cell>
          <cell r="AF4619">
            <v>1</v>
          </cell>
          <cell r="AG4619">
            <v>19</v>
          </cell>
          <cell r="AH4619">
            <v>1</v>
          </cell>
          <cell r="AI4619" t="str">
            <v>STK</v>
          </cell>
          <cell r="AJ4619" t="str">
            <v>PEHA Elektro GmbH &amp; Co. KG</v>
          </cell>
          <cell r="AK4619" t="str">
            <v>PEHA Elektro GmbH &amp; Co. KG</v>
          </cell>
        </row>
        <row r="4620">
          <cell r="C4620" t="str">
            <v>H 80.6612/672.02SINALEDWN</v>
          </cell>
          <cell r="D4620" t="str">
            <v>4851</v>
          </cell>
          <cell r="E4620" t="str">
            <v>15</v>
          </cell>
          <cell r="F4620" t="str">
            <v>1</v>
          </cell>
          <cell r="G4620" t="str">
            <v>01</v>
          </cell>
          <cell r="H4620" t="str">
            <v>01</v>
          </cell>
          <cell r="I4620" t="str">
            <v>1</v>
          </cell>
          <cell r="J4620">
            <v>1</v>
          </cell>
          <cell r="K4620">
            <v>0.51900000000000002</v>
          </cell>
          <cell r="L4620">
            <v>0.51900000000000002</v>
          </cell>
          <cell r="M4620" t="str">
            <v>KG</v>
          </cell>
          <cell r="N4620">
            <v>0</v>
          </cell>
          <cell r="P4620" t="str">
            <v>22326122472F382U48</v>
          </cell>
          <cell r="Q4620" t="str">
            <v>4010105074192</v>
          </cell>
          <cell r="R4620" t="str">
            <v>4</v>
          </cell>
          <cell r="S4620" t="str">
            <v>223</v>
          </cell>
          <cell r="T4620" t="str">
            <v>01</v>
          </cell>
          <cell r="V4620" t="str">
            <v>85366990</v>
          </cell>
          <cell r="W4620" t="str">
            <v>DE</v>
          </cell>
          <cell r="X4620" t="str">
            <v>C</v>
          </cell>
          <cell r="Y4620" t="str">
            <v>606</v>
          </cell>
          <cell r="Z4620" t="str">
            <v>EA</v>
          </cell>
          <cell r="AA4620">
            <v>1</v>
          </cell>
          <cell r="AB4620" t="str">
            <v>162 X 112 X 090</v>
          </cell>
          <cell r="AE4620" t="str">
            <v>STK</v>
          </cell>
          <cell r="AF4620">
            <v>1</v>
          </cell>
          <cell r="AG4620">
            <v>19</v>
          </cell>
          <cell r="AH4620">
            <v>1</v>
          </cell>
          <cell r="AI4620" t="str">
            <v>STK</v>
          </cell>
          <cell r="AJ4620" t="str">
            <v>PEHA Elektro GmbH &amp; Co. KG</v>
          </cell>
          <cell r="AK4620" t="str">
            <v>PEHA Elektro GmbH &amp; Co. KG</v>
          </cell>
        </row>
        <row r="4621">
          <cell r="C4621" t="str">
            <v>H 80.6613/673.02SINALEDWN</v>
          </cell>
          <cell r="D4621" t="str">
            <v>4851</v>
          </cell>
          <cell r="E4621" t="str">
            <v>15</v>
          </cell>
          <cell r="F4621" t="str">
            <v>1</v>
          </cell>
          <cell r="G4621" t="str">
            <v>01</v>
          </cell>
          <cell r="H4621" t="str">
            <v>01</v>
          </cell>
          <cell r="I4621" t="str">
            <v>1</v>
          </cell>
          <cell r="J4621">
            <v>1</v>
          </cell>
          <cell r="K4621">
            <v>0.51900000000000002</v>
          </cell>
          <cell r="L4621">
            <v>0.51900000000000002</v>
          </cell>
          <cell r="M4621" t="str">
            <v>KG</v>
          </cell>
          <cell r="N4621">
            <v>0</v>
          </cell>
          <cell r="P4621" t="str">
            <v>22326122472F382U48</v>
          </cell>
          <cell r="Q4621" t="str">
            <v>4010105074208</v>
          </cell>
          <cell r="R4621" t="str">
            <v>4</v>
          </cell>
          <cell r="S4621" t="str">
            <v>223</v>
          </cell>
          <cell r="T4621" t="str">
            <v>01</v>
          </cell>
          <cell r="V4621" t="str">
            <v>85366990</v>
          </cell>
          <cell r="W4621" t="str">
            <v>DE</v>
          </cell>
          <cell r="X4621" t="str">
            <v>C</v>
          </cell>
          <cell r="Y4621" t="str">
            <v>606</v>
          </cell>
          <cell r="Z4621" t="str">
            <v>EA</v>
          </cell>
          <cell r="AA4621">
            <v>1</v>
          </cell>
          <cell r="AB4621" t="str">
            <v>244 X 086 X 088</v>
          </cell>
          <cell r="AE4621" t="str">
            <v>STK</v>
          </cell>
          <cell r="AF4621">
            <v>1</v>
          </cell>
          <cell r="AG4621">
            <v>19</v>
          </cell>
          <cell r="AH4621">
            <v>1</v>
          </cell>
          <cell r="AI4621" t="str">
            <v>STK</v>
          </cell>
          <cell r="AJ4621" t="str">
            <v>PEHA Elektro GmbH &amp; Co. KG</v>
          </cell>
          <cell r="AK4621" t="str">
            <v>PEHA Elektro GmbH &amp; Co. KG</v>
          </cell>
        </row>
        <row r="4622">
          <cell r="C4622" t="str">
            <v>H 80.6614/674.02SINALEDWN</v>
          </cell>
          <cell r="D4622" t="str">
            <v>4851</v>
          </cell>
          <cell r="E4622" t="str">
            <v>15</v>
          </cell>
          <cell r="F4622" t="str">
            <v>1</v>
          </cell>
          <cell r="G4622" t="str">
            <v>01</v>
          </cell>
          <cell r="H4622" t="str">
            <v>01</v>
          </cell>
          <cell r="I4622" t="str">
            <v>1</v>
          </cell>
          <cell r="J4622">
            <v>1</v>
          </cell>
          <cell r="K4622">
            <v>0.51900000000000002</v>
          </cell>
          <cell r="L4622">
            <v>0.51900000000000002</v>
          </cell>
          <cell r="M4622" t="str">
            <v>KG</v>
          </cell>
          <cell r="N4622">
            <v>0</v>
          </cell>
          <cell r="P4622" t="str">
            <v>22326122472F382U48</v>
          </cell>
          <cell r="Q4622" t="str">
            <v>4010105074215</v>
          </cell>
          <cell r="R4622" t="str">
            <v>4</v>
          </cell>
          <cell r="S4622" t="str">
            <v>223</v>
          </cell>
          <cell r="T4622" t="str">
            <v>01</v>
          </cell>
          <cell r="V4622" t="str">
            <v>85366990</v>
          </cell>
          <cell r="W4622" t="str">
            <v>DE</v>
          </cell>
          <cell r="X4622" t="str">
            <v>C</v>
          </cell>
          <cell r="Y4622" t="str">
            <v>606</v>
          </cell>
          <cell r="Z4622" t="str">
            <v>EA</v>
          </cell>
          <cell r="AA4622">
            <v>1</v>
          </cell>
          <cell r="AB4622" t="str">
            <v>312 X 83 X 85</v>
          </cell>
          <cell r="AE4622" t="str">
            <v>STK</v>
          </cell>
          <cell r="AF4622">
            <v>1</v>
          </cell>
          <cell r="AG4622">
            <v>19</v>
          </cell>
          <cell r="AH4622">
            <v>1</v>
          </cell>
          <cell r="AI4622" t="str">
            <v>STK</v>
          </cell>
          <cell r="AJ4622" t="str">
            <v>PEHA Elektro GmbH &amp; Co. KG</v>
          </cell>
          <cell r="AK4622" t="str">
            <v>PEHA Elektro GmbH &amp; Co. KG</v>
          </cell>
        </row>
        <row r="4623">
          <cell r="C4623" t="str">
            <v>H 80.6612/672 NA KD GE W</v>
          </cell>
          <cell r="D4623" t="str">
            <v>4851</v>
          </cell>
          <cell r="E4623" t="str">
            <v>15</v>
          </cell>
          <cell r="F4623" t="str">
            <v>1</v>
          </cell>
          <cell r="G4623" t="str">
            <v>01</v>
          </cell>
          <cell r="H4623" t="str">
            <v>01</v>
          </cell>
          <cell r="I4623" t="str">
            <v>1</v>
          </cell>
          <cell r="J4623">
            <v>1</v>
          </cell>
          <cell r="K4623">
            <v>0.37</v>
          </cell>
          <cell r="L4623">
            <v>0.37</v>
          </cell>
          <cell r="M4623" t="str">
            <v>KG</v>
          </cell>
          <cell r="N4623">
            <v>0</v>
          </cell>
          <cell r="P4623" t="str">
            <v>22326122472F382P23</v>
          </cell>
          <cell r="Q4623" t="str">
            <v>4010105074383</v>
          </cell>
          <cell r="R4623" t="str">
            <v>4</v>
          </cell>
          <cell r="S4623" t="str">
            <v>223</v>
          </cell>
          <cell r="T4623" t="str">
            <v>01</v>
          </cell>
          <cell r="V4623" t="str">
            <v>85366990</v>
          </cell>
          <cell r="W4623" t="str">
            <v>DE</v>
          </cell>
          <cell r="X4623" t="str">
            <v>C</v>
          </cell>
          <cell r="Y4623" t="str">
            <v>606</v>
          </cell>
          <cell r="Z4623" t="str">
            <v>EA</v>
          </cell>
          <cell r="AA4623">
            <v>1</v>
          </cell>
          <cell r="AB4623" t="str">
            <v>244 X 086 X 088</v>
          </cell>
          <cell r="AE4623" t="str">
            <v>STK</v>
          </cell>
          <cell r="AF4623">
            <v>1</v>
          </cell>
          <cell r="AG4623">
            <v>19</v>
          </cell>
          <cell r="AH4623">
            <v>1</v>
          </cell>
          <cell r="AI4623" t="str">
            <v>STK</v>
          </cell>
          <cell r="AJ4623" t="str">
            <v>PEHA Elektro GmbH &amp; Co. KG</v>
          </cell>
          <cell r="AK4623" t="str">
            <v>PEHA Elektro GmbH &amp; Co. KG</v>
          </cell>
        </row>
        <row r="4624">
          <cell r="C4624" t="str">
            <v>H 80.6612/672 SINAKD GE W</v>
          </cell>
          <cell r="D4624" t="str">
            <v>4851</v>
          </cell>
          <cell r="E4624" t="str">
            <v>15</v>
          </cell>
          <cell r="F4624" t="str">
            <v>1</v>
          </cell>
          <cell r="G4624" t="str">
            <v>01</v>
          </cell>
          <cell r="H4624" t="str">
            <v>01</v>
          </cell>
          <cell r="I4624" t="str">
            <v>1</v>
          </cell>
          <cell r="J4624">
            <v>1</v>
          </cell>
          <cell r="K4624">
            <v>0.37</v>
          </cell>
          <cell r="L4624">
            <v>0.37</v>
          </cell>
          <cell r="M4624" t="str">
            <v>KG</v>
          </cell>
          <cell r="N4624">
            <v>0</v>
          </cell>
          <cell r="P4624" t="str">
            <v>22326122472F382P23</v>
          </cell>
          <cell r="Q4624" t="str">
            <v>4010105074406</v>
          </cell>
          <cell r="R4624" t="str">
            <v>4</v>
          </cell>
          <cell r="S4624" t="str">
            <v>223</v>
          </cell>
          <cell r="T4624" t="str">
            <v>01</v>
          </cell>
          <cell r="V4624" t="str">
            <v>85366990</v>
          </cell>
          <cell r="W4624" t="str">
            <v>DE</v>
          </cell>
          <cell r="X4624" t="str">
            <v>C</v>
          </cell>
          <cell r="Y4624" t="str">
            <v>606</v>
          </cell>
          <cell r="Z4624" t="str">
            <v>EA</v>
          </cell>
          <cell r="AA4624">
            <v>1</v>
          </cell>
          <cell r="AB4624" t="str">
            <v>244 X 086 X 088</v>
          </cell>
          <cell r="AE4624" t="str">
            <v>STK</v>
          </cell>
          <cell r="AF4624">
            <v>1</v>
          </cell>
          <cell r="AG4624">
            <v>19</v>
          </cell>
          <cell r="AH4624">
            <v>1</v>
          </cell>
          <cell r="AI4624" t="str">
            <v>STK</v>
          </cell>
          <cell r="AJ4624" t="str">
            <v>PEHA Elektro GmbH &amp; Co. KG</v>
          </cell>
          <cell r="AK4624" t="str">
            <v>PEHA Elektro GmbH &amp; Co. KG</v>
          </cell>
        </row>
        <row r="4625">
          <cell r="C4625" t="str">
            <v>H 80.6612/672.02 NA KD GE</v>
          </cell>
          <cell r="D4625" t="str">
            <v>4851</v>
          </cell>
          <cell r="E4625" t="str">
            <v>15</v>
          </cell>
          <cell r="F4625" t="str">
            <v>1</v>
          </cell>
          <cell r="G4625" t="str">
            <v>01</v>
          </cell>
          <cell r="H4625" t="str">
            <v>01</v>
          </cell>
          <cell r="I4625" t="str">
            <v>1</v>
          </cell>
          <cell r="J4625">
            <v>1</v>
          </cell>
          <cell r="K4625">
            <v>0.40699999999999997</v>
          </cell>
          <cell r="L4625">
            <v>0.40699999999999997</v>
          </cell>
          <cell r="M4625" t="str">
            <v>KG</v>
          </cell>
          <cell r="N4625">
            <v>0</v>
          </cell>
          <cell r="P4625" t="str">
            <v>22326122472F382U48</v>
          </cell>
          <cell r="Q4625" t="str">
            <v>4010105074413</v>
          </cell>
          <cell r="R4625" t="str">
            <v>4</v>
          </cell>
          <cell r="S4625" t="str">
            <v>223</v>
          </cell>
          <cell r="T4625" t="str">
            <v>01</v>
          </cell>
          <cell r="V4625" t="str">
            <v>85366990</v>
          </cell>
          <cell r="W4625" t="str">
            <v>DE</v>
          </cell>
          <cell r="X4625" t="str">
            <v>C</v>
          </cell>
          <cell r="Y4625" t="str">
            <v>606</v>
          </cell>
          <cell r="Z4625" t="str">
            <v>EA</v>
          </cell>
          <cell r="AA4625">
            <v>1</v>
          </cell>
          <cell r="AB4625" t="str">
            <v>245 X 85  X 90</v>
          </cell>
          <cell r="AE4625" t="str">
            <v>STK</v>
          </cell>
          <cell r="AF4625">
            <v>1</v>
          </cell>
          <cell r="AG4625">
            <v>19</v>
          </cell>
          <cell r="AH4625">
            <v>1</v>
          </cell>
          <cell r="AI4625" t="str">
            <v>STK</v>
          </cell>
          <cell r="AJ4625" t="str">
            <v>PEHA Elektro GmbH &amp; Co. KG</v>
          </cell>
          <cell r="AK4625" t="str">
            <v>PEHA Elektro GmbH &amp; Co. KG</v>
          </cell>
        </row>
        <row r="4626">
          <cell r="C4626" t="str">
            <v>H 80.6612/573.02SINAPAGE6</v>
          </cell>
          <cell r="D4626" t="str">
            <v>4851</v>
          </cell>
          <cell r="E4626" t="str">
            <v>15</v>
          </cell>
          <cell r="F4626" t="str">
            <v>2</v>
          </cell>
          <cell r="G4626" t="str">
            <v>02</v>
          </cell>
          <cell r="H4626" t="str">
            <v>02</v>
          </cell>
          <cell r="I4626" t="str">
            <v>2</v>
          </cell>
          <cell r="J4626">
            <v>1</v>
          </cell>
          <cell r="K4626">
            <v>0.40699999999999997</v>
          </cell>
          <cell r="L4626">
            <v>0.40699999999999997</v>
          </cell>
          <cell r="M4626" t="str">
            <v>KG</v>
          </cell>
          <cell r="N4626">
            <v>0</v>
          </cell>
          <cell r="P4626" t="str">
            <v>22326122472F382U48</v>
          </cell>
          <cell r="Q4626" t="str">
            <v>4010105074420</v>
          </cell>
          <cell r="R4626" t="str">
            <v>4</v>
          </cell>
          <cell r="S4626" t="str">
            <v>223</v>
          </cell>
          <cell r="T4626" t="str">
            <v>01</v>
          </cell>
          <cell r="V4626" t="str">
            <v>85366990</v>
          </cell>
          <cell r="W4626" t="str">
            <v>DE</v>
          </cell>
          <cell r="X4626" t="str">
            <v>C</v>
          </cell>
          <cell r="Y4626" t="str">
            <v>606</v>
          </cell>
          <cell r="Z4626" t="str">
            <v>EA</v>
          </cell>
          <cell r="AA4626">
            <v>1</v>
          </cell>
          <cell r="AB4626" t="str">
            <v>244 X 086 X 088</v>
          </cell>
          <cell r="AE4626" t="str">
            <v>STK</v>
          </cell>
          <cell r="AF4626">
            <v>1</v>
          </cell>
          <cell r="AG4626">
            <v>19</v>
          </cell>
          <cell r="AH4626">
            <v>1</v>
          </cell>
          <cell r="AI4626" t="str">
            <v>STK</v>
          </cell>
          <cell r="AJ4626" t="str">
            <v>PEHA Elektro GmbH &amp; Co. KG</v>
          </cell>
          <cell r="AK4626" t="str">
            <v>PEHA Elektro GmbH &amp; Co. KG</v>
          </cell>
        </row>
        <row r="4627">
          <cell r="C4627" t="str">
            <v>H 80.6513 KD GE W</v>
          </cell>
          <cell r="D4627" t="str">
            <v>4851</v>
          </cell>
          <cell r="E4627" t="str">
            <v>15</v>
          </cell>
          <cell r="F4627" t="str">
            <v>1</v>
          </cell>
          <cell r="G4627" t="str">
            <v>01</v>
          </cell>
          <cell r="H4627" t="str">
            <v>01</v>
          </cell>
          <cell r="I4627" t="str">
            <v>1</v>
          </cell>
          <cell r="J4627">
            <v>1</v>
          </cell>
          <cell r="K4627">
            <v>0.315</v>
          </cell>
          <cell r="L4627">
            <v>0.315</v>
          </cell>
          <cell r="M4627" t="str">
            <v>KG</v>
          </cell>
          <cell r="N4627">
            <v>0</v>
          </cell>
          <cell r="P4627" t="str">
            <v>22326122472F382P23</v>
          </cell>
          <cell r="Q4627" t="str">
            <v>4010105074437</v>
          </cell>
          <cell r="R4627" t="str">
            <v>4</v>
          </cell>
          <cell r="S4627" t="str">
            <v>223</v>
          </cell>
          <cell r="T4627" t="str">
            <v>01</v>
          </cell>
          <cell r="V4627" t="str">
            <v>85366990</v>
          </cell>
          <cell r="W4627" t="str">
            <v>HU</v>
          </cell>
          <cell r="X4627" t="str">
            <v>W</v>
          </cell>
          <cell r="Y4627" t="str">
            <v>606</v>
          </cell>
          <cell r="Z4627" t="str">
            <v>EA</v>
          </cell>
          <cell r="AA4627">
            <v>1</v>
          </cell>
          <cell r="AB4627" t="str">
            <v>244 X 086 X 088</v>
          </cell>
          <cell r="AE4627" t="str">
            <v>STK</v>
          </cell>
          <cell r="AF4627">
            <v>1</v>
          </cell>
          <cell r="AG4627">
            <v>19</v>
          </cell>
          <cell r="AH4627">
            <v>1</v>
          </cell>
          <cell r="AI4627" t="str">
            <v>STK</v>
          </cell>
          <cell r="AJ4627" t="str">
            <v>PEHA Elektro GmbH &amp; Co. KG</v>
          </cell>
          <cell r="AK4627" t="str">
            <v>PEHA Elektro GmbH &amp; Co. KG</v>
          </cell>
        </row>
        <row r="4628">
          <cell r="C4628" t="str">
            <v>H 80.6513.02 KD GE</v>
          </cell>
          <cell r="D4628" t="str">
            <v>4851</v>
          </cell>
          <cell r="E4628" t="str">
            <v>15</v>
          </cell>
          <cell r="F4628" t="str">
            <v>1</v>
          </cell>
          <cell r="G4628" t="str">
            <v>01</v>
          </cell>
          <cell r="H4628" t="str">
            <v>01</v>
          </cell>
          <cell r="I4628" t="str">
            <v>1</v>
          </cell>
          <cell r="J4628">
            <v>1</v>
          </cell>
          <cell r="K4628">
            <v>0.377</v>
          </cell>
          <cell r="L4628">
            <v>0.377</v>
          </cell>
          <cell r="M4628" t="str">
            <v>KG</v>
          </cell>
          <cell r="N4628">
            <v>0</v>
          </cell>
          <cell r="P4628" t="str">
            <v>22326122472F382P23</v>
          </cell>
          <cell r="Q4628" t="str">
            <v>4010105074444</v>
          </cell>
          <cell r="R4628" t="str">
            <v>4</v>
          </cell>
          <cell r="S4628" t="str">
            <v>223</v>
          </cell>
          <cell r="T4628" t="str">
            <v>01</v>
          </cell>
          <cell r="V4628" t="str">
            <v>85366990</v>
          </cell>
          <cell r="W4628" t="str">
            <v>HU</v>
          </cell>
          <cell r="X4628" t="str">
            <v>W</v>
          </cell>
          <cell r="Y4628" t="str">
            <v>606</v>
          </cell>
          <cell r="Z4628" t="str">
            <v>EA</v>
          </cell>
          <cell r="AA4628">
            <v>1</v>
          </cell>
          <cell r="AB4628" t="str">
            <v>240 X 85  X 85</v>
          </cell>
          <cell r="AE4628" t="str">
            <v>STK</v>
          </cell>
          <cell r="AF4628">
            <v>1</v>
          </cell>
          <cell r="AG4628">
            <v>19</v>
          </cell>
          <cell r="AH4628">
            <v>1</v>
          </cell>
          <cell r="AI4628" t="str">
            <v>STK</v>
          </cell>
          <cell r="AJ4628" t="str">
            <v>PEHA Elektro GmbH &amp; Co. KG</v>
          </cell>
          <cell r="AK4628" t="str">
            <v>PEHA Elektro GmbH &amp; Co. KG</v>
          </cell>
        </row>
        <row r="4629">
          <cell r="C4629" t="str">
            <v>H 80.6512/3 KD GE W</v>
          </cell>
          <cell r="D4629" t="str">
            <v>4851</v>
          </cell>
          <cell r="E4629" t="str">
            <v>15</v>
          </cell>
          <cell r="F4629" t="str">
            <v>1</v>
          </cell>
          <cell r="G4629" t="str">
            <v>01</v>
          </cell>
          <cell r="H4629" t="str">
            <v>01</v>
          </cell>
          <cell r="I4629" t="str">
            <v>1</v>
          </cell>
          <cell r="J4629">
            <v>1</v>
          </cell>
          <cell r="K4629">
            <v>0.36</v>
          </cell>
          <cell r="L4629">
            <v>0.35</v>
          </cell>
          <cell r="M4629" t="str">
            <v>KG</v>
          </cell>
          <cell r="N4629">
            <v>0</v>
          </cell>
          <cell r="P4629" t="str">
            <v>22326122472F382P23</v>
          </cell>
          <cell r="Q4629" t="str">
            <v>4010105074451</v>
          </cell>
          <cell r="R4629" t="str">
            <v>4</v>
          </cell>
          <cell r="S4629" t="str">
            <v>223</v>
          </cell>
          <cell r="T4629" t="str">
            <v>01</v>
          </cell>
          <cell r="V4629" t="str">
            <v>85366990</v>
          </cell>
          <cell r="W4629" t="str">
            <v>HU</v>
          </cell>
          <cell r="X4629" t="str">
            <v>W</v>
          </cell>
          <cell r="Y4629" t="str">
            <v>606</v>
          </cell>
          <cell r="Z4629" t="str">
            <v>EA</v>
          </cell>
          <cell r="AA4629">
            <v>1</v>
          </cell>
          <cell r="AB4629" t="str">
            <v>243 X 82 X 82</v>
          </cell>
          <cell r="AE4629" t="str">
            <v>STK</v>
          </cell>
          <cell r="AF4629">
            <v>1</v>
          </cell>
          <cell r="AG4629">
            <v>19</v>
          </cell>
          <cell r="AH4629">
            <v>1</v>
          </cell>
          <cell r="AI4629" t="str">
            <v>STK</v>
          </cell>
          <cell r="AJ4629" t="str">
            <v>PEHA Elektro GmbH &amp; Co. KG</v>
          </cell>
          <cell r="AK4629" t="str">
            <v>PEHA Elektro GmbH &amp; Co. KG</v>
          </cell>
        </row>
        <row r="4630">
          <cell r="C4630" t="str">
            <v>H 80.6512/3.02 KD GE</v>
          </cell>
          <cell r="D4630" t="str">
            <v>4851</v>
          </cell>
          <cell r="E4630" t="str">
            <v>15</v>
          </cell>
          <cell r="F4630" t="str">
            <v>1</v>
          </cell>
          <cell r="G4630" t="str">
            <v>01</v>
          </cell>
          <cell r="H4630" t="str">
            <v>01</v>
          </cell>
          <cell r="I4630" t="str">
            <v>1</v>
          </cell>
          <cell r="J4630">
            <v>1</v>
          </cell>
          <cell r="K4630">
            <v>0.35899999999999999</v>
          </cell>
          <cell r="L4630">
            <v>0.35899999999999999</v>
          </cell>
          <cell r="M4630" t="str">
            <v>KG</v>
          </cell>
          <cell r="N4630">
            <v>0</v>
          </cell>
          <cell r="P4630" t="str">
            <v>22326122472F382P23</v>
          </cell>
          <cell r="Q4630" t="str">
            <v>4010105074468</v>
          </cell>
          <cell r="R4630" t="str">
            <v>4</v>
          </cell>
          <cell r="S4630" t="str">
            <v>223</v>
          </cell>
          <cell r="T4630" t="str">
            <v>01</v>
          </cell>
          <cell r="V4630" t="str">
            <v>85366990</v>
          </cell>
          <cell r="W4630" t="str">
            <v>HU</v>
          </cell>
          <cell r="X4630" t="str">
            <v>C</v>
          </cell>
          <cell r="Y4630" t="str">
            <v>606</v>
          </cell>
          <cell r="Z4630" t="str">
            <v>EA</v>
          </cell>
          <cell r="AA4630">
            <v>1</v>
          </cell>
          <cell r="AB4630" t="str">
            <v>244 X 086 X 088</v>
          </cell>
          <cell r="AE4630" t="str">
            <v>STK</v>
          </cell>
          <cell r="AF4630">
            <v>1</v>
          </cell>
          <cell r="AG4630">
            <v>19</v>
          </cell>
          <cell r="AH4630">
            <v>1</v>
          </cell>
          <cell r="AI4630" t="str">
            <v>STK</v>
          </cell>
          <cell r="AJ4630" t="str">
            <v>PEHA Elektro GmbH &amp; Co. KG</v>
          </cell>
          <cell r="AK4630" t="str">
            <v>PEHA Elektro GmbH &amp; Co. KG</v>
          </cell>
        </row>
        <row r="4631">
          <cell r="C4631" t="str">
            <v>H 80.6612/572 NA KD GE W</v>
          </cell>
          <cell r="D4631" t="str">
            <v>4851</v>
          </cell>
          <cell r="E4631" t="str">
            <v>15</v>
          </cell>
          <cell r="F4631" t="str">
            <v>1</v>
          </cell>
          <cell r="G4631" t="str">
            <v>01</v>
          </cell>
          <cell r="H4631" t="str">
            <v>01</v>
          </cell>
          <cell r="I4631" t="str">
            <v>1</v>
          </cell>
          <cell r="J4631">
            <v>1</v>
          </cell>
          <cell r="K4631">
            <v>0.35899999999999999</v>
          </cell>
          <cell r="L4631">
            <v>0.35899999999999999</v>
          </cell>
          <cell r="M4631" t="str">
            <v>KG</v>
          </cell>
          <cell r="N4631">
            <v>0</v>
          </cell>
          <cell r="P4631" t="str">
            <v>22326122472F382P23</v>
          </cell>
          <cell r="Q4631" t="str">
            <v>4010105074475</v>
          </cell>
          <cell r="R4631" t="str">
            <v>4</v>
          </cell>
          <cell r="S4631" t="str">
            <v>223</v>
          </cell>
          <cell r="T4631" t="str">
            <v>01</v>
          </cell>
          <cell r="V4631" t="str">
            <v>85366990</v>
          </cell>
          <cell r="W4631" t="str">
            <v>DE</v>
          </cell>
          <cell r="X4631" t="str">
            <v>C</v>
          </cell>
          <cell r="Y4631" t="str">
            <v>606</v>
          </cell>
          <cell r="Z4631" t="str">
            <v>EA</v>
          </cell>
          <cell r="AA4631">
            <v>1</v>
          </cell>
          <cell r="AB4631" t="str">
            <v>244 X 086 X 088</v>
          </cell>
          <cell r="AE4631" t="str">
            <v>STK</v>
          </cell>
          <cell r="AF4631">
            <v>1</v>
          </cell>
          <cell r="AG4631">
            <v>19</v>
          </cell>
          <cell r="AH4631">
            <v>1</v>
          </cell>
          <cell r="AI4631" t="str">
            <v>STK</v>
          </cell>
          <cell r="AJ4631" t="str">
            <v>PEHA Elektro GmbH &amp; Co. KG</v>
          </cell>
          <cell r="AK4631" t="str">
            <v>PEHA Elektro GmbH &amp; Co. KG</v>
          </cell>
        </row>
        <row r="4632">
          <cell r="C4632" t="str">
            <v>H 80.6612/572 SINAKD GE W</v>
          </cell>
          <cell r="D4632" t="str">
            <v>4851</v>
          </cell>
          <cell r="E4632" t="str">
            <v>15</v>
          </cell>
          <cell r="F4632" t="str">
            <v>1</v>
          </cell>
          <cell r="G4632" t="str">
            <v>01</v>
          </cell>
          <cell r="H4632" t="str">
            <v>01</v>
          </cell>
          <cell r="I4632" t="str">
            <v>1</v>
          </cell>
          <cell r="J4632">
            <v>1</v>
          </cell>
          <cell r="K4632">
            <v>0.35899999999999999</v>
          </cell>
          <cell r="L4632">
            <v>0.35899999999999999</v>
          </cell>
          <cell r="M4632" t="str">
            <v>KG</v>
          </cell>
          <cell r="N4632">
            <v>0</v>
          </cell>
          <cell r="P4632" t="str">
            <v>22326122472F382P23</v>
          </cell>
          <cell r="Q4632" t="str">
            <v>4010105074482</v>
          </cell>
          <cell r="R4632" t="str">
            <v>4</v>
          </cell>
          <cell r="S4632" t="str">
            <v>223</v>
          </cell>
          <cell r="T4632" t="str">
            <v>01</v>
          </cell>
          <cell r="V4632" t="str">
            <v>85366990</v>
          </cell>
          <cell r="W4632" t="str">
            <v>DE</v>
          </cell>
          <cell r="X4632" t="str">
            <v>C</v>
          </cell>
          <cell r="Y4632" t="str">
            <v>606</v>
          </cell>
          <cell r="Z4632" t="str">
            <v>EA</v>
          </cell>
          <cell r="AA4632">
            <v>1</v>
          </cell>
          <cell r="AB4632" t="str">
            <v>244 X 086 X 088</v>
          </cell>
          <cell r="AE4632" t="str">
            <v>STK</v>
          </cell>
          <cell r="AF4632">
            <v>1</v>
          </cell>
          <cell r="AG4632">
            <v>19</v>
          </cell>
          <cell r="AH4632">
            <v>1</v>
          </cell>
          <cell r="AI4632" t="str">
            <v>STK</v>
          </cell>
          <cell r="AJ4632" t="str">
            <v>PEHA Elektro GmbH &amp; Co. KG</v>
          </cell>
          <cell r="AK4632" t="str">
            <v>PEHA Elektro GmbH &amp; Co. KG</v>
          </cell>
        </row>
        <row r="4633">
          <cell r="C4633" t="str">
            <v>H 80.6612/572.02 NA KD GE</v>
          </cell>
          <cell r="D4633" t="str">
            <v>4851</v>
          </cell>
          <cell r="E4633" t="str">
            <v>15</v>
          </cell>
          <cell r="F4633" t="str">
            <v>1</v>
          </cell>
          <cell r="G4633" t="str">
            <v>01</v>
          </cell>
          <cell r="H4633" t="str">
            <v>01</v>
          </cell>
          <cell r="I4633" t="str">
            <v>1</v>
          </cell>
          <cell r="J4633">
            <v>1</v>
          </cell>
          <cell r="K4633">
            <v>0.35899999999999999</v>
          </cell>
          <cell r="L4633">
            <v>0.35899999999999999</v>
          </cell>
          <cell r="M4633" t="str">
            <v>KG</v>
          </cell>
          <cell r="N4633">
            <v>0</v>
          </cell>
          <cell r="P4633" t="str">
            <v>22326122472F382P23</v>
          </cell>
          <cell r="Q4633" t="str">
            <v>4010105074505</v>
          </cell>
          <cell r="R4633" t="str">
            <v>4</v>
          </cell>
          <cell r="S4633" t="str">
            <v>223</v>
          </cell>
          <cell r="T4633" t="str">
            <v>01</v>
          </cell>
          <cell r="V4633" t="str">
            <v>85366990</v>
          </cell>
          <cell r="W4633" t="str">
            <v>DE</v>
          </cell>
          <cell r="X4633" t="str">
            <v>C</v>
          </cell>
          <cell r="Y4633" t="str">
            <v>606</v>
          </cell>
          <cell r="Z4633" t="str">
            <v>EA</v>
          </cell>
          <cell r="AA4633">
            <v>1</v>
          </cell>
          <cell r="AB4633" t="str">
            <v>244 X 086 X 088</v>
          </cell>
          <cell r="AE4633" t="str">
            <v>STK</v>
          </cell>
          <cell r="AF4633">
            <v>1</v>
          </cell>
          <cell r="AG4633">
            <v>19</v>
          </cell>
          <cell r="AH4633">
            <v>1</v>
          </cell>
          <cell r="AI4633" t="str">
            <v>STK</v>
          </cell>
          <cell r="AJ4633" t="str">
            <v>PEHA Elektro GmbH &amp; Co. KG</v>
          </cell>
          <cell r="AK4633" t="str">
            <v>PEHA Elektro GmbH &amp; Co. KG</v>
          </cell>
        </row>
        <row r="4634">
          <cell r="C4634" t="str">
            <v>H 80.6612/572.02 SINAKDGE</v>
          </cell>
          <cell r="D4634" t="str">
            <v>4851</v>
          </cell>
          <cell r="E4634" t="str">
            <v>15</v>
          </cell>
          <cell r="F4634" t="str">
            <v>1</v>
          </cell>
          <cell r="G4634" t="str">
            <v>01</v>
          </cell>
          <cell r="H4634" t="str">
            <v>01</v>
          </cell>
          <cell r="I4634" t="str">
            <v>1</v>
          </cell>
          <cell r="J4634">
            <v>1</v>
          </cell>
          <cell r="K4634">
            <v>0.13200000000000001</v>
          </cell>
          <cell r="L4634">
            <v>0.13200000000000001</v>
          </cell>
          <cell r="M4634" t="str">
            <v>KG</v>
          </cell>
          <cell r="N4634">
            <v>0</v>
          </cell>
          <cell r="P4634" t="str">
            <v>22326122472F382U48</v>
          </cell>
          <cell r="Q4634" t="str">
            <v>4010105074512</v>
          </cell>
          <cell r="R4634" t="str">
            <v>4</v>
          </cell>
          <cell r="S4634" t="str">
            <v>223</v>
          </cell>
          <cell r="T4634" t="str">
            <v>01</v>
          </cell>
          <cell r="V4634" t="str">
            <v>85366990</v>
          </cell>
          <cell r="W4634" t="str">
            <v>DE</v>
          </cell>
          <cell r="X4634" t="str">
            <v>C</v>
          </cell>
          <cell r="Y4634" t="str">
            <v>606</v>
          </cell>
          <cell r="Z4634" t="str">
            <v>EA</v>
          </cell>
          <cell r="AA4634">
            <v>1</v>
          </cell>
          <cell r="AB4634" t="str">
            <v>244 X 086 X 088</v>
          </cell>
          <cell r="AE4634" t="str">
            <v>STK</v>
          </cell>
          <cell r="AF4634">
            <v>1</v>
          </cell>
          <cell r="AG4634">
            <v>19</v>
          </cell>
          <cell r="AH4634">
            <v>1</v>
          </cell>
          <cell r="AI4634" t="str">
            <v>STK</v>
          </cell>
          <cell r="AJ4634" t="str">
            <v>PEHA Elektro GmbH &amp; Co. KG</v>
          </cell>
          <cell r="AK4634" t="str">
            <v>PEHA Elektro GmbH &amp; Co. KG</v>
          </cell>
        </row>
        <row r="4635">
          <cell r="C4635" t="str">
            <v>H 95.6512/3.02 NA KD GE</v>
          </cell>
          <cell r="D4635" t="str">
            <v>4851</v>
          </cell>
          <cell r="E4635" t="str">
            <v>15</v>
          </cell>
          <cell r="F4635" t="str">
            <v>1</v>
          </cell>
          <cell r="G4635" t="str">
            <v>01</v>
          </cell>
          <cell r="H4635" t="str">
            <v>02</v>
          </cell>
          <cell r="I4635" t="str">
            <v>2</v>
          </cell>
          <cell r="J4635">
            <v>1</v>
          </cell>
          <cell r="K4635">
            <v>0.13200000000000001</v>
          </cell>
          <cell r="L4635">
            <v>0.13200000000000001</v>
          </cell>
          <cell r="M4635" t="str">
            <v>KG</v>
          </cell>
          <cell r="N4635">
            <v>0</v>
          </cell>
          <cell r="P4635" t="str">
            <v>22326122472F382U45</v>
          </cell>
          <cell r="Q4635" t="str">
            <v>4010105074550</v>
          </cell>
          <cell r="R4635" t="str">
            <v>4</v>
          </cell>
          <cell r="S4635" t="str">
            <v>223</v>
          </cell>
          <cell r="T4635" t="str">
            <v>01</v>
          </cell>
          <cell r="V4635" t="str">
            <v>85366990</v>
          </cell>
          <cell r="W4635" t="str">
            <v>HU</v>
          </cell>
          <cell r="X4635" t="str">
            <v>C</v>
          </cell>
          <cell r="Y4635" t="str">
            <v>606</v>
          </cell>
          <cell r="Z4635" t="str">
            <v>EA</v>
          </cell>
          <cell r="AA4635">
            <v>1</v>
          </cell>
          <cell r="AB4635" t="str">
            <v>244 X 086 X 088</v>
          </cell>
          <cell r="AE4635" t="str">
            <v>STK</v>
          </cell>
          <cell r="AF4635">
            <v>1</v>
          </cell>
          <cell r="AG4635">
            <v>19</v>
          </cell>
          <cell r="AH4635">
            <v>1</v>
          </cell>
          <cell r="AI4635" t="str">
            <v>STK</v>
          </cell>
          <cell r="AJ4635" t="str">
            <v>PEHA Elektro GmbH &amp; Co. KG</v>
          </cell>
          <cell r="AK4635" t="str">
            <v>PEHA Elektro GmbH &amp; Co. KG</v>
          </cell>
        </row>
        <row r="4636">
          <cell r="C4636" t="str">
            <v>H 80.6611/571.02 SI NA GE</v>
          </cell>
          <cell r="D4636" t="str">
            <v>4851</v>
          </cell>
          <cell r="E4636" t="str">
            <v>15</v>
          </cell>
          <cell r="F4636" t="str">
            <v>1</v>
          </cell>
          <cell r="G4636" t="str">
            <v>01</v>
          </cell>
          <cell r="H4636" t="str">
            <v>01</v>
          </cell>
          <cell r="I4636" t="str">
            <v>1</v>
          </cell>
          <cell r="J4636">
            <v>1</v>
          </cell>
          <cell r="K4636">
            <v>0.13200000000000001</v>
          </cell>
          <cell r="L4636">
            <v>0.13200000000000001</v>
          </cell>
          <cell r="M4636" t="str">
            <v>KG</v>
          </cell>
          <cell r="N4636">
            <v>0</v>
          </cell>
          <cell r="P4636" t="str">
            <v>22326122472F382P23</v>
          </cell>
          <cell r="Q4636" t="str">
            <v>4010105074567</v>
          </cell>
          <cell r="R4636" t="str">
            <v>4</v>
          </cell>
          <cell r="S4636" t="str">
            <v>223</v>
          </cell>
          <cell r="T4636" t="str">
            <v>01</v>
          </cell>
          <cell r="V4636" t="str">
            <v>85366990</v>
          </cell>
          <cell r="W4636" t="str">
            <v>DE</v>
          </cell>
          <cell r="X4636" t="str">
            <v>W</v>
          </cell>
          <cell r="Y4636" t="str">
            <v>606</v>
          </cell>
          <cell r="Z4636" t="str">
            <v>EA</v>
          </cell>
          <cell r="AA4636">
            <v>1</v>
          </cell>
          <cell r="AB4636" t="str">
            <v>089 X 089 X 074</v>
          </cell>
          <cell r="AE4636" t="str">
            <v>STK</v>
          </cell>
          <cell r="AF4636">
            <v>1</v>
          </cell>
          <cell r="AG4636">
            <v>19</v>
          </cell>
          <cell r="AH4636">
            <v>1</v>
          </cell>
          <cell r="AI4636" t="str">
            <v>STK</v>
          </cell>
          <cell r="AJ4636" t="str">
            <v>PEHA Elektro GmbH &amp; Co. KG</v>
          </cell>
          <cell r="AK4636" t="str">
            <v>PEHA Elektro GmbH &amp; Co. KG</v>
          </cell>
        </row>
        <row r="4637">
          <cell r="C4637" t="str">
            <v>H 80.6612/572.02 SI NA GE</v>
          </cell>
          <cell r="D4637" t="str">
            <v>4851</v>
          </cell>
          <cell r="E4637" t="str">
            <v>15</v>
          </cell>
          <cell r="F4637" t="str">
            <v>1</v>
          </cell>
          <cell r="G4637" t="str">
            <v>01</v>
          </cell>
          <cell r="H4637" t="str">
            <v>01</v>
          </cell>
          <cell r="I4637" t="str">
            <v>1</v>
          </cell>
          <cell r="J4637">
            <v>1</v>
          </cell>
          <cell r="K4637">
            <v>0.38</v>
          </cell>
          <cell r="L4637">
            <v>0.38</v>
          </cell>
          <cell r="M4637" t="str">
            <v>KG</v>
          </cell>
          <cell r="N4637">
            <v>0</v>
          </cell>
          <cell r="P4637" t="str">
            <v>22326122472F382P23</v>
          </cell>
          <cell r="Q4637" t="str">
            <v>4010105074574</v>
          </cell>
          <cell r="R4637" t="str">
            <v>4</v>
          </cell>
          <cell r="S4637" t="str">
            <v>223</v>
          </cell>
          <cell r="T4637" t="str">
            <v>01</v>
          </cell>
          <cell r="V4637" t="str">
            <v>85366990</v>
          </cell>
          <cell r="W4637" t="str">
            <v>DE</v>
          </cell>
          <cell r="X4637" t="str">
            <v>C</v>
          </cell>
          <cell r="Y4637" t="str">
            <v>606</v>
          </cell>
          <cell r="Z4637" t="str">
            <v>EA</v>
          </cell>
          <cell r="AA4637">
            <v>1</v>
          </cell>
          <cell r="AB4637" t="str">
            <v>160 X 110 X 90</v>
          </cell>
          <cell r="AE4637" t="str">
            <v>STK</v>
          </cell>
          <cell r="AF4637">
            <v>1</v>
          </cell>
          <cell r="AG4637">
            <v>19</v>
          </cell>
          <cell r="AH4637">
            <v>1</v>
          </cell>
          <cell r="AI4637" t="str">
            <v>STK</v>
          </cell>
          <cell r="AJ4637" t="str">
            <v>PEHA Elektro GmbH &amp; Co. KG</v>
          </cell>
          <cell r="AK4637" t="str">
            <v>PEHA Elektro GmbH &amp; Co. KG</v>
          </cell>
        </row>
        <row r="4638">
          <cell r="C4638" t="str">
            <v>H 80.6613/573.02 SI NA GE</v>
          </cell>
          <cell r="D4638" t="str">
            <v>4851</v>
          </cell>
          <cell r="E4638" t="str">
            <v>15</v>
          </cell>
          <cell r="F4638" t="str">
            <v>1</v>
          </cell>
          <cell r="G4638" t="str">
            <v>01</v>
          </cell>
          <cell r="H4638" t="str">
            <v>01</v>
          </cell>
          <cell r="I4638" t="str">
            <v>1</v>
          </cell>
          <cell r="J4638">
            <v>1</v>
          </cell>
          <cell r="K4638">
            <v>0.38</v>
          </cell>
          <cell r="L4638">
            <v>0.38</v>
          </cell>
          <cell r="M4638" t="str">
            <v>KG</v>
          </cell>
          <cell r="N4638">
            <v>0</v>
          </cell>
          <cell r="P4638" t="str">
            <v>22326122472F382P23</v>
          </cell>
          <cell r="Q4638" t="str">
            <v>4010105074581</v>
          </cell>
          <cell r="R4638" t="str">
            <v>4</v>
          </cell>
          <cell r="S4638" t="str">
            <v>223</v>
          </cell>
          <cell r="T4638" t="str">
            <v>01</v>
          </cell>
          <cell r="V4638" t="str">
            <v>85366990</v>
          </cell>
          <cell r="W4638" t="str">
            <v>DE</v>
          </cell>
          <cell r="X4638" t="str">
            <v>C</v>
          </cell>
          <cell r="Y4638" t="str">
            <v>606</v>
          </cell>
          <cell r="Z4638" t="str">
            <v>EA</v>
          </cell>
          <cell r="AA4638">
            <v>1</v>
          </cell>
          <cell r="AB4638" t="str">
            <v>244 X 086 X 088</v>
          </cell>
          <cell r="AE4638" t="str">
            <v>STK</v>
          </cell>
          <cell r="AF4638">
            <v>1</v>
          </cell>
          <cell r="AG4638">
            <v>19</v>
          </cell>
          <cell r="AH4638">
            <v>1</v>
          </cell>
          <cell r="AI4638" t="str">
            <v>STK</v>
          </cell>
          <cell r="AJ4638" t="str">
            <v>PEHA Elektro GmbH &amp; Co. KG</v>
          </cell>
          <cell r="AK4638" t="str">
            <v>PEHA Elektro GmbH &amp; Co. KG</v>
          </cell>
        </row>
        <row r="4639">
          <cell r="C4639" t="str">
            <v>H 95.6611/571.02 SI WN</v>
          </cell>
          <cell r="D4639" t="str">
            <v>4851</v>
          </cell>
          <cell r="E4639" t="str">
            <v>15</v>
          </cell>
          <cell r="F4639" t="str">
            <v>1</v>
          </cell>
          <cell r="G4639" t="str">
            <v>01</v>
          </cell>
          <cell r="H4639" t="str">
            <v>02</v>
          </cell>
          <cell r="I4639" t="str">
            <v>2</v>
          </cell>
          <cell r="J4639">
            <v>1</v>
          </cell>
          <cell r="K4639">
            <v>0.38</v>
          </cell>
          <cell r="L4639">
            <v>0.38</v>
          </cell>
          <cell r="M4639" t="str">
            <v>KG</v>
          </cell>
          <cell r="N4639">
            <v>0</v>
          </cell>
          <cell r="P4639" t="str">
            <v>22326122472F382U45</v>
          </cell>
          <cell r="Q4639" t="str">
            <v>4010105074598</v>
          </cell>
          <cell r="R4639" t="str">
            <v>4</v>
          </cell>
          <cell r="S4639" t="str">
            <v>223</v>
          </cell>
          <cell r="T4639" t="str">
            <v>01</v>
          </cell>
          <cell r="V4639" t="str">
            <v>85366990</v>
          </cell>
          <cell r="W4639" t="str">
            <v>DE</v>
          </cell>
          <cell r="X4639" t="str">
            <v>C</v>
          </cell>
          <cell r="Y4639" t="str">
            <v>606</v>
          </cell>
          <cell r="Z4639" t="str">
            <v>EA</v>
          </cell>
          <cell r="AA4639">
            <v>1</v>
          </cell>
          <cell r="AB4639" t="str">
            <v>132 X 087 X 090</v>
          </cell>
          <cell r="AE4639" t="str">
            <v>STK</v>
          </cell>
          <cell r="AF4639">
            <v>1</v>
          </cell>
          <cell r="AG4639">
            <v>19</v>
          </cell>
          <cell r="AH4639">
            <v>1</v>
          </cell>
          <cell r="AI4639" t="str">
            <v>STK</v>
          </cell>
          <cell r="AJ4639" t="str">
            <v>PEHA Elektro GmbH &amp; Co. KG</v>
          </cell>
          <cell r="AK4639" t="str">
            <v>PEHA Elektro GmbH &amp; Co. KG</v>
          </cell>
        </row>
        <row r="4640">
          <cell r="C4640" t="str">
            <v>H 95.6611/571.02 HWD50L-5</v>
          </cell>
          <cell r="D4640" t="str">
            <v>4851</v>
          </cell>
          <cell r="E4640" t="str">
            <v>15</v>
          </cell>
          <cell r="F4640" t="str">
            <v>2</v>
          </cell>
          <cell r="G4640" t="str">
            <v>02</v>
          </cell>
          <cell r="H4640" t="str">
            <v>02</v>
          </cell>
          <cell r="I4640" t="str">
            <v>2</v>
          </cell>
          <cell r="J4640">
            <v>1</v>
          </cell>
          <cell r="K4640">
            <v>0.38</v>
          </cell>
          <cell r="L4640">
            <v>0.38</v>
          </cell>
          <cell r="M4640" t="str">
            <v>KG</v>
          </cell>
          <cell r="N4640">
            <v>0</v>
          </cell>
          <cell r="P4640" t="str">
            <v>22326122472F382U48</v>
          </cell>
          <cell r="Q4640" t="str">
            <v>4010105074680</v>
          </cell>
          <cell r="R4640" t="str">
            <v>4</v>
          </cell>
          <cell r="S4640" t="str">
            <v>223</v>
          </cell>
          <cell r="T4640" t="str">
            <v>01</v>
          </cell>
          <cell r="V4640" t="str">
            <v>85366990</v>
          </cell>
          <cell r="W4640" t="str">
            <v>DE</v>
          </cell>
          <cell r="X4640" t="str">
            <v>C</v>
          </cell>
          <cell r="Y4640" t="str">
            <v>606</v>
          </cell>
          <cell r="Z4640" t="str">
            <v>EA</v>
          </cell>
          <cell r="AA4640">
            <v>1</v>
          </cell>
          <cell r="AE4640" t="str">
            <v>STK</v>
          </cell>
          <cell r="AF4640">
            <v>1</v>
          </cell>
          <cell r="AG4640">
            <v>19</v>
          </cell>
          <cell r="AH4640">
            <v>1</v>
          </cell>
          <cell r="AI4640" t="str">
            <v>STK</v>
          </cell>
          <cell r="AJ4640" t="str">
            <v>PEHA Elektro GmbH &amp; Co. KG</v>
          </cell>
          <cell r="AK4640" t="str">
            <v>PEHA Elektro GmbH &amp; Co. KG</v>
          </cell>
        </row>
        <row r="4641">
          <cell r="C4641" t="str">
            <v>H 95.6612/572.02 HWD50L-5</v>
          </cell>
          <cell r="D4641" t="str">
            <v>4851</v>
          </cell>
          <cell r="E4641" t="str">
            <v>15</v>
          </cell>
          <cell r="F4641" t="str">
            <v>2</v>
          </cell>
          <cell r="G4641" t="str">
            <v>02</v>
          </cell>
          <cell r="H4641" t="str">
            <v>02</v>
          </cell>
          <cell r="I4641" t="str">
            <v>2</v>
          </cell>
          <cell r="J4641">
            <v>1</v>
          </cell>
          <cell r="K4641">
            <v>0.38</v>
          </cell>
          <cell r="L4641">
            <v>0.38</v>
          </cell>
          <cell r="M4641" t="str">
            <v>KG</v>
          </cell>
          <cell r="N4641">
            <v>0</v>
          </cell>
          <cell r="P4641" t="str">
            <v>22326122472F382U48</v>
          </cell>
          <cell r="Q4641" t="str">
            <v>4010105074697</v>
          </cell>
          <cell r="R4641" t="str">
            <v>4</v>
          </cell>
          <cell r="S4641" t="str">
            <v>223</v>
          </cell>
          <cell r="T4641" t="str">
            <v>01</v>
          </cell>
          <cell r="V4641" t="str">
            <v>85366990</v>
          </cell>
          <cell r="W4641" t="str">
            <v>DE</v>
          </cell>
          <cell r="X4641" t="str">
            <v>C</v>
          </cell>
          <cell r="Y4641" t="str">
            <v>606</v>
          </cell>
          <cell r="Z4641" t="str">
            <v>EA</v>
          </cell>
          <cell r="AA4641">
            <v>1</v>
          </cell>
          <cell r="AE4641" t="str">
            <v>STK</v>
          </cell>
          <cell r="AF4641">
            <v>1</v>
          </cell>
          <cell r="AG4641">
            <v>19</v>
          </cell>
          <cell r="AH4641">
            <v>1</v>
          </cell>
          <cell r="AI4641" t="str">
            <v>STK</v>
          </cell>
          <cell r="AJ4641" t="str">
            <v>PEHA Elektro GmbH &amp; Co. KG</v>
          </cell>
          <cell r="AK4641" t="str">
            <v>PEHA Elektro GmbH &amp; Co. KG</v>
          </cell>
        </row>
        <row r="4642">
          <cell r="C4642" t="str">
            <v>H 95.6613/573.02 HWD50L-5</v>
          </cell>
          <cell r="D4642" t="str">
            <v>4851</v>
          </cell>
          <cell r="E4642" t="str">
            <v>15</v>
          </cell>
          <cell r="F4642" t="str">
            <v>2</v>
          </cell>
          <cell r="G4642" t="str">
            <v>02</v>
          </cell>
          <cell r="H4642" t="str">
            <v>02</v>
          </cell>
          <cell r="I4642" t="str">
            <v>2</v>
          </cell>
          <cell r="J4642">
            <v>1</v>
          </cell>
          <cell r="K4642">
            <v>0.38</v>
          </cell>
          <cell r="L4642">
            <v>0.38</v>
          </cell>
          <cell r="M4642" t="str">
            <v>KG</v>
          </cell>
          <cell r="N4642">
            <v>0</v>
          </cell>
          <cell r="P4642" t="str">
            <v>22326122472F382U48</v>
          </cell>
          <cell r="Q4642" t="str">
            <v>4010105074703</v>
          </cell>
          <cell r="R4642" t="str">
            <v>4</v>
          </cell>
          <cell r="S4642" t="str">
            <v>223</v>
          </cell>
          <cell r="T4642" t="str">
            <v>01</v>
          </cell>
          <cell r="V4642" t="str">
            <v>85366990</v>
          </cell>
          <cell r="W4642" t="str">
            <v>DE</v>
          </cell>
          <cell r="X4642" t="str">
            <v>C</v>
          </cell>
          <cell r="Y4642" t="str">
            <v>606</v>
          </cell>
          <cell r="Z4642" t="str">
            <v>EA</v>
          </cell>
          <cell r="AA4642">
            <v>1</v>
          </cell>
          <cell r="AE4642" t="str">
            <v>STK</v>
          </cell>
          <cell r="AF4642">
            <v>1</v>
          </cell>
          <cell r="AG4642">
            <v>19</v>
          </cell>
          <cell r="AH4642">
            <v>1</v>
          </cell>
          <cell r="AI4642" t="str">
            <v>STK</v>
          </cell>
          <cell r="AJ4642" t="str">
            <v>PEHA Elektro GmbH &amp; Co. KG</v>
          </cell>
          <cell r="AK4642" t="str">
            <v>PEHA Elektro GmbH &amp; Co. KG</v>
          </cell>
        </row>
        <row r="4643">
          <cell r="C4643" t="str">
            <v>H 95.6612/572.02 SI WN</v>
          </cell>
          <cell r="D4643" t="str">
            <v>4851</v>
          </cell>
          <cell r="E4643" t="str">
            <v>15</v>
          </cell>
          <cell r="F4643" t="str">
            <v>1</v>
          </cell>
          <cell r="G4643" t="str">
            <v>01</v>
          </cell>
          <cell r="H4643" t="str">
            <v>02</v>
          </cell>
          <cell r="I4643" t="str">
            <v>2</v>
          </cell>
          <cell r="J4643">
            <v>1</v>
          </cell>
          <cell r="K4643">
            <v>0.38</v>
          </cell>
          <cell r="L4643">
            <v>0.38</v>
          </cell>
          <cell r="M4643" t="str">
            <v>KG</v>
          </cell>
          <cell r="N4643">
            <v>0</v>
          </cell>
          <cell r="P4643" t="str">
            <v>22326122472F382U45</v>
          </cell>
          <cell r="Q4643" t="str">
            <v>4010105074710</v>
          </cell>
          <cell r="R4643" t="str">
            <v>4</v>
          </cell>
          <cell r="S4643" t="str">
            <v>223</v>
          </cell>
          <cell r="T4643" t="str">
            <v>01</v>
          </cell>
          <cell r="V4643" t="str">
            <v>85366990</v>
          </cell>
          <cell r="W4643" t="str">
            <v>DE</v>
          </cell>
          <cell r="X4643" t="str">
            <v>C</v>
          </cell>
          <cell r="Y4643" t="str">
            <v>606</v>
          </cell>
          <cell r="Z4643" t="str">
            <v>EA</v>
          </cell>
          <cell r="AA4643">
            <v>1</v>
          </cell>
          <cell r="AB4643" t="str">
            <v>162 X 112 X 090</v>
          </cell>
          <cell r="AE4643" t="str">
            <v>STK</v>
          </cell>
          <cell r="AF4643">
            <v>1</v>
          </cell>
          <cell r="AG4643">
            <v>19</v>
          </cell>
          <cell r="AH4643">
            <v>1</v>
          </cell>
          <cell r="AI4643" t="str">
            <v>STK</v>
          </cell>
          <cell r="AJ4643" t="str">
            <v>PEHA Elektro GmbH &amp; Co. KG</v>
          </cell>
          <cell r="AK4643" t="str">
            <v>PEHA Elektro GmbH &amp; Co. KG</v>
          </cell>
        </row>
        <row r="4644">
          <cell r="C4644" t="str">
            <v>H 80.6612/672.02 SINAKDGE</v>
          </cell>
          <cell r="D4644" t="str">
            <v>4851</v>
          </cell>
          <cell r="E4644" t="str">
            <v>15</v>
          </cell>
          <cell r="F4644" t="str">
            <v>1</v>
          </cell>
          <cell r="G4644" t="str">
            <v>01</v>
          </cell>
          <cell r="H4644" t="str">
            <v>01</v>
          </cell>
          <cell r="I4644" t="str">
            <v>1</v>
          </cell>
          <cell r="J4644">
            <v>1</v>
          </cell>
          <cell r="K4644">
            <v>0.38</v>
          </cell>
          <cell r="L4644">
            <v>0.38</v>
          </cell>
          <cell r="M4644" t="str">
            <v>KG</v>
          </cell>
          <cell r="N4644">
            <v>0</v>
          </cell>
          <cell r="P4644" t="str">
            <v>22326122472F382U48</v>
          </cell>
          <cell r="Q4644" t="str">
            <v>4010105074727</v>
          </cell>
          <cell r="R4644" t="str">
            <v>4</v>
          </cell>
          <cell r="S4644" t="str">
            <v>223</v>
          </cell>
          <cell r="T4644" t="str">
            <v>01</v>
          </cell>
          <cell r="V4644" t="str">
            <v>85366990</v>
          </cell>
          <cell r="W4644" t="str">
            <v>DE</v>
          </cell>
          <cell r="X4644" t="str">
            <v>C</v>
          </cell>
          <cell r="Y4644" t="str">
            <v>606</v>
          </cell>
          <cell r="Z4644" t="str">
            <v>EA</v>
          </cell>
          <cell r="AA4644">
            <v>1</v>
          </cell>
          <cell r="AB4644" t="str">
            <v>244 X 086 X 088</v>
          </cell>
          <cell r="AE4644" t="str">
            <v>STK</v>
          </cell>
          <cell r="AF4644">
            <v>1</v>
          </cell>
          <cell r="AG4644">
            <v>19</v>
          </cell>
          <cell r="AH4644">
            <v>1</v>
          </cell>
          <cell r="AI4644" t="str">
            <v>STK</v>
          </cell>
          <cell r="AJ4644" t="str">
            <v>PEHA Elektro GmbH &amp; Co. KG</v>
          </cell>
          <cell r="AK4644" t="str">
            <v>PEHA Elektro GmbH &amp; Co. KG</v>
          </cell>
        </row>
        <row r="4645">
          <cell r="C4645" t="str">
            <v>H 95.6613/573.02 SI WN</v>
          </cell>
          <cell r="D4645" t="str">
            <v>4851</v>
          </cell>
          <cell r="E4645" t="str">
            <v>15</v>
          </cell>
          <cell r="F4645" t="str">
            <v>1</v>
          </cell>
          <cell r="G4645" t="str">
            <v>01</v>
          </cell>
          <cell r="H4645" t="str">
            <v>02</v>
          </cell>
          <cell r="I4645" t="str">
            <v>2</v>
          </cell>
          <cell r="J4645">
            <v>1</v>
          </cell>
          <cell r="K4645">
            <v>0.38</v>
          </cell>
          <cell r="L4645">
            <v>0.38</v>
          </cell>
          <cell r="M4645" t="str">
            <v>KG</v>
          </cell>
          <cell r="N4645">
            <v>0</v>
          </cell>
          <cell r="P4645" t="str">
            <v>22326122472F382U45</v>
          </cell>
          <cell r="Q4645" t="str">
            <v>4010105074758</v>
          </cell>
          <cell r="R4645" t="str">
            <v>4</v>
          </cell>
          <cell r="S4645" t="str">
            <v>223</v>
          </cell>
          <cell r="T4645" t="str">
            <v>01</v>
          </cell>
          <cell r="V4645" t="str">
            <v>85366990</v>
          </cell>
          <cell r="W4645" t="str">
            <v>DE</v>
          </cell>
          <cell r="X4645" t="str">
            <v>C</v>
          </cell>
          <cell r="Y4645" t="str">
            <v>606</v>
          </cell>
          <cell r="Z4645" t="str">
            <v>EA</v>
          </cell>
          <cell r="AA4645">
            <v>1</v>
          </cell>
          <cell r="AB4645" t="str">
            <v>244 X 086 X 088</v>
          </cell>
          <cell r="AE4645" t="str">
            <v>STK</v>
          </cell>
          <cell r="AF4645">
            <v>1</v>
          </cell>
          <cell r="AG4645">
            <v>19</v>
          </cell>
          <cell r="AH4645">
            <v>1</v>
          </cell>
          <cell r="AI4645" t="str">
            <v>STK</v>
          </cell>
          <cell r="AJ4645" t="str">
            <v>PEHA Elektro GmbH &amp; Co. KG</v>
          </cell>
          <cell r="AK4645" t="str">
            <v>PEHA Elektro GmbH &amp; Co. KG</v>
          </cell>
        </row>
        <row r="4646">
          <cell r="C4646" t="str">
            <v>H 95.6611/571.02 HWD50L-4</v>
          </cell>
          <cell r="D4646" t="str">
            <v>4851</v>
          </cell>
          <cell r="E4646" t="str">
            <v>15</v>
          </cell>
          <cell r="F4646" t="str">
            <v>2</v>
          </cell>
          <cell r="G4646" t="str">
            <v>02</v>
          </cell>
          <cell r="H4646" t="str">
            <v>02</v>
          </cell>
          <cell r="I4646" t="str">
            <v>2</v>
          </cell>
          <cell r="J4646">
            <v>1</v>
          </cell>
          <cell r="K4646">
            <v>0.38</v>
          </cell>
          <cell r="L4646">
            <v>0.38</v>
          </cell>
          <cell r="M4646" t="str">
            <v>KG</v>
          </cell>
          <cell r="N4646">
            <v>0</v>
          </cell>
          <cell r="P4646" t="str">
            <v>22326122472F382U48</v>
          </cell>
          <cell r="Q4646" t="str">
            <v>4010105074772</v>
          </cell>
          <cell r="R4646" t="str">
            <v>4</v>
          </cell>
          <cell r="S4646" t="str">
            <v>223</v>
          </cell>
          <cell r="T4646" t="str">
            <v>01</v>
          </cell>
          <cell r="V4646" t="str">
            <v>85366990</v>
          </cell>
          <cell r="W4646" t="str">
            <v>DE</v>
          </cell>
          <cell r="X4646" t="str">
            <v>C</v>
          </cell>
          <cell r="Y4646" t="str">
            <v>606</v>
          </cell>
          <cell r="Z4646" t="str">
            <v>EA</v>
          </cell>
          <cell r="AA4646">
            <v>1</v>
          </cell>
          <cell r="AE4646" t="str">
            <v>STK</v>
          </cell>
          <cell r="AF4646">
            <v>1</v>
          </cell>
          <cell r="AG4646">
            <v>19</v>
          </cell>
          <cell r="AH4646">
            <v>1</v>
          </cell>
          <cell r="AI4646" t="str">
            <v>STK</v>
          </cell>
          <cell r="AJ4646" t="str">
            <v>PEHA Elektro GmbH &amp; Co. KG</v>
          </cell>
          <cell r="AK4646" t="str">
            <v>PEHA Elektro GmbH &amp; Co. KG</v>
          </cell>
        </row>
        <row r="4647">
          <cell r="C4647" t="str">
            <v>H 95.6612/572.02 HWD50L-4</v>
          </cell>
          <cell r="D4647" t="str">
            <v>4851</v>
          </cell>
          <cell r="E4647" t="str">
            <v>15</v>
          </cell>
          <cell r="F4647" t="str">
            <v>2</v>
          </cell>
          <cell r="G4647" t="str">
            <v>02</v>
          </cell>
          <cell r="H4647" t="str">
            <v>02</v>
          </cell>
          <cell r="I4647" t="str">
            <v>2</v>
          </cell>
          <cell r="J4647">
            <v>1</v>
          </cell>
          <cell r="K4647">
            <v>0.38</v>
          </cell>
          <cell r="L4647">
            <v>0.38</v>
          </cell>
          <cell r="M4647" t="str">
            <v>KG</v>
          </cell>
          <cell r="N4647">
            <v>0</v>
          </cell>
          <cell r="P4647" t="str">
            <v>22326122472F382U48</v>
          </cell>
          <cell r="Q4647" t="str">
            <v>4010105074789</v>
          </cell>
          <cell r="R4647" t="str">
            <v>4</v>
          </cell>
          <cell r="S4647" t="str">
            <v>223</v>
          </cell>
          <cell r="T4647" t="str">
            <v>01</v>
          </cell>
          <cell r="V4647" t="str">
            <v>85366990</v>
          </cell>
          <cell r="W4647" t="str">
            <v>DE</v>
          </cell>
          <cell r="X4647" t="str">
            <v>C</v>
          </cell>
          <cell r="Y4647" t="str">
            <v>606</v>
          </cell>
          <cell r="Z4647" t="str">
            <v>EA</v>
          </cell>
          <cell r="AA4647">
            <v>1</v>
          </cell>
          <cell r="AE4647" t="str">
            <v>STK</v>
          </cell>
          <cell r="AF4647">
            <v>1</v>
          </cell>
          <cell r="AG4647">
            <v>19</v>
          </cell>
          <cell r="AH4647">
            <v>1</v>
          </cell>
          <cell r="AI4647" t="str">
            <v>STK</v>
          </cell>
          <cell r="AJ4647" t="str">
            <v>PEHA Elektro GmbH &amp; Co. KG</v>
          </cell>
          <cell r="AK4647" t="str">
            <v>PEHA Elektro GmbH &amp; Co. KG</v>
          </cell>
        </row>
        <row r="4648">
          <cell r="C4648" t="str">
            <v>H 95.6613/573.02 HWD50L-4</v>
          </cell>
          <cell r="D4648" t="str">
            <v>4851</v>
          </cell>
          <cell r="E4648" t="str">
            <v>15</v>
          </cell>
          <cell r="F4648" t="str">
            <v>2</v>
          </cell>
          <cell r="G4648" t="str">
            <v>02</v>
          </cell>
          <cell r="H4648" t="str">
            <v>02</v>
          </cell>
          <cell r="I4648" t="str">
            <v>2</v>
          </cell>
          <cell r="J4648">
            <v>1</v>
          </cell>
          <cell r="K4648">
            <v>0.38</v>
          </cell>
          <cell r="L4648">
            <v>0.38</v>
          </cell>
          <cell r="M4648" t="str">
            <v>KG</v>
          </cell>
          <cell r="N4648">
            <v>0</v>
          </cell>
          <cell r="P4648" t="str">
            <v>22326122472F382U48</v>
          </cell>
          <cell r="Q4648" t="str">
            <v>4010105074796</v>
          </cell>
          <cell r="R4648" t="str">
            <v>4</v>
          </cell>
          <cell r="S4648" t="str">
            <v>223</v>
          </cell>
          <cell r="T4648" t="str">
            <v>01</v>
          </cell>
          <cell r="V4648" t="str">
            <v>85366990</v>
          </cell>
          <cell r="W4648" t="str">
            <v>DE</v>
          </cell>
          <cell r="X4648" t="str">
            <v>C</v>
          </cell>
          <cell r="Y4648" t="str">
            <v>606</v>
          </cell>
          <cell r="Z4648" t="str">
            <v>EA</v>
          </cell>
          <cell r="AA4648">
            <v>1</v>
          </cell>
          <cell r="AE4648" t="str">
            <v>STK</v>
          </cell>
          <cell r="AF4648">
            <v>1</v>
          </cell>
          <cell r="AG4648">
            <v>19</v>
          </cell>
          <cell r="AH4648">
            <v>1</v>
          </cell>
          <cell r="AI4648" t="str">
            <v>STK</v>
          </cell>
          <cell r="AJ4648" t="str">
            <v>PEHA Elektro GmbH &amp; Co. KG</v>
          </cell>
          <cell r="AK4648" t="str">
            <v>PEHA Elektro GmbH &amp; Co. KG</v>
          </cell>
        </row>
        <row r="4649">
          <cell r="C4649" t="str">
            <v>H 20.6212.022 SI NA KD GE</v>
          </cell>
          <cell r="D4649" t="str">
            <v>4851</v>
          </cell>
          <cell r="E4649" t="str">
            <v>15</v>
          </cell>
          <cell r="F4649" t="str">
            <v>1</v>
          </cell>
          <cell r="G4649" t="str">
            <v>01</v>
          </cell>
          <cell r="H4649" t="str">
            <v>01</v>
          </cell>
          <cell r="I4649" t="str">
            <v>1</v>
          </cell>
          <cell r="J4649">
            <v>1</v>
          </cell>
          <cell r="K4649">
            <v>0.38</v>
          </cell>
          <cell r="L4649">
            <v>0.38</v>
          </cell>
          <cell r="M4649" t="str">
            <v>KG</v>
          </cell>
          <cell r="N4649">
            <v>0</v>
          </cell>
          <cell r="P4649" t="str">
            <v>22326122472F382V05</v>
          </cell>
          <cell r="Q4649" t="str">
            <v>4010105074819</v>
          </cell>
          <cell r="R4649" t="str">
            <v>4</v>
          </cell>
          <cell r="S4649" t="str">
            <v>223</v>
          </cell>
          <cell r="T4649" t="str">
            <v>01</v>
          </cell>
          <cell r="V4649" t="str">
            <v>85366990</v>
          </cell>
          <cell r="W4649" t="str">
            <v>HU</v>
          </cell>
          <cell r="X4649" t="str">
            <v>W</v>
          </cell>
          <cell r="Y4649" t="str">
            <v>606</v>
          </cell>
          <cell r="Z4649" t="str">
            <v>EA</v>
          </cell>
          <cell r="AA4649">
            <v>1</v>
          </cell>
          <cell r="AB4649" t="str">
            <v>235 X 112 X 107</v>
          </cell>
          <cell r="AE4649" t="str">
            <v>STK</v>
          </cell>
          <cell r="AF4649">
            <v>1</v>
          </cell>
          <cell r="AG4649">
            <v>19</v>
          </cell>
          <cell r="AH4649">
            <v>1</v>
          </cell>
          <cell r="AI4649" t="str">
            <v>STK</v>
          </cell>
          <cell r="AJ4649" t="str">
            <v>PEHA Elektro GmbH &amp; Co. KG</v>
          </cell>
          <cell r="AK4649" t="str">
            <v>PEHA Elektro GmbH &amp; Co. KG</v>
          </cell>
        </row>
        <row r="4650">
          <cell r="C4650" t="str">
            <v>H 20.6213.022 SI NA KD GE</v>
          </cell>
          <cell r="D4650" t="str">
            <v>4851</v>
          </cell>
          <cell r="E4650" t="str">
            <v>15</v>
          </cell>
          <cell r="F4650" t="str">
            <v>1</v>
          </cell>
          <cell r="G4650" t="str">
            <v>01</v>
          </cell>
          <cell r="H4650" t="str">
            <v>01</v>
          </cell>
          <cell r="I4650" t="str">
            <v>1</v>
          </cell>
          <cell r="J4650">
            <v>1</v>
          </cell>
          <cell r="K4650">
            <v>0.38</v>
          </cell>
          <cell r="L4650">
            <v>0.38</v>
          </cell>
          <cell r="M4650" t="str">
            <v>KG</v>
          </cell>
          <cell r="N4650">
            <v>0</v>
          </cell>
          <cell r="P4650" t="str">
            <v>22326122472F382V05</v>
          </cell>
          <cell r="Q4650" t="str">
            <v>4010105074826</v>
          </cell>
          <cell r="R4650" t="str">
            <v>4</v>
          </cell>
          <cell r="S4650" t="str">
            <v>223</v>
          </cell>
          <cell r="T4650" t="str">
            <v>01</v>
          </cell>
          <cell r="V4650" t="str">
            <v>85366990</v>
          </cell>
          <cell r="W4650" t="str">
            <v>DE</v>
          </cell>
          <cell r="X4650" t="str">
            <v>C</v>
          </cell>
          <cell r="Y4650" t="str">
            <v>606</v>
          </cell>
          <cell r="Z4650" t="str">
            <v>EA</v>
          </cell>
          <cell r="AA4650">
            <v>1</v>
          </cell>
          <cell r="AB4650" t="str">
            <v>235 X 112 X 107</v>
          </cell>
          <cell r="AE4650" t="str">
            <v>STK</v>
          </cell>
          <cell r="AF4650">
            <v>1</v>
          </cell>
          <cell r="AG4650">
            <v>19</v>
          </cell>
          <cell r="AH4650">
            <v>1</v>
          </cell>
          <cell r="AI4650" t="str">
            <v>STK</v>
          </cell>
          <cell r="AJ4650" t="str">
            <v>PEHA Elektro GmbH &amp; Co. KG</v>
          </cell>
          <cell r="AK4650" t="str">
            <v>PEHA Elektro GmbH &amp; Co. KG</v>
          </cell>
        </row>
        <row r="4651">
          <cell r="C4651" t="str">
            <v>D 20.682/45.022 NA</v>
          </cell>
          <cell r="D4651" t="str">
            <v>4851</v>
          </cell>
          <cell r="E4651" t="str">
            <v>15</v>
          </cell>
          <cell r="F4651" t="str">
            <v>1</v>
          </cell>
          <cell r="G4651" t="str">
            <v>01</v>
          </cell>
          <cell r="H4651" t="str">
            <v>01</v>
          </cell>
          <cell r="I4651" t="str">
            <v>1</v>
          </cell>
          <cell r="J4651">
            <v>1</v>
          </cell>
          <cell r="K4651">
            <v>0.38</v>
          </cell>
          <cell r="L4651">
            <v>0.38</v>
          </cell>
          <cell r="M4651" t="str">
            <v>KG</v>
          </cell>
          <cell r="N4651">
            <v>0</v>
          </cell>
          <cell r="P4651" t="str">
            <v>22326122472F382U51</v>
          </cell>
          <cell r="Q4651" t="str">
            <v>4010105074833</v>
          </cell>
          <cell r="R4651" t="str">
            <v>4</v>
          </cell>
          <cell r="S4651" t="str">
            <v>223</v>
          </cell>
          <cell r="T4651" t="str">
            <v>01</v>
          </cell>
          <cell r="U4651" t="str">
            <v>28</v>
          </cell>
          <cell r="V4651" t="str">
            <v>85389099</v>
          </cell>
          <cell r="W4651" t="str">
            <v>DE</v>
          </cell>
          <cell r="X4651" t="str">
            <v>W</v>
          </cell>
          <cell r="Y4651" t="str">
            <v>606</v>
          </cell>
          <cell r="Z4651" t="str">
            <v>EA</v>
          </cell>
          <cell r="AA4651">
            <v>1</v>
          </cell>
          <cell r="AB4651" t="str">
            <v>162 X 112 X 090</v>
          </cell>
          <cell r="AE4651" t="str">
            <v>STK</v>
          </cell>
          <cell r="AF4651">
            <v>1</v>
          </cell>
          <cell r="AG4651">
            <v>19</v>
          </cell>
          <cell r="AH4651">
            <v>1</v>
          </cell>
          <cell r="AI4651" t="str">
            <v>STK</v>
          </cell>
          <cell r="AJ4651" t="str">
            <v>PEHA Elektro GmbH &amp; Co. KG</v>
          </cell>
          <cell r="AK4651" t="str">
            <v>PEHA Elektro GmbH &amp; Co. KG</v>
          </cell>
        </row>
        <row r="4652">
          <cell r="C4652" t="str">
            <v>D 20.683/45.022 NA</v>
          </cell>
          <cell r="D4652" t="str">
            <v>4851</v>
          </cell>
          <cell r="E4652" t="str">
            <v>15</v>
          </cell>
          <cell r="F4652" t="str">
            <v>1</v>
          </cell>
          <cell r="G4652" t="str">
            <v>01</v>
          </cell>
          <cell r="H4652" t="str">
            <v>01</v>
          </cell>
          <cell r="I4652" t="str">
            <v>1</v>
          </cell>
          <cell r="J4652">
            <v>1</v>
          </cell>
          <cell r="K4652">
            <v>6.8000000000000005E-2</v>
          </cell>
          <cell r="L4652">
            <v>6.8000000000000005E-2</v>
          </cell>
          <cell r="M4652" t="str">
            <v>KG</v>
          </cell>
          <cell r="N4652">
            <v>0</v>
          </cell>
          <cell r="P4652" t="str">
            <v>22326122472F382U51</v>
          </cell>
          <cell r="Q4652" t="str">
            <v>4010105074840</v>
          </cell>
          <cell r="R4652" t="str">
            <v>4</v>
          </cell>
          <cell r="S4652" t="str">
            <v>223</v>
          </cell>
          <cell r="T4652" t="str">
            <v>01</v>
          </cell>
          <cell r="U4652" t="str">
            <v>28</v>
          </cell>
          <cell r="V4652" t="str">
            <v>85389099</v>
          </cell>
          <cell r="W4652" t="str">
            <v>DE</v>
          </cell>
          <cell r="X4652" t="str">
            <v>W</v>
          </cell>
          <cell r="Y4652" t="str">
            <v>606</v>
          </cell>
          <cell r="Z4652" t="str">
            <v>EA</v>
          </cell>
          <cell r="AA4652">
            <v>1</v>
          </cell>
          <cell r="AB4652" t="str">
            <v>184 X 10  X 90</v>
          </cell>
          <cell r="AE4652" t="str">
            <v>STK</v>
          </cell>
          <cell r="AF4652">
            <v>1</v>
          </cell>
          <cell r="AG4652">
            <v>19</v>
          </cell>
          <cell r="AH4652">
            <v>1</v>
          </cell>
          <cell r="AI4652" t="str">
            <v>STK</v>
          </cell>
          <cell r="AJ4652" t="str">
            <v>PEHA Elektro GmbH &amp; Co. KG</v>
          </cell>
          <cell r="AK4652" t="str">
            <v>PEHA Elektro GmbH &amp; Co. KG</v>
          </cell>
        </row>
        <row r="4653">
          <cell r="C4653" t="str">
            <v>H 95.6611/571.02HWD50LBW4</v>
          </cell>
          <cell r="D4653" t="str">
            <v>4851</v>
          </cell>
          <cell r="E4653" t="str">
            <v>15</v>
          </cell>
          <cell r="F4653" t="str">
            <v>2</v>
          </cell>
          <cell r="G4653" t="str">
            <v>02</v>
          </cell>
          <cell r="H4653" t="str">
            <v>02</v>
          </cell>
          <cell r="I4653" t="str">
            <v>2</v>
          </cell>
          <cell r="J4653">
            <v>1</v>
          </cell>
          <cell r="K4653">
            <v>6.8000000000000005E-2</v>
          </cell>
          <cell r="L4653">
            <v>6.8000000000000005E-2</v>
          </cell>
          <cell r="M4653" t="str">
            <v>KG</v>
          </cell>
          <cell r="N4653">
            <v>0</v>
          </cell>
          <cell r="P4653" t="str">
            <v>22326122472F382U48</v>
          </cell>
          <cell r="Q4653" t="str">
            <v>4010105074857</v>
          </cell>
          <cell r="R4653" t="str">
            <v>4</v>
          </cell>
          <cell r="S4653" t="str">
            <v>223</v>
          </cell>
          <cell r="T4653" t="str">
            <v>01</v>
          </cell>
          <cell r="V4653" t="str">
            <v>85366990</v>
          </cell>
          <cell r="W4653" t="str">
            <v>DE</v>
          </cell>
          <cell r="X4653" t="str">
            <v>C</v>
          </cell>
          <cell r="Y4653" t="str">
            <v>606</v>
          </cell>
          <cell r="Z4653" t="str">
            <v>EA</v>
          </cell>
          <cell r="AA4653">
            <v>1</v>
          </cell>
          <cell r="AE4653" t="str">
            <v>STK</v>
          </cell>
          <cell r="AF4653">
            <v>1</v>
          </cell>
          <cell r="AG4653">
            <v>19</v>
          </cell>
          <cell r="AH4653">
            <v>1</v>
          </cell>
          <cell r="AI4653" t="str">
            <v>STK</v>
          </cell>
          <cell r="AJ4653" t="str">
            <v>PEHA Elektro GmbH &amp; Co. KG</v>
          </cell>
          <cell r="AK4653" t="str">
            <v>PEHA Elektro GmbH &amp; Co. KG</v>
          </cell>
        </row>
        <row r="4654">
          <cell r="C4654" t="str">
            <v>H 95.6612/572.02HWD50LBW5</v>
          </cell>
          <cell r="D4654" t="str">
            <v>4851</v>
          </cell>
          <cell r="E4654" t="str">
            <v>15</v>
          </cell>
          <cell r="F4654" t="str">
            <v>2</v>
          </cell>
          <cell r="G4654" t="str">
            <v>02</v>
          </cell>
          <cell r="H4654" t="str">
            <v>02</v>
          </cell>
          <cell r="I4654" t="str">
            <v>2</v>
          </cell>
          <cell r="J4654">
            <v>1</v>
          </cell>
          <cell r="K4654">
            <v>6.8000000000000005E-2</v>
          </cell>
          <cell r="L4654">
            <v>6.8000000000000005E-2</v>
          </cell>
          <cell r="M4654" t="str">
            <v>KG</v>
          </cell>
          <cell r="N4654">
            <v>0</v>
          </cell>
          <cell r="P4654" t="str">
            <v>22326122472F382U48</v>
          </cell>
          <cell r="Q4654" t="str">
            <v>4010105074864</v>
          </cell>
          <cell r="R4654" t="str">
            <v>4</v>
          </cell>
          <cell r="S4654" t="str">
            <v>223</v>
          </cell>
          <cell r="T4654" t="str">
            <v>01</v>
          </cell>
          <cell r="V4654" t="str">
            <v>85366990</v>
          </cell>
          <cell r="W4654" t="str">
            <v>DE</v>
          </cell>
          <cell r="X4654" t="str">
            <v>C</v>
          </cell>
          <cell r="Y4654" t="str">
            <v>606</v>
          </cell>
          <cell r="Z4654" t="str">
            <v>EA</v>
          </cell>
          <cell r="AA4654">
            <v>1</v>
          </cell>
          <cell r="AE4654" t="str">
            <v>STK</v>
          </cell>
          <cell r="AF4654">
            <v>1</v>
          </cell>
          <cell r="AG4654">
            <v>19</v>
          </cell>
          <cell r="AH4654">
            <v>1</v>
          </cell>
          <cell r="AI4654" t="str">
            <v>STK</v>
          </cell>
          <cell r="AJ4654" t="str">
            <v>PEHA Elektro GmbH &amp; Co. KG</v>
          </cell>
          <cell r="AK4654" t="str">
            <v>PEHA Elektro GmbH &amp; Co. KG</v>
          </cell>
        </row>
        <row r="4655">
          <cell r="C4655" t="str">
            <v>H 95.6612/572.02HWD50LBW4</v>
          </cell>
          <cell r="D4655" t="str">
            <v>4851</v>
          </cell>
          <cell r="E4655" t="str">
            <v>15</v>
          </cell>
          <cell r="F4655" t="str">
            <v>2</v>
          </cell>
          <cell r="G4655" t="str">
            <v>02</v>
          </cell>
          <cell r="H4655" t="str">
            <v>02</v>
          </cell>
          <cell r="I4655" t="str">
            <v>2</v>
          </cell>
          <cell r="J4655">
            <v>1</v>
          </cell>
          <cell r="K4655">
            <v>6.8000000000000005E-2</v>
          </cell>
          <cell r="L4655">
            <v>6.8000000000000005E-2</v>
          </cell>
          <cell r="M4655" t="str">
            <v>KG</v>
          </cell>
          <cell r="N4655">
            <v>0</v>
          </cell>
          <cell r="P4655" t="str">
            <v>22326122472F382U48</v>
          </cell>
          <cell r="Q4655" t="str">
            <v>4010105074871</v>
          </cell>
          <cell r="R4655" t="str">
            <v>4</v>
          </cell>
          <cell r="S4655" t="str">
            <v>223</v>
          </cell>
          <cell r="T4655" t="str">
            <v>01</v>
          </cell>
          <cell r="V4655" t="str">
            <v>85366990</v>
          </cell>
          <cell r="W4655" t="str">
            <v>DE</v>
          </cell>
          <cell r="X4655" t="str">
            <v>C</v>
          </cell>
          <cell r="Y4655" t="str">
            <v>606</v>
          </cell>
          <cell r="Z4655" t="str">
            <v>EA</v>
          </cell>
          <cell r="AA4655">
            <v>1</v>
          </cell>
          <cell r="AE4655" t="str">
            <v>STK</v>
          </cell>
          <cell r="AF4655">
            <v>1</v>
          </cell>
          <cell r="AG4655">
            <v>19</v>
          </cell>
          <cell r="AH4655">
            <v>1</v>
          </cell>
          <cell r="AI4655" t="str">
            <v>STK</v>
          </cell>
          <cell r="AJ4655" t="str">
            <v>PEHA Elektro GmbH &amp; Co. KG</v>
          </cell>
          <cell r="AK4655" t="str">
            <v>PEHA Elektro GmbH &amp; Co. KG</v>
          </cell>
        </row>
        <row r="4656">
          <cell r="C4656" t="str">
            <v>H 95.6613/573.02HWD50LBW5</v>
          </cell>
          <cell r="D4656" t="str">
            <v>4851</v>
          </cell>
          <cell r="E4656" t="str">
            <v>15</v>
          </cell>
          <cell r="F4656" t="str">
            <v>2</v>
          </cell>
          <cell r="G4656" t="str">
            <v>02</v>
          </cell>
          <cell r="H4656" t="str">
            <v>02</v>
          </cell>
          <cell r="I4656" t="str">
            <v>2</v>
          </cell>
          <cell r="J4656">
            <v>1</v>
          </cell>
          <cell r="K4656">
            <v>6.8000000000000005E-2</v>
          </cell>
          <cell r="L4656">
            <v>6.8000000000000005E-2</v>
          </cell>
          <cell r="M4656" t="str">
            <v>KG</v>
          </cell>
          <cell r="N4656">
            <v>0</v>
          </cell>
          <cell r="P4656" t="str">
            <v>22326122472F382U48</v>
          </cell>
          <cell r="Q4656" t="str">
            <v>4010105074888</v>
          </cell>
          <cell r="R4656" t="str">
            <v>4</v>
          </cell>
          <cell r="S4656" t="str">
            <v>223</v>
          </cell>
          <cell r="T4656" t="str">
            <v>01</v>
          </cell>
          <cell r="V4656" t="str">
            <v>85366990</v>
          </cell>
          <cell r="W4656" t="str">
            <v>DE</v>
          </cell>
          <cell r="X4656" t="str">
            <v>C</v>
          </cell>
          <cell r="Y4656" t="str">
            <v>606</v>
          </cell>
          <cell r="Z4656" t="str">
            <v>EA</v>
          </cell>
          <cell r="AA4656">
            <v>1</v>
          </cell>
          <cell r="AE4656" t="str">
            <v>STK</v>
          </cell>
          <cell r="AF4656">
            <v>1</v>
          </cell>
          <cell r="AG4656">
            <v>19</v>
          </cell>
          <cell r="AH4656">
            <v>1</v>
          </cell>
          <cell r="AI4656" t="str">
            <v>STK</v>
          </cell>
          <cell r="AJ4656" t="str">
            <v>PEHA Elektro GmbH &amp; Co. KG</v>
          </cell>
          <cell r="AK4656" t="str">
            <v>PEHA Elektro GmbH &amp; Co. KG</v>
          </cell>
        </row>
        <row r="4657">
          <cell r="C4657" t="str">
            <v>H 95.6613/573.02HWD50LBW4</v>
          </cell>
          <cell r="D4657" t="str">
            <v>4851</v>
          </cell>
          <cell r="E4657" t="str">
            <v>15</v>
          </cell>
          <cell r="F4657" t="str">
            <v>2</v>
          </cell>
          <cell r="G4657" t="str">
            <v>02</v>
          </cell>
          <cell r="H4657" t="str">
            <v>02</v>
          </cell>
          <cell r="I4657" t="str">
            <v>2</v>
          </cell>
          <cell r="J4657">
            <v>1</v>
          </cell>
          <cell r="K4657">
            <v>6.8000000000000005E-2</v>
          </cell>
          <cell r="L4657">
            <v>6.8000000000000005E-2</v>
          </cell>
          <cell r="M4657" t="str">
            <v>KG</v>
          </cell>
          <cell r="N4657">
            <v>0</v>
          </cell>
          <cell r="P4657" t="str">
            <v>22326122472F382U48</v>
          </cell>
          <cell r="Q4657" t="str">
            <v>4010105074918</v>
          </cell>
          <cell r="R4657" t="str">
            <v>4</v>
          </cell>
          <cell r="S4657" t="str">
            <v>223</v>
          </cell>
          <cell r="T4657" t="str">
            <v>01</v>
          </cell>
          <cell r="V4657" t="str">
            <v>85366990</v>
          </cell>
          <cell r="W4657" t="str">
            <v>DE</v>
          </cell>
          <cell r="X4657" t="str">
            <v>C</v>
          </cell>
          <cell r="Y4657" t="str">
            <v>606</v>
          </cell>
          <cell r="Z4657" t="str">
            <v>EA</v>
          </cell>
          <cell r="AA4657">
            <v>1</v>
          </cell>
          <cell r="AE4657" t="str">
            <v>STK</v>
          </cell>
          <cell r="AF4657">
            <v>1</v>
          </cell>
          <cell r="AG4657">
            <v>19</v>
          </cell>
          <cell r="AH4657">
            <v>1</v>
          </cell>
          <cell r="AI4657" t="str">
            <v>STK</v>
          </cell>
          <cell r="AJ4657" t="str">
            <v>PEHA Elektro GmbH &amp; Co. KG</v>
          </cell>
          <cell r="AK4657" t="str">
            <v>PEHA Elektro GmbH &amp; Co. KG</v>
          </cell>
        </row>
        <row r="4658">
          <cell r="C4658" t="str">
            <v>H 80.6611/572.02SINAPAGE6</v>
          </cell>
          <cell r="D4658" t="str">
            <v>4851</v>
          </cell>
          <cell r="E4658" t="str">
            <v>15</v>
          </cell>
          <cell r="F4658" t="str">
            <v>2</v>
          </cell>
          <cell r="G4658" t="str">
            <v>02</v>
          </cell>
          <cell r="H4658" t="str">
            <v>02</v>
          </cell>
          <cell r="I4658" t="str">
            <v>2</v>
          </cell>
          <cell r="J4658">
            <v>1</v>
          </cell>
          <cell r="K4658">
            <v>6.8000000000000005E-2</v>
          </cell>
          <cell r="L4658">
            <v>6.8000000000000005E-2</v>
          </cell>
          <cell r="M4658" t="str">
            <v>KG</v>
          </cell>
          <cell r="N4658">
            <v>0</v>
          </cell>
          <cell r="P4658" t="str">
            <v>22326122472F382P23</v>
          </cell>
          <cell r="Q4658" t="str">
            <v>4010105074925</v>
          </cell>
          <cell r="R4658" t="str">
            <v>4</v>
          </cell>
          <cell r="S4658" t="str">
            <v>223</v>
          </cell>
          <cell r="T4658" t="str">
            <v>01</v>
          </cell>
          <cell r="V4658" t="str">
            <v>85366990</v>
          </cell>
          <cell r="W4658" t="str">
            <v>DE</v>
          </cell>
          <cell r="X4658" t="str">
            <v>C</v>
          </cell>
          <cell r="Y4658" t="str">
            <v>606</v>
          </cell>
          <cell r="Z4658" t="str">
            <v>EA</v>
          </cell>
          <cell r="AA4658">
            <v>1</v>
          </cell>
          <cell r="AB4658" t="str">
            <v>162 X 112 X 090</v>
          </cell>
          <cell r="AE4658" t="str">
            <v>STK</v>
          </cell>
          <cell r="AF4658">
            <v>1</v>
          </cell>
          <cell r="AG4658">
            <v>19</v>
          </cell>
          <cell r="AH4658">
            <v>1</v>
          </cell>
          <cell r="AI4658" t="str">
            <v>STK</v>
          </cell>
          <cell r="AJ4658" t="str">
            <v>PEHA Elektro GmbH &amp; Co. KG</v>
          </cell>
          <cell r="AK4658" t="str">
            <v>PEHA Elektro GmbH &amp; Co. KG</v>
          </cell>
        </row>
        <row r="4659">
          <cell r="C4659" t="str">
            <v>H 80.6614/574.02 SI NA GE</v>
          </cell>
          <cell r="D4659" t="str">
            <v>4851</v>
          </cell>
          <cell r="E4659" t="str">
            <v>15</v>
          </cell>
          <cell r="F4659" t="str">
            <v>1</v>
          </cell>
          <cell r="G4659" t="str">
            <v>01</v>
          </cell>
          <cell r="H4659" t="str">
            <v>02</v>
          </cell>
          <cell r="I4659" t="str">
            <v>2</v>
          </cell>
          <cell r="J4659">
            <v>1</v>
          </cell>
          <cell r="K4659">
            <v>6.8000000000000005E-2</v>
          </cell>
          <cell r="L4659">
            <v>6.8000000000000005E-2</v>
          </cell>
          <cell r="M4659" t="str">
            <v>KG</v>
          </cell>
          <cell r="N4659">
            <v>0</v>
          </cell>
          <cell r="P4659" t="str">
            <v>22326122472F382U48</v>
          </cell>
          <cell r="Q4659" t="str">
            <v>4010105074949</v>
          </cell>
          <cell r="R4659" t="str">
            <v>4</v>
          </cell>
          <cell r="S4659" t="str">
            <v>223</v>
          </cell>
          <cell r="T4659" t="str">
            <v>01</v>
          </cell>
          <cell r="V4659" t="str">
            <v>85366990</v>
          </cell>
          <cell r="W4659" t="str">
            <v>DE</v>
          </cell>
          <cell r="X4659" t="str">
            <v>C</v>
          </cell>
          <cell r="Y4659" t="str">
            <v>606</v>
          </cell>
          <cell r="Z4659" t="str">
            <v>EA</v>
          </cell>
          <cell r="AA4659">
            <v>1</v>
          </cell>
          <cell r="AB4659" t="str">
            <v>312 X 83 X 85</v>
          </cell>
          <cell r="AE4659" t="str">
            <v>STK</v>
          </cell>
          <cell r="AF4659">
            <v>1</v>
          </cell>
          <cell r="AG4659">
            <v>19</v>
          </cell>
          <cell r="AH4659">
            <v>1</v>
          </cell>
          <cell r="AI4659" t="str">
            <v>STK</v>
          </cell>
          <cell r="AJ4659" t="str">
            <v>PEHA Elektro GmbH &amp; Co. KG</v>
          </cell>
          <cell r="AK4659" t="str">
            <v>PEHA Elektro GmbH &amp; Co. KG</v>
          </cell>
        </row>
        <row r="4660">
          <cell r="C4660" t="str">
            <v>H 80.6512/3.02 KD GE-L/CR</v>
          </cell>
          <cell r="D4660" t="str">
            <v>4851</v>
          </cell>
          <cell r="E4660" t="str">
            <v>15</v>
          </cell>
          <cell r="F4660" t="str">
            <v>1</v>
          </cell>
          <cell r="G4660" t="str">
            <v>18</v>
          </cell>
          <cell r="H4660" t="str">
            <v>02</v>
          </cell>
          <cell r="I4660" t="str">
            <v>2</v>
          </cell>
          <cell r="J4660">
            <v>1</v>
          </cell>
          <cell r="K4660">
            <v>6.8000000000000005E-2</v>
          </cell>
          <cell r="L4660">
            <v>6.8000000000000005E-2</v>
          </cell>
          <cell r="M4660" t="str">
            <v>KG</v>
          </cell>
          <cell r="N4660">
            <v>0</v>
          </cell>
          <cell r="P4660" t="str">
            <v>22326122472F382U48</v>
          </cell>
          <cell r="Q4660" t="str">
            <v>4010105074963</v>
          </cell>
          <cell r="R4660" t="str">
            <v>4</v>
          </cell>
          <cell r="S4660" t="str">
            <v>223</v>
          </cell>
          <cell r="T4660" t="str">
            <v>01</v>
          </cell>
          <cell r="V4660" t="str">
            <v>85366990</v>
          </cell>
          <cell r="W4660" t="str">
            <v>DE</v>
          </cell>
          <cell r="X4660" t="str">
            <v>C</v>
          </cell>
          <cell r="Y4660" t="str">
            <v>606</v>
          </cell>
          <cell r="Z4660" t="str">
            <v>EA</v>
          </cell>
          <cell r="AA4660">
            <v>1</v>
          </cell>
          <cell r="AB4660" t="str">
            <v>244 X 086 X 088</v>
          </cell>
          <cell r="AE4660" t="str">
            <v>STK</v>
          </cell>
          <cell r="AF4660">
            <v>1</v>
          </cell>
          <cell r="AG4660">
            <v>19</v>
          </cell>
          <cell r="AH4660">
            <v>1</v>
          </cell>
          <cell r="AI4660" t="str">
            <v>STK</v>
          </cell>
          <cell r="AJ4660" t="str">
            <v>PEHA Elektro GmbH &amp; Co. KG</v>
          </cell>
          <cell r="AK4660" t="str">
            <v>PEHA Elektro GmbH &amp; Co. KG</v>
          </cell>
        </row>
        <row r="4661">
          <cell r="C4661" t="str">
            <v>H 80.6512/3.02 KD GE-R/CR</v>
          </cell>
          <cell r="D4661" t="str">
            <v>4851</v>
          </cell>
          <cell r="E4661" t="str">
            <v>15</v>
          </cell>
          <cell r="F4661" t="str">
            <v>1</v>
          </cell>
          <cell r="G4661" t="str">
            <v>01</v>
          </cell>
          <cell r="H4661" t="str">
            <v>01</v>
          </cell>
          <cell r="I4661" t="str">
            <v>1</v>
          </cell>
          <cell r="J4661">
            <v>1</v>
          </cell>
          <cell r="K4661">
            <v>6.8000000000000005E-2</v>
          </cell>
          <cell r="L4661">
            <v>6.8000000000000005E-2</v>
          </cell>
          <cell r="M4661" t="str">
            <v>KG</v>
          </cell>
          <cell r="N4661">
            <v>0</v>
          </cell>
          <cell r="P4661" t="str">
            <v>22326122472F382U48</v>
          </cell>
          <cell r="Q4661" t="str">
            <v>4010105074970</v>
          </cell>
          <cell r="R4661" t="str">
            <v>4</v>
          </cell>
          <cell r="S4661" t="str">
            <v>223</v>
          </cell>
          <cell r="T4661" t="str">
            <v>01</v>
          </cell>
          <cell r="V4661" t="str">
            <v>85366990</v>
          </cell>
          <cell r="W4661" t="str">
            <v>HU</v>
          </cell>
          <cell r="X4661" t="str">
            <v>C</v>
          </cell>
          <cell r="Y4661" t="str">
            <v>606</v>
          </cell>
          <cell r="Z4661" t="str">
            <v>EA</v>
          </cell>
          <cell r="AA4661">
            <v>200</v>
          </cell>
          <cell r="AB4661" t="str">
            <v>244 X 086 X 088</v>
          </cell>
          <cell r="AE4661" t="str">
            <v>STK</v>
          </cell>
          <cell r="AF4661">
            <v>1</v>
          </cell>
          <cell r="AG4661">
            <v>19</v>
          </cell>
          <cell r="AH4661">
            <v>1</v>
          </cell>
          <cell r="AI4661" t="str">
            <v>STK</v>
          </cell>
          <cell r="AJ4661" t="str">
            <v>PEHA Elektro GmbH &amp; Co. KG</v>
          </cell>
          <cell r="AK4661" t="str">
            <v>PEHA Elektro GmbH &amp; Co. KG</v>
          </cell>
        </row>
        <row r="4662">
          <cell r="C4662" t="str">
            <v>D 20.540.022 GLK BLL</v>
          </cell>
          <cell r="D4662" t="str">
            <v>4851</v>
          </cell>
          <cell r="E4662" t="str">
            <v>15</v>
          </cell>
          <cell r="F4662" t="str">
            <v>1</v>
          </cell>
          <cell r="G4662" t="str">
            <v>01</v>
          </cell>
          <cell r="H4662" t="str">
            <v>08</v>
          </cell>
          <cell r="I4662" t="str">
            <v>18</v>
          </cell>
          <cell r="J4662">
            <v>1</v>
          </cell>
          <cell r="K4662">
            <v>0.02</v>
          </cell>
          <cell r="L4662">
            <v>0.02</v>
          </cell>
          <cell r="M4662" t="str">
            <v>KG</v>
          </cell>
          <cell r="N4662">
            <v>0</v>
          </cell>
          <cell r="P4662" t="str">
            <v>22326122472F382V05</v>
          </cell>
          <cell r="Q4662" t="str">
            <v>4010105075724</v>
          </cell>
          <cell r="R4662" t="str">
            <v>4</v>
          </cell>
          <cell r="S4662" t="str">
            <v>223</v>
          </cell>
          <cell r="T4662" t="str">
            <v>01</v>
          </cell>
          <cell r="U4662" t="str">
            <v>28</v>
          </cell>
          <cell r="V4662" t="str">
            <v>85365080</v>
          </cell>
          <cell r="W4662" t="str">
            <v>DE</v>
          </cell>
          <cell r="X4662" t="str">
            <v>C</v>
          </cell>
          <cell r="Y4662" t="str">
            <v>606</v>
          </cell>
          <cell r="Z4662" t="str">
            <v>EA</v>
          </cell>
          <cell r="AA4662">
            <v>1</v>
          </cell>
          <cell r="AB4662" t="str">
            <v>58 X 58  X 25</v>
          </cell>
          <cell r="AE4662" t="str">
            <v>STK</v>
          </cell>
          <cell r="AF4662">
            <v>1</v>
          </cell>
          <cell r="AG4662">
            <v>19</v>
          </cell>
          <cell r="AH4662">
            <v>1</v>
          </cell>
          <cell r="AI4662" t="str">
            <v>STK</v>
          </cell>
          <cell r="AJ4662" t="str">
            <v>PEHA Elektro GmbH &amp; Co. KG</v>
          </cell>
          <cell r="AK4662" t="str">
            <v>PEHA Elektro GmbH &amp; Co. KG</v>
          </cell>
        </row>
        <row r="4663">
          <cell r="C4663" t="str">
            <v>D 20.540.022 GLK DND</v>
          </cell>
          <cell r="D4663" t="str">
            <v>4851</v>
          </cell>
          <cell r="E4663" t="str">
            <v>15</v>
          </cell>
          <cell r="F4663" t="str">
            <v>1</v>
          </cell>
          <cell r="G4663" t="str">
            <v>01</v>
          </cell>
          <cell r="H4663" t="str">
            <v>08</v>
          </cell>
          <cell r="I4663" t="str">
            <v>8</v>
          </cell>
          <cell r="J4663">
            <v>1</v>
          </cell>
          <cell r="K4663">
            <v>2.1000000000000001E-2</v>
          </cell>
          <cell r="L4663">
            <v>2.1000000000000001E-2</v>
          </cell>
          <cell r="M4663" t="str">
            <v>KG</v>
          </cell>
          <cell r="N4663">
            <v>0</v>
          </cell>
          <cell r="P4663" t="str">
            <v>22326122472F382V05</v>
          </cell>
          <cell r="Q4663" t="str">
            <v>4010105075755</v>
          </cell>
          <cell r="R4663" t="str">
            <v>4</v>
          </cell>
          <cell r="S4663" t="str">
            <v>223</v>
          </cell>
          <cell r="T4663" t="str">
            <v>01</v>
          </cell>
          <cell r="U4663" t="str">
            <v>28</v>
          </cell>
          <cell r="V4663" t="str">
            <v>85365080</v>
          </cell>
          <cell r="W4663" t="str">
            <v>DE</v>
          </cell>
          <cell r="X4663" t="str">
            <v>C</v>
          </cell>
          <cell r="Y4663" t="str">
            <v>606</v>
          </cell>
          <cell r="Z4663" t="str">
            <v>EA</v>
          </cell>
          <cell r="AA4663">
            <v>1</v>
          </cell>
          <cell r="AB4663" t="str">
            <v>60 X 60  X 30</v>
          </cell>
          <cell r="AE4663" t="str">
            <v>STK</v>
          </cell>
          <cell r="AF4663">
            <v>1</v>
          </cell>
          <cell r="AG4663">
            <v>19</v>
          </cell>
          <cell r="AH4663">
            <v>1</v>
          </cell>
          <cell r="AI4663" t="str">
            <v>STK</v>
          </cell>
          <cell r="AJ4663" t="str">
            <v>PEHA Elektro GmbH &amp; Co. KG</v>
          </cell>
          <cell r="AK4663" t="str">
            <v>PEHA Elektro GmbH &amp; Co. KG</v>
          </cell>
        </row>
        <row r="4664">
          <cell r="C4664" t="str">
            <v>H 80.6611/671 GE W</v>
          </cell>
          <cell r="D4664" t="str">
            <v>4851</v>
          </cell>
          <cell r="E4664" t="str">
            <v>15</v>
          </cell>
          <cell r="F4664" t="str">
            <v>1</v>
          </cell>
          <cell r="G4664" t="str">
            <v>01</v>
          </cell>
          <cell r="H4664" t="str">
            <v>02</v>
          </cell>
          <cell r="I4664" t="str">
            <v>2</v>
          </cell>
          <cell r="J4664">
            <v>1</v>
          </cell>
          <cell r="K4664">
            <v>0.02</v>
          </cell>
          <cell r="L4664">
            <v>0.02</v>
          </cell>
          <cell r="M4664" t="str">
            <v>KG</v>
          </cell>
          <cell r="N4664">
            <v>0</v>
          </cell>
          <cell r="P4664" t="str">
            <v>22326122472F382P23</v>
          </cell>
          <cell r="Q4664" t="str">
            <v>4010105087741</v>
          </cell>
          <cell r="R4664" t="str">
            <v>4</v>
          </cell>
          <cell r="S4664" t="str">
            <v>223</v>
          </cell>
          <cell r="T4664" t="str">
            <v>01</v>
          </cell>
          <cell r="V4664" t="str">
            <v>85366990</v>
          </cell>
          <cell r="W4664" t="str">
            <v>DE</v>
          </cell>
          <cell r="X4664" t="str">
            <v>C</v>
          </cell>
          <cell r="Y4664" t="str">
            <v>606</v>
          </cell>
          <cell r="Z4664" t="str">
            <v>EA</v>
          </cell>
          <cell r="AA4664">
            <v>1</v>
          </cell>
          <cell r="AB4664" t="str">
            <v>089 X 089 X 074</v>
          </cell>
          <cell r="AE4664" t="str">
            <v>STK</v>
          </cell>
          <cell r="AF4664">
            <v>1</v>
          </cell>
          <cell r="AG4664">
            <v>19</v>
          </cell>
          <cell r="AH4664">
            <v>1</v>
          </cell>
          <cell r="AI4664" t="str">
            <v>STK</v>
          </cell>
          <cell r="AJ4664" t="str">
            <v>PEHA Elektro GmbH &amp; Co. KG</v>
          </cell>
          <cell r="AK4664" t="str">
            <v>PEHA Elektro GmbH &amp; Co. KG</v>
          </cell>
        </row>
        <row r="4665">
          <cell r="C4665" t="str">
            <v>H 80.6611/671.02 GE</v>
          </cell>
          <cell r="D4665" t="str">
            <v>4851</v>
          </cell>
          <cell r="E4665" t="str">
            <v>15</v>
          </cell>
          <cell r="F4665" t="str">
            <v>1</v>
          </cell>
          <cell r="G4665" t="str">
            <v>01</v>
          </cell>
          <cell r="H4665" t="str">
            <v>01</v>
          </cell>
          <cell r="I4665" t="str">
            <v>1</v>
          </cell>
          <cell r="J4665">
            <v>1</v>
          </cell>
          <cell r="K4665">
            <v>0.11700000000000001</v>
          </cell>
          <cell r="L4665">
            <v>0.11700000000000001</v>
          </cell>
          <cell r="M4665" t="str">
            <v>KG</v>
          </cell>
          <cell r="N4665">
            <v>0</v>
          </cell>
          <cell r="P4665" t="str">
            <v>22326122472F382P23</v>
          </cell>
          <cell r="Q4665" t="str">
            <v>4010105087765</v>
          </cell>
          <cell r="R4665" t="str">
            <v>4</v>
          </cell>
          <cell r="S4665" t="str">
            <v>223</v>
          </cell>
          <cell r="T4665" t="str">
            <v>01</v>
          </cell>
          <cell r="V4665" t="str">
            <v>85366990</v>
          </cell>
          <cell r="W4665" t="str">
            <v>DE</v>
          </cell>
          <cell r="X4665" t="str">
            <v>C</v>
          </cell>
          <cell r="Y4665" t="str">
            <v>606</v>
          </cell>
          <cell r="Z4665" t="str">
            <v>EA</v>
          </cell>
          <cell r="AA4665">
            <v>1</v>
          </cell>
          <cell r="AB4665" t="str">
            <v>089 X 089 X 074</v>
          </cell>
          <cell r="AE4665" t="str">
            <v>STK</v>
          </cell>
          <cell r="AF4665">
            <v>1</v>
          </cell>
          <cell r="AG4665">
            <v>19</v>
          </cell>
          <cell r="AH4665">
            <v>1</v>
          </cell>
          <cell r="AI4665" t="str">
            <v>STK</v>
          </cell>
          <cell r="AJ4665" t="str">
            <v>PEHA Elektro GmbH &amp; Co. KG</v>
          </cell>
          <cell r="AK4665" t="str">
            <v>PEHA Elektro GmbH &amp; Co. KG</v>
          </cell>
        </row>
        <row r="4666">
          <cell r="C4666" t="str">
            <v>H 80.6613/573.02 VG-CL GE</v>
          </cell>
          <cell r="D4666" t="str">
            <v>4851</v>
          </cell>
          <cell r="E4666" t="str">
            <v>15</v>
          </cell>
          <cell r="F4666" t="str">
            <v>1</v>
          </cell>
          <cell r="G4666" t="str">
            <v>01</v>
          </cell>
          <cell r="H4666" t="str">
            <v>02</v>
          </cell>
          <cell r="I4666" t="str">
            <v>2</v>
          </cell>
          <cell r="J4666">
            <v>1</v>
          </cell>
          <cell r="K4666">
            <v>0.11700000000000001</v>
          </cell>
          <cell r="L4666">
            <v>0.11700000000000001</v>
          </cell>
          <cell r="M4666" t="str">
            <v>KG</v>
          </cell>
          <cell r="N4666">
            <v>0</v>
          </cell>
          <cell r="P4666" t="str">
            <v>22326122472F382P23</v>
          </cell>
          <cell r="Q4666" t="str">
            <v>4010105087789</v>
          </cell>
          <cell r="R4666" t="str">
            <v>4</v>
          </cell>
          <cell r="S4666" t="str">
            <v>223</v>
          </cell>
          <cell r="T4666" t="str">
            <v>01</v>
          </cell>
          <cell r="V4666" t="str">
            <v>85366990</v>
          </cell>
          <cell r="W4666" t="str">
            <v>DE</v>
          </cell>
          <cell r="X4666" t="str">
            <v>C</v>
          </cell>
          <cell r="Y4666" t="str">
            <v>606</v>
          </cell>
          <cell r="Z4666" t="str">
            <v>EA</v>
          </cell>
          <cell r="AA4666">
            <v>1</v>
          </cell>
          <cell r="AB4666" t="str">
            <v>244 X 086 X 088</v>
          </cell>
          <cell r="AE4666" t="str">
            <v>STK</v>
          </cell>
          <cell r="AF4666">
            <v>1</v>
          </cell>
          <cell r="AG4666">
            <v>19</v>
          </cell>
          <cell r="AH4666">
            <v>1</v>
          </cell>
          <cell r="AI4666" t="str">
            <v>STK</v>
          </cell>
          <cell r="AJ4666" t="str">
            <v>PEHA Elektro GmbH &amp; Co. KG</v>
          </cell>
          <cell r="AK4666" t="str">
            <v>PEHA Elektro GmbH &amp; Co. KG</v>
          </cell>
        </row>
        <row r="4667">
          <cell r="C4667" t="str">
            <v>D 20.022 JR</v>
          </cell>
          <cell r="D4667" t="str">
            <v>4851</v>
          </cell>
          <cell r="E4667" t="str">
            <v>15</v>
          </cell>
          <cell r="F4667" t="str">
            <v>1</v>
          </cell>
          <cell r="G4667" t="str">
            <v>01</v>
          </cell>
          <cell r="H4667" t="str">
            <v>01</v>
          </cell>
          <cell r="I4667" t="str">
            <v>1</v>
          </cell>
          <cell r="J4667">
            <v>1</v>
          </cell>
          <cell r="K4667">
            <v>1E-3</v>
          </cell>
          <cell r="L4667">
            <v>1E-3</v>
          </cell>
          <cell r="M4667" t="str">
            <v>KG</v>
          </cell>
          <cell r="N4667">
            <v>0</v>
          </cell>
          <cell r="P4667" t="str">
            <v>22326122472F382V05</v>
          </cell>
          <cell r="Q4667" t="str">
            <v>4010105100518</v>
          </cell>
          <cell r="R4667" t="str">
            <v>4</v>
          </cell>
          <cell r="S4667" t="str">
            <v>223</v>
          </cell>
          <cell r="T4667" t="str">
            <v>01</v>
          </cell>
          <cell r="U4667" t="str">
            <v>29</v>
          </cell>
          <cell r="V4667" t="str">
            <v>85389099</v>
          </cell>
          <cell r="W4667" t="str">
            <v>DE</v>
          </cell>
          <cell r="X4667" t="str">
            <v>W</v>
          </cell>
          <cell r="Y4667" t="str">
            <v>606</v>
          </cell>
          <cell r="Z4667" t="str">
            <v>EA</v>
          </cell>
          <cell r="AA4667">
            <v>1</v>
          </cell>
          <cell r="AB4667" t="str">
            <v>60 X 60  X 8</v>
          </cell>
          <cell r="AE4667" t="str">
            <v>STK</v>
          </cell>
          <cell r="AF4667">
            <v>1</v>
          </cell>
          <cell r="AG4667">
            <v>19</v>
          </cell>
          <cell r="AH4667">
            <v>1</v>
          </cell>
          <cell r="AI4667" t="str">
            <v>STK</v>
          </cell>
          <cell r="AJ4667" t="str">
            <v>PEHA Elektro GmbH &amp; Co. KG</v>
          </cell>
          <cell r="AK4667" t="str">
            <v>PEHA Elektro GmbH &amp; Co. KG</v>
          </cell>
        </row>
        <row r="4668">
          <cell r="C4668" t="str">
            <v>H 80.616/2/16.02 V/W</v>
          </cell>
          <cell r="D4668" t="str">
            <v>4851</v>
          </cell>
          <cell r="E4668" t="str">
            <v>15</v>
          </cell>
          <cell r="F4668" t="str">
            <v>1</v>
          </cell>
          <cell r="G4668" t="str">
            <v>01</v>
          </cell>
          <cell r="H4668" t="str">
            <v>01</v>
          </cell>
          <cell r="I4668" t="str">
            <v>1</v>
          </cell>
          <cell r="J4668">
            <v>1</v>
          </cell>
          <cell r="K4668">
            <v>0.12</v>
          </cell>
          <cell r="L4668">
            <v>0.12</v>
          </cell>
          <cell r="M4668" t="str">
            <v>KG</v>
          </cell>
          <cell r="N4668">
            <v>0</v>
          </cell>
          <cell r="P4668" t="str">
            <v>22326122472F382P23</v>
          </cell>
          <cell r="Q4668" t="str">
            <v>4010105102222</v>
          </cell>
          <cell r="R4668" t="str">
            <v>4</v>
          </cell>
          <cell r="S4668" t="str">
            <v>223</v>
          </cell>
          <cell r="T4668" t="str">
            <v>01</v>
          </cell>
          <cell r="V4668" t="str">
            <v>85365080</v>
          </cell>
          <cell r="W4668" t="str">
            <v>HU</v>
          </cell>
          <cell r="X4668" t="str">
            <v>W</v>
          </cell>
          <cell r="Y4668" t="str">
            <v>606</v>
          </cell>
          <cell r="Z4668" t="str">
            <v>EA</v>
          </cell>
          <cell r="AA4668">
            <v>1</v>
          </cell>
          <cell r="AB4668" t="str">
            <v>80 X 85 X 40</v>
          </cell>
          <cell r="AE4668" t="str">
            <v>STK</v>
          </cell>
          <cell r="AF4668">
            <v>1</v>
          </cell>
          <cell r="AG4668">
            <v>19</v>
          </cell>
          <cell r="AH4668">
            <v>1</v>
          </cell>
          <cell r="AI4668" t="str">
            <v>STK</v>
          </cell>
          <cell r="AJ4668" t="str">
            <v>PEHA Elektro GmbH &amp; Co. KG</v>
          </cell>
          <cell r="AK4668" t="str">
            <v>PEHA Elektro GmbH &amp; Co. KG</v>
          </cell>
        </row>
        <row r="4669">
          <cell r="C4669" t="str">
            <v>H 80.612/16.02 V/W</v>
          </cell>
          <cell r="D4669" t="str">
            <v>4851</v>
          </cell>
          <cell r="E4669" t="str">
            <v>15</v>
          </cell>
          <cell r="F4669" t="str">
            <v>1</v>
          </cell>
          <cell r="G4669" t="str">
            <v>01</v>
          </cell>
          <cell r="H4669" t="str">
            <v>01</v>
          </cell>
          <cell r="I4669" t="str">
            <v>1</v>
          </cell>
          <cell r="J4669">
            <v>1</v>
          </cell>
          <cell r="K4669">
            <v>0.12</v>
          </cell>
          <cell r="L4669">
            <v>0.12</v>
          </cell>
          <cell r="M4669" t="str">
            <v>KG</v>
          </cell>
          <cell r="N4669">
            <v>0</v>
          </cell>
          <cell r="P4669" t="str">
            <v>22326122472F382P23</v>
          </cell>
          <cell r="Q4669" t="str">
            <v>4010105102529</v>
          </cell>
          <cell r="R4669" t="str">
            <v>4</v>
          </cell>
          <cell r="S4669" t="str">
            <v>223</v>
          </cell>
          <cell r="T4669" t="str">
            <v>01</v>
          </cell>
          <cell r="V4669" t="str">
            <v>85365080</v>
          </cell>
          <cell r="W4669" t="str">
            <v>HU</v>
          </cell>
          <cell r="X4669" t="str">
            <v>W</v>
          </cell>
          <cell r="Y4669" t="str">
            <v>606</v>
          </cell>
          <cell r="Z4669" t="str">
            <v>EA</v>
          </cell>
          <cell r="AA4669">
            <v>1</v>
          </cell>
          <cell r="AB4669" t="str">
            <v>80 X 80 X 35</v>
          </cell>
          <cell r="AE4669" t="str">
            <v>STK</v>
          </cell>
          <cell r="AF4669">
            <v>1</v>
          </cell>
          <cell r="AG4669">
            <v>19</v>
          </cell>
          <cell r="AH4669">
            <v>1</v>
          </cell>
          <cell r="AI4669" t="str">
            <v>STK</v>
          </cell>
          <cell r="AJ4669" t="str">
            <v>PEHA Elektro GmbH &amp; Co. KG</v>
          </cell>
          <cell r="AK4669" t="str">
            <v>PEHA Elektro GmbH &amp; Co. KG</v>
          </cell>
        </row>
        <row r="4670">
          <cell r="C4670" t="str">
            <v>D 612/16</v>
          </cell>
          <cell r="D4670" t="str">
            <v>4851</v>
          </cell>
          <cell r="E4670" t="str">
            <v>15</v>
          </cell>
          <cell r="F4670" t="str">
            <v>1</v>
          </cell>
          <cell r="G4670" t="str">
            <v>01</v>
          </cell>
          <cell r="H4670" t="str">
            <v>01</v>
          </cell>
          <cell r="I4670" t="str">
            <v>1</v>
          </cell>
          <cell r="J4670">
            <v>1</v>
          </cell>
          <cell r="K4670">
            <v>7.3999999999999996E-2</v>
          </cell>
          <cell r="L4670">
            <v>7.3999999999999996E-2</v>
          </cell>
          <cell r="M4670" t="str">
            <v>KG</v>
          </cell>
          <cell r="N4670">
            <v>0</v>
          </cell>
          <cell r="P4670" t="str">
            <v>22326122472F382U42</v>
          </cell>
          <cell r="Q4670" t="str">
            <v>4010105103212</v>
          </cell>
          <cell r="R4670" t="str">
            <v>4</v>
          </cell>
          <cell r="S4670" t="str">
            <v>223</v>
          </cell>
          <cell r="T4670" t="str">
            <v>01</v>
          </cell>
          <cell r="V4670" t="str">
            <v>85365080</v>
          </cell>
          <cell r="W4670" t="str">
            <v>HU</v>
          </cell>
          <cell r="X4670" t="str">
            <v>W</v>
          </cell>
          <cell r="Y4670" t="str">
            <v>606</v>
          </cell>
          <cell r="Z4670" t="str">
            <v>EA</v>
          </cell>
          <cell r="AA4670">
            <v>1</v>
          </cell>
          <cell r="AB4670" t="str">
            <v>223 X 153 X 078</v>
          </cell>
          <cell r="AE4670" t="str">
            <v>STK</v>
          </cell>
          <cell r="AF4670">
            <v>1</v>
          </cell>
          <cell r="AG4670">
            <v>19</v>
          </cell>
          <cell r="AH4670">
            <v>1</v>
          </cell>
          <cell r="AI4670" t="str">
            <v>STK</v>
          </cell>
          <cell r="AJ4670" t="str">
            <v>PEHA Elektro GmbH &amp; Co. KG</v>
          </cell>
          <cell r="AK4670" t="str">
            <v>PEHA Elektro GmbH &amp; Co. KG</v>
          </cell>
        </row>
        <row r="4671">
          <cell r="C4671" t="str">
            <v>H 612/16</v>
          </cell>
          <cell r="D4671" t="str">
            <v>4851</v>
          </cell>
          <cell r="E4671" t="str">
            <v>15</v>
          </cell>
          <cell r="F4671" t="str">
            <v>1</v>
          </cell>
          <cell r="G4671" t="str">
            <v>10</v>
          </cell>
          <cell r="H4671" t="str">
            <v>10</v>
          </cell>
          <cell r="I4671" t="str">
            <v>2</v>
          </cell>
          <cell r="J4671">
            <v>1</v>
          </cell>
          <cell r="K4671">
            <v>7.3999999999999996E-2</v>
          </cell>
          <cell r="L4671">
            <v>7.3999999999999996E-2</v>
          </cell>
          <cell r="M4671" t="str">
            <v>KG</v>
          </cell>
          <cell r="N4671">
            <v>0</v>
          </cell>
          <cell r="P4671" t="str">
            <v>22326122472F382U42</v>
          </cell>
          <cell r="Q4671" t="str">
            <v>4010105103229</v>
          </cell>
          <cell r="R4671" t="str">
            <v>4</v>
          </cell>
          <cell r="S4671" t="str">
            <v>223</v>
          </cell>
          <cell r="T4671" t="str">
            <v>01</v>
          </cell>
          <cell r="V4671" t="str">
            <v>85365080</v>
          </cell>
          <cell r="W4671" t="str">
            <v>DE</v>
          </cell>
          <cell r="X4671" t="str">
            <v>C</v>
          </cell>
          <cell r="Y4671" t="str">
            <v>606</v>
          </cell>
          <cell r="Z4671" t="str">
            <v>EA</v>
          </cell>
          <cell r="AA4671">
            <v>1</v>
          </cell>
          <cell r="AB4671" t="str">
            <v>223 X 153 X 78</v>
          </cell>
          <cell r="AE4671" t="str">
            <v>STK</v>
          </cell>
          <cell r="AF4671">
            <v>1</v>
          </cell>
          <cell r="AG4671">
            <v>19</v>
          </cell>
          <cell r="AH4671">
            <v>1</v>
          </cell>
          <cell r="AI4671" t="str">
            <v>STK</v>
          </cell>
          <cell r="AJ4671" t="str">
            <v>PEHA Elektro GmbH &amp; Co. KG</v>
          </cell>
          <cell r="AK4671" t="str">
            <v>PEHA Elektro GmbH &amp; Co. KG</v>
          </cell>
        </row>
        <row r="4672">
          <cell r="C4672" t="str">
            <v>F 612/16 EKS</v>
          </cell>
          <cell r="D4672" t="str">
            <v>4851</v>
          </cell>
          <cell r="E4672" t="str">
            <v>15</v>
          </cell>
          <cell r="F4672" t="str">
            <v>1</v>
          </cell>
          <cell r="G4672" t="str">
            <v>01</v>
          </cell>
          <cell r="H4672" t="str">
            <v>01</v>
          </cell>
          <cell r="I4672" t="str">
            <v>1</v>
          </cell>
          <cell r="J4672">
            <v>1</v>
          </cell>
          <cell r="K4672">
            <v>6.8000000000000005E-2</v>
          </cell>
          <cell r="L4672">
            <v>6.8000000000000005E-2</v>
          </cell>
          <cell r="M4672" t="str">
            <v>KG</v>
          </cell>
          <cell r="N4672">
            <v>0</v>
          </cell>
          <cell r="P4672" t="str">
            <v>22326122472F382U42</v>
          </cell>
          <cell r="Q4672" t="str">
            <v>4010105103458</v>
          </cell>
          <cell r="R4672" t="str">
            <v>4</v>
          </cell>
          <cell r="S4672" t="str">
            <v>223</v>
          </cell>
          <cell r="T4672" t="str">
            <v>01</v>
          </cell>
          <cell r="V4672" t="str">
            <v>85365080</v>
          </cell>
          <cell r="W4672" t="str">
            <v>HU</v>
          </cell>
          <cell r="X4672" t="str">
            <v>C</v>
          </cell>
          <cell r="Y4672" t="str">
            <v>606</v>
          </cell>
          <cell r="Z4672" t="str">
            <v>EA</v>
          </cell>
          <cell r="AA4672">
            <v>1</v>
          </cell>
          <cell r="AB4672" t="str">
            <v>223 X 153 X 078</v>
          </cell>
          <cell r="AE4672" t="str">
            <v>STK</v>
          </cell>
          <cell r="AF4672">
            <v>1</v>
          </cell>
          <cell r="AG4672">
            <v>19</v>
          </cell>
          <cell r="AH4672">
            <v>1</v>
          </cell>
          <cell r="AI4672" t="str">
            <v>STK</v>
          </cell>
          <cell r="AJ4672" t="str">
            <v>PEHA Elektro GmbH &amp; Co. KG</v>
          </cell>
          <cell r="AK4672" t="str">
            <v>PEHA Elektro GmbH &amp; Co. KG</v>
          </cell>
        </row>
        <row r="4673">
          <cell r="C4673" t="str">
            <v>D 20.540.02</v>
          </cell>
          <cell r="D4673" t="str">
            <v>4851</v>
          </cell>
          <cell r="E4673" t="str">
            <v>15</v>
          </cell>
          <cell r="F4673" t="str">
            <v>1</v>
          </cell>
          <cell r="G4673" t="str">
            <v>01</v>
          </cell>
          <cell r="H4673" t="str">
            <v>01</v>
          </cell>
          <cell r="I4673" t="str">
            <v>1</v>
          </cell>
          <cell r="J4673">
            <v>1</v>
          </cell>
          <cell r="K4673">
            <v>0.02</v>
          </cell>
          <cell r="L4673">
            <v>0.02</v>
          </cell>
          <cell r="M4673" t="str">
            <v>KG</v>
          </cell>
          <cell r="N4673">
            <v>0</v>
          </cell>
          <cell r="P4673" t="str">
            <v>22326122472F382U40</v>
          </cell>
          <cell r="Q4673" t="str">
            <v>4010105103816</v>
          </cell>
          <cell r="R4673" t="str">
            <v>3</v>
          </cell>
          <cell r="S4673" t="str">
            <v>223</v>
          </cell>
          <cell r="T4673" t="str">
            <v>01</v>
          </cell>
          <cell r="U4673" t="str">
            <v>28</v>
          </cell>
          <cell r="V4673" t="str">
            <v>85365080</v>
          </cell>
          <cell r="W4673" t="str">
            <v>DE</v>
          </cell>
          <cell r="X4673" t="str">
            <v>A</v>
          </cell>
          <cell r="Y4673" t="str">
            <v>606</v>
          </cell>
          <cell r="Z4673" t="str">
            <v>EA</v>
          </cell>
          <cell r="AA4673">
            <v>1</v>
          </cell>
          <cell r="AB4673" t="str">
            <v>60 X 35 X 60</v>
          </cell>
          <cell r="AE4673" t="str">
            <v>STK</v>
          </cell>
          <cell r="AF4673">
            <v>1</v>
          </cell>
          <cell r="AG4673">
            <v>19</v>
          </cell>
          <cell r="AH4673">
            <v>1</v>
          </cell>
          <cell r="AI4673" t="str">
            <v>STK</v>
          </cell>
          <cell r="AJ4673" t="str">
            <v>PEHA Elektro GmbH &amp; Co. KG</v>
          </cell>
          <cell r="AK4673" t="str">
            <v>PEHA Elektro GmbH &amp; Co. KG</v>
          </cell>
        </row>
        <row r="4674">
          <cell r="C4674" t="str">
            <v>D 20.540.02/MWZ</v>
          </cell>
          <cell r="D4674" t="str">
            <v>4851</v>
          </cell>
          <cell r="E4674" t="str">
            <v>15</v>
          </cell>
          <cell r="F4674" t="str">
            <v>8</v>
          </cell>
          <cell r="G4674" t="str">
            <v>08</v>
          </cell>
          <cell r="H4674" t="str">
            <v>08</v>
          </cell>
          <cell r="I4674" t="str">
            <v>8</v>
          </cell>
          <cell r="J4674">
            <v>1</v>
          </cell>
          <cell r="K4674">
            <v>0.02</v>
          </cell>
          <cell r="L4674">
            <v>0.02</v>
          </cell>
          <cell r="M4674" t="str">
            <v>KG</v>
          </cell>
          <cell r="N4674">
            <v>0</v>
          </cell>
          <cell r="P4674" t="str">
            <v>22326122472F382U40</v>
          </cell>
          <cell r="Q4674" t="str">
            <v>4010105103823</v>
          </cell>
          <cell r="R4674" t="str">
            <v>4</v>
          </cell>
          <cell r="S4674" t="str">
            <v>223</v>
          </cell>
          <cell r="T4674" t="str">
            <v>01</v>
          </cell>
          <cell r="U4674" t="str">
            <v>28</v>
          </cell>
          <cell r="V4674" t="str">
            <v>85365080</v>
          </cell>
          <cell r="W4674" t="str">
            <v>DE</v>
          </cell>
          <cell r="X4674" t="str">
            <v>C</v>
          </cell>
          <cell r="Y4674" t="str">
            <v>606</v>
          </cell>
          <cell r="Z4674" t="str">
            <v>EA</v>
          </cell>
          <cell r="AA4674">
            <v>1</v>
          </cell>
          <cell r="AB4674" t="str">
            <v>244 X 086 X 088</v>
          </cell>
          <cell r="AE4674" t="str">
            <v>STK</v>
          </cell>
          <cell r="AF4674">
            <v>1</v>
          </cell>
          <cell r="AG4674">
            <v>19</v>
          </cell>
          <cell r="AH4674">
            <v>1</v>
          </cell>
          <cell r="AI4674" t="str">
            <v>STK</v>
          </cell>
          <cell r="AJ4674" t="str">
            <v>PEHA Elektro GmbH &amp; Co. KG</v>
          </cell>
          <cell r="AK4674" t="str">
            <v>PEHA Elektro GmbH &amp; Co. KG</v>
          </cell>
        </row>
        <row r="4675">
          <cell r="C4675" t="str">
            <v>D 20.542.02</v>
          </cell>
          <cell r="D4675" t="str">
            <v>4851</v>
          </cell>
          <cell r="E4675" t="str">
            <v>15</v>
          </cell>
          <cell r="F4675" t="str">
            <v>1</v>
          </cell>
          <cell r="G4675" t="str">
            <v>01</v>
          </cell>
          <cell r="H4675" t="str">
            <v>01</v>
          </cell>
          <cell r="I4675" t="str">
            <v>1</v>
          </cell>
          <cell r="J4675">
            <v>1</v>
          </cell>
          <cell r="K4675">
            <v>0.02</v>
          </cell>
          <cell r="L4675">
            <v>0.02</v>
          </cell>
          <cell r="M4675" t="str">
            <v>KG</v>
          </cell>
          <cell r="N4675">
            <v>0</v>
          </cell>
          <cell r="P4675" t="str">
            <v>22326122472F382U40</v>
          </cell>
          <cell r="Q4675" t="str">
            <v>4010105103915</v>
          </cell>
          <cell r="R4675" t="str">
            <v>4</v>
          </cell>
          <cell r="S4675" t="str">
            <v>223</v>
          </cell>
          <cell r="T4675" t="str">
            <v>01</v>
          </cell>
          <cell r="U4675" t="str">
            <v>28</v>
          </cell>
          <cell r="V4675" t="str">
            <v>85365080</v>
          </cell>
          <cell r="W4675" t="str">
            <v>DE</v>
          </cell>
          <cell r="X4675" t="str">
            <v>W</v>
          </cell>
          <cell r="Y4675" t="str">
            <v>606</v>
          </cell>
          <cell r="Z4675" t="str">
            <v>EA</v>
          </cell>
          <cell r="AA4675">
            <v>1</v>
          </cell>
          <cell r="AB4675" t="str">
            <v>30 X 60  X 60</v>
          </cell>
          <cell r="AE4675" t="str">
            <v>STK</v>
          </cell>
          <cell r="AF4675">
            <v>1</v>
          </cell>
          <cell r="AG4675">
            <v>19</v>
          </cell>
          <cell r="AH4675">
            <v>1</v>
          </cell>
          <cell r="AI4675" t="str">
            <v>STK</v>
          </cell>
          <cell r="AJ4675" t="str">
            <v>PEHA Elektro GmbH &amp; Co. KG</v>
          </cell>
          <cell r="AK4675" t="str">
            <v>PEHA Elektro GmbH &amp; Co. KG</v>
          </cell>
        </row>
        <row r="4676">
          <cell r="C4676" t="str">
            <v>D 20.545.02</v>
          </cell>
          <cell r="D4676" t="str">
            <v>4851</v>
          </cell>
          <cell r="E4676" t="str">
            <v>15</v>
          </cell>
          <cell r="F4676" t="str">
            <v>1</v>
          </cell>
          <cell r="G4676" t="str">
            <v>01</v>
          </cell>
          <cell r="H4676" t="str">
            <v>01</v>
          </cell>
          <cell r="I4676" t="str">
            <v>1</v>
          </cell>
          <cell r="J4676">
            <v>1</v>
          </cell>
          <cell r="K4676">
            <v>0.02</v>
          </cell>
          <cell r="L4676">
            <v>0.02</v>
          </cell>
          <cell r="M4676" t="str">
            <v>KG</v>
          </cell>
          <cell r="N4676">
            <v>0</v>
          </cell>
          <cell r="P4676" t="str">
            <v>22326122472F382U40</v>
          </cell>
          <cell r="Q4676" t="str">
            <v>4010105104011</v>
          </cell>
          <cell r="R4676" t="str">
            <v>3</v>
          </cell>
          <cell r="S4676" t="str">
            <v>223</v>
          </cell>
          <cell r="T4676" t="str">
            <v>01</v>
          </cell>
          <cell r="U4676" t="str">
            <v>28</v>
          </cell>
          <cell r="V4676" t="str">
            <v>85365080</v>
          </cell>
          <cell r="W4676" t="str">
            <v>DE</v>
          </cell>
          <cell r="X4676" t="str">
            <v>W</v>
          </cell>
          <cell r="Y4676" t="str">
            <v>606</v>
          </cell>
          <cell r="Z4676" t="str">
            <v>EA</v>
          </cell>
          <cell r="AA4676">
            <v>1</v>
          </cell>
          <cell r="AB4676" t="str">
            <v>45 X 45 X 10</v>
          </cell>
          <cell r="AE4676" t="str">
            <v>STK</v>
          </cell>
          <cell r="AF4676">
            <v>1</v>
          </cell>
          <cell r="AG4676">
            <v>19</v>
          </cell>
          <cell r="AH4676">
            <v>1</v>
          </cell>
          <cell r="AI4676" t="str">
            <v>STK</v>
          </cell>
          <cell r="AJ4676" t="str">
            <v>PEHA Elektro GmbH &amp; Co. KG</v>
          </cell>
          <cell r="AK4676" t="str">
            <v>PEHA Elektro GmbH &amp; Co. KG</v>
          </cell>
        </row>
        <row r="4677">
          <cell r="C4677" t="str">
            <v>D 20.545.02/MWZ</v>
          </cell>
          <cell r="D4677" t="str">
            <v>4851</v>
          </cell>
          <cell r="E4677" t="str">
            <v>15</v>
          </cell>
          <cell r="F4677" t="str">
            <v>8</v>
          </cell>
          <cell r="G4677" t="str">
            <v>08</v>
          </cell>
          <cell r="H4677" t="str">
            <v>08</v>
          </cell>
          <cell r="I4677" t="str">
            <v>8</v>
          </cell>
          <cell r="J4677">
            <v>1</v>
          </cell>
          <cell r="K4677">
            <v>0.02</v>
          </cell>
          <cell r="L4677">
            <v>0.02</v>
          </cell>
          <cell r="M4677" t="str">
            <v>KG</v>
          </cell>
          <cell r="N4677">
            <v>0</v>
          </cell>
          <cell r="P4677" t="str">
            <v>22326122472F382U40</v>
          </cell>
          <cell r="Q4677" t="str">
            <v>4010105104028</v>
          </cell>
          <cell r="R4677" t="str">
            <v>4</v>
          </cell>
          <cell r="S4677" t="str">
            <v>223</v>
          </cell>
          <cell r="T4677" t="str">
            <v>01</v>
          </cell>
          <cell r="V4677" t="str">
            <v>85365080</v>
          </cell>
          <cell r="W4677" t="str">
            <v>DE</v>
          </cell>
          <cell r="X4677" t="str">
            <v>C</v>
          </cell>
          <cell r="Y4677" t="str">
            <v>606</v>
          </cell>
          <cell r="Z4677" t="str">
            <v>EA</v>
          </cell>
          <cell r="AA4677">
            <v>1</v>
          </cell>
          <cell r="AB4677" t="str">
            <v>193 X 090 X 090</v>
          </cell>
          <cell r="AE4677" t="str">
            <v>STK</v>
          </cell>
          <cell r="AF4677">
            <v>1</v>
          </cell>
          <cell r="AG4677">
            <v>19</v>
          </cell>
          <cell r="AH4677">
            <v>1</v>
          </cell>
          <cell r="AI4677" t="str">
            <v>STK</v>
          </cell>
          <cell r="AJ4677" t="str">
            <v>PEHA Elektro GmbH &amp; Co. KG</v>
          </cell>
          <cell r="AK4677" t="str">
            <v>PEHA Elektro GmbH &amp; Co. KG</v>
          </cell>
        </row>
        <row r="4678">
          <cell r="C4678" t="str">
            <v>D 20.540.02 GLK</v>
          </cell>
          <cell r="D4678" t="str">
            <v>4851</v>
          </cell>
          <cell r="E4678" t="str">
            <v>15</v>
          </cell>
          <cell r="F4678" t="str">
            <v>1</v>
          </cell>
          <cell r="G4678" t="str">
            <v>01</v>
          </cell>
          <cell r="H4678" t="str">
            <v>01</v>
          </cell>
          <cell r="I4678" t="str">
            <v>1</v>
          </cell>
          <cell r="J4678">
            <v>1</v>
          </cell>
          <cell r="K4678">
            <v>1.7999999999999999E-2</v>
          </cell>
          <cell r="L4678">
            <v>1.7999999999999999E-2</v>
          </cell>
          <cell r="M4678" t="str">
            <v>KG</v>
          </cell>
          <cell r="N4678">
            <v>0</v>
          </cell>
          <cell r="P4678" t="str">
            <v>22326122472F382U40</v>
          </cell>
          <cell r="Q4678" t="str">
            <v>4010105104110</v>
          </cell>
          <cell r="R4678" t="str">
            <v>3</v>
          </cell>
          <cell r="S4678" t="str">
            <v>223</v>
          </cell>
          <cell r="T4678" t="str">
            <v>01</v>
          </cell>
          <cell r="U4678" t="str">
            <v>28</v>
          </cell>
          <cell r="V4678" t="str">
            <v>85365080</v>
          </cell>
          <cell r="W4678" t="str">
            <v>DE</v>
          </cell>
          <cell r="X4678" t="str">
            <v>W</v>
          </cell>
          <cell r="Y4678" t="str">
            <v>606</v>
          </cell>
          <cell r="Z4678" t="str">
            <v>EA</v>
          </cell>
          <cell r="AA4678">
            <v>1</v>
          </cell>
          <cell r="AB4678" t="str">
            <v>193 X 90 X 90</v>
          </cell>
          <cell r="AE4678" t="str">
            <v>STK</v>
          </cell>
          <cell r="AF4678">
            <v>1</v>
          </cell>
          <cell r="AG4678">
            <v>19</v>
          </cell>
          <cell r="AH4678">
            <v>1</v>
          </cell>
          <cell r="AI4678" t="str">
            <v>STK</v>
          </cell>
          <cell r="AJ4678" t="str">
            <v>PEHA Elektro GmbH &amp; Co. KG</v>
          </cell>
          <cell r="AK4678" t="str">
            <v>PEHA Elektro GmbH &amp; Co. KG</v>
          </cell>
        </row>
        <row r="4679">
          <cell r="C4679" t="str">
            <v>D 612/16 GLK</v>
          </cell>
          <cell r="D4679" t="str">
            <v>4851</v>
          </cell>
          <cell r="E4679" t="str">
            <v>15</v>
          </cell>
          <cell r="F4679" t="str">
            <v>1</v>
          </cell>
          <cell r="G4679" t="str">
            <v>01</v>
          </cell>
          <cell r="H4679" t="str">
            <v>01</v>
          </cell>
          <cell r="I4679" t="str">
            <v>1</v>
          </cell>
          <cell r="J4679">
            <v>1</v>
          </cell>
          <cell r="K4679">
            <v>0.08</v>
          </cell>
          <cell r="L4679">
            <v>0.08</v>
          </cell>
          <cell r="M4679" t="str">
            <v>KG</v>
          </cell>
          <cell r="N4679">
            <v>0</v>
          </cell>
          <cell r="P4679" t="str">
            <v>22326122472F382U42</v>
          </cell>
          <cell r="Q4679" t="str">
            <v>4010105104219</v>
          </cell>
          <cell r="R4679" t="str">
            <v>3</v>
          </cell>
          <cell r="S4679" t="str">
            <v>223</v>
          </cell>
          <cell r="T4679" t="str">
            <v>01</v>
          </cell>
          <cell r="V4679" t="str">
            <v>85365080</v>
          </cell>
          <cell r="W4679" t="str">
            <v>HU</v>
          </cell>
          <cell r="X4679" t="str">
            <v>W</v>
          </cell>
          <cell r="Y4679" t="str">
            <v>606</v>
          </cell>
          <cell r="Z4679" t="str">
            <v>EA</v>
          </cell>
          <cell r="AA4679">
            <v>1</v>
          </cell>
          <cell r="AB4679" t="str">
            <v>70 X 70 X 30</v>
          </cell>
          <cell r="AE4679" t="str">
            <v>STK</v>
          </cell>
          <cell r="AF4679">
            <v>1</v>
          </cell>
          <cell r="AG4679">
            <v>19</v>
          </cell>
          <cell r="AH4679">
            <v>1</v>
          </cell>
          <cell r="AI4679" t="str">
            <v>STK</v>
          </cell>
          <cell r="AJ4679" t="str">
            <v>PEHA Elektro GmbH &amp; Co. KG</v>
          </cell>
          <cell r="AK4679" t="str">
            <v>PEHA Elektro GmbH &amp; Co. KG</v>
          </cell>
        </row>
        <row r="4680">
          <cell r="C4680" t="str">
            <v>H 612/16 GLK</v>
          </cell>
          <cell r="D4680" t="str">
            <v>4851</v>
          </cell>
          <cell r="E4680" t="str">
            <v>15</v>
          </cell>
          <cell r="F4680" t="str">
            <v>1</v>
          </cell>
          <cell r="G4680" t="str">
            <v>10</v>
          </cell>
          <cell r="H4680" t="str">
            <v>10</v>
          </cell>
          <cell r="I4680" t="str">
            <v>2</v>
          </cell>
          <cell r="J4680">
            <v>1</v>
          </cell>
          <cell r="K4680">
            <v>0.08</v>
          </cell>
          <cell r="L4680">
            <v>0.08</v>
          </cell>
          <cell r="M4680" t="str">
            <v>KG</v>
          </cell>
          <cell r="N4680">
            <v>0</v>
          </cell>
          <cell r="P4680" t="str">
            <v>22326122472F382U42</v>
          </cell>
          <cell r="Q4680" t="str">
            <v>4010105104226</v>
          </cell>
          <cell r="R4680" t="str">
            <v>4</v>
          </cell>
          <cell r="S4680" t="str">
            <v>223</v>
          </cell>
          <cell r="T4680" t="str">
            <v>01</v>
          </cell>
          <cell r="V4680" t="str">
            <v>85365080</v>
          </cell>
          <cell r="W4680" t="str">
            <v>DE</v>
          </cell>
          <cell r="X4680" t="str">
            <v>C</v>
          </cell>
          <cell r="Y4680" t="str">
            <v>606</v>
          </cell>
          <cell r="Z4680" t="str">
            <v>EA</v>
          </cell>
          <cell r="AA4680">
            <v>1</v>
          </cell>
          <cell r="AB4680" t="str">
            <v>223 X 153 X 78</v>
          </cell>
          <cell r="AE4680" t="str">
            <v>STK</v>
          </cell>
          <cell r="AF4680">
            <v>1</v>
          </cell>
          <cell r="AG4680">
            <v>19</v>
          </cell>
          <cell r="AH4680">
            <v>1</v>
          </cell>
          <cell r="AI4680" t="str">
            <v>STK</v>
          </cell>
          <cell r="AJ4680" t="str">
            <v>PEHA Elektro GmbH &amp; Co. KG</v>
          </cell>
          <cell r="AK4680" t="str">
            <v>PEHA Elektro GmbH &amp; Co. KG</v>
          </cell>
        </row>
        <row r="4681">
          <cell r="C4681" t="str">
            <v>D 20.542.02 GLK</v>
          </cell>
          <cell r="D4681" t="str">
            <v>4851</v>
          </cell>
          <cell r="E4681" t="str">
            <v>15</v>
          </cell>
          <cell r="F4681" t="str">
            <v>1</v>
          </cell>
          <cell r="G4681" t="str">
            <v>01</v>
          </cell>
          <cell r="H4681" t="str">
            <v>01</v>
          </cell>
          <cell r="I4681" t="str">
            <v>1</v>
          </cell>
          <cell r="J4681">
            <v>1</v>
          </cell>
          <cell r="K4681">
            <v>0.02</v>
          </cell>
          <cell r="L4681">
            <v>0.02</v>
          </cell>
          <cell r="M4681" t="str">
            <v>KG</v>
          </cell>
          <cell r="N4681">
            <v>0</v>
          </cell>
          <cell r="P4681" t="str">
            <v>22326122472F382U40</v>
          </cell>
          <cell r="Q4681" t="str">
            <v>4010105104318</v>
          </cell>
          <cell r="R4681" t="str">
            <v>4</v>
          </cell>
          <cell r="S4681" t="str">
            <v>223</v>
          </cell>
          <cell r="T4681" t="str">
            <v>01</v>
          </cell>
          <cell r="U4681" t="str">
            <v>28</v>
          </cell>
          <cell r="V4681" t="str">
            <v>85365080</v>
          </cell>
          <cell r="W4681" t="str">
            <v>DE</v>
          </cell>
          <cell r="X4681" t="str">
            <v>C</v>
          </cell>
          <cell r="Y4681" t="str">
            <v>606</v>
          </cell>
          <cell r="Z4681" t="str">
            <v>EA</v>
          </cell>
          <cell r="AA4681">
            <v>1</v>
          </cell>
          <cell r="AB4681" t="str">
            <v>60 X 60  X 30</v>
          </cell>
          <cell r="AE4681" t="str">
            <v>STK</v>
          </cell>
          <cell r="AF4681">
            <v>1</v>
          </cell>
          <cell r="AG4681">
            <v>19</v>
          </cell>
          <cell r="AH4681">
            <v>1</v>
          </cell>
          <cell r="AI4681" t="str">
            <v>STK</v>
          </cell>
          <cell r="AJ4681" t="str">
            <v>PEHA Elektro GmbH &amp; Co. KG</v>
          </cell>
          <cell r="AK4681" t="str">
            <v>PEHA Elektro GmbH &amp; Co. KG</v>
          </cell>
        </row>
        <row r="4682">
          <cell r="C4682" t="str">
            <v>D 20.540.02 L</v>
          </cell>
          <cell r="D4682" t="str">
            <v>4851</v>
          </cell>
          <cell r="E4682" t="str">
            <v>15</v>
          </cell>
          <cell r="F4682" t="str">
            <v>1</v>
          </cell>
          <cell r="G4682" t="str">
            <v>01</v>
          </cell>
          <cell r="H4682" t="str">
            <v>01</v>
          </cell>
          <cell r="I4682" t="str">
            <v>1</v>
          </cell>
          <cell r="J4682">
            <v>1</v>
          </cell>
          <cell r="K4682">
            <v>2.1000000000000001E-2</v>
          </cell>
          <cell r="L4682">
            <v>2.1000000000000001E-2</v>
          </cell>
          <cell r="M4682" t="str">
            <v>KG</v>
          </cell>
          <cell r="N4682">
            <v>0</v>
          </cell>
          <cell r="P4682" t="str">
            <v>22326122472F382U40</v>
          </cell>
          <cell r="Q4682" t="str">
            <v>4010105104417</v>
          </cell>
          <cell r="R4682" t="str">
            <v>4</v>
          </cell>
          <cell r="S4682" t="str">
            <v>223</v>
          </cell>
          <cell r="T4682" t="str">
            <v>01</v>
          </cell>
          <cell r="U4682" t="str">
            <v>28</v>
          </cell>
          <cell r="V4682" t="str">
            <v>85365080</v>
          </cell>
          <cell r="W4682" t="str">
            <v>DE</v>
          </cell>
          <cell r="X4682" t="str">
            <v>C</v>
          </cell>
          <cell r="Y4682" t="str">
            <v>606</v>
          </cell>
          <cell r="Z4682" t="str">
            <v>EA</v>
          </cell>
          <cell r="AA4682">
            <v>1</v>
          </cell>
          <cell r="AB4682" t="str">
            <v>244 X 086 X 088</v>
          </cell>
          <cell r="AE4682" t="str">
            <v>STK</v>
          </cell>
          <cell r="AF4682">
            <v>1</v>
          </cell>
          <cell r="AG4682">
            <v>19</v>
          </cell>
          <cell r="AH4682">
            <v>1</v>
          </cell>
          <cell r="AI4682" t="str">
            <v>STK</v>
          </cell>
          <cell r="AJ4682" t="str">
            <v>PEHA Elektro GmbH &amp; Co. KG</v>
          </cell>
          <cell r="AK4682" t="str">
            <v>PEHA Elektro GmbH &amp; Co. KG</v>
          </cell>
        </row>
        <row r="4683">
          <cell r="C4683" t="str">
            <v>D 20.540.02 K</v>
          </cell>
          <cell r="D4683" t="str">
            <v>4851</v>
          </cell>
          <cell r="E4683" t="str">
            <v>15</v>
          </cell>
          <cell r="F4683" t="str">
            <v>1</v>
          </cell>
          <cell r="G4683" t="str">
            <v>01</v>
          </cell>
          <cell r="H4683" t="str">
            <v>01</v>
          </cell>
          <cell r="I4683" t="str">
            <v>1</v>
          </cell>
          <cell r="J4683">
            <v>1</v>
          </cell>
          <cell r="K4683">
            <v>0.02</v>
          </cell>
          <cell r="L4683">
            <v>0.02</v>
          </cell>
          <cell r="M4683" t="str">
            <v>KG</v>
          </cell>
          <cell r="N4683">
            <v>0</v>
          </cell>
          <cell r="P4683" t="str">
            <v>22326122472F382U40</v>
          </cell>
          <cell r="Q4683" t="str">
            <v>4010105104516</v>
          </cell>
          <cell r="R4683" t="str">
            <v>4</v>
          </cell>
          <cell r="S4683" t="str">
            <v>223</v>
          </cell>
          <cell r="T4683" t="str">
            <v>01</v>
          </cell>
          <cell r="U4683" t="str">
            <v>28</v>
          </cell>
          <cell r="V4683" t="str">
            <v>85365080</v>
          </cell>
          <cell r="W4683" t="str">
            <v>DE</v>
          </cell>
          <cell r="X4683" t="str">
            <v>C</v>
          </cell>
          <cell r="Y4683" t="str">
            <v>606</v>
          </cell>
          <cell r="Z4683" t="str">
            <v>EA</v>
          </cell>
          <cell r="AA4683">
            <v>1</v>
          </cell>
          <cell r="AB4683" t="str">
            <v>60 X 60  X 25</v>
          </cell>
          <cell r="AE4683" t="str">
            <v>STK</v>
          </cell>
          <cell r="AF4683">
            <v>1</v>
          </cell>
          <cell r="AG4683">
            <v>19</v>
          </cell>
          <cell r="AH4683">
            <v>1</v>
          </cell>
          <cell r="AI4683" t="str">
            <v>STK</v>
          </cell>
          <cell r="AJ4683" t="str">
            <v>PEHA Elektro GmbH &amp; Co. KG</v>
          </cell>
          <cell r="AK4683" t="str">
            <v>PEHA Elektro GmbH &amp; Co. KG</v>
          </cell>
        </row>
        <row r="4684">
          <cell r="C4684" t="str">
            <v>D 20.540.02 T</v>
          </cell>
          <cell r="D4684" t="str">
            <v>4851</v>
          </cell>
          <cell r="E4684" t="str">
            <v>15</v>
          </cell>
          <cell r="F4684" t="str">
            <v>1</v>
          </cell>
          <cell r="G4684" t="str">
            <v>01</v>
          </cell>
          <cell r="H4684" t="str">
            <v>01</v>
          </cell>
          <cell r="I4684" t="str">
            <v>1</v>
          </cell>
          <cell r="J4684">
            <v>1</v>
          </cell>
          <cell r="K4684">
            <v>0.02</v>
          </cell>
          <cell r="L4684">
            <v>0.02</v>
          </cell>
          <cell r="M4684" t="str">
            <v>KG</v>
          </cell>
          <cell r="N4684">
            <v>0</v>
          </cell>
          <cell r="P4684" t="str">
            <v>22326122472F382U40</v>
          </cell>
          <cell r="Q4684" t="str">
            <v>4010105104615</v>
          </cell>
          <cell r="R4684" t="str">
            <v>4</v>
          </cell>
          <cell r="S4684" t="str">
            <v>223</v>
          </cell>
          <cell r="T4684" t="str">
            <v>01</v>
          </cell>
          <cell r="U4684" t="str">
            <v>28</v>
          </cell>
          <cell r="V4684" t="str">
            <v>85365080</v>
          </cell>
          <cell r="W4684" t="str">
            <v>DE</v>
          </cell>
          <cell r="X4684" t="str">
            <v>C</v>
          </cell>
          <cell r="Y4684" t="str">
            <v>606</v>
          </cell>
          <cell r="Z4684" t="str">
            <v>EA</v>
          </cell>
          <cell r="AA4684">
            <v>1</v>
          </cell>
          <cell r="AB4684" t="str">
            <v>58 X 60  X 35</v>
          </cell>
          <cell r="AE4684" t="str">
            <v>STK</v>
          </cell>
          <cell r="AF4684">
            <v>1</v>
          </cell>
          <cell r="AG4684">
            <v>19</v>
          </cell>
          <cell r="AH4684">
            <v>1</v>
          </cell>
          <cell r="AI4684" t="str">
            <v>STK</v>
          </cell>
          <cell r="AJ4684" t="str">
            <v>PEHA Elektro GmbH &amp; Co. KG</v>
          </cell>
          <cell r="AK4684" t="str">
            <v>PEHA Elektro GmbH &amp; Co. KG</v>
          </cell>
        </row>
        <row r="4685">
          <cell r="C4685" t="str">
            <v>D 20.544.02</v>
          </cell>
          <cell r="D4685" t="str">
            <v>4851</v>
          </cell>
          <cell r="E4685" t="str">
            <v>15</v>
          </cell>
          <cell r="F4685" t="str">
            <v>1</v>
          </cell>
          <cell r="G4685" t="str">
            <v>01</v>
          </cell>
          <cell r="H4685" t="str">
            <v>01</v>
          </cell>
          <cell r="I4685" t="str">
            <v>1</v>
          </cell>
          <cell r="J4685">
            <v>1</v>
          </cell>
          <cell r="K4685">
            <v>1.9E-2</v>
          </cell>
          <cell r="L4685">
            <v>1.9E-2</v>
          </cell>
          <cell r="M4685" t="str">
            <v>KG</v>
          </cell>
          <cell r="N4685">
            <v>0</v>
          </cell>
          <cell r="P4685" t="str">
            <v>22326122472F382U40</v>
          </cell>
          <cell r="Q4685" t="str">
            <v>4010105104714</v>
          </cell>
          <cell r="R4685" t="str">
            <v>4</v>
          </cell>
          <cell r="S4685" t="str">
            <v>223</v>
          </cell>
          <cell r="T4685" t="str">
            <v>01</v>
          </cell>
          <cell r="U4685" t="str">
            <v>28</v>
          </cell>
          <cell r="V4685" t="str">
            <v>85365080</v>
          </cell>
          <cell r="W4685" t="str">
            <v>DE</v>
          </cell>
          <cell r="X4685" t="str">
            <v>W</v>
          </cell>
          <cell r="Y4685" t="str">
            <v>606</v>
          </cell>
          <cell r="Z4685" t="str">
            <v>EA</v>
          </cell>
          <cell r="AA4685">
            <v>1</v>
          </cell>
          <cell r="AB4685" t="str">
            <v>193 X 090 X 090</v>
          </cell>
          <cell r="AE4685" t="str">
            <v>STK</v>
          </cell>
          <cell r="AF4685">
            <v>1</v>
          </cell>
          <cell r="AG4685">
            <v>19</v>
          </cell>
          <cell r="AH4685">
            <v>1</v>
          </cell>
          <cell r="AI4685" t="str">
            <v>STK</v>
          </cell>
          <cell r="AJ4685" t="str">
            <v>PEHA Elektro GmbH &amp; Co. KG</v>
          </cell>
          <cell r="AK4685" t="str">
            <v>PEHA Elektro GmbH &amp; Co. KG</v>
          </cell>
        </row>
        <row r="4686">
          <cell r="C4686" t="str">
            <v>D 20.540.02 NA</v>
          </cell>
          <cell r="D4686" t="str">
            <v>4851</v>
          </cell>
          <cell r="E4686" t="str">
            <v>15</v>
          </cell>
          <cell r="F4686" t="str">
            <v>1</v>
          </cell>
          <cell r="G4686" t="str">
            <v>01</v>
          </cell>
          <cell r="H4686" t="str">
            <v>01</v>
          </cell>
          <cell r="I4686" t="str">
            <v>1</v>
          </cell>
          <cell r="J4686">
            <v>1</v>
          </cell>
          <cell r="K4686">
            <v>1.9E-2</v>
          </cell>
          <cell r="L4686">
            <v>1.9E-2</v>
          </cell>
          <cell r="M4686" t="str">
            <v>KG</v>
          </cell>
          <cell r="N4686">
            <v>0</v>
          </cell>
          <cell r="P4686" t="str">
            <v>22326122472F382U40</v>
          </cell>
          <cell r="Q4686" t="str">
            <v>4010105104813</v>
          </cell>
          <cell r="R4686" t="str">
            <v>3</v>
          </cell>
          <cell r="S4686" t="str">
            <v>223</v>
          </cell>
          <cell r="T4686" t="str">
            <v>01</v>
          </cell>
          <cell r="U4686" t="str">
            <v>28</v>
          </cell>
          <cell r="V4686" t="str">
            <v>85365080</v>
          </cell>
          <cell r="W4686" t="str">
            <v>DE</v>
          </cell>
          <cell r="X4686" t="str">
            <v>C</v>
          </cell>
          <cell r="Y4686" t="str">
            <v>606</v>
          </cell>
          <cell r="Z4686" t="str">
            <v>EA</v>
          </cell>
          <cell r="AA4686">
            <v>1</v>
          </cell>
          <cell r="AB4686" t="str">
            <v>193 X 90 X 90</v>
          </cell>
          <cell r="AE4686" t="str">
            <v>STK</v>
          </cell>
          <cell r="AF4686">
            <v>1</v>
          </cell>
          <cell r="AG4686">
            <v>19</v>
          </cell>
          <cell r="AH4686">
            <v>1</v>
          </cell>
          <cell r="AI4686" t="str">
            <v>STK</v>
          </cell>
          <cell r="AJ4686" t="str">
            <v>PEHA Elektro GmbH &amp; Co. KG</v>
          </cell>
          <cell r="AK4686" t="str">
            <v>PEHA Elektro GmbH &amp; Co. KG</v>
          </cell>
        </row>
        <row r="4687">
          <cell r="C4687" t="str">
            <v>D 20.542.02 NA</v>
          </cell>
          <cell r="D4687" t="str">
            <v>4851</v>
          </cell>
          <cell r="E4687" t="str">
            <v>15</v>
          </cell>
          <cell r="F4687" t="str">
            <v>1</v>
          </cell>
          <cell r="G4687" t="str">
            <v>01</v>
          </cell>
          <cell r="H4687" t="str">
            <v>01</v>
          </cell>
          <cell r="I4687" t="str">
            <v>1</v>
          </cell>
          <cell r="J4687">
            <v>1</v>
          </cell>
          <cell r="K4687">
            <v>0.02</v>
          </cell>
          <cell r="L4687">
            <v>0.02</v>
          </cell>
          <cell r="M4687" t="str">
            <v>KG</v>
          </cell>
          <cell r="N4687">
            <v>0</v>
          </cell>
          <cell r="P4687" t="str">
            <v>22326122472F382U40</v>
          </cell>
          <cell r="Q4687" t="str">
            <v>4010105104912</v>
          </cell>
          <cell r="R4687" t="str">
            <v>4</v>
          </cell>
          <cell r="S4687" t="str">
            <v>223</v>
          </cell>
          <cell r="T4687" t="str">
            <v>01</v>
          </cell>
          <cell r="U4687" t="str">
            <v>28</v>
          </cell>
          <cell r="V4687" t="str">
            <v>85365080</v>
          </cell>
          <cell r="W4687" t="str">
            <v>DE</v>
          </cell>
          <cell r="X4687" t="str">
            <v>C</v>
          </cell>
          <cell r="Y4687" t="str">
            <v>606</v>
          </cell>
          <cell r="Z4687" t="str">
            <v>EA</v>
          </cell>
          <cell r="AA4687">
            <v>1</v>
          </cell>
          <cell r="AB4687" t="str">
            <v>60 X 60  X 29</v>
          </cell>
          <cell r="AE4687" t="str">
            <v>STK</v>
          </cell>
          <cell r="AF4687">
            <v>1</v>
          </cell>
          <cell r="AG4687">
            <v>19</v>
          </cell>
          <cell r="AH4687">
            <v>1</v>
          </cell>
          <cell r="AI4687" t="str">
            <v>STK</v>
          </cell>
          <cell r="AJ4687" t="str">
            <v>PEHA Elektro GmbH &amp; Co. KG</v>
          </cell>
          <cell r="AK4687" t="str">
            <v>PEHA Elektro GmbH &amp; Co. KG</v>
          </cell>
        </row>
        <row r="4688">
          <cell r="C4688" t="str">
            <v>D 20.540.02 GLK NA</v>
          </cell>
          <cell r="D4688" t="str">
            <v>4851</v>
          </cell>
          <cell r="E4688" t="str">
            <v>15</v>
          </cell>
          <cell r="F4688" t="str">
            <v>1</v>
          </cell>
          <cell r="G4688" t="str">
            <v>01</v>
          </cell>
          <cell r="H4688" t="str">
            <v>01</v>
          </cell>
          <cell r="I4688" t="str">
            <v>1</v>
          </cell>
          <cell r="J4688">
            <v>1</v>
          </cell>
          <cell r="K4688">
            <v>0.02</v>
          </cell>
          <cell r="L4688">
            <v>0.02</v>
          </cell>
          <cell r="M4688" t="str">
            <v>KG</v>
          </cell>
          <cell r="N4688">
            <v>0</v>
          </cell>
          <cell r="P4688" t="str">
            <v>22326122472F382U40</v>
          </cell>
          <cell r="Q4688" t="str">
            <v>4010105105018</v>
          </cell>
          <cell r="R4688" t="str">
            <v>4</v>
          </cell>
          <cell r="S4688" t="str">
            <v>223</v>
          </cell>
          <cell r="T4688" t="str">
            <v>01</v>
          </cell>
          <cell r="U4688" t="str">
            <v>28</v>
          </cell>
          <cell r="V4688" t="str">
            <v>85365080</v>
          </cell>
          <cell r="W4688" t="str">
            <v>DE</v>
          </cell>
          <cell r="X4688" t="str">
            <v>C</v>
          </cell>
          <cell r="Y4688" t="str">
            <v>606</v>
          </cell>
          <cell r="Z4688" t="str">
            <v>EA</v>
          </cell>
          <cell r="AA4688">
            <v>1</v>
          </cell>
          <cell r="AB4688" t="str">
            <v>244 X 086 X 088</v>
          </cell>
          <cell r="AE4688" t="str">
            <v>STK</v>
          </cell>
          <cell r="AF4688">
            <v>1</v>
          </cell>
          <cell r="AG4688">
            <v>19</v>
          </cell>
          <cell r="AH4688">
            <v>1</v>
          </cell>
          <cell r="AI4688" t="str">
            <v>STK</v>
          </cell>
          <cell r="AJ4688" t="str">
            <v>PEHA Elektro GmbH &amp; Co. KG</v>
          </cell>
          <cell r="AK4688" t="str">
            <v>PEHA Elektro GmbH &amp; Co. KG</v>
          </cell>
        </row>
        <row r="4689">
          <cell r="C4689" t="str">
            <v>H 80.612/16.02-K2/W</v>
          </cell>
          <cell r="D4689" t="str">
            <v>4851</v>
          </cell>
          <cell r="E4689" t="str">
            <v>15</v>
          </cell>
          <cell r="F4689" t="str">
            <v>1</v>
          </cell>
          <cell r="G4689" t="str">
            <v>01</v>
          </cell>
          <cell r="H4689" t="str">
            <v>01</v>
          </cell>
          <cell r="I4689" t="str">
            <v>1</v>
          </cell>
          <cell r="J4689">
            <v>1</v>
          </cell>
          <cell r="K4689">
            <v>2.3E-2</v>
          </cell>
          <cell r="L4689">
            <v>2.3E-2</v>
          </cell>
          <cell r="M4689" t="str">
            <v>KG</v>
          </cell>
          <cell r="N4689">
            <v>0</v>
          </cell>
          <cell r="P4689" t="str">
            <v>22326122472F382P23</v>
          </cell>
          <cell r="Q4689" t="str">
            <v>4010105105124</v>
          </cell>
          <cell r="R4689" t="str">
            <v>4</v>
          </cell>
          <cell r="S4689" t="str">
            <v>223</v>
          </cell>
          <cell r="T4689" t="str">
            <v>01</v>
          </cell>
          <cell r="V4689" t="str">
            <v>85365080</v>
          </cell>
          <cell r="W4689" t="str">
            <v>DE</v>
          </cell>
          <cell r="X4689" t="str">
            <v>C</v>
          </cell>
          <cell r="Y4689" t="str">
            <v>606</v>
          </cell>
          <cell r="Z4689" t="str">
            <v>EA</v>
          </cell>
          <cell r="AA4689">
            <v>1</v>
          </cell>
          <cell r="AB4689" t="str">
            <v>150 X 80  X 40</v>
          </cell>
          <cell r="AE4689" t="str">
            <v>STK</v>
          </cell>
          <cell r="AF4689">
            <v>1</v>
          </cell>
          <cell r="AG4689">
            <v>19</v>
          </cell>
          <cell r="AH4689">
            <v>1</v>
          </cell>
          <cell r="AI4689" t="str">
            <v>STK</v>
          </cell>
          <cell r="AJ4689" t="str">
            <v>PEHA Elektro GmbH &amp; Co. KG</v>
          </cell>
          <cell r="AK4689" t="str">
            <v>PEHA Elektro GmbH &amp; Co. KG</v>
          </cell>
        </row>
        <row r="4690">
          <cell r="C4690" t="str">
            <v>H 80.556 Z W</v>
          </cell>
          <cell r="D4690" t="str">
            <v>4851</v>
          </cell>
          <cell r="E4690" t="str">
            <v>15</v>
          </cell>
          <cell r="F4690" t="str">
            <v>18</v>
          </cell>
          <cell r="G4690" t="str">
            <v>18</v>
          </cell>
          <cell r="H4690" t="str">
            <v>18</v>
          </cell>
          <cell r="I4690" t="str">
            <v>18</v>
          </cell>
          <cell r="J4690">
            <v>1</v>
          </cell>
          <cell r="K4690">
            <v>8.5999999999999993E-2</v>
          </cell>
          <cell r="L4690">
            <v>8.5999999999999993E-2</v>
          </cell>
          <cell r="M4690" t="str">
            <v>KG</v>
          </cell>
          <cell r="N4690">
            <v>0</v>
          </cell>
          <cell r="P4690" t="str">
            <v>22326122472F282V06</v>
          </cell>
          <cell r="Q4690" t="str">
            <v>4010105106121</v>
          </cell>
          <cell r="R4690" t="str">
            <v>4</v>
          </cell>
          <cell r="S4690" t="str">
            <v>223</v>
          </cell>
          <cell r="T4690" t="str">
            <v>01</v>
          </cell>
          <cell r="V4690" t="str">
            <v>85365080</v>
          </cell>
          <cell r="W4690" t="str">
            <v>DE</v>
          </cell>
          <cell r="X4690" t="str">
            <v>C</v>
          </cell>
          <cell r="Y4690" t="str">
            <v>606</v>
          </cell>
          <cell r="Z4690" t="str">
            <v>EA</v>
          </cell>
          <cell r="AA4690">
            <v>1</v>
          </cell>
          <cell r="AB4690" t="str">
            <v>275 X 185 X 92</v>
          </cell>
          <cell r="AE4690" t="str">
            <v>STK</v>
          </cell>
          <cell r="AF4690">
            <v>1</v>
          </cell>
          <cell r="AG4690">
            <v>19</v>
          </cell>
          <cell r="AH4690">
            <v>1</v>
          </cell>
          <cell r="AI4690" t="str">
            <v>STK</v>
          </cell>
          <cell r="AJ4690" t="str">
            <v>PEHA Elektro GmbH &amp; Co. KG</v>
          </cell>
          <cell r="AK4690" t="str">
            <v>PEHA Elektro GmbH &amp; Co. KG</v>
          </cell>
        </row>
        <row r="4691">
          <cell r="C4691" t="str">
            <v>D 214</v>
          </cell>
          <cell r="D4691" t="str">
            <v>4851</v>
          </cell>
          <cell r="E4691" t="str">
            <v>15</v>
          </cell>
          <cell r="F4691" t="str">
            <v>1</v>
          </cell>
          <cell r="G4691" t="str">
            <v>01</v>
          </cell>
          <cell r="H4691" t="str">
            <v>01</v>
          </cell>
          <cell r="I4691" t="str">
            <v>1</v>
          </cell>
          <cell r="J4691">
            <v>1</v>
          </cell>
          <cell r="K4691">
            <v>6.0999999999999999E-2</v>
          </cell>
          <cell r="L4691">
            <v>6.0999999999999999E-2</v>
          </cell>
          <cell r="M4691" t="str">
            <v>KG</v>
          </cell>
          <cell r="N4691">
            <v>0</v>
          </cell>
          <cell r="P4691" t="str">
            <v>22326122472F382U42</v>
          </cell>
          <cell r="Q4691" t="str">
            <v>4010105106411</v>
          </cell>
          <cell r="R4691" t="str">
            <v>3</v>
          </cell>
          <cell r="S4691" t="str">
            <v>223</v>
          </cell>
          <cell r="T4691" t="str">
            <v>01</v>
          </cell>
          <cell r="V4691" t="str">
            <v>85365080</v>
          </cell>
          <cell r="W4691" t="str">
            <v>DE</v>
          </cell>
          <cell r="X4691" t="str">
            <v>W</v>
          </cell>
          <cell r="Y4691" t="str">
            <v>606</v>
          </cell>
          <cell r="Z4691" t="str">
            <v>EA</v>
          </cell>
          <cell r="AA4691">
            <v>1</v>
          </cell>
          <cell r="AE4691" t="str">
            <v>STK</v>
          </cell>
          <cell r="AF4691">
            <v>1</v>
          </cell>
          <cell r="AG4691">
            <v>19</v>
          </cell>
          <cell r="AH4691">
            <v>1</v>
          </cell>
          <cell r="AI4691" t="str">
            <v>STK</v>
          </cell>
          <cell r="AJ4691" t="str">
            <v>PEHA Elektro GmbH &amp; Co. KG</v>
          </cell>
          <cell r="AK4691" t="str">
            <v>PEHA Elektro GmbH &amp; Co. KG</v>
          </cell>
        </row>
        <row r="4692">
          <cell r="C4692" t="str">
            <v>D 20.6511.02 OKS</v>
          </cell>
          <cell r="D4692" t="str">
            <v>4851</v>
          </cell>
          <cell r="E4692" t="str">
            <v>15</v>
          </cell>
          <cell r="F4692" t="str">
            <v>1</v>
          </cell>
          <cell r="G4692" t="str">
            <v>01</v>
          </cell>
          <cell r="H4692" t="str">
            <v>01</v>
          </cell>
          <cell r="I4692" t="str">
            <v>1</v>
          </cell>
          <cell r="J4692">
            <v>1</v>
          </cell>
          <cell r="K4692">
            <v>7.0000000000000007E-2</v>
          </cell>
          <cell r="L4692">
            <v>6.9000000000000006E-2</v>
          </cell>
          <cell r="M4692" t="str">
            <v>KG</v>
          </cell>
          <cell r="N4692">
            <v>0</v>
          </cell>
          <cell r="P4692" t="str">
            <v>22326122472F382U40</v>
          </cell>
          <cell r="Q4692" t="str">
            <v>4010105106510</v>
          </cell>
          <cell r="R4692" t="str">
            <v>4</v>
          </cell>
          <cell r="S4692" t="str">
            <v>223</v>
          </cell>
          <cell r="T4692" t="str">
            <v>01</v>
          </cell>
          <cell r="V4692" t="str">
            <v>85366990</v>
          </cell>
          <cell r="W4692" t="str">
            <v>DE</v>
          </cell>
          <cell r="X4692" t="str">
            <v>W</v>
          </cell>
          <cell r="Y4692" t="str">
            <v>606</v>
          </cell>
          <cell r="Z4692" t="str">
            <v>EA</v>
          </cell>
          <cell r="AA4692">
            <v>1</v>
          </cell>
          <cell r="AB4692" t="str">
            <v>60 X 60 X 40</v>
          </cell>
          <cell r="AE4692" t="str">
            <v>STK</v>
          </cell>
          <cell r="AF4692">
            <v>1</v>
          </cell>
          <cell r="AG4692">
            <v>19</v>
          </cell>
          <cell r="AH4692">
            <v>1</v>
          </cell>
          <cell r="AI4692" t="str">
            <v>STK</v>
          </cell>
          <cell r="AJ4692" t="str">
            <v>PEHA Elektro GmbH &amp; Co. KG</v>
          </cell>
          <cell r="AK4692" t="str">
            <v>PEHA Elektro GmbH &amp; Co. KG</v>
          </cell>
        </row>
        <row r="4693">
          <cell r="C4693" t="str">
            <v>H 80.612/16.02 V WU/W</v>
          </cell>
          <cell r="D4693" t="str">
            <v>4851</v>
          </cell>
          <cell r="E4693" t="str">
            <v>15</v>
          </cell>
          <cell r="F4693" t="str">
            <v>1</v>
          </cell>
          <cell r="G4693" t="str">
            <v>01</v>
          </cell>
          <cell r="H4693" t="str">
            <v>01</v>
          </cell>
          <cell r="I4693" t="str">
            <v>1</v>
          </cell>
          <cell r="J4693">
            <v>1</v>
          </cell>
          <cell r="K4693">
            <v>0.12</v>
          </cell>
          <cell r="L4693">
            <v>0.12</v>
          </cell>
          <cell r="M4693" t="str">
            <v>KG</v>
          </cell>
          <cell r="N4693">
            <v>0</v>
          </cell>
          <cell r="P4693" t="str">
            <v>22326122472F382P23</v>
          </cell>
          <cell r="Q4693" t="str">
            <v>4010105107128</v>
          </cell>
          <cell r="R4693" t="str">
            <v>4</v>
          </cell>
          <cell r="S4693" t="str">
            <v>223</v>
          </cell>
          <cell r="T4693" t="str">
            <v>01</v>
          </cell>
          <cell r="V4693" t="str">
            <v>85365080</v>
          </cell>
          <cell r="W4693" t="str">
            <v>DE</v>
          </cell>
          <cell r="X4693" t="str">
            <v>C</v>
          </cell>
          <cell r="Y4693" t="str">
            <v>606</v>
          </cell>
          <cell r="Z4693" t="str">
            <v>EA</v>
          </cell>
          <cell r="AA4693">
            <v>1</v>
          </cell>
          <cell r="AB4693" t="str">
            <v>85 X 85 X 35</v>
          </cell>
          <cell r="AE4693" t="str">
            <v>STK</v>
          </cell>
          <cell r="AF4693">
            <v>1</v>
          </cell>
          <cell r="AG4693">
            <v>19</v>
          </cell>
          <cell r="AH4693">
            <v>1</v>
          </cell>
          <cell r="AI4693" t="str">
            <v>STK</v>
          </cell>
          <cell r="AJ4693" t="str">
            <v>PEHA Elektro GmbH &amp; Co. KG</v>
          </cell>
          <cell r="AK4693" t="str">
            <v>PEHA Elektro GmbH &amp; Co. KG</v>
          </cell>
        </row>
        <row r="4694">
          <cell r="C4694" t="str">
            <v>D 20.542.02 GLK NA</v>
          </cell>
          <cell r="D4694" t="str">
            <v>4851</v>
          </cell>
          <cell r="E4694" t="str">
            <v>15</v>
          </cell>
          <cell r="F4694" t="str">
            <v>1</v>
          </cell>
          <cell r="G4694" t="str">
            <v>01</v>
          </cell>
          <cell r="H4694" t="str">
            <v>01</v>
          </cell>
          <cell r="I4694" t="str">
            <v>1</v>
          </cell>
          <cell r="J4694">
            <v>1</v>
          </cell>
          <cell r="K4694">
            <v>0.02</v>
          </cell>
          <cell r="L4694">
            <v>0.02</v>
          </cell>
          <cell r="M4694" t="str">
            <v>KG</v>
          </cell>
          <cell r="N4694">
            <v>0</v>
          </cell>
          <cell r="P4694" t="str">
            <v>22326122472F382U40</v>
          </cell>
          <cell r="Q4694" t="str">
            <v>4010105108316</v>
          </cell>
          <cell r="R4694" t="str">
            <v>4</v>
          </cell>
          <cell r="S4694" t="str">
            <v>223</v>
          </cell>
          <cell r="T4694" t="str">
            <v>01</v>
          </cell>
          <cell r="U4694" t="str">
            <v>28</v>
          </cell>
          <cell r="V4694" t="str">
            <v>85365080</v>
          </cell>
          <cell r="W4694" t="str">
            <v>DE</v>
          </cell>
          <cell r="X4694" t="str">
            <v>C</v>
          </cell>
          <cell r="Y4694" t="str">
            <v>606</v>
          </cell>
          <cell r="Z4694" t="str">
            <v>EA</v>
          </cell>
          <cell r="AA4694">
            <v>1</v>
          </cell>
          <cell r="AB4694" t="str">
            <v>60 X 60  X 30</v>
          </cell>
          <cell r="AE4694" t="str">
            <v>STK</v>
          </cell>
          <cell r="AF4694">
            <v>1</v>
          </cell>
          <cell r="AG4694">
            <v>19</v>
          </cell>
          <cell r="AH4694">
            <v>1</v>
          </cell>
          <cell r="AI4694" t="str">
            <v>STK</v>
          </cell>
          <cell r="AJ4694" t="str">
            <v>PEHA Elektro GmbH &amp; Co. KG</v>
          </cell>
          <cell r="AK4694" t="str">
            <v>PEHA Elektro GmbH &amp; Co. KG</v>
          </cell>
        </row>
        <row r="4695">
          <cell r="C4695" t="str">
            <v>D 20.640.02</v>
          </cell>
          <cell r="D4695" t="str">
            <v>4851</v>
          </cell>
          <cell r="E4695" t="str">
            <v>15</v>
          </cell>
          <cell r="F4695" t="str">
            <v>1</v>
          </cell>
          <cell r="G4695" t="str">
            <v>01</v>
          </cell>
          <cell r="H4695" t="str">
            <v>01</v>
          </cell>
          <cell r="I4695" t="str">
            <v>1</v>
          </cell>
          <cell r="J4695">
            <v>1</v>
          </cell>
          <cell r="K4695">
            <v>0.02</v>
          </cell>
          <cell r="L4695">
            <v>0.02</v>
          </cell>
          <cell r="M4695" t="str">
            <v>KG</v>
          </cell>
          <cell r="N4695">
            <v>0</v>
          </cell>
          <cell r="P4695" t="str">
            <v>22326122472F382U40</v>
          </cell>
          <cell r="Q4695" t="str">
            <v>4010105108415</v>
          </cell>
          <cell r="R4695" t="str">
            <v>4</v>
          </cell>
          <cell r="S4695" t="str">
            <v>223</v>
          </cell>
          <cell r="T4695" t="str">
            <v>01</v>
          </cell>
          <cell r="U4695" t="str">
            <v>28</v>
          </cell>
          <cell r="V4695" t="str">
            <v>85365080</v>
          </cell>
          <cell r="W4695" t="str">
            <v>DE</v>
          </cell>
          <cell r="X4695" t="str">
            <v>W</v>
          </cell>
          <cell r="Y4695" t="str">
            <v>606</v>
          </cell>
          <cell r="Z4695" t="str">
            <v>EA</v>
          </cell>
          <cell r="AA4695">
            <v>1</v>
          </cell>
          <cell r="AB4695" t="str">
            <v>60 X 60  X 20</v>
          </cell>
          <cell r="AE4695" t="str">
            <v>STK</v>
          </cell>
          <cell r="AF4695">
            <v>1</v>
          </cell>
          <cell r="AG4695">
            <v>19</v>
          </cell>
          <cell r="AH4695">
            <v>1</v>
          </cell>
          <cell r="AI4695" t="str">
            <v>STK</v>
          </cell>
          <cell r="AJ4695" t="str">
            <v>PEHA Elektro GmbH &amp; Co. KG</v>
          </cell>
          <cell r="AK4695" t="str">
            <v>PEHA Elektro GmbH &amp; Co. KG</v>
          </cell>
        </row>
        <row r="4696">
          <cell r="C4696" t="str">
            <v>D 20.642.02</v>
          </cell>
          <cell r="D4696" t="str">
            <v>4851</v>
          </cell>
          <cell r="E4696" t="str">
            <v>15</v>
          </cell>
          <cell r="F4696" t="str">
            <v>1</v>
          </cell>
          <cell r="G4696" t="str">
            <v>01</v>
          </cell>
          <cell r="H4696" t="str">
            <v>01</v>
          </cell>
          <cell r="I4696" t="str">
            <v>1</v>
          </cell>
          <cell r="J4696">
            <v>1</v>
          </cell>
          <cell r="K4696">
            <v>0.02</v>
          </cell>
          <cell r="L4696">
            <v>0.02</v>
          </cell>
          <cell r="M4696" t="str">
            <v>KG</v>
          </cell>
          <cell r="N4696">
            <v>0</v>
          </cell>
          <cell r="P4696" t="str">
            <v>22326122472F382U40</v>
          </cell>
          <cell r="Q4696" t="str">
            <v>4010105108514</v>
          </cell>
          <cell r="R4696" t="str">
            <v>4</v>
          </cell>
          <cell r="S4696" t="str">
            <v>223</v>
          </cell>
          <cell r="T4696" t="str">
            <v>01</v>
          </cell>
          <cell r="U4696" t="str">
            <v>28</v>
          </cell>
          <cell r="V4696" t="str">
            <v>85365080</v>
          </cell>
          <cell r="W4696" t="str">
            <v>DE</v>
          </cell>
          <cell r="X4696" t="str">
            <v>C</v>
          </cell>
          <cell r="Y4696" t="str">
            <v>606</v>
          </cell>
          <cell r="Z4696" t="str">
            <v>EA</v>
          </cell>
          <cell r="AA4696">
            <v>1</v>
          </cell>
          <cell r="AB4696" t="str">
            <v>193 X 090 X 090</v>
          </cell>
          <cell r="AE4696" t="str">
            <v>STK</v>
          </cell>
          <cell r="AF4696">
            <v>1</v>
          </cell>
          <cell r="AG4696">
            <v>19</v>
          </cell>
          <cell r="AH4696">
            <v>1</v>
          </cell>
          <cell r="AI4696" t="str">
            <v>STK</v>
          </cell>
          <cell r="AJ4696" t="str">
            <v>PEHA Elektro GmbH &amp; Co. KG</v>
          </cell>
          <cell r="AK4696" t="str">
            <v>PEHA Elektro GmbH &amp; Co. KG</v>
          </cell>
        </row>
        <row r="4697">
          <cell r="C4697" t="str">
            <v>D 20.642.02 GLK</v>
          </cell>
          <cell r="D4697" t="str">
            <v>4851</v>
          </cell>
          <cell r="E4697" t="str">
            <v>15</v>
          </cell>
          <cell r="F4697" t="str">
            <v>1</v>
          </cell>
          <cell r="G4697" t="str">
            <v>01</v>
          </cell>
          <cell r="H4697" t="str">
            <v>01</v>
          </cell>
          <cell r="I4697" t="str">
            <v>1</v>
          </cell>
          <cell r="J4697">
            <v>1</v>
          </cell>
          <cell r="K4697">
            <v>1.7999999999999999E-2</v>
          </cell>
          <cell r="L4697">
            <v>1.7999999999999999E-2</v>
          </cell>
          <cell r="M4697" t="str">
            <v>KG</v>
          </cell>
          <cell r="N4697">
            <v>0</v>
          </cell>
          <cell r="P4697" t="str">
            <v>22326122472F382U40</v>
          </cell>
          <cell r="Q4697" t="str">
            <v>4010105108613</v>
          </cell>
          <cell r="R4697" t="str">
            <v>3</v>
          </cell>
          <cell r="S4697" t="str">
            <v>223</v>
          </cell>
          <cell r="T4697" t="str">
            <v>01</v>
          </cell>
          <cell r="U4697" t="str">
            <v>28</v>
          </cell>
          <cell r="V4697" t="str">
            <v>85365080</v>
          </cell>
          <cell r="W4697" t="str">
            <v>DE</v>
          </cell>
          <cell r="X4697" t="str">
            <v>C</v>
          </cell>
          <cell r="Y4697" t="str">
            <v>606</v>
          </cell>
          <cell r="Z4697" t="str">
            <v>EA</v>
          </cell>
          <cell r="AA4697">
            <v>1</v>
          </cell>
          <cell r="AB4697" t="str">
            <v>55 X 55  X 15</v>
          </cell>
          <cell r="AE4697" t="str">
            <v>STK</v>
          </cell>
          <cell r="AF4697">
            <v>1</v>
          </cell>
          <cell r="AG4697">
            <v>19</v>
          </cell>
          <cell r="AH4697">
            <v>1</v>
          </cell>
          <cell r="AI4697" t="str">
            <v>STK</v>
          </cell>
          <cell r="AJ4697" t="str">
            <v>PEHA Elektro GmbH &amp; Co. KG</v>
          </cell>
          <cell r="AK4697" t="str">
            <v>PEHA Elektro GmbH &amp; Co. KG</v>
          </cell>
        </row>
        <row r="4698">
          <cell r="C4698" t="str">
            <v>D 20.644.02</v>
          </cell>
          <cell r="D4698" t="str">
            <v>4851</v>
          </cell>
          <cell r="E4698" t="str">
            <v>15</v>
          </cell>
          <cell r="F4698" t="str">
            <v>1</v>
          </cell>
          <cell r="G4698" t="str">
            <v>01</v>
          </cell>
          <cell r="H4698" t="str">
            <v>01</v>
          </cell>
          <cell r="I4698" t="str">
            <v>1</v>
          </cell>
          <cell r="J4698">
            <v>1</v>
          </cell>
          <cell r="K4698">
            <v>1.9E-2</v>
          </cell>
          <cell r="L4698">
            <v>1.9E-2</v>
          </cell>
          <cell r="M4698" t="str">
            <v>KG</v>
          </cell>
          <cell r="N4698">
            <v>0</v>
          </cell>
          <cell r="P4698" t="str">
            <v>22326122472F382U40</v>
          </cell>
          <cell r="Q4698" t="str">
            <v>4010105108712</v>
          </cell>
          <cell r="R4698" t="str">
            <v>3</v>
          </cell>
          <cell r="S4698" t="str">
            <v>223</v>
          </cell>
          <cell r="T4698" t="str">
            <v>01</v>
          </cell>
          <cell r="U4698" t="str">
            <v>28</v>
          </cell>
          <cell r="V4698" t="str">
            <v>85365080</v>
          </cell>
          <cell r="W4698" t="str">
            <v>DE</v>
          </cell>
          <cell r="X4698" t="str">
            <v>W</v>
          </cell>
          <cell r="Y4698" t="str">
            <v>606</v>
          </cell>
          <cell r="Z4698" t="str">
            <v>EA</v>
          </cell>
          <cell r="AA4698">
            <v>1</v>
          </cell>
          <cell r="AB4698" t="str">
            <v>60 X 60  X 22</v>
          </cell>
          <cell r="AE4698" t="str">
            <v>STK</v>
          </cell>
          <cell r="AF4698">
            <v>1</v>
          </cell>
          <cell r="AG4698">
            <v>19</v>
          </cell>
          <cell r="AH4698">
            <v>1</v>
          </cell>
          <cell r="AI4698" t="str">
            <v>STK</v>
          </cell>
          <cell r="AJ4698" t="str">
            <v>PEHA Elektro GmbH &amp; Co. KG</v>
          </cell>
          <cell r="AK4698" t="str">
            <v>PEHA Elektro GmbH &amp; Co. KG</v>
          </cell>
        </row>
        <row r="4699">
          <cell r="C4699" t="str">
            <v>D 20.642.02 GLK NA</v>
          </cell>
          <cell r="D4699" t="str">
            <v>4851</v>
          </cell>
          <cell r="E4699" t="str">
            <v>15</v>
          </cell>
          <cell r="F4699" t="str">
            <v>18</v>
          </cell>
          <cell r="G4699" t="str">
            <v>18</v>
          </cell>
          <cell r="H4699" t="str">
            <v>18</v>
          </cell>
          <cell r="I4699" t="str">
            <v>18</v>
          </cell>
          <cell r="J4699">
            <v>1</v>
          </cell>
          <cell r="K4699">
            <v>1.7999999999999999E-2</v>
          </cell>
          <cell r="L4699">
            <v>1.7999999999999999E-2</v>
          </cell>
          <cell r="M4699" t="str">
            <v>KG</v>
          </cell>
          <cell r="N4699">
            <v>0</v>
          </cell>
          <cell r="P4699" t="str">
            <v>22326122472F382U40</v>
          </cell>
          <cell r="Q4699" t="str">
            <v>4010105109016</v>
          </cell>
          <cell r="R4699" t="str">
            <v>4</v>
          </cell>
          <cell r="S4699" t="str">
            <v>223</v>
          </cell>
          <cell r="T4699" t="str">
            <v>01</v>
          </cell>
          <cell r="U4699" t="str">
            <v>28</v>
          </cell>
          <cell r="V4699" t="str">
            <v>85365080</v>
          </cell>
          <cell r="W4699" t="str">
            <v>DE</v>
          </cell>
          <cell r="X4699" t="str">
            <v>C</v>
          </cell>
          <cell r="Y4699" t="str">
            <v>606</v>
          </cell>
          <cell r="Z4699" t="str">
            <v>EA</v>
          </cell>
          <cell r="AA4699">
            <v>1</v>
          </cell>
          <cell r="AB4699" t="str">
            <v>59 X 59  X 20</v>
          </cell>
          <cell r="AE4699" t="str">
            <v>STK</v>
          </cell>
          <cell r="AF4699">
            <v>1</v>
          </cell>
          <cell r="AG4699">
            <v>19</v>
          </cell>
          <cell r="AH4699">
            <v>1</v>
          </cell>
          <cell r="AI4699" t="str">
            <v>STK</v>
          </cell>
          <cell r="AJ4699" t="str">
            <v>PEHA Elektro GmbH &amp; Co. KG</v>
          </cell>
          <cell r="AK4699" t="str">
            <v>PEHA Elektro GmbH &amp; Co. KG</v>
          </cell>
        </row>
        <row r="4700">
          <cell r="C4700" t="str">
            <v>D 254 T</v>
          </cell>
          <cell r="D4700" t="str">
            <v>4851</v>
          </cell>
          <cell r="E4700" t="str">
            <v>15</v>
          </cell>
          <cell r="F4700" t="str">
            <v>1</v>
          </cell>
          <cell r="G4700" t="str">
            <v>01</v>
          </cell>
          <cell r="H4700" t="str">
            <v>01</v>
          </cell>
          <cell r="I4700" t="str">
            <v>1</v>
          </cell>
          <cell r="J4700">
            <v>1</v>
          </cell>
          <cell r="K4700">
            <v>0.08</v>
          </cell>
          <cell r="L4700">
            <v>0.08</v>
          </cell>
          <cell r="M4700" t="str">
            <v>KG</v>
          </cell>
          <cell r="N4700">
            <v>0</v>
          </cell>
          <cell r="P4700" t="str">
            <v>22326122472F382U42</v>
          </cell>
          <cell r="Q4700" t="str">
            <v>4010105109818</v>
          </cell>
          <cell r="R4700" t="str">
            <v>3</v>
          </cell>
          <cell r="S4700" t="str">
            <v>223</v>
          </cell>
          <cell r="T4700" t="str">
            <v>01</v>
          </cell>
          <cell r="V4700" t="str">
            <v>85365080</v>
          </cell>
          <cell r="W4700" t="str">
            <v>DE</v>
          </cell>
          <cell r="X4700" t="str">
            <v>W</v>
          </cell>
          <cell r="Y4700" t="str">
            <v>606</v>
          </cell>
          <cell r="Z4700" t="str">
            <v>EA</v>
          </cell>
          <cell r="AA4700">
            <v>1</v>
          </cell>
          <cell r="AE4700" t="str">
            <v>STK</v>
          </cell>
          <cell r="AF4700">
            <v>1</v>
          </cell>
          <cell r="AG4700">
            <v>19</v>
          </cell>
          <cell r="AH4700">
            <v>1</v>
          </cell>
          <cell r="AI4700" t="str">
            <v>STK</v>
          </cell>
          <cell r="AJ4700" t="str">
            <v>PEHA Elektro GmbH &amp; Co. KG</v>
          </cell>
          <cell r="AK4700" t="str">
            <v>PEHA Elektro GmbH &amp; Co. KG</v>
          </cell>
        </row>
        <row r="4701">
          <cell r="C4701" t="str">
            <v>D 616/2</v>
          </cell>
          <cell r="D4701" t="str">
            <v>4851</v>
          </cell>
          <cell r="E4701" t="str">
            <v>15</v>
          </cell>
          <cell r="F4701" t="str">
            <v>1</v>
          </cell>
          <cell r="G4701" t="str">
            <v>01</v>
          </cell>
          <cell r="H4701" t="str">
            <v>01</v>
          </cell>
          <cell r="I4701" t="str">
            <v>1</v>
          </cell>
          <cell r="J4701">
            <v>1</v>
          </cell>
          <cell r="K4701">
            <v>0.08</v>
          </cell>
          <cell r="L4701">
            <v>0.08</v>
          </cell>
          <cell r="M4701" t="str">
            <v>KG</v>
          </cell>
          <cell r="N4701">
            <v>0</v>
          </cell>
          <cell r="P4701" t="str">
            <v>22326122472F382U42</v>
          </cell>
          <cell r="Q4701" t="str">
            <v>4010105110210</v>
          </cell>
          <cell r="R4701" t="str">
            <v>4</v>
          </cell>
          <cell r="S4701" t="str">
            <v>223</v>
          </cell>
          <cell r="T4701" t="str">
            <v>01</v>
          </cell>
          <cell r="V4701" t="str">
            <v>85365080</v>
          </cell>
          <cell r="W4701" t="str">
            <v>HU</v>
          </cell>
          <cell r="X4701" t="str">
            <v>W</v>
          </cell>
          <cell r="Y4701" t="str">
            <v>606</v>
          </cell>
          <cell r="Z4701" t="str">
            <v>EA</v>
          </cell>
          <cell r="AA4701">
            <v>1</v>
          </cell>
          <cell r="AB4701" t="str">
            <v>70 X 70 X 35</v>
          </cell>
          <cell r="AE4701" t="str">
            <v>STK</v>
          </cell>
          <cell r="AF4701">
            <v>1</v>
          </cell>
          <cell r="AG4701">
            <v>19</v>
          </cell>
          <cell r="AH4701">
            <v>1</v>
          </cell>
          <cell r="AI4701" t="str">
            <v>STK</v>
          </cell>
          <cell r="AJ4701" t="str">
            <v>PEHA Elektro GmbH &amp; Co. KG</v>
          </cell>
          <cell r="AK4701" t="str">
            <v>PEHA Elektro GmbH &amp; Co. KG</v>
          </cell>
        </row>
        <row r="4702">
          <cell r="C4702" t="str">
            <v>H 616/2</v>
          </cell>
          <cell r="D4702" t="str">
            <v>4851</v>
          </cell>
          <cell r="E4702" t="str">
            <v>15</v>
          </cell>
          <cell r="F4702" t="str">
            <v>1</v>
          </cell>
          <cell r="G4702" t="str">
            <v>10</v>
          </cell>
          <cell r="H4702" t="str">
            <v>10</v>
          </cell>
          <cell r="I4702" t="str">
            <v>2</v>
          </cell>
          <cell r="J4702">
            <v>1</v>
          </cell>
          <cell r="K4702">
            <v>0.08</v>
          </cell>
          <cell r="L4702">
            <v>0.08</v>
          </cell>
          <cell r="M4702" t="str">
            <v>KG</v>
          </cell>
          <cell r="N4702">
            <v>0</v>
          </cell>
          <cell r="P4702" t="str">
            <v>22326122472F382U42</v>
          </cell>
          <cell r="Q4702" t="str">
            <v>4010105110227</v>
          </cell>
          <cell r="R4702" t="str">
            <v>4</v>
          </cell>
          <cell r="S4702" t="str">
            <v>223</v>
          </cell>
          <cell r="T4702" t="str">
            <v>01</v>
          </cell>
          <cell r="V4702" t="str">
            <v>85365080</v>
          </cell>
          <cell r="W4702" t="str">
            <v>DE</v>
          </cell>
          <cell r="X4702" t="str">
            <v>C</v>
          </cell>
          <cell r="Y4702" t="str">
            <v>606</v>
          </cell>
          <cell r="Z4702" t="str">
            <v>EA</v>
          </cell>
          <cell r="AA4702">
            <v>1</v>
          </cell>
          <cell r="AE4702" t="str">
            <v>STK</v>
          </cell>
          <cell r="AF4702">
            <v>1</v>
          </cell>
          <cell r="AG4702">
            <v>19</v>
          </cell>
          <cell r="AH4702">
            <v>1</v>
          </cell>
          <cell r="AI4702" t="str">
            <v>STK</v>
          </cell>
          <cell r="AJ4702" t="str">
            <v>PEHA Elektro GmbH &amp; Co. KG</v>
          </cell>
          <cell r="AK4702" t="str">
            <v>PEHA Elektro GmbH &amp; Co. KG</v>
          </cell>
        </row>
        <row r="4703">
          <cell r="C4703" t="str">
            <v>H 516 PE</v>
          </cell>
          <cell r="D4703" t="str">
            <v>4851</v>
          </cell>
          <cell r="E4703" t="str">
            <v>15</v>
          </cell>
          <cell r="F4703" t="str">
            <v>2</v>
          </cell>
          <cell r="G4703" t="str">
            <v>02</v>
          </cell>
          <cell r="H4703" t="str">
            <v>02</v>
          </cell>
          <cell r="I4703" t="str">
            <v>2</v>
          </cell>
          <cell r="J4703">
            <v>1</v>
          </cell>
          <cell r="K4703">
            <v>0.08</v>
          </cell>
          <cell r="L4703">
            <v>0.08</v>
          </cell>
          <cell r="M4703" t="str">
            <v>KG</v>
          </cell>
          <cell r="N4703">
            <v>0</v>
          </cell>
          <cell r="P4703" t="str">
            <v>22326122472F382U42</v>
          </cell>
          <cell r="Q4703" t="str">
            <v>4010105110326</v>
          </cell>
          <cell r="R4703" t="str">
            <v>4</v>
          </cell>
          <cell r="S4703" t="str">
            <v>223</v>
          </cell>
          <cell r="T4703" t="str">
            <v>01</v>
          </cell>
          <cell r="V4703" t="str">
            <v>85365080</v>
          </cell>
          <cell r="W4703" t="str">
            <v>DE</v>
          </cell>
          <cell r="X4703" t="str">
            <v>C</v>
          </cell>
          <cell r="Y4703" t="str">
            <v>606</v>
          </cell>
          <cell r="Z4703" t="str">
            <v>EA</v>
          </cell>
          <cell r="AA4703">
            <v>1</v>
          </cell>
          <cell r="AB4703" t="str">
            <v>223 X 153 X 78</v>
          </cell>
          <cell r="AE4703" t="str">
            <v>STK</v>
          </cell>
          <cell r="AF4703">
            <v>1</v>
          </cell>
          <cell r="AG4703">
            <v>19</v>
          </cell>
          <cell r="AH4703">
            <v>1</v>
          </cell>
          <cell r="AI4703" t="str">
            <v>STK</v>
          </cell>
          <cell r="AJ4703" t="str">
            <v>PEHA Elektro GmbH &amp; Co. KG</v>
          </cell>
          <cell r="AK4703" t="str">
            <v>PEHA Elektro GmbH &amp; Co. KG</v>
          </cell>
        </row>
        <row r="4704">
          <cell r="C4704" t="str">
            <v>H 556 GLK PE</v>
          </cell>
          <cell r="D4704" t="str">
            <v>4851</v>
          </cell>
          <cell r="E4704" t="str">
            <v>15</v>
          </cell>
          <cell r="F4704" t="str">
            <v>1</v>
          </cell>
          <cell r="G4704" t="str">
            <v>01</v>
          </cell>
          <cell r="H4704" t="str">
            <v>08</v>
          </cell>
          <cell r="I4704" t="str">
            <v>18</v>
          </cell>
          <cell r="J4704">
            <v>1</v>
          </cell>
          <cell r="K4704">
            <v>5.5E-2</v>
          </cell>
          <cell r="L4704">
            <v>5.5E-2</v>
          </cell>
          <cell r="M4704" t="str">
            <v>KG</v>
          </cell>
          <cell r="N4704">
            <v>0</v>
          </cell>
          <cell r="P4704" t="str">
            <v>22326122472F382U42</v>
          </cell>
          <cell r="Q4704" t="str">
            <v>4010105110340</v>
          </cell>
          <cell r="R4704" t="str">
            <v>3</v>
          </cell>
          <cell r="S4704" t="str">
            <v>223</v>
          </cell>
          <cell r="T4704" t="str">
            <v>01</v>
          </cell>
          <cell r="V4704" t="str">
            <v>85365080</v>
          </cell>
          <cell r="W4704" t="str">
            <v>DE</v>
          </cell>
          <cell r="X4704" t="str">
            <v>C</v>
          </cell>
          <cell r="Y4704" t="str">
            <v>606</v>
          </cell>
          <cell r="Z4704" t="str">
            <v>EA</v>
          </cell>
          <cell r="AA4704">
            <v>1</v>
          </cell>
          <cell r="AB4704" t="str">
            <v>70 X 70  X 34</v>
          </cell>
          <cell r="AE4704" t="str">
            <v>STK</v>
          </cell>
          <cell r="AF4704">
            <v>1</v>
          </cell>
          <cell r="AG4704">
            <v>19</v>
          </cell>
          <cell r="AH4704">
            <v>1</v>
          </cell>
          <cell r="AI4704" t="str">
            <v>STK</v>
          </cell>
          <cell r="AJ4704" t="str">
            <v>PEHA Elektro GmbH &amp; Co. KG</v>
          </cell>
          <cell r="AK4704" t="str">
            <v>PEHA Elektro GmbH &amp; Co. KG</v>
          </cell>
        </row>
        <row r="4705">
          <cell r="C4705" t="str">
            <v>H 515 T PE</v>
          </cell>
          <cell r="D4705" t="str">
            <v>4851</v>
          </cell>
          <cell r="E4705" t="str">
            <v>15</v>
          </cell>
          <cell r="F4705" t="str">
            <v>1</v>
          </cell>
          <cell r="G4705" t="str">
            <v>01</v>
          </cell>
          <cell r="H4705" t="str">
            <v>08</v>
          </cell>
          <cell r="I4705" t="str">
            <v>8</v>
          </cell>
          <cell r="J4705">
            <v>1</v>
          </cell>
          <cell r="K4705">
            <v>5.7000000000000002E-2</v>
          </cell>
          <cell r="L4705">
            <v>5.7000000000000002E-2</v>
          </cell>
          <cell r="M4705" t="str">
            <v>KG</v>
          </cell>
          <cell r="N4705">
            <v>0</v>
          </cell>
          <cell r="P4705" t="str">
            <v>22326122472F382U42</v>
          </cell>
          <cell r="Q4705" t="str">
            <v>4010105110364</v>
          </cell>
          <cell r="R4705" t="str">
            <v>3</v>
          </cell>
          <cell r="S4705" t="str">
            <v>223</v>
          </cell>
          <cell r="T4705" t="str">
            <v>01</v>
          </cell>
          <cell r="V4705" t="str">
            <v>85365080</v>
          </cell>
          <cell r="W4705" t="str">
            <v>MY</v>
          </cell>
          <cell r="X4705" t="str">
            <v>C</v>
          </cell>
          <cell r="Y4705" t="str">
            <v>606</v>
          </cell>
          <cell r="Z4705" t="str">
            <v>EA</v>
          </cell>
          <cell r="AA4705">
            <v>1</v>
          </cell>
          <cell r="AB4705" t="str">
            <v>34 X 70  X 70</v>
          </cell>
          <cell r="AE4705" t="str">
            <v>STK</v>
          </cell>
          <cell r="AF4705">
            <v>1</v>
          </cell>
          <cell r="AG4705">
            <v>19</v>
          </cell>
          <cell r="AH4705">
            <v>1</v>
          </cell>
          <cell r="AI4705" t="str">
            <v>STK</v>
          </cell>
          <cell r="AJ4705" t="str">
            <v>PEHA Elektro GmbH &amp; Co. KG</v>
          </cell>
          <cell r="AK4705" t="str">
            <v>PEHA Elektro GmbH &amp; Co. KG</v>
          </cell>
        </row>
        <row r="4706">
          <cell r="C4706" t="str">
            <v>H 556 PE</v>
          </cell>
          <cell r="D4706" t="str">
            <v>4851</v>
          </cell>
          <cell r="E4706" t="str">
            <v>15</v>
          </cell>
          <cell r="F4706" t="str">
            <v>1</v>
          </cell>
          <cell r="G4706" t="str">
            <v>01</v>
          </cell>
          <cell r="H4706" t="str">
            <v>08</v>
          </cell>
          <cell r="I4706" t="str">
            <v>18</v>
          </cell>
          <cell r="J4706">
            <v>1</v>
          </cell>
          <cell r="K4706">
            <v>5.5E-2</v>
          </cell>
          <cell r="L4706">
            <v>5.5E-2</v>
          </cell>
          <cell r="M4706" t="str">
            <v>KG</v>
          </cell>
          <cell r="N4706">
            <v>0</v>
          </cell>
          <cell r="P4706" t="str">
            <v>22326122472F382U42</v>
          </cell>
          <cell r="Q4706" t="str">
            <v>4010105110388</v>
          </cell>
          <cell r="R4706" t="str">
            <v>3</v>
          </cell>
          <cell r="S4706" t="str">
            <v>223</v>
          </cell>
          <cell r="T4706" t="str">
            <v>01</v>
          </cell>
          <cell r="V4706" t="str">
            <v>85365080</v>
          </cell>
          <cell r="W4706" t="str">
            <v>DE</v>
          </cell>
          <cell r="X4706" t="str">
            <v>C</v>
          </cell>
          <cell r="Y4706" t="str">
            <v>606</v>
          </cell>
          <cell r="Z4706" t="str">
            <v>EA</v>
          </cell>
          <cell r="AA4706">
            <v>1</v>
          </cell>
          <cell r="AB4706" t="str">
            <v>70 X 69  X 34</v>
          </cell>
          <cell r="AE4706" t="str">
            <v>STK</v>
          </cell>
          <cell r="AF4706">
            <v>1</v>
          </cell>
          <cell r="AG4706">
            <v>19</v>
          </cell>
          <cell r="AH4706">
            <v>1</v>
          </cell>
          <cell r="AI4706" t="str">
            <v>STK</v>
          </cell>
          <cell r="AJ4706" t="str">
            <v>PEHA Elektro GmbH &amp; Co. KG</v>
          </cell>
          <cell r="AK4706" t="str">
            <v>PEHA Elektro GmbH &amp; Co. KG</v>
          </cell>
        </row>
        <row r="4707">
          <cell r="C4707" t="str">
            <v>D 616/4</v>
          </cell>
          <cell r="D4707" t="str">
            <v>4851</v>
          </cell>
          <cell r="E4707" t="str">
            <v>15</v>
          </cell>
          <cell r="F4707" t="str">
            <v>1</v>
          </cell>
          <cell r="G4707" t="str">
            <v>01</v>
          </cell>
          <cell r="H4707" t="str">
            <v>01</v>
          </cell>
          <cell r="I4707" t="str">
            <v>1</v>
          </cell>
          <cell r="J4707">
            <v>1</v>
          </cell>
          <cell r="K4707">
            <v>7.8E-2</v>
          </cell>
          <cell r="L4707">
            <v>7.8E-2</v>
          </cell>
          <cell r="M4707" t="str">
            <v>KG</v>
          </cell>
          <cell r="N4707">
            <v>0</v>
          </cell>
          <cell r="P4707" t="str">
            <v>22326122472F382U42</v>
          </cell>
          <cell r="Q4707" t="str">
            <v>4010105110418</v>
          </cell>
          <cell r="R4707" t="str">
            <v>3</v>
          </cell>
          <cell r="S4707" t="str">
            <v>223</v>
          </cell>
          <cell r="T4707" t="str">
            <v>01</v>
          </cell>
          <cell r="V4707" t="str">
            <v>85365080</v>
          </cell>
          <cell r="W4707" t="str">
            <v>HU</v>
          </cell>
          <cell r="X4707" t="str">
            <v>A</v>
          </cell>
          <cell r="Y4707" t="str">
            <v>606</v>
          </cell>
          <cell r="Z4707" t="str">
            <v>EA</v>
          </cell>
          <cell r="AA4707">
            <v>1</v>
          </cell>
          <cell r="AB4707" t="str">
            <v>70 X 70  X 27</v>
          </cell>
          <cell r="AE4707" t="str">
            <v>STK</v>
          </cell>
          <cell r="AF4707">
            <v>1</v>
          </cell>
          <cell r="AG4707">
            <v>19</v>
          </cell>
          <cell r="AH4707">
            <v>1</v>
          </cell>
          <cell r="AI4707" t="str">
            <v>STK</v>
          </cell>
          <cell r="AJ4707" t="str">
            <v>PEHA Elektro GmbH &amp; Co. KG</v>
          </cell>
          <cell r="AK4707" t="str">
            <v>PEHA Elektro GmbH &amp; Co. KG</v>
          </cell>
        </row>
        <row r="4708">
          <cell r="C4708" t="str">
            <v>H 616/4</v>
          </cell>
          <cell r="D4708" t="str">
            <v>4851</v>
          </cell>
          <cell r="E4708" t="str">
            <v>15</v>
          </cell>
          <cell r="F4708" t="str">
            <v>1</v>
          </cell>
          <cell r="G4708" t="str">
            <v>10</v>
          </cell>
          <cell r="H4708" t="str">
            <v>10</v>
          </cell>
          <cell r="I4708" t="str">
            <v>2</v>
          </cell>
          <cell r="J4708">
            <v>1</v>
          </cell>
          <cell r="K4708">
            <v>7.8E-2</v>
          </cell>
          <cell r="L4708">
            <v>7.8E-2</v>
          </cell>
          <cell r="M4708" t="str">
            <v>KG</v>
          </cell>
          <cell r="N4708">
            <v>0</v>
          </cell>
          <cell r="P4708" t="str">
            <v>22326122472F382U42</v>
          </cell>
          <cell r="Q4708" t="str">
            <v>4010105110425</v>
          </cell>
          <cell r="R4708" t="str">
            <v>4</v>
          </cell>
          <cell r="S4708" t="str">
            <v>223</v>
          </cell>
          <cell r="T4708" t="str">
            <v>01</v>
          </cell>
          <cell r="V4708" t="str">
            <v>85365080</v>
          </cell>
          <cell r="W4708" t="str">
            <v>DE</v>
          </cell>
          <cell r="X4708" t="str">
            <v>C</v>
          </cell>
          <cell r="Y4708" t="str">
            <v>606</v>
          </cell>
          <cell r="Z4708" t="str">
            <v>EA</v>
          </cell>
          <cell r="AA4708">
            <v>1</v>
          </cell>
          <cell r="AE4708" t="str">
            <v>STK</v>
          </cell>
          <cell r="AF4708">
            <v>1</v>
          </cell>
          <cell r="AG4708">
            <v>19</v>
          </cell>
          <cell r="AH4708">
            <v>1</v>
          </cell>
          <cell r="AI4708" t="str">
            <v>STK</v>
          </cell>
          <cell r="AJ4708" t="str">
            <v>PEHA Elektro GmbH &amp; Co. KG</v>
          </cell>
          <cell r="AK4708" t="str">
            <v>PEHA Elektro GmbH &amp; Co. KG</v>
          </cell>
        </row>
        <row r="4709">
          <cell r="C4709" t="str">
            <v>H 516 GLK PE</v>
          </cell>
          <cell r="D4709" t="str">
            <v>4851</v>
          </cell>
          <cell r="E4709" t="str">
            <v>15</v>
          </cell>
          <cell r="F4709" t="str">
            <v>1</v>
          </cell>
          <cell r="G4709" t="str">
            <v>01</v>
          </cell>
          <cell r="H4709" t="str">
            <v>08</v>
          </cell>
          <cell r="I4709" t="str">
            <v>8</v>
          </cell>
          <cell r="J4709">
            <v>1</v>
          </cell>
          <cell r="K4709">
            <v>5.8999999999999997E-2</v>
          </cell>
          <cell r="L4709">
            <v>5.8999999999999997E-2</v>
          </cell>
          <cell r="M4709" t="str">
            <v>KG</v>
          </cell>
          <cell r="N4709">
            <v>0</v>
          </cell>
          <cell r="P4709" t="str">
            <v>22326122472F382U42</v>
          </cell>
          <cell r="Q4709" t="str">
            <v>4010105110449</v>
          </cell>
          <cell r="R4709" t="str">
            <v>3</v>
          </cell>
          <cell r="S4709" t="str">
            <v>223</v>
          </cell>
          <cell r="T4709" t="str">
            <v>01</v>
          </cell>
          <cell r="V4709" t="str">
            <v>85365080</v>
          </cell>
          <cell r="W4709" t="str">
            <v>DE</v>
          </cell>
          <cell r="X4709" t="str">
            <v>C</v>
          </cell>
          <cell r="Y4709" t="str">
            <v>606</v>
          </cell>
          <cell r="Z4709" t="str">
            <v>EA</v>
          </cell>
          <cell r="AA4709">
            <v>1</v>
          </cell>
          <cell r="AB4709" t="str">
            <v>34 X 70  X 70</v>
          </cell>
          <cell r="AE4709" t="str">
            <v>STK</v>
          </cell>
          <cell r="AF4709">
            <v>1</v>
          </cell>
          <cell r="AG4709">
            <v>19</v>
          </cell>
          <cell r="AH4709">
            <v>1</v>
          </cell>
          <cell r="AI4709" t="str">
            <v>STK</v>
          </cell>
          <cell r="AJ4709" t="str">
            <v>PEHA Elektro GmbH &amp; Co. KG</v>
          </cell>
          <cell r="AK4709" t="str">
            <v>PEHA Elektro GmbH &amp; Co. KG</v>
          </cell>
        </row>
        <row r="4710">
          <cell r="C4710" t="str">
            <v>H 616 PE</v>
          </cell>
          <cell r="D4710" t="str">
            <v>4851</v>
          </cell>
          <cell r="E4710" t="str">
            <v>15</v>
          </cell>
          <cell r="F4710" t="str">
            <v>1</v>
          </cell>
          <cell r="G4710" t="str">
            <v>01</v>
          </cell>
          <cell r="H4710" t="str">
            <v>02</v>
          </cell>
          <cell r="I4710" t="str">
            <v>2</v>
          </cell>
          <cell r="J4710">
            <v>1</v>
          </cell>
          <cell r="K4710">
            <v>5.8999999999999997E-2</v>
          </cell>
          <cell r="L4710">
            <v>5.8999999999999997E-2</v>
          </cell>
          <cell r="M4710" t="str">
            <v>KG</v>
          </cell>
          <cell r="N4710">
            <v>0</v>
          </cell>
          <cell r="P4710" t="str">
            <v>22326122472F382U42</v>
          </cell>
          <cell r="Q4710" t="str">
            <v>4010105110463</v>
          </cell>
          <cell r="R4710" t="str">
            <v>3</v>
          </cell>
          <cell r="S4710" t="str">
            <v>223</v>
          </cell>
          <cell r="T4710" t="str">
            <v>01</v>
          </cell>
          <cell r="V4710" t="str">
            <v>85365080</v>
          </cell>
          <cell r="W4710" t="str">
            <v>HU</v>
          </cell>
          <cell r="X4710" t="str">
            <v>W</v>
          </cell>
          <cell r="Y4710" t="str">
            <v>606</v>
          </cell>
          <cell r="Z4710" t="str">
            <v>EA</v>
          </cell>
          <cell r="AA4710">
            <v>10</v>
          </cell>
          <cell r="AB4710" t="str">
            <v>223 X 153 X 078</v>
          </cell>
          <cell r="AE4710" t="str">
            <v>STK</v>
          </cell>
          <cell r="AF4710">
            <v>1</v>
          </cell>
          <cell r="AG4710">
            <v>19</v>
          </cell>
          <cell r="AH4710">
            <v>1</v>
          </cell>
          <cell r="AI4710" t="str">
            <v>STK</v>
          </cell>
          <cell r="AJ4710" t="str">
            <v>PEHA Elektro GmbH &amp; Co. KG</v>
          </cell>
          <cell r="AK4710" t="str">
            <v>PEHA Elektro GmbH &amp; Co. KG</v>
          </cell>
        </row>
        <row r="4711">
          <cell r="C4711" t="str">
            <v>H 616/6 PE</v>
          </cell>
          <cell r="D4711" t="str">
            <v>4851</v>
          </cell>
          <cell r="E4711" t="str">
            <v>15</v>
          </cell>
          <cell r="F4711" t="str">
            <v>1</v>
          </cell>
          <cell r="G4711" t="str">
            <v>01</v>
          </cell>
          <cell r="H4711" t="str">
            <v>08</v>
          </cell>
          <cell r="I4711" t="str">
            <v>18</v>
          </cell>
          <cell r="J4711">
            <v>1</v>
          </cell>
          <cell r="K4711">
            <v>7.4999999999999997E-2</v>
          </cell>
          <cell r="L4711">
            <v>7.4999999999999997E-2</v>
          </cell>
          <cell r="M4711" t="str">
            <v>KG</v>
          </cell>
          <cell r="N4711">
            <v>0</v>
          </cell>
          <cell r="P4711" t="str">
            <v>22326122472F382U42</v>
          </cell>
          <cell r="Q4711" t="str">
            <v>4010105110487</v>
          </cell>
          <cell r="R4711" t="str">
            <v>3</v>
          </cell>
          <cell r="S4711" t="str">
            <v>223</v>
          </cell>
          <cell r="T4711" t="str">
            <v>01</v>
          </cell>
          <cell r="V4711" t="str">
            <v>85365080</v>
          </cell>
          <cell r="W4711" t="str">
            <v>DE</v>
          </cell>
          <cell r="X4711" t="str">
            <v>C</v>
          </cell>
          <cell r="Y4711" t="str">
            <v>606</v>
          </cell>
          <cell r="Z4711" t="str">
            <v>EA</v>
          </cell>
          <cell r="AA4711">
            <v>10</v>
          </cell>
          <cell r="AB4711" t="str">
            <v>27 X 70  X 70</v>
          </cell>
          <cell r="AE4711" t="str">
            <v>STK</v>
          </cell>
          <cell r="AF4711">
            <v>1</v>
          </cell>
          <cell r="AG4711">
            <v>19</v>
          </cell>
          <cell r="AH4711">
            <v>1</v>
          </cell>
          <cell r="AI4711" t="str">
            <v>STK</v>
          </cell>
          <cell r="AJ4711" t="str">
            <v>PEHA Elektro GmbH &amp; Co. KG</v>
          </cell>
          <cell r="AK4711" t="str">
            <v>PEHA Elektro GmbH &amp; Co. KG</v>
          </cell>
        </row>
        <row r="4712">
          <cell r="C4712" t="str">
            <v>D 616/5</v>
          </cell>
          <cell r="D4712" t="str">
            <v>4851</v>
          </cell>
          <cell r="E4712" t="str">
            <v>15</v>
          </cell>
          <cell r="F4712" t="str">
            <v>1</v>
          </cell>
          <cell r="G4712" t="str">
            <v>01</v>
          </cell>
          <cell r="H4712" t="str">
            <v>01</v>
          </cell>
          <cell r="I4712" t="str">
            <v>1</v>
          </cell>
          <cell r="J4712">
            <v>1</v>
          </cell>
          <cell r="K4712">
            <v>7.5999999999999998E-2</v>
          </cell>
          <cell r="L4712">
            <v>7.5999999999999998E-2</v>
          </cell>
          <cell r="M4712" t="str">
            <v>KG</v>
          </cell>
          <cell r="N4712">
            <v>0</v>
          </cell>
          <cell r="P4712" t="str">
            <v>22326122472F382U42</v>
          </cell>
          <cell r="Q4712" t="str">
            <v>4010105110524</v>
          </cell>
          <cell r="R4712" t="str">
            <v>4</v>
          </cell>
          <cell r="S4712" t="str">
            <v>223</v>
          </cell>
          <cell r="T4712" t="str">
            <v>01</v>
          </cell>
          <cell r="V4712" t="str">
            <v>85365080</v>
          </cell>
          <cell r="W4712" t="str">
            <v>DE</v>
          </cell>
          <cell r="X4712" t="str">
            <v>W</v>
          </cell>
          <cell r="Y4712" t="str">
            <v>606</v>
          </cell>
          <cell r="Z4712" t="str">
            <v>EA</v>
          </cell>
          <cell r="AA4712">
            <v>1</v>
          </cell>
          <cell r="AB4712" t="str">
            <v>223 X 153 X 078</v>
          </cell>
          <cell r="AE4712" t="str">
            <v>STK</v>
          </cell>
          <cell r="AF4712">
            <v>1</v>
          </cell>
          <cell r="AG4712">
            <v>19</v>
          </cell>
          <cell r="AH4712">
            <v>1</v>
          </cell>
          <cell r="AI4712" t="str">
            <v>STK</v>
          </cell>
          <cell r="AJ4712" t="str">
            <v>PEHA Elektro GmbH &amp; Co. KG</v>
          </cell>
          <cell r="AK4712" t="str">
            <v>PEHA Elektro GmbH &amp; Co. KG</v>
          </cell>
        </row>
        <row r="4713">
          <cell r="C4713" t="str">
            <v>H 656 PE</v>
          </cell>
          <cell r="D4713" t="str">
            <v>4851</v>
          </cell>
          <cell r="E4713" t="str">
            <v>15</v>
          </cell>
          <cell r="F4713" t="str">
            <v>1</v>
          </cell>
          <cell r="G4713" t="str">
            <v>01</v>
          </cell>
          <cell r="H4713" t="str">
            <v>08</v>
          </cell>
          <cell r="I4713" t="str">
            <v>8</v>
          </cell>
          <cell r="J4713">
            <v>1</v>
          </cell>
          <cell r="K4713">
            <v>6.9000000000000006E-2</v>
          </cell>
          <cell r="L4713">
            <v>6.9000000000000006E-2</v>
          </cell>
          <cell r="M4713" t="str">
            <v>KG</v>
          </cell>
          <cell r="N4713">
            <v>0</v>
          </cell>
          <cell r="P4713" t="str">
            <v>22326122472F382U42</v>
          </cell>
          <cell r="Q4713" t="str">
            <v>4010105110548</v>
          </cell>
          <cell r="R4713" t="str">
            <v>3</v>
          </cell>
          <cell r="S4713" t="str">
            <v>223</v>
          </cell>
          <cell r="T4713" t="str">
            <v>01</v>
          </cell>
          <cell r="V4713" t="str">
            <v>85365080</v>
          </cell>
          <cell r="W4713" t="str">
            <v>HU</v>
          </cell>
          <cell r="X4713" t="str">
            <v>C</v>
          </cell>
          <cell r="Y4713" t="str">
            <v>606</v>
          </cell>
          <cell r="Z4713" t="str">
            <v>EA</v>
          </cell>
          <cell r="AA4713">
            <v>10</v>
          </cell>
          <cell r="AB4713" t="str">
            <v>30 X 70  X 70</v>
          </cell>
          <cell r="AE4713" t="str">
            <v>STK</v>
          </cell>
          <cell r="AF4713">
            <v>1</v>
          </cell>
          <cell r="AG4713">
            <v>19</v>
          </cell>
          <cell r="AH4713">
            <v>1</v>
          </cell>
          <cell r="AI4713" t="str">
            <v>STK</v>
          </cell>
          <cell r="AJ4713" t="str">
            <v>PEHA Elektro GmbH &amp; Co. KG</v>
          </cell>
          <cell r="AK4713" t="str">
            <v>PEHA Elektro GmbH &amp; Co. KG</v>
          </cell>
        </row>
        <row r="4714">
          <cell r="C4714" t="str">
            <v>H 212/20 GL PE</v>
          </cell>
          <cell r="D4714" t="str">
            <v>4851</v>
          </cell>
          <cell r="E4714" t="str">
            <v>15</v>
          </cell>
          <cell r="F4714" t="str">
            <v>1</v>
          </cell>
          <cell r="G4714" t="str">
            <v>01</v>
          </cell>
          <cell r="H4714" t="str">
            <v>08</v>
          </cell>
          <cell r="I4714" t="str">
            <v>18</v>
          </cell>
          <cell r="J4714">
            <v>1</v>
          </cell>
          <cell r="K4714">
            <v>9.5000000000000001E-2</v>
          </cell>
          <cell r="L4714">
            <v>9.5000000000000001E-2</v>
          </cell>
          <cell r="M4714" t="str">
            <v>KG</v>
          </cell>
          <cell r="N4714">
            <v>0</v>
          </cell>
          <cell r="P4714" t="str">
            <v>22326122472F382U42</v>
          </cell>
          <cell r="Q4714" t="str">
            <v>4010105110562</v>
          </cell>
          <cell r="R4714" t="str">
            <v>3</v>
          </cell>
          <cell r="S4714" t="str">
            <v>223</v>
          </cell>
          <cell r="T4714" t="str">
            <v>01</v>
          </cell>
          <cell r="V4714" t="str">
            <v>85365080</v>
          </cell>
          <cell r="W4714" t="str">
            <v>DE</v>
          </cell>
          <cell r="X4714" t="str">
            <v>C</v>
          </cell>
          <cell r="Y4714" t="str">
            <v>606</v>
          </cell>
          <cell r="Z4714" t="str">
            <v>EA</v>
          </cell>
          <cell r="AA4714">
            <v>1</v>
          </cell>
          <cell r="AB4714" t="str">
            <v>70 X 70  X 43</v>
          </cell>
          <cell r="AE4714" t="str">
            <v>STK</v>
          </cell>
          <cell r="AF4714">
            <v>1</v>
          </cell>
          <cell r="AG4714">
            <v>19</v>
          </cell>
          <cell r="AH4714">
            <v>1</v>
          </cell>
          <cell r="AI4714" t="str">
            <v>STK</v>
          </cell>
          <cell r="AJ4714" t="str">
            <v>PEHA Elektro GmbH &amp; Co. KG</v>
          </cell>
          <cell r="AK4714" t="str">
            <v>PEHA Elektro GmbH &amp; Co. KG</v>
          </cell>
        </row>
        <row r="4715">
          <cell r="C4715" t="str">
            <v>D 616/6</v>
          </cell>
          <cell r="D4715" t="str">
            <v>4851</v>
          </cell>
          <cell r="E4715" t="str">
            <v>15</v>
          </cell>
          <cell r="F4715" t="str">
            <v>1</v>
          </cell>
          <cell r="G4715" t="str">
            <v>01</v>
          </cell>
          <cell r="H4715" t="str">
            <v>01</v>
          </cell>
          <cell r="I4715" t="str">
            <v>1</v>
          </cell>
          <cell r="J4715">
            <v>1</v>
          </cell>
          <cell r="K4715">
            <v>7.8E-2</v>
          </cell>
          <cell r="L4715">
            <v>7.8E-2</v>
          </cell>
          <cell r="M4715" t="str">
            <v>KG</v>
          </cell>
          <cell r="N4715">
            <v>0</v>
          </cell>
          <cell r="P4715" t="str">
            <v>22326122472F382U42</v>
          </cell>
          <cell r="Q4715" t="str">
            <v>4010105110616</v>
          </cell>
          <cell r="R4715" t="str">
            <v>3</v>
          </cell>
          <cell r="S4715" t="str">
            <v>223</v>
          </cell>
          <cell r="T4715" t="str">
            <v>01</v>
          </cell>
          <cell r="V4715" t="str">
            <v>85365080</v>
          </cell>
          <cell r="W4715" t="str">
            <v>HU</v>
          </cell>
          <cell r="X4715" t="str">
            <v>W</v>
          </cell>
          <cell r="Y4715" t="str">
            <v>606</v>
          </cell>
          <cell r="Z4715" t="str">
            <v>EA</v>
          </cell>
          <cell r="AA4715">
            <v>1</v>
          </cell>
          <cell r="AB4715" t="str">
            <v>70 X 70  X 27</v>
          </cell>
          <cell r="AE4715" t="str">
            <v>STK</v>
          </cell>
          <cell r="AF4715">
            <v>1</v>
          </cell>
          <cell r="AG4715">
            <v>19</v>
          </cell>
          <cell r="AH4715">
            <v>1</v>
          </cell>
          <cell r="AI4715" t="str">
            <v>STK</v>
          </cell>
          <cell r="AJ4715" t="str">
            <v>PEHA Elektro GmbH &amp; Co. KG</v>
          </cell>
          <cell r="AK4715" t="str">
            <v>PEHA Elektro GmbH &amp; Co. KG</v>
          </cell>
        </row>
        <row r="4716">
          <cell r="C4716" t="str">
            <v>H 616/6</v>
          </cell>
          <cell r="D4716" t="str">
            <v>4851</v>
          </cell>
          <cell r="E4716" t="str">
            <v>15</v>
          </cell>
          <cell r="F4716" t="str">
            <v>1</v>
          </cell>
          <cell r="G4716" t="str">
            <v>10</v>
          </cell>
          <cell r="H4716" t="str">
            <v>10</v>
          </cell>
          <cell r="I4716" t="str">
            <v>2</v>
          </cell>
          <cell r="J4716">
            <v>1</v>
          </cell>
          <cell r="K4716">
            <v>7.8E-2</v>
          </cell>
          <cell r="L4716">
            <v>7.8E-2</v>
          </cell>
          <cell r="M4716" t="str">
            <v>KG</v>
          </cell>
          <cell r="N4716">
            <v>0</v>
          </cell>
          <cell r="P4716" t="str">
            <v>22326122472F382U42</v>
          </cell>
          <cell r="Q4716" t="str">
            <v>4010105110623</v>
          </cell>
          <cell r="R4716" t="str">
            <v>4</v>
          </cell>
          <cell r="S4716" t="str">
            <v>223</v>
          </cell>
          <cell r="T4716" t="str">
            <v>01</v>
          </cell>
          <cell r="V4716" t="str">
            <v>85365080</v>
          </cell>
          <cell r="W4716" t="str">
            <v>DE</v>
          </cell>
          <cell r="X4716" t="str">
            <v>C</v>
          </cell>
          <cell r="Y4716" t="str">
            <v>606</v>
          </cell>
          <cell r="Z4716" t="str">
            <v>EA</v>
          </cell>
          <cell r="AA4716">
            <v>1</v>
          </cell>
          <cell r="AE4716" t="str">
            <v>STK</v>
          </cell>
          <cell r="AF4716">
            <v>1</v>
          </cell>
          <cell r="AG4716">
            <v>19</v>
          </cell>
          <cell r="AH4716">
            <v>1</v>
          </cell>
          <cell r="AI4716" t="str">
            <v>STK</v>
          </cell>
          <cell r="AJ4716" t="str">
            <v>PEHA Elektro GmbH &amp; Co. KG</v>
          </cell>
          <cell r="AK4716" t="str">
            <v>PEHA Elektro GmbH &amp; Co. KG</v>
          </cell>
        </row>
        <row r="4717">
          <cell r="C4717" t="str">
            <v>B 616/6</v>
          </cell>
          <cell r="D4717" t="str">
            <v>4851</v>
          </cell>
          <cell r="E4717" t="str">
            <v>15</v>
          </cell>
          <cell r="F4717" t="str">
            <v>1</v>
          </cell>
          <cell r="G4717" t="str">
            <v>10</v>
          </cell>
          <cell r="H4717" t="str">
            <v>10</v>
          </cell>
          <cell r="I4717" t="str">
            <v>2</v>
          </cell>
          <cell r="J4717">
            <v>1</v>
          </cell>
          <cell r="K4717">
            <v>7.8E-2</v>
          </cell>
          <cell r="L4717">
            <v>7.8E-2</v>
          </cell>
          <cell r="M4717" t="str">
            <v>KG</v>
          </cell>
          <cell r="N4717">
            <v>0</v>
          </cell>
          <cell r="P4717" t="str">
            <v>22326122472F382U42</v>
          </cell>
          <cell r="Q4717" t="str">
            <v>4010105110647</v>
          </cell>
          <cell r="R4717" t="str">
            <v>4</v>
          </cell>
          <cell r="S4717" t="str">
            <v>223</v>
          </cell>
          <cell r="T4717" t="str">
            <v>01</v>
          </cell>
          <cell r="V4717" t="str">
            <v>85365080</v>
          </cell>
          <cell r="W4717" t="str">
            <v>DE</v>
          </cell>
          <cell r="X4717" t="str">
            <v>C</v>
          </cell>
          <cell r="Y4717" t="str">
            <v>606</v>
          </cell>
          <cell r="Z4717" t="str">
            <v>EA</v>
          </cell>
          <cell r="AA4717">
            <v>1</v>
          </cell>
          <cell r="AB4717" t="str">
            <v>223 X 153 X 078</v>
          </cell>
          <cell r="AE4717" t="str">
            <v>STK</v>
          </cell>
          <cell r="AF4717">
            <v>1</v>
          </cell>
          <cell r="AG4717">
            <v>19</v>
          </cell>
          <cell r="AH4717">
            <v>1</v>
          </cell>
          <cell r="AI4717" t="str">
            <v>STK</v>
          </cell>
          <cell r="AJ4717" t="str">
            <v>PEHA Elektro GmbH &amp; Co. KG</v>
          </cell>
          <cell r="AK4717" t="str">
            <v>PEHA Elektro GmbH &amp; Co. KG</v>
          </cell>
        </row>
        <row r="4718">
          <cell r="C4718" t="str">
            <v>H 617 PE</v>
          </cell>
          <cell r="D4718" t="str">
            <v>4851</v>
          </cell>
          <cell r="E4718" t="str">
            <v>15</v>
          </cell>
          <cell r="F4718" t="str">
            <v>1</v>
          </cell>
          <cell r="G4718" t="str">
            <v>01</v>
          </cell>
          <cell r="H4718" t="str">
            <v>02</v>
          </cell>
          <cell r="I4718" t="str">
            <v>2</v>
          </cell>
          <cell r="J4718">
            <v>1</v>
          </cell>
          <cell r="K4718">
            <v>7.8E-2</v>
          </cell>
          <cell r="L4718">
            <v>7.8E-2</v>
          </cell>
          <cell r="M4718" t="str">
            <v>KG</v>
          </cell>
          <cell r="N4718">
            <v>0</v>
          </cell>
          <cell r="P4718" t="str">
            <v>22326122472F382U42</v>
          </cell>
          <cell r="Q4718" t="str">
            <v>4010105110661</v>
          </cell>
          <cell r="R4718" t="str">
            <v>4</v>
          </cell>
          <cell r="S4718" t="str">
            <v>223</v>
          </cell>
          <cell r="T4718" t="str">
            <v>01</v>
          </cell>
          <cell r="V4718" t="str">
            <v>85365080</v>
          </cell>
          <cell r="W4718" t="str">
            <v>HU</v>
          </cell>
          <cell r="X4718" t="str">
            <v>C</v>
          </cell>
          <cell r="Y4718" t="str">
            <v>606</v>
          </cell>
          <cell r="Z4718" t="str">
            <v>EA</v>
          </cell>
          <cell r="AA4718">
            <v>10</v>
          </cell>
          <cell r="AB4718" t="str">
            <v>223 X 153 X 078</v>
          </cell>
          <cell r="AE4718" t="str">
            <v>STK</v>
          </cell>
          <cell r="AF4718">
            <v>1</v>
          </cell>
          <cell r="AG4718">
            <v>19</v>
          </cell>
          <cell r="AH4718">
            <v>1</v>
          </cell>
          <cell r="AI4718" t="str">
            <v>STK</v>
          </cell>
          <cell r="AJ4718" t="str">
            <v>PEHA Elektro GmbH &amp; Co. KG</v>
          </cell>
          <cell r="AK4718" t="str">
            <v>PEHA Elektro GmbH &amp; Co. KG</v>
          </cell>
        </row>
        <row r="4719">
          <cell r="C4719" t="str">
            <v>H 616/4 PE</v>
          </cell>
          <cell r="D4719" t="str">
            <v>4851</v>
          </cell>
          <cell r="E4719" t="str">
            <v>15</v>
          </cell>
          <cell r="F4719" t="str">
            <v>1</v>
          </cell>
          <cell r="G4719" t="str">
            <v>01</v>
          </cell>
          <cell r="H4719" t="str">
            <v>08</v>
          </cell>
          <cell r="I4719" t="str">
            <v>18</v>
          </cell>
          <cell r="J4719">
            <v>1</v>
          </cell>
          <cell r="K4719">
            <v>7.8E-2</v>
          </cell>
          <cell r="L4719">
            <v>7.8E-2</v>
          </cell>
          <cell r="M4719" t="str">
            <v>KG</v>
          </cell>
          <cell r="N4719">
            <v>0</v>
          </cell>
          <cell r="P4719" t="str">
            <v>22326122472F382U42</v>
          </cell>
          <cell r="Q4719" t="str">
            <v>4010105110685</v>
          </cell>
          <cell r="R4719" t="str">
            <v>4</v>
          </cell>
          <cell r="S4719" t="str">
            <v>223</v>
          </cell>
          <cell r="T4719" t="str">
            <v>01</v>
          </cell>
          <cell r="V4719" t="str">
            <v>85365080</v>
          </cell>
          <cell r="W4719" t="str">
            <v>HU</v>
          </cell>
          <cell r="X4719" t="str">
            <v>C</v>
          </cell>
          <cell r="Y4719" t="str">
            <v>606</v>
          </cell>
          <cell r="Z4719" t="str">
            <v>EA</v>
          </cell>
          <cell r="AA4719">
            <v>10</v>
          </cell>
          <cell r="AB4719" t="str">
            <v>223 X 153 X 078</v>
          </cell>
          <cell r="AE4719" t="str">
            <v>STK</v>
          </cell>
          <cell r="AF4719">
            <v>1</v>
          </cell>
          <cell r="AG4719">
            <v>19</v>
          </cell>
          <cell r="AH4719">
            <v>1</v>
          </cell>
          <cell r="AI4719" t="str">
            <v>STK</v>
          </cell>
          <cell r="AJ4719" t="str">
            <v>PEHA Elektro GmbH &amp; Co. KG</v>
          </cell>
          <cell r="AK4719" t="str">
            <v>PEHA Elektro GmbH &amp; Co. KG</v>
          </cell>
        </row>
        <row r="4720">
          <cell r="C4720" t="str">
            <v>H 616 GL PE</v>
          </cell>
          <cell r="D4720" t="str">
            <v>4851</v>
          </cell>
          <cell r="E4720" t="str">
            <v>15</v>
          </cell>
          <cell r="F4720" t="str">
            <v>1</v>
          </cell>
          <cell r="G4720" t="str">
            <v>01</v>
          </cell>
          <cell r="H4720" t="str">
            <v>08</v>
          </cell>
          <cell r="I4720" t="str">
            <v>8</v>
          </cell>
          <cell r="J4720">
            <v>1</v>
          </cell>
          <cell r="K4720">
            <v>7.1999999999999995E-2</v>
          </cell>
          <cell r="L4720">
            <v>7.1999999999999995E-2</v>
          </cell>
          <cell r="M4720" t="str">
            <v>KG</v>
          </cell>
          <cell r="N4720">
            <v>0</v>
          </cell>
          <cell r="P4720" t="str">
            <v>22326122472F382U40</v>
          </cell>
          <cell r="Q4720" t="str">
            <v>4010105110715</v>
          </cell>
          <cell r="R4720" t="str">
            <v>4</v>
          </cell>
          <cell r="S4720" t="str">
            <v>223</v>
          </cell>
          <cell r="T4720" t="str">
            <v>01</v>
          </cell>
          <cell r="V4720" t="str">
            <v>85365080</v>
          </cell>
          <cell r="W4720" t="str">
            <v>DE</v>
          </cell>
          <cell r="X4720" t="str">
            <v>C</v>
          </cell>
          <cell r="Y4720" t="str">
            <v>606</v>
          </cell>
          <cell r="Z4720" t="str">
            <v>EA</v>
          </cell>
          <cell r="AA4720">
            <v>10</v>
          </cell>
          <cell r="AB4720" t="str">
            <v>28 X 70  X 70</v>
          </cell>
          <cell r="AE4720" t="str">
            <v>STK</v>
          </cell>
          <cell r="AF4720">
            <v>1</v>
          </cell>
          <cell r="AG4720">
            <v>19</v>
          </cell>
          <cell r="AH4720">
            <v>1</v>
          </cell>
          <cell r="AI4720" t="str">
            <v>STK</v>
          </cell>
          <cell r="AJ4720" t="str">
            <v>PEHA Elektro GmbH &amp; Co. KG</v>
          </cell>
          <cell r="AK4720" t="str">
            <v>PEHA Elektro GmbH &amp; Co. KG</v>
          </cell>
        </row>
        <row r="4721">
          <cell r="C4721" t="str">
            <v>H 650 GL PE</v>
          </cell>
          <cell r="D4721" t="str">
            <v>4851</v>
          </cell>
          <cell r="E4721" t="str">
            <v>15</v>
          </cell>
          <cell r="F4721" t="str">
            <v>1</v>
          </cell>
          <cell r="G4721" t="str">
            <v>01</v>
          </cell>
          <cell r="H4721" t="str">
            <v>08</v>
          </cell>
          <cell r="I4721" t="str">
            <v>8</v>
          </cell>
          <cell r="J4721">
            <v>1</v>
          </cell>
          <cell r="K4721">
            <v>7.0000000000000007E-2</v>
          </cell>
          <cell r="L4721">
            <v>7.0000000000000007E-2</v>
          </cell>
          <cell r="M4721" t="str">
            <v>KG</v>
          </cell>
          <cell r="N4721">
            <v>0</v>
          </cell>
          <cell r="P4721" t="str">
            <v>22326122472F382U42</v>
          </cell>
          <cell r="Q4721" t="str">
            <v>4010105110739</v>
          </cell>
          <cell r="R4721" t="str">
            <v>4</v>
          </cell>
          <cell r="S4721" t="str">
            <v>223</v>
          </cell>
          <cell r="T4721" t="str">
            <v>01</v>
          </cell>
          <cell r="V4721" t="str">
            <v>85365080</v>
          </cell>
          <cell r="W4721" t="str">
            <v>HU</v>
          </cell>
          <cell r="X4721" t="str">
            <v>C</v>
          </cell>
          <cell r="Y4721" t="str">
            <v>606</v>
          </cell>
          <cell r="Z4721" t="str">
            <v>EA</v>
          </cell>
          <cell r="AA4721">
            <v>10</v>
          </cell>
          <cell r="AB4721" t="str">
            <v>71 X 69  X 28</v>
          </cell>
          <cell r="AE4721" t="str">
            <v>STK</v>
          </cell>
          <cell r="AF4721">
            <v>1</v>
          </cell>
          <cell r="AG4721">
            <v>19</v>
          </cell>
          <cell r="AH4721">
            <v>1</v>
          </cell>
          <cell r="AI4721" t="str">
            <v>STK</v>
          </cell>
          <cell r="AJ4721" t="str">
            <v>PEHA Elektro GmbH &amp; Co. KG</v>
          </cell>
          <cell r="AK4721" t="str">
            <v>PEHA Elektro GmbH &amp; Co. KG</v>
          </cell>
        </row>
        <row r="4722">
          <cell r="C4722" t="str">
            <v>H 511 PE</v>
          </cell>
          <cell r="D4722" t="str">
            <v>4851</v>
          </cell>
          <cell r="E4722" t="str">
            <v>15</v>
          </cell>
          <cell r="F4722" t="str">
            <v>1</v>
          </cell>
          <cell r="G4722" t="str">
            <v>01</v>
          </cell>
          <cell r="H4722" t="str">
            <v>02</v>
          </cell>
          <cell r="I4722" t="str">
            <v>2</v>
          </cell>
          <cell r="J4722">
            <v>1</v>
          </cell>
          <cell r="K4722">
            <v>7.0000000000000007E-2</v>
          </cell>
          <cell r="L4722">
            <v>7.0000000000000007E-2</v>
          </cell>
          <cell r="M4722" t="str">
            <v>KG</v>
          </cell>
          <cell r="N4722">
            <v>0</v>
          </cell>
          <cell r="P4722" t="str">
            <v>22326122472F382U42</v>
          </cell>
          <cell r="Q4722" t="str">
            <v>4010105110753</v>
          </cell>
          <cell r="R4722" t="str">
            <v>3</v>
          </cell>
          <cell r="S4722" t="str">
            <v>223</v>
          </cell>
          <cell r="T4722" t="str">
            <v>01</v>
          </cell>
          <cell r="V4722" t="str">
            <v>85365080</v>
          </cell>
          <cell r="W4722" t="str">
            <v>DE</v>
          </cell>
          <cell r="X4722" t="str">
            <v>C</v>
          </cell>
          <cell r="Y4722" t="str">
            <v>607</v>
          </cell>
          <cell r="Z4722" t="str">
            <v>EA</v>
          </cell>
          <cell r="AA4722">
            <v>1</v>
          </cell>
          <cell r="AB4722" t="str">
            <v>223 X 153 X 78</v>
          </cell>
          <cell r="AE4722" t="str">
            <v>STK</v>
          </cell>
          <cell r="AF4722">
            <v>1</v>
          </cell>
          <cell r="AG4722">
            <v>19</v>
          </cell>
          <cell r="AH4722">
            <v>1</v>
          </cell>
          <cell r="AI4722" t="str">
            <v>STK</v>
          </cell>
          <cell r="AJ4722" t="str">
            <v>PEHA Elektro GmbH &amp; Co. KG</v>
          </cell>
          <cell r="AK4722" t="str">
            <v>PEHA Elektro GmbH &amp; Co. KG</v>
          </cell>
        </row>
        <row r="4723">
          <cell r="C4723" t="str">
            <v>H 517 PE</v>
          </cell>
          <cell r="D4723" t="str">
            <v>4851</v>
          </cell>
          <cell r="E4723" t="str">
            <v>15</v>
          </cell>
          <cell r="F4723" t="str">
            <v>2</v>
          </cell>
          <cell r="G4723" t="str">
            <v>02</v>
          </cell>
          <cell r="H4723" t="str">
            <v>02</v>
          </cell>
          <cell r="I4723" t="str">
            <v>2</v>
          </cell>
          <cell r="J4723">
            <v>1</v>
          </cell>
          <cell r="K4723">
            <v>7.0000000000000007E-2</v>
          </cell>
          <cell r="L4723">
            <v>7.0000000000000007E-2</v>
          </cell>
          <cell r="M4723" t="str">
            <v>KG</v>
          </cell>
          <cell r="N4723">
            <v>0</v>
          </cell>
          <cell r="P4723" t="str">
            <v>22326122472F382U42</v>
          </cell>
          <cell r="Q4723" t="str">
            <v>4010105110777</v>
          </cell>
          <cell r="R4723" t="str">
            <v>4</v>
          </cell>
          <cell r="S4723" t="str">
            <v>223</v>
          </cell>
          <cell r="T4723" t="str">
            <v>01</v>
          </cell>
          <cell r="V4723" t="str">
            <v>85365080</v>
          </cell>
          <cell r="W4723" t="str">
            <v>DE</v>
          </cell>
          <cell r="X4723" t="str">
            <v>C</v>
          </cell>
          <cell r="Y4723" t="str">
            <v>606</v>
          </cell>
          <cell r="Z4723" t="str">
            <v>EA</v>
          </cell>
          <cell r="AA4723">
            <v>1</v>
          </cell>
          <cell r="AB4723" t="str">
            <v>223 X 153 X 078</v>
          </cell>
          <cell r="AE4723" t="str">
            <v>STK</v>
          </cell>
          <cell r="AF4723">
            <v>1</v>
          </cell>
          <cell r="AG4723">
            <v>19</v>
          </cell>
          <cell r="AH4723">
            <v>1</v>
          </cell>
          <cell r="AI4723" t="str">
            <v>STK</v>
          </cell>
          <cell r="AJ4723" t="str">
            <v>PEHA Elektro GmbH &amp; Co. KG</v>
          </cell>
          <cell r="AK4723" t="str">
            <v>PEHA Elektro GmbH &amp; Co. KG</v>
          </cell>
        </row>
        <row r="4724">
          <cell r="C4724" t="str">
            <v>H 515 PE</v>
          </cell>
          <cell r="D4724" t="str">
            <v>4851</v>
          </cell>
          <cell r="E4724" t="str">
            <v>15</v>
          </cell>
          <cell r="F4724" t="str">
            <v>1</v>
          </cell>
          <cell r="G4724" t="str">
            <v>01</v>
          </cell>
          <cell r="H4724" t="str">
            <v>02</v>
          </cell>
          <cell r="I4724" t="str">
            <v>2</v>
          </cell>
          <cell r="J4724">
            <v>1</v>
          </cell>
          <cell r="K4724">
            <v>7.0000000000000007E-2</v>
          </cell>
          <cell r="L4724">
            <v>7.0000000000000007E-2</v>
          </cell>
          <cell r="M4724" t="str">
            <v>KG</v>
          </cell>
          <cell r="N4724">
            <v>0</v>
          </cell>
          <cell r="P4724" t="str">
            <v>22326122472F382U42</v>
          </cell>
          <cell r="Q4724" t="str">
            <v>4010105110814</v>
          </cell>
          <cell r="R4724" t="str">
            <v>3</v>
          </cell>
          <cell r="S4724" t="str">
            <v>223</v>
          </cell>
          <cell r="T4724" t="str">
            <v>01</v>
          </cell>
          <cell r="V4724" t="str">
            <v>85365080</v>
          </cell>
          <cell r="W4724" t="str">
            <v>DE</v>
          </cell>
          <cell r="X4724" t="str">
            <v>W</v>
          </cell>
          <cell r="Y4724" t="str">
            <v>606</v>
          </cell>
          <cell r="Z4724" t="str">
            <v>EA</v>
          </cell>
          <cell r="AA4724">
            <v>1</v>
          </cell>
          <cell r="AB4724" t="str">
            <v>223 X 153 X 78</v>
          </cell>
          <cell r="AE4724" t="str">
            <v>STK</v>
          </cell>
          <cell r="AF4724">
            <v>1</v>
          </cell>
          <cell r="AG4724">
            <v>19</v>
          </cell>
          <cell r="AH4724">
            <v>1</v>
          </cell>
          <cell r="AI4724" t="str">
            <v>STK</v>
          </cell>
          <cell r="AJ4724" t="str">
            <v>PEHA Elektro GmbH &amp; Co. KG</v>
          </cell>
          <cell r="AK4724" t="str">
            <v>PEHA Elektro GmbH &amp; Co. KG</v>
          </cell>
        </row>
        <row r="4725">
          <cell r="C4725" t="str">
            <v>D 619 T</v>
          </cell>
          <cell r="D4725" t="str">
            <v>4851</v>
          </cell>
          <cell r="E4725" t="str">
            <v>15</v>
          </cell>
          <cell r="F4725" t="str">
            <v>1</v>
          </cell>
          <cell r="G4725" t="str">
            <v>01</v>
          </cell>
          <cell r="H4725" t="str">
            <v>01</v>
          </cell>
          <cell r="I4725" t="str">
            <v>1</v>
          </cell>
          <cell r="J4725">
            <v>1</v>
          </cell>
          <cell r="K4725">
            <v>0.08</v>
          </cell>
          <cell r="L4725">
            <v>0.08</v>
          </cell>
          <cell r="M4725" t="str">
            <v>KG</v>
          </cell>
          <cell r="N4725">
            <v>0</v>
          </cell>
          <cell r="P4725" t="str">
            <v>22326122472F382U42</v>
          </cell>
          <cell r="Q4725" t="str">
            <v>4010105110913</v>
          </cell>
          <cell r="R4725" t="str">
            <v>3</v>
          </cell>
          <cell r="S4725" t="str">
            <v>223</v>
          </cell>
          <cell r="T4725" t="str">
            <v>01</v>
          </cell>
          <cell r="V4725" t="str">
            <v>85365080</v>
          </cell>
          <cell r="W4725" t="str">
            <v>HU</v>
          </cell>
          <cell r="X4725" t="str">
            <v>W</v>
          </cell>
          <cell r="Y4725" t="str">
            <v>606</v>
          </cell>
          <cell r="Z4725" t="str">
            <v>EA</v>
          </cell>
          <cell r="AA4725">
            <v>1</v>
          </cell>
          <cell r="AB4725" t="str">
            <v>70 X 70 X 30</v>
          </cell>
          <cell r="AE4725" t="str">
            <v>STK</v>
          </cell>
          <cell r="AF4725">
            <v>1</v>
          </cell>
          <cell r="AG4725">
            <v>19</v>
          </cell>
          <cell r="AH4725">
            <v>1</v>
          </cell>
          <cell r="AI4725" t="str">
            <v>STK</v>
          </cell>
          <cell r="AJ4725" t="str">
            <v>PEHA Elektro GmbH &amp; Co. KG</v>
          </cell>
          <cell r="AK4725" t="str">
            <v>PEHA Elektro GmbH &amp; Co. KG</v>
          </cell>
        </row>
        <row r="4726">
          <cell r="C4726" t="str">
            <v>H 619 T</v>
          </cell>
          <cell r="D4726" t="str">
            <v>4851</v>
          </cell>
          <cell r="E4726" t="str">
            <v>15</v>
          </cell>
          <cell r="F4726" t="str">
            <v>1</v>
          </cell>
          <cell r="G4726" t="str">
            <v>01</v>
          </cell>
          <cell r="H4726" t="str">
            <v>01</v>
          </cell>
          <cell r="I4726" t="str">
            <v>1</v>
          </cell>
          <cell r="J4726">
            <v>1</v>
          </cell>
          <cell r="K4726">
            <v>7.1999999999999995E-2</v>
          </cell>
          <cell r="L4726">
            <v>7.1999999999999995E-2</v>
          </cell>
          <cell r="M4726" t="str">
            <v>KG</v>
          </cell>
          <cell r="N4726">
            <v>0</v>
          </cell>
          <cell r="P4726" t="str">
            <v>22326122472F382U42</v>
          </cell>
          <cell r="Q4726" t="str">
            <v>4010105110920</v>
          </cell>
          <cell r="R4726" t="str">
            <v>4</v>
          </cell>
          <cell r="S4726" t="str">
            <v>223</v>
          </cell>
          <cell r="T4726" t="str">
            <v>01</v>
          </cell>
          <cell r="V4726" t="str">
            <v>85365080</v>
          </cell>
          <cell r="W4726" t="str">
            <v>DE</v>
          </cell>
          <cell r="X4726" t="str">
            <v>C</v>
          </cell>
          <cell r="Y4726" t="str">
            <v>606</v>
          </cell>
          <cell r="Z4726" t="str">
            <v>EA</v>
          </cell>
          <cell r="AA4726">
            <v>1</v>
          </cell>
          <cell r="AB4726" t="str">
            <v>223 X 153 X 078</v>
          </cell>
          <cell r="AE4726" t="str">
            <v>STK</v>
          </cell>
          <cell r="AF4726">
            <v>1</v>
          </cell>
          <cell r="AG4726">
            <v>19</v>
          </cell>
          <cell r="AH4726">
            <v>1</v>
          </cell>
          <cell r="AI4726" t="str">
            <v>STK</v>
          </cell>
          <cell r="AJ4726" t="str">
            <v>PEHA Elektro GmbH &amp; Co. KG</v>
          </cell>
          <cell r="AK4726" t="str">
            <v>PEHA Elektro GmbH &amp; Co. KG</v>
          </cell>
        </row>
        <row r="4727">
          <cell r="C4727" t="str">
            <v>H 80.616/2/16.02-K2/W</v>
          </cell>
          <cell r="D4727" t="str">
            <v>4851</v>
          </cell>
          <cell r="E4727" t="str">
            <v>15</v>
          </cell>
          <cell r="F4727" t="str">
            <v>18</v>
          </cell>
          <cell r="G4727" t="str">
            <v>18</v>
          </cell>
          <cell r="H4727" t="str">
            <v>18</v>
          </cell>
          <cell r="I4727" t="str">
            <v>18</v>
          </cell>
          <cell r="J4727">
            <v>1</v>
          </cell>
          <cell r="K4727">
            <v>0.22</v>
          </cell>
          <cell r="L4727">
            <v>0.22</v>
          </cell>
          <cell r="M4727" t="str">
            <v>KG</v>
          </cell>
          <cell r="N4727">
            <v>0</v>
          </cell>
          <cell r="P4727" t="str">
            <v>22326122472F382P23</v>
          </cell>
          <cell r="Q4727" t="str">
            <v>4010105112023</v>
          </cell>
          <cell r="R4727" t="str">
            <v>4</v>
          </cell>
          <cell r="S4727" t="str">
            <v>223</v>
          </cell>
          <cell r="T4727" t="str">
            <v>01</v>
          </cell>
          <cell r="V4727" t="str">
            <v>85365080</v>
          </cell>
          <cell r="W4727" t="str">
            <v>DE</v>
          </cell>
          <cell r="X4727" t="str">
            <v>C</v>
          </cell>
          <cell r="Y4727" t="str">
            <v>606</v>
          </cell>
          <cell r="Z4727" t="str">
            <v>EA</v>
          </cell>
          <cell r="AA4727">
            <v>1</v>
          </cell>
          <cell r="AB4727" t="str">
            <v>155 X 40 X 82</v>
          </cell>
          <cell r="AE4727" t="str">
            <v>STK</v>
          </cell>
          <cell r="AF4727">
            <v>1</v>
          </cell>
          <cell r="AG4727">
            <v>19</v>
          </cell>
          <cell r="AH4727">
            <v>1</v>
          </cell>
          <cell r="AI4727" t="str">
            <v>STK</v>
          </cell>
          <cell r="AJ4727" t="str">
            <v>PEHA Elektro GmbH &amp; Co. KG</v>
          </cell>
          <cell r="AK4727" t="str">
            <v>PEHA Elektro GmbH &amp; Co. KG</v>
          </cell>
        </row>
        <row r="4728">
          <cell r="C4728" t="str">
            <v>D 20.610.02 RDM</v>
          </cell>
          <cell r="D4728" t="str">
            <v>4851</v>
          </cell>
          <cell r="E4728" t="str">
            <v>15</v>
          </cell>
          <cell r="F4728" t="str">
            <v>1</v>
          </cell>
          <cell r="G4728" t="str">
            <v>01</v>
          </cell>
          <cell r="H4728" t="str">
            <v>01</v>
          </cell>
          <cell r="I4728" t="str">
            <v>1</v>
          </cell>
          <cell r="J4728">
            <v>1</v>
          </cell>
          <cell r="K4728">
            <v>0.04</v>
          </cell>
          <cell r="L4728">
            <v>3.9E-2</v>
          </cell>
          <cell r="M4728" t="str">
            <v>KG</v>
          </cell>
          <cell r="N4728">
            <v>0</v>
          </cell>
          <cell r="P4728" t="str">
            <v>22326122472F382U40</v>
          </cell>
          <cell r="Q4728" t="str">
            <v>4010105112115</v>
          </cell>
          <cell r="R4728" t="str">
            <v>4</v>
          </cell>
          <cell r="S4728" t="str">
            <v>223</v>
          </cell>
          <cell r="T4728" t="str">
            <v>01</v>
          </cell>
          <cell r="U4728" t="str">
            <v>28</v>
          </cell>
          <cell r="V4728" t="str">
            <v>85389099</v>
          </cell>
          <cell r="W4728" t="str">
            <v>DE</v>
          </cell>
          <cell r="X4728" t="str">
            <v>C</v>
          </cell>
          <cell r="Y4728" t="str">
            <v>606</v>
          </cell>
          <cell r="Z4728" t="str">
            <v>EA</v>
          </cell>
          <cell r="AA4728">
            <v>1</v>
          </cell>
          <cell r="AB4728" t="str">
            <v>244 X 086 X 088</v>
          </cell>
          <cell r="AE4728" t="str">
            <v>STK</v>
          </cell>
          <cell r="AF4728">
            <v>1</v>
          </cell>
          <cell r="AG4728">
            <v>19</v>
          </cell>
          <cell r="AH4728">
            <v>1</v>
          </cell>
          <cell r="AI4728" t="str">
            <v>STK</v>
          </cell>
          <cell r="AJ4728" t="str">
            <v>PEHA Elektro GmbH &amp; Co. KG</v>
          </cell>
          <cell r="AK4728" t="str">
            <v>PEHA Elektro GmbH &amp; Co. KG</v>
          </cell>
        </row>
        <row r="4729">
          <cell r="C4729" t="str">
            <v>D 80.500.02 SET</v>
          </cell>
          <cell r="D4729" t="str">
            <v>4851</v>
          </cell>
          <cell r="E4729" t="str">
            <v>15</v>
          </cell>
          <cell r="F4729" t="str">
            <v>2</v>
          </cell>
          <cell r="G4729" t="str">
            <v>02</v>
          </cell>
          <cell r="H4729" t="str">
            <v>02</v>
          </cell>
          <cell r="I4729" t="str">
            <v>2</v>
          </cell>
          <cell r="J4729">
            <v>1</v>
          </cell>
          <cell r="K4729">
            <v>8.6199999999999992</v>
          </cell>
          <cell r="L4729">
            <v>8.6</v>
          </cell>
          <cell r="M4729" t="str">
            <v>KG</v>
          </cell>
          <cell r="N4729">
            <v>0</v>
          </cell>
          <cell r="P4729" t="str">
            <v>22326122472F382P23</v>
          </cell>
          <cell r="Q4729" t="str">
            <v>4010105112207</v>
          </cell>
          <cell r="R4729" t="str">
            <v>3</v>
          </cell>
          <cell r="S4729" t="str">
            <v>223</v>
          </cell>
          <cell r="T4729" t="str">
            <v>01</v>
          </cell>
          <cell r="V4729" t="str">
            <v>85389099</v>
          </cell>
          <cell r="W4729" t="str">
            <v>DE</v>
          </cell>
          <cell r="X4729" t="str">
            <v>C</v>
          </cell>
          <cell r="Y4729" t="str">
            <v>992</v>
          </cell>
          <cell r="Z4729" t="str">
            <v>EA</v>
          </cell>
          <cell r="AA4729">
            <v>1</v>
          </cell>
          <cell r="AE4729" t="str">
            <v>STK</v>
          </cell>
          <cell r="AF4729">
            <v>1</v>
          </cell>
          <cell r="AG4729">
            <v>19</v>
          </cell>
          <cell r="AH4729">
            <v>1</v>
          </cell>
          <cell r="AI4729" t="str">
            <v>STK</v>
          </cell>
          <cell r="AJ4729" t="str">
            <v>PEHA Elektro GmbH &amp; Co. KG</v>
          </cell>
          <cell r="AK4729" t="str">
            <v>PEHA Elektro GmbH &amp; Co. KG</v>
          </cell>
        </row>
        <row r="4730">
          <cell r="C4730" t="str">
            <v>D 613</v>
          </cell>
          <cell r="D4730" t="str">
            <v>4851</v>
          </cell>
          <cell r="E4730" t="str">
            <v>15</v>
          </cell>
          <cell r="F4730" t="str">
            <v>1</v>
          </cell>
          <cell r="G4730" t="str">
            <v>01</v>
          </cell>
          <cell r="H4730" t="str">
            <v>01</v>
          </cell>
          <cell r="I4730" t="str">
            <v>1</v>
          </cell>
          <cell r="J4730">
            <v>1</v>
          </cell>
          <cell r="K4730">
            <v>7.5999999999999998E-2</v>
          </cell>
          <cell r="L4730">
            <v>7.5999999999999998E-2</v>
          </cell>
          <cell r="M4730" t="str">
            <v>KG</v>
          </cell>
          <cell r="N4730">
            <v>0</v>
          </cell>
          <cell r="P4730" t="str">
            <v>22326122472F382U42</v>
          </cell>
          <cell r="Q4730" t="str">
            <v>4010105112313</v>
          </cell>
          <cell r="R4730" t="str">
            <v>4</v>
          </cell>
          <cell r="S4730" t="str">
            <v>223</v>
          </cell>
          <cell r="T4730" t="str">
            <v>01</v>
          </cell>
          <cell r="V4730" t="str">
            <v>85365080</v>
          </cell>
          <cell r="W4730" t="str">
            <v>DE</v>
          </cell>
          <cell r="X4730" t="str">
            <v>C</v>
          </cell>
          <cell r="Y4730" t="str">
            <v>606</v>
          </cell>
          <cell r="Z4730" t="str">
            <v>EA</v>
          </cell>
          <cell r="AA4730">
            <v>1</v>
          </cell>
          <cell r="AB4730" t="str">
            <v>223 X 153 X 078</v>
          </cell>
          <cell r="AE4730" t="str">
            <v>STK</v>
          </cell>
          <cell r="AF4730">
            <v>1</v>
          </cell>
          <cell r="AG4730">
            <v>19</v>
          </cell>
          <cell r="AH4730">
            <v>1</v>
          </cell>
          <cell r="AI4730" t="str">
            <v>STK</v>
          </cell>
          <cell r="AJ4730" t="str">
            <v>PEHA Elektro GmbH &amp; Co. KG</v>
          </cell>
          <cell r="AK4730" t="str">
            <v>PEHA Elektro GmbH &amp; Co. KG</v>
          </cell>
        </row>
        <row r="4731">
          <cell r="C4731" t="str">
            <v>H 613</v>
          </cell>
          <cell r="D4731" t="str">
            <v>4851</v>
          </cell>
          <cell r="E4731" t="str">
            <v>15</v>
          </cell>
          <cell r="F4731" t="str">
            <v>1</v>
          </cell>
          <cell r="G4731" t="str">
            <v>10</v>
          </cell>
          <cell r="H4731" t="str">
            <v>10</v>
          </cell>
          <cell r="I4731" t="str">
            <v>2</v>
          </cell>
          <cell r="J4731">
            <v>1</v>
          </cell>
          <cell r="K4731">
            <v>7.5999999999999998E-2</v>
          </cell>
          <cell r="L4731">
            <v>7.5999999999999998E-2</v>
          </cell>
          <cell r="M4731" t="str">
            <v>KG</v>
          </cell>
          <cell r="N4731">
            <v>0</v>
          </cell>
          <cell r="P4731" t="str">
            <v>22326122472F382U42</v>
          </cell>
          <cell r="Q4731" t="str">
            <v>4010105112320</v>
          </cell>
          <cell r="R4731" t="str">
            <v>4</v>
          </cell>
          <cell r="S4731" t="str">
            <v>223</v>
          </cell>
          <cell r="T4731" t="str">
            <v>01</v>
          </cell>
          <cell r="V4731" t="str">
            <v>85365080</v>
          </cell>
          <cell r="W4731" t="str">
            <v>DE</v>
          </cell>
          <cell r="X4731" t="str">
            <v>C</v>
          </cell>
          <cell r="Y4731" t="str">
            <v>606</v>
          </cell>
          <cell r="Z4731" t="str">
            <v>EA</v>
          </cell>
          <cell r="AA4731">
            <v>1</v>
          </cell>
          <cell r="AB4731" t="str">
            <v>307 X 182 X 128</v>
          </cell>
          <cell r="AE4731" t="str">
            <v>STK</v>
          </cell>
          <cell r="AF4731">
            <v>1</v>
          </cell>
          <cell r="AG4731">
            <v>19</v>
          </cell>
          <cell r="AH4731">
            <v>1</v>
          </cell>
          <cell r="AI4731" t="str">
            <v>STK</v>
          </cell>
          <cell r="AJ4731" t="str">
            <v>PEHA Elektro GmbH &amp; Co. KG</v>
          </cell>
          <cell r="AK4731" t="str">
            <v>PEHA Elektro GmbH &amp; Co. KG</v>
          </cell>
        </row>
        <row r="4732">
          <cell r="C4732" t="str">
            <v>D 80.500.03 SET</v>
          </cell>
          <cell r="D4732" t="str">
            <v>4851</v>
          </cell>
          <cell r="E4732" t="str">
            <v>15</v>
          </cell>
          <cell r="F4732" t="str">
            <v>2</v>
          </cell>
          <cell r="G4732" t="str">
            <v>02</v>
          </cell>
          <cell r="H4732" t="str">
            <v>02</v>
          </cell>
          <cell r="I4732" t="str">
            <v>2</v>
          </cell>
          <cell r="J4732">
            <v>1</v>
          </cell>
          <cell r="K4732">
            <v>7.5999999999999998E-2</v>
          </cell>
          <cell r="L4732">
            <v>7.5999999999999998E-2</v>
          </cell>
          <cell r="M4732" t="str">
            <v>KG</v>
          </cell>
          <cell r="N4732">
            <v>0</v>
          </cell>
          <cell r="P4732" t="str">
            <v>22326122472F382P23</v>
          </cell>
          <cell r="Q4732" t="str">
            <v>4010105112375</v>
          </cell>
          <cell r="R4732" t="str">
            <v>3</v>
          </cell>
          <cell r="S4732" t="str">
            <v>223</v>
          </cell>
          <cell r="T4732" t="str">
            <v>01</v>
          </cell>
          <cell r="V4732" t="str">
            <v>85389099</v>
          </cell>
          <cell r="W4732" t="str">
            <v>DE</v>
          </cell>
          <cell r="X4732" t="str">
            <v>C</v>
          </cell>
          <cell r="Y4732" t="str">
            <v>992</v>
          </cell>
          <cell r="Z4732" t="str">
            <v>EA</v>
          </cell>
          <cell r="AA4732">
            <v>1</v>
          </cell>
          <cell r="AE4732" t="str">
            <v>STK</v>
          </cell>
          <cell r="AF4732">
            <v>1</v>
          </cell>
          <cell r="AG4732">
            <v>19</v>
          </cell>
          <cell r="AH4732">
            <v>1</v>
          </cell>
          <cell r="AI4732" t="str">
            <v>STK</v>
          </cell>
          <cell r="AJ4732" t="str">
            <v>PEHA Elektro GmbH &amp; Co. KG</v>
          </cell>
          <cell r="AK4732" t="str">
            <v>PEHA Elektro GmbH &amp; Co. KG</v>
          </cell>
        </row>
        <row r="4733">
          <cell r="C4733" t="str">
            <v>D 20.645.02</v>
          </cell>
          <cell r="D4733" t="str">
            <v>4851</v>
          </cell>
          <cell r="E4733" t="str">
            <v>15</v>
          </cell>
          <cell r="F4733" t="str">
            <v>1</v>
          </cell>
          <cell r="G4733" t="str">
            <v>01</v>
          </cell>
          <cell r="H4733" t="str">
            <v>01</v>
          </cell>
          <cell r="I4733" t="str">
            <v>1</v>
          </cell>
          <cell r="J4733">
            <v>1</v>
          </cell>
          <cell r="K4733">
            <v>1.7999999999999999E-2</v>
          </cell>
          <cell r="L4733">
            <v>1.7999999999999999E-2</v>
          </cell>
          <cell r="M4733" t="str">
            <v>KG</v>
          </cell>
          <cell r="N4733">
            <v>0</v>
          </cell>
          <cell r="P4733" t="str">
            <v>22326122472F382U40</v>
          </cell>
          <cell r="Q4733" t="str">
            <v>4010105112511</v>
          </cell>
          <cell r="R4733" t="str">
            <v>3</v>
          </cell>
          <cell r="S4733" t="str">
            <v>223</v>
          </cell>
          <cell r="T4733" t="str">
            <v>01</v>
          </cell>
          <cell r="U4733" t="str">
            <v>28</v>
          </cell>
          <cell r="V4733" t="str">
            <v>85365080</v>
          </cell>
          <cell r="W4733" t="str">
            <v>DE</v>
          </cell>
          <cell r="X4733" t="str">
            <v>W</v>
          </cell>
          <cell r="Y4733" t="str">
            <v>606</v>
          </cell>
          <cell r="Z4733" t="str">
            <v>EA</v>
          </cell>
          <cell r="AA4733">
            <v>1</v>
          </cell>
          <cell r="AB4733" t="str">
            <v>60 X 60  X 19</v>
          </cell>
          <cell r="AE4733" t="str">
            <v>STK</v>
          </cell>
          <cell r="AF4733">
            <v>1</v>
          </cell>
          <cell r="AG4733">
            <v>19</v>
          </cell>
          <cell r="AH4733">
            <v>1</v>
          </cell>
          <cell r="AI4733" t="str">
            <v>STK</v>
          </cell>
          <cell r="AJ4733" t="str">
            <v>PEHA Elektro GmbH &amp; Co. KG</v>
          </cell>
          <cell r="AK4733" t="str">
            <v>PEHA Elektro GmbH &amp; Co. KG</v>
          </cell>
        </row>
        <row r="4734">
          <cell r="C4734" t="str">
            <v>D 11.500.02 SET</v>
          </cell>
          <cell r="D4734" t="str">
            <v>4851</v>
          </cell>
          <cell r="E4734" t="str">
            <v>15</v>
          </cell>
          <cell r="F4734" t="str">
            <v>2</v>
          </cell>
          <cell r="G4734" t="str">
            <v>02</v>
          </cell>
          <cell r="H4734" t="str">
            <v>02</v>
          </cell>
          <cell r="I4734" t="str">
            <v>2</v>
          </cell>
          <cell r="J4734">
            <v>1</v>
          </cell>
          <cell r="K4734">
            <v>1.7999999999999999E-2</v>
          </cell>
          <cell r="L4734">
            <v>1.7999999999999999E-2</v>
          </cell>
          <cell r="M4734" t="str">
            <v>KG</v>
          </cell>
          <cell r="N4734">
            <v>0</v>
          </cell>
          <cell r="P4734" t="str">
            <v>22326122472F382Y89</v>
          </cell>
          <cell r="Q4734" t="str">
            <v>4010105112580</v>
          </cell>
          <cell r="R4734" t="str">
            <v>3</v>
          </cell>
          <cell r="S4734" t="str">
            <v>223</v>
          </cell>
          <cell r="T4734" t="str">
            <v>01</v>
          </cell>
          <cell r="V4734" t="str">
            <v>85389099</v>
          </cell>
          <cell r="W4734" t="str">
            <v>DE</v>
          </cell>
          <cell r="X4734" t="str">
            <v>C</v>
          </cell>
          <cell r="Y4734" t="str">
            <v>992</v>
          </cell>
          <cell r="Z4734" t="str">
            <v>EA</v>
          </cell>
          <cell r="AA4734">
            <v>1</v>
          </cell>
          <cell r="AE4734" t="str">
            <v>STK</v>
          </cell>
          <cell r="AF4734">
            <v>1</v>
          </cell>
          <cell r="AG4734">
            <v>19</v>
          </cell>
          <cell r="AH4734">
            <v>1</v>
          </cell>
          <cell r="AI4734" t="str">
            <v>STK</v>
          </cell>
          <cell r="AJ4734" t="str">
            <v>PEHA Elektro GmbH &amp; Co. KG</v>
          </cell>
          <cell r="AK4734" t="str">
            <v>PEHA Elektro GmbH &amp; Co. KG</v>
          </cell>
        </row>
        <row r="4735">
          <cell r="C4735" t="str">
            <v>B 20.6671.02 SI</v>
          </cell>
          <cell r="D4735" t="str">
            <v>4851</v>
          </cell>
          <cell r="E4735" t="str">
            <v>15</v>
          </cell>
          <cell r="F4735" t="str">
            <v>1</v>
          </cell>
          <cell r="G4735" t="str">
            <v>01</v>
          </cell>
          <cell r="H4735" t="str">
            <v>01</v>
          </cell>
          <cell r="I4735" t="str">
            <v>1</v>
          </cell>
          <cell r="J4735">
            <v>1</v>
          </cell>
          <cell r="K4735">
            <v>8.2000000000000003E-2</v>
          </cell>
          <cell r="L4735">
            <v>8.2000000000000003E-2</v>
          </cell>
          <cell r="M4735" t="str">
            <v>KG</v>
          </cell>
          <cell r="N4735">
            <v>0</v>
          </cell>
          <cell r="P4735" t="str">
            <v>22326122472F382U40</v>
          </cell>
          <cell r="Q4735" t="str">
            <v>4010105112641</v>
          </cell>
          <cell r="R4735" t="str">
            <v>4</v>
          </cell>
          <cell r="S4735" t="str">
            <v>223</v>
          </cell>
          <cell r="T4735" t="str">
            <v>01</v>
          </cell>
          <cell r="U4735" t="str">
            <v>28</v>
          </cell>
          <cell r="V4735" t="str">
            <v>85366990</v>
          </cell>
          <cell r="W4735" t="str">
            <v>DE</v>
          </cell>
          <cell r="X4735" t="str">
            <v>C</v>
          </cell>
          <cell r="Y4735" t="str">
            <v>606</v>
          </cell>
          <cell r="Z4735" t="str">
            <v>EA</v>
          </cell>
          <cell r="AA4735">
            <v>1</v>
          </cell>
          <cell r="AB4735" t="str">
            <v>70 X 70  X 41</v>
          </cell>
          <cell r="AE4735" t="str">
            <v>STK</v>
          </cell>
          <cell r="AF4735">
            <v>1</v>
          </cell>
          <cell r="AG4735">
            <v>19</v>
          </cell>
          <cell r="AH4735">
            <v>1</v>
          </cell>
          <cell r="AI4735" t="str">
            <v>STK</v>
          </cell>
          <cell r="AJ4735" t="str">
            <v>PEHA Elektro GmbH &amp; Co. KG</v>
          </cell>
          <cell r="AK4735" t="str">
            <v>PEHA Elektro GmbH &amp; Co. KG</v>
          </cell>
        </row>
        <row r="4736">
          <cell r="C4736" t="str">
            <v>D 20.1932.02</v>
          </cell>
          <cell r="D4736" t="str">
            <v>4851</v>
          </cell>
          <cell r="E4736" t="str">
            <v>15</v>
          </cell>
          <cell r="F4736" t="str">
            <v>18</v>
          </cell>
          <cell r="G4736" t="str">
            <v>18</v>
          </cell>
          <cell r="H4736" t="str">
            <v>18</v>
          </cell>
          <cell r="I4736" t="str">
            <v>18</v>
          </cell>
          <cell r="J4736">
            <v>1</v>
          </cell>
          <cell r="K4736">
            <v>6.5000000000000002E-2</v>
          </cell>
          <cell r="L4736">
            <v>6.5000000000000002E-2</v>
          </cell>
          <cell r="M4736" t="str">
            <v>KG</v>
          </cell>
          <cell r="N4736">
            <v>0</v>
          </cell>
          <cell r="P4736" t="str">
            <v>22326122472F382U40</v>
          </cell>
          <cell r="Q4736" t="str">
            <v>4010105113013</v>
          </cell>
          <cell r="R4736" t="str">
            <v>4</v>
          </cell>
          <cell r="S4736" t="str">
            <v>223</v>
          </cell>
          <cell r="T4736" t="str">
            <v>01</v>
          </cell>
          <cell r="U4736" t="str">
            <v>28</v>
          </cell>
          <cell r="V4736" t="str">
            <v>85366990</v>
          </cell>
          <cell r="W4736" t="str">
            <v>DE</v>
          </cell>
          <cell r="X4736" t="str">
            <v>C</v>
          </cell>
          <cell r="Y4736" t="str">
            <v>606</v>
          </cell>
          <cell r="Z4736" t="str">
            <v>EA</v>
          </cell>
          <cell r="AA4736">
            <v>1</v>
          </cell>
          <cell r="AB4736" t="str">
            <v>70 X 70  X 36</v>
          </cell>
          <cell r="AE4736" t="str">
            <v>STK</v>
          </cell>
          <cell r="AF4736">
            <v>1</v>
          </cell>
          <cell r="AG4736">
            <v>19</v>
          </cell>
          <cell r="AH4736">
            <v>1</v>
          </cell>
          <cell r="AI4736" t="str">
            <v>STK</v>
          </cell>
          <cell r="AJ4736" t="str">
            <v>PEHA Elektro GmbH &amp; Co. KG</v>
          </cell>
          <cell r="AK4736" t="str">
            <v>PEHA Elektro GmbH &amp; Co. KG</v>
          </cell>
        </row>
        <row r="4737">
          <cell r="C4737" t="str">
            <v>D 20.610.02 AT</v>
          </cell>
          <cell r="D4737" t="str">
            <v>4851</v>
          </cell>
          <cell r="E4737" t="str">
            <v>15</v>
          </cell>
          <cell r="F4737" t="str">
            <v>1</v>
          </cell>
          <cell r="G4737" t="str">
            <v>01</v>
          </cell>
          <cell r="H4737" t="str">
            <v>01</v>
          </cell>
          <cell r="I4737" t="str">
            <v>1</v>
          </cell>
          <cell r="J4737">
            <v>1</v>
          </cell>
          <cell r="K4737">
            <v>4.8000000000000001E-2</v>
          </cell>
          <cell r="L4737">
            <v>4.8000000000000001E-2</v>
          </cell>
          <cell r="M4737" t="str">
            <v>KG</v>
          </cell>
          <cell r="N4737">
            <v>0</v>
          </cell>
          <cell r="P4737" t="str">
            <v>22326122472F382U40</v>
          </cell>
          <cell r="Q4737" t="str">
            <v>4010105113112</v>
          </cell>
          <cell r="R4737" t="str">
            <v>4</v>
          </cell>
          <cell r="S4737" t="str">
            <v>223</v>
          </cell>
          <cell r="T4737" t="str">
            <v>01</v>
          </cell>
          <cell r="U4737" t="str">
            <v>28</v>
          </cell>
          <cell r="V4737" t="str">
            <v>85389099</v>
          </cell>
          <cell r="W4737" t="str">
            <v>DE</v>
          </cell>
          <cell r="X4737" t="str">
            <v>W</v>
          </cell>
          <cell r="Y4737" t="str">
            <v>606</v>
          </cell>
          <cell r="Z4737" t="str">
            <v>EA</v>
          </cell>
          <cell r="AA4737">
            <v>1</v>
          </cell>
          <cell r="AB4737" t="str">
            <v>70 X 70  X 35</v>
          </cell>
          <cell r="AE4737" t="str">
            <v>STK</v>
          </cell>
          <cell r="AF4737">
            <v>1</v>
          </cell>
          <cell r="AG4737">
            <v>19</v>
          </cell>
          <cell r="AH4737">
            <v>1</v>
          </cell>
          <cell r="AI4737" t="str">
            <v>STK</v>
          </cell>
          <cell r="AJ4737" t="str">
            <v>PEHA Elektro GmbH &amp; Co. KG</v>
          </cell>
          <cell r="AK4737" t="str">
            <v>PEHA Elektro GmbH &amp; Co. KG</v>
          </cell>
        </row>
        <row r="4738">
          <cell r="C4738" t="str">
            <v>D 20.610.02 J</v>
          </cell>
          <cell r="D4738" t="str">
            <v>4851</v>
          </cell>
          <cell r="E4738" t="str">
            <v>15</v>
          </cell>
          <cell r="F4738" t="str">
            <v>1</v>
          </cell>
          <cell r="G4738" t="str">
            <v>01</v>
          </cell>
          <cell r="H4738" t="str">
            <v>01</v>
          </cell>
          <cell r="I4738" t="str">
            <v>1</v>
          </cell>
          <cell r="J4738">
            <v>1</v>
          </cell>
          <cell r="K4738">
            <v>0.02</v>
          </cell>
          <cell r="L4738">
            <v>1.9E-2</v>
          </cell>
          <cell r="M4738" t="str">
            <v>KG</v>
          </cell>
          <cell r="N4738">
            <v>0</v>
          </cell>
          <cell r="P4738" t="str">
            <v>22326122472F382U40</v>
          </cell>
          <cell r="Q4738" t="str">
            <v>4010105113211</v>
          </cell>
          <cell r="R4738" t="str">
            <v>4</v>
          </cell>
          <cell r="S4738" t="str">
            <v>223</v>
          </cell>
          <cell r="T4738" t="str">
            <v>01</v>
          </cell>
          <cell r="U4738" t="str">
            <v>28</v>
          </cell>
          <cell r="V4738" t="str">
            <v>85389099</v>
          </cell>
          <cell r="W4738" t="str">
            <v>DE</v>
          </cell>
          <cell r="X4738" t="str">
            <v>W</v>
          </cell>
          <cell r="Y4738" t="str">
            <v>606</v>
          </cell>
          <cell r="Z4738" t="str">
            <v>EA</v>
          </cell>
          <cell r="AA4738">
            <v>1</v>
          </cell>
          <cell r="AB4738" t="str">
            <v>60 X 60 X 20</v>
          </cell>
          <cell r="AE4738" t="str">
            <v>STK</v>
          </cell>
          <cell r="AF4738">
            <v>1</v>
          </cell>
          <cell r="AG4738">
            <v>19</v>
          </cell>
          <cell r="AH4738">
            <v>1</v>
          </cell>
          <cell r="AI4738" t="str">
            <v>STK</v>
          </cell>
          <cell r="AJ4738" t="str">
            <v>PEHA Elektro GmbH &amp; Co. KG</v>
          </cell>
          <cell r="AK4738" t="str">
            <v>PEHA Elektro GmbH &amp; Co. KG</v>
          </cell>
        </row>
        <row r="4739">
          <cell r="C4739" t="str">
            <v>D 20.610.02 LU/2</v>
          </cell>
          <cell r="D4739" t="str">
            <v>4851</v>
          </cell>
          <cell r="E4739" t="str">
            <v>15</v>
          </cell>
          <cell r="F4739" t="str">
            <v>1</v>
          </cell>
          <cell r="G4739" t="str">
            <v>01</v>
          </cell>
          <cell r="H4739" t="str">
            <v>01</v>
          </cell>
          <cell r="I4739" t="str">
            <v>1</v>
          </cell>
          <cell r="J4739">
            <v>1</v>
          </cell>
          <cell r="K4739">
            <v>3.4000000000000002E-2</v>
          </cell>
          <cell r="L4739">
            <v>3.4000000000000002E-2</v>
          </cell>
          <cell r="M4739" t="str">
            <v>KG</v>
          </cell>
          <cell r="N4739">
            <v>0</v>
          </cell>
          <cell r="P4739" t="str">
            <v>22326122472F382U40</v>
          </cell>
          <cell r="Q4739" t="str">
            <v>4010105113310</v>
          </cell>
          <cell r="R4739" t="str">
            <v>3</v>
          </cell>
          <cell r="S4739" t="str">
            <v>223</v>
          </cell>
          <cell r="T4739" t="str">
            <v>01</v>
          </cell>
          <cell r="U4739" t="str">
            <v>28</v>
          </cell>
          <cell r="V4739" t="str">
            <v>85389099</v>
          </cell>
          <cell r="W4739" t="str">
            <v>DE</v>
          </cell>
          <cell r="X4739" t="str">
            <v>C</v>
          </cell>
          <cell r="Y4739" t="str">
            <v>606</v>
          </cell>
          <cell r="Z4739" t="str">
            <v>EA</v>
          </cell>
          <cell r="AA4739">
            <v>1</v>
          </cell>
          <cell r="AB4739" t="str">
            <v>20 X 70  X 70</v>
          </cell>
          <cell r="AE4739" t="str">
            <v>STK</v>
          </cell>
          <cell r="AF4739">
            <v>1</v>
          </cell>
          <cell r="AG4739">
            <v>19</v>
          </cell>
          <cell r="AH4739">
            <v>1</v>
          </cell>
          <cell r="AI4739" t="str">
            <v>STK</v>
          </cell>
          <cell r="AJ4739" t="str">
            <v>PEHA Elektro GmbH &amp; Co. KG</v>
          </cell>
          <cell r="AK4739" t="str">
            <v>PEHA Elektro GmbH &amp; Co. KG</v>
          </cell>
        </row>
        <row r="4740">
          <cell r="C4740" t="str">
            <v>D 80.650/42 V AW</v>
          </cell>
          <cell r="D4740" t="str">
            <v>4851</v>
          </cell>
          <cell r="E4740" t="str">
            <v>15</v>
          </cell>
          <cell r="F4740" t="str">
            <v>1</v>
          </cell>
          <cell r="G4740" t="str">
            <v>01</v>
          </cell>
          <cell r="H4740" t="str">
            <v>01</v>
          </cell>
          <cell r="I4740" t="str">
            <v>1</v>
          </cell>
          <cell r="J4740">
            <v>1</v>
          </cell>
          <cell r="K4740">
            <v>5.2999999999999999E-2</v>
          </cell>
          <cell r="L4740">
            <v>5.2999999999999999E-2</v>
          </cell>
          <cell r="M4740" t="str">
            <v>KG</v>
          </cell>
          <cell r="N4740">
            <v>0</v>
          </cell>
          <cell r="P4740" t="str">
            <v>22326122472F382P23</v>
          </cell>
          <cell r="Q4740" t="str">
            <v>4010105113419</v>
          </cell>
          <cell r="R4740" t="str">
            <v>4</v>
          </cell>
          <cell r="S4740" t="str">
            <v>223</v>
          </cell>
          <cell r="T4740" t="str">
            <v>01</v>
          </cell>
          <cell r="V4740" t="str">
            <v>85365080</v>
          </cell>
          <cell r="W4740" t="str">
            <v>DE</v>
          </cell>
          <cell r="X4740" t="str">
            <v>C</v>
          </cell>
          <cell r="Y4740" t="str">
            <v>606</v>
          </cell>
          <cell r="Z4740" t="str">
            <v>EA</v>
          </cell>
          <cell r="AA4740">
            <v>1</v>
          </cell>
          <cell r="AB4740" t="str">
            <v>275 X 185 X 92</v>
          </cell>
          <cell r="AE4740" t="str">
            <v>STK</v>
          </cell>
          <cell r="AF4740">
            <v>1</v>
          </cell>
          <cell r="AG4740">
            <v>19</v>
          </cell>
          <cell r="AH4740">
            <v>1</v>
          </cell>
          <cell r="AI4740" t="str">
            <v>STK</v>
          </cell>
          <cell r="AJ4740" t="str">
            <v>PEHA Elektro GmbH &amp; Co. KG</v>
          </cell>
          <cell r="AK4740" t="str">
            <v>PEHA Elektro GmbH &amp; Co. KG</v>
          </cell>
        </row>
        <row r="4741">
          <cell r="C4741" t="str">
            <v>D 20.610.02 MJ1 NA</v>
          </cell>
          <cell r="D4741" t="str">
            <v>4851</v>
          </cell>
          <cell r="E4741" t="str">
            <v>15</v>
          </cell>
          <cell r="F4741" t="str">
            <v>1</v>
          </cell>
          <cell r="G4741" t="str">
            <v>01</v>
          </cell>
          <cell r="H4741" t="str">
            <v>01</v>
          </cell>
          <cell r="I4741" t="str">
            <v>1</v>
          </cell>
          <cell r="J4741">
            <v>1</v>
          </cell>
          <cell r="K4741">
            <v>5.2999999999999999E-2</v>
          </cell>
          <cell r="L4741">
            <v>5.2999999999999999E-2</v>
          </cell>
          <cell r="M4741" t="str">
            <v>KG</v>
          </cell>
          <cell r="N4741">
            <v>0</v>
          </cell>
          <cell r="P4741" t="str">
            <v>22326122472F382U40</v>
          </cell>
          <cell r="Q4741" t="str">
            <v>4010105113518</v>
          </cell>
          <cell r="R4741" t="str">
            <v>4</v>
          </cell>
          <cell r="S4741" t="str">
            <v>223</v>
          </cell>
          <cell r="T4741" t="str">
            <v>01</v>
          </cell>
          <cell r="U4741" t="str">
            <v>28</v>
          </cell>
          <cell r="V4741" t="str">
            <v>85389099</v>
          </cell>
          <cell r="W4741" t="str">
            <v>HU</v>
          </cell>
          <cell r="X4741" t="str">
            <v>C</v>
          </cell>
          <cell r="Y4741" t="str">
            <v>606</v>
          </cell>
          <cell r="Z4741" t="str">
            <v>EA</v>
          </cell>
          <cell r="AA4741">
            <v>1</v>
          </cell>
          <cell r="AB4741" t="str">
            <v>089 X 089 X 074</v>
          </cell>
          <cell r="AE4741" t="str">
            <v>STK</v>
          </cell>
          <cell r="AF4741">
            <v>1</v>
          </cell>
          <cell r="AG4741">
            <v>19</v>
          </cell>
          <cell r="AH4741">
            <v>1</v>
          </cell>
          <cell r="AI4741" t="str">
            <v>STK</v>
          </cell>
          <cell r="AJ4741" t="str">
            <v>PEHA Elektro GmbH &amp; Co. KG</v>
          </cell>
          <cell r="AK4741" t="str">
            <v>PEHA Elektro GmbH &amp; Co. KG</v>
          </cell>
        </row>
        <row r="4742">
          <cell r="C4742" t="str">
            <v>D 20.610.02 MJ2 NA</v>
          </cell>
          <cell r="D4742" t="str">
            <v>4851</v>
          </cell>
          <cell r="E4742" t="str">
            <v>15</v>
          </cell>
          <cell r="F4742" t="str">
            <v>1</v>
          </cell>
          <cell r="G4742" t="str">
            <v>01</v>
          </cell>
          <cell r="H4742" t="str">
            <v>01</v>
          </cell>
          <cell r="I4742" t="str">
            <v>1</v>
          </cell>
          <cell r="J4742">
            <v>1</v>
          </cell>
          <cell r="K4742">
            <v>1.4999999999999999E-2</v>
          </cell>
          <cell r="L4742">
            <v>1.4999999999999999E-2</v>
          </cell>
          <cell r="M4742" t="str">
            <v>KG</v>
          </cell>
          <cell r="N4742">
            <v>0</v>
          </cell>
          <cell r="P4742" t="str">
            <v>22326122472F382U40</v>
          </cell>
          <cell r="Q4742" t="str">
            <v>4010105113617</v>
          </cell>
          <cell r="R4742" t="str">
            <v>4</v>
          </cell>
          <cell r="S4742" t="str">
            <v>223</v>
          </cell>
          <cell r="T4742" t="str">
            <v>01</v>
          </cell>
          <cell r="U4742" t="str">
            <v>28</v>
          </cell>
          <cell r="V4742" t="str">
            <v>85389099</v>
          </cell>
          <cell r="W4742" t="str">
            <v>DE</v>
          </cell>
          <cell r="X4742" t="str">
            <v>W</v>
          </cell>
          <cell r="Y4742" t="str">
            <v>606</v>
          </cell>
          <cell r="Z4742" t="str">
            <v>EA</v>
          </cell>
          <cell r="AA4742">
            <v>1</v>
          </cell>
          <cell r="AB4742" t="str">
            <v>60 X 60  X 13</v>
          </cell>
          <cell r="AE4742" t="str">
            <v>STK</v>
          </cell>
          <cell r="AF4742">
            <v>1</v>
          </cell>
          <cell r="AG4742">
            <v>19</v>
          </cell>
          <cell r="AH4742">
            <v>1</v>
          </cell>
          <cell r="AI4742" t="str">
            <v>STK</v>
          </cell>
          <cell r="AJ4742" t="str">
            <v>PEHA Elektro GmbH &amp; Co. KG</v>
          </cell>
          <cell r="AK4742" t="str">
            <v>PEHA Elektro GmbH &amp; Co. KG</v>
          </cell>
        </row>
        <row r="4743">
          <cell r="C4743" t="str">
            <v>D 80.650/42 V W</v>
          </cell>
          <cell r="D4743" t="str">
            <v>4851</v>
          </cell>
          <cell r="E4743" t="str">
            <v>15</v>
          </cell>
          <cell r="F4743" t="str">
            <v>1</v>
          </cell>
          <cell r="G4743" t="str">
            <v>01</v>
          </cell>
          <cell r="H4743" t="str">
            <v>01</v>
          </cell>
          <cell r="I4743" t="str">
            <v>1</v>
          </cell>
          <cell r="J4743">
            <v>1</v>
          </cell>
          <cell r="K4743">
            <v>5.2999999999999999E-2</v>
          </cell>
          <cell r="L4743">
            <v>5.2999999999999999E-2</v>
          </cell>
          <cell r="M4743" t="str">
            <v>KG</v>
          </cell>
          <cell r="N4743">
            <v>0</v>
          </cell>
          <cell r="P4743" t="str">
            <v>22326122472F382P23</v>
          </cell>
          <cell r="Q4743" t="str">
            <v>4010105113815</v>
          </cell>
          <cell r="R4743" t="str">
            <v>4</v>
          </cell>
          <cell r="S4743" t="str">
            <v>223</v>
          </cell>
          <cell r="T4743" t="str">
            <v>01</v>
          </cell>
          <cell r="V4743" t="str">
            <v>85365080</v>
          </cell>
          <cell r="W4743" t="str">
            <v>DE</v>
          </cell>
          <cell r="X4743" t="str">
            <v>W</v>
          </cell>
          <cell r="Y4743" t="str">
            <v>606</v>
          </cell>
          <cell r="Z4743" t="str">
            <v>EA</v>
          </cell>
          <cell r="AA4743">
            <v>1</v>
          </cell>
          <cell r="AB4743" t="str">
            <v>275 X 185 X 92</v>
          </cell>
          <cell r="AE4743" t="str">
            <v>STK</v>
          </cell>
          <cell r="AF4743">
            <v>1</v>
          </cell>
          <cell r="AG4743">
            <v>19</v>
          </cell>
          <cell r="AH4743">
            <v>1</v>
          </cell>
          <cell r="AI4743" t="str">
            <v>STK</v>
          </cell>
          <cell r="AJ4743" t="str">
            <v>PEHA Elektro GmbH &amp; Co. KG</v>
          </cell>
          <cell r="AK4743" t="str">
            <v>PEHA Elektro GmbH &amp; Co. KG</v>
          </cell>
        </row>
        <row r="4744">
          <cell r="C4744" t="str">
            <v>D 20.610.02 S3</v>
          </cell>
          <cell r="D4744" t="str">
            <v>4851</v>
          </cell>
          <cell r="E4744" t="str">
            <v>15</v>
          </cell>
          <cell r="F4744" t="str">
            <v>1</v>
          </cell>
          <cell r="G4744" t="str">
            <v>01</v>
          </cell>
          <cell r="H4744" t="str">
            <v>01</v>
          </cell>
          <cell r="I4744" t="str">
            <v>1</v>
          </cell>
          <cell r="J4744">
            <v>1</v>
          </cell>
          <cell r="K4744">
            <v>1.7999999999999999E-2</v>
          </cell>
          <cell r="L4744">
            <v>1.7999999999999999E-2</v>
          </cell>
          <cell r="M4744" t="str">
            <v>KG</v>
          </cell>
          <cell r="N4744">
            <v>0</v>
          </cell>
          <cell r="P4744" t="str">
            <v>22326122472F382U40</v>
          </cell>
          <cell r="Q4744" t="str">
            <v>4010105113914</v>
          </cell>
          <cell r="R4744" t="str">
            <v>3</v>
          </cell>
          <cell r="S4744" t="str">
            <v>223</v>
          </cell>
          <cell r="T4744" t="str">
            <v>01</v>
          </cell>
          <cell r="U4744" t="str">
            <v>28</v>
          </cell>
          <cell r="V4744" t="str">
            <v>85389099</v>
          </cell>
          <cell r="W4744" t="str">
            <v>DE</v>
          </cell>
          <cell r="X4744" t="str">
            <v>C</v>
          </cell>
          <cell r="Y4744" t="str">
            <v>606</v>
          </cell>
          <cell r="Z4744" t="str">
            <v>EA</v>
          </cell>
          <cell r="AA4744">
            <v>1</v>
          </cell>
          <cell r="AB4744" t="str">
            <v>60 X 60  X 19</v>
          </cell>
          <cell r="AE4744" t="str">
            <v>STK</v>
          </cell>
          <cell r="AF4744">
            <v>1</v>
          </cell>
          <cell r="AG4744">
            <v>19</v>
          </cell>
          <cell r="AH4744">
            <v>1</v>
          </cell>
          <cell r="AI4744" t="str">
            <v>STK</v>
          </cell>
          <cell r="AJ4744" t="str">
            <v>PEHA Elektro GmbH &amp; Co. KG</v>
          </cell>
          <cell r="AK4744" t="str">
            <v>PEHA Elektro GmbH &amp; Co. KG</v>
          </cell>
        </row>
        <row r="4745">
          <cell r="C4745" t="str">
            <v>H 20.610.02 S 123</v>
          </cell>
          <cell r="D4745" t="str">
            <v>4851</v>
          </cell>
          <cell r="E4745" t="str">
            <v>15</v>
          </cell>
          <cell r="F4745" t="str">
            <v>1</v>
          </cell>
          <cell r="G4745" t="str">
            <v>01</v>
          </cell>
          <cell r="H4745" t="str">
            <v>01</v>
          </cell>
          <cell r="I4745" t="str">
            <v>1</v>
          </cell>
          <cell r="J4745">
            <v>1</v>
          </cell>
          <cell r="K4745">
            <v>0.18</v>
          </cell>
          <cell r="L4745">
            <v>0.18</v>
          </cell>
          <cell r="M4745" t="str">
            <v>KG</v>
          </cell>
          <cell r="N4745">
            <v>0</v>
          </cell>
          <cell r="P4745" t="str">
            <v>22326122472F382U40</v>
          </cell>
          <cell r="Q4745" t="str">
            <v>4010105113921</v>
          </cell>
          <cell r="R4745" t="str">
            <v>4</v>
          </cell>
          <cell r="S4745" t="str">
            <v>223</v>
          </cell>
          <cell r="T4745" t="str">
            <v>01</v>
          </cell>
          <cell r="V4745" t="str">
            <v>85389099</v>
          </cell>
          <cell r="W4745" t="str">
            <v>DE</v>
          </cell>
          <cell r="X4745" t="str">
            <v>C</v>
          </cell>
          <cell r="Y4745" t="str">
            <v>606</v>
          </cell>
          <cell r="Z4745" t="str">
            <v>EA</v>
          </cell>
          <cell r="AA4745">
            <v>1</v>
          </cell>
          <cell r="AB4745" t="str">
            <v>193 X 090 X 090</v>
          </cell>
          <cell r="AE4745" t="str">
            <v>STK</v>
          </cell>
          <cell r="AF4745">
            <v>1</v>
          </cell>
          <cell r="AG4745">
            <v>19</v>
          </cell>
          <cell r="AH4745">
            <v>1</v>
          </cell>
          <cell r="AI4745" t="str">
            <v>STK</v>
          </cell>
          <cell r="AJ4745" t="str">
            <v>PEHA Elektro GmbH &amp; Co. KG</v>
          </cell>
          <cell r="AK4745" t="str">
            <v>PEHA Elektro GmbH &amp; Co. KG</v>
          </cell>
        </row>
        <row r="4746">
          <cell r="C4746" t="str">
            <v>D 20.610.02 SC/2</v>
          </cell>
          <cell r="D4746" t="str">
            <v>4851</v>
          </cell>
          <cell r="E4746" t="str">
            <v>15</v>
          </cell>
          <cell r="F4746" t="str">
            <v>18</v>
          </cell>
          <cell r="G4746" t="str">
            <v>18</v>
          </cell>
          <cell r="H4746" t="str">
            <v>18</v>
          </cell>
          <cell r="I4746" t="str">
            <v>18</v>
          </cell>
          <cell r="J4746">
            <v>1</v>
          </cell>
          <cell r="K4746">
            <v>0.03</v>
          </cell>
          <cell r="L4746">
            <v>0.03</v>
          </cell>
          <cell r="M4746" t="str">
            <v>KG</v>
          </cell>
          <cell r="N4746">
            <v>0</v>
          </cell>
          <cell r="P4746" t="str">
            <v>22326122472F382U40</v>
          </cell>
          <cell r="Q4746" t="str">
            <v>4010105114119</v>
          </cell>
          <cell r="R4746" t="str">
            <v>4</v>
          </cell>
          <cell r="S4746" t="str">
            <v>223</v>
          </cell>
          <cell r="T4746" t="str">
            <v>01</v>
          </cell>
          <cell r="U4746" t="str">
            <v>28</v>
          </cell>
          <cell r="V4746" t="str">
            <v>85389099</v>
          </cell>
          <cell r="W4746" t="str">
            <v>DE</v>
          </cell>
          <cell r="X4746" t="str">
            <v>C</v>
          </cell>
          <cell r="Y4746" t="str">
            <v>606</v>
          </cell>
          <cell r="Z4746" t="str">
            <v>EA</v>
          </cell>
          <cell r="AA4746">
            <v>1</v>
          </cell>
          <cell r="AB4746" t="str">
            <v>70 X 70  X 20</v>
          </cell>
          <cell r="AE4746" t="str">
            <v>STK</v>
          </cell>
          <cell r="AF4746">
            <v>1</v>
          </cell>
          <cell r="AG4746">
            <v>19</v>
          </cell>
          <cell r="AH4746">
            <v>1</v>
          </cell>
          <cell r="AI4746" t="str">
            <v>STK</v>
          </cell>
          <cell r="AJ4746" t="str">
            <v>PEHA Elektro GmbH &amp; Co. KG</v>
          </cell>
          <cell r="AK4746" t="str">
            <v>PEHA Elektro GmbH &amp; Co. KG</v>
          </cell>
        </row>
        <row r="4747">
          <cell r="C4747" t="str">
            <v>D 20.610.02 TAE</v>
          </cell>
          <cell r="D4747" t="str">
            <v>4851</v>
          </cell>
          <cell r="E4747" t="str">
            <v>15</v>
          </cell>
          <cell r="F4747" t="str">
            <v>1</v>
          </cell>
          <cell r="G4747" t="str">
            <v>01</v>
          </cell>
          <cell r="H4747" t="str">
            <v>01</v>
          </cell>
          <cell r="I4747" t="str">
            <v>1</v>
          </cell>
          <cell r="J4747">
            <v>1</v>
          </cell>
          <cell r="K4747">
            <v>0.02</v>
          </cell>
          <cell r="L4747">
            <v>1.9E-2</v>
          </cell>
          <cell r="M4747" t="str">
            <v>KG</v>
          </cell>
          <cell r="N4747">
            <v>0</v>
          </cell>
          <cell r="P4747" t="str">
            <v>22326122472F382U40</v>
          </cell>
          <cell r="Q4747" t="str">
            <v>4010105114218</v>
          </cell>
          <cell r="R4747" t="str">
            <v>3</v>
          </cell>
          <cell r="S4747" t="str">
            <v>223</v>
          </cell>
          <cell r="T4747" t="str">
            <v>01</v>
          </cell>
          <cell r="U4747" t="str">
            <v>28</v>
          </cell>
          <cell r="V4747" t="str">
            <v>85389099</v>
          </cell>
          <cell r="W4747" t="str">
            <v>DE</v>
          </cell>
          <cell r="X4747" t="str">
            <v>W</v>
          </cell>
          <cell r="Y4747" t="str">
            <v>606</v>
          </cell>
          <cell r="Z4747" t="str">
            <v>EA</v>
          </cell>
          <cell r="AA4747">
            <v>1</v>
          </cell>
          <cell r="AB4747" t="str">
            <v>60 X 60 X 10</v>
          </cell>
          <cell r="AE4747" t="str">
            <v>STK</v>
          </cell>
          <cell r="AF4747">
            <v>1</v>
          </cell>
          <cell r="AG4747">
            <v>19</v>
          </cell>
          <cell r="AH4747">
            <v>1</v>
          </cell>
          <cell r="AI4747" t="str">
            <v>STK</v>
          </cell>
          <cell r="AJ4747" t="str">
            <v>PEHA Elektro GmbH &amp; Co. KG</v>
          </cell>
          <cell r="AK4747" t="str">
            <v>PEHA Elektro GmbH &amp; Co. KG</v>
          </cell>
        </row>
        <row r="4748">
          <cell r="C4748" t="str">
            <v>H 20.6611.022</v>
          </cell>
          <cell r="D4748" t="str">
            <v>4851</v>
          </cell>
          <cell r="E4748" t="str">
            <v>15</v>
          </cell>
          <cell r="F4748" t="str">
            <v>1</v>
          </cell>
          <cell r="G4748" t="str">
            <v>01</v>
          </cell>
          <cell r="H4748" t="str">
            <v>01</v>
          </cell>
          <cell r="I4748" t="str">
            <v>1</v>
          </cell>
          <cell r="J4748">
            <v>1</v>
          </cell>
          <cell r="K4748">
            <v>7.3999999999999996E-2</v>
          </cell>
          <cell r="L4748">
            <v>7.3999999999999996E-2</v>
          </cell>
          <cell r="M4748" t="str">
            <v>KG</v>
          </cell>
          <cell r="N4748">
            <v>0</v>
          </cell>
          <cell r="P4748" t="str">
            <v>22326122472F382U40</v>
          </cell>
          <cell r="Q4748" t="str">
            <v>4010105114423</v>
          </cell>
          <cell r="R4748" t="str">
            <v>4</v>
          </cell>
          <cell r="S4748" t="str">
            <v>223</v>
          </cell>
          <cell r="T4748" t="str">
            <v>01</v>
          </cell>
          <cell r="U4748" t="str">
            <v>28</v>
          </cell>
          <cell r="V4748" t="str">
            <v>85366990</v>
          </cell>
          <cell r="W4748" t="str">
            <v>DE</v>
          </cell>
          <cell r="X4748" t="str">
            <v>C</v>
          </cell>
          <cell r="Y4748" t="str">
            <v>606</v>
          </cell>
          <cell r="Z4748" t="str">
            <v>EA</v>
          </cell>
          <cell r="AA4748">
            <v>1</v>
          </cell>
          <cell r="AB4748" t="str">
            <v>60 X 70  X 70</v>
          </cell>
          <cell r="AE4748" t="str">
            <v>STK</v>
          </cell>
          <cell r="AF4748">
            <v>1</v>
          </cell>
          <cell r="AG4748">
            <v>19</v>
          </cell>
          <cell r="AH4748">
            <v>1</v>
          </cell>
          <cell r="AI4748" t="str">
            <v>STK</v>
          </cell>
          <cell r="AJ4748" t="str">
            <v>PEHA Elektro GmbH &amp; Co. KG</v>
          </cell>
          <cell r="AK4748" t="str">
            <v>PEHA Elektro GmbH &amp; Co. KG</v>
          </cell>
        </row>
        <row r="4749">
          <cell r="C4749" t="str">
            <v>D 20.610.02 TDO</v>
          </cell>
          <cell r="D4749" t="str">
            <v>4851</v>
          </cell>
          <cell r="E4749" t="str">
            <v>15</v>
          </cell>
          <cell r="F4749" t="str">
            <v>1</v>
          </cell>
          <cell r="G4749" t="str">
            <v>01</v>
          </cell>
          <cell r="H4749" t="str">
            <v>01</v>
          </cell>
          <cell r="I4749" t="str">
            <v>1</v>
          </cell>
          <cell r="J4749">
            <v>1</v>
          </cell>
          <cell r="K4749">
            <v>0.01</v>
          </cell>
          <cell r="L4749">
            <v>0.01</v>
          </cell>
          <cell r="M4749" t="str">
            <v>KG</v>
          </cell>
          <cell r="N4749">
            <v>0</v>
          </cell>
          <cell r="P4749" t="str">
            <v>22326122472F382U40</v>
          </cell>
          <cell r="Q4749" t="str">
            <v>4010105114515</v>
          </cell>
          <cell r="R4749" t="str">
            <v>4</v>
          </cell>
          <cell r="S4749" t="str">
            <v>223</v>
          </cell>
          <cell r="T4749" t="str">
            <v>01</v>
          </cell>
          <cell r="U4749" t="str">
            <v>28</v>
          </cell>
          <cell r="V4749" t="str">
            <v>85366990</v>
          </cell>
          <cell r="W4749" t="str">
            <v>DE</v>
          </cell>
          <cell r="X4749" t="str">
            <v>C</v>
          </cell>
          <cell r="Y4749" t="str">
            <v>606</v>
          </cell>
          <cell r="Z4749" t="str">
            <v>EA</v>
          </cell>
          <cell r="AA4749">
            <v>1</v>
          </cell>
          <cell r="AB4749" t="str">
            <v>59 X 59  X 7</v>
          </cell>
          <cell r="AE4749" t="str">
            <v>STK</v>
          </cell>
          <cell r="AF4749">
            <v>1</v>
          </cell>
          <cell r="AG4749">
            <v>19</v>
          </cell>
          <cell r="AH4749">
            <v>1</v>
          </cell>
          <cell r="AI4749" t="str">
            <v>STK</v>
          </cell>
          <cell r="AJ4749" t="str">
            <v>PEHA Elektro GmbH &amp; Co. KG</v>
          </cell>
          <cell r="AK4749" t="str">
            <v>PEHA Elektro GmbH &amp; Co. KG</v>
          </cell>
        </row>
        <row r="4750">
          <cell r="C4750" t="str">
            <v>D 20.610.02 TV</v>
          </cell>
          <cell r="D4750" t="str">
            <v>4851</v>
          </cell>
          <cell r="E4750" t="str">
            <v>15</v>
          </cell>
          <cell r="F4750" t="str">
            <v>1</v>
          </cell>
          <cell r="G4750" t="str">
            <v>01</v>
          </cell>
          <cell r="H4750" t="str">
            <v>01</v>
          </cell>
          <cell r="I4750" t="str">
            <v>1</v>
          </cell>
          <cell r="J4750">
            <v>1</v>
          </cell>
          <cell r="K4750">
            <v>0.01</v>
          </cell>
          <cell r="L4750">
            <v>0.01</v>
          </cell>
          <cell r="M4750" t="str">
            <v>KG</v>
          </cell>
          <cell r="N4750">
            <v>0</v>
          </cell>
          <cell r="P4750" t="str">
            <v>22326122472F382U40</v>
          </cell>
          <cell r="Q4750" t="str">
            <v>4010105114614</v>
          </cell>
          <cell r="R4750" t="str">
            <v>4</v>
          </cell>
          <cell r="S4750" t="str">
            <v>223</v>
          </cell>
          <cell r="T4750" t="str">
            <v>01</v>
          </cell>
          <cell r="U4750" t="str">
            <v>28</v>
          </cell>
          <cell r="V4750" t="str">
            <v>85389099</v>
          </cell>
          <cell r="W4750" t="str">
            <v>DE</v>
          </cell>
          <cell r="X4750" t="str">
            <v>W</v>
          </cell>
          <cell r="Y4750" t="str">
            <v>606</v>
          </cell>
          <cell r="Z4750" t="str">
            <v>EA</v>
          </cell>
          <cell r="AA4750">
            <v>1</v>
          </cell>
          <cell r="AB4750" t="str">
            <v>60 X 60 X 10</v>
          </cell>
          <cell r="AE4750" t="str">
            <v>STK</v>
          </cell>
          <cell r="AF4750">
            <v>1</v>
          </cell>
          <cell r="AG4750">
            <v>19</v>
          </cell>
          <cell r="AH4750">
            <v>1</v>
          </cell>
          <cell r="AI4750" t="str">
            <v>STK</v>
          </cell>
          <cell r="AJ4750" t="str">
            <v>PEHA Elektro GmbH &amp; Co. KG</v>
          </cell>
          <cell r="AK4750" t="str">
            <v>PEHA Elektro GmbH &amp; Co. KG</v>
          </cell>
        </row>
        <row r="4751">
          <cell r="C4751" t="str">
            <v>D 20.610.02 TV/4A</v>
          </cell>
          <cell r="D4751" t="str">
            <v>4851</v>
          </cell>
          <cell r="E4751" t="str">
            <v>15</v>
          </cell>
          <cell r="F4751" t="str">
            <v>1</v>
          </cell>
          <cell r="G4751" t="str">
            <v>01</v>
          </cell>
          <cell r="H4751" t="str">
            <v>01</v>
          </cell>
          <cell r="I4751" t="str">
            <v>1</v>
          </cell>
          <cell r="J4751">
            <v>1</v>
          </cell>
          <cell r="K4751">
            <v>1.0999999999999999E-2</v>
          </cell>
          <cell r="L4751">
            <v>1.0999999999999999E-2</v>
          </cell>
          <cell r="M4751" t="str">
            <v>KG</v>
          </cell>
          <cell r="N4751">
            <v>0</v>
          </cell>
          <cell r="P4751" t="str">
            <v>22326122472F382U40</v>
          </cell>
          <cell r="Q4751" t="str">
            <v>4010105114713</v>
          </cell>
          <cell r="R4751" t="str">
            <v>4</v>
          </cell>
          <cell r="S4751" t="str">
            <v>223</v>
          </cell>
          <cell r="T4751" t="str">
            <v>01</v>
          </cell>
          <cell r="U4751" t="str">
            <v>28</v>
          </cell>
          <cell r="V4751" t="str">
            <v>85366990</v>
          </cell>
          <cell r="W4751" t="str">
            <v>DE</v>
          </cell>
          <cell r="X4751" t="str">
            <v>C</v>
          </cell>
          <cell r="Y4751" t="str">
            <v>606</v>
          </cell>
          <cell r="Z4751" t="str">
            <v>EA</v>
          </cell>
          <cell r="AA4751">
            <v>1</v>
          </cell>
          <cell r="AB4751" t="str">
            <v>60 X 60  X 5</v>
          </cell>
          <cell r="AE4751" t="str">
            <v>STK</v>
          </cell>
          <cell r="AF4751">
            <v>1</v>
          </cell>
          <cell r="AG4751">
            <v>19</v>
          </cell>
          <cell r="AH4751">
            <v>1</v>
          </cell>
          <cell r="AI4751" t="str">
            <v>STK</v>
          </cell>
          <cell r="AJ4751" t="str">
            <v>PEHA Elektro GmbH &amp; Co. KG</v>
          </cell>
          <cell r="AK4751" t="str">
            <v>PEHA Elektro GmbH &amp; Co. KG</v>
          </cell>
        </row>
        <row r="4752">
          <cell r="C4752" t="str">
            <v>D 80.650/42 V GL W</v>
          </cell>
          <cell r="D4752" t="str">
            <v>4851</v>
          </cell>
          <cell r="E4752" t="str">
            <v>15</v>
          </cell>
          <cell r="F4752" t="str">
            <v>1</v>
          </cell>
          <cell r="G4752" t="str">
            <v>01</v>
          </cell>
          <cell r="H4752" t="str">
            <v>01</v>
          </cell>
          <cell r="I4752" t="str">
            <v>1</v>
          </cell>
          <cell r="J4752">
            <v>1</v>
          </cell>
          <cell r="K4752">
            <v>0.04</v>
          </cell>
          <cell r="L4752">
            <v>3.9E-2</v>
          </cell>
          <cell r="M4752" t="str">
            <v>KG</v>
          </cell>
          <cell r="N4752">
            <v>0</v>
          </cell>
          <cell r="P4752" t="str">
            <v>22326122472F382P23</v>
          </cell>
          <cell r="Q4752" t="str">
            <v>4010105114812</v>
          </cell>
          <cell r="R4752" t="str">
            <v>4</v>
          </cell>
          <cell r="S4752" t="str">
            <v>223</v>
          </cell>
          <cell r="T4752" t="str">
            <v>01</v>
          </cell>
          <cell r="V4752" t="str">
            <v>85365080</v>
          </cell>
          <cell r="W4752" t="str">
            <v>DE</v>
          </cell>
          <cell r="X4752" t="str">
            <v>C</v>
          </cell>
          <cell r="Y4752" t="str">
            <v>606</v>
          </cell>
          <cell r="Z4752" t="str">
            <v>EA</v>
          </cell>
          <cell r="AA4752">
            <v>1</v>
          </cell>
          <cell r="AB4752" t="str">
            <v>75 X 75 X 20</v>
          </cell>
          <cell r="AE4752" t="str">
            <v>STK</v>
          </cell>
          <cell r="AF4752">
            <v>1</v>
          </cell>
          <cell r="AG4752">
            <v>19</v>
          </cell>
          <cell r="AH4752">
            <v>1</v>
          </cell>
          <cell r="AI4752" t="str">
            <v>STK</v>
          </cell>
          <cell r="AJ4752" t="str">
            <v>PEHA Elektro GmbH &amp; Co. KG</v>
          </cell>
          <cell r="AK4752" t="str">
            <v>PEHA Elektro GmbH &amp; Co. KG</v>
          </cell>
        </row>
        <row r="4753">
          <cell r="C4753" t="str">
            <v>D 20.610.02 TV/4B</v>
          </cell>
          <cell r="D4753" t="str">
            <v>4851</v>
          </cell>
          <cell r="E4753" t="str">
            <v>15</v>
          </cell>
          <cell r="F4753" t="str">
            <v>18</v>
          </cell>
          <cell r="G4753" t="str">
            <v>18</v>
          </cell>
          <cell r="H4753" t="str">
            <v>18</v>
          </cell>
          <cell r="I4753" t="str">
            <v>18</v>
          </cell>
          <cell r="J4753">
            <v>1</v>
          </cell>
          <cell r="K4753">
            <v>1.0999999999999999E-2</v>
          </cell>
          <cell r="L4753">
            <v>1.0999999999999999E-2</v>
          </cell>
          <cell r="M4753" t="str">
            <v>KG</v>
          </cell>
          <cell r="N4753">
            <v>0</v>
          </cell>
          <cell r="P4753" t="str">
            <v>22326122472F382U40</v>
          </cell>
          <cell r="Q4753" t="str">
            <v>4010105114911</v>
          </cell>
          <cell r="R4753" t="str">
            <v>4</v>
          </cell>
          <cell r="S4753" t="str">
            <v>223</v>
          </cell>
          <cell r="T4753" t="str">
            <v>01</v>
          </cell>
          <cell r="U4753" t="str">
            <v>28</v>
          </cell>
          <cell r="V4753" t="str">
            <v>85366990</v>
          </cell>
          <cell r="W4753" t="str">
            <v>DE</v>
          </cell>
          <cell r="X4753" t="str">
            <v>C</v>
          </cell>
          <cell r="Y4753" t="str">
            <v>606</v>
          </cell>
          <cell r="Z4753" t="str">
            <v>EA</v>
          </cell>
          <cell r="AA4753">
            <v>1</v>
          </cell>
          <cell r="AB4753" t="str">
            <v>6 X 60  X 60</v>
          </cell>
          <cell r="AE4753" t="str">
            <v>STK</v>
          </cell>
          <cell r="AF4753">
            <v>1</v>
          </cell>
          <cell r="AG4753">
            <v>19</v>
          </cell>
          <cell r="AH4753">
            <v>1</v>
          </cell>
          <cell r="AI4753" t="str">
            <v>STK</v>
          </cell>
          <cell r="AJ4753" t="str">
            <v>PEHA Elektro GmbH &amp; Co. KG</v>
          </cell>
          <cell r="AK4753" t="str">
            <v>PEHA Elektro GmbH &amp; Co. KG</v>
          </cell>
        </row>
        <row r="4754">
          <cell r="C4754" t="str">
            <v>D 20.610.02 UAE/1 NA</v>
          </cell>
          <cell r="D4754" t="str">
            <v>4851</v>
          </cell>
          <cell r="E4754" t="str">
            <v>15</v>
          </cell>
          <cell r="F4754" t="str">
            <v>1</v>
          </cell>
          <cell r="G4754" t="str">
            <v>01</v>
          </cell>
          <cell r="H4754" t="str">
            <v>01</v>
          </cell>
          <cell r="I4754" t="str">
            <v>1</v>
          </cell>
          <cell r="J4754">
            <v>1</v>
          </cell>
          <cell r="K4754">
            <v>0.02</v>
          </cell>
          <cell r="L4754">
            <v>1.9E-2</v>
          </cell>
          <cell r="M4754" t="str">
            <v>KG</v>
          </cell>
          <cell r="N4754">
            <v>0</v>
          </cell>
          <cell r="P4754" t="str">
            <v>22326122472F382U40</v>
          </cell>
          <cell r="Q4754" t="str">
            <v>4010105115017</v>
          </cell>
          <cell r="R4754" t="str">
            <v>3</v>
          </cell>
          <cell r="S4754" t="str">
            <v>223</v>
          </cell>
          <cell r="T4754" t="str">
            <v>01</v>
          </cell>
          <cell r="U4754" t="str">
            <v>28</v>
          </cell>
          <cell r="V4754" t="str">
            <v>85389099</v>
          </cell>
          <cell r="W4754" t="str">
            <v>DE</v>
          </cell>
          <cell r="X4754" t="str">
            <v>W</v>
          </cell>
          <cell r="Y4754" t="str">
            <v>606</v>
          </cell>
          <cell r="Z4754" t="str">
            <v>EA</v>
          </cell>
          <cell r="AA4754">
            <v>1</v>
          </cell>
          <cell r="AB4754" t="str">
            <v>60 X 60 X 15</v>
          </cell>
          <cell r="AE4754" t="str">
            <v>STK</v>
          </cell>
          <cell r="AF4754">
            <v>1</v>
          </cell>
          <cell r="AG4754">
            <v>19</v>
          </cell>
          <cell r="AH4754">
            <v>1</v>
          </cell>
          <cell r="AI4754" t="str">
            <v>STK</v>
          </cell>
          <cell r="AJ4754" t="str">
            <v>PEHA Elektro GmbH &amp; Co. KG</v>
          </cell>
          <cell r="AK4754" t="str">
            <v>PEHA Elektro GmbH &amp; Co. KG</v>
          </cell>
        </row>
        <row r="4755">
          <cell r="C4755" t="str">
            <v>D 20.610.02 UAE/2 NA</v>
          </cell>
          <cell r="D4755" t="str">
            <v>4851</v>
          </cell>
          <cell r="E4755" t="str">
            <v>15</v>
          </cell>
          <cell r="F4755" t="str">
            <v>1</v>
          </cell>
          <cell r="G4755" t="str">
            <v>01</v>
          </cell>
          <cell r="H4755" t="str">
            <v>01</v>
          </cell>
          <cell r="I4755" t="str">
            <v>1</v>
          </cell>
          <cell r="J4755">
            <v>1</v>
          </cell>
          <cell r="K4755">
            <v>0.02</v>
          </cell>
          <cell r="L4755">
            <v>1.9E-2</v>
          </cell>
          <cell r="M4755" t="str">
            <v>KG</v>
          </cell>
          <cell r="N4755">
            <v>0</v>
          </cell>
          <cell r="P4755" t="str">
            <v>22326122472F382U40</v>
          </cell>
          <cell r="Q4755" t="str">
            <v>4010105115116</v>
          </cell>
          <cell r="R4755" t="str">
            <v>3</v>
          </cell>
          <cell r="S4755" t="str">
            <v>223</v>
          </cell>
          <cell r="T4755" t="str">
            <v>01</v>
          </cell>
          <cell r="U4755" t="str">
            <v>28</v>
          </cell>
          <cell r="V4755" t="str">
            <v>85389099</v>
          </cell>
          <cell r="W4755" t="str">
            <v>DE</v>
          </cell>
          <cell r="X4755" t="str">
            <v>W</v>
          </cell>
          <cell r="Y4755" t="str">
            <v>606</v>
          </cell>
          <cell r="Z4755" t="str">
            <v>EA</v>
          </cell>
          <cell r="AA4755">
            <v>1</v>
          </cell>
          <cell r="AB4755" t="str">
            <v>60 X 60 X 15</v>
          </cell>
          <cell r="AE4755" t="str">
            <v>STK</v>
          </cell>
          <cell r="AF4755">
            <v>1</v>
          </cell>
          <cell r="AG4755">
            <v>19</v>
          </cell>
          <cell r="AH4755">
            <v>1</v>
          </cell>
          <cell r="AI4755" t="str">
            <v>STK</v>
          </cell>
          <cell r="AJ4755" t="str">
            <v>PEHA Elektro GmbH &amp; Co. KG</v>
          </cell>
          <cell r="AK4755" t="str">
            <v>PEHA Elektro GmbH &amp; Co. KG</v>
          </cell>
        </row>
        <row r="4756">
          <cell r="C4756" t="str">
            <v>D 20.610.02 Z/120</v>
          </cell>
          <cell r="D4756" t="str">
            <v>4851</v>
          </cell>
          <cell r="E4756" t="str">
            <v>15</v>
          </cell>
          <cell r="F4756" t="str">
            <v>1</v>
          </cell>
          <cell r="G4756" t="str">
            <v>01</v>
          </cell>
          <cell r="H4756" t="str">
            <v>01</v>
          </cell>
          <cell r="I4756" t="str">
            <v>1</v>
          </cell>
          <cell r="J4756">
            <v>1</v>
          </cell>
          <cell r="K4756">
            <v>1.7999999999999999E-2</v>
          </cell>
          <cell r="L4756">
            <v>1.7999999999999999E-2</v>
          </cell>
          <cell r="M4756" t="str">
            <v>KG</v>
          </cell>
          <cell r="N4756">
            <v>0</v>
          </cell>
          <cell r="P4756" t="str">
            <v>22326122472F382U40</v>
          </cell>
          <cell r="Q4756" t="str">
            <v>4010105115314</v>
          </cell>
          <cell r="R4756" t="str">
            <v>4</v>
          </cell>
          <cell r="S4756" t="str">
            <v>223</v>
          </cell>
          <cell r="T4756" t="str">
            <v>01</v>
          </cell>
          <cell r="U4756" t="str">
            <v>28</v>
          </cell>
          <cell r="V4756" t="str">
            <v>85389099</v>
          </cell>
          <cell r="W4756" t="str">
            <v>DE</v>
          </cell>
          <cell r="X4756" t="str">
            <v>C</v>
          </cell>
          <cell r="Y4756" t="str">
            <v>606</v>
          </cell>
          <cell r="Z4756" t="str">
            <v>EA</v>
          </cell>
          <cell r="AA4756">
            <v>1</v>
          </cell>
          <cell r="AB4756" t="str">
            <v>22 X 59  X 59</v>
          </cell>
          <cell r="AE4756" t="str">
            <v>STK</v>
          </cell>
          <cell r="AF4756">
            <v>1</v>
          </cell>
          <cell r="AG4756">
            <v>19</v>
          </cell>
          <cell r="AH4756">
            <v>1</v>
          </cell>
          <cell r="AI4756" t="str">
            <v>STK</v>
          </cell>
          <cell r="AJ4756" t="str">
            <v>PEHA Elektro GmbH &amp; Co. KG</v>
          </cell>
          <cell r="AK4756" t="str">
            <v>PEHA Elektro GmbH &amp; Co. KG</v>
          </cell>
        </row>
        <row r="4757">
          <cell r="C4757" t="str">
            <v>D 20.610.02 Z/15</v>
          </cell>
          <cell r="D4757" t="str">
            <v>4851</v>
          </cell>
          <cell r="E4757" t="str">
            <v>15</v>
          </cell>
          <cell r="F4757" t="str">
            <v>1</v>
          </cell>
          <cell r="G4757" t="str">
            <v>01</v>
          </cell>
          <cell r="H4757" t="str">
            <v>01</v>
          </cell>
          <cell r="I4757" t="str">
            <v>1</v>
          </cell>
          <cell r="J4757">
            <v>1</v>
          </cell>
          <cell r="K4757">
            <v>1.4E-2</v>
          </cell>
          <cell r="L4757">
            <v>1.4E-2</v>
          </cell>
          <cell r="M4757" t="str">
            <v>KG</v>
          </cell>
          <cell r="N4757">
            <v>0</v>
          </cell>
          <cell r="P4757" t="str">
            <v>22326122472F382U40</v>
          </cell>
          <cell r="Q4757" t="str">
            <v>4010105115413</v>
          </cell>
          <cell r="R4757" t="str">
            <v>4</v>
          </cell>
          <cell r="S4757" t="str">
            <v>223</v>
          </cell>
          <cell r="T4757" t="str">
            <v>01</v>
          </cell>
          <cell r="U4757" t="str">
            <v>28</v>
          </cell>
          <cell r="V4757" t="str">
            <v>85389099</v>
          </cell>
          <cell r="W4757" t="str">
            <v>DE</v>
          </cell>
          <cell r="X4757" t="str">
            <v>C</v>
          </cell>
          <cell r="Y4757" t="str">
            <v>606</v>
          </cell>
          <cell r="Z4757" t="str">
            <v>EA</v>
          </cell>
          <cell r="AA4757">
            <v>1</v>
          </cell>
          <cell r="AB4757" t="str">
            <v>60 X 60  X 20</v>
          </cell>
          <cell r="AE4757" t="str">
            <v>STK</v>
          </cell>
          <cell r="AF4757">
            <v>1</v>
          </cell>
          <cell r="AG4757">
            <v>19</v>
          </cell>
          <cell r="AH4757">
            <v>1</v>
          </cell>
          <cell r="AI4757" t="str">
            <v>STK</v>
          </cell>
          <cell r="AJ4757" t="str">
            <v>PEHA Elektro GmbH &amp; Co. KG</v>
          </cell>
          <cell r="AK4757" t="str">
            <v>PEHA Elektro GmbH &amp; Co. KG</v>
          </cell>
        </row>
        <row r="4758">
          <cell r="C4758" t="str">
            <v>D 80.650/42.02 V</v>
          </cell>
          <cell r="D4758" t="str">
            <v>4851</v>
          </cell>
          <cell r="E4758" t="str">
            <v>15</v>
          </cell>
          <cell r="F4758" t="str">
            <v>1</v>
          </cell>
          <cell r="G4758" t="str">
            <v>01</v>
          </cell>
          <cell r="H4758" t="str">
            <v>01</v>
          </cell>
          <cell r="I4758" t="str">
            <v>1</v>
          </cell>
          <cell r="J4758">
            <v>1</v>
          </cell>
          <cell r="K4758">
            <v>0.05</v>
          </cell>
          <cell r="L4758">
            <v>0.05</v>
          </cell>
          <cell r="M4758" t="str">
            <v>KG</v>
          </cell>
          <cell r="N4758">
            <v>0</v>
          </cell>
          <cell r="P4758" t="str">
            <v>22326122472F382P23</v>
          </cell>
          <cell r="Q4758" t="str">
            <v>4010105115512</v>
          </cell>
          <cell r="R4758" t="str">
            <v>4</v>
          </cell>
          <cell r="S4758" t="str">
            <v>223</v>
          </cell>
          <cell r="T4758" t="str">
            <v>01</v>
          </cell>
          <cell r="V4758" t="str">
            <v>85365080</v>
          </cell>
          <cell r="W4758" t="str">
            <v>DE</v>
          </cell>
          <cell r="X4758" t="str">
            <v>C</v>
          </cell>
          <cell r="Y4758" t="str">
            <v>606</v>
          </cell>
          <cell r="Z4758" t="str">
            <v>EA</v>
          </cell>
          <cell r="AA4758">
            <v>1</v>
          </cell>
          <cell r="AB4758" t="str">
            <v>275 X 185 X 92</v>
          </cell>
          <cell r="AE4758" t="str">
            <v>STK</v>
          </cell>
          <cell r="AF4758">
            <v>1</v>
          </cell>
          <cell r="AG4758">
            <v>19</v>
          </cell>
          <cell r="AH4758">
            <v>1</v>
          </cell>
          <cell r="AI4758" t="str">
            <v>STK</v>
          </cell>
          <cell r="AJ4758" t="str">
            <v>PEHA Elektro GmbH &amp; Co. KG</v>
          </cell>
          <cell r="AK4758" t="str">
            <v>PEHA Elektro GmbH &amp; Co. KG</v>
          </cell>
        </row>
        <row r="4759">
          <cell r="C4759" t="str">
            <v>D 20.6511.02</v>
          </cell>
          <cell r="D4759" t="str">
            <v>4851</v>
          </cell>
          <cell r="E4759" t="str">
            <v>15</v>
          </cell>
          <cell r="F4759" t="str">
            <v>1</v>
          </cell>
          <cell r="G4759" t="str">
            <v>01</v>
          </cell>
          <cell r="H4759" t="str">
            <v>01</v>
          </cell>
          <cell r="I4759" t="str">
            <v>1</v>
          </cell>
          <cell r="J4759">
            <v>1</v>
          </cell>
          <cell r="K4759">
            <v>8.2000000000000003E-2</v>
          </cell>
          <cell r="L4759">
            <v>8.2000000000000003E-2</v>
          </cell>
          <cell r="M4759" t="str">
            <v>KG</v>
          </cell>
          <cell r="N4759">
            <v>0</v>
          </cell>
          <cell r="P4759" t="str">
            <v>22326122472F382U40</v>
          </cell>
          <cell r="Q4759" t="str">
            <v>4010105115611</v>
          </cell>
          <cell r="R4759" t="str">
            <v>4</v>
          </cell>
          <cell r="S4759" t="str">
            <v>223</v>
          </cell>
          <cell r="T4759" t="str">
            <v>01</v>
          </cell>
          <cell r="U4759" t="str">
            <v>28</v>
          </cell>
          <cell r="V4759" t="str">
            <v>85366990</v>
          </cell>
          <cell r="W4759" t="str">
            <v>DE</v>
          </cell>
          <cell r="X4759" t="str">
            <v>W</v>
          </cell>
          <cell r="Y4759" t="str">
            <v>606</v>
          </cell>
          <cell r="Z4759" t="str">
            <v>EA</v>
          </cell>
          <cell r="AA4759">
            <v>1</v>
          </cell>
          <cell r="AB4759" t="str">
            <v>70 X 70  X 40</v>
          </cell>
          <cell r="AE4759" t="str">
            <v>STK</v>
          </cell>
          <cell r="AF4759">
            <v>1</v>
          </cell>
          <cell r="AG4759">
            <v>19</v>
          </cell>
          <cell r="AH4759">
            <v>1</v>
          </cell>
          <cell r="AI4759" t="str">
            <v>STK</v>
          </cell>
          <cell r="AJ4759" t="str">
            <v>PEHA Elektro GmbH &amp; Co. KG</v>
          </cell>
          <cell r="AK4759" t="str">
            <v>PEHA Elektro GmbH &amp; Co. KG</v>
          </cell>
        </row>
        <row r="4760">
          <cell r="C4760" t="str">
            <v>H 20.6511.02</v>
          </cell>
          <cell r="D4760" t="str">
            <v>4851</v>
          </cell>
          <cell r="E4760" t="str">
            <v>15</v>
          </cell>
          <cell r="F4760" t="str">
            <v>1</v>
          </cell>
          <cell r="G4760" t="str">
            <v>01</v>
          </cell>
          <cell r="H4760" t="str">
            <v>01</v>
          </cell>
          <cell r="I4760" t="str">
            <v>1</v>
          </cell>
          <cell r="J4760">
            <v>1</v>
          </cell>
          <cell r="K4760">
            <v>0.08</v>
          </cell>
          <cell r="L4760">
            <v>0.08</v>
          </cell>
          <cell r="M4760" t="str">
            <v>KG</v>
          </cell>
          <cell r="N4760">
            <v>0</v>
          </cell>
          <cell r="P4760" t="str">
            <v>22326122472F382U40</v>
          </cell>
          <cell r="Q4760" t="str">
            <v>4010105115628</v>
          </cell>
          <cell r="R4760" t="str">
            <v>4</v>
          </cell>
          <cell r="S4760" t="str">
            <v>223</v>
          </cell>
          <cell r="T4760" t="str">
            <v>01</v>
          </cell>
          <cell r="V4760" t="str">
            <v>85366990</v>
          </cell>
          <cell r="W4760" t="str">
            <v>DE</v>
          </cell>
          <cell r="X4760" t="str">
            <v>W</v>
          </cell>
          <cell r="Y4760" t="str">
            <v>606</v>
          </cell>
          <cell r="Z4760" t="str">
            <v>EA</v>
          </cell>
          <cell r="AA4760">
            <v>1</v>
          </cell>
          <cell r="AB4760" t="str">
            <v>70 X 70 X 45</v>
          </cell>
          <cell r="AE4760" t="str">
            <v>STK</v>
          </cell>
          <cell r="AF4760">
            <v>1</v>
          </cell>
          <cell r="AG4760">
            <v>19</v>
          </cell>
          <cell r="AH4760">
            <v>1</v>
          </cell>
          <cell r="AI4760" t="str">
            <v>STK</v>
          </cell>
          <cell r="AJ4760" t="str">
            <v>PEHA Elektro GmbH &amp; Co. KG</v>
          </cell>
          <cell r="AK4760" t="str">
            <v>PEHA Elektro GmbH &amp; Co. KG</v>
          </cell>
        </row>
        <row r="4761">
          <cell r="C4761" t="str">
            <v>D 20.6511.02/MWZ</v>
          </cell>
          <cell r="D4761" t="str">
            <v>4851</v>
          </cell>
          <cell r="E4761" t="str">
            <v>15</v>
          </cell>
          <cell r="F4761" t="str">
            <v>8</v>
          </cell>
          <cell r="G4761" t="str">
            <v>08</v>
          </cell>
          <cell r="H4761" t="str">
            <v>08</v>
          </cell>
          <cell r="I4761" t="str">
            <v>8</v>
          </cell>
          <cell r="J4761">
            <v>1</v>
          </cell>
          <cell r="K4761">
            <v>0.08</v>
          </cell>
          <cell r="L4761">
            <v>0.08</v>
          </cell>
          <cell r="M4761" t="str">
            <v>KG</v>
          </cell>
          <cell r="N4761">
            <v>0</v>
          </cell>
          <cell r="P4761" t="str">
            <v>22326122472F382U40</v>
          </cell>
          <cell r="Q4761" t="str">
            <v>4010105115635</v>
          </cell>
          <cell r="R4761" t="str">
            <v>4</v>
          </cell>
          <cell r="S4761" t="str">
            <v>223</v>
          </cell>
          <cell r="T4761" t="str">
            <v>01</v>
          </cell>
          <cell r="V4761" t="str">
            <v>85366990</v>
          </cell>
          <cell r="W4761" t="str">
            <v>DE</v>
          </cell>
          <cell r="X4761" t="str">
            <v>C</v>
          </cell>
          <cell r="Y4761" t="str">
            <v>606</v>
          </cell>
          <cell r="Z4761" t="str">
            <v>EA</v>
          </cell>
          <cell r="AA4761">
            <v>1</v>
          </cell>
          <cell r="AB4761" t="str">
            <v>70 X 68  X 45</v>
          </cell>
          <cell r="AE4761" t="str">
            <v>STK</v>
          </cell>
          <cell r="AF4761">
            <v>1</v>
          </cell>
          <cell r="AG4761">
            <v>19</v>
          </cell>
          <cell r="AH4761">
            <v>1</v>
          </cell>
          <cell r="AI4761" t="str">
            <v>STK</v>
          </cell>
          <cell r="AJ4761" t="str">
            <v>PEHA Elektro GmbH &amp; Co. KG</v>
          </cell>
          <cell r="AK4761" t="str">
            <v>PEHA Elektro GmbH &amp; Co. KG</v>
          </cell>
        </row>
        <row r="4762">
          <cell r="C4762" t="str">
            <v>D 20.6511.02 K</v>
          </cell>
          <cell r="D4762" t="str">
            <v>4851</v>
          </cell>
          <cell r="E4762" t="str">
            <v>15</v>
          </cell>
          <cell r="F4762" t="str">
            <v>1</v>
          </cell>
          <cell r="G4762" t="str">
            <v>01</v>
          </cell>
          <cell r="H4762" t="str">
            <v>01</v>
          </cell>
          <cell r="I4762" t="str">
            <v>1</v>
          </cell>
          <cell r="J4762">
            <v>1</v>
          </cell>
          <cell r="K4762">
            <v>0.09</v>
          </cell>
          <cell r="L4762">
            <v>0.09</v>
          </cell>
          <cell r="M4762" t="str">
            <v>KG</v>
          </cell>
          <cell r="N4762">
            <v>0</v>
          </cell>
          <cell r="P4762" t="str">
            <v>22326122472F382U40</v>
          </cell>
          <cell r="Q4762" t="str">
            <v>4010105115710</v>
          </cell>
          <cell r="R4762" t="str">
            <v>4</v>
          </cell>
          <cell r="S4762" t="str">
            <v>223</v>
          </cell>
          <cell r="T4762" t="str">
            <v>01</v>
          </cell>
          <cell r="U4762" t="str">
            <v>28</v>
          </cell>
          <cell r="V4762" t="str">
            <v>85366990</v>
          </cell>
          <cell r="W4762" t="str">
            <v>DE</v>
          </cell>
          <cell r="X4762" t="str">
            <v>W</v>
          </cell>
          <cell r="Y4762" t="str">
            <v>606</v>
          </cell>
          <cell r="Z4762" t="str">
            <v>EA</v>
          </cell>
          <cell r="AA4762">
            <v>1</v>
          </cell>
          <cell r="AB4762" t="str">
            <v>50 X 70  X 70</v>
          </cell>
          <cell r="AE4762" t="str">
            <v>STK</v>
          </cell>
          <cell r="AF4762">
            <v>1</v>
          </cell>
          <cell r="AG4762">
            <v>19</v>
          </cell>
          <cell r="AH4762">
            <v>1</v>
          </cell>
          <cell r="AI4762" t="str">
            <v>STK</v>
          </cell>
          <cell r="AJ4762" t="str">
            <v>PEHA Elektro GmbH &amp; Co. KG</v>
          </cell>
          <cell r="AK4762" t="str">
            <v>PEHA Elektro GmbH &amp; Co. KG</v>
          </cell>
        </row>
        <row r="4763">
          <cell r="C4763" t="str">
            <v>H 20.6511.02 K</v>
          </cell>
          <cell r="D4763" t="str">
            <v>4851</v>
          </cell>
          <cell r="E4763" t="str">
            <v>15</v>
          </cell>
          <cell r="F4763" t="str">
            <v>1</v>
          </cell>
          <cell r="G4763" t="str">
            <v>01</v>
          </cell>
          <cell r="H4763" t="str">
            <v>01</v>
          </cell>
          <cell r="I4763" t="str">
            <v>1</v>
          </cell>
          <cell r="J4763">
            <v>1</v>
          </cell>
          <cell r="K4763">
            <v>8.5000000000000006E-2</v>
          </cell>
          <cell r="L4763">
            <v>8.5000000000000006E-2</v>
          </cell>
          <cell r="M4763" t="str">
            <v>KG</v>
          </cell>
          <cell r="N4763">
            <v>0</v>
          </cell>
          <cell r="P4763" t="str">
            <v>22326122472F382U40</v>
          </cell>
          <cell r="Q4763" t="str">
            <v>4010105115727</v>
          </cell>
          <cell r="R4763" t="str">
            <v>4</v>
          </cell>
          <cell r="S4763" t="str">
            <v>223</v>
          </cell>
          <cell r="T4763" t="str">
            <v>01</v>
          </cell>
          <cell r="V4763" t="str">
            <v>85366990</v>
          </cell>
          <cell r="W4763" t="str">
            <v>DE</v>
          </cell>
          <cell r="X4763" t="str">
            <v>W</v>
          </cell>
          <cell r="Y4763" t="str">
            <v>606</v>
          </cell>
          <cell r="Z4763" t="str">
            <v>EA</v>
          </cell>
          <cell r="AA4763">
            <v>1</v>
          </cell>
          <cell r="AB4763" t="str">
            <v>70 X 70  X 50</v>
          </cell>
          <cell r="AE4763" t="str">
            <v>STK</v>
          </cell>
          <cell r="AF4763">
            <v>1</v>
          </cell>
          <cell r="AG4763">
            <v>19</v>
          </cell>
          <cell r="AH4763">
            <v>1</v>
          </cell>
          <cell r="AI4763" t="str">
            <v>STK</v>
          </cell>
          <cell r="AJ4763" t="str">
            <v>PEHA Elektro GmbH &amp; Co. KG</v>
          </cell>
          <cell r="AK4763" t="str">
            <v>PEHA Elektro GmbH &amp; Co. KG</v>
          </cell>
        </row>
        <row r="4764">
          <cell r="C4764" t="str">
            <v>D 20.6511.02 NA</v>
          </cell>
          <cell r="D4764" t="str">
            <v>4851</v>
          </cell>
          <cell r="E4764" t="str">
            <v>15</v>
          </cell>
          <cell r="F4764" t="str">
            <v>1</v>
          </cell>
          <cell r="G4764" t="str">
            <v>01</v>
          </cell>
          <cell r="H4764" t="str">
            <v>01</v>
          </cell>
          <cell r="I4764" t="str">
            <v>1</v>
          </cell>
          <cell r="J4764">
            <v>1</v>
          </cell>
          <cell r="K4764">
            <v>8.2000000000000003E-2</v>
          </cell>
          <cell r="L4764">
            <v>8.2000000000000003E-2</v>
          </cell>
          <cell r="M4764" t="str">
            <v>KG</v>
          </cell>
          <cell r="N4764">
            <v>0</v>
          </cell>
          <cell r="P4764" t="str">
            <v>22326122472F382U40</v>
          </cell>
          <cell r="Q4764" t="str">
            <v>4010105115819</v>
          </cell>
          <cell r="R4764" t="str">
            <v>4</v>
          </cell>
          <cell r="S4764" t="str">
            <v>223</v>
          </cell>
          <cell r="T4764" t="str">
            <v>01</v>
          </cell>
          <cell r="U4764" t="str">
            <v>28</v>
          </cell>
          <cell r="V4764" t="str">
            <v>85366990</v>
          </cell>
          <cell r="W4764" t="str">
            <v>DE</v>
          </cell>
          <cell r="X4764" t="str">
            <v>C</v>
          </cell>
          <cell r="Y4764" t="str">
            <v>606</v>
          </cell>
          <cell r="Z4764" t="str">
            <v>EA</v>
          </cell>
          <cell r="AA4764">
            <v>1</v>
          </cell>
          <cell r="AB4764" t="str">
            <v>70 X 70  X 42</v>
          </cell>
          <cell r="AE4764" t="str">
            <v>STK</v>
          </cell>
          <cell r="AF4764">
            <v>1</v>
          </cell>
          <cell r="AG4764">
            <v>19</v>
          </cell>
          <cell r="AH4764">
            <v>1</v>
          </cell>
          <cell r="AI4764" t="str">
            <v>STK</v>
          </cell>
          <cell r="AJ4764" t="str">
            <v>PEHA Elektro GmbH &amp; Co. KG</v>
          </cell>
          <cell r="AK4764" t="str">
            <v>PEHA Elektro GmbH &amp; Co. KG</v>
          </cell>
        </row>
        <row r="4765">
          <cell r="C4765" t="str">
            <v>H 20.6511.02 NA</v>
          </cell>
          <cell r="D4765" t="str">
            <v>4851</v>
          </cell>
          <cell r="E4765" t="str">
            <v>15</v>
          </cell>
          <cell r="F4765" t="str">
            <v>1</v>
          </cell>
          <cell r="G4765" t="str">
            <v>01</v>
          </cell>
          <cell r="H4765" t="str">
            <v>01</v>
          </cell>
          <cell r="I4765" t="str">
            <v>1</v>
          </cell>
          <cell r="J4765">
            <v>1</v>
          </cell>
          <cell r="K4765">
            <v>7.3999999999999996E-2</v>
          </cell>
          <cell r="L4765">
            <v>7.3999999999999996E-2</v>
          </cell>
          <cell r="M4765" t="str">
            <v>KG</v>
          </cell>
          <cell r="N4765">
            <v>0</v>
          </cell>
          <cell r="P4765" t="str">
            <v>22326122472F382U40</v>
          </cell>
          <cell r="Q4765" t="str">
            <v>4010105115826</v>
          </cell>
          <cell r="R4765" t="str">
            <v>4</v>
          </cell>
          <cell r="S4765" t="str">
            <v>223</v>
          </cell>
          <cell r="T4765" t="str">
            <v>01</v>
          </cell>
          <cell r="V4765" t="str">
            <v>85366990</v>
          </cell>
          <cell r="W4765" t="str">
            <v>DE</v>
          </cell>
          <cell r="X4765" t="str">
            <v>C</v>
          </cell>
          <cell r="Y4765" t="str">
            <v>606</v>
          </cell>
          <cell r="Z4765" t="str">
            <v>EA</v>
          </cell>
          <cell r="AA4765">
            <v>1</v>
          </cell>
          <cell r="AB4765" t="str">
            <v>44 X 70  X 70</v>
          </cell>
          <cell r="AE4765" t="str">
            <v>STK</v>
          </cell>
          <cell r="AF4765">
            <v>1</v>
          </cell>
          <cell r="AG4765">
            <v>19</v>
          </cell>
          <cell r="AH4765">
            <v>1</v>
          </cell>
          <cell r="AI4765" t="str">
            <v>STK</v>
          </cell>
          <cell r="AJ4765" t="str">
            <v>PEHA Elektro GmbH &amp; Co. KG</v>
          </cell>
          <cell r="AK4765" t="str">
            <v>PEHA Elektro GmbH &amp; Co. KG</v>
          </cell>
        </row>
        <row r="4766">
          <cell r="C4766" t="str">
            <v>D 20.456.022 EMO HC PF</v>
          </cell>
          <cell r="D4766" t="str">
            <v>4851</v>
          </cell>
          <cell r="E4766" t="str">
            <v>15</v>
          </cell>
          <cell r="F4766" t="str">
            <v>1</v>
          </cell>
          <cell r="G4766" t="str">
            <v>02</v>
          </cell>
          <cell r="H4766" t="str">
            <v>02</v>
          </cell>
          <cell r="I4766" t="str">
            <v>2</v>
          </cell>
          <cell r="J4766">
            <v>1</v>
          </cell>
          <cell r="K4766">
            <v>7.3999999999999996E-2</v>
          </cell>
          <cell r="L4766">
            <v>7.3999999999999996E-2</v>
          </cell>
          <cell r="M4766" t="str">
            <v>KG</v>
          </cell>
          <cell r="N4766">
            <v>0</v>
          </cell>
          <cell r="P4766" t="str">
            <v>22326122472F382U43</v>
          </cell>
          <cell r="Q4766" t="str">
            <v>4010105115918</v>
          </cell>
          <cell r="R4766" t="str">
            <v>4</v>
          </cell>
          <cell r="S4766" t="str">
            <v>223</v>
          </cell>
          <cell r="T4766" t="str">
            <v>01</v>
          </cell>
          <cell r="V4766" t="str">
            <v>85365080</v>
          </cell>
          <cell r="W4766" t="str">
            <v>DE</v>
          </cell>
          <cell r="X4766" t="str">
            <v>C</v>
          </cell>
          <cell r="Y4766" t="str">
            <v>606</v>
          </cell>
          <cell r="Z4766" t="str">
            <v>EA</v>
          </cell>
          <cell r="AA4766">
            <v>1</v>
          </cell>
          <cell r="AB4766" t="str">
            <v>275 X 185 X 092</v>
          </cell>
          <cell r="AE4766" t="str">
            <v>STK</v>
          </cell>
          <cell r="AF4766">
            <v>1</v>
          </cell>
          <cell r="AG4766">
            <v>19</v>
          </cell>
          <cell r="AH4766">
            <v>1</v>
          </cell>
          <cell r="AI4766" t="str">
            <v>STK</v>
          </cell>
          <cell r="AJ4766" t="str">
            <v>PEHA Elektro GmbH &amp; Co. KG</v>
          </cell>
          <cell r="AK4766" t="str">
            <v>PEHA Elektro GmbH &amp; Co. KG</v>
          </cell>
        </row>
        <row r="4767">
          <cell r="C4767" t="str">
            <v>D 20.6611.02 GLK</v>
          </cell>
          <cell r="D4767" t="str">
            <v>4851</v>
          </cell>
          <cell r="E4767" t="str">
            <v>15</v>
          </cell>
          <cell r="F4767" t="str">
            <v>1</v>
          </cell>
          <cell r="G4767" t="str">
            <v>01</v>
          </cell>
          <cell r="H4767" t="str">
            <v>01</v>
          </cell>
          <cell r="I4767" t="str">
            <v>1</v>
          </cell>
          <cell r="J4767">
            <v>1</v>
          </cell>
          <cell r="K4767">
            <v>8.1000000000000003E-2</v>
          </cell>
          <cell r="L4767">
            <v>8.1000000000000003E-2</v>
          </cell>
          <cell r="M4767" t="str">
            <v>KG</v>
          </cell>
          <cell r="N4767">
            <v>0</v>
          </cell>
          <cell r="P4767" t="str">
            <v>22326122472F382U40</v>
          </cell>
          <cell r="Q4767" t="str">
            <v>4010105116014</v>
          </cell>
          <cell r="R4767" t="str">
            <v>4</v>
          </cell>
          <cell r="S4767" t="str">
            <v>223</v>
          </cell>
          <cell r="T4767" t="str">
            <v>01</v>
          </cell>
          <cell r="U4767" t="str">
            <v>28</v>
          </cell>
          <cell r="V4767" t="str">
            <v>85366990</v>
          </cell>
          <cell r="W4767" t="str">
            <v>DE</v>
          </cell>
          <cell r="X4767" t="str">
            <v>C</v>
          </cell>
          <cell r="Y4767" t="str">
            <v>606</v>
          </cell>
          <cell r="Z4767" t="str">
            <v>EA</v>
          </cell>
          <cell r="AA4767">
            <v>1</v>
          </cell>
          <cell r="AB4767" t="str">
            <v>43 X 70  X 70</v>
          </cell>
          <cell r="AE4767" t="str">
            <v>STK</v>
          </cell>
          <cell r="AF4767">
            <v>1</v>
          </cell>
          <cell r="AG4767">
            <v>19</v>
          </cell>
          <cell r="AH4767">
            <v>1</v>
          </cell>
          <cell r="AI4767" t="str">
            <v>STK</v>
          </cell>
          <cell r="AJ4767" t="str">
            <v>PEHA Elektro GmbH &amp; Co. KG</v>
          </cell>
          <cell r="AK4767" t="str">
            <v>PEHA Elektro GmbH &amp; Co. KG</v>
          </cell>
        </row>
        <row r="4768">
          <cell r="C4768" t="str">
            <v>H 20.6611.02 GLK</v>
          </cell>
          <cell r="D4768" t="str">
            <v>4851</v>
          </cell>
          <cell r="E4768" t="str">
            <v>15</v>
          </cell>
          <cell r="F4768" t="str">
            <v>18</v>
          </cell>
          <cell r="G4768" t="str">
            <v>18</v>
          </cell>
          <cell r="H4768" t="str">
            <v>18</v>
          </cell>
          <cell r="I4768" t="str">
            <v>18</v>
          </cell>
          <cell r="J4768">
            <v>1</v>
          </cell>
          <cell r="K4768">
            <v>7.1999999999999995E-2</v>
          </cell>
          <cell r="L4768">
            <v>7.1999999999999995E-2</v>
          </cell>
          <cell r="M4768" t="str">
            <v>KG</v>
          </cell>
          <cell r="N4768">
            <v>0</v>
          </cell>
          <cell r="P4768" t="str">
            <v>22326122472F382U40</v>
          </cell>
          <cell r="Q4768" t="str">
            <v>4010105116021</v>
          </cell>
          <cell r="R4768" t="str">
            <v>4</v>
          </cell>
          <cell r="S4768" t="str">
            <v>223</v>
          </cell>
          <cell r="T4768" t="str">
            <v>01</v>
          </cell>
          <cell r="V4768" t="str">
            <v>85366990</v>
          </cell>
          <cell r="W4768" t="str">
            <v>DE</v>
          </cell>
          <cell r="X4768" t="str">
            <v>C</v>
          </cell>
          <cell r="Y4768" t="str">
            <v>606</v>
          </cell>
          <cell r="Z4768" t="str">
            <v>EA</v>
          </cell>
          <cell r="AA4768">
            <v>1</v>
          </cell>
          <cell r="AB4768" t="str">
            <v>42 X 70  X 70</v>
          </cell>
          <cell r="AE4768" t="str">
            <v>STK</v>
          </cell>
          <cell r="AF4768">
            <v>1</v>
          </cell>
          <cell r="AG4768">
            <v>19</v>
          </cell>
          <cell r="AH4768">
            <v>1</v>
          </cell>
          <cell r="AI4768" t="str">
            <v>STK</v>
          </cell>
          <cell r="AJ4768" t="str">
            <v>PEHA Elektro GmbH &amp; Co. KG</v>
          </cell>
          <cell r="AK4768" t="str">
            <v>PEHA Elektro GmbH &amp; Co. KG</v>
          </cell>
        </row>
        <row r="4769">
          <cell r="C4769" t="str">
            <v>D 20.677.02-Z</v>
          </cell>
          <cell r="D4769" t="str">
            <v>4851</v>
          </cell>
          <cell r="E4769" t="str">
            <v>15</v>
          </cell>
          <cell r="F4769" t="str">
            <v>1</v>
          </cell>
          <cell r="G4769" t="str">
            <v>01</v>
          </cell>
          <cell r="H4769" t="str">
            <v>01</v>
          </cell>
          <cell r="I4769" t="str">
            <v>1</v>
          </cell>
          <cell r="J4769">
            <v>1</v>
          </cell>
          <cell r="K4769">
            <v>3.5000000000000003E-2</v>
          </cell>
          <cell r="L4769">
            <v>3.5000000000000003E-2</v>
          </cell>
          <cell r="M4769" t="str">
            <v>KG</v>
          </cell>
          <cell r="N4769">
            <v>0</v>
          </cell>
          <cell r="P4769" t="str">
            <v>22326122472F382U40</v>
          </cell>
          <cell r="Q4769" t="str">
            <v>4010105116113</v>
          </cell>
          <cell r="R4769" t="str">
            <v>4</v>
          </cell>
          <cell r="S4769" t="str">
            <v>223</v>
          </cell>
          <cell r="T4769" t="str">
            <v>01</v>
          </cell>
          <cell r="U4769" t="str">
            <v>28</v>
          </cell>
          <cell r="V4769" t="str">
            <v>85389099</v>
          </cell>
          <cell r="W4769" t="str">
            <v>DE</v>
          </cell>
          <cell r="X4769" t="str">
            <v>C</v>
          </cell>
          <cell r="Y4769" t="str">
            <v>606</v>
          </cell>
          <cell r="Z4769" t="str">
            <v>EA</v>
          </cell>
          <cell r="AA4769">
            <v>1</v>
          </cell>
          <cell r="AB4769" t="str">
            <v>70 X 70  X 9</v>
          </cell>
          <cell r="AE4769" t="str">
            <v>STK</v>
          </cell>
          <cell r="AF4769">
            <v>1</v>
          </cell>
          <cell r="AG4769">
            <v>19</v>
          </cell>
          <cell r="AH4769">
            <v>1</v>
          </cell>
          <cell r="AI4769" t="str">
            <v>STK</v>
          </cell>
          <cell r="AJ4769" t="str">
            <v>PEHA Elektro GmbH &amp; Co. KG</v>
          </cell>
          <cell r="AK4769" t="str">
            <v>PEHA Elektro GmbH &amp; Co. KG</v>
          </cell>
        </row>
        <row r="4770">
          <cell r="C4770" t="str">
            <v>D 20.6670.02 GB</v>
          </cell>
          <cell r="D4770" t="str">
            <v>4851</v>
          </cell>
          <cell r="E4770" t="str">
            <v>15</v>
          </cell>
          <cell r="F4770" t="str">
            <v>1</v>
          </cell>
          <cell r="G4770" t="str">
            <v>01</v>
          </cell>
          <cell r="H4770" t="str">
            <v>01</v>
          </cell>
          <cell r="I4770" t="str">
            <v>1</v>
          </cell>
          <cell r="J4770">
            <v>1</v>
          </cell>
          <cell r="K4770">
            <v>7.4999999999999997E-2</v>
          </cell>
          <cell r="L4770">
            <v>7.4999999999999997E-2</v>
          </cell>
          <cell r="M4770" t="str">
            <v>KG</v>
          </cell>
          <cell r="N4770">
            <v>0</v>
          </cell>
          <cell r="P4770" t="str">
            <v>22326122472F382U40</v>
          </cell>
          <cell r="Q4770" t="str">
            <v>4010105116212</v>
          </cell>
          <cell r="R4770" t="str">
            <v>3</v>
          </cell>
          <cell r="S4770" t="str">
            <v>223</v>
          </cell>
          <cell r="T4770" t="str">
            <v>01</v>
          </cell>
          <cell r="U4770" t="str">
            <v>28</v>
          </cell>
          <cell r="V4770" t="str">
            <v>85366990</v>
          </cell>
          <cell r="W4770" t="str">
            <v>HU</v>
          </cell>
          <cell r="X4770" t="str">
            <v>C</v>
          </cell>
          <cell r="Y4770" t="str">
            <v>606</v>
          </cell>
          <cell r="Z4770" t="str">
            <v>EA</v>
          </cell>
          <cell r="AA4770">
            <v>1</v>
          </cell>
          <cell r="AB4770" t="str">
            <v>70 X 70  X 33</v>
          </cell>
          <cell r="AE4770" t="str">
            <v>STK</v>
          </cell>
          <cell r="AF4770">
            <v>1</v>
          </cell>
          <cell r="AG4770">
            <v>19</v>
          </cell>
          <cell r="AH4770">
            <v>1</v>
          </cell>
          <cell r="AI4770" t="str">
            <v>STK</v>
          </cell>
          <cell r="AJ4770" t="str">
            <v>PEHA Elektro GmbH &amp; Co. KG</v>
          </cell>
          <cell r="AK4770" t="str">
            <v>PEHA Elektro GmbH &amp; Co. KG</v>
          </cell>
        </row>
        <row r="4771">
          <cell r="C4771" t="str">
            <v>D 20.6671.022 GB SSO</v>
          </cell>
          <cell r="D4771" t="str">
            <v>4851</v>
          </cell>
          <cell r="E4771" t="str">
            <v>15</v>
          </cell>
          <cell r="F4771" t="str">
            <v>1</v>
          </cell>
          <cell r="G4771" t="str">
            <v>01</v>
          </cell>
          <cell r="H4771" t="str">
            <v>08</v>
          </cell>
          <cell r="I4771" t="str">
            <v>8</v>
          </cell>
          <cell r="J4771">
            <v>1</v>
          </cell>
          <cell r="K4771">
            <v>8.4000000000000005E-2</v>
          </cell>
          <cell r="L4771">
            <v>8.4000000000000005E-2</v>
          </cell>
          <cell r="M4771" t="str">
            <v>KG</v>
          </cell>
          <cell r="N4771">
            <v>0</v>
          </cell>
          <cell r="P4771" t="str">
            <v>22326122472F382V05</v>
          </cell>
          <cell r="Q4771" t="str">
            <v>4010105116236</v>
          </cell>
          <cell r="R4771" t="str">
            <v>3</v>
          </cell>
          <cell r="S4771" t="str">
            <v>223</v>
          </cell>
          <cell r="T4771" t="str">
            <v>01</v>
          </cell>
          <cell r="U4771" t="str">
            <v>28</v>
          </cell>
          <cell r="V4771" t="str">
            <v>85366990</v>
          </cell>
          <cell r="W4771" t="str">
            <v>DE</v>
          </cell>
          <cell r="X4771" t="str">
            <v>C</v>
          </cell>
          <cell r="Y4771" t="str">
            <v>606</v>
          </cell>
          <cell r="Z4771" t="str">
            <v>EA</v>
          </cell>
          <cell r="AA4771">
            <v>1</v>
          </cell>
          <cell r="AB4771" t="str">
            <v>40 X 70  X 70</v>
          </cell>
          <cell r="AE4771" t="str">
            <v>STK</v>
          </cell>
          <cell r="AF4771">
            <v>1</v>
          </cell>
          <cell r="AG4771">
            <v>19</v>
          </cell>
          <cell r="AH4771">
            <v>1</v>
          </cell>
          <cell r="AI4771" t="str">
            <v>STK</v>
          </cell>
          <cell r="AJ4771" t="str">
            <v>PEHA Elektro GmbH &amp; Co. KG</v>
          </cell>
          <cell r="AK4771" t="str">
            <v>PEHA Elektro GmbH &amp; Co. KG</v>
          </cell>
        </row>
        <row r="4772">
          <cell r="C4772" t="str">
            <v>D 20.6671.022 GB SSO GLK</v>
          </cell>
          <cell r="D4772" t="str">
            <v>4851</v>
          </cell>
          <cell r="E4772" t="str">
            <v>15</v>
          </cell>
          <cell r="F4772" t="str">
            <v>1</v>
          </cell>
          <cell r="G4772" t="str">
            <v>01</v>
          </cell>
          <cell r="H4772" t="str">
            <v>08</v>
          </cell>
          <cell r="I4772" t="str">
            <v>8</v>
          </cell>
          <cell r="J4772">
            <v>1</v>
          </cell>
          <cell r="K4772">
            <v>8.5999999999999993E-2</v>
          </cell>
          <cell r="L4772">
            <v>8.5999999999999993E-2</v>
          </cell>
          <cell r="M4772" t="str">
            <v>KG</v>
          </cell>
          <cell r="N4772">
            <v>0</v>
          </cell>
          <cell r="P4772" t="str">
            <v>22326122472F382U40</v>
          </cell>
          <cell r="Q4772" t="str">
            <v>4010105116250</v>
          </cell>
          <cell r="R4772" t="str">
            <v>4</v>
          </cell>
          <cell r="S4772" t="str">
            <v>223</v>
          </cell>
          <cell r="T4772" t="str">
            <v>01</v>
          </cell>
          <cell r="U4772" t="str">
            <v>28</v>
          </cell>
          <cell r="V4772" t="str">
            <v>85366990</v>
          </cell>
          <cell r="W4772" t="str">
            <v>DE</v>
          </cell>
          <cell r="X4772" t="str">
            <v>C</v>
          </cell>
          <cell r="Y4772" t="str">
            <v>606</v>
          </cell>
          <cell r="Z4772" t="str">
            <v>EA</v>
          </cell>
          <cell r="AA4772">
            <v>1</v>
          </cell>
          <cell r="AB4772" t="str">
            <v>70 X 70  X 39</v>
          </cell>
          <cell r="AE4772" t="str">
            <v>STK</v>
          </cell>
          <cell r="AF4772">
            <v>1</v>
          </cell>
          <cell r="AG4772">
            <v>19</v>
          </cell>
          <cell r="AH4772">
            <v>1</v>
          </cell>
          <cell r="AI4772" t="str">
            <v>STK</v>
          </cell>
          <cell r="AJ4772" t="str">
            <v>PEHA Elektro GmbH &amp; Co. KG</v>
          </cell>
          <cell r="AK4772" t="str">
            <v>PEHA Elektro GmbH &amp; Co. KG</v>
          </cell>
        </row>
        <row r="4773">
          <cell r="C4773" t="str">
            <v>D 20.552.022 BSP</v>
          </cell>
          <cell r="D4773" t="str">
            <v>4851</v>
          </cell>
          <cell r="E4773" t="str">
            <v>15</v>
          </cell>
          <cell r="F4773" t="str">
            <v>9</v>
          </cell>
          <cell r="G4773" t="str">
            <v>01</v>
          </cell>
          <cell r="H4773" t="str">
            <v>01</v>
          </cell>
          <cell r="I4773" t="str">
            <v>1</v>
          </cell>
          <cell r="J4773">
            <v>1</v>
          </cell>
          <cell r="K4773">
            <v>8.5999999999999993E-2</v>
          </cell>
          <cell r="L4773">
            <v>8.5999999999999993E-2</v>
          </cell>
          <cell r="M4773" t="str">
            <v>KG</v>
          </cell>
          <cell r="N4773">
            <v>0</v>
          </cell>
          <cell r="P4773" t="str">
            <v>22326122472F382U43</v>
          </cell>
          <cell r="Q4773" t="str">
            <v>4010105116274</v>
          </cell>
          <cell r="R4773" t="str">
            <v>4</v>
          </cell>
          <cell r="S4773" t="str">
            <v>223</v>
          </cell>
          <cell r="T4773" t="str">
            <v>01</v>
          </cell>
          <cell r="U4773" t="str">
            <v>28</v>
          </cell>
          <cell r="V4773" t="str">
            <v>85366990</v>
          </cell>
          <cell r="W4773" t="str">
            <v>DE</v>
          </cell>
          <cell r="X4773" t="str">
            <v>C</v>
          </cell>
          <cell r="Y4773" t="str">
            <v>606</v>
          </cell>
          <cell r="Z4773" t="str">
            <v>EA</v>
          </cell>
          <cell r="AA4773">
            <v>1</v>
          </cell>
          <cell r="AB4773" t="str">
            <v>223 X 153 X 078</v>
          </cell>
          <cell r="AE4773" t="str">
            <v>STK</v>
          </cell>
          <cell r="AF4773">
            <v>1</v>
          </cell>
          <cell r="AG4773">
            <v>19</v>
          </cell>
          <cell r="AH4773">
            <v>1</v>
          </cell>
          <cell r="AI4773" t="str">
            <v>STK</v>
          </cell>
          <cell r="AJ4773" t="str">
            <v>PEHA Elektro GmbH &amp; Co. KG</v>
          </cell>
          <cell r="AK4773" t="str">
            <v>PEHA Elektro GmbH &amp; Co. KG</v>
          </cell>
        </row>
        <row r="4774">
          <cell r="C4774" t="str">
            <v>D 81.613 V K HN</v>
          </cell>
          <cell r="D4774" t="str">
            <v>4851</v>
          </cell>
          <cell r="E4774" t="str">
            <v>15</v>
          </cell>
          <cell r="F4774" t="str">
            <v>2</v>
          </cell>
          <cell r="G4774" t="str">
            <v>02</v>
          </cell>
          <cell r="H4774" t="str">
            <v>02</v>
          </cell>
          <cell r="I4774" t="str">
            <v>2</v>
          </cell>
          <cell r="J4774">
            <v>1</v>
          </cell>
          <cell r="K4774">
            <v>8.5999999999999993E-2</v>
          </cell>
          <cell r="L4774">
            <v>8.5999999999999993E-2</v>
          </cell>
          <cell r="M4774" t="str">
            <v>KG</v>
          </cell>
          <cell r="N4774">
            <v>0</v>
          </cell>
          <cell r="P4774" t="str">
            <v>22326122472F382P23</v>
          </cell>
          <cell r="Q4774" t="str">
            <v>4010105116311</v>
          </cell>
          <cell r="R4774" t="str">
            <v>4</v>
          </cell>
          <cell r="S4774" t="str">
            <v>223</v>
          </cell>
          <cell r="T4774" t="str">
            <v>01</v>
          </cell>
          <cell r="V4774" t="str">
            <v>85365080</v>
          </cell>
          <cell r="W4774" t="str">
            <v>DE</v>
          </cell>
          <cell r="X4774" t="str">
            <v>C</v>
          </cell>
          <cell r="Y4774" t="str">
            <v>606</v>
          </cell>
          <cell r="Z4774" t="str">
            <v>EA</v>
          </cell>
          <cell r="AA4774">
            <v>1</v>
          </cell>
          <cell r="AB4774" t="str">
            <v>275 X 185 X 92</v>
          </cell>
          <cell r="AE4774" t="str">
            <v>STK</v>
          </cell>
          <cell r="AF4774">
            <v>1</v>
          </cell>
          <cell r="AG4774">
            <v>19</v>
          </cell>
          <cell r="AH4774">
            <v>1</v>
          </cell>
          <cell r="AI4774" t="str">
            <v>STK</v>
          </cell>
          <cell r="AJ4774" t="str">
            <v>PEHA Elektro GmbH &amp; Co. KG</v>
          </cell>
          <cell r="AK4774" t="str">
            <v>PEHA Elektro GmbH &amp; Co. KG</v>
          </cell>
        </row>
        <row r="4775">
          <cell r="C4775" t="str">
            <v>D 20.554.022 BSP</v>
          </cell>
          <cell r="D4775" t="str">
            <v>4851</v>
          </cell>
          <cell r="E4775" t="str">
            <v>15</v>
          </cell>
          <cell r="F4775" t="str">
            <v>9</v>
          </cell>
          <cell r="G4775" t="str">
            <v>01</v>
          </cell>
          <cell r="H4775" t="str">
            <v>01</v>
          </cell>
          <cell r="I4775" t="str">
            <v>1</v>
          </cell>
          <cell r="J4775">
            <v>1</v>
          </cell>
          <cell r="K4775">
            <v>8.5999999999999993E-2</v>
          </cell>
          <cell r="L4775">
            <v>8.5999999999999993E-2</v>
          </cell>
          <cell r="M4775" t="str">
            <v>KG</v>
          </cell>
          <cell r="N4775">
            <v>0</v>
          </cell>
          <cell r="P4775" t="str">
            <v>22326122472F382U43</v>
          </cell>
          <cell r="Q4775" t="str">
            <v>4010105116335</v>
          </cell>
          <cell r="R4775" t="str">
            <v>4</v>
          </cell>
          <cell r="S4775" t="str">
            <v>223</v>
          </cell>
          <cell r="T4775" t="str">
            <v>01</v>
          </cell>
          <cell r="U4775" t="str">
            <v>28</v>
          </cell>
          <cell r="V4775" t="str">
            <v>85366990</v>
          </cell>
          <cell r="W4775" t="str">
            <v>DE</v>
          </cell>
          <cell r="X4775" t="str">
            <v>C</v>
          </cell>
          <cell r="Y4775" t="str">
            <v>606</v>
          </cell>
          <cell r="Z4775" t="str">
            <v>EA</v>
          </cell>
          <cell r="AA4775">
            <v>1</v>
          </cell>
          <cell r="AB4775" t="str">
            <v>223 X 153 X 078</v>
          </cell>
          <cell r="AE4775" t="str">
            <v>STK</v>
          </cell>
          <cell r="AF4775">
            <v>1</v>
          </cell>
          <cell r="AG4775">
            <v>19</v>
          </cell>
          <cell r="AH4775">
            <v>1</v>
          </cell>
          <cell r="AI4775" t="str">
            <v>STK</v>
          </cell>
          <cell r="AJ4775" t="str">
            <v>PEHA Elektro GmbH &amp; Co. KG</v>
          </cell>
          <cell r="AK4775" t="str">
            <v>PEHA Elektro GmbH &amp; Co. KG</v>
          </cell>
        </row>
        <row r="4776">
          <cell r="C4776" t="str">
            <v>D 20.456.022 EMO HC</v>
          </cell>
          <cell r="D4776" t="str">
            <v>4851</v>
          </cell>
          <cell r="E4776" t="str">
            <v>15</v>
          </cell>
          <cell r="F4776" t="str">
            <v>1</v>
          </cell>
          <cell r="G4776" t="str">
            <v>01</v>
          </cell>
          <cell r="H4776" t="str">
            <v>08</v>
          </cell>
          <cell r="I4776" t="str">
            <v>8</v>
          </cell>
          <cell r="J4776">
            <v>1</v>
          </cell>
          <cell r="K4776">
            <v>1.4999999999999999E-2</v>
          </cell>
          <cell r="L4776">
            <v>1.4999999999999999E-2</v>
          </cell>
          <cell r="M4776" t="str">
            <v>KG</v>
          </cell>
          <cell r="N4776">
            <v>0</v>
          </cell>
          <cell r="P4776" t="str">
            <v>22326122472F382U43</v>
          </cell>
          <cell r="Q4776" t="str">
            <v>4010105116434</v>
          </cell>
          <cell r="R4776" t="str">
            <v>4</v>
          </cell>
          <cell r="S4776" t="str">
            <v>223</v>
          </cell>
          <cell r="T4776" t="str">
            <v>01</v>
          </cell>
          <cell r="V4776" t="str">
            <v>85365080</v>
          </cell>
          <cell r="W4776" t="str">
            <v>DE</v>
          </cell>
          <cell r="X4776" t="str">
            <v>C</v>
          </cell>
          <cell r="Y4776" t="str">
            <v>606</v>
          </cell>
          <cell r="Z4776" t="str">
            <v>EA</v>
          </cell>
          <cell r="AA4776">
            <v>1</v>
          </cell>
          <cell r="AB4776" t="str">
            <v>275 X 185 X 092</v>
          </cell>
          <cell r="AE4776" t="str">
            <v>STK</v>
          </cell>
          <cell r="AF4776">
            <v>1</v>
          </cell>
          <cell r="AG4776">
            <v>19</v>
          </cell>
          <cell r="AH4776">
            <v>1</v>
          </cell>
          <cell r="AI4776" t="str">
            <v>STK</v>
          </cell>
          <cell r="AJ4776" t="str">
            <v>PEHA Elektro GmbH &amp; Co. KG</v>
          </cell>
          <cell r="AK4776" t="str">
            <v>PEHA Elektro GmbH &amp; Co. KG</v>
          </cell>
        </row>
        <row r="4777">
          <cell r="C4777" t="str">
            <v>D 20.600.022 EMO</v>
          </cell>
          <cell r="D4777" t="str">
            <v>4851</v>
          </cell>
          <cell r="E4777" t="str">
            <v>15</v>
          </cell>
          <cell r="F4777" t="str">
            <v>1</v>
          </cell>
          <cell r="G4777" t="str">
            <v>01</v>
          </cell>
          <cell r="H4777" t="str">
            <v>08</v>
          </cell>
          <cell r="I4777" t="str">
            <v>8</v>
          </cell>
          <cell r="J4777">
            <v>1</v>
          </cell>
          <cell r="K4777">
            <v>3.5000000000000003E-2</v>
          </cell>
          <cell r="L4777">
            <v>0.03</v>
          </cell>
          <cell r="M4777" t="str">
            <v>KG</v>
          </cell>
          <cell r="N4777">
            <v>0</v>
          </cell>
          <cell r="P4777" t="str">
            <v>22326122472F382V05</v>
          </cell>
          <cell r="Q4777" t="str">
            <v>4010105116557</v>
          </cell>
          <cell r="R4777" t="str">
            <v>3</v>
          </cell>
          <cell r="S4777" t="str">
            <v>223</v>
          </cell>
          <cell r="T4777" t="str">
            <v>01</v>
          </cell>
          <cell r="V4777" t="str">
            <v>85389099</v>
          </cell>
          <cell r="W4777" t="str">
            <v>DE</v>
          </cell>
          <cell r="X4777" t="str">
            <v>C</v>
          </cell>
          <cell r="Y4777" t="str">
            <v>606</v>
          </cell>
          <cell r="Z4777" t="str">
            <v>EA</v>
          </cell>
          <cell r="AA4777">
            <v>1</v>
          </cell>
          <cell r="AB4777" t="str">
            <v>70 X 70  X 35</v>
          </cell>
          <cell r="AE4777" t="str">
            <v>STK</v>
          </cell>
          <cell r="AF4777">
            <v>1</v>
          </cell>
          <cell r="AG4777">
            <v>19</v>
          </cell>
          <cell r="AH4777">
            <v>1</v>
          </cell>
          <cell r="AI4777" t="str">
            <v>STK</v>
          </cell>
          <cell r="AJ4777" t="str">
            <v>PEHA Elektro GmbH &amp; Co. KG</v>
          </cell>
          <cell r="AK4777" t="str">
            <v>PEHA Elektro GmbH &amp; Co. KG</v>
          </cell>
        </row>
        <row r="4778">
          <cell r="C4778" t="str">
            <v>D 20.670.02 KH NA ZV</v>
          </cell>
          <cell r="D4778" t="str">
            <v>4851</v>
          </cell>
          <cell r="E4778" t="str">
            <v>15</v>
          </cell>
          <cell r="F4778" t="str">
            <v>18</v>
          </cell>
          <cell r="G4778" t="str">
            <v>18</v>
          </cell>
          <cell r="H4778" t="str">
            <v>18</v>
          </cell>
          <cell r="I4778" t="str">
            <v>18</v>
          </cell>
          <cell r="J4778">
            <v>1</v>
          </cell>
          <cell r="K4778">
            <v>0.02</v>
          </cell>
          <cell r="L4778">
            <v>0.02</v>
          </cell>
          <cell r="M4778" t="str">
            <v>KG</v>
          </cell>
          <cell r="N4778">
            <v>0</v>
          </cell>
          <cell r="P4778" t="str">
            <v>22326122472F382U40</v>
          </cell>
          <cell r="Q4778" t="str">
            <v>4010105116717</v>
          </cell>
          <cell r="R4778" t="str">
            <v>4</v>
          </cell>
          <cell r="S4778" t="str">
            <v>223</v>
          </cell>
          <cell r="T4778" t="str">
            <v>01</v>
          </cell>
          <cell r="U4778" t="str">
            <v>28</v>
          </cell>
          <cell r="V4778" t="str">
            <v>85389099</v>
          </cell>
          <cell r="W4778" t="str">
            <v>DE</v>
          </cell>
          <cell r="X4778" t="str">
            <v>C</v>
          </cell>
          <cell r="Y4778" t="str">
            <v>606</v>
          </cell>
          <cell r="Z4778" t="str">
            <v>EA</v>
          </cell>
          <cell r="AA4778">
            <v>1</v>
          </cell>
          <cell r="AB4778" t="str">
            <v>65 X 65  X 30</v>
          </cell>
          <cell r="AE4778" t="str">
            <v>STK</v>
          </cell>
          <cell r="AF4778">
            <v>1</v>
          </cell>
          <cell r="AG4778">
            <v>19</v>
          </cell>
          <cell r="AH4778">
            <v>1</v>
          </cell>
          <cell r="AI4778" t="str">
            <v>STK</v>
          </cell>
          <cell r="AJ4778" t="str">
            <v>PEHA Elektro GmbH &amp; Co. KG</v>
          </cell>
          <cell r="AK4778" t="str">
            <v>PEHA Elektro GmbH &amp; Co. KG</v>
          </cell>
        </row>
        <row r="4779">
          <cell r="C4779" t="str">
            <v>D 20.677.02</v>
          </cell>
          <cell r="D4779" t="str">
            <v>4851</v>
          </cell>
          <cell r="E4779" t="str">
            <v>15</v>
          </cell>
          <cell r="F4779" t="str">
            <v>1</v>
          </cell>
          <cell r="G4779" t="str">
            <v>01</v>
          </cell>
          <cell r="H4779" t="str">
            <v>01</v>
          </cell>
          <cell r="I4779" t="str">
            <v>1</v>
          </cell>
          <cell r="J4779">
            <v>1</v>
          </cell>
          <cell r="K4779">
            <v>5.5E-2</v>
          </cell>
          <cell r="L4779">
            <v>5.5E-2</v>
          </cell>
          <cell r="M4779" t="str">
            <v>KG</v>
          </cell>
          <cell r="N4779">
            <v>0</v>
          </cell>
          <cell r="P4779" t="str">
            <v>22326122472F382U40</v>
          </cell>
          <cell r="Q4779" t="str">
            <v>4010105116915</v>
          </cell>
          <cell r="R4779" t="str">
            <v>3</v>
          </cell>
          <cell r="S4779" t="str">
            <v>223</v>
          </cell>
          <cell r="T4779" t="str">
            <v>01</v>
          </cell>
          <cell r="U4779" t="str">
            <v>28</v>
          </cell>
          <cell r="V4779" t="str">
            <v>85389099</v>
          </cell>
          <cell r="W4779" t="str">
            <v>DE</v>
          </cell>
          <cell r="X4779" t="str">
            <v>W</v>
          </cell>
          <cell r="Y4779" t="str">
            <v>606</v>
          </cell>
          <cell r="Z4779" t="str">
            <v>EA</v>
          </cell>
          <cell r="AA4779">
            <v>1</v>
          </cell>
          <cell r="AB4779" t="str">
            <v>275 X 185 X 092</v>
          </cell>
          <cell r="AE4779" t="str">
            <v>STK</v>
          </cell>
          <cell r="AF4779">
            <v>1</v>
          </cell>
          <cell r="AG4779">
            <v>19</v>
          </cell>
          <cell r="AH4779">
            <v>1</v>
          </cell>
          <cell r="AI4779" t="str">
            <v>STK</v>
          </cell>
          <cell r="AJ4779" t="str">
            <v>PEHA Elektro GmbH &amp; Co. KG</v>
          </cell>
          <cell r="AK4779" t="str">
            <v>PEHA Elektro GmbH &amp; Co. KG</v>
          </cell>
        </row>
        <row r="4780">
          <cell r="C4780" t="str">
            <v>H 20.677.02</v>
          </cell>
          <cell r="D4780" t="str">
            <v>4851</v>
          </cell>
          <cell r="E4780" t="str">
            <v>15</v>
          </cell>
          <cell r="F4780" t="str">
            <v>1</v>
          </cell>
          <cell r="G4780" t="str">
            <v>01</v>
          </cell>
          <cell r="H4780" t="str">
            <v>01</v>
          </cell>
          <cell r="I4780" t="str">
            <v>1</v>
          </cell>
          <cell r="J4780">
            <v>1</v>
          </cell>
          <cell r="K4780">
            <v>0.01</v>
          </cell>
          <cell r="L4780">
            <v>0.01</v>
          </cell>
          <cell r="M4780" t="str">
            <v>KG</v>
          </cell>
          <cell r="N4780">
            <v>0</v>
          </cell>
          <cell r="P4780" t="str">
            <v>22326122472F382U40</v>
          </cell>
          <cell r="Q4780" t="str">
            <v>4010105116922</v>
          </cell>
          <cell r="R4780" t="str">
            <v>4</v>
          </cell>
          <cell r="S4780" t="str">
            <v>223</v>
          </cell>
          <cell r="T4780" t="str">
            <v>01</v>
          </cell>
          <cell r="V4780" t="str">
            <v>85389099</v>
          </cell>
          <cell r="W4780" t="str">
            <v>DE</v>
          </cell>
          <cell r="X4780" t="str">
            <v>W</v>
          </cell>
          <cell r="Y4780" t="str">
            <v>606</v>
          </cell>
          <cell r="Z4780" t="str">
            <v>EA</v>
          </cell>
          <cell r="AA4780">
            <v>1</v>
          </cell>
          <cell r="AB4780" t="str">
            <v>70 X 70  X 17</v>
          </cell>
          <cell r="AE4780" t="str">
            <v>STK</v>
          </cell>
          <cell r="AF4780">
            <v>1</v>
          </cell>
          <cell r="AG4780">
            <v>19</v>
          </cell>
          <cell r="AH4780">
            <v>1</v>
          </cell>
          <cell r="AI4780" t="str">
            <v>STK</v>
          </cell>
          <cell r="AJ4780" t="str">
            <v>PEHA Elektro GmbH &amp; Co. KG</v>
          </cell>
          <cell r="AK4780" t="str">
            <v>PEHA Elektro GmbH &amp; Co. KG</v>
          </cell>
        </row>
        <row r="4781">
          <cell r="C4781" t="str">
            <v>D 20.677.02 DIO</v>
          </cell>
          <cell r="D4781" t="str">
            <v>4851</v>
          </cell>
          <cell r="E4781" t="str">
            <v>15</v>
          </cell>
          <cell r="F4781" t="str">
            <v>18</v>
          </cell>
          <cell r="G4781" t="str">
            <v>18</v>
          </cell>
          <cell r="H4781" t="str">
            <v>18</v>
          </cell>
          <cell r="I4781" t="str">
            <v>18</v>
          </cell>
          <cell r="J4781">
            <v>1</v>
          </cell>
          <cell r="K4781">
            <v>0.06</v>
          </cell>
          <cell r="L4781">
            <v>0.05</v>
          </cell>
          <cell r="M4781" t="str">
            <v>KG</v>
          </cell>
          <cell r="N4781">
            <v>0</v>
          </cell>
          <cell r="P4781" t="str">
            <v>22326122472F382U40</v>
          </cell>
          <cell r="Q4781" t="str">
            <v>4010105117011</v>
          </cell>
          <cell r="R4781" t="str">
            <v>4</v>
          </cell>
          <cell r="S4781" t="str">
            <v>223</v>
          </cell>
          <cell r="T4781" t="str">
            <v>01</v>
          </cell>
          <cell r="U4781" t="str">
            <v>28</v>
          </cell>
          <cell r="V4781" t="str">
            <v>85389099</v>
          </cell>
          <cell r="W4781" t="str">
            <v>DE</v>
          </cell>
          <cell r="X4781" t="str">
            <v>C</v>
          </cell>
          <cell r="Y4781" t="str">
            <v>606</v>
          </cell>
          <cell r="Z4781" t="str">
            <v>EA</v>
          </cell>
          <cell r="AA4781">
            <v>1</v>
          </cell>
          <cell r="AB4781" t="str">
            <v>70 X 70  X 35</v>
          </cell>
          <cell r="AE4781" t="str">
            <v>STK</v>
          </cell>
          <cell r="AF4781">
            <v>1</v>
          </cell>
          <cell r="AG4781">
            <v>19</v>
          </cell>
          <cell r="AH4781">
            <v>1</v>
          </cell>
          <cell r="AI4781" t="str">
            <v>STK</v>
          </cell>
          <cell r="AJ4781" t="str">
            <v>PEHA Elektro GmbH &amp; Co. KG</v>
          </cell>
          <cell r="AK4781" t="str">
            <v>PEHA Elektro GmbH &amp; Co. KG</v>
          </cell>
        </row>
        <row r="4782">
          <cell r="C4782" t="str">
            <v>H 20.677.02 DIO</v>
          </cell>
          <cell r="D4782" t="str">
            <v>4851</v>
          </cell>
          <cell r="E4782" t="str">
            <v>15</v>
          </cell>
          <cell r="F4782" t="str">
            <v>18</v>
          </cell>
          <cell r="G4782" t="str">
            <v>18</v>
          </cell>
          <cell r="H4782" t="str">
            <v>18</v>
          </cell>
          <cell r="I4782" t="str">
            <v>18</v>
          </cell>
          <cell r="J4782">
            <v>1</v>
          </cell>
          <cell r="K4782">
            <v>4.2999999999999997E-2</v>
          </cell>
          <cell r="L4782">
            <v>4.2999999999999997E-2</v>
          </cell>
          <cell r="M4782" t="str">
            <v>KG</v>
          </cell>
          <cell r="N4782">
            <v>0</v>
          </cell>
          <cell r="P4782" t="str">
            <v>22326122472F382U40</v>
          </cell>
          <cell r="Q4782" t="str">
            <v>4010105117028</v>
          </cell>
          <cell r="R4782" t="str">
            <v>4</v>
          </cell>
          <cell r="S4782" t="str">
            <v>223</v>
          </cell>
          <cell r="T4782" t="str">
            <v>01</v>
          </cell>
          <cell r="V4782" t="str">
            <v>85389099</v>
          </cell>
          <cell r="W4782" t="str">
            <v>DE</v>
          </cell>
          <cell r="X4782" t="str">
            <v>C</v>
          </cell>
          <cell r="Y4782" t="str">
            <v>606</v>
          </cell>
          <cell r="Z4782" t="str">
            <v>EA</v>
          </cell>
          <cell r="AA4782">
            <v>1</v>
          </cell>
          <cell r="AB4782" t="str">
            <v>10 X 70  X 70</v>
          </cell>
          <cell r="AE4782" t="str">
            <v>STK</v>
          </cell>
          <cell r="AF4782">
            <v>1</v>
          </cell>
          <cell r="AG4782">
            <v>19</v>
          </cell>
          <cell r="AH4782">
            <v>1</v>
          </cell>
          <cell r="AI4782" t="str">
            <v>STK</v>
          </cell>
          <cell r="AJ4782" t="str">
            <v>PEHA Elektro GmbH &amp; Co. KG</v>
          </cell>
          <cell r="AK4782" t="str">
            <v>PEHA Elektro GmbH &amp; Co. KG</v>
          </cell>
        </row>
        <row r="4783">
          <cell r="C4783" t="str">
            <v>D 20.690.02 O.H.</v>
          </cell>
          <cell r="D4783" t="str">
            <v>4851</v>
          </cell>
          <cell r="E4783" t="str">
            <v>15</v>
          </cell>
          <cell r="F4783" t="str">
            <v>18</v>
          </cell>
          <cell r="G4783" t="str">
            <v>18</v>
          </cell>
          <cell r="H4783" t="str">
            <v>18</v>
          </cell>
          <cell r="I4783" t="str">
            <v>18</v>
          </cell>
          <cell r="J4783">
            <v>1</v>
          </cell>
          <cell r="K4783">
            <v>7.0000000000000007E-2</v>
          </cell>
          <cell r="L4783">
            <v>7.0000000000000007E-2</v>
          </cell>
          <cell r="M4783" t="str">
            <v>KG</v>
          </cell>
          <cell r="N4783">
            <v>0</v>
          </cell>
          <cell r="P4783" t="str">
            <v>22326122472F382U40</v>
          </cell>
          <cell r="Q4783" t="str">
            <v>4010105117110</v>
          </cell>
          <cell r="R4783" t="str">
            <v>4</v>
          </cell>
          <cell r="S4783" t="str">
            <v>223</v>
          </cell>
          <cell r="T4783" t="str">
            <v>01</v>
          </cell>
          <cell r="U4783" t="str">
            <v>28</v>
          </cell>
          <cell r="V4783" t="str">
            <v>85389099</v>
          </cell>
          <cell r="W4783" t="str">
            <v>DE</v>
          </cell>
          <cell r="X4783" t="str">
            <v>C</v>
          </cell>
          <cell r="Y4783" t="str">
            <v>606</v>
          </cell>
          <cell r="Z4783" t="str">
            <v>EA</v>
          </cell>
          <cell r="AA4783">
            <v>1</v>
          </cell>
          <cell r="AB4783" t="str">
            <v>70 X 70  X 49</v>
          </cell>
          <cell r="AE4783" t="str">
            <v>STK</v>
          </cell>
          <cell r="AF4783">
            <v>1</v>
          </cell>
          <cell r="AG4783">
            <v>19</v>
          </cell>
          <cell r="AH4783">
            <v>1</v>
          </cell>
          <cell r="AI4783" t="str">
            <v>STK</v>
          </cell>
          <cell r="AJ4783" t="str">
            <v>PEHA Elektro GmbH &amp; Co. KG</v>
          </cell>
          <cell r="AK4783" t="str">
            <v>PEHA Elektro GmbH &amp; Co. KG</v>
          </cell>
        </row>
        <row r="4784">
          <cell r="C4784" t="str">
            <v>D 20.552.022 DND</v>
          </cell>
          <cell r="D4784" t="str">
            <v>4851</v>
          </cell>
          <cell r="E4784" t="str">
            <v>15</v>
          </cell>
          <cell r="F4784" t="str">
            <v>9</v>
          </cell>
          <cell r="G4784" t="str">
            <v>01</v>
          </cell>
          <cell r="H4784" t="str">
            <v>01</v>
          </cell>
          <cell r="I4784" t="str">
            <v>1</v>
          </cell>
          <cell r="J4784">
            <v>1</v>
          </cell>
          <cell r="K4784">
            <v>7.0000000000000007E-2</v>
          </cell>
          <cell r="L4784">
            <v>7.0000000000000007E-2</v>
          </cell>
          <cell r="M4784" t="str">
            <v>KG</v>
          </cell>
          <cell r="N4784">
            <v>0</v>
          </cell>
          <cell r="P4784" t="str">
            <v>22326122472F382U43</v>
          </cell>
          <cell r="Q4784" t="str">
            <v>4010105117134</v>
          </cell>
          <cell r="R4784" t="str">
            <v>4</v>
          </cell>
          <cell r="S4784" t="str">
            <v>223</v>
          </cell>
          <cell r="T4784" t="str">
            <v>01</v>
          </cell>
          <cell r="U4784" t="str">
            <v>28</v>
          </cell>
          <cell r="V4784" t="str">
            <v>85366990</v>
          </cell>
          <cell r="W4784" t="str">
            <v>DE</v>
          </cell>
          <cell r="X4784" t="str">
            <v>C</v>
          </cell>
          <cell r="Y4784" t="str">
            <v>606</v>
          </cell>
          <cell r="Z4784" t="str">
            <v>EA</v>
          </cell>
          <cell r="AA4784">
            <v>1</v>
          </cell>
          <cell r="AE4784" t="str">
            <v>STK</v>
          </cell>
          <cell r="AF4784">
            <v>1</v>
          </cell>
          <cell r="AG4784">
            <v>19</v>
          </cell>
          <cell r="AH4784">
            <v>1</v>
          </cell>
          <cell r="AI4784" t="str">
            <v>STK</v>
          </cell>
          <cell r="AJ4784" t="str">
            <v>PEHA Elektro GmbH &amp; Co. KG</v>
          </cell>
          <cell r="AK4784" t="str">
            <v>PEHA Elektro GmbH &amp; Co. KG</v>
          </cell>
        </row>
        <row r="4785">
          <cell r="C4785" t="str">
            <v>D 20.670.02 ZV</v>
          </cell>
          <cell r="D4785" t="str">
            <v>4851</v>
          </cell>
          <cell r="E4785" t="str">
            <v>15</v>
          </cell>
          <cell r="F4785" t="str">
            <v>1</v>
          </cell>
          <cell r="G4785" t="str">
            <v>01</v>
          </cell>
          <cell r="H4785" t="str">
            <v>01</v>
          </cell>
          <cell r="I4785" t="str">
            <v>1</v>
          </cell>
          <cell r="J4785">
            <v>1</v>
          </cell>
          <cell r="K4785">
            <v>4.0000000000000001E-3</v>
          </cell>
          <cell r="L4785">
            <v>4.0000000000000001E-3</v>
          </cell>
          <cell r="M4785" t="str">
            <v>KG</v>
          </cell>
          <cell r="N4785">
            <v>0</v>
          </cell>
          <cell r="P4785" t="str">
            <v>22326122472F382U40</v>
          </cell>
          <cell r="Q4785" t="str">
            <v>4010105117219</v>
          </cell>
          <cell r="R4785" t="str">
            <v>4</v>
          </cell>
          <cell r="S4785" t="str">
            <v>223</v>
          </cell>
          <cell r="T4785" t="str">
            <v>01</v>
          </cell>
          <cell r="U4785" t="str">
            <v>28</v>
          </cell>
          <cell r="V4785" t="str">
            <v>85389099</v>
          </cell>
          <cell r="W4785" t="str">
            <v>DE</v>
          </cell>
          <cell r="X4785" t="str">
            <v>W</v>
          </cell>
          <cell r="Y4785" t="str">
            <v>606</v>
          </cell>
          <cell r="Z4785" t="str">
            <v>EA</v>
          </cell>
          <cell r="AA4785">
            <v>1</v>
          </cell>
          <cell r="AB4785" t="str">
            <v>075 X 075 X 075</v>
          </cell>
          <cell r="AE4785" t="str">
            <v>STK</v>
          </cell>
          <cell r="AF4785">
            <v>1</v>
          </cell>
          <cell r="AG4785">
            <v>19</v>
          </cell>
          <cell r="AH4785">
            <v>1</v>
          </cell>
          <cell r="AI4785" t="str">
            <v>STK</v>
          </cell>
          <cell r="AJ4785" t="str">
            <v>PEHA Elektro GmbH &amp; Co. KG</v>
          </cell>
          <cell r="AK4785" t="str">
            <v>PEHA Elektro GmbH &amp; Co. KG</v>
          </cell>
        </row>
        <row r="4786">
          <cell r="C4786" t="str">
            <v>D 201 EMO</v>
          </cell>
          <cell r="D4786" t="str">
            <v>4851</v>
          </cell>
          <cell r="E4786" t="str">
            <v>15</v>
          </cell>
          <cell r="F4786" t="str">
            <v>1</v>
          </cell>
          <cell r="G4786" t="str">
            <v>08</v>
          </cell>
          <cell r="H4786" t="str">
            <v>02</v>
          </cell>
          <cell r="I4786" t="str">
            <v>2</v>
          </cell>
          <cell r="J4786">
            <v>20</v>
          </cell>
          <cell r="K4786">
            <v>4.0000000000000001E-3</v>
          </cell>
          <cell r="L4786">
            <v>4.0000000000000001E-3</v>
          </cell>
          <cell r="M4786" t="str">
            <v>KG</v>
          </cell>
          <cell r="N4786">
            <v>0</v>
          </cell>
          <cell r="P4786" t="str">
            <v>22326122472F382U40</v>
          </cell>
          <cell r="Q4786" t="str">
            <v>4010105117233</v>
          </cell>
          <cell r="R4786" t="str">
            <v>1</v>
          </cell>
          <cell r="S4786" t="str">
            <v>223</v>
          </cell>
          <cell r="T4786" t="str">
            <v>01</v>
          </cell>
          <cell r="V4786" t="str">
            <v>85389099</v>
          </cell>
          <cell r="W4786" t="str">
            <v>CN</v>
          </cell>
          <cell r="X4786" t="str">
            <v>C</v>
          </cell>
          <cell r="Y4786" t="str">
            <v>606</v>
          </cell>
          <cell r="Z4786" t="str">
            <v>EA</v>
          </cell>
          <cell r="AA4786">
            <v>1</v>
          </cell>
          <cell r="AE4786" t="str">
            <v>STK</v>
          </cell>
          <cell r="AF4786">
            <v>1</v>
          </cell>
          <cell r="AG4786">
            <v>19</v>
          </cell>
          <cell r="AH4786">
            <v>1</v>
          </cell>
          <cell r="AI4786" t="str">
            <v>STK</v>
          </cell>
          <cell r="AJ4786" t="str">
            <v>PEHA Elektro GmbH &amp; Co. KG</v>
          </cell>
          <cell r="AK4786" t="str">
            <v>PEHA Elektro GmbH &amp; Co. KG</v>
          </cell>
        </row>
        <row r="4787">
          <cell r="C4787" t="str">
            <v>H 656 GL PE</v>
          </cell>
          <cell r="D4787" t="str">
            <v>4851</v>
          </cell>
          <cell r="E4787" t="str">
            <v>15</v>
          </cell>
          <cell r="F4787" t="str">
            <v>1</v>
          </cell>
          <cell r="G4787" t="str">
            <v>01</v>
          </cell>
          <cell r="H4787" t="str">
            <v>08</v>
          </cell>
          <cell r="I4787" t="str">
            <v>18</v>
          </cell>
          <cell r="J4787">
            <v>1</v>
          </cell>
          <cell r="K4787">
            <v>7.4999999999999997E-2</v>
          </cell>
          <cell r="L4787">
            <v>7.4999999999999997E-2</v>
          </cell>
          <cell r="M4787" t="str">
            <v>KG</v>
          </cell>
          <cell r="N4787">
            <v>0</v>
          </cell>
          <cell r="P4787" t="str">
            <v>22326122472F382U43</v>
          </cell>
          <cell r="Q4787" t="str">
            <v>4010105117271</v>
          </cell>
          <cell r="R4787" t="str">
            <v>4</v>
          </cell>
          <cell r="S4787" t="str">
            <v>223</v>
          </cell>
          <cell r="T4787" t="str">
            <v>01</v>
          </cell>
          <cell r="V4787" t="str">
            <v>85365080</v>
          </cell>
          <cell r="W4787" t="str">
            <v>DE</v>
          </cell>
          <cell r="X4787" t="str">
            <v>C</v>
          </cell>
          <cell r="Y4787" t="str">
            <v>606</v>
          </cell>
          <cell r="Z4787" t="str">
            <v>EA</v>
          </cell>
          <cell r="AA4787">
            <v>10</v>
          </cell>
          <cell r="AB4787" t="str">
            <v>70 X 70  X 26</v>
          </cell>
          <cell r="AE4787" t="str">
            <v>STK</v>
          </cell>
          <cell r="AF4787">
            <v>1</v>
          </cell>
          <cell r="AG4787">
            <v>19</v>
          </cell>
          <cell r="AH4787">
            <v>1</v>
          </cell>
          <cell r="AI4787" t="str">
            <v>STK</v>
          </cell>
          <cell r="AJ4787" t="str">
            <v>PEHA Elektro GmbH &amp; Co. KG</v>
          </cell>
          <cell r="AK4787" t="str">
            <v>PEHA Elektro GmbH &amp; Co. KG</v>
          </cell>
        </row>
        <row r="4788">
          <cell r="C4788" t="str">
            <v>D 20.6611.02</v>
          </cell>
          <cell r="D4788" t="str">
            <v>4851</v>
          </cell>
          <cell r="E4788" t="str">
            <v>15</v>
          </cell>
          <cell r="F4788" t="str">
            <v>2</v>
          </cell>
          <cell r="G4788" t="str">
            <v>02</v>
          </cell>
          <cell r="H4788" t="str">
            <v>02</v>
          </cell>
          <cell r="I4788" t="str">
            <v>2</v>
          </cell>
          <cell r="J4788">
            <v>1</v>
          </cell>
          <cell r="K4788">
            <v>0.01</v>
          </cell>
          <cell r="L4788">
            <v>0.01</v>
          </cell>
          <cell r="M4788" t="str">
            <v>KG</v>
          </cell>
          <cell r="N4788">
            <v>0</v>
          </cell>
          <cell r="P4788" t="str">
            <v>22326122472F382U40</v>
          </cell>
          <cell r="Q4788" t="str">
            <v>4010105117349</v>
          </cell>
          <cell r="R4788" t="str">
            <v>4</v>
          </cell>
          <cell r="S4788" t="str">
            <v>223</v>
          </cell>
          <cell r="T4788" t="str">
            <v>01</v>
          </cell>
          <cell r="U4788" t="str">
            <v>28</v>
          </cell>
          <cell r="V4788" t="str">
            <v>85366990</v>
          </cell>
          <cell r="W4788" t="str">
            <v>DE</v>
          </cell>
          <cell r="X4788" t="str">
            <v>C</v>
          </cell>
          <cell r="Y4788" t="str">
            <v>606</v>
          </cell>
          <cell r="Z4788" t="str">
            <v>EA</v>
          </cell>
          <cell r="AA4788">
            <v>1</v>
          </cell>
          <cell r="AB4788" t="str">
            <v>223 X 153 X 078</v>
          </cell>
          <cell r="AE4788" t="str">
            <v>STK</v>
          </cell>
          <cell r="AF4788">
            <v>1</v>
          </cell>
          <cell r="AG4788">
            <v>19</v>
          </cell>
          <cell r="AH4788">
            <v>1</v>
          </cell>
          <cell r="AI4788" t="str">
            <v>STK</v>
          </cell>
          <cell r="AJ4788" t="str">
            <v>PEHA Elektro GmbH &amp; Co. KG</v>
          </cell>
          <cell r="AK4788" t="str">
            <v>PEHA Elektro GmbH &amp; Co. KG</v>
          </cell>
        </row>
        <row r="4789">
          <cell r="C4789" t="str">
            <v>D 20.6670/15.02 US</v>
          </cell>
          <cell r="D4789" t="str">
            <v>4851</v>
          </cell>
          <cell r="E4789" t="str">
            <v>15</v>
          </cell>
          <cell r="F4789" t="str">
            <v>1</v>
          </cell>
          <cell r="G4789" t="str">
            <v>01</v>
          </cell>
          <cell r="H4789" t="str">
            <v>01</v>
          </cell>
          <cell r="I4789" t="str">
            <v>1</v>
          </cell>
          <cell r="J4789">
            <v>1</v>
          </cell>
          <cell r="K4789">
            <v>0.01</v>
          </cell>
          <cell r="L4789">
            <v>0.01</v>
          </cell>
          <cell r="M4789" t="str">
            <v>KG</v>
          </cell>
          <cell r="N4789">
            <v>0</v>
          </cell>
          <cell r="P4789" t="str">
            <v>22326122472F382U40</v>
          </cell>
          <cell r="Q4789" t="str">
            <v>4010105117417</v>
          </cell>
          <cell r="R4789" t="str">
            <v>4</v>
          </cell>
          <cell r="S4789" t="str">
            <v>223</v>
          </cell>
          <cell r="T4789" t="str">
            <v>01</v>
          </cell>
          <cell r="V4789" t="str">
            <v>85366990</v>
          </cell>
          <cell r="W4789" t="str">
            <v>HU</v>
          </cell>
          <cell r="X4789" t="str">
            <v>C</v>
          </cell>
          <cell r="Y4789" t="str">
            <v>606</v>
          </cell>
          <cell r="Z4789" t="str">
            <v>EA</v>
          </cell>
          <cell r="AA4789">
            <v>1</v>
          </cell>
          <cell r="AB4789" t="str">
            <v>223 X 153 X 078</v>
          </cell>
          <cell r="AE4789" t="str">
            <v>STK</v>
          </cell>
          <cell r="AF4789">
            <v>1</v>
          </cell>
          <cell r="AG4789">
            <v>19</v>
          </cell>
          <cell r="AH4789">
            <v>1</v>
          </cell>
          <cell r="AI4789" t="str">
            <v>STK</v>
          </cell>
          <cell r="AJ4789" t="str">
            <v>PEHA Elektro GmbH &amp; Co. KG</v>
          </cell>
          <cell r="AK4789" t="str">
            <v>PEHA Elektro GmbH &amp; Co. KG</v>
          </cell>
        </row>
        <row r="4790">
          <cell r="C4790" t="str">
            <v>D 20.6670/20.02 US/HEDTEC</v>
          </cell>
          <cell r="D4790" t="str">
            <v>4851</v>
          </cell>
          <cell r="E4790" t="str">
            <v>15</v>
          </cell>
          <cell r="F4790" t="str">
            <v>1</v>
          </cell>
          <cell r="G4790" t="str">
            <v>01</v>
          </cell>
          <cell r="H4790" t="str">
            <v>01</v>
          </cell>
          <cell r="I4790" t="str">
            <v>1</v>
          </cell>
          <cell r="J4790">
            <v>1</v>
          </cell>
          <cell r="K4790">
            <v>6.6000000000000003E-2</v>
          </cell>
          <cell r="L4790">
            <v>6.6000000000000003E-2</v>
          </cell>
          <cell r="M4790" t="str">
            <v>KG</v>
          </cell>
          <cell r="N4790">
            <v>0</v>
          </cell>
          <cell r="P4790" t="str">
            <v>22326122472F382U40</v>
          </cell>
          <cell r="Q4790" t="str">
            <v>4010105117424</v>
          </cell>
          <cell r="R4790" t="str">
            <v>4</v>
          </cell>
          <cell r="S4790" t="str">
            <v>223</v>
          </cell>
          <cell r="T4790" t="str">
            <v>01</v>
          </cell>
          <cell r="V4790" t="str">
            <v>85366990</v>
          </cell>
          <cell r="W4790" t="str">
            <v>HU</v>
          </cell>
          <cell r="X4790" t="str">
            <v>C</v>
          </cell>
          <cell r="Y4790" t="str">
            <v>606</v>
          </cell>
          <cell r="Z4790" t="str">
            <v>EA</v>
          </cell>
          <cell r="AA4790">
            <v>1</v>
          </cell>
          <cell r="AB4790" t="str">
            <v>70 X 70  X 45</v>
          </cell>
          <cell r="AE4790" t="str">
            <v>STK</v>
          </cell>
          <cell r="AF4790">
            <v>1</v>
          </cell>
          <cell r="AG4790">
            <v>19</v>
          </cell>
          <cell r="AH4790">
            <v>1</v>
          </cell>
          <cell r="AI4790" t="str">
            <v>STK</v>
          </cell>
          <cell r="AJ4790" t="str">
            <v>PEHA Elektro GmbH &amp; Co. KG</v>
          </cell>
          <cell r="AK4790" t="str">
            <v>PEHA Elektro GmbH &amp; Co. KG</v>
          </cell>
        </row>
        <row r="4791">
          <cell r="C4791" t="str">
            <v>D 80.615 T/42 V W</v>
          </cell>
          <cell r="D4791" t="str">
            <v>4851</v>
          </cell>
          <cell r="E4791" t="str">
            <v>15</v>
          </cell>
          <cell r="F4791" t="str">
            <v>1</v>
          </cell>
          <cell r="G4791" t="str">
            <v>10</v>
          </cell>
          <cell r="H4791" t="str">
            <v>10</v>
          </cell>
          <cell r="I4791" t="str">
            <v>2</v>
          </cell>
          <cell r="J4791">
            <v>1</v>
          </cell>
          <cell r="K4791">
            <v>1.9E-2</v>
          </cell>
          <cell r="L4791">
            <v>1.9E-2</v>
          </cell>
          <cell r="M4791" t="str">
            <v>KG</v>
          </cell>
          <cell r="N4791">
            <v>0</v>
          </cell>
          <cell r="P4791" t="str">
            <v>22326122472F382P23</v>
          </cell>
          <cell r="Q4791" t="str">
            <v>4010105117813</v>
          </cell>
          <cell r="R4791" t="str">
            <v>4</v>
          </cell>
          <cell r="S4791" t="str">
            <v>223</v>
          </cell>
          <cell r="T4791" t="str">
            <v>01</v>
          </cell>
          <cell r="V4791" t="str">
            <v>85365080</v>
          </cell>
          <cell r="W4791" t="str">
            <v>DE</v>
          </cell>
          <cell r="X4791" t="str">
            <v>C</v>
          </cell>
          <cell r="Y4791" t="str">
            <v>606</v>
          </cell>
          <cell r="Z4791" t="str">
            <v>EA</v>
          </cell>
          <cell r="AA4791">
            <v>1</v>
          </cell>
          <cell r="AB4791" t="str">
            <v>275 X 185 X 92</v>
          </cell>
          <cell r="AE4791" t="str">
            <v>STK</v>
          </cell>
          <cell r="AF4791">
            <v>1</v>
          </cell>
          <cell r="AG4791">
            <v>19</v>
          </cell>
          <cell r="AH4791">
            <v>1</v>
          </cell>
          <cell r="AI4791" t="str">
            <v>STK</v>
          </cell>
          <cell r="AJ4791" t="str">
            <v>PEHA Elektro GmbH &amp; Co. KG</v>
          </cell>
          <cell r="AK4791" t="str">
            <v>PEHA Elektro GmbH &amp; Co. KG</v>
          </cell>
        </row>
        <row r="4792">
          <cell r="C4792" t="str">
            <v>D 20.670.02 ZV/OBO</v>
          </cell>
          <cell r="D4792" t="str">
            <v>4851</v>
          </cell>
          <cell r="E4792" t="str">
            <v>15</v>
          </cell>
          <cell r="F4792" t="str">
            <v>2</v>
          </cell>
          <cell r="G4792" t="str">
            <v>02</v>
          </cell>
          <cell r="H4792" t="str">
            <v>02</v>
          </cell>
          <cell r="I4792" t="str">
            <v>2</v>
          </cell>
          <cell r="J4792">
            <v>1</v>
          </cell>
          <cell r="K4792">
            <v>1.9E-2</v>
          </cell>
          <cell r="L4792">
            <v>1.9E-2</v>
          </cell>
          <cell r="M4792" t="str">
            <v>KG</v>
          </cell>
          <cell r="N4792">
            <v>0</v>
          </cell>
          <cell r="P4792" t="str">
            <v>22326122472F382U40</v>
          </cell>
          <cell r="Q4792" t="str">
            <v>4010105117912</v>
          </cell>
          <cell r="R4792" t="str">
            <v>4</v>
          </cell>
          <cell r="S4792" t="str">
            <v>223</v>
          </cell>
          <cell r="T4792" t="str">
            <v>01</v>
          </cell>
          <cell r="V4792" t="str">
            <v>85389099</v>
          </cell>
          <cell r="W4792" t="str">
            <v>DE</v>
          </cell>
          <cell r="X4792" t="str">
            <v>C</v>
          </cell>
          <cell r="Y4792" t="str">
            <v>606</v>
          </cell>
          <cell r="Z4792" t="str">
            <v>EA</v>
          </cell>
          <cell r="AA4792">
            <v>1</v>
          </cell>
          <cell r="AB4792" t="str">
            <v>089 X 089 X 074</v>
          </cell>
          <cell r="AE4792" t="str">
            <v>STK</v>
          </cell>
          <cell r="AF4792">
            <v>1</v>
          </cell>
          <cell r="AG4792">
            <v>19</v>
          </cell>
          <cell r="AH4792">
            <v>1</v>
          </cell>
          <cell r="AI4792" t="str">
            <v>STK</v>
          </cell>
          <cell r="AJ4792" t="str">
            <v>PEHA Elektro GmbH &amp; Co. KG</v>
          </cell>
          <cell r="AK4792" t="str">
            <v>PEHA Elektro GmbH &amp; Co. KG</v>
          </cell>
        </row>
        <row r="4793">
          <cell r="C4793" t="str">
            <v>D 20.610.02 B</v>
          </cell>
          <cell r="D4793" t="str">
            <v>4851</v>
          </cell>
          <cell r="E4793" t="str">
            <v>15</v>
          </cell>
          <cell r="F4793" t="str">
            <v>1</v>
          </cell>
          <cell r="G4793" t="str">
            <v>01</v>
          </cell>
          <cell r="H4793" t="str">
            <v>01</v>
          </cell>
          <cell r="I4793" t="str">
            <v>1</v>
          </cell>
          <cell r="J4793">
            <v>1</v>
          </cell>
          <cell r="K4793">
            <v>4.1000000000000002E-2</v>
          </cell>
          <cell r="L4793">
            <v>0.04</v>
          </cell>
          <cell r="M4793" t="str">
            <v>KG</v>
          </cell>
          <cell r="N4793">
            <v>0</v>
          </cell>
          <cell r="P4793" t="str">
            <v>22326122472F382U40</v>
          </cell>
          <cell r="Q4793" t="str">
            <v>4010105118018</v>
          </cell>
          <cell r="R4793" t="str">
            <v>4</v>
          </cell>
          <cell r="S4793" t="str">
            <v>223</v>
          </cell>
          <cell r="T4793" t="str">
            <v>01</v>
          </cell>
          <cell r="U4793" t="str">
            <v>28</v>
          </cell>
          <cell r="V4793" t="str">
            <v>85389099</v>
          </cell>
          <cell r="W4793" t="str">
            <v>DE</v>
          </cell>
          <cell r="X4793" t="str">
            <v>C</v>
          </cell>
          <cell r="Y4793" t="str">
            <v>606</v>
          </cell>
          <cell r="Z4793" t="str">
            <v>EA</v>
          </cell>
          <cell r="AA4793">
            <v>1</v>
          </cell>
          <cell r="AB4793" t="str">
            <v>158 X 087 X 076</v>
          </cell>
          <cell r="AE4793" t="str">
            <v>STK</v>
          </cell>
          <cell r="AF4793">
            <v>1</v>
          </cell>
          <cell r="AG4793">
            <v>19</v>
          </cell>
          <cell r="AH4793">
            <v>1</v>
          </cell>
          <cell r="AI4793" t="str">
            <v>STK</v>
          </cell>
          <cell r="AJ4793" t="str">
            <v>PEHA Elektro GmbH &amp; Co. KG</v>
          </cell>
          <cell r="AK4793" t="str">
            <v>PEHA Elektro GmbH &amp; Co. KG</v>
          </cell>
        </row>
        <row r="4794">
          <cell r="C4794" t="str">
            <v>D 80.690.02 O.H</v>
          </cell>
          <cell r="D4794" t="str">
            <v>4851</v>
          </cell>
          <cell r="E4794" t="str">
            <v>15</v>
          </cell>
          <cell r="F4794" t="str">
            <v>1</v>
          </cell>
          <cell r="G4794" t="str">
            <v>01</v>
          </cell>
          <cell r="H4794" t="str">
            <v>01</v>
          </cell>
          <cell r="I4794" t="str">
            <v>1</v>
          </cell>
          <cell r="J4794">
            <v>1</v>
          </cell>
          <cell r="K4794">
            <v>8.1000000000000003E-2</v>
          </cell>
          <cell r="L4794">
            <v>8.1000000000000003E-2</v>
          </cell>
          <cell r="M4794" t="str">
            <v>KG</v>
          </cell>
          <cell r="N4794">
            <v>0</v>
          </cell>
          <cell r="P4794" t="str">
            <v>22326122472F382P23</v>
          </cell>
          <cell r="Q4794" t="str">
            <v>4010105119312</v>
          </cell>
          <cell r="R4794" t="str">
            <v>4</v>
          </cell>
          <cell r="S4794" t="str">
            <v>223</v>
          </cell>
          <cell r="T4794" t="str">
            <v>01</v>
          </cell>
          <cell r="V4794" t="str">
            <v>85318095</v>
          </cell>
          <cell r="W4794" t="str">
            <v>DE</v>
          </cell>
          <cell r="X4794" t="str">
            <v>W</v>
          </cell>
          <cell r="Y4794" t="str">
            <v>606</v>
          </cell>
          <cell r="Z4794" t="str">
            <v>EA</v>
          </cell>
          <cell r="AA4794">
            <v>1</v>
          </cell>
          <cell r="AB4794" t="str">
            <v>223 X 153 X 078</v>
          </cell>
          <cell r="AE4794" t="str">
            <v>STK</v>
          </cell>
          <cell r="AF4794">
            <v>1</v>
          </cell>
          <cell r="AG4794">
            <v>19</v>
          </cell>
          <cell r="AH4794">
            <v>1</v>
          </cell>
          <cell r="AI4794" t="str">
            <v>STK</v>
          </cell>
          <cell r="AJ4794" t="str">
            <v>PEHA Elektro GmbH &amp; Co. KG</v>
          </cell>
          <cell r="AK4794" t="str">
            <v>PEHA Elektro GmbH &amp; Co. KG</v>
          </cell>
        </row>
        <row r="4795">
          <cell r="C4795" t="str">
            <v>H 80.690.02 O.H</v>
          </cell>
          <cell r="D4795" t="str">
            <v>4851</v>
          </cell>
          <cell r="E4795" t="str">
            <v>15</v>
          </cell>
          <cell r="F4795" t="str">
            <v>1</v>
          </cell>
          <cell r="G4795" t="str">
            <v>01</v>
          </cell>
          <cell r="H4795" t="str">
            <v>01</v>
          </cell>
          <cell r="I4795" t="str">
            <v>1</v>
          </cell>
          <cell r="J4795">
            <v>1</v>
          </cell>
          <cell r="K4795">
            <v>7.4999999999999997E-2</v>
          </cell>
          <cell r="L4795">
            <v>7.4999999999999997E-2</v>
          </cell>
          <cell r="M4795" t="str">
            <v>KG</v>
          </cell>
          <cell r="N4795">
            <v>0</v>
          </cell>
          <cell r="P4795" t="str">
            <v>22326122472F382P23</v>
          </cell>
          <cell r="Q4795" t="str">
            <v>4010105119329</v>
          </cell>
          <cell r="R4795" t="str">
            <v>4</v>
          </cell>
          <cell r="S4795" t="str">
            <v>223</v>
          </cell>
          <cell r="T4795" t="str">
            <v>01</v>
          </cell>
          <cell r="V4795" t="str">
            <v>85318095</v>
          </cell>
          <cell r="W4795" t="str">
            <v>DE</v>
          </cell>
          <cell r="X4795" t="str">
            <v>C</v>
          </cell>
          <cell r="Y4795" t="str">
            <v>606</v>
          </cell>
          <cell r="Z4795" t="str">
            <v>EA</v>
          </cell>
          <cell r="AA4795">
            <v>1</v>
          </cell>
          <cell r="AB4795" t="str">
            <v>70 X 70  X 38</v>
          </cell>
          <cell r="AE4795" t="str">
            <v>STK</v>
          </cell>
          <cell r="AF4795">
            <v>1</v>
          </cell>
          <cell r="AG4795">
            <v>19</v>
          </cell>
          <cell r="AH4795">
            <v>1</v>
          </cell>
          <cell r="AI4795" t="str">
            <v>STK</v>
          </cell>
          <cell r="AJ4795" t="str">
            <v>PEHA Elektro GmbH &amp; Co. KG</v>
          </cell>
          <cell r="AK4795" t="str">
            <v>PEHA Elektro GmbH &amp; Co. KG</v>
          </cell>
        </row>
        <row r="4796">
          <cell r="C4796" t="str">
            <v>D 80.690 AW O.H.</v>
          </cell>
          <cell r="D4796" t="str">
            <v>4851</v>
          </cell>
          <cell r="E4796" t="str">
            <v>15</v>
          </cell>
          <cell r="F4796" t="str">
            <v>18</v>
          </cell>
          <cell r="G4796" t="str">
            <v>18</v>
          </cell>
          <cell r="H4796" t="str">
            <v>18</v>
          </cell>
          <cell r="I4796" t="str">
            <v>18</v>
          </cell>
          <cell r="J4796">
            <v>1</v>
          </cell>
          <cell r="K4796">
            <v>0.08</v>
          </cell>
          <cell r="L4796">
            <v>0.08</v>
          </cell>
          <cell r="M4796" t="str">
            <v>KG</v>
          </cell>
          <cell r="N4796">
            <v>0</v>
          </cell>
          <cell r="P4796" t="str">
            <v>22326122472F382P23</v>
          </cell>
          <cell r="Q4796" t="str">
            <v>4010105119411</v>
          </cell>
          <cell r="R4796" t="str">
            <v>4</v>
          </cell>
          <cell r="S4796" t="str">
            <v>223</v>
          </cell>
          <cell r="T4796" t="str">
            <v>01</v>
          </cell>
          <cell r="V4796" t="str">
            <v>85318095</v>
          </cell>
          <cell r="W4796" t="str">
            <v>DE</v>
          </cell>
          <cell r="X4796" t="str">
            <v>C</v>
          </cell>
          <cell r="Y4796" t="str">
            <v>606</v>
          </cell>
          <cell r="Z4796" t="str">
            <v>EA</v>
          </cell>
          <cell r="AA4796">
            <v>1</v>
          </cell>
          <cell r="AB4796" t="str">
            <v>70 X 69  X 38</v>
          </cell>
          <cell r="AE4796" t="str">
            <v>STK</v>
          </cell>
          <cell r="AF4796">
            <v>1</v>
          </cell>
          <cell r="AG4796">
            <v>19</v>
          </cell>
          <cell r="AH4796">
            <v>1</v>
          </cell>
          <cell r="AI4796" t="str">
            <v>STK</v>
          </cell>
          <cell r="AJ4796" t="str">
            <v>PEHA Elektro GmbH &amp; Co. KG</v>
          </cell>
          <cell r="AK4796" t="str">
            <v>PEHA Elektro GmbH &amp; Co. KG</v>
          </cell>
        </row>
        <row r="4797">
          <cell r="C4797" t="str">
            <v>H 80.690 AW O.H.</v>
          </cell>
          <cell r="D4797" t="str">
            <v>4851</v>
          </cell>
          <cell r="E4797" t="str">
            <v>15</v>
          </cell>
          <cell r="F4797" t="str">
            <v>1</v>
          </cell>
          <cell r="G4797" t="str">
            <v>01</v>
          </cell>
          <cell r="H4797" t="str">
            <v>01</v>
          </cell>
          <cell r="I4797" t="str">
            <v>1</v>
          </cell>
          <cell r="J4797">
            <v>1</v>
          </cell>
          <cell r="K4797">
            <v>0.08</v>
          </cell>
          <cell r="L4797">
            <v>7.9000000000000001E-2</v>
          </cell>
          <cell r="M4797" t="str">
            <v>KG</v>
          </cell>
          <cell r="N4797">
            <v>0</v>
          </cell>
          <cell r="P4797" t="str">
            <v>22326122472F382P23</v>
          </cell>
          <cell r="Q4797" t="str">
            <v>4010105119428</v>
          </cell>
          <cell r="R4797" t="str">
            <v>4</v>
          </cell>
          <cell r="S4797" t="str">
            <v>223</v>
          </cell>
          <cell r="T4797" t="str">
            <v>01</v>
          </cell>
          <cell r="V4797" t="str">
            <v>85318095</v>
          </cell>
          <cell r="W4797" t="str">
            <v>HU</v>
          </cell>
          <cell r="X4797" t="str">
            <v>C</v>
          </cell>
          <cell r="Y4797" t="str">
            <v>606</v>
          </cell>
          <cell r="Z4797" t="str">
            <v>EA</v>
          </cell>
          <cell r="AA4797">
            <v>1</v>
          </cell>
          <cell r="AB4797" t="str">
            <v>70 X 70 X 40</v>
          </cell>
          <cell r="AE4797" t="str">
            <v>STK</v>
          </cell>
          <cell r="AF4797">
            <v>1</v>
          </cell>
          <cell r="AG4797">
            <v>19</v>
          </cell>
          <cell r="AH4797">
            <v>1</v>
          </cell>
          <cell r="AI4797" t="str">
            <v>STK</v>
          </cell>
          <cell r="AJ4797" t="str">
            <v>PEHA Elektro GmbH &amp; Co. KG</v>
          </cell>
          <cell r="AK4797" t="str">
            <v>PEHA Elektro GmbH &amp; Co. KG</v>
          </cell>
        </row>
        <row r="4798">
          <cell r="C4798" t="str">
            <v>B 20.6571.02 SI</v>
          </cell>
          <cell r="D4798" t="str">
            <v>4851</v>
          </cell>
          <cell r="E4798" t="str">
            <v>15</v>
          </cell>
          <cell r="F4798" t="str">
            <v>1</v>
          </cell>
          <cell r="G4798" t="str">
            <v>01</v>
          </cell>
          <cell r="H4798" t="str">
            <v>01</v>
          </cell>
          <cell r="I4798" t="str">
            <v>1</v>
          </cell>
          <cell r="J4798">
            <v>1</v>
          </cell>
          <cell r="K4798">
            <v>8.1000000000000003E-2</v>
          </cell>
          <cell r="L4798">
            <v>0.08</v>
          </cell>
          <cell r="M4798" t="str">
            <v>KG</v>
          </cell>
          <cell r="N4798">
            <v>0</v>
          </cell>
          <cell r="P4798" t="str">
            <v>22326122472F382U40</v>
          </cell>
          <cell r="Q4798" t="str">
            <v>4010105119541</v>
          </cell>
          <cell r="R4798" t="str">
            <v>4</v>
          </cell>
          <cell r="S4798" t="str">
            <v>223</v>
          </cell>
          <cell r="T4798" t="str">
            <v>01</v>
          </cell>
          <cell r="U4798" t="str">
            <v>28</v>
          </cell>
          <cell r="V4798" t="str">
            <v>85366990</v>
          </cell>
          <cell r="W4798" t="str">
            <v>DE</v>
          </cell>
          <cell r="X4798" t="str">
            <v>W</v>
          </cell>
          <cell r="Y4798" t="str">
            <v>606</v>
          </cell>
          <cell r="Z4798" t="str">
            <v>EA</v>
          </cell>
          <cell r="AA4798">
            <v>1</v>
          </cell>
          <cell r="AB4798" t="str">
            <v>223 X 153 X 078</v>
          </cell>
          <cell r="AE4798" t="str">
            <v>STK</v>
          </cell>
          <cell r="AF4798">
            <v>1</v>
          </cell>
          <cell r="AG4798">
            <v>19</v>
          </cell>
          <cell r="AH4798">
            <v>1</v>
          </cell>
          <cell r="AI4798" t="str">
            <v>STK</v>
          </cell>
          <cell r="AJ4798" t="str">
            <v>PEHA Elektro GmbH &amp; Co. KG</v>
          </cell>
          <cell r="AK4798" t="str">
            <v>PEHA Elektro GmbH &amp; Co. KG</v>
          </cell>
        </row>
        <row r="4799">
          <cell r="C4799" t="str">
            <v>D 20.556.02 HC GLK</v>
          </cell>
          <cell r="D4799" t="str">
            <v>4851</v>
          </cell>
          <cell r="E4799" t="str">
            <v>15</v>
          </cell>
          <cell r="F4799" t="str">
            <v>1</v>
          </cell>
          <cell r="G4799" t="str">
            <v>01</v>
          </cell>
          <cell r="H4799" t="str">
            <v>01</v>
          </cell>
          <cell r="I4799" t="str">
            <v>1</v>
          </cell>
          <cell r="J4799">
            <v>1</v>
          </cell>
          <cell r="K4799">
            <v>8.1000000000000003E-2</v>
          </cell>
          <cell r="L4799">
            <v>0.08</v>
          </cell>
          <cell r="M4799" t="str">
            <v>KG</v>
          </cell>
          <cell r="N4799">
            <v>0</v>
          </cell>
          <cell r="P4799" t="str">
            <v>22326122472F382U40</v>
          </cell>
          <cell r="Q4799" t="str">
            <v>4010105119619</v>
          </cell>
          <cell r="R4799" t="str">
            <v>4</v>
          </cell>
          <cell r="S4799" t="str">
            <v>223</v>
          </cell>
          <cell r="T4799" t="str">
            <v>01</v>
          </cell>
          <cell r="V4799" t="str">
            <v>85365080</v>
          </cell>
          <cell r="W4799" t="str">
            <v>DE</v>
          </cell>
          <cell r="X4799" t="str">
            <v>C</v>
          </cell>
          <cell r="Y4799" t="str">
            <v>606</v>
          </cell>
          <cell r="Z4799" t="str">
            <v>EA</v>
          </cell>
          <cell r="AA4799">
            <v>1</v>
          </cell>
          <cell r="AB4799" t="str">
            <v>275 X 185 X 92</v>
          </cell>
          <cell r="AE4799" t="str">
            <v>STK</v>
          </cell>
          <cell r="AF4799">
            <v>1</v>
          </cell>
          <cell r="AG4799">
            <v>19</v>
          </cell>
          <cell r="AH4799">
            <v>1</v>
          </cell>
          <cell r="AI4799" t="str">
            <v>STK</v>
          </cell>
          <cell r="AJ4799" t="str">
            <v>PEHA Elektro GmbH &amp; Co. KG</v>
          </cell>
          <cell r="AK4799" t="str">
            <v>PEHA Elektro GmbH &amp; Co. KG</v>
          </cell>
        </row>
        <row r="4800">
          <cell r="C4800" t="str">
            <v>D 20.6671.02 DK</v>
          </cell>
          <cell r="D4800" t="str">
            <v>4851</v>
          </cell>
          <cell r="E4800" t="str">
            <v>15</v>
          </cell>
          <cell r="F4800" t="str">
            <v>1</v>
          </cell>
          <cell r="G4800" t="str">
            <v>01</v>
          </cell>
          <cell r="H4800" t="str">
            <v>01</v>
          </cell>
          <cell r="I4800" t="str">
            <v>1</v>
          </cell>
          <cell r="J4800">
            <v>1</v>
          </cell>
          <cell r="K4800">
            <v>7.4999999999999997E-2</v>
          </cell>
          <cell r="L4800">
            <v>7.4999999999999997E-2</v>
          </cell>
          <cell r="M4800" t="str">
            <v>KG</v>
          </cell>
          <cell r="N4800">
            <v>0</v>
          </cell>
          <cell r="P4800" t="str">
            <v>22326122472F382U40</v>
          </cell>
          <cell r="Q4800" t="str">
            <v>4010105119718</v>
          </cell>
          <cell r="R4800" t="str">
            <v>4</v>
          </cell>
          <cell r="S4800" t="str">
            <v>223</v>
          </cell>
          <cell r="T4800" t="str">
            <v>01</v>
          </cell>
          <cell r="V4800" t="str">
            <v>85366990</v>
          </cell>
          <cell r="W4800" t="str">
            <v>DE</v>
          </cell>
          <cell r="X4800" t="str">
            <v>C</v>
          </cell>
          <cell r="Y4800" t="str">
            <v>606</v>
          </cell>
          <cell r="Z4800" t="str">
            <v>EA</v>
          </cell>
          <cell r="AA4800">
            <v>1</v>
          </cell>
          <cell r="AB4800" t="str">
            <v>70 X 70  X 39</v>
          </cell>
          <cell r="AE4800" t="str">
            <v>STK</v>
          </cell>
          <cell r="AF4800">
            <v>1</v>
          </cell>
          <cell r="AG4800">
            <v>19</v>
          </cell>
          <cell r="AH4800">
            <v>1</v>
          </cell>
          <cell r="AI4800" t="str">
            <v>STK</v>
          </cell>
          <cell r="AJ4800" t="str">
            <v>PEHA Elektro GmbH &amp; Co. KG</v>
          </cell>
          <cell r="AK4800" t="str">
            <v>PEHA Elektro GmbH &amp; Co. KG</v>
          </cell>
        </row>
        <row r="4801">
          <cell r="C4801" t="str">
            <v>D 80.690 W O.H.</v>
          </cell>
          <cell r="D4801" t="str">
            <v>4851</v>
          </cell>
          <cell r="E4801" t="str">
            <v>15</v>
          </cell>
          <cell r="F4801" t="str">
            <v>1</v>
          </cell>
          <cell r="G4801" t="str">
            <v>01</v>
          </cell>
          <cell r="H4801" t="str">
            <v>01</v>
          </cell>
          <cell r="I4801" t="str">
            <v>1</v>
          </cell>
          <cell r="J4801">
            <v>1</v>
          </cell>
          <cell r="K4801">
            <v>0.08</v>
          </cell>
          <cell r="L4801">
            <v>7.9000000000000001E-2</v>
          </cell>
          <cell r="M4801" t="str">
            <v>KG</v>
          </cell>
          <cell r="N4801">
            <v>0</v>
          </cell>
          <cell r="P4801" t="str">
            <v>22326122472F382P23</v>
          </cell>
          <cell r="Q4801" t="str">
            <v>4010105119817</v>
          </cell>
          <cell r="R4801" t="str">
            <v>4</v>
          </cell>
          <cell r="S4801" t="str">
            <v>223</v>
          </cell>
          <cell r="T4801" t="str">
            <v>01</v>
          </cell>
          <cell r="V4801" t="str">
            <v>85318095</v>
          </cell>
          <cell r="W4801" t="str">
            <v>DE</v>
          </cell>
          <cell r="X4801" t="str">
            <v>W</v>
          </cell>
          <cell r="Y4801" t="str">
            <v>606</v>
          </cell>
          <cell r="Z4801" t="str">
            <v>EA</v>
          </cell>
          <cell r="AA4801">
            <v>1</v>
          </cell>
          <cell r="AB4801" t="str">
            <v>70 X 70 X 35</v>
          </cell>
          <cell r="AE4801" t="str">
            <v>STK</v>
          </cell>
          <cell r="AF4801">
            <v>1</v>
          </cell>
          <cell r="AG4801">
            <v>19</v>
          </cell>
          <cell r="AH4801">
            <v>1</v>
          </cell>
          <cell r="AI4801" t="str">
            <v>STK</v>
          </cell>
          <cell r="AJ4801" t="str">
            <v>PEHA Elektro GmbH &amp; Co. KG</v>
          </cell>
          <cell r="AK4801" t="str">
            <v>PEHA Elektro GmbH &amp; Co. KG</v>
          </cell>
        </row>
        <row r="4802">
          <cell r="C4802" t="str">
            <v>H 80.690 W O.H.</v>
          </cell>
          <cell r="D4802" t="str">
            <v>4851</v>
          </cell>
          <cell r="E4802" t="str">
            <v>15</v>
          </cell>
          <cell r="F4802" t="str">
            <v>1</v>
          </cell>
          <cell r="G4802" t="str">
            <v>10</v>
          </cell>
          <cell r="H4802" t="str">
            <v>10</v>
          </cell>
          <cell r="I4802" t="str">
            <v>2</v>
          </cell>
          <cell r="J4802">
            <v>1</v>
          </cell>
          <cell r="K4802">
            <v>0.08</v>
          </cell>
          <cell r="L4802">
            <v>7.9000000000000001E-2</v>
          </cell>
          <cell r="M4802" t="str">
            <v>KG</v>
          </cell>
          <cell r="N4802">
            <v>0</v>
          </cell>
          <cell r="P4802" t="str">
            <v>22326122472F382P23</v>
          </cell>
          <cell r="Q4802" t="str">
            <v>4010105119824</v>
          </cell>
          <cell r="R4802" t="str">
            <v>4</v>
          </cell>
          <cell r="S4802" t="str">
            <v>223</v>
          </cell>
          <cell r="T4802" t="str">
            <v>01</v>
          </cell>
          <cell r="V4802" t="str">
            <v>85318095</v>
          </cell>
          <cell r="W4802" t="str">
            <v>DE</v>
          </cell>
          <cell r="X4802" t="str">
            <v>C</v>
          </cell>
          <cell r="Y4802" t="str">
            <v>606</v>
          </cell>
          <cell r="Z4802" t="str">
            <v>EA</v>
          </cell>
          <cell r="AA4802">
            <v>1</v>
          </cell>
          <cell r="AB4802" t="str">
            <v>223 X 153 X 78</v>
          </cell>
          <cell r="AE4802" t="str">
            <v>STK</v>
          </cell>
          <cell r="AF4802">
            <v>1</v>
          </cell>
          <cell r="AG4802">
            <v>19</v>
          </cell>
          <cell r="AH4802">
            <v>1</v>
          </cell>
          <cell r="AI4802" t="str">
            <v>STK</v>
          </cell>
          <cell r="AJ4802" t="str">
            <v>PEHA Elektro GmbH &amp; Co. KG</v>
          </cell>
          <cell r="AK4802" t="str">
            <v>PEHA Elektro GmbH &amp; Co. KG</v>
          </cell>
        </row>
        <row r="4803">
          <cell r="C4803" t="str">
            <v>D ABD. 20.6511.02</v>
          </cell>
          <cell r="D4803" t="str">
            <v>4851</v>
          </cell>
          <cell r="E4803" t="str">
            <v>15</v>
          </cell>
          <cell r="F4803" t="str">
            <v>1</v>
          </cell>
          <cell r="G4803" t="str">
            <v>01</v>
          </cell>
          <cell r="H4803" t="str">
            <v>01</v>
          </cell>
          <cell r="I4803" t="str">
            <v>1</v>
          </cell>
          <cell r="J4803">
            <v>1</v>
          </cell>
          <cell r="K4803">
            <v>0.02</v>
          </cell>
          <cell r="L4803">
            <v>0.02</v>
          </cell>
          <cell r="M4803" t="str">
            <v>KG</v>
          </cell>
          <cell r="N4803">
            <v>0</v>
          </cell>
          <cell r="P4803" t="str">
            <v>22326122472F382U40</v>
          </cell>
          <cell r="Q4803" t="str">
            <v>4010105120516</v>
          </cell>
          <cell r="R4803" t="str">
            <v>4</v>
          </cell>
          <cell r="S4803" t="str">
            <v>223</v>
          </cell>
          <cell r="T4803" t="str">
            <v>01</v>
          </cell>
          <cell r="V4803" t="str">
            <v>85366990</v>
          </cell>
          <cell r="W4803" t="str">
            <v>DE</v>
          </cell>
          <cell r="X4803" t="str">
            <v>C</v>
          </cell>
          <cell r="Y4803" t="str">
            <v>606</v>
          </cell>
          <cell r="Z4803" t="str">
            <v>EA</v>
          </cell>
          <cell r="AA4803">
            <v>10</v>
          </cell>
          <cell r="AB4803" t="str">
            <v>60 X 58  X 31</v>
          </cell>
          <cell r="AE4803" t="str">
            <v>STK</v>
          </cell>
          <cell r="AF4803">
            <v>1</v>
          </cell>
          <cell r="AG4803">
            <v>19</v>
          </cell>
          <cell r="AH4803">
            <v>1</v>
          </cell>
          <cell r="AI4803" t="str">
            <v>STK</v>
          </cell>
          <cell r="AJ4803" t="str">
            <v>PEHA Elektro GmbH &amp; Co. KG</v>
          </cell>
          <cell r="AK4803" t="str">
            <v>PEHA Elektro GmbH &amp; Co. KG</v>
          </cell>
        </row>
        <row r="4804">
          <cell r="C4804" t="str">
            <v>D ABD. 20.6511.02 OKS</v>
          </cell>
          <cell r="D4804" t="str">
            <v>4851</v>
          </cell>
          <cell r="E4804" t="str">
            <v>15</v>
          </cell>
          <cell r="F4804" t="str">
            <v>1</v>
          </cell>
          <cell r="G4804" t="str">
            <v>01</v>
          </cell>
          <cell r="H4804" t="str">
            <v>01</v>
          </cell>
          <cell r="I4804" t="str">
            <v>1</v>
          </cell>
          <cell r="J4804">
            <v>1</v>
          </cell>
          <cell r="K4804">
            <v>1.7000000000000001E-2</v>
          </cell>
          <cell r="L4804">
            <v>1.7000000000000001E-2</v>
          </cell>
          <cell r="M4804" t="str">
            <v>KG</v>
          </cell>
          <cell r="N4804">
            <v>0</v>
          </cell>
          <cell r="P4804" t="str">
            <v>22326122472F382U40</v>
          </cell>
          <cell r="Q4804" t="str">
            <v>4010105121018</v>
          </cell>
          <cell r="R4804" t="str">
            <v>4</v>
          </cell>
          <cell r="S4804" t="str">
            <v>223</v>
          </cell>
          <cell r="T4804" t="str">
            <v>01</v>
          </cell>
          <cell r="V4804" t="str">
            <v>85366990</v>
          </cell>
          <cell r="W4804" t="str">
            <v>DE</v>
          </cell>
          <cell r="X4804" t="str">
            <v>C</v>
          </cell>
          <cell r="Y4804" t="str">
            <v>606</v>
          </cell>
          <cell r="Z4804" t="str">
            <v>EA</v>
          </cell>
          <cell r="AA4804">
            <v>10</v>
          </cell>
          <cell r="AB4804" t="str">
            <v>30 X 60  X 60</v>
          </cell>
          <cell r="AE4804" t="str">
            <v>STK</v>
          </cell>
          <cell r="AF4804">
            <v>1</v>
          </cell>
          <cell r="AG4804">
            <v>19</v>
          </cell>
          <cell r="AH4804">
            <v>1</v>
          </cell>
          <cell r="AI4804" t="str">
            <v>STK</v>
          </cell>
          <cell r="AJ4804" t="str">
            <v>PEHA Elektro GmbH &amp; Co. KG</v>
          </cell>
          <cell r="AK4804" t="str">
            <v>PEHA Elektro GmbH &amp; Co. KG</v>
          </cell>
        </row>
        <row r="4805">
          <cell r="C4805" t="str">
            <v>D ABD. 20.6511.022 OKS</v>
          </cell>
          <cell r="D4805" t="str">
            <v>4851</v>
          </cell>
          <cell r="E4805" t="str">
            <v>15</v>
          </cell>
          <cell r="F4805" t="str">
            <v>1</v>
          </cell>
          <cell r="G4805" t="str">
            <v>01</v>
          </cell>
          <cell r="H4805" t="str">
            <v>01</v>
          </cell>
          <cell r="I4805" t="str">
            <v>1</v>
          </cell>
          <cell r="J4805">
            <v>1</v>
          </cell>
          <cell r="K4805">
            <v>1.7000000000000001E-2</v>
          </cell>
          <cell r="L4805">
            <v>1.7000000000000001E-2</v>
          </cell>
          <cell r="M4805" t="str">
            <v>KG</v>
          </cell>
          <cell r="N4805">
            <v>0</v>
          </cell>
          <cell r="P4805" t="str">
            <v>22326122472F382V05</v>
          </cell>
          <cell r="Q4805" t="str">
            <v>4010105121049</v>
          </cell>
          <cell r="R4805" t="str">
            <v>4</v>
          </cell>
          <cell r="S4805" t="str">
            <v>223</v>
          </cell>
          <cell r="T4805" t="str">
            <v>01</v>
          </cell>
          <cell r="V4805" t="str">
            <v>85366990</v>
          </cell>
          <cell r="W4805" t="str">
            <v>DE</v>
          </cell>
          <cell r="X4805" t="str">
            <v>C</v>
          </cell>
          <cell r="Y4805" t="str">
            <v>606</v>
          </cell>
          <cell r="Z4805" t="str">
            <v>EA</v>
          </cell>
          <cell r="AA4805">
            <v>10</v>
          </cell>
          <cell r="AB4805" t="str">
            <v>173 X 139 X 066</v>
          </cell>
          <cell r="AE4805" t="str">
            <v>STK</v>
          </cell>
          <cell r="AF4805">
            <v>1</v>
          </cell>
          <cell r="AG4805">
            <v>19</v>
          </cell>
          <cell r="AH4805">
            <v>1</v>
          </cell>
          <cell r="AI4805" t="str">
            <v>STK</v>
          </cell>
          <cell r="AJ4805" t="str">
            <v>PEHA Elektro GmbH &amp; Co. KG</v>
          </cell>
          <cell r="AK4805" t="str">
            <v>PEHA Elektro GmbH &amp; Co. KG</v>
          </cell>
        </row>
        <row r="4806">
          <cell r="C4806" t="str">
            <v>D ABD. 20.6511.70 OKS</v>
          </cell>
          <cell r="D4806" t="str">
            <v>4851</v>
          </cell>
          <cell r="E4806" t="str">
            <v>15</v>
          </cell>
          <cell r="F4806" t="str">
            <v>1</v>
          </cell>
          <cell r="G4806" t="str">
            <v>01</v>
          </cell>
          <cell r="H4806" t="str">
            <v>01</v>
          </cell>
          <cell r="I4806" t="str">
            <v>1</v>
          </cell>
          <cell r="J4806">
            <v>1</v>
          </cell>
          <cell r="K4806">
            <v>1.7000000000000001E-2</v>
          </cell>
          <cell r="L4806">
            <v>1.7000000000000001E-2</v>
          </cell>
          <cell r="M4806" t="str">
            <v>KG</v>
          </cell>
          <cell r="N4806">
            <v>0</v>
          </cell>
          <cell r="P4806" t="str">
            <v>22326122472F382U40</v>
          </cell>
          <cell r="Q4806" t="str">
            <v>4010105121087</v>
          </cell>
          <cell r="R4806" t="str">
            <v>4</v>
          </cell>
          <cell r="S4806" t="str">
            <v>223</v>
          </cell>
          <cell r="T4806" t="str">
            <v>01</v>
          </cell>
          <cell r="V4806" t="str">
            <v>85366990</v>
          </cell>
          <cell r="W4806" t="str">
            <v>DE</v>
          </cell>
          <cell r="X4806" t="str">
            <v>C</v>
          </cell>
          <cell r="Y4806" t="str">
            <v>606</v>
          </cell>
          <cell r="Z4806" t="str">
            <v>EA</v>
          </cell>
          <cell r="AA4806">
            <v>10</v>
          </cell>
          <cell r="AB4806" t="str">
            <v>60 X 60  X 25</v>
          </cell>
          <cell r="AE4806" t="str">
            <v>STK</v>
          </cell>
          <cell r="AF4806">
            <v>1</v>
          </cell>
          <cell r="AG4806">
            <v>19</v>
          </cell>
          <cell r="AH4806">
            <v>1</v>
          </cell>
          <cell r="AI4806" t="str">
            <v>STK</v>
          </cell>
          <cell r="AJ4806" t="str">
            <v>PEHA Elektro GmbH &amp; Co. KG</v>
          </cell>
          <cell r="AK4806" t="str">
            <v>PEHA Elektro GmbH &amp; Co. KG</v>
          </cell>
        </row>
        <row r="4807">
          <cell r="C4807" t="str">
            <v>D 316/6</v>
          </cell>
          <cell r="D4807" t="str">
            <v>4851</v>
          </cell>
          <cell r="E4807" t="str">
            <v>15</v>
          </cell>
          <cell r="F4807" t="str">
            <v>1</v>
          </cell>
          <cell r="G4807" t="str">
            <v>10</v>
          </cell>
          <cell r="H4807" t="str">
            <v>10</v>
          </cell>
          <cell r="I4807" t="str">
            <v>2</v>
          </cell>
          <cell r="J4807">
            <v>20</v>
          </cell>
          <cell r="K4807">
            <v>1.0999999999999999E-2</v>
          </cell>
          <cell r="L4807">
            <v>1.0999999999999999E-2</v>
          </cell>
          <cell r="M4807" t="str">
            <v>KG</v>
          </cell>
          <cell r="N4807">
            <v>0</v>
          </cell>
          <cell r="P4807" t="str">
            <v>22326122472F382U42</v>
          </cell>
          <cell r="Q4807" t="str">
            <v>4010105122916</v>
          </cell>
          <cell r="R4807" t="str">
            <v>4</v>
          </cell>
          <cell r="S4807" t="str">
            <v>223</v>
          </cell>
          <cell r="T4807" t="str">
            <v>01</v>
          </cell>
          <cell r="V4807" t="str">
            <v>85365080</v>
          </cell>
          <cell r="W4807" t="str">
            <v>CH</v>
          </cell>
          <cell r="X4807" t="str">
            <v>C</v>
          </cell>
          <cell r="Y4807" t="str">
            <v>606</v>
          </cell>
          <cell r="Z4807" t="str">
            <v>EA</v>
          </cell>
          <cell r="AA4807">
            <v>1</v>
          </cell>
          <cell r="AE4807" t="str">
            <v>STK</v>
          </cell>
          <cell r="AF4807">
            <v>1</v>
          </cell>
          <cell r="AG4807">
            <v>19</v>
          </cell>
          <cell r="AH4807">
            <v>1</v>
          </cell>
          <cell r="AI4807" t="str">
            <v>STK</v>
          </cell>
          <cell r="AJ4807" t="str">
            <v>PEHA Elektro GmbH &amp; Co. KG</v>
          </cell>
          <cell r="AK4807" t="str">
            <v>PEHA Elektro GmbH &amp; Co. KG</v>
          </cell>
        </row>
        <row r="4808">
          <cell r="C4808" t="str">
            <v>D 316/1 GLK</v>
          </cell>
          <cell r="D4808" t="str">
            <v>4851</v>
          </cell>
          <cell r="E4808" t="str">
            <v>15</v>
          </cell>
          <cell r="F4808" t="str">
            <v>1</v>
          </cell>
          <cell r="G4808" t="str">
            <v>10</v>
          </cell>
          <cell r="H4808" t="str">
            <v>10</v>
          </cell>
          <cell r="I4808" t="str">
            <v>2</v>
          </cell>
          <cell r="J4808">
            <v>20</v>
          </cell>
          <cell r="K4808">
            <v>1.7999999999999999E-2</v>
          </cell>
          <cell r="L4808">
            <v>1.7999999999999999E-2</v>
          </cell>
          <cell r="M4808" t="str">
            <v>KG</v>
          </cell>
          <cell r="N4808">
            <v>0</v>
          </cell>
          <cell r="P4808" t="str">
            <v>22326122472F382U42</v>
          </cell>
          <cell r="Q4808" t="str">
            <v>4010105123715</v>
          </cell>
          <cell r="R4808" t="str">
            <v>4</v>
          </cell>
          <cell r="S4808" t="str">
            <v>223</v>
          </cell>
          <cell r="T4808" t="str">
            <v>01</v>
          </cell>
          <cell r="V4808" t="str">
            <v>85365080</v>
          </cell>
          <cell r="W4808" t="str">
            <v>CH</v>
          </cell>
          <cell r="X4808" t="str">
            <v>C</v>
          </cell>
          <cell r="Y4808" t="str">
            <v>606</v>
          </cell>
          <cell r="Z4808" t="str">
            <v>EA</v>
          </cell>
          <cell r="AA4808">
            <v>1</v>
          </cell>
          <cell r="AE4808" t="str">
            <v>STK</v>
          </cell>
          <cell r="AF4808">
            <v>1</v>
          </cell>
          <cell r="AG4808">
            <v>19</v>
          </cell>
          <cell r="AH4808">
            <v>1</v>
          </cell>
          <cell r="AI4808" t="str">
            <v>STK</v>
          </cell>
          <cell r="AJ4808" t="str">
            <v>PEHA Elektro GmbH &amp; Co. KG</v>
          </cell>
          <cell r="AK4808" t="str">
            <v>PEHA Elektro GmbH &amp; Co. KG</v>
          </cell>
        </row>
        <row r="4809">
          <cell r="C4809" t="str">
            <v>D 80.690/14 W O.H.</v>
          </cell>
          <cell r="D4809" t="str">
            <v>4851</v>
          </cell>
          <cell r="E4809" t="str">
            <v>15</v>
          </cell>
          <cell r="F4809" t="str">
            <v>1</v>
          </cell>
          <cell r="G4809" t="str">
            <v>01</v>
          </cell>
          <cell r="H4809" t="str">
            <v>01</v>
          </cell>
          <cell r="I4809" t="str">
            <v>1</v>
          </cell>
          <cell r="J4809">
            <v>1</v>
          </cell>
          <cell r="K4809">
            <v>8.4000000000000005E-2</v>
          </cell>
          <cell r="L4809">
            <v>8.4000000000000005E-2</v>
          </cell>
          <cell r="M4809" t="str">
            <v>KG</v>
          </cell>
          <cell r="N4809">
            <v>0</v>
          </cell>
          <cell r="P4809" t="str">
            <v>22326122472F382P23</v>
          </cell>
          <cell r="Q4809" t="str">
            <v>4010105123814</v>
          </cell>
          <cell r="R4809" t="str">
            <v>4</v>
          </cell>
          <cell r="S4809" t="str">
            <v>223</v>
          </cell>
          <cell r="T4809" t="str">
            <v>01</v>
          </cell>
          <cell r="V4809" t="str">
            <v>85318095</v>
          </cell>
          <cell r="W4809" t="str">
            <v>DE</v>
          </cell>
          <cell r="X4809" t="str">
            <v>W</v>
          </cell>
          <cell r="Y4809" t="str">
            <v>606</v>
          </cell>
          <cell r="Z4809" t="str">
            <v>EA</v>
          </cell>
          <cell r="AA4809">
            <v>1</v>
          </cell>
          <cell r="AB4809" t="str">
            <v>69 X 69  X 45</v>
          </cell>
          <cell r="AE4809" t="str">
            <v>STK</v>
          </cell>
          <cell r="AF4809">
            <v>1</v>
          </cell>
          <cell r="AG4809">
            <v>19</v>
          </cell>
          <cell r="AH4809">
            <v>1</v>
          </cell>
          <cell r="AI4809" t="str">
            <v>STK</v>
          </cell>
          <cell r="AJ4809" t="str">
            <v>PEHA Elektro GmbH &amp; Co. KG</v>
          </cell>
          <cell r="AK4809" t="str">
            <v>PEHA Elektro GmbH &amp; Co. KG</v>
          </cell>
        </row>
        <row r="4810">
          <cell r="C4810" t="str">
            <v>H 80.690/14 W O.H.</v>
          </cell>
          <cell r="D4810" t="str">
            <v>4851</v>
          </cell>
          <cell r="E4810" t="str">
            <v>15</v>
          </cell>
          <cell r="F4810" t="str">
            <v>1</v>
          </cell>
          <cell r="G4810" t="str">
            <v>10</v>
          </cell>
          <cell r="H4810" t="str">
            <v>10</v>
          </cell>
          <cell r="I4810" t="str">
            <v>2</v>
          </cell>
          <cell r="J4810">
            <v>1</v>
          </cell>
          <cell r="K4810">
            <v>8.4000000000000005E-2</v>
          </cell>
          <cell r="L4810">
            <v>8.4000000000000005E-2</v>
          </cell>
          <cell r="M4810" t="str">
            <v>KG</v>
          </cell>
          <cell r="N4810">
            <v>0</v>
          </cell>
          <cell r="P4810" t="str">
            <v>22326122472F382P23</v>
          </cell>
          <cell r="Q4810" t="str">
            <v>4010105123821</v>
          </cell>
          <cell r="R4810" t="str">
            <v>4</v>
          </cell>
          <cell r="S4810" t="str">
            <v>223</v>
          </cell>
          <cell r="T4810" t="str">
            <v>01</v>
          </cell>
          <cell r="V4810" t="str">
            <v>85318095</v>
          </cell>
          <cell r="W4810" t="str">
            <v>DE</v>
          </cell>
          <cell r="X4810" t="str">
            <v>C</v>
          </cell>
          <cell r="Y4810" t="str">
            <v>606</v>
          </cell>
          <cell r="Z4810" t="str">
            <v>EA</v>
          </cell>
          <cell r="AA4810">
            <v>1</v>
          </cell>
          <cell r="AB4810" t="str">
            <v>223 X 153 X 78</v>
          </cell>
          <cell r="AE4810" t="str">
            <v>STK</v>
          </cell>
          <cell r="AF4810">
            <v>1</v>
          </cell>
          <cell r="AG4810">
            <v>19</v>
          </cell>
          <cell r="AH4810">
            <v>1</v>
          </cell>
          <cell r="AI4810" t="str">
            <v>STK</v>
          </cell>
          <cell r="AJ4810" t="str">
            <v>PEHA Elektro GmbH &amp; Co. KG</v>
          </cell>
          <cell r="AK4810" t="str">
            <v>PEHA Elektro GmbH &amp; Co. KG</v>
          </cell>
        </row>
        <row r="4811">
          <cell r="C4811" t="str">
            <v>D 80.640 V W</v>
          </cell>
          <cell r="D4811" t="str">
            <v>4851</v>
          </cell>
          <cell r="E4811" t="str">
            <v>15</v>
          </cell>
          <cell r="F4811" t="str">
            <v>1</v>
          </cell>
          <cell r="G4811" t="str">
            <v>01</v>
          </cell>
          <cell r="H4811" t="str">
            <v>01</v>
          </cell>
          <cell r="I4811" t="str">
            <v>1</v>
          </cell>
          <cell r="J4811">
            <v>1</v>
          </cell>
          <cell r="K4811">
            <v>0.04</v>
          </cell>
          <cell r="L4811">
            <v>3.9E-2</v>
          </cell>
          <cell r="M4811" t="str">
            <v>KG</v>
          </cell>
          <cell r="N4811">
            <v>0</v>
          </cell>
          <cell r="P4811" t="str">
            <v>22326122472F382P23</v>
          </cell>
          <cell r="Q4811" t="str">
            <v>4010105125016</v>
          </cell>
          <cell r="R4811" t="str">
            <v>4</v>
          </cell>
          <cell r="S4811" t="str">
            <v>223</v>
          </cell>
          <cell r="T4811" t="str">
            <v>01</v>
          </cell>
          <cell r="V4811" t="str">
            <v>85365080</v>
          </cell>
          <cell r="W4811" t="str">
            <v>DE</v>
          </cell>
          <cell r="X4811" t="str">
            <v>W</v>
          </cell>
          <cell r="Y4811" t="str">
            <v>606</v>
          </cell>
          <cell r="Z4811" t="str">
            <v>EA</v>
          </cell>
          <cell r="AA4811">
            <v>1</v>
          </cell>
          <cell r="AB4811" t="str">
            <v>75 X 75 X 10</v>
          </cell>
          <cell r="AE4811" t="str">
            <v>STK</v>
          </cell>
          <cell r="AF4811">
            <v>1</v>
          </cell>
          <cell r="AG4811">
            <v>19</v>
          </cell>
          <cell r="AH4811">
            <v>1</v>
          </cell>
          <cell r="AI4811" t="str">
            <v>STK</v>
          </cell>
          <cell r="AJ4811" t="str">
            <v>PEHA Elektro GmbH &amp; Co. KG</v>
          </cell>
          <cell r="AK4811" t="str">
            <v>PEHA Elektro GmbH &amp; Co. KG</v>
          </cell>
        </row>
        <row r="4812">
          <cell r="C4812" t="str">
            <v>D 80.642 V W</v>
          </cell>
          <cell r="D4812" t="str">
            <v>4851</v>
          </cell>
          <cell r="E4812" t="str">
            <v>15</v>
          </cell>
          <cell r="F4812" t="str">
            <v>1</v>
          </cell>
          <cell r="G4812" t="str">
            <v>01</v>
          </cell>
          <cell r="H4812" t="str">
            <v>01</v>
          </cell>
          <cell r="I4812" t="str">
            <v>1</v>
          </cell>
          <cell r="J4812">
            <v>1</v>
          </cell>
          <cell r="K4812">
            <v>0.04</v>
          </cell>
          <cell r="L4812">
            <v>0.04</v>
          </cell>
          <cell r="M4812" t="str">
            <v>KG</v>
          </cell>
          <cell r="N4812">
            <v>0</v>
          </cell>
          <cell r="P4812" t="str">
            <v>22326122472F382P23</v>
          </cell>
          <cell r="Q4812" t="str">
            <v>4010105125214</v>
          </cell>
          <cell r="R4812" t="str">
            <v>4</v>
          </cell>
          <cell r="S4812" t="str">
            <v>223</v>
          </cell>
          <cell r="T4812" t="str">
            <v>01</v>
          </cell>
          <cell r="V4812" t="str">
            <v>85365080</v>
          </cell>
          <cell r="W4812" t="str">
            <v>DE</v>
          </cell>
          <cell r="X4812" t="str">
            <v>W</v>
          </cell>
          <cell r="Y4812" t="str">
            <v>606</v>
          </cell>
          <cell r="Z4812" t="str">
            <v>EA</v>
          </cell>
          <cell r="AA4812">
            <v>1</v>
          </cell>
          <cell r="AB4812" t="str">
            <v>70 X 70 X 5</v>
          </cell>
          <cell r="AE4812" t="str">
            <v>STK</v>
          </cell>
          <cell r="AF4812">
            <v>1</v>
          </cell>
          <cell r="AG4812">
            <v>19</v>
          </cell>
          <cell r="AH4812">
            <v>1</v>
          </cell>
          <cell r="AI4812" t="str">
            <v>STK</v>
          </cell>
          <cell r="AJ4812" t="str">
            <v>PEHA Elektro GmbH &amp; Co. KG</v>
          </cell>
          <cell r="AK4812" t="str">
            <v>PEHA Elektro GmbH &amp; Co. KG</v>
          </cell>
        </row>
        <row r="4813">
          <cell r="C4813" t="str">
            <v>D 80.644 V W</v>
          </cell>
          <cell r="D4813" t="str">
            <v>4851</v>
          </cell>
          <cell r="E4813" t="str">
            <v>15</v>
          </cell>
          <cell r="F4813" t="str">
            <v>1</v>
          </cell>
          <cell r="G4813" t="str">
            <v>01</v>
          </cell>
          <cell r="H4813" t="str">
            <v>01</v>
          </cell>
          <cell r="I4813" t="str">
            <v>1</v>
          </cell>
          <cell r="J4813">
            <v>1</v>
          </cell>
          <cell r="K4813">
            <v>0.44</v>
          </cell>
          <cell r="L4813">
            <v>0.44</v>
          </cell>
          <cell r="M4813" t="str">
            <v>KG</v>
          </cell>
          <cell r="N4813">
            <v>0</v>
          </cell>
          <cell r="P4813" t="str">
            <v>22326122472F382P23</v>
          </cell>
          <cell r="Q4813" t="str">
            <v>4010105125412</v>
          </cell>
          <cell r="R4813" t="str">
            <v>4</v>
          </cell>
          <cell r="S4813" t="str">
            <v>223</v>
          </cell>
          <cell r="T4813" t="str">
            <v>01</v>
          </cell>
          <cell r="V4813" t="str">
            <v>85365080</v>
          </cell>
          <cell r="W4813" t="str">
            <v>DE</v>
          </cell>
          <cell r="X4813" t="str">
            <v>C</v>
          </cell>
          <cell r="Y4813" t="str">
            <v>606</v>
          </cell>
          <cell r="Z4813" t="str">
            <v>EA</v>
          </cell>
          <cell r="AA4813">
            <v>1</v>
          </cell>
          <cell r="AB4813" t="str">
            <v>80 X 80 X 15</v>
          </cell>
          <cell r="AE4813" t="str">
            <v>STK</v>
          </cell>
          <cell r="AF4813">
            <v>1</v>
          </cell>
          <cell r="AG4813">
            <v>19</v>
          </cell>
          <cell r="AH4813">
            <v>1</v>
          </cell>
          <cell r="AI4813" t="str">
            <v>STK</v>
          </cell>
          <cell r="AJ4813" t="str">
            <v>PEHA Elektro GmbH &amp; Co. KG</v>
          </cell>
          <cell r="AK4813" t="str">
            <v>PEHA Elektro GmbH &amp; Co. KG</v>
          </cell>
        </row>
        <row r="4814">
          <cell r="C4814" t="str">
            <v>D 80.645 V W</v>
          </cell>
          <cell r="D4814" t="str">
            <v>4851</v>
          </cell>
          <cell r="E4814" t="str">
            <v>15</v>
          </cell>
          <cell r="F4814" t="str">
            <v>1</v>
          </cell>
          <cell r="G4814" t="str">
            <v>01</v>
          </cell>
          <cell r="H4814" t="str">
            <v>01</v>
          </cell>
          <cell r="I4814" t="str">
            <v>1</v>
          </cell>
          <cell r="J4814">
            <v>1</v>
          </cell>
          <cell r="K4814">
            <v>4.3999999999999997E-2</v>
          </cell>
          <cell r="L4814">
            <v>4.3999999999999997E-2</v>
          </cell>
          <cell r="M4814" t="str">
            <v>KG</v>
          </cell>
          <cell r="N4814">
            <v>0</v>
          </cell>
          <cell r="P4814" t="str">
            <v>22326122472F382P23</v>
          </cell>
          <cell r="Q4814" t="str">
            <v>4010105125511</v>
          </cell>
          <cell r="R4814" t="str">
            <v>4</v>
          </cell>
          <cell r="S4814" t="str">
            <v>223</v>
          </cell>
          <cell r="T4814" t="str">
            <v>01</v>
          </cell>
          <cell r="V4814" t="str">
            <v>85365080</v>
          </cell>
          <cell r="W4814" t="str">
            <v>DE</v>
          </cell>
          <cell r="X4814" t="str">
            <v>C</v>
          </cell>
          <cell r="Y4814" t="str">
            <v>606</v>
          </cell>
          <cell r="Z4814" t="str">
            <v>EA</v>
          </cell>
          <cell r="AA4814">
            <v>1</v>
          </cell>
          <cell r="AB4814" t="str">
            <v>193 X 090 X 090</v>
          </cell>
          <cell r="AE4814" t="str">
            <v>STK</v>
          </cell>
          <cell r="AF4814">
            <v>1</v>
          </cell>
          <cell r="AG4814">
            <v>19</v>
          </cell>
          <cell r="AH4814">
            <v>1</v>
          </cell>
          <cell r="AI4814" t="str">
            <v>STK</v>
          </cell>
          <cell r="AJ4814" t="str">
            <v>PEHA Elektro GmbH &amp; Co. KG</v>
          </cell>
          <cell r="AK4814" t="str">
            <v>PEHA Elektro GmbH &amp; Co. KG</v>
          </cell>
        </row>
        <row r="4815">
          <cell r="C4815" t="str">
            <v>D 80.640 V N GLK W</v>
          </cell>
          <cell r="D4815" t="str">
            <v>4851</v>
          </cell>
          <cell r="E4815" t="str">
            <v>15</v>
          </cell>
          <cell r="F4815" t="str">
            <v>1</v>
          </cell>
          <cell r="G4815" t="str">
            <v>01</v>
          </cell>
          <cell r="H4815" t="str">
            <v>01</v>
          </cell>
          <cell r="I4815" t="str">
            <v>1</v>
          </cell>
          <cell r="J4815">
            <v>1</v>
          </cell>
          <cell r="K4815">
            <v>4.2999999999999997E-2</v>
          </cell>
          <cell r="L4815">
            <v>4.2999999999999997E-2</v>
          </cell>
          <cell r="M4815" t="str">
            <v>KG</v>
          </cell>
          <cell r="N4815">
            <v>0</v>
          </cell>
          <cell r="P4815" t="str">
            <v>22326122472F382P23</v>
          </cell>
          <cell r="Q4815" t="str">
            <v>4010105126013</v>
          </cell>
          <cell r="R4815" t="str">
            <v>4</v>
          </cell>
          <cell r="S4815" t="str">
            <v>223</v>
          </cell>
          <cell r="T4815" t="str">
            <v>01</v>
          </cell>
          <cell r="V4815" t="str">
            <v>85365080</v>
          </cell>
          <cell r="W4815" t="str">
            <v>DE</v>
          </cell>
          <cell r="X4815" t="str">
            <v>W</v>
          </cell>
          <cell r="Y4815" t="str">
            <v>606</v>
          </cell>
          <cell r="Z4815" t="str">
            <v>EA</v>
          </cell>
          <cell r="AA4815">
            <v>1</v>
          </cell>
          <cell r="AB4815" t="str">
            <v>193 X 090 X 090</v>
          </cell>
          <cell r="AE4815" t="str">
            <v>STK</v>
          </cell>
          <cell r="AF4815">
            <v>1</v>
          </cell>
          <cell r="AG4815">
            <v>19</v>
          </cell>
          <cell r="AH4815">
            <v>1</v>
          </cell>
          <cell r="AI4815" t="str">
            <v>STK</v>
          </cell>
          <cell r="AJ4815" t="str">
            <v>PEHA Elektro GmbH &amp; Co. KG</v>
          </cell>
          <cell r="AK4815" t="str">
            <v>PEHA Elektro GmbH &amp; Co. KG</v>
          </cell>
        </row>
        <row r="4816">
          <cell r="C4816" t="str">
            <v>D 80.640 V HN W</v>
          </cell>
          <cell r="D4816" t="str">
            <v>4851</v>
          </cell>
          <cell r="E4816" t="str">
            <v>15</v>
          </cell>
          <cell r="F4816" t="str">
            <v>1</v>
          </cell>
          <cell r="G4816" t="str">
            <v>01</v>
          </cell>
          <cell r="H4816" t="str">
            <v>01</v>
          </cell>
          <cell r="I4816" t="str">
            <v>1</v>
          </cell>
          <cell r="J4816">
            <v>1</v>
          </cell>
          <cell r="K4816">
            <v>0.04</v>
          </cell>
          <cell r="L4816">
            <v>3.9E-2</v>
          </cell>
          <cell r="M4816" t="str">
            <v>KG</v>
          </cell>
          <cell r="N4816">
            <v>0</v>
          </cell>
          <cell r="P4816" t="str">
            <v>22326122472F382P23</v>
          </cell>
          <cell r="Q4816" t="str">
            <v>4010105126112</v>
          </cell>
          <cell r="R4816" t="str">
            <v>4</v>
          </cell>
          <cell r="S4816" t="str">
            <v>223</v>
          </cell>
          <cell r="T4816" t="str">
            <v>01</v>
          </cell>
          <cell r="V4816" t="str">
            <v>85365080</v>
          </cell>
          <cell r="W4816" t="str">
            <v>DE</v>
          </cell>
          <cell r="X4816" t="str">
            <v>C</v>
          </cell>
          <cell r="Y4816" t="str">
            <v>606</v>
          </cell>
          <cell r="Z4816" t="str">
            <v>EA</v>
          </cell>
          <cell r="AA4816">
            <v>1</v>
          </cell>
          <cell r="AB4816" t="str">
            <v>80 X 80 X 21</v>
          </cell>
          <cell r="AE4816" t="str">
            <v>STK</v>
          </cell>
          <cell r="AF4816">
            <v>1</v>
          </cell>
          <cell r="AG4816">
            <v>19</v>
          </cell>
          <cell r="AH4816">
            <v>1</v>
          </cell>
          <cell r="AI4816" t="str">
            <v>STK</v>
          </cell>
          <cell r="AJ4816" t="str">
            <v>PEHA Elektro GmbH &amp; Co. KG</v>
          </cell>
          <cell r="AK4816" t="str">
            <v>PEHA Elektro GmbH &amp; Co. KG</v>
          </cell>
        </row>
        <row r="4817">
          <cell r="C4817" t="str">
            <v>D 80.642 V N GLK W</v>
          </cell>
          <cell r="D4817" t="str">
            <v>4851</v>
          </cell>
          <cell r="E4817" t="str">
            <v>15</v>
          </cell>
          <cell r="F4817" t="str">
            <v>1</v>
          </cell>
          <cell r="G4817" t="str">
            <v>01</v>
          </cell>
          <cell r="H4817" t="str">
            <v>01</v>
          </cell>
          <cell r="I4817" t="str">
            <v>1</v>
          </cell>
          <cell r="J4817">
            <v>1</v>
          </cell>
          <cell r="K4817">
            <v>4.2000000000000003E-2</v>
          </cell>
          <cell r="L4817">
            <v>4.2000000000000003E-2</v>
          </cell>
          <cell r="M4817" t="str">
            <v>KG</v>
          </cell>
          <cell r="N4817">
            <v>0</v>
          </cell>
          <cell r="P4817" t="str">
            <v>22326122472F382P23</v>
          </cell>
          <cell r="Q4817" t="str">
            <v>4010105126211</v>
          </cell>
          <cell r="R4817" t="str">
            <v>4</v>
          </cell>
          <cell r="S4817" t="str">
            <v>223</v>
          </cell>
          <cell r="T4817" t="str">
            <v>01</v>
          </cell>
          <cell r="V4817" t="str">
            <v>85365080</v>
          </cell>
          <cell r="W4817" t="str">
            <v>DE</v>
          </cell>
          <cell r="X4817" t="str">
            <v>C</v>
          </cell>
          <cell r="Y4817" t="str">
            <v>606</v>
          </cell>
          <cell r="Z4817" t="str">
            <v>EA</v>
          </cell>
          <cell r="AA4817">
            <v>1</v>
          </cell>
          <cell r="AB4817" t="str">
            <v>193 X 090 X 090</v>
          </cell>
          <cell r="AE4817" t="str">
            <v>STK</v>
          </cell>
          <cell r="AF4817">
            <v>1</v>
          </cell>
          <cell r="AG4817">
            <v>19</v>
          </cell>
          <cell r="AH4817">
            <v>1</v>
          </cell>
          <cell r="AI4817" t="str">
            <v>STK</v>
          </cell>
          <cell r="AJ4817" t="str">
            <v>PEHA Elektro GmbH &amp; Co. KG</v>
          </cell>
          <cell r="AK4817" t="str">
            <v>PEHA Elektro GmbH &amp; Co. KG</v>
          </cell>
        </row>
        <row r="4818">
          <cell r="C4818" t="str">
            <v>D 80.642 V HN W</v>
          </cell>
          <cell r="D4818" t="str">
            <v>4851</v>
          </cell>
          <cell r="E4818" t="str">
            <v>15</v>
          </cell>
          <cell r="F4818" t="str">
            <v>1</v>
          </cell>
          <cell r="G4818" t="str">
            <v>01</v>
          </cell>
          <cell r="H4818" t="str">
            <v>01</v>
          </cell>
          <cell r="I4818" t="str">
            <v>1</v>
          </cell>
          <cell r="J4818">
            <v>1</v>
          </cell>
          <cell r="K4818">
            <v>0.04</v>
          </cell>
          <cell r="L4818">
            <v>0.04</v>
          </cell>
          <cell r="M4818" t="str">
            <v>KG</v>
          </cell>
          <cell r="N4818">
            <v>0</v>
          </cell>
          <cell r="P4818" t="str">
            <v>22326122472F382P23</v>
          </cell>
          <cell r="Q4818" t="str">
            <v>4010105126310</v>
          </cell>
          <cell r="R4818" t="str">
            <v>4</v>
          </cell>
          <cell r="S4818" t="str">
            <v>223</v>
          </cell>
          <cell r="T4818" t="str">
            <v>01</v>
          </cell>
          <cell r="V4818" t="str">
            <v>85365080</v>
          </cell>
          <cell r="W4818" t="str">
            <v>DE</v>
          </cell>
          <cell r="X4818" t="str">
            <v>C</v>
          </cell>
          <cell r="Y4818" t="str">
            <v>606</v>
          </cell>
          <cell r="Z4818" t="str">
            <v>EA</v>
          </cell>
          <cell r="AA4818">
            <v>1</v>
          </cell>
          <cell r="AB4818" t="str">
            <v>193 X 090 X 090</v>
          </cell>
          <cell r="AE4818" t="str">
            <v>STK</v>
          </cell>
          <cell r="AF4818">
            <v>1</v>
          </cell>
          <cell r="AG4818">
            <v>19</v>
          </cell>
          <cell r="AH4818">
            <v>1</v>
          </cell>
          <cell r="AI4818" t="str">
            <v>STK</v>
          </cell>
          <cell r="AJ4818" t="str">
            <v>PEHA Elektro GmbH &amp; Co. KG</v>
          </cell>
          <cell r="AK4818" t="str">
            <v>PEHA Elektro GmbH &amp; Co. KG</v>
          </cell>
        </row>
        <row r="4819">
          <cell r="C4819" t="str">
            <v>D 80.655 V W</v>
          </cell>
          <cell r="D4819" t="str">
            <v>4851</v>
          </cell>
          <cell r="E4819" t="str">
            <v>15</v>
          </cell>
          <cell r="F4819" t="str">
            <v>18</v>
          </cell>
          <cell r="G4819" t="str">
            <v>18</v>
          </cell>
          <cell r="H4819" t="str">
            <v>18</v>
          </cell>
          <cell r="I4819" t="str">
            <v>18</v>
          </cell>
          <cell r="J4819">
            <v>1</v>
          </cell>
          <cell r="K4819">
            <v>0.04</v>
          </cell>
          <cell r="L4819">
            <v>0.04</v>
          </cell>
          <cell r="M4819" t="str">
            <v>KG</v>
          </cell>
          <cell r="N4819">
            <v>0</v>
          </cell>
          <cell r="P4819" t="str">
            <v>22326122472F382P23</v>
          </cell>
          <cell r="Q4819" t="str">
            <v>4010105126815</v>
          </cell>
          <cell r="R4819" t="str">
            <v>4</v>
          </cell>
          <cell r="S4819" t="str">
            <v>223</v>
          </cell>
          <cell r="T4819" t="str">
            <v>01</v>
          </cell>
          <cell r="V4819" t="str">
            <v>85365080</v>
          </cell>
          <cell r="W4819" t="str">
            <v>DE</v>
          </cell>
          <cell r="X4819" t="str">
            <v>C</v>
          </cell>
          <cell r="Y4819" t="str">
            <v>606</v>
          </cell>
          <cell r="Z4819" t="str">
            <v>EA</v>
          </cell>
          <cell r="AA4819">
            <v>1</v>
          </cell>
          <cell r="AB4819" t="str">
            <v>70 X 70 X 5</v>
          </cell>
          <cell r="AE4819" t="str">
            <v>STK</v>
          </cell>
          <cell r="AF4819">
            <v>1</v>
          </cell>
          <cell r="AG4819">
            <v>19</v>
          </cell>
          <cell r="AH4819">
            <v>1</v>
          </cell>
          <cell r="AI4819" t="str">
            <v>STK</v>
          </cell>
          <cell r="AJ4819" t="str">
            <v>PEHA Elektro GmbH &amp; Co. KG</v>
          </cell>
          <cell r="AK4819" t="str">
            <v>PEHA Elektro GmbH &amp; Co. KG</v>
          </cell>
        </row>
        <row r="4820">
          <cell r="C4820" t="str">
            <v>D 80.640 V NA W</v>
          </cell>
          <cell r="D4820" t="str">
            <v>4851</v>
          </cell>
          <cell r="E4820" t="str">
            <v>15</v>
          </cell>
          <cell r="F4820" t="str">
            <v>1</v>
          </cell>
          <cell r="G4820" t="str">
            <v>01</v>
          </cell>
          <cell r="H4820" t="str">
            <v>01</v>
          </cell>
          <cell r="I4820" t="str">
            <v>1</v>
          </cell>
          <cell r="J4820">
            <v>1</v>
          </cell>
          <cell r="K4820">
            <v>4.3999999999999997E-2</v>
          </cell>
          <cell r="L4820">
            <v>4.3999999999999997E-2</v>
          </cell>
          <cell r="M4820" t="str">
            <v>KG</v>
          </cell>
          <cell r="N4820">
            <v>0</v>
          </cell>
          <cell r="P4820" t="str">
            <v>22326122472F382P23</v>
          </cell>
          <cell r="Q4820" t="str">
            <v>4010105126914</v>
          </cell>
          <cell r="R4820" t="str">
            <v>4</v>
          </cell>
          <cell r="S4820" t="str">
            <v>223</v>
          </cell>
          <cell r="T4820" t="str">
            <v>01</v>
          </cell>
          <cell r="V4820" t="str">
            <v>85365080</v>
          </cell>
          <cell r="W4820" t="str">
            <v>HU</v>
          </cell>
          <cell r="X4820" t="str">
            <v>C</v>
          </cell>
          <cell r="Y4820" t="str">
            <v>606</v>
          </cell>
          <cell r="Z4820" t="str">
            <v>EA</v>
          </cell>
          <cell r="AA4820">
            <v>1</v>
          </cell>
          <cell r="AB4820" t="str">
            <v>193 X 090 X 090</v>
          </cell>
          <cell r="AE4820" t="str">
            <v>STK</v>
          </cell>
          <cell r="AF4820">
            <v>1</v>
          </cell>
          <cell r="AG4820">
            <v>19</v>
          </cell>
          <cell r="AH4820">
            <v>1</v>
          </cell>
          <cell r="AI4820" t="str">
            <v>STK</v>
          </cell>
          <cell r="AJ4820" t="str">
            <v>PEHA Elektro GmbH &amp; Co. KG</v>
          </cell>
          <cell r="AK4820" t="str">
            <v>PEHA Elektro GmbH &amp; Co. KG</v>
          </cell>
        </row>
        <row r="4821">
          <cell r="C4821" t="str">
            <v>D 80.610.02 VD</v>
          </cell>
          <cell r="D4821" t="str">
            <v>4851</v>
          </cell>
          <cell r="E4821" t="str">
            <v>15</v>
          </cell>
          <cell r="F4821" t="str">
            <v>1</v>
          </cell>
          <cell r="G4821" t="str">
            <v>10</v>
          </cell>
          <cell r="H4821" t="str">
            <v>10</v>
          </cell>
          <cell r="I4821" t="str">
            <v>2</v>
          </cell>
          <cell r="J4821">
            <v>1</v>
          </cell>
          <cell r="K4821">
            <v>6.8000000000000005E-2</v>
          </cell>
          <cell r="L4821">
            <v>6.8000000000000005E-2</v>
          </cell>
          <cell r="M4821" t="str">
            <v>KG</v>
          </cell>
          <cell r="N4821">
            <v>0</v>
          </cell>
          <cell r="P4821" t="str">
            <v>22326122472F382P23</v>
          </cell>
          <cell r="Q4821" t="str">
            <v>4010105129311</v>
          </cell>
          <cell r="R4821" t="str">
            <v>4</v>
          </cell>
          <cell r="S4821" t="str">
            <v>223</v>
          </cell>
          <cell r="T4821" t="str">
            <v>01</v>
          </cell>
          <cell r="V4821" t="str">
            <v>85389099</v>
          </cell>
          <cell r="W4821" t="str">
            <v>DE</v>
          </cell>
          <cell r="X4821" t="str">
            <v>C</v>
          </cell>
          <cell r="Y4821" t="str">
            <v>606</v>
          </cell>
          <cell r="Z4821" t="str">
            <v>EA</v>
          </cell>
          <cell r="AA4821">
            <v>1</v>
          </cell>
          <cell r="AE4821" t="str">
            <v>STK</v>
          </cell>
          <cell r="AF4821">
            <v>1</v>
          </cell>
          <cell r="AG4821">
            <v>19</v>
          </cell>
          <cell r="AH4821">
            <v>1</v>
          </cell>
          <cell r="AI4821" t="str">
            <v>STK</v>
          </cell>
          <cell r="AJ4821" t="str">
            <v>PEHA Elektro GmbH &amp; Co. KG</v>
          </cell>
          <cell r="AK4821" t="str">
            <v>PEHA Elektro GmbH &amp; Co. KG</v>
          </cell>
        </row>
        <row r="4822">
          <cell r="C4822" t="str">
            <v>D 80.610.02 ZJ</v>
          </cell>
          <cell r="D4822" t="str">
            <v>4851</v>
          </cell>
          <cell r="E4822" t="str">
            <v>15</v>
          </cell>
          <cell r="F4822" t="str">
            <v>1</v>
          </cell>
          <cell r="G4822" t="str">
            <v>01</v>
          </cell>
          <cell r="H4822" t="str">
            <v>01</v>
          </cell>
          <cell r="I4822" t="str">
            <v>1</v>
          </cell>
          <cell r="J4822">
            <v>1</v>
          </cell>
          <cell r="K4822">
            <v>3.2000000000000001E-2</v>
          </cell>
          <cell r="L4822">
            <v>3.2000000000000001E-2</v>
          </cell>
          <cell r="M4822" t="str">
            <v>KG</v>
          </cell>
          <cell r="N4822">
            <v>0</v>
          </cell>
          <cell r="P4822" t="str">
            <v>22326122472F382P23</v>
          </cell>
          <cell r="Q4822" t="str">
            <v>4010105133219</v>
          </cell>
          <cell r="R4822" t="str">
            <v>4</v>
          </cell>
          <cell r="S4822" t="str">
            <v>223</v>
          </cell>
          <cell r="T4822" t="str">
            <v>01</v>
          </cell>
          <cell r="V4822" t="str">
            <v>85389099</v>
          </cell>
          <cell r="W4822" t="str">
            <v>DE</v>
          </cell>
          <cell r="X4822" t="str">
            <v>W</v>
          </cell>
          <cell r="Y4822" t="str">
            <v>606</v>
          </cell>
          <cell r="Z4822" t="str">
            <v>EA</v>
          </cell>
          <cell r="AA4822">
            <v>1</v>
          </cell>
          <cell r="AB4822" t="str">
            <v>089 X 089 X 074</v>
          </cell>
          <cell r="AE4822" t="str">
            <v>STK</v>
          </cell>
          <cell r="AF4822">
            <v>1</v>
          </cell>
          <cell r="AG4822">
            <v>19</v>
          </cell>
          <cell r="AH4822">
            <v>1</v>
          </cell>
          <cell r="AI4822" t="str">
            <v>STK</v>
          </cell>
          <cell r="AJ4822" t="str">
            <v>PEHA Elektro GmbH &amp; Co. KG</v>
          </cell>
          <cell r="AK4822" t="str">
            <v>PEHA Elektro GmbH &amp; Co. KG</v>
          </cell>
        </row>
        <row r="4823">
          <cell r="C4823" t="str">
            <v>D 80.610 ZJ AW</v>
          </cell>
          <cell r="D4823" t="str">
            <v>4851</v>
          </cell>
          <cell r="E4823" t="str">
            <v>15</v>
          </cell>
          <cell r="F4823" t="str">
            <v>1</v>
          </cell>
          <cell r="G4823" t="str">
            <v>01</v>
          </cell>
          <cell r="H4823" t="str">
            <v>01</v>
          </cell>
          <cell r="I4823" t="str">
            <v>1</v>
          </cell>
          <cell r="J4823">
            <v>1</v>
          </cell>
          <cell r="K4823">
            <v>3.3000000000000002E-2</v>
          </cell>
          <cell r="L4823">
            <v>3.3000000000000002E-2</v>
          </cell>
          <cell r="M4823" t="str">
            <v>KG</v>
          </cell>
          <cell r="N4823">
            <v>0</v>
          </cell>
          <cell r="P4823" t="str">
            <v>22326122472F382P23</v>
          </cell>
          <cell r="Q4823" t="str">
            <v>4010105133417</v>
          </cell>
          <cell r="R4823" t="str">
            <v>4</v>
          </cell>
          <cell r="S4823" t="str">
            <v>223</v>
          </cell>
          <cell r="T4823" t="str">
            <v>01</v>
          </cell>
          <cell r="V4823" t="str">
            <v>85389099</v>
          </cell>
          <cell r="W4823" t="str">
            <v>DE</v>
          </cell>
          <cell r="X4823" t="str">
            <v>W</v>
          </cell>
          <cell r="Y4823" t="str">
            <v>606</v>
          </cell>
          <cell r="Z4823" t="str">
            <v>EA</v>
          </cell>
          <cell r="AA4823">
            <v>1</v>
          </cell>
          <cell r="AB4823" t="str">
            <v>70 X 20 X 70</v>
          </cell>
          <cell r="AE4823" t="str">
            <v>STK</v>
          </cell>
          <cell r="AF4823">
            <v>1</v>
          </cell>
          <cell r="AG4823">
            <v>19</v>
          </cell>
          <cell r="AH4823">
            <v>1</v>
          </cell>
          <cell r="AI4823" t="str">
            <v>STK</v>
          </cell>
          <cell r="AJ4823" t="str">
            <v>PEHA Elektro GmbH &amp; Co. KG</v>
          </cell>
          <cell r="AK4823" t="str">
            <v>PEHA Elektro GmbH &amp; Co. KG</v>
          </cell>
        </row>
        <row r="4824">
          <cell r="C4824" t="str">
            <v>D 80.610 ZJ W</v>
          </cell>
          <cell r="D4824" t="str">
            <v>4851</v>
          </cell>
          <cell r="E4824" t="str">
            <v>15</v>
          </cell>
          <cell r="F4824" t="str">
            <v>1</v>
          </cell>
          <cell r="G4824" t="str">
            <v>01</v>
          </cell>
          <cell r="H4824" t="str">
            <v>01</v>
          </cell>
          <cell r="I4824" t="str">
            <v>1</v>
          </cell>
          <cell r="J4824">
            <v>1</v>
          </cell>
          <cell r="K4824">
            <v>3.5000000000000003E-2</v>
          </cell>
          <cell r="L4824">
            <v>3.5000000000000003E-2</v>
          </cell>
          <cell r="M4824" t="str">
            <v>KG</v>
          </cell>
          <cell r="N4824">
            <v>0</v>
          </cell>
          <cell r="P4824" t="str">
            <v>22326122472F382P23</v>
          </cell>
          <cell r="Q4824" t="str">
            <v>4010105133813</v>
          </cell>
          <cell r="R4824" t="str">
            <v>4</v>
          </cell>
          <cell r="S4824" t="str">
            <v>223</v>
          </cell>
          <cell r="T4824" t="str">
            <v>01</v>
          </cell>
          <cell r="V4824" t="str">
            <v>85389099</v>
          </cell>
          <cell r="W4824" t="str">
            <v>DE</v>
          </cell>
          <cell r="X4824" t="str">
            <v>W</v>
          </cell>
          <cell r="Y4824" t="str">
            <v>606</v>
          </cell>
          <cell r="Z4824" t="str">
            <v>EA</v>
          </cell>
          <cell r="AA4824">
            <v>1</v>
          </cell>
          <cell r="AB4824" t="str">
            <v>70 X 70  X 21</v>
          </cell>
          <cell r="AE4824" t="str">
            <v>STK</v>
          </cell>
          <cell r="AF4824">
            <v>1</v>
          </cell>
          <cell r="AG4824">
            <v>19</v>
          </cell>
          <cell r="AH4824">
            <v>1</v>
          </cell>
          <cell r="AI4824" t="str">
            <v>STK</v>
          </cell>
          <cell r="AJ4824" t="str">
            <v>PEHA Elektro GmbH &amp; Co. KG</v>
          </cell>
          <cell r="AK4824" t="str">
            <v>PEHA Elektro GmbH &amp; Co. KG</v>
          </cell>
        </row>
        <row r="4825">
          <cell r="C4825" t="str">
            <v>D 80.610 ZJ AW/VIBO</v>
          </cell>
          <cell r="D4825" t="str">
            <v>4851</v>
          </cell>
          <cell r="E4825" t="str">
            <v>15</v>
          </cell>
          <cell r="F4825" t="str">
            <v>1</v>
          </cell>
          <cell r="G4825" t="str">
            <v>01</v>
          </cell>
          <cell r="H4825" t="str">
            <v>01</v>
          </cell>
          <cell r="I4825" t="str">
            <v>1</v>
          </cell>
          <cell r="J4825">
            <v>1</v>
          </cell>
          <cell r="K4825">
            <v>0.02</v>
          </cell>
          <cell r="L4825">
            <v>0.02</v>
          </cell>
          <cell r="M4825" t="str">
            <v>KG</v>
          </cell>
          <cell r="N4825">
            <v>0</v>
          </cell>
          <cell r="P4825" t="str">
            <v>22326122472F382P23</v>
          </cell>
          <cell r="Q4825" t="str">
            <v>4010105134612</v>
          </cell>
          <cell r="R4825" t="str">
            <v>4</v>
          </cell>
          <cell r="S4825" t="str">
            <v>223</v>
          </cell>
          <cell r="T4825" t="str">
            <v>01</v>
          </cell>
          <cell r="V4825" t="str">
            <v>85389099</v>
          </cell>
          <cell r="W4825" t="str">
            <v>DE</v>
          </cell>
          <cell r="X4825" t="str">
            <v>W</v>
          </cell>
          <cell r="Y4825" t="str">
            <v>606</v>
          </cell>
          <cell r="Z4825" t="str">
            <v>EA</v>
          </cell>
          <cell r="AA4825">
            <v>1</v>
          </cell>
          <cell r="AB4825" t="str">
            <v>70 X 70 X 30</v>
          </cell>
          <cell r="AE4825" t="str">
            <v>STK</v>
          </cell>
          <cell r="AF4825">
            <v>1</v>
          </cell>
          <cell r="AG4825">
            <v>19</v>
          </cell>
          <cell r="AH4825">
            <v>1</v>
          </cell>
          <cell r="AI4825" t="str">
            <v>STK</v>
          </cell>
          <cell r="AJ4825" t="str">
            <v>PEHA Elektro GmbH &amp; Co. KG</v>
          </cell>
          <cell r="AK4825" t="str">
            <v>PEHA Elektro GmbH &amp; Co. KG</v>
          </cell>
        </row>
        <row r="4826">
          <cell r="C4826" t="str">
            <v>D 80.910 ABW STD W</v>
          </cell>
          <cell r="D4826" t="str">
            <v>4851</v>
          </cell>
          <cell r="E4826" t="str">
            <v>15</v>
          </cell>
          <cell r="F4826" t="str">
            <v>2</v>
          </cell>
          <cell r="G4826" t="str">
            <v>02</v>
          </cell>
          <cell r="H4826" t="str">
            <v>02</v>
          </cell>
          <cell r="I4826" t="str">
            <v>2</v>
          </cell>
          <cell r="J4826">
            <v>1</v>
          </cell>
          <cell r="K4826">
            <v>0.02</v>
          </cell>
          <cell r="L4826">
            <v>0.02</v>
          </cell>
          <cell r="M4826" t="str">
            <v>KG</v>
          </cell>
          <cell r="N4826">
            <v>0</v>
          </cell>
          <cell r="P4826" t="str">
            <v>22326122472F282V06</v>
          </cell>
          <cell r="Q4826" t="str">
            <v>4010105134810</v>
          </cell>
          <cell r="R4826" t="str">
            <v>4</v>
          </cell>
          <cell r="S4826" t="str">
            <v>223</v>
          </cell>
          <cell r="T4826" t="str">
            <v>01</v>
          </cell>
          <cell r="V4826" t="str">
            <v>85389099</v>
          </cell>
          <cell r="W4826" t="str">
            <v>DE</v>
          </cell>
          <cell r="X4826" t="str">
            <v>C</v>
          </cell>
          <cell r="Y4826" t="str">
            <v>606</v>
          </cell>
          <cell r="Z4826" t="str">
            <v>EA</v>
          </cell>
          <cell r="AA4826">
            <v>1</v>
          </cell>
          <cell r="AB4826" t="str">
            <v>158 X 087 X 076</v>
          </cell>
          <cell r="AE4826" t="str">
            <v>STK</v>
          </cell>
          <cell r="AF4826">
            <v>1</v>
          </cell>
          <cell r="AG4826">
            <v>19</v>
          </cell>
          <cell r="AH4826">
            <v>1</v>
          </cell>
          <cell r="AI4826" t="str">
            <v>STK</v>
          </cell>
          <cell r="AJ4826" t="str">
            <v>PEHA Elektro GmbH &amp; Co. KG</v>
          </cell>
          <cell r="AK4826" t="str">
            <v>PEHA Elektro GmbH &amp; Co. KG</v>
          </cell>
        </row>
        <row r="4827">
          <cell r="C4827" t="str">
            <v>D 80.910 BAW W</v>
          </cell>
          <cell r="D4827" t="str">
            <v>4851</v>
          </cell>
          <cell r="E4827" t="str">
            <v>15</v>
          </cell>
          <cell r="F4827" t="str">
            <v>1</v>
          </cell>
          <cell r="G4827" t="str">
            <v>01</v>
          </cell>
          <cell r="H4827" t="str">
            <v>01</v>
          </cell>
          <cell r="I4827" t="str">
            <v>1</v>
          </cell>
          <cell r="J4827">
            <v>1</v>
          </cell>
          <cell r="K4827">
            <v>1.4E-2</v>
          </cell>
          <cell r="L4827">
            <v>1.4E-2</v>
          </cell>
          <cell r="M4827" t="str">
            <v>KG</v>
          </cell>
          <cell r="N4827">
            <v>0</v>
          </cell>
          <cell r="P4827" t="str">
            <v>22326122472F282V06</v>
          </cell>
          <cell r="Q4827" t="str">
            <v>4010105134919</v>
          </cell>
          <cell r="R4827" t="str">
            <v>4</v>
          </cell>
          <cell r="S4827" t="str">
            <v>223</v>
          </cell>
          <cell r="T4827" t="str">
            <v>01</v>
          </cell>
          <cell r="V4827" t="str">
            <v>85389099</v>
          </cell>
          <cell r="W4827" t="str">
            <v>DE</v>
          </cell>
          <cell r="X4827" t="str">
            <v>C</v>
          </cell>
          <cell r="Y4827" t="str">
            <v>606</v>
          </cell>
          <cell r="Z4827" t="str">
            <v>EA</v>
          </cell>
          <cell r="AA4827">
            <v>1</v>
          </cell>
          <cell r="AB4827" t="str">
            <v>158 X 087 X 076</v>
          </cell>
          <cell r="AE4827" t="str">
            <v>STK</v>
          </cell>
          <cell r="AF4827">
            <v>1</v>
          </cell>
          <cell r="AG4827">
            <v>19</v>
          </cell>
          <cell r="AH4827">
            <v>1</v>
          </cell>
          <cell r="AI4827" t="str">
            <v>STK</v>
          </cell>
          <cell r="AJ4827" t="str">
            <v>PEHA Elektro GmbH &amp; Co. KG</v>
          </cell>
          <cell r="AK4827" t="str">
            <v>PEHA Elektro GmbH &amp; Co. KG</v>
          </cell>
        </row>
        <row r="4828">
          <cell r="C4828" t="str">
            <v>D 80.910-2 AT/AT W</v>
          </cell>
          <cell r="D4828" t="str">
            <v>4851</v>
          </cell>
          <cell r="E4828" t="str">
            <v>15</v>
          </cell>
          <cell r="F4828" t="str">
            <v>18</v>
          </cell>
          <cell r="G4828" t="str">
            <v>18</v>
          </cell>
          <cell r="H4828" t="str">
            <v>18</v>
          </cell>
          <cell r="I4828" t="str">
            <v>18</v>
          </cell>
          <cell r="J4828">
            <v>1</v>
          </cell>
          <cell r="K4828">
            <v>1.7000000000000001E-2</v>
          </cell>
          <cell r="L4828">
            <v>1.7000000000000001E-2</v>
          </cell>
          <cell r="M4828" t="str">
            <v>KG</v>
          </cell>
          <cell r="N4828">
            <v>0</v>
          </cell>
          <cell r="P4828" t="str">
            <v>22326122472F282V06</v>
          </cell>
          <cell r="Q4828" t="str">
            <v>4010105135015</v>
          </cell>
          <cell r="R4828" t="str">
            <v>4</v>
          </cell>
          <cell r="S4828" t="str">
            <v>223</v>
          </cell>
          <cell r="T4828" t="str">
            <v>01</v>
          </cell>
          <cell r="V4828" t="str">
            <v>85389099</v>
          </cell>
          <cell r="W4828" t="str">
            <v>DE</v>
          </cell>
          <cell r="X4828" t="str">
            <v>C</v>
          </cell>
          <cell r="Y4828" t="str">
            <v>606</v>
          </cell>
          <cell r="Z4828" t="str">
            <v>EA</v>
          </cell>
          <cell r="AA4828">
            <v>1</v>
          </cell>
          <cell r="AB4828" t="str">
            <v>65 X 65  X 10</v>
          </cell>
          <cell r="AE4828" t="str">
            <v>STK</v>
          </cell>
          <cell r="AF4828">
            <v>1</v>
          </cell>
          <cell r="AG4828">
            <v>19</v>
          </cell>
          <cell r="AH4828">
            <v>1</v>
          </cell>
          <cell r="AI4828" t="str">
            <v>STK</v>
          </cell>
          <cell r="AJ4828" t="str">
            <v>PEHA Elektro GmbH &amp; Co. KG</v>
          </cell>
          <cell r="AK4828" t="str">
            <v>PEHA Elektro GmbH &amp; Co. KG</v>
          </cell>
        </row>
        <row r="4829">
          <cell r="C4829" t="str">
            <v>D 80.910-2 RT/AT W</v>
          </cell>
          <cell r="D4829" t="str">
            <v>4851</v>
          </cell>
          <cell r="E4829" t="str">
            <v>15</v>
          </cell>
          <cell r="F4829" t="str">
            <v>1</v>
          </cell>
          <cell r="G4829" t="str">
            <v>01</v>
          </cell>
          <cell r="H4829" t="str">
            <v>01</v>
          </cell>
          <cell r="I4829" t="str">
            <v>1</v>
          </cell>
          <cell r="J4829">
            <v>1</v>
          </cell>
          <cell r="K4829">
            <v>1.4E-2</v>
          </cell>
          <cell r="L4829">
            <v>1.4E-2</v>
          </cell>
          <cell r="M4829" t="str">
            <v>KG</v>
          </cell>
          <cell r="N4829">
            <v>0</v>
          </cell>
          <cell r="P4829" t="str">
            <v>22326122472F282V06</v>
          </cell>
          <cell r="Q4829" t="str">
            <v>4010105135510</v>
          </cell>
          <cell r="R4829" t="str">
            <v>4</v>
          </cell>
          <cell r="S4829" t="str">
            <v>223</v>
          </cell>
          <cell r="T4829" t="str">
            <v>01</v>
          </cell>
          <cell r="V4829" t="str">
            <v>85389099</v>
          </cell>
          <cell r="W4829" t="str">
            <v>DE</v>
          </cell>
          <cell r="X4829" t="str">
            <v>C</v>
          </cell>
          <cell r="Y4829" t="str">
            <v>606</v>
          </cell>
          <cell r="Z4829" t="str">
            <v>EA</v>
          </cell>
          <cell r="AA4829">
            <v>1</v>
          </cell>
          <cell r="AB4829" t="str">
            <v>158 X 087 X 076</v>
          </cell>
          <cell r="AE4829" t="str">
            <v>STK</v>
          </cell>
          <cell r="AF4829">
            <v>1</v>
          </cell>
          <cell r="AG4829">
            <v>19</v>
          </cell>
          <cell r="AH4829">
            <v>1</v>
          </cell>
          <cell r="AI4829" t="str">
            <v>STK</v>
          </cell>
          <cell r="AJ4829" t="str">
            <v>PEHA Elektro GmbH &amp; Co. KG</v>
          </cell>
          <cell r="AK4829" t="str">
            <v>PEHA Elektro GmbH &amp; Co. KG</v>
          </cell>
        </row>
        <row r="4830">
          <cell r="C4830" t="str">
            <v>D 80.910-2 DZE W</v>
          </cell>
          <cell r="D4830" t="str">
            <v>4851</v>
          </cell>
          <cell r="E4830" t="str">
            <v>15</v>
          </cell>
          <cell r="F4830" t="str">
            <v>18</v>
          </cell>
          <cell r="G4830" t="str">
            <v>18</v>
          </cell>
          <cell r="H4830" t="str">
            <v>18</v>
          </cell>
          <cell r="I4830" t="str">
            <v>18</v>
          </cell>
          <cell r="J4830">
            <v>1</v>
          </cell>
          <cell r="K4830">
            <v>1.7000000000000001E-2</v>
          </cell>
          <cell r="L4830">
            <v>1.7000000000000001E-2</v>
          </cell>
          <cell r="M4830" t="str">
            <v>KG</v>
          </cell>
          <cell r="N4830">
            <v>0</v>
          </cell>
          <cell r="P4830" t="str">
            <v>22326122472F282V06</v>
          </cell>
          <cell r="Q4830" t="str">
            <v>4010105135619</v>
          </cell>
          <cell r="R4830" t="str">
            <v>4</v>
          </cell>
          <cell r="S4830" t="str">
            <v>223</v>
          </cell>
          <cell r="T4830" t="str">
            <v>01</v>
          </cell>
          <cell r="V4830" t="str">
            <v>85389099</v>
          </cell>
          <cell r="W4830" t="str">
            <v>DE</v>
          </cell>
          <cell r="X4830" t="str">
            <v>C</v>
          </cell>
          <cell r="Y4830" t="str">
            <v>606</v>
          </cell>
          <cell r="Z4830" t="str">
            <v>EA</v>
          </cell>
          <cell r="AA4830">
            <v>1</v>
          </cell>
          <cell r="AB4830" t="str">
            <v>70 X 70  X 20</v>
          </cell>
          <cell r="AE4830" t="str">
            <v>STK</v>
          </cell>
          <cell r="AF4830">
            <v>1</v>
          </cell>
          <cell r="AG4830">
            <v>19</v>
          </cell>
          <cell r="AH4830">
            <v>1</v>
          </cell>
          <cell r="AI4830" t="str">
            <v>STK</v>
          </cell>
          <cell r="AJ4830" t="str">
            <v>PEHA Elektro GmbH &amp; Co. KG</v>
          </cell>
          <cell r="AK4830" t="str">
            <v>PEHA Elektro GmbH &amp; Co. KG</v>
          </cell>
        </row>
        <row r="4831">
          <cell r="C4831" t="str">
            <v>D 80.910-1 RT-U W</v>
          </cell>
          <cell r="D4831" t="str">
            <v>4851</v>
          </cell>
          <cell r="E4831" t="str">
            <v>15</v>
          </cell>
          <cell r="F4831" t="str">
            <v>2</v>
          </cell>
          <cell r="G4831" t="str">
            <v>02</v>
          </cell>
          <cell r="H4831" t="str">
            <v>02</v>
          </cell>
          <cell r="I4831" t="str">
            <v>2</v>
          </cell>
          <cell r="J4831">
            <v>1</v>
          </cell>
          <cell r="K4831">
            <v>1.7000000000000001E-2</v>
          </cell>
          <cell r="L4831">
            <v>1.7000000000000001E-2</v>
          </cell>
          <cell r="M4831" t="str">
            <v>KG</v>
          </cell>
          <cell r="N4831">
            <v>0</v>
          </cell>
          <cell r="P4831" t="str">
            <v>22326122472F282V06</v>
          </cell>
          <cell r="Q4831" t="str">
            <v>4010105135718</v>
          </cell>
          <cell r="R4831" t="str">
            <v>4</v>
          </cell>
          <cell r="S4831" t="str">
            <v>223</v>
          </cell>
          <cell r="T4831" t="str">
            <v>01</v>
          </cell>
          <cell r="V4831" t="str">
            <v>85389099</v>
          </cell>
          <cell r="W4831" t="str">
            <v>DE</v>
          </cell>
          <cell r="X4831" t="str">
            <v>C</v>
          </cell>
          <cell r="Y4831" t="str">
            <v>606</v>
          </cell>
          <cell r="Z4831" t="str">
            <v>EA</v>
          </cell>
          <cell r="AA4831">
            <v>1</v>
          </cell>
          <cell r="AB4831" t="str">
            <v>158 X 087 X 076</v>
          </cell>
          <cell r="AE4831" t="str">
            <v>STK</v>
          </cell>
          <cell r="AF4831">
            <v>1</v>
          </cell>
          <cell r="AG4831">
            <v>19</v>
          </cell>
          <cell r="AH4831">
            <v>1</v>
          </cell>
          <cell r="AI4831" t="str">
            <v>STK</v>
          </cell>
          <cell r="AJ4831" t="str">
            <v>PEHA Elektro GmbH &amp; Co. KG</v>
          </cell>
          <cell r="AK4831" t="str">
            <v>PEHA Elektro GmbH &amp; Co. KG</v>
          </cell>
        </row>
        <row r="4832">
          <cell r="C4832" t="str">
            <v>D 80.910-1 ATY W</v>
          </cell>
          <cell r="D4832" t="str">
            <v>4851</v>
          </cell>
          <cell r="E4832" t="str">
            <v>15</v>
          </cell>
          <cell r="F4832" t="str">
            <v>18</v>
          </cell>
          <cell r="G4832" t="str">
            <v>18</v>
          </cell>
          <cell r="H4832" t="str">
            <v>18</v>
          </cell>
          <cell r="I4832" t="str">
            <v>18</v>
          </cell>
          <cell r="J4832">
            <v>1</v>
          </cell>
          <cell r="K4832">
            <v>1.4999999999999999E-2</v>
          </cell>
          <cell r="L4832">
            <v>1.4999999999999999E-2</v>
          </cell>
          <cell r="M4832" t="str">
            <v>KG</v>
          </cell>
          <cell r="N4832">
            <v>0</v>
          </cell>
          <cell r="P4832" t="str">
            <v>22326122472F282V06</v>
          </cell>
          <cell r="Q4832" t="str">
            <v>4010105135817</v>
          </cell>
          <cell r="R4832" t="str">
            <v>4</v>
          </cell>
          <cell r="S4832" t="str">
            <v>223</v>
          </cell>
          <cell r="T4832" t="str">
            <v>01</v>
          </cell>
          <cell r="V4832" t="str">
            <v>85389099</v>
          </cell>
          <cell r="W4832" t="str">
            <v>DE</v>
          </cell>
          <cell r="X4832" t="str">
            <v>C</v>
          </cell>
          <cell r="Y4832" t="str">
            <v>606</v>
          </cell>
          <cell r="Z4832" t="str">
            <v>EA</v>
          </cell>
          <cell r="AA4832">
            <v>1</v>
          </cell>
          <cell r="AB4832" t="str">
            <v>15 X 70  X 70</v>
          </cell>
          <cell r="AE4832" t="str">
            <v>STK</v>
          </cell>
          <cell r="AF4832">
            <v>1</v>
          </cell>
          <cell r="AG4832">
            <v>19</v>
          </cell>
          <cell r="AH4832">
            <v>1</v>
          </cell>
          <cell r="AI4832" t="str">
            <v>STK</v>
          </cell>
          <cell r="AJ4832" t="str">
            <v>PEHA Elektro GmbH &amp; Co. KG</v>
          </cell>
          <cell r="AK4832" t="str">
            <v>PEHA Elektro GmbH &amp; Co. KG</v>
          </cell>
        </row>
        <row r="4833">
          <cell r="C4833" t="str">
            <v>D 80.910-1 AT W</v>
          </cell>
          <cell r="D4833" t="str">
            <v>4851</v>
          </cell>
          <cell r="E4833" t="str">
            <v>15</v>
          </cell>
          <cell r="F4833" t="str">
            <v>1</v>
          </cell>
          <cell r="G4833" t="str">
            <v>01</v>
          </cell>
          <cell r="H4833" t="str">
            <v>01</v>
          </cell>
          <cell r="I4833" t="str">
            <v>1</v>
          </cell>
          <cell r="J4833">
            <v>1</v>
          </cell>
          <cell r="K4833">
            <v>1.4E-2</v>
          </cell>
          <cell r="L4833">
            <v>1.4E-2</v>
          </cell>
          <cell r="M4833" t="str">
            <v>KG</v>
          </cell>
          <cell r="N4833">
            <v>0</v>
          </cell>
          <cell r="P4833" t="str">
            <v>22326122472F282V06</v>
          </cell>
          <cell r="Q4833" t="str">
            <v>4010105135916</v>
          </cell>
          <cell r="R4833" t="str">
            <v>4</v>
          </cell>
          <cell r="S4833" t="str">
            <v>223</v>
          </cell>
          <cell r="T4833" t="str">
            <v>01</v>
          </cell>
          <cell r="V4833" t="str">
            <v>85389099</v>
          </cell>
          <cell r="W4833" t="str">
            <v>DE</v>
          </cell>
          <cell r="X4833" t="str">
            <v>C</v>
          </cell>
          <cell r="Y4833" t="str">
            <v>606</v>
          </cell>
          <cell r="Z4833" t="str">
            <v>EA</v>
          </cell>
          <cell r="AA4833">
            <v>1</v>
          </cell>
          <cell r="AB4833" t="str">
            <v>16 X 70  X 70</v>
          </cell>
          <cell r="AE4833" t="str">
            <v>STK</v>
          </cell>
          <cell r="AF4833">
            <v>1</v>
          </cell>
          <cell r="AG4833">
            <v>19</v>
          </cell>
          <cell r="AH4833">
            <v>1</v>
          </cell>
          <cell r="AI4833" t="str">
            <v>STK</v>
          </cell>
          <cell r="AJ4833" t="str">
            <v>PEHA Elektro GmbH &amp; Co. KG</v>
          </cell>
          <cell r="AK4833" t="str">
            <v>PEHA Elektro GmbH &amp; Co. KG</v>
          </cell>
        </row>
        <row r="4834">
          <cell r="C4834" t="str">
            <v>D 80.910-1 AR W</v>
          </cell>
          <cell r="D4834" t="str">
            <v>4851</v>
          </cell>
          <cell r="E4834" t="str">
            <v>15</v>
          </cell>
          <cell r="F4834" t="str">
            <v>1</v>
          </cell>
          <cell r="G4834" t="str">
            <v>01</v>
          </cell>
          <cell r="H4834" t="str">
            <v>02</v>
          </cell>
          <cell r="I4834" t="str">
            <v>2</v>
          </cell>
          <cell r="J4834">
            <v>1</v>
          </cell>
          <cell r="K4834">
            <v>1.4E-2</v>
          </cell>
          <cell r="L4834">
            <v>1.4E-2</v>
          </cell>
          <cell r="M4834" t="str">
            <v>KG</v>
          </cell>
          <cell r="N4834">
            <v>0</v>
          </cell>
          <cell r="P4834" t="str">
            <v>22326122472F282V06</v>
          </cell>
          <cell r="Q4834" t="str">
            <v>4010105136012</v>
          </cell>
          <cell r="R4834" t="str">
            <v>4</v>
          </cell>
          <cell r="S4834" t="str">
            <v>223</v>
          </cell>
          <cell r="T4834" t="str">
            <v>01</v>
          </cell>
          <cell r="V4834" t="str">
            <v>85389099</v>
          </cell>
          <cell r="W4834" t="str">
            <v>HU</v>
          </cell>
          <cell r="X4834" t="str">
            <v>C</v>
          </cell>
          <cell r="Y4834" t="str">
            <v>606</v>
          </cell>
          <cell r="Z4834" t="str">
            <v>EA</v>
          </cell>
          <cell r="AA4834">
            <v>1</v>
          </cell>
          <cell r="AB4834" t="str">
            <v>158 X 087 X 076</v>
          </cell>
          <cell r="AE4834" t="str">
            <v>STK</v>
          </cell>
          <cell r="AF4834">
            <v>1</v>
          </cell>
          <cell r="AG4834">
            <v>19</v>
          </cell>
          <cell r="AH4834">
            <v>1</v>
          </cell>
          <cell r="AI4834" t="str">
            <v>STK</v>
          </cell>
          <cell r="AJ4834" t="str">
            <v>PEHA Elektro GmbH &amp; Co. KG</v>
          </cell>
          <cell r="AK4834" t="str">
            <v>PEHA Elektro GmbH &amp; Co. KG</v>
          </cell>
        </row>
        <row r="4835">
          <cell r="C4835" t="str">
            <v>D 80.910-1 RT-O W</v>
          </cell>
          <cell r="D4835" t="str">
            <v>4851</v>
          </cell>
          <cell r="E4835" t="str">
            <v>15</v>
          </cell>
          <cell r="F4835" t="str">
            <v>18</v>
          </cell>
          <cell r="G4835" t="str">
            <v>18</v>
          </cell>
          <cell r="H4835" t="str">
            <v>18</v>
          </cell>
          <cell r="I4835" t="str">
            <v>18</v>
          </cell>
          <cell r="J4835">
            <v>1</v>
          </cell>
          <cell r="K4835">
            <v>1.7999999999999999E-2</v>
          </cell>
          <cell r="L4835">
            <v>1.7999999999999999E-2</v>
          </cell>
          <cell r="M4835" t="str">
            <v>KG</v>
          </cell>
          <cell r="N4835">
            <v>0</v>
          </cell>
          <cell r="P4835" t="str">
            <v>22326122472F282V06</v>
          </cell>
          <cell r="Q4835" t="str">
            <v>4010105136319</v>
          </cell>
          <cell r="R4835" t="str">
            <v>4</v>
          </cell>
          <cell r="S4835" t="str">
            <v>223</v>
          </cell>
          <cell r="T4835" t="str">
            <v>01</v>
          </cell>
          <cell r="V4835" t="str">
            <v>85389099</v>
          </cell>
          <cell r="W4835" t="str">
            <v>DE</v>
          </cell>
          <cell r="X4835" t="str">
            <v>C</v>
          </cell>
          <cell r="Y4835" t="str">
            <v>606</v>
          </cell>
          <cell r="Z4835" t="str">
            <v>EA</v>
          </cell>
          <cell r="AA4835">
            <v>1</v>
          </cell>
          <cell r="AB4835" t="str">
            <v>70 X 70  X 15</v>
          </cell>
          <cell r="AE4835" t="str">
            <v>STK</v>
          </cell>
          <cell r="AF4835">
            <v>1</v>
          </cell>
          <cell r="AG4835">
            <v>19</v>
          </cell>
          <cell r="AH4835">
            <v>1</v>
          </cell>
          <cell r="AI4835" t="str">
            <v>STK</v>
          </cell>
          <cell r="AJ4835" t="str">
            <v>PEHA Elektro GmbH &amp; Co. KG</v>
          </cell>
          <cell r="AK4835" t="str">
            <v>PEHA Elektro GmbH &amp; Co. KG</v>
          </cell>
        </row>
        <row r="4836">
          <cell r="C4836" t="str">
            <v>D 80.910-1 RT-O/NSK W</v>
          </cell>
          <cell r="D4836" t="str">
            <v>4851</v>
          </cell>
          <cell r="E4836" t="str">
            <v>15</v>
          </cell>
          <cell r="F4836" t="str">
            <v>1</v>
          </cell>
          <cell r="G4836" t="str">
            <v>01</v>
          </cell>
          <cell r="H4836" t="str">
            <v>01</v>
          </cell>
          <cell r="I4836" t="str">
            <v>1</v>
          </cell>
          <cell r="J4836">
            <v>1</v>
          </cell>
          <cell r="K4836">
            <v>1.4999999999999999E-2</v>
          </cell>
          <cell r="L4836">
            <v>1.4999999999999999E-2</v>
          </cell>
          <cell r="M4836" t="str">
            <v>KG</v>
          </cell>
          <cell r="N4836">
            <v>0</v>
          </cell>
          <cell r="P4836" t="str">
            <v>22326122472F282V06</v>
          </cell>
          <cell r="Q4836" t="str">
            <v>4010105136616</v>
          </cell>
          <cell r="R4836" t="str">
            <v>4</v>
          </cell>
          <cell r="S4836" t="str">
            <v>223</v>
          </cell>
          <cell r="T4836" t="str">
            <v>01</v>
          </cell>
          <cell r="V4836" t="str">
            <v>85389099</v>
          </cell>
          <cell r="W4836" t="str">
            <v>DE</v>
          </cell>
          <cell r="X4836" t="str">
            <v>C</v>
          </cell>
          <cell r="Y4836" t="str">
            <v>606</v>
          </cell>
          <cell r="Z4836" t="str">
            <v>EA</v>
          </cell>
          <cell r="AA4836">
            <v>1</v>
          </cell>
          <cell r="AB4836" t="str">
            <v>70 X 70  X 15</v>
          </cell>
          <cell r="AE4836" t="str">
            <v>STK</v>
          </cell>
          <cell r="AF4836">
            <v>1</v>
          </cell>
          <cell r="AG4836">
            <v>19</v>
          </cell>
          <cell r="AH4836">
            <v>1</v>
          </cell>
          <cell r="AI4836" t="str">
            <v>STK</v>
          </cell>
          <cell r="AJ4836" t="str">
            <v>PEHA Elektro GmbH &amp; Co. KG</v>
          </cell>
          <cell r="AK4836" t="str">
            <v>PEHA Elektro GmbH &amp; Co. KG</v>
          </cell>
        </row>
        <row r="4837">
          <cell r="C4837" t="str">
            <v>D 80.910-1 RT/DSK/NSK W</v>
          </cell>
          <cell r="D4837" t="str">
            <v>4851</v>
          </cell>
          <cell r="E4837" t="str">
            <v>15</v>
          </cell>
          <cell r="F4837" t="str">
            <v>18</v>
          </cell>
          <cell r="G4837" t="str">
            <v>18</v>
          </cell>
          <cell r="H4837" t="str">
            <v>18</v>
          </cell>
          <cell r="I4837" t="str">
            <v>18</v>
          </cell>
          <cell r="J4837">
            <v>1</v>
          </cell>
          <cell r="K4837">
            <v>1.4999999999999999E-2</v>
          </cell>
          <cell r="L4837">
            <v>1.4999999999999999E-2</v>
          </cell>
          <cell r="M4837" t="str">
            <v>KG</v>
          </cell>
          <cell r="N4837">
            <v>0</v>
          </cell>
          <cell r="P4837" t="str">
            <v>22326122472F282V06</v>
          </cell>
          <cell r="Q4837" t="str">
            <v>4010105136715</v>
          </cell>
          <cell r="R4837" t="str">
            <v>4</v>
          </cell>
          <cell r="S4837" t="str">
            <v>223</v>
          </cell>
          <cell r="T4837" t="str">
            <v>01</v>
          </cell>
          <cell r="V4837" t="str">
            <v>85389099</v>
          </cell>
          <cell r="W4837" t="str">
            <v>DE</v>
          </cell>
          <cell r="X4837" t="str">
            <v>C</v>
          </cell>
          <cell r="Y4837" t="str">
            <v>606</v>
          </cell>
          <cell r="Z4837" t="str">
            <v>EA</v>
          </cell>
          <cell r="AA4837">
            <v>1</v>
          </cell>
          <cell r="AB4837" t="str">
            <v>68 X 68  X 15</v>
          </cell>
          <cell r="AE4837" t="str">
            <v>STK</v>
          </cell>
          <cell r="AF4837">
            <v>1</v>
          </cell>
          <cell r="AG4837">
            <v>19</v>
          </cell>
          <cell r="AH4837">
            <v>1</v>
          </cell>
          <cell r="AI4837" t="str">
            <v>STK</v>
          </cell>
          <cell r="AJ4837" t="str">
            <v>PEHA Elektro GmbH &amp; Co. KG</v>
          </cell>
          <cell r="AK4837" t="str">
            <v>PEHA Elektro GmbH &amp; Co. KG</v>
          </cell>
        </row>
        <row r="4838">
          <cell r="C4838" t="str">
            <v>D 80.910-1 RT/NSK W</v>
          </cell>
          <cell r="D4838" t="str">
            <v>4851</v>
          </cell>
          <cell r="E4838" t="str">
            <v>15</v>
          </cell>
          <cell r="F4838" t="str">
            <v>1</v>
          </cell>
          <cell r="G4838" t="str">
            <v>01</v>
          </cell>
          <cell r="H4838" t="str">
            <v>01</v>
          </cell>
          <cell r="I4838" t="str">
            <v>1</v>
          </cell>
          <cell r="J4838">
            <v>1</v>
          </cell>
          <cell r="K4838">
            <v>0.02</v>
          </cell>
          <cell r="L4838">
            <v>0.02</v>
          </cell>
          <cell r="M4838" t="str">
            <v>KG</v>
          </cell>
          <cell r="N4838">
            <v>0</v>
          </cell>
          <cell r="P4838" t="str">
            <v>22326122472F282V06</v>
          </cell>
          <cell r="Q4838" t="str">
            <v>4010105136814</v>
          </cell>
          <cell r="R4838" t="str">
            <v>4</v>
          </cell>
          <cell r="S4838" t="str">
            <v>223</v>
          </cell>
          <cell r="T4838" t="str">
            <v>01</v>
          </cell>
          <cell r="V4838" t="str">
            <v>85389099</v>
          </cell>
          <cell r="W4838" t="str">
            <v>DE</v>
          </cell>
          <cell r="X4838" t="str">
            <v>C</v>
          </cell>
          <cell r="Y4838" t="str">
            <v>606</v>
          </cell>
          <cell r="Z4838" t="str">
            <v>EA</v>
          </cell>
          <cell r="AA4838">
            <v>1</v>
          </cell>
          <cell r="AB4838" t="str">
            <v>70 X 70 X 15</v>
          </cell>
          <cell r="AE4838" t="str">
            <v>STK</v>
          </cell>
          <cell r="AF4838">
            <v>1</v>
          </cell>
          <cell r="AG4838">
            <v>19</v>
          </cell>
          <cell r="AH4838">
            <v>1</v>
          </cell>
          <cell r="AI4838" t="str">
            <v>STK</v>
          </cell>
          <cell r="AJ4838" t="str">
            <v>PEHA Elektro GmbH &amp; Co. KG</v>
          </cell>
          <cell r="AK4838" t="str">
            <v>PEHA Elektro GmbH &amp; Co. KG</v>
          </cell>
        </row>
        <row r="4839">
          <cell r="C4839" t="str">
            <v>D 80.910 NSK/NSK W</v>
          </cell>
          <cell r="D4839" t="str">
            <v>4851</v>
          </cell>
          <cell r="E4839" t="str">
            <v>15</v>
          </cell>
          <cell r="F4839" t="str">
            <v>18</v>
          </cell>
          <cell r="G4839" t="str">
            <v>18</v>
          </cell>
          <cell r="H4839" t="str">
            <v>18</v>
          </cell>
          <cell r="I4839" t="str">
            <v>18</v>
          </cell>
          <cell r="J4839">
            <v>1</v>
          </cell>
          <cell r="K4839">
            <v>1.2999999999999999E-2</v>
          </cell>
          <cell r="L4839">
            <v>1.2999999999999999E-2</v>
          </cell>
          <cell r="M4839" t="str">
            <v>KG</v>
          </cell>
          <cell r="N4839">
            <v>0</v>
          </cell>
          <cell r="P4839" t="str">
            <v>22326122472F282V06</v>
          </cell>
          <cell r="Q4839" t="str">
            <v>4010105136913</v>
          </cell>
          <cell r="R4839" t="str">
            <v>4</v>
          </cell>
          <cell r="S4839" t="str">
            <v>223</v>
          </cell>
          <cell r="T4839" t="str">
            <v>01</v>
          </cell>
          <cell r="V4839" t="str">
            <v>85389099</v>
          </cell>
          <cell r="W4839" t="str">
            <v>DE</v>
          </cell>
          <cell r="X4839" t="str">
            <v>C</v>
          </cell>
          <cell r="Y4839" t="str">
            <v>606</v>
          </cell>
          <cell r="Z4839" t="str">
            <v>EA</v>
          </cell>
          <cell r="AA4839">
            <v>1</v>
          </cell>
          <cell r="AB4839" t="str">
            <v>70 X 70  X 5</v>
          </cell>
          <cell r="AE4839" t="str">
            <v>STK</v>
          </cell>
          <cell r="AF4839">
            <v>1</v>
          </cell>
          <cell r="AG4839">
            <v>19</v>
          </cell>
          <cell r="AH4839">
            <v>1</v>
          </cell>
          <cell r="AI4839" t="str">
            <v>STK</v>
          </cell>
          <cell r="AJ4839" t="str">
            <v>PEHA Elektro GmbH &amp; Co. KG</v>
          </cell>
          <cell r="AK4839" t="str">
            <v>PEHA Elektro GmbH &amp; Co. KG</v>
          </cell>
        </row>
        <row r="4840">
          <cell r="C4840" t="str">
            <v>D 80.910 DSK/DSK W</v>
          </cell>
          <cell r="D4840" t="str">
            <v>4851</v>
          </cell>
          <cell r="E4840" t="str">
            <v>15</v>
          </cell>
          <cell r="F4840" t="str">
            <v>2</v>
          </cell>
          <cell r="G4840" t="str">
            <v>02</v>
          </cell>
          <cell r="H4840" t="str">
            <v>02</v>
          </cell>
          <cell r="I4840" t="str">
            <v>2</v>
          </cell>
          <cell r="J4840">
            <v>1</v>
          </cell>
          <cell r="K4840">
            <v>1.4E-2</v>
          </cell>
          <cell r="L4840">
            <v>1.4E-2</v>
          </cell>
          <cell r="M4840" t="str">
            <v>KG</v>
          </cell>
          <cell r="N4840">
            <v>0</v>
          </cell>
          <cell r="P4840" t="str">
            <v>22326122472F282V06</v>
          </cell>
          <cell r="Q4840" t="str">
            <v>4010105137514</v>
          </cell>
          <cell r="R4840" t="str">
            <v>4</v>
          </cell>
          <cell r="S4840" t="str">
            <v>223</v>
          </cell>
          <cell r="T4840" t="str">
            <v>01</v>
          </cell>
          <cell r="V4840" t="str">
            <v>85389099</v>
          </cell>
          <cell r="W4840" t="str">
            <v>DE</v>
          </cell>
          <cell r="X4840" t="str">
            <v>C</v>
          </cell>
          <cell r="Y4840" t="str">
            <v>606</v>
          </cell>
          <cell r="Z4840" t="str">
            <v>EA</v>
          </cell>
          <cell r="AA4840">
            <v>1</v>
          </cell>
          <cell r="AB4840" t="str">
            <v>15 X 70  X 70</v>
          </cell>
          <cell r="AE4840" t="str">
            <v>STK</v>
          </cell>
          <cell r="AF4840">
            <v>1</v>
          </cell>
          <cell r="AG4840">
            <v>19</v>
          </cell>
          <cell r="AH4840">
            <v>1</v>
          </cell>
          <cell r="AI4840" t="str">
            <v>STK</v>
          </cell>
          <cell r="AJ4840" t="str">
            <v>PEHA Elektro GmbH &amp; Co. KG</v>
          </cell>
          <cell r="AK4840" t="str">
            <v>PEHA Elektro GmbH &amp; Co. KG</v>
          </cell>
        </row>
        <row r="4841">
          <cell r="C4841" t="str">
            <v>D 80.910 DSK/NSK W</v>
          </cell>
          <cell r="D4841" t="str">
            <v>4851</v>
          </cell>
          <cell r="E4841" t="str">
            <v>15</v>
          </cell>
          <cell r="F4841" t="str">
            <v>2</v>
          </cell>
          <cell r="G4841" t="str">
            <v>02</v>
          </cell>
          <cell r="H4841" t="str">
            <v>02</v>
          </cell>
          <cell r="I4841" t="str">
            <v>2</v>
          </cell>
          <cell r="J4841">
            <v>1</v>
          </cell>
          <cell r="K4841">
            <v>1.4E-2</v>
          </cell>
          <cell r="L4841">
            <v>1.4E-2</v>
          </cell>
          <cell r="M4841" t="str">
            <v>KG</v>
          </cell>
          <cell r="N4841">
            <v>0</v>
          </cell>
          <cell r="P4841" t="str">
            <v>22326122472F282V06</v>
          </cell>
          <cell r="Q4841" t="str">
            <v>4010105137613</v>
          </cell>
          <cell r="R4841" t="str">
            <v>4</v>
          </cell>
          <cell r="S4841" t="str">
            <v>223</v>
          </cell>
          <cell r="T4841" t="str">
            <v>01</v>
          </cell>
          <cell r="V4841" t="str">
            <v>85389099</v>
          </cell>
          <cell r="W4841" t="str">
            <v>DE</v>
          </cell>
          <cell r="X4841" t="str">
            <v>C</v>
          </cell>
          <cell r="Y4841" t="str">
            <v>606</v>
          </cell>
          <cell r="Z4841" t="str">
            <v>EA</v>
          </cell>
          <cell r="AA4841">
            <v>1</v>
          </cell>
          <cell r="AB4841" t="str">
            <v>158 X 087 X 076</v>
          </cell>
          <cell r="AE4841" t="str">
            <v>STK</v>
          </cell>
          <cell r="AF4841">
            <v>1</v>
          </cell>
          <cell r="AG4841">
            <v>19</v>
          </cell>
          <cell r="AH4841">
            <v>1</v>
          </cell>
          <cell r="AI4841" t="str">
            <v>STK</v>
          </cell>
          <cell r="AJ4841" t="str">
            <v>PEHA Elektro GmbH &amp; Co. KG</v>
          </cell>
          <cell r="AK4841" t="str">
            <v>PEHA Elektro GmbH &amp; Co. KG</v>
          </cell>
        </row>
        <row r="4842">
          <cell r="C4842" t="str">
            <v>D 80.910 NSK W</v>
          </cell>
          <cell r="D4842" t="str">
            <v>4851</v>
          </cell>
          <cell r="E4842" t="str">
            <v>15</v>
          </cell>
          <cell r="F4842" t="str">
            <v>2</v>
          </cell>
          <cell r="G4842" t="str">
            <v>02</v>
          </cell>
          <cell r="H4842" t="str">
            <v>02</v>
          </cell>
          <cell r="I4842" t="str">
            <v>2</v>
          </cell>
          <cell r="J4842">
            <v>1</v>
          </cell>
          <cell r="K4842">
            <v>1.4E-2</v>
          </cell>
          <cell r="L4842">
            <v>1.4E-2</v>
          </cell>
          <cell r="M4842" t="str">
            <v>KG</v>
          </cell>
          <cell r="N4842">
            <v>0</v>
          </cell>
          <cell r="P4842" t="str">
            <v>22326122472F282V06</v>
          </cell>
          <cell r="Q4842" t="str">
            <v>4010105137712</v>
          </cell>
          <cell r="R4842" t="str">
            <v>4</v>
          </cell>
          <cell r="S4842" t="str">
            <v>223</v>
          </cell>
          <cell r="T4842" t="str">
            <v>01</v>
          </cell>
          <cell r="V4842" t="str">
            <v>85389099</v>
          </cell>
          <cell r="W4842" t="str">
            <v>DE</v>
          </cell>
          <cell r="X4842" t="str">
            <v>C</v>
          </cell>
          <cell r="Y4842" t="str">
            <v>606</v>
          </cell>
          <cell r="Z4842" t="str">
            <v>EA</v>
          </cell>
          <cell r="AA4842">
            <v>1</v>
          </cell>
          <cell r="AB4842" t="str">
            <v>158 X 087 X 076</v>
          </cell>
          <cell r="AE4842" t="str">
            <v>STK</v>
          </cell>
          <cell r="AF4842">
            <v>1</v>
          </cell>
          <cell r="AG4842">
            <v>19</v>
          </cell>
          <cell r="AH4842">
            <v>1</v>
          </cell>
          <cell r="AI4842" t="str">
            <v>STK</v>
          </cell>
          <cell r="AJ4842" t="str">
            <v>PEHA Elektro GmbH &amp; Co. KG</v>
          </cell>
          <cell r="AK4842" t="str">
            <v>PEHA Elektro GmbH &amp; Co. KG</v>
          </cell>
        </row>
        <row r="4843">
          <cell r="C4843" t="str">
            <v>D 80.910 DSK W</v>
          </cell>
          <cell r="D4843" t="str">
            <v>4851</v>
          </cell>
          <cell r="E4843" t="str">
            <v>15</v>
          </cell>
          <cell r="F4843" t="str">
            <v>2</v>
          </cell>
          <cell r="G4843" t="str">
            <v>02</v>
          </cell>
          <cell r="H4843" t="str">
            <v>02</v>
          </cell>
          <cell r="I4843" t="str">
            <v>2</v>
          </cell>
          <cell r="J4843">
            <v>1</v>
          </cell>
          <cell r="K4843">
            <v>1.4E-2</v>
          </cell>
          <cell r="L4843">
            <v>1.4E-2</v>
          </cell>
          <cell r="M4843" t="str">
            <v>KG</v>
          </cell>
          <cell r="N4843">
            <v>0</v>
          </cell>
          <cell r="P4843" t="str">
            <v>22326122472F282V06</v>
          </cell>
          <cell r="Q4843" t="str">
            <v>4010105137811</v>
          </cell>
          <cell r="R4843" t="str">
            <v>4</v>
          </cell>
          <cell r="S4843" t="str">
            <v>223</v>
          </cell>
          <cell r="T4843" t="str">
            <v>01</v>
          </cell>
          <cell r="V4843" t="str">
            <v>85389099</v>
          </cell>
          <cell r="W4843" t="str">
            <v>DE</v>
          </cell>
          <cell r="X4843" t="str">
            <v>C</v>
          </cell>
          <cell r="Y4843" t="str">
            <v>606</v>
          </cell>
          <cell r="Z4843" t="str">
            <v>EA</v>
          </cell>
          <cell r="AA4843">
            <v>1</v>
          </cell>
          <cell r="AB4843" t="str">
            <v>158 X 087 X 076</v>
          </cell>
          <cell r="AE4843" t="str">
            <v>STK</v>
          </cell>
          <cell r="AF4843">
            <v>1</v>
          </cell>
          <cell r="AG4843">
            <v>19</v>
          </cell>
          <cell r="AH4843">
            <v>1</v>
          </cell>
          <cell r="AI4843" t="str">
            <v>STK</v>
          </cell>
          <cell r="AJ4843" t="str">
            <v>PEHA Elektro GmbH &amp; Co. KG</v>
          </cell>
          <cell r="AK4843" t="str">
            <v>PEHA Elektro GmbH &amp; Co. KG</v>
          </cell>
        </row>
        <row r="4844">
          <cell r="C4844" t="str">
            <v>D 80.910 ZT W</v>
          </cell>
          <cell r="D4844" t="str">
            <v>4851</v>
          </cell>
          <cell r="E4844" t="str">
            <v>15</v>
          </cell>
          <cell r="F4844" t="str">
            <v>1</v>
          </cell>
          <cell r="G4844" t="str">
            <v>01</v>
          </cell>
          <cell r="H4844" t="str">
            <v>01</v>
          </cell>
          <cell r="I4844" t="str">
            <v>1</v>
          </cell>
          <cell r="J4844">
            <v>1</v>
          </cell>
          <cell r="K4844">
            <v>1.2999999999999999E-2</v>
          </cell>
          <cell r="L4844">
            <v>1.2999999999999999E-2</v>
          </cell>
          <cell r="M4844" t="str">
            <v>KG</v>
          </cell>
          <cell r="N4844">
            <v>0</v>
          </cell>
          <cell r="P4844" t="str">
            <v>22326122472F282V06</v>
          </cell>
          <cell r="Q4844" t="str">
            <v>4010105137910</v>
          </cell>
          <cell r="R4844" t="str">
            <v>4</v>
          </cell>
          <cell r="S4844" t="str">
            <v>223</v>
          </cell>
          <cell r="T4844" t="str">
            <v>01</v>
          </cell>
          <cell r="V4844" t="str">
            <v>85389099</v>
          </cell>
          <cell r="W4844" t="str">
            <v>DE</v>
          </cell>
          <cell r="X4844" t="str">
            <v>C</v>
          </cell>
          <cell r="Y4844" t="str">
            <v>606</v>
          </cell>
          <cell r="Z4844" t="str">
            <v>EA</v>
          </cell>
          <cell r="AA4844">
            <v>1</v>
          </cell>
          <cell r="AB4844" t="str">
            <v>70 X 70  X 13</v>
          </cell>
          <cell r="AE4844" t="str">
            <v>STK</v>
          </cell>
          <cell r="AF4844">
            <v>1</v>
          </cell>
          <cell r="AG4844">
            <v>19</v>
          </cell>
          <cell r="AH4844">
            <v>1</v>
          </cell>
          <cell r="AI4844" t="str">
            <v>STK</v>
          </cell>
          <cell r="AJ4844" t="str">
            <v>PEHA Elektro GmbH &amp; Co. KG</v>
          </cell>
          <cell r="AK4844" t="str">
            <v>PEHA Elektro GmbH &amp; Co. KG</v>
          </cell>
        </row>
        <row r="4845">
          <cell r="C4845" t="str">
            <v>D 80.910 RTP W</v>
          </cell>
          <cell r="D4845" t="str">
            <v>4851</v>
          </cell>
          <cell r="E4845" t="str">
            <v>15</v>
          </cell>
          <cell r="F4845" t="str">
            <v>18</v>
          </cell>
          <cell r="G4845" t="str">
            <v>18</v>
          </cell>
          <cell r="H4845" t="str">
            <v>18</v>
          </cell>
          <cell r="I4845" t="str">
            <v>18</v>
          </cell>
          <cell r="J4845">
            <v>1</v>
          </cell>
          <cell r="K4845">
            <v>1.4999999999999999E-2</v>
          </cell>
          <cell r="L4845">
            <v>1.4999999999999999E-2</v>
          </cell>
          <cell r="M4845" t="str">
            <v>KG</v>
          </cell>
          <cell r="N4845">
            <v>0</v>
          </cell>
          <cell r="P4845" t="str">
            <v>22326122472F282V06</v>
          </cell>
          <cell r="Q4845" t="str">
            <v>4010105138016</v>
          </cell>
          <cell r="R4845" t="str">
            <v>4</v>
          </cell>
          <cell r="S4845" t="str">
            <v>223</v>
          </cell>
          <cell r="T4845" t="str">
            <v>01</v>
          </cell>
          <cell r="V4845" t="str">
            <v>85389099</v>
          </cell>
          <cell r="W4845" t="str">
            <v>DE</v>
          </cell>
          <cell r="X4845" t="str">
            <v>C</v>
          </cell>
          <cell r="Y4845" t="str">
            <v>606</v>
          </cell>
          <cell r="Z4845" t="str">
            <v>EA</v>
          </cell>
          <cell r="AA4845">
            <v>1</v>
          </cell>
          <cell r="AB4845" t="str">
            <v>68 X 68  X 13</v>
          </cell>
          <cell r="AE4845" t="str">
            <v>STK</v>
          </cell>
          <cell r="AF4845">
            <v>1</v>
          </cell>
          <cell r="AG4845">
            <v>19</v>
          </cell>
          <cell r="AH4845">
            <v>1</v>
          </cell>
          <cell r="AI4845" t="str">
            <v>STK</v>
          </cell>
          <cell r="AJ4845" t="str">
            <v>PEHA Elektro GmbH &amp; Co. KG</v>
          </cell>
          <cell r="AK4845" t="str">
            <v>PEHA Elektro GmbH &amp; Co. KG</v>
          </cell>
        </row>
        <row r="4846">
          <cell r="C4846" t="str">
            <v>D 80.910 LSR W</v>
          </cell>
          <cell r="D4846" t="str">
            <v>4851</v>
          </cell>
          <cell r="E4846" t="str">
            <v>15</v>
          </cell>
          <cell r="F4846" t="str">
            <v>2</v>
          </cell>
          <cell r="G4846" t="str">
            <v>02</v>
          </cell>
          <cell r="H4846" t="str">
            <v>02</v>
          </cell>
          <cell r="I4846" t="str">
            <v>2</v>
          </cell>
          <cell r="J4846">
            <v>1</v>
          </cell>
          <cell r="K4846">
            <v>1.4999999999999999E-2</v>
          </cell>
          <cell r="L4846">
            <v>1.4999999999999999E-2</v>
          </cell>
          <cell r="M4846" t="str">
            <v>KG</v>
          </cell>
          <cell r="N4846">
            <v>0</v>
          </cell>
          <cell r="P4846" t="str">
            <v>22326122472F282V06</v>
          </cell>
          <cell r="Q4846" t="str">
            <v>4010105138214</v>
          </cell>
          <cell r="R4846" t="str">
            <v>4</v>
          </cell>
          <cell r="S4846" t="str">
            <v>223</v>
          </cell>
          <cell r="T4846" t="str">
            <v>01</v>
          </cell>
          <cell r="V4846" t="str">
            <v>85389099</v>
          </cell>
          <cell r="W4846" t="str">
            <v>DE</v>
          </cell>
          <cell r="X4846" t="str">
            <v>C</v>
          </cell>
          <cell r="Y4846" t="str">
            <v>606</v>
          </cell>
          <cell r="Z4846" t="str">
            <v>EA</v>
          </cell>
          <cell r="AA4846">
            <v>1</v>
          </cell>
          <cell r="AB4846" t="str">
            <v>158 X 087 X 076</v>
          </cell>
          <cell r="AE4846" t="str">
            <v>STK</v>
          </cell>
          <cell r="AF4846">
            <v>1</v>
          </cell>
          <cell r="AG4846">
            <v>19</v>
          </cell>
          <cell r="AH4846">
            <v>1</v>
          </cell>
          <cell r="AI4846" t="str">
            <v>STK</v>
          </cell>
          <cell r="AJ4846" t="str">
            <v>PEHA Elektro GmbH &amp; Co. KG</v>
          </cell>
          <cell r="AK4846" t="str">
            <v>PEHA Elektro GmbH &amp; Co. KG</v>
          </cell>
        </row>
        <row r="4847">
          <cell r="C4847" t="str">
            <v>D 80.910 PWS W</v>
          </cell>
          <cell r="D4847" t="str">
            <v>4851</v>
          </cell>
          <cell r="E4847" t="str">
            <v>15</v>
          </cell>
          <cell r="F4847" t="str">
            <v>18</v>
          </cell>
          <cell r="G4847" t="str">
            <v>18</v>
          </cell>
          <cell r="H4847" t="str">
            <v>18</v>
          </cell>
          <cell r="I4847" t="str">
            <v>18</v>
          </cell>
          <cell r="J4847">
            <v>1</v>
          </cell>
          <cell r="K4847">
            <v>1.4E-2</v>
          </cell>
          <cell r="L4847">
            <v>1.2999999999999999E-2</v>
          </cell>
          <cell r="M4847" t="str">
            <v>KG</v>
          </cell>
          <cell r="N4847">
            <v>0</v>
          </cell>
          <cell r="P4847" t="str">
            <v>22326122472F282V06</v>
          </cell>
          <cell r="Q4847" t="str">
            <v>4010105138313</v>
          </cell>
          <cell r="R4847" t="str">
            <v>4</v>
          </cell>
          <cell r="S4847" t="str">
            <v>223</v>
          </cell>
          <cell r="T4847" t="str">
            <v>01</v>
          </cell>
          <cell r="V4847" t="str">
            <v>85389099</v>
          </cell>
          <cell r="W4847" t="str">
            <v>DE</v>
          </cell>
          <cell r="X4847" t="str">
            <v>C</v>
          </cell>
          <cell r="Y4847" t="str">
            <v>606</v>
          </cell>
          <cell r="Z4847" t="str">
            <v>EA</v>
          </cell>
          <cell r="AA4847">
            <v>1</v>
          </cell>
          <cell r="AB4847" t="str">
            <v>13 X 70  X 70</v>
          </cell>
          <cell r="AE4847" t="str">
            <v>STK</v>
          </cell>
          <cell r="AF4847">
            <v>1</v>
          </cell>
          <cell r="AG4847">
            <v>19</v>
          </cell>
          <cell r="AH4847">
            <v>1</v>
          </cell>
          <cell r="AI4847" t="str">
            <v>STK</v>
          </cell>
          <cell r="AJ4847" t="str">
            <v>PEHA Elektro GmbH &amp; Co. KG</v>
          </cell>
          <cell r="AK4847" t="str">
            <v>PEHA Elektro GmbH &amp; Co. KG</v>
          </cell>
        </row>
        <row r="4848">
          <cell r="C4848" t="str">
            <v>D 80.910 BAE W</v>
          </cell>
          <cell r="D4848" t="str">
            <v>4851</v>
          </cell>
          <cell r="E4848" t="str">
            <v>15</v>
          </cell>
          <cell r="F4848" t="str">
            <v>18</v>
          </cell>
          <cell r="G4848" t="str">
            <v>18</v>
          </cell>
          <cell r="H4848" t="str">
            <v>18</v>
          </cell>
          <cell r="I4848" t="str">
            <v>18</v>
          </cell>
          <cell r="J4848">
            <v>1</v>
          </cell>
          <cell r="K4848">
            <v>1.0999999999999999E-2</v>
          </cell>
          <cell r="L4848">
            <v>1.0999999999999999E-2</v>
          </cell>
          <cell r="M4848" t="str">
            <v>KG</v>
          </cell>
          <cell r="N4848">
            <v>0</v>
          </cell>
          <cell r="P4848" t="str">
            <v>22326122472F282V06</v>
          </cell>
          <cell r="Q4848" t="str">
            <v>4010105138412</v>
          </cell>
          <cell r="R4848" t="str">
            <v>4</v>
          </cell>
          <cell r="S4848" t="str">
            <v>223</v>
          </cell>
          <cell r="T4848" t="str">
            <v>01</v>
          </cell>
          <cell r="V4848" t="str">
            <v>85389099</v>
          </cell>
          <cell r="W4848" t="str">
            <v>DE</v>
          </cell>
          <cell r="X4848" t="str">
            <v>C</v>
          </cell>
          <cell r="Y4848" t="str">
            <v>606</v>
          </cell>
          <cell r="Z4848" t="str">
            <v>EA</v>
          </cell>
          <cell r="AA4848">
            <v>1</v>
          </cell>
          <cell r="AB4848" t="str">
            <v>68 X 68  X 12</v>
          </cell>
          <cell r="AE4848" t="str">
            <v>STK</v>
          </cell>
          <cell r="AF4848">
            <v>1</v>
          </cell>
          <cell r="AG4848">
            <v>19</v>
          </cell>
          <cell r="AH4848">
            <v>1</v>
          </cell>
          <cell r="AI4848" t="str">
            <v>STK</v>
          </cell>
          <cell r="AJ4848" t="str">
            <v>PEHA Elektro GmbH &amp; Co. KG</v>
          </cell>
          <cell r="AK4848" t="str">
            <v>PEHA Elektro GmbH &amp; Co. KG</v>
          </cell>
        </row>
        <row r="4849">
          <cell r="C4849" t="str">
            <v>D 80.910.02 ABW STD</v>
          </cell>
          <cell r="D4849" t="str">
            <v>4851</v>
          </cell>
          <cell r="E4849" t="str">
            <v>15</v>
          </cell>
          <cell r="F4849" t="str">
            <v>18</v>
          </cell>
          <cell r="G4849" t="str">
            <v>18</v>
          </cell>
          <cell r="H4849" t="str">
            <v>18</v>
          </cell>
          <cell r="I4849" t="str">
            <v>18</v>
          </cell>
          <cell r="J4849">
            <v>1</v>
          </cell>
          <cell r="K4849">
            <v>1.6E-2</v>
          </cell>
          <cell r="L4849">
            <v>1.6E-2</v>
          </cell>
          <cell r="M4849" t="str">
            <v>KG</v>
          </cell>
          <cell r="N4849">
            <v>0</v>
          </cell>
          <cell r="P4849" t="str">
            <v>22326122472F282V06</v>
          </cell>
          <cell r="Q4849" t="str">
            <v>4010105138511</v>
          </cell>
          <cell r="R4849" t="str">
            <v>4</v>
          </cell>
          <cell r="S4849" t="str">
            <v>223</v>
          </cell>
          <cell r="T4849" t="str">
            <v>01</v>
          </cell>
          <cell r="V4849" t="str">
            <v>85389099</v>
          </cell>
          <cell r="W4849" t="str">
            <v>DE</v>
          </cell>
          <cell r="X4849" t="str">
            <v>C</v>
          </cell>
          <cell r="Y4849" t="str">
            <v>606</v>
          </cell>
          <cell r="Z4849" t="str">
            <v>EA</v>
          </cell>
          <cell r="AA4849">
            <v>1</v>
          </cell>
          <cell r="AB4849" t="str">
            <v>70 X 70  X 13</v>
          </cell>
          <cell r="AE4849" t="str">
            <v>STK</v>
          </cell>
          <cell r="AF4849">
            <v>1</v>
          </cell>
          <cell r="AG4849">
            <v>19</v>
          </cell>
          <cell r="AH4849">
            <v>1</v>
          </cell>
          <cell r="AI4849" t="str">
            <v>STK</v>
          </cell>
          <cell r="AJ4849" t="str">
            <v>PEHA Elektro GmbH &amp; Co. KG</v>
          </cell>
          <cell r="AK4849" t="str">
            <v>PEHA Elektro GmbH &amp; Co. KG</v>
          </cell>
        </row>
        <row r="4850">
          <cell r="C4850" t="str">
            <v>D 80.910.02 BAW</v>
          </cell>
          <cell r="D4850" t="str">
            <v>4851</v>
          </cell>
          <cell r="E4850" t="str">
            <v>15</v>
          </cell>
          <cell r="F4850" t="str">
            <v>1</v>
          </cell>
          <cell r="G4850" t="str">
            <v>01</v>
          </cell>
          <cell r="H4850" t="str">
            <v>01</v>
          </cell>
          <cell r="I4850" t="str">
            <v>1</v>
          </cell>
          <cell r="J4850">
            <v>1</v>
          </cell>
          <cell r="K4850">
            <v>1.4E-2</v>
          </cell>
          <cell r="L4850">
            <v>1.4E-2</v>
          </cell>
          <cell r="M4850" t="str">
            <v>KG</v>
          </cell>
          <cell r="N4850">
            <v>0</v>
          </cell>
          <cell r="P4850" t="str">
            <v>22326122472F282V06</v>
          </cell>
          <cell r="Q4850" t="str">
            <v>4010105138610</v>
          </cell>
          <cell r="R4850" t="str">
            <v>4</v>
          </cell>
          <cell r="S4850" t="str">
            <v>223</v>
          </cell>
          <cell r="T4850" t="str">
            <v>01</v>
          </cell>
          <cell r="V4850" t="str">
            <v>85389099</v>
          </cell>
          <cell r="W4850" t="str">
            <v>DE</v>
          </cell>
          <cell r="X4850" t="str">
            <v>C</v>
          </cell>
          <cell r="Y4850" t="str">
            <v>606</v>
          </cell>
          <cell r="Z4850" t="str">
            <v>EA</v>
          </cell>
          <cell r="AA4850">
            <v>1</v>
          </cell>
          <cell r="AB4850" t="str">
            <v>15 X 70  X 70</v>
          </cell>
          <cell r="AE4850" t="str">
            <v>STK</v>
          </cell>
          <cell r="AF4850">
            <v>1</v>
          </cell>
          <cell r="AG4850">
            <v>19</v>
          </cell>
          <cell r="AH4850">
            <v>1</v>
          </cell>
          <cell r="AI4850" t="str">
            <v>STK</v>
          </cell>
          <cell r="AJ4850" t="str">
            <v>PEHA Elektro GmbH &amp; Co. KG</v>
          </cell>
          <cell r="AK4850" t="str">
            <v>PEHA Elektro GmbH &amp; Co. KG</v>
          </cell>
        </row>
        <row r="4851">
          <cell r="C4851" t="str">
            <v>D 80.910-2.02 AT/AT</v>
          </cell>
          <cell r="D4851" t="str">
            <v>4851</v>
          </cell>
          <cell r="E4851" t="str">
            <v>15</v>
          </cell>
          <cell r="F4851" t="str">
            <v>2</v>
          </cell>
          <cell r="G4851" t="str">
            <v>02</v>
          </cell>
          <cell r="H4851" t="str">
            <v>02</v>
          </cell>
          <cell r="I4851" t="str">
            <v>2</v>
          </cell>
          <cell r="J4851">
            <v>1</v>
          </cell>
          <cell r="K4851">
            <v>1.4E-2</v>
          </cell>
          <cell r="L4851">
            <v>1.4E-2</v>
          </cell>
          <cell r="M4851" t="str">
            <v>KG</v>
          </cell>
          <cell r="N4851">
            <v>0</v>
          </cell>
          <cell r="P4851" t="str">
            <v>22326122472F282V06</v>
          </cell>
          <cell r="Q4851" t="str">
            <v>4010105138719</v>
          </cell>
          <cell r="R4851" t="str">
            <v>4</v>
          </cell>
          <cell r="S4851" t="str">
            <v>223</v>
          </cell>
          <cell r="T4851" t="str">
            <v>01</v>
          </cell>
          <cell r="V4851" t="str">
            <v>85389099</v>
          </cell>
          <cell r="W4851" t="str">
            <v>DE</v>
          </cell>
          <cell r="X4851" t="str">
            <v>C</v>
          </cell>
          <cell r="Y4851" t="str">
            <v>606</v>
          </cell>
          <cell r="Z4851" t="str">
            <v>EA</v>
          </cell>
          <cell r="AA4851">
            <v>1</v>
          </cell>
          <cell r="AB4851" t="str">
            <v>158 X 087 X 076</v>
          </cell>
          <cell r="AE4851" t="str">
            <v>STK</v>
          </cell>
          <cell r="AF4851">
            <v>1</v>
          </cell>
          <cell r="AG4851">
            <v>19</v>
          </cell>
          <cell r="AH4851">
            <v>1</v>
          </cell>
          <cell r="AI4851" t="str">
            <v>STK</v>
          </cell>
          <cell r="AJ4851" t="str">
            <v>PEHA Elektro GmbH &amp; Co. KG</v>
          </cell>
          <cell r="AK4851" t="str">
            <v>PEHA Elektro GmbH &amp; Co. KG</v>
          </cell>
        </row>
        <row r="4852">
          <cell r="C4852" t="str">
            <v>D 80.910-2.02 RT/AT</v>
          </cell>
          <cell r="D4852" t="str">
            <v>4851</v>
          </cell>
          <cell r="E4852" t="str">
            <v>15</v>
          </cell>
          <cell r="F4852" t="str">
            <v>1</v>
          </cell>
          <cell r="G4852" t="str">
            <v>01</v>
          </cell>
          <cell r="H4852" t="str">
            <v>01</v>
          </cell>
          <cell r="I4852" t="str">
            <v>1</v>
          </cell>
          <cell r="J4852">
            <v>1</v>
          </cell>
          <cell r="K4852">
            <v>0.02</v>
          </cell>
          <cell r="L4852">
            <v>0.02</v>
          </cell>
          <cell r="M4852" t="str">
            <v>KG</v>
          </cell>
          <cell r="N4852">
            <v>0</v>
          </cell>
          <cell r="P4852" t="str">
            <v>22326122472F282V06</v>
          </cell>
          <cell r="Q4852" t="str">
            <v>4010105138917</v>
          </cell>
          <cell r="R4852" t="str">
            <v>4</v>
          </cell>
          <cell r="S4852" t="str">
            <v>223</v>
          </cell>
          <cell r="T4852" t="str">
            <v>01</v>
          </cell>
          <cell r="V4852" t="str">
            <v>85389099</v>
          </cell>
          <cell r="W4852" t="str">
            <v>HU</v>
          </cell>
          <cell r="X4852" t="str">
            <v>W</v>
          </cell>
          <cell r="Y4852" t="str">
            <v>606</v>
          </cell>
          <cell r="Z4852" t="str">
            <v>EA</v>
          </cell>
          <cell r="AA4852">
            <v>1</v>
          </cell>
          <cell r="AB4852" t="str">
            <v>70 X 70 X 15</v>
          </cell>
          <cell r="AE4852" t="str">
            <v>STK</v>
          </cell>
          <cell r="AF4852">
            <v>1</v>
          </cell>
          <cell r="AG4852">
            <v>19</v>
          </cell>
          <cell r="AH4852">
            <v>1</v>
          </cell>
          <cell r="AI4852" t="str">
            <v>STK</v>
          </cell>
          <cell r="AJ4852" t="str">
            <v>PEHA Elektro GmbH &amp; Co. KG</v>
          </cell>
          <cell r="AK4852" t="str">
            <v>PEHA Elektro GmbH &amp; Co. KG</v>
          </cell>
        </row>
        <row r="4853">
          <cell r="C4853" t="str">
            <v>D 80.910-2.02 DZE</v>
          </cell>
          <cell r="D4853" t="str">
            <v>4851</v>
          </cell>
          <cell r="E4853" t="str">
            <v>15</v>
          </cell>
          <cell r="F4853" t="str">
            <v>2</v>
          </cell>
          <cell r="G4853" t="str">
            <v>02</v>
          </cell>
          <cell r="H4853" t="str">
            <v>02</v>
          </cell>
          <cell r="I4853" t="str">
            <v>2</v>
          </cell>
          <cell r="J4853">
            <v>1</v>
          </cell>
          <cell r="K4853">
            <v>0.02</v>
          </cell>
          <cell r="L4853">
            <v>0.02</v>
          </cell>
          <cell r="M4853" t="str">
            <v>KG</v>
          </cell>
          <cell r="N4853">
            <v>0</v>
          </cell>
          <cell r="P4853" t="str">
            <v>22326122472F282V06</v>
          </cell>
          <cell r="Q4853" t="str">
            <v>4010105139112</v>
          </cell>
          <cell r="R4853" t="str">
            <v>4</v>
          </cell>
          <cell r="S4853" t="str">
            <v>223</v>
          </cell>
          <cell r="T4853" t="str">
            <v>01</v>
          </cell>
          <cell r="V4853" t="str">
            <v>85389099</v>
          </cell>
          <cell r="W4853" t="str">
            <v>DE</v>
          </cell>
          <cell r="X4853" t="str">
            <v>C</v>
          </cell>
          <cell r="Y4853" t="str">
            <v>606</v>
          </cell>
          <cell r="Z4853" t="str">
            <v>EA</v>
          </cell>
          <cell r="AA4853">
            <v>1</v>
          </cell>
          <cell r="AB4853" t="str">
            <v>158 X 087 X 076</v>
          </cell>
          <cell r="AE4853" t="str">
            <v>STK</v>
          </cell>
          <cell r="AF4853">
            <v>1</v>
          </cell>
          <cell r="AG4853">
            <v>19</v>
          </cell>
          <cell r="AH4853">
            <v>1</v>
          </cell>
          <cell r="AI4853" t="str">
            <v>STK</v>
          </cell>
          <cell r="AJ4853" t="str">
            <v>PEHA Elektro GmbH &amp; Co. KG</v>
          </cell>
          <cell r="AK4853" t="str">
            <v>PEHA Elektro GmbH &amp; Co. KG</v>
          </cell>
        </row>
        <row r="4854">
          <cell r="C4854" t="str">
            <v>D 80.910-1.02 RT-U</v>
          </cell>
          <cell r="D4854" t="str">
            <v>4851</v>
          </cell>
          <cell r="E4854" t="str">
            <v>15</v>
          </cell>
          <cell r="F4854" t="str">
            <v>2</v>
          </cell>
          <cell r="G4854" t="str">
            <v>02</v>
          </cell>
          <cell r="H4854" t="str">
            <v>02</v>
          </cell>
          <cell r="I4854" t="str">
            <v>2</v>
          </cell>
          <cell r="J4854">
            <v>1</v>
          </cell>
          <cell r="K4854">
            <v>0.02</v>
          </cell>
          <cell r="L4854">
            <v>0.02</v>
          </cell>
          <cell r="M4854" t="str">
            <v>KG</v>
          </cell>
          <cell r="N4854">
            <v>0</v>
          </cell>
          <cell r="P4854" t="str">
            <v>22326122472F282V06</v>
          </cell>
          <cell r="Q4854" t="str">
            <v>4010105139211</v>
          </cell>
          <cell r="R4854" t="str">
            <v>4</v>
          </cell>
          <cell r="S4854" t="str">
            <v>223</v>
          </cell>
          <cell r="T4854" t="str">
            <v>01</v>
          </cell>
          <cell r="V4854" t="str">
            <v>85389099</v>
          </cell>
          <cell r="W4854" t="str">
            <v>DE</v>
          </cell>
          <cell r="X4854" t="str">
            <v>C</v>
          </cell>
          <cell r="Y4854" t="str">
            <v>606</v>
          </cell>
          <cell r="Z4854" t="str">
            <v>EA</v>
          </cell>
          <cell r="AA4854">
            <v>1</v>
          </cell>
          <cell r="AB4854" t="str">
            <v>158 X 087 X 076</v>
          </cell>
          <cell r="AE4854" t="str">
            <v>STK</v>
          </cell>
          <cell r="AF4854">
            <v>1</v>
          </cell>
          <cell r="AG4854">
            <v>19</v>
          </cell>
          <cell r="AH4854">
            <v>1</v>
          </cell>
          <cell r="AI4854" t="str">
            <v>STK</v>
          </cell>
          <cell r="AJ4854" t="str">
            <v>PEHA Elektro GmbH &amp; Co. KG</v>
          </cell>
          <cell r="AK4854" t="str">
            <v>PEHA Elektro GmbH &amp; Co. KG</v>
          </cell>
        </row>
        <row r="4855">
          <cell r="C4855" t="str">
            <v>D 80.910-1.02 ATY</v>
          </cell>
          <cell r="D4855" t="str">
            <v>4851</v>
          </cell>
          <cell r="E4855" t="str">
            <v>15</v>
          </cell>
          <cell r="F4855" t="str">
            <v>18</v>
          </cell>
          <cell r="G4855" t="str">
            <v>18</v>
          </cell>
          <cell r="H4855" t="str">
            <v>18</v>
          </cell>
          <cell r="I4855" t="str">
            <v>18</v>
          </cell>
          <cell r="J4855">
            <v>1</v>
          </cell>
          <cell r="K4855">
            <v>1.6E-2</v>
          </cell>
          <cell r="L4855">
            <v>1.6E-2</v>
          </cell>
          <cell r="M4855" t="str">
            <v>KG</v>
          </cell>
          <cell r="N4855">
            <v>0</v>
          </cell>
          <cell r="P4855" t="str">
            <v>22326122472F282V06</v>
          </cell>
          <cell r="Q4855" t="str">
            <v>4010105139914</v>
          </cell>
          <cell r="R4855" t="str">
            <v>4</v>
          </cell>
          <cell r="S4855" t="str">
            <v>223</v>
          </cell>
          <cell r="T4855" t="str">
            <v>01</v>
          </cell>
          <cell r="V4855" t="str">
            <v>85389099</v>
          </cell>
          <cell r="W4855" t="str">
            <v>DE</v>
          </cell>
          <cell r="X4855" t="str">
            <v>C</v>
          </cell>
          <cell r="Y4855" t="str">
            <v>606</v>
          </cell>
          <cell r="Z4855" t="str">
            <v>EA</v>
          </cell>
          <cell r="AA4855">
            <v>1</v>
          </cell>
          <cell r="AB4855" t="str">
            <v>20 X 70  X 70</v>
          </cell>
          <cell r="AE4855" t="str">
            <v>STK</v>
          </cell>
          <cell r="AF4855">
            <v>1</v>
          </cell>
          <cell r="AG4855">
            <v>19</v>
          </cell>
          <cell r="AH4855">
            <v>1</v>
          </cell>
          <cell r="AI4855" t="str">
            <v>STK</v>
          </cell>
          <cell r="AJ4855" t="str">
            <v>PEHA Elektro GmbH &amp; Co. KG</v>
          </cell>
          <cell r="AK4855" t="str">
            <v>PEHA Elektro GmbH &amp; Co. KG</v>
          </cell>
        </row>
        <row r="4856">
          <cell r="C4856" t="str">
            <v>D 80.910-1.02 AT</v>
          </cell>
          <cell r="D4856" t="str">
            <v>4851</v>
          </cell>
          <cell r="E4856" t="str">
            <v>15</v>
          </cell>
          <cell r="F4856" t="str">
            <v>1</v>
          </cell>
          <cell r="G4856" t="str">
            <v>01</v>
          </cell>
          <cell r="H4856" t="str">
            <v>01</v>
          </cell>
          <cell r="I4856" t="str">
            <v>1</v>
          </cell>
          <cell r="J4856">
            <v>1</v>
          </cell>
          <cell r="K4856">
            <v>1.4999999999999999E-2</v>
          </cell>
          <cell r="L4856">
            <v>1.4999999999999999E-2</v>
          </cell>
          <cell r="M4856" t="str">
            <v>KG</v>
          </cell>
          <cell r="N4856">
            <v>0</v>
          </cell>
          <cell r="P4856" t="str">
            <v>22326122472F282V06</v>
          </cell>
          <cell r="Q4856" t="str">
            <v>4010105140019</v>
          </cell>
          <cell r="R4856" t="str">
            <v>4</v>
          </cell>
          <cell r="S4856" t="str">
            <v>223</v>
          </cell>
          <cell r="T4856" t="str">
            <v>01</v>
          </cell>
          <cell r="V4856" t="str">
            <v>85389099</v>
          </cell>
          <cell r="W4856" t="str">
            <v>DE</v>
          </cell>
          <cell r="X4856" t="str">
            <v>C</v>
          </cell>
          <cell r="Y4856" t="str">
            <v>606</v>
          </cell>
          <cell r="Z4856" t="str">
            <v>EA</v>
          </cell>
          <cell r="AA4856">
            <v>1</v>
          </cell>
          <cell r="AB4856" t="str">
            <v>19 X 70  X 70</v>
          </cell>
          <cell r="AE4856" t="str">
            <v>STK</v>
          </cell>
          <cell r="AF4856">
            <v>1</v>
          </cell>
          <cell r="AG4856">
            <v>19</v>
          </cell>
          <cell r="AH4856">
            <v>1</v>
          </cell>
          <cell r="AI4856" t="str">
            <v>STK</v>
          </cell>
          <cell r="AJ4856" t="str">
            <v>PEHA Elektro GmbH &amp; Co. KG</v>
          </cell>
          <cell r="AK4856" t="str">
            <v>PEHA Elektro GmbH &amp; Co. KG</v>
          </cell>
        </row>
        <row r="4857">
          <cell r="C4857" t="str">
            <v>D 80.910-1.02 AR</v>
          </cell>
          <cell r="D4857" t="str">
            <v>4851</v>
          </cell>
          <cell r="E4857" t="str">
            <v>15</v>
          </cell>
          <cell r="F4857" t="str">
            <v>1</v>
          </cell>
          <cell r="G4857" t="str">
            <v>01</v>
          </cell>
          <cell r="H4857" t="str">
            <v>01</v>
          </cell>
          <cell r="I4857" t="str">
            <v>1</v>
          </cell>
          <cell r="J4857">
            <v>1</v>
          </cell>
          <cell r="K4857">
            <v>1.6E-2</v>
          </cell>
          <cell r="L4857">
            <v>1.6E-2</v>
          </cell>
          <cell r="M4857" t="str">
            <v>KG</v>
          </cell>
          <cell r="N4857">
            <v>0</v>
          </cell>
          <cell r="P4857" t="str">
            <v>22326122472F282V06</v>
          </cell>
          <cell r="Q4857" t="str">
            <v>4010105140118</v>
          </cell>
          <cell r="R4857" t="str">
            <v>4</v>
          </cell>
          <cell r="S4857" t="str">
            <v>223</v>
          </cell>
          <cell r="T4857" t="str">
            <v>01</v>
          </cell>
          <cell r="V4857" t="str">
            <v>85389099</v>
          </cell>
          <cell r="W4857" t="str">
            <v>DE</v>
          </cell>
          <cell r="X4857" t="str">
            <v>C</v>
          </cell>
          <cell r="Y4857" t="str">
            <v>606</v>
          </cell>
          <cell r="Z4857" t="str">
            <v>EA</v>
          </cell>
          <cell r="AA4857">
            <v>1</v>
          </cell>
          <cell r="AB4857" t="str">
            <v>158 X 087 X 076</v>
          </cell>
          <cell r="AE4857" t="str">
            <v>STK</v>
          </cell>
          <cell r="AF4857">
            <v>1</v>
          </cell>
          <cell r="AG4857">
            <v>19</v>
          </cell>
          <cell r="AH4857">
            <v>1</v>
          </cell>
          <cell r="AI4857" t="str">
            <v>STK</v>
          </cell>
          <cell r="AJ4857" t="str">
            <v>PEHA Elektro GmbH &amp; Co. KG</v>
          </cell>
          <cell r="AK4857" t="str">
            <v>PEHA Elektro GmbH &amp; Co. KG</v>
          </cell>
        </row>
        <row r="4858">
          <cell r="C4858" t="str">
            <v>D 80.910-1.02 RT-O</v>
          </cell>
          <cell r="D4858" t="str">
            <v>4851</v>
          </cell>
          <cell r="E4858" t="str">
            <v>15</v>
          </cell>
          <cell r="F4858" t="str">
            <v>18</v>
          </cell>
          <cell r="G4858" t="str">
            <v>18</v>
          </cell>
          <cell r="H4858" t="str">
            <v>18</v>
          </cell>
          <cell r="I4858" t="str">
            <v>18</v>
          </cell>
          <cell r="J4858">
            <v>1</v>
          </cell>
          <cell r="K4858">
            <v>1.4999999999999999E-2</v>
          </cell>
          <cell r="L4858">
            <v>1.4999999999999999E-2</v>
          </cell>
          <cell r="M4858" t="str">
            <v>KG</v>
          </cell>
          <cell r="N4858">
            <v>0</v>
          </cell>
          <cell r="P4858" t="str">
            <v>22326122472F282V06</v>
          </cell>
          <cell r="Q4858" t="str">
            <v>4010105140316</v>
          </cell>
          <cell r="R4858" t="str">
            <v>4</v>
          </cell>
          <cell r="S4858" t="str">
            <v>223</v>
          </cell>
          <cell r="T4858" t="str">
            <v>01</v>
          </cell>
          <cell r="V4858" t="str">
            <v>85389099</v>
          </cell>
          <cell r="W4858" t="str">
            <v>DE</v>
          </cell>
          <cell r="X4858" t="str">
            <v>C</v>
          </cell>
          <cell r="Y4858" t="str">
            <v>606</v>
          </cell>
          <cell r="Z4858" t="str">
            <v>EA</v>
          </cell>
          <cell r="AA4858">
            <v>1</v>
          </cell>
          <cell r="AB4858" t="str">
            <v>20 X 70  X 70</v>
          </cell>
          <cell r="AE4858" t="str">
            <v>STK</v>
          </cell>
          <cell r="AF4858">
            <v>1</v>
          </cell>
          <cell r="AG4858">
            <v>19</v>
          </cell>
          <cell r="AH4858">
            <v>1</v>
          </cell>
          <cell r="AI4858" t="str">
            <v>STK</v>
          </cell>
          <cell r="AJ4858" t="str">
            <v>PEHA Elektro GmbH &amp; Co. KG</v>
          </cell>
          <cell r="AK4858" t="str">
            <v>PEHA Elektro GmbH &amp; Co. KG</v>
          </cell>
        </row>
        <row r="4859">
          <cell r="C4859" t="str">
            <v>D 80.910-1.02 RT-O/NSK</v>
          </cell>
          <cell r="D4859" t="str">
            <v>4851</v>
          </cell>
          <cell r="E4859" t="str">
            <v>15</v>
          </cell>
          <cell r="F4859" t="str">
            <v>1</v>
          </cell>
          <cell r="G4859" t="str">
            <v>01</v>
          </cell>
          <cell r="H4859" t="str">
            <v>01</v>
          </cell>
          <cell r="I4859" t="str">
            <v>1</v>
          </cell>
          <cell r="J4859">
            <v>1</v>
          </cell>
          <cell r="K4859">
            <v>1.6E-2</v>
          </cell>
          <cell r="L4859">
            <v>1.4999999999999999E-2</v>
          </cell>
          <cell r="M4859" t="str">
            <v>KG</v>
          </cell>
          <cell r="N4859">
            <v>0</v>
          </cell>
          <cell r="P4859" t="str">
            <v>22326122472F282V06</v>
          </cell>
          <cell r="Q4859" t="str">
            <v>4010105140514</v>
          </cell>
          <cell r="R4859" t="str">
            <v>4</v>
          </cell>
          <cell r="S4859" t="str">
            <v>223</v>
          </cell>
          <cell r="T4859" t="str">
            <v>01</v>
          </cell>
          <cell r="V4859" t="str">
            <v>85389099</v>
          </cell>
          <cell r="W4859" t="str">
            <v>DE</v>
          </cell>
          <cell r="X4859" t="str">
            <v>C</v>
          </cell>
          <cell r="Y4859" t="str">
            <v>606</v>
          </cell>
          <cell r="Z4859" t="str">
            <v>EA</v>
          </cell>
          <cell r="AA4859">
            <v>1</v>
          </cell>
          <cell r="AB4859" t="str">
            <v>158 X 087 X 076</v>
          </cell>
          <cell r="AE4859" t="str">
            <v>STK</v>
          </cell>
          <cell r="AF4859">
            <v>1</v>
          </cell>
          <cell r="AG4859">
            <v>19</v>
          </cell>
          <cell r="AH4859">
            <v>1</v>
          </cell>
          <cell r="AI4859" t="str">
            <v>STK</v>
          </cell>
          <cell r="AJ4859" t="str">
            <v>PEHA Elektro GmbH &amp; Co. KG</v>
          </cell>
          <cell r="AK4859" t="str">
            <v>PEHA Elektro GmbH &amp; Co. KG</v>
          </cell>
        </row>
        <row r="4860">
          <cell r="C4860" t="str">
            <v>D 80.910-1.02 RT/DSK/NSK</v>
          </cell>
          <cell r="D4860" t="str">
            <v>4851</v>
          </cell>
          <cell r="E4860" t="str">
            <v>15</v>
          </cell>
          <cell r="F4860" t="str">
            <v>2</v>
          </cell>
          <cell r="G4860" t="str">
            <v>02</v>
          </cell>
          <cell r="H4860" t="str">
            <v>02</v>
          </cell>
          <cell r="I4860" t="str">
            <v>2</v>
          </cell>
          <cell r="J4860">
            <v>1</v>
          </cell>
          <cell r="K4860">
            <v>1.6E-2</v>
          </cell>
          <cell r="L4860">
            <v>1.4999999999999999E-2</v>
          </cell>
          <cell r="M4860" t="str">
            <v>KG</v>
          </cell>
          <cell r="N4860">
            <v>0</v>
          </cell>
          <cell r="P4860" t="str">
            <v>22326122472F282V06</v>
          </cell>
          <cell r="Q4860" t="str">
            <v>4010105140613</v>
          </cell>
          <cell r="R4860" t="str">
            <v>4</v>
          </cell>
          <cell r="S4860" t="str">
            <v>223</v>
          </cell>
          <cell r="T4860" t="str">
            <v>01</v>
          </cell>
          <cell r="V4860" t="str">
            <v>85389099</v>
          </cell>
          <cell r="W4860" t="str">
            <v>DE</v>
          </cell>
          <cell r="X4860" t="str">
            <v>C</v>
          </cell>
          <cell r="Y4860" t="str">
            <v>606</v>
          </cell>
          <cell r="Z4860" t="str">
            <v>EA</v>
          </cell>
          <cell r="AA4860">
            <v>1</v>
          </cell>
          <cell r="AB4860" t="str">
            <v>158 X 087 X 076</v>
          </cell>
          <cell r="AE4860" t="str">
            <v>STK</v>
          </cell>
          <cell r="AF4860">
            <v>1</v>
          </cell>
          <cell r="AG4860">
            <v>19</v>
          </cell>
          <cell r="AH4860">
            <v>1</v>
          </cell>
          <cell r="AI4860" t="str">
            <v>STK</v>
          </cell>
          <cell r="AJ4860" t="str">
            <v>PEHA Elektro GmbH &amp; Co. KG</v>
          </cell>
          <cell r="AK4860" t="str">
            <v>PEHA Elektro GmbH &amp; Co. KG</v>
          </cell>
        </row>
        <row r="4861">
          <cell r="C4861" t="str">
            <v>D 80.910-1.02 RT/NSK</v>
          </cell>
          <cell r="D4861" t="str">
            <v>4851</v>
          </cell>
          <cell r="E4861" t="str">
            <v>15</v>
          </cell>
          <cell r="F4861" t="str">
            <v>1</v>
          </cell>
          <cell r="G4861" t="str">
            <v>01</v>
          </cell>
          <cell r="H4861" t="str">
            <v>01</v>
          </cell>
          <cell r="I4861" t="str">
            <v>1</v>
          </cell>
          <cell r="J4861">
            <v>1</v>
          </cell>
          <cell r="K4861">
            <v>1.4999999999999999E-2</v>
          </cell>
          <cell r="L4861">
            <v>1.4999999999999999E-2</v>
          </cell>
          <cell r="M4861" t="str">
            <v>KG</v>
          </cell>
          <cell r="N4861">
            <v>0</v>
          </cell>
          <cell r="P4861" t="str">
            <v>22326122472F282V06</v>
          </cell>
          <cell r="Q4861" t="str">
            <v>4010105140712</v>
          </cell>
          <cell r="R4861" t="str">
            <v>4</v>
          </cell>
          <cell r="S4861" t="str">
            <v>223</v>
          </cell>
          <cell r="T4861" t="str">
            <v>01</v>
          </cell>
          <cell r="V4861" t="str">
            <v>85389099</v>
          </cell>
          <cell r="W4861" t="str">
            <v>DE</v>
          </cell>
          <cell r="X4861" t="str">
            <v>W</v>
          </cell>
          <cell r="Y4861" t="str">
            <v>606</v>
          </cell>
          <cell r="Z4861" t="str">
            <v>EA</v>
          </cell>
          <cell r="AA4861">
            <v>1</v>
          </cell>
          <cell r="AB4861" t="str">
            <v>68 X 68  X 16</v>
          </cell>
          <cell r="AE4861" t="str">
            <v>STK</v>
          </cell>
          <cell r="AF4861">
            <v>1</v>
          </cell>
          <cell r="AG4861">
            <v>19</v>
          </cell>
          <cell r="AH4861">
            <v>1</v>
          </cell>
          <cell r="AI4861" t="str">
            <v>STK</v>
          </cell>
          <cell r="AJ4861" t="str">
            <v>PEHA Elektro GmbH &amp; Co. KG</v>
          </cell>
          <cell r="AK4861" t="str">
            <v>PEHA Elektro GmbH &amp; Co. KG</v>
          </cell>
        </row>
        <row r="4862">
          <cell r="C4862" t="str">
            <v>D 80.910.02 NSK/NSK</v>
          </cell>
          <cell r="D4862" t="str">
            <v>4851</v>
          </cell>
          <cell r="E4862" t="str">
            <v>15</v>
          </cell>
          <cell r="F4862" t="str">
            <v>18</v>
          </cell>
          <cell r="G4862" t="str">
            <v>18</v>
          </cell>
          <cell r="H4862" t="str">
            <v>18</v>
          </cell>
          <cell r="I4862" t="str">
            <v>18</v>
          </cell>
          <cell r="J4862">
            <v>1</v>
          </cell>
          <cell r="K4862">
            <v>0.01</v>
          </cell>
          <cell r="L4862">
            <v>0.01</v>
          </cell>
          <cell r="M4862" t="str">
            <v>KG</v>
          </cell>
          <cell r="N4862">
            <v>0</v>
          </cell>
          <cell r="P4862" t="str">
            <v>22326122472F282V06</v>
          </cell>
          <cell r="Q4862" t="str">
            <v>4010105140811</v>
          </cell>
          <cell r="R4862" t="str">
            <v>4</v>
          </cell>
          <cell r="S4862" t="str">
            <v>223</v>
          </cell>
          <cell r="T4862" t="str">
            <v>01</v>
          </cell>
          <cell r="V4862" t="str">
            <v>85389099</v>
          </cell>
          <cell r="W4862" t="str">
            <v>DE</v>
          </cell>
          <cell r="X4862" t="str">
            <v>C</v>
          </cell>
          <cell r="Y4862" t="str">
            <v>606</v>
          </cell>
          <cell r="Z4862" t="str">
            <v>EA</v>
          </cell>
          <cell r="AA4862">
            <v>1</v>
          </cell>
          <cell r="AB4862" t="str">
            <v>70 X 70  X 13</v>
          </cell>
          <cell r="AE4862" t="str">
            <v>STK</v>
          </cell>
          <cell r="AF4862">
            <v>1</v>
          </cell>
          <cell r="AG4862">
            <v>19</v>
          </cell>
          <cell r="AH4862">
            <v>1</v>
          </cell>
          <cell r="AI4862" t="str">
            <v>STK</v>
          </cell>
          <cell r="AJ4862" t="str">
            <v>PEHA Elektro GmbH &amp; Co. KG</v>
          </cell>
          <cell r="AK4862" t="str">
            <v>PEHA Elektro GmbH &amp; Co. KG</v>
          </cell>
        </row>
        <row r="4863">
          <cell r="C4863" t="str">
            <v>D 80.910.02 DSK/DSK</v>
          </cell>
          <cell r="D4863" t="str">
            <v>4851</v>
          </cell>
          <cell r="E4863" t="str">
            <v>15</v>
          </cell>
          <cell r="F4863" t="str">
            <v>18</v>
          </cell>
          <cell r="G4863" t="str">
            <v>18</v>
          </cell>
          <cell r="H4863" t="str">
            <v>18</v>
          </cell>
          <cell r="I4863" t="str">
            <v>18</v>
          </cell>
          <cell r="J4863">
            <v>1</v>
          </cell>
          <cell r="K4863">
            <v>1.4E-2</v>
          </cell>
          <cell r="L4863">
            <v>1.4E-2</v>
          </cell>
          <cell r="M4863" t="str">
            <v>KG</v>
          </cell>
          <cell r="N4863">
            <v>0</v>
          </cell>
          <cell r="P4863" t="str">
            <v>22326122472F282V06</v>
          </cell>
          <cell r="Q4863" t="str">
            <v>4010105140910</v>
          </cell>
          <cell r="R4863" t="str">
            <v>4</v>
          </cell>
          <cell r="S4863" t="str">
            <v>223</v>
          </cell>
          <cell r="T4863" t="str">
            <v>01</v>
          </cell>
          <cell r="V4863" t="str">
            <v>85389099</v>
          </cell>
          <cell r="W4863" t="str">
            <v>DE</v>
          </cell>
          <cell r="X4863" t="str">
            <v>C</v>
          </cell>
          <cell r="Y4863" t="str">
            <v>606</v>
          </cell>
          <cell r="Z4863" t="str">
            <v>EA</v>
          </cell>
          <cell r="AA4863">
            <v>1</v>
          </cell>
          <cell r="AB4863" t="str">
            <v>69 X 69  X 13</v>
          </cell>
          <cell r="AE4863" t="str">
            <v>STK</v>
          </cell>
          <cell r="AF4863">
            <v>1</v>
          </cell>
          <cell r="AG4863">
            <v>19</v>
          </cell>
          <cell r="AH4863">
            <v>1</v>
          </cell>
          <cell r="AI4863" t="str">
            <v>STK</v>
          </cell>
          <cell r="AJ4863" t="str">
            <v>PEHA Elektro GmbH &amp; Co. KG</v>
          </cell>
          <cell r="AK4863" t="str">
            <v>PEHA Elektro GmbH &amp; Co. KG</v>
          </cell>
        </row>
        <row r="4864">
          <cell r="C4864" t="str">
            <v>D 80.910.02 DSK/NSK</v>
          </cell>
          <cell r="D4864" t="str">
            <v>4851</v>
          </cell>
          <cell r="E4864" t="str">
            <v>15</v>
          </cell>
          <cell r="F4864" t="str">
            <v>2</v>
          </cell>
          <cell r="G4864" t="str">
            <v>02</v>
          </cell>
          <cell r="H4864" t="str">
            <v>02</v>
          </cell>
          <cell r="I4864" t="str">
            <v>2</v>
          </cell>
          <cell r="J4864">
            <v>1</v>
          </cell>
          <cell r="K4864">
            <v>1.4E-2</v>
          </cell>
          <cell r="L4864">
            <v>1.4E-2</v>
          </cell>
          <cell r="M4864" t="str">
            <v>KG</v>
          </cell>
          <cell r="N4864">
            <v>0</v>
          </cell>
          <cell r="P4864" t="str">
            <v>22326122472F282V06</v>
          </cell>
          <cell r="Q4864" t="str">
            <v>4010105141214</v>
          </cell>
          <cell r="R4864" t="str">
            <v>4</v>
          </cell>
          <cell r="S4864" t="str">
            <v>223</v>
          </cell>
          <cell r="T4864" t="str">
            <v>01</v>
          </cell>
          <cell r="V4864" t="str">
            <v>85389099</v>
          </cell>
          <cell r="W4864" t="str">
            <v>DE</v>
          </cell>
          <cell r="X4864" t="str">
            <v>C</v>
          </cell>
          <cell r="Y4864" t="str">
            <v>606</v>
          </cell>
          <cell r="Z4864" t="str">
            <v>EA</v>
          </cell>
          <cell r="AA4864">
            <v>1</v>
          </cell>
          <cell r="AB4864" t="str">
            <v>158 X 087 X 076</v>
          </cell>
          <cell r="AE4864" t="str">
            <v>STK</v>
          </cell>
          <cell r="AF4864">
            <v>1</v>
          </cell>
          <cell r="AG4864">
            <v>19</v>
          </cell>
          <cell r="AH4864">
            <v>1</v>
          </cell>
          <cell r="AI4864" t="str">
            <v>STK</v>
          </cell>
          <cell r="AJ4864" t="str">
            <v>PEHA Elektro GmbH &amp; Co. KG</v>
          </cell>
          <cell r="AK4864" t="str">
            <v>PEHA Elektro GmbH &amp; Co. KG</v>
          </cell>
        </row>
        <row r="4865">
          <cell r="C4865" t="str">
            <v>D 80.910.02 NSK</v>
          </cell>
          <cell r="D4865" t="str">
            <v>4851</v>
          </cell>
          <cell r="E4865" t="str">
            <v>15</v>
          </cell>
          <cell r="F4865" t="str">
            <v>18</v>
          </cell>
          <cell r="G4865" t="str">
            <v>18</v>
          </cell>
          <cell r="H4865" t="str">
            <v>18</v>
          </cell>
          <cell r="I4865" t="str">
            <v>18</v>
          </cell>
          <cell r="J4865">
            <v>1</v>
          </cell>
          <cell r="K4865">
            <v>0.14000000000000001</v>
          </cell>
          <cell r="L4865">
            <v>0.13</v>
          </cell>
          <cell r="M4865" t="str">
            <v>KG</v>
          </cell>
          <cell r="N4865">
            <v>0</v>
          </cell>
          <cell r="P4865" t="str">
            <v>22326122472F282V06</v>
          </cell>
          <cell r="Q4865" t="str">
            <v>4010105141313</v>
          </cell>
          <cell r="R4865" t="str">
            <v>4</v>
          </cell>
          <cell r="S4865" t="str">
            <v>223</v>
          </cell>
          <cell r="T4865" t="str">
            <v>01</v>
          </cell>
          <cell r="V4865" t="str">
            <v>85389099</v>
          </cell>
          <cell r="W4865" t="str">
            <v>DE</v>
          </cell>
          <cell r="X4865" t="str">
            <v>C</v>
          </cell>
          <cell r="Y4865" t="str">
            <v>606</v>
          </cell>
          <cell r="Z4865" t="str">
            <v>EA</v>
          </cell>
          <cell r="AA4865">
            <v>1</v>
          </cell>
          <cell r="AB4865" t="str">
            <v>68 X 68  X 13</v>
          </cell>
          <cell r="AE4865" t="str">
            <v>STK</v>
          </cell>
          <cell r="AF4865">
            <v>1</v>
          </cell>
          <cell r="AG4865">
            <v>19</v>
          </cell>
          <cell r="AH4865">
            <v>1</v>
          </cell>
          <cell r="AI4865" t="str">
            <v>STK</v>
          </cell>
          <cell r="AJ4865" t="str">
            <v>PEHA Elektro GmbH &amp; Co. KG</v>
          </cell>
          <cell r="AK4865" t="str">
            <v>PEHA Elektro GmbH &amp; Co. KG</v>
          </cell>
        </row>
        <row r="4866">
          <cell r="C4866" t="str">
            <v>D 80.610 B AW</v>
          </cell>
          <cell r="D4866" t="str">
            <v>4851</v>
          </cell>
          <cell r="E4866" t="str">
            <v>15</v>
          </cell>
          <cell r="F4866" t="str">
            <v>1</v>
          </cell>
          <cell r="G4866" t="str">
            <v>01</v>
          </cell>
          <cell r="H4866" t="str">
            <v>01</v>
          </cell>
          <cell r="I4866" t="str">
            <v>1</v>
          </cell>
          <cell r="J4866">
            <v>1</v>
          </cell>
          <cell r="K4866">
            <v>0.04</v>
          </cell>
          <cell r="L4866">
            <v>0.04</v>
          </cell>
          <cell r="M4866" t="str">
            <v>KG</v>
          </cell>
          <cell r="N4866">
            <v>0</v>
          </cell>
          <cell r="P4866" t="str">
            <v>22326122472F382P23</v>
          </cell>
          <cell r="Q4866" t="str">
            <v>4010105141412</v>
          </cell>
          <cell r="R4866" t="str">
            <v>4</v>
          </cell>
          <cell r="S4866" t="str">
            <v>223</v>
          </cell>
          <cell r="T4866" t="str">
            <v>01</v>
          </cell>
          <cell r="V4866" t="str">
            <v>85389099</v>
          </cell>
          <cell r="W4866" t="str">
            <v>DE</v>
          </cell>
          <cell r="X4866" t="str">
            <v>C</v>
          </cell>
          <cell r="Y4866" t="str">
            <v>606</v>
          </cell>
          <cell r="Z4866" t="str">
            <v>EA</v>
          </cell>
          <cell r="AA4866">
            <v>1</v>
          </cell>
          <cell r="AB4866" t="str">
            <v>70 X 70 X 5</v>
          </cell>
          <cell r="AE4866" t="str">
            <v>STK</v>
          </cell>
          <cell r="AF4866">
            <v>1</v>
          </cell>
          <cell r="AG4866">
            <v>19</v>
          </cell>
          <cell r="AH4866">
            <v>1</v>
          </cell>
          <cell r="AI4866" t="str">
            <v>STK</v>
          </cell>
          <cell r="AJ4866" t="str">
            <v>PEHA Elektro GmbH &amp; Co. KG</v>
          </cell>
          <cell r="AK4866" t="str">
            <v>PEHA Elektro GmbH &amp; Co. KG</v>
          </cell>
        </row>
        <row r="4867">
          <cell r="C4867" t="str">
            <v>D 80.610.02 B</v>
          </cell>
          <cell r="D4867" t="str">
            <v>4851</v>
          </cell>
          <cell r="E4867" t="str">
            <v>15</v>
          </cell>
          <cell r="F4867" t="str">
            <v>1</v>
          </cell>
          <cell r="G4867" t="str">
            <v>01</v>
          </cell>
          <cell r="H4867" t="str">
            <v>01</v>
          </cell>
          <cell r="I4867" t="str">
            <v>1</v>
          </cell>
          <cell r="J4867">
            <v>1</v>
          </cell>
          <cell r="K4867">
            <v>4.9000000000000002E-2</v>
          </cell>
          <cell r="L4867">
            <v>4.9000000000000002E-2</v>
          </cell>
          <cell r="M4867" t="str">
            <v>KG</v>
          </cell>
          <cell r="N4867">
            <v>0</v>
          </cell>
          <cell r="P4867" t="str">
            <v>22326122472F382P23</v>
          </cell>
          <cell r="Q4867" t="str">
            <v>4010105141511</v>
          </cell>
          <cell r="R4867" t="str">
            <v>4</v>
          </cell>
          <cell r="S4867" t="str">
            <v>223</v>
          </cell>
          <cell r="T4867" t="str">
            <v>01</v>
          </cell>
          <cell r="V4867" t="str">
            <v>85389099</v>
          </cell>
          <cell r="W4867" t="str">
            <v>DE</v>
          </cell>
          <cell r="X4867" t="str">
            <v>W</v>
          </cell>
          <cell r="Y4867" t="str">
            <v>606</v>
          </cell>
          <cell r="Z4867" t="str">
            <v>EA</v>
          </cell>
          <cell r="AA4867">
            <v>1</v>
          </cell>
          <cell r="AB4867" t="str">
            <v>158 X 087 X 076</v>
          </cell>
          <cell r="AE4867" t="str">
            <v>STK</v>
          </cell>
          <cell r="AF4867">
            <v>1</v>
          </cell>
          <cell r="AG4867">
            <v>19</v>
          </cell>
          <cell r="AH4867">
            <v>1</v>
          </cell>
          <cell r="AI4867" t="str">
            <v>STK</v>
          </cell>
          <cell r="AJ4867" t="str">
            <v>PEHA Elektro GmbH &amp; Co. KG</v>
          </cell>
          <cell r="AK4867" t="str">
            <v>PEHA Elektro GmbH &amp; Co. KG</v>
          </cell>
        </row>
        <row r="4868">
          <cell r="C4868" t="str">
            <v>D 80.610 B W</v>
          </cell>
          <cell r="D4868" t="str">
            <v>4851</v>
          </cell>
          <cell r="E4868" t="str">
            <v>15</v>
          </cell>
          <cell r="F4868" t="str">
            <v>1</v>
          </cell>
          <cell r="G4868" t="str">
            <v>01</v>
          </cell>
          <cell r="H4868" t="str">
            <v>01</v>
          </cell>
          <cell r="I4868" t="str">
            <v>1</v>
          </cell>
          <cell r="J4868">
            <v>1</v>
          </cell>
          <cell r="K4868">
            <v>0.04</v>
          </cell>
          <cell r="L4868">
            <v>0.04</v>
          </cell>
          <cell r="M4868" t="str">
            <v>KG</v>
          </cell>
          <cell r="N4868">
            <v>0</v>
          </cell>
          <cell r="P4868" t="str">
            <v>22326122472F382P23</v>
          </cell>
          <cell r="Q4868" t="str">
            <v>4010105141818</v>
          </cell>
          <cell r="R4868" t="str">
            <v>4</v>
          </cell>
          <cell r="S4868" t="str">
            <v>223</v>
          </cell>
          <cell r="T4868" t="str">
            <v>01</v>
          </cell>
          <cell r="V4868" t="str">
            <v>85389099</v>
          </cell>
          <cell r="W4868" t="str">
            <v>DE</v>
          </cell>
          <cell r="X4868" t="str">
            <v>W</v>
          </cell>
          <cell r="Y4868" t="str">
            <v>606</v>
          </cell>
          <cell r="Z4868" t="str">
            <v>EA</v>
          </cell>
          <cell r="AA4868">
            <v>1</v>
          </cell>
          <cell r="AB4868" t="str">
            <v>70 X 70 X 10</v>
          </cell>
          <cell r="AE4868" t="str">
            <v>STK</v>
          </cell>
          <cell r="AF4868">
            <v>1</v>
          </cell>
          <cell r="AG4868">
            <v>19</v>
          </cell>
          <cell r="AH4868">
            <v>1</v>
          </cell>
          <cell r="AI4868" t="str">
            <v>STK</v>
          </cell>
          <cell r="AJ4868" t="str">
            <v>PEHA Elektro GmbH &amp; Co. KG</v>
          </cell>
          <cell r="AK4868" t="str">
            <v>PEHA Elektro GmbH &amp; Co. KG</v>
          </cell>
        </row>
        <row r="4869">
          <cell r="C4869" t="str">
            <v>D 80.610 MM W</v>
          </cell>
          <cell r="D4869" t="str">
            <v>4851</v>
          </cell>
          <cell r="E4869" t="str">
            <v>15</v>
          </cell>
          <cell r="F4869" t="str">
            <v>18</v>
          </cell>
          <cell r="G4869" t="str">
            <v>18</v>
          </cell>
          <cell r="H4869" t="str">
            <v>18</v>
          </cell>
          <cell r="I4869" t="str">
            <v>18</v>
          </cell>
          <cell r="J4869">
            <v>1</v>
          </cell>
          <cell r="K4869">
            <v>1.4999999999999999E-2</v>
          </cell>
          <cell r="L4869">
            <v>1.4999999999999999E-2</v>
          </cell>
          <cell r="M4869" t="str">
            <v>KG</v>
          </cell>
          <cell r="N4869">
            <v>0</v>
          </cell>
          <cell r="P4869" t="str">
            <v>22326122472F382P23</v>
          </cell>
          <cell r="Q4869" t="str">
            <v>4010105141917</v>
          </cell>
          <cell r="R4869" t="str">
            <v>4</v>
          </cell>
          <cell r="S4869" t="str">
            <v>223</v>
          </cell>
          <cell r="T4869" t="str">
            <v>01</v>
          </cell>
          <cell r="V4869" t="str">
            <v>85389099</v>
          </cell>
          <cell r="W4869" t="str">
            <v>DE</v>
          </cell>
          <cell r="X4869" t="str">
            <v>W</v>
          </cell>
          <cell r="Y4869" t="str">
            <v>606</v>
          </cell>
          <cell r="Z4869" t="str">
            <v>EA</v>
          </cell>
          <cell r="AA4869">
            <v>1</v>
          </cell>
          <cell r="AB4869" t="str">
            <v>68 X 68  X 19</v>
          </cell>
          <cell r="AE4869" t="str">
            <v>STK</v>
          </cell>
          <cell r="AF4869">
            <v>1</v>
          </cell>
          <cell r="AG4869">
            <v>19</v>
          </cell>
          <cell r="AH4869">
            <v>1</v>
          </cell>
          <cell r="AI4869" t="str">
            <v>STK</v>
          </cell>
          <cell r="AJ4869" t="str">
            <v>PEHA Elektro GmbH &amp; Co. KG</v>
          </cell>
          <cell r="AK4869" t="str">
            <v>PEHA Elektro GmbH &amp; Co. KG</v>
          </cell>
        </row>
        <row r="4870">
          <cell r="C4870" t="str">
            <v>D 80.610 TV NA W</v>
          </cell>
          <cell r="D4870" t="str">
            <v>4851</v>
          </cell>
          <cell r="E4870" t="str">
            <v>15</v>
          </cell>
          <cell r="F4870" t="str">
            <v>1</v>
          </cell>
          <cell r="G4870" t="str">
            <v>01</v>
          </cell>
          <cell r="H4870" t="str">
            <v>01</v>
          </cell>
          <cell r="I4870" t="str">
            <v>1</v>
          </cell>
          <cell r="J4870">
            <v>1</v>
          </cell>
          <cell r="K4870">
            <v>2.3E-2</v>
          </cell>
          <cell r="L4870">
            <v>2.3E-2</v>
          </cell>
          <cell r="M4870" t="str">
            <v>KG</v>
          </cell>
          <cell r="N4870">
            <v>0</v>
          </cell>
          <cell r="P4870" t="str">
            <v>22326122472F382P23</v>
          </cell>
          <cell r="Q4870" t="str">
            <v>4010105142013</v>
          </cell>
          <cell r="R4870" t="str">
            <v>4</v>
          </cell>
          <cell r="S4870" t="str">
            <v>223</v>
          </cell>
          <cell r="T4870" t="str">
            <v>01</v>
          </cell>
          <cell r="V4870" t="str">
            <v>85366990</v>
          </cell>
          <cell r="W4870" t="str">
            <v>DE</v>
          </cell>
          <cell r="X4870" t="str">
            <v>C</v>
          </cell>
          <cell r="Y4870" t="str">
            <v>606</v>
          </cell>
          <cell r="Z4870" t="str">
            <v>EA</v>
          </cell>
          <cell r="AA4870">
            <v>1</v>
          </cell>
          <cell r="AB4870" t="str">
            <v>70 X 70  X 5</v>
          </cell>
          <cell r="AE4870" t="str">
            <v>STK</v>
          </cell>
          <cell r="AF4870">
            <v>1</v>
          </cell>
          <cell r="AG4870">
            <v>19</v>
          </cell>
          <cell r="AH4870">
            <v>1</v>
          </cell>
          <cell r="AI4870" t="str">
            <v>STK</v>
          </cell>
          <cell r="AJ4870" t="str">
            <v>PEHA Elektro GmbH &amp; Co. KG</v>
          </cell>
          <cell r="AK4870" t="str">
            <v>PEHA Elektro GmbH &amp; Co. KG</v>
          </cell>
        </row>
        <row r="4871">
          <cell r="C4871" t="str">
            <v>D 80.610.02 TV NA</v>
          </cell>
          <cell r="D4871" t="str">
            <v>4851</v>
          </cell>
          <cell r="E4871" t="str">
            <v>15</v>
          </cell>
          <cell r="F4871" t="str">
            <v>1</v>
          </cell>
          <cell r="G4871" t="str">
            <v>01</v>
          </cell>
          <cell r="H4871" t="str">
            <v>01</v>
          </cell>
          <cell r="I4871" t="str">
            <v>1</v>
          </cell>
          <cell r="J4871">
            <v>1</v>
          </cell>
          <cell r="K4871">
            <v>2.3E-2</v>
          </cell>
          <cell r="L4871">
            <v>2.3E-2</v>
          </cell>
          <cell r="M4871" t="str">
            <v>KG</v>
          </cell>
          <cell r="N4871">
            <v>0</v>
          </cell>
          <cell r="P4871" t="str">
            <v>22326122472F382P23</v>
          </cell>
          <cell r="Q4871" t="str">
            <v>4010105142112</v>
          </cell>
          <cell r="R4871" t="str">
            <v>4</v>
          </cell>
          <cell r="S4871" t="str">
            <v>223</v>
          </cell>
          <cell r="T4871" t="str">
            <v>01</v>
          </cell>
          <cell r="V4871" t="str">
            <v>85366990</v>
          </cell>
          <cell r="W4871" t="str">
            <v>DE</v>
          </cell>
          <cell r="X4871" t="str">
            <v>C</v>
          </cell>
          <cell r="Y4871" t="str">
            <v>606</v>
          </cell>
          <cell r="Z4871" t="str">
            <v>EA</v>
          </cell>
          <cell r="AA4871">
            <v>1</v>
          </cell>
          <cell r="AB4871" t="str">
            <v>089 X 089 X 074</v>
          </cell>
          <cell r="AE4871" t="str">
            <v>STK</v>
          </cell>
          <cell r="AF4871">
            <v>1</v>
          </cell>
          <cell r="AG4871">
            <v>19</v>
          </cell>
          <cell r="AH4871">
            <v>1</v>
          </cell>
          <cell r="AI4871" t="str">
            <v>STK</v>
          </cell>
          <cell r="AJ4871" t="str">
            <v>PEHA Elektro GmbH &amp; Co. KG</v>
          </cell>
          <cell r="AK4871" t="str">
            <v>PEHA Elektro GmbH &amp; Co. KG</v>
          </cell>
        </row>
        <row r="4872">
          <cell r="C4872" t="str">
            <v>H 80.610.02 PTT</v>
          </cell>
          <cell r="D4872" t="str">
            <v>4851</v>
          </cell>
          <cell r="E4872" t="str">
            <v>15</v>
          </cell>
          <cell r="F4872" t="str">
            <v>1</v>
          </cell>
          <cell r="G4872" t="str">
            <v>01</v>
          </cell>
          <cell r="H4872" t="str">
            <v>01</v>
          </cell>
          <cell r="I4872" t="str">
            <v>1</v>
          </cell>
          <cell r="J4872">
            <v>1</v>
          </cell>
          <cell r="K4872">
            <v>0.02</v>
          </cell>
          <cell r="L4872">
            <v>0.02</v>
          </cell>
          <cell r="M4872" t="str">
            <v>KG</v>
          </cell>
          <cell r="N4872">
            <v>0</v>
          </cell>
          <cell r="P4872" t="str">
            <v>22326122472F382P23</v>
          </cell>
          <cell r="Q4872" t="str">
            <v>4010105142228</v>
          </cell>
          <cell r="R4872" t="str">
            <v>4</v>
          </cell>
          <cell r="S4872" t="str">
            <v>223</v>
          </cell>
          <cell r="T4872" t="str">
            <v>01</v>
          </cell>
          <cell r="V4872" t="str">
            <v>85366990</v>
          </cell>
          <cell r="W4872" t="str">
            <v>DE</v>
          </cell>
          <cell r="X4872" t="str">
            <v>W</v>
          </cell>
          <cell r="Y4872" t="str">
            <v>606</v>
          </cell>
          <cell r="Z4872" t="str">
            <v>EA</v>
          </cell>
          <cell r="AA4872">
            <v>1</v>
          </cell>
          <cell r="AB4872" t="str">
            <v>70 X 70 X 10</v>
          </cell>
          <cell r="AE4872" t="str">
            <v>STK</v>
          </cell>
          <cell r="AF4872">
            <v>1</v>
          </cell>
          <cell r="AG4872">
            <v>19</v>
          </cell>
          <cell r="AH4872">
            <v>1</v>
          </cell>
          <cell r="AI4872" t="str">
            <v>STK</v>
          </cell>
          <cell r="AJ4872" t="str">
            <v>PEHA Elektro GmbH &amp; Co. KG</v>
          </cell>
          <cell r="AK4872" t="str">
            <v>PEHA Elektro GmbH &amp; Co. KG</v>
          </cell>
        </row>
        <row r="4873">
          <cell r="C4873" t="str">
            <v>D 80.610.02 PA</v>
          </cell>
          <cell r="D4873" t="str">
            <v>4851</v>
          </cell>
          <cell r="E4873" t="str">
            <v>15</v>
          </cell>
          <cell r="F4873" t="str">
            <v>1</v>
          </cell>
          <cell r="G4873" t="str">
            <v>01</v>
          </cell>
          <cell r="H4873" t="str">
            <v>01</v>
          </cell>
          <cell r="I4873" t="str">
            <v>1</v>
          </cell>
          <cell r="J4873">
            <v>1</v>
          </cell>
          <cell r="K4873">
            <v>0.05</v>
          </cell>
          <cell r="L4873">
            <v>0.05</v>
          </cell>
          <cell r="M4873" t="str">
            <v>KG</v>
          </cell>
          <cell r="N4873">
            <v>0</v>
          </cell>
          <cell r="P4873" t="str">
            <v>22326122472F382P23</v>
          </cell>
          <cell r="Q4873" t="str">
            <v>4010105142518</v>
          </cell>
          <cell r="R4873" t="str">
            <v>4</v>
          </cell>
          <cell r="S4873" t="str">
            <v>223</v>
          </cell>
          <cell r="T4873" t="str">
            <v>01</v>
          </cell>
          <cell r="V4873" t="str">
            <v>85389099</v>
          </cell>
          <cell r="W4873" t="str">
            <v>HU</v>
          </cell>
          <cell r="X4873" t="str">
            <v>W</v>
          </cell>
          <cell r="Y4873" t="str">
            <v>606</v>
          </cell>
          <cell r="Z4873" t="str">
            <v>EA</v>
          </cell>
          <cell r="AA4873">
            <v>1</v>
          </cell>
          <cell r="AB4873" t="str">
            <v>70 X 70 X 6</v>
          </cell>
          <cell r="AE4873" t="str">
            <v>STK</v>
          </cell>
          <cell r="AF4873">
            <v>1</v>
          </cell>
          <cell r="AG4873">
            <v>19</v>
          </cell>
          <cell r="AH4873">
            <v>1</v>
          </cell>
          <cell r="AI4873" t="str">
            <v>STK</v>
          </cell>
          <cell r="AJ4873" t="str">
            <v>PEHA Elektro GmbH &amp; Co. KG</v>
          </cell>
          <cell r="AK4873" t="str">
            <v>PEHA Elektro GmbH &amp; Co. KG</v>
          </cell>
        </row>
        <row r="4874">
          <cell r="C4874" t="str">
            <v>D 80.610.02 TV</v>
          </cell>
          <cell r="D4874" t="str">
            <v>4851</v>
          </cell>
          <cell r="E4874" t="str">
            <v>15</v>
          </cell>
          <cell r="F4874" t="str">
            <v>1</v>
          </cell>
          <cell r="G4874" t="str">
            <v>01</v>
          </cell>
          <cell r="H4874" t="str">
            <v>01</v>
          </cell>
          <cell r="I4874" t="str">
            <v>1</v>
          </cell>
          <cell r="J4874">
            <v>1</v>
          </cell>
          <cell r="K4874">
            <v>2.1000000000000001E-2</v>
          </cell>
          <cell r="L4874">
            <v>2.1000000000000001E-2</v>
          </cell>
          <cell r="M4874" t="str">
            <v>KG</v>
          </cell>
          <cell r="N4874">
            <v>0</v>
          </cell>
          <cell r="P4874" t="str">
            <v>22326122472F382P23</v>
          </cell>
          <cell r="Q4874" t="str">
            <v>4010105142716</v>
          </cell>
          <cell r="R4874" t="str">
            <v>4</v>
          </cell>
          <cell r="S4874" t="str">
            <v>223</v>
          </cell>
          <cell r="T4874" t="str">
            <v>01</v>
          </cell>
          <cell r="V4874" t="str">
            <v>85389099</v>
          </cell>
          <cell r="W4874" t="str">
            <v>DE</v>
          </cell>
          <cell r="X4874" t="str">
            <v>A</v>
          </cell>
          <cell r="Y4874" t="str">
            <v>606</v>
          </cell>
          <cell r="Z4874" t="str">
            <v>EA</v>
          </cell>
          <cell r="AA4874">
            <v>1</v>
          </cell>
          <cell r="AB4874" t="str">
            <v>70 X 70  X 5</v>
          </cell>
          <cell r="AE4874" t="str">
            <v>STK</v>
          </cell>
          <cell r="AF4874">
            <v>1</v>
          </cell>
          <cell r="AG4874">
            <v>19</v>
          </cell>
          <cell r="AH4874">
            <v>1</v>
          </cell>
          <cell r="AI4874" t="str">
            <v>STK</v>
          </cell>
          <cell r="AJ4874" t="str">
            <v>PEHA Elektro GmbH &amp; Co. KG</v>
          </cell>
          <cell r="AK4874" t="str">
            <v>PEHA Elektro GmbH &amp; Co. KG</v>
          </cell>
        </row>
        <row r="4875">
          <cell r="C4875" t="str">
            <v>D 80.610/671.02 TV</v>
          </cell>
          <cell r="D4875" t="str">
            <v>4851</v>
          </cell>
          <cell r="E4875" t="str">
            <v>15</v>
          </cell>
          <cell r="F4875" t="str">
            <v>2</v>
          </cell>
          <cell r="G4875" t="str">
            <v>02</v>
          </cell>
          <cell r="H4875" t="str">
            <v>02</v>
          </cell>
          <cell r="I4875" t="str">
            <v>2</v>
          </cell>
          <cell r="J4875">
            <v>1</v>
          </cell>
          <cell r="K4875">
            <v>2.1000000000000001E-2</v>
          </cell>
          <cell r="L4875">
            <v>2.1000000000000001E-2</v>
          </cell>
          <cell r="M4875" t="str">
            <v>KG</v>
          </cell>
          <cell r="N4875">
            <v>0</v>
          </cell>
          <cell r="P4875" t="str">
            <v>22326122472F382P23</v>
          </cell>
          <cell r="Q4875" t="str">
            <v>4010105142723</v>
          </cell>
          <cell r="R4875" t="str">
            <v>4</v>
          </cell>
          <cell r="S4875" t="str">
            <v>223</v>
          </cell>
          <cell r="T4875" t="str">
            <v>01</v>
          </cell>
          <cell r="V4875" t="str">
            <v>85366990</v>
          </cell>
          <cell r="W4875" t="str">
            <v>DE</v>
          </cell>
          <cell r="X4875" t="str">
            <v>C</v>
          </cell>
          <cell r="Y4875" t="str">
            <v>606</v>
          </cell>
          <cell r="Z4875" t="str">
            <v>EA</v>
          </cell>
          <cell r="AA4875">
            <v>1</v>
          </cell>
          <cell r="AB4875" t="str">
            <v>132 X 087 X 090</v>
          </cell>
          <cell r="AE4875" t="str">
            <v>STK</v>
          </cell>
          <cell r="AF4875">
            <v>1</v>
          </cell>
          <cell r="AG4875">
            <v>19</v>
          </cell>
          <cell r="AH4875">
            <v>1</v>
          </cell>
          <cell r="AI4875" t="str">
            <v>STK</v>
          </cell>
          <cell r="AJ4875" t="str">
            <v>PEHA Elektro GmbH &amp; Co. KG</v>
          </cell>
          <cell r="AK4875" t="str">
            <v>PEHA Elektro GmbH &amp; Co. KG</v>
          </cell>
        </row>
        <row r="4876">
          <cell r="C4876" t="str">
            <v>D 80.610 PA W</v>
          </cell>
          <cell r="D4876" t="str">
            <v>4851</v>
          </cell>
          <cell r="E4876" t="str">
            <v>15</v>
          </cell>
          <cell r="F4876" t="str">
            <v>1</v>
          </cell>
          <cell r="G4876" t="str">
            <v>01</v>
          </cell>
          <cell r="H4876" t="str">
            <v>01</v>
          </cell>
          <cell r="I4876" t="str">
            <v>1</v>
          </cell>
          <cell r="J4876">
            <v>1</v>
          </cell>
          <cell r="K4876">
            <v>4.8000000000000001E-2</v>
          </cell>
          <cell r="L4876">
            <v>4.8000000000000001E-2</v>
          </cell>
          <cell r="M4876" t="str">
            <v>KG</v>
          </cell>
          <cell r="N4876">
            <v>0</v>
          </cell>
          <cell r="P4876" t="str">
            <v>22326122472F382P23</v>
          </cell>
          <cell r="Q4876" t="str">
            <v>4010105142815</v>
          </cell>
          <cell r="R4876" t="str">
            <v>4</v>
          </cell>
          <cell r="S4876" t="str">
            <v>223</v>
          </cell>
          <cell r="T4876" t="str">
            <v>01</v>
          </cell>
          <cell r="V4876" t="str">
            <v>85389099</v>
          </cell>
          <cell r="W4876" t="str">
            <v>DE</v>
          </cell>
          <cell r="X4876" t="str">
            <v>C</v>
          </cell>
          <cell r="Y4876" t="str">
            <v>606</v>
          </cell>
          <cell r="Z4876" t="str">
            <v>EA</v>
          </cell>
          <cell r="AA4876">
            <v>1</v>
          </cell>
          <cell r="AB4876" t="str">
            <v>70 X 15 X 80</v>
          </cell>
          <cell r="AE4876" t="str">
            <v>STK</v>
          </cell>
          <cell r="AF4876">
            <v>1</v>
          </cell>
          <cell r="AG4876">
            <v>19</v>
          </cell>
          <cell r="AH4876">
            <v>1</v>
          </cell>
          <cell r="AI4876" t="str">
            <v>STK</v>
          </cell>
          <cell r="AJ4876" t="str">
            <v>PEHA Elektro GmbH &amp; Co. KG</v>
          </cell>
          <cell r="AK4876" t="str">
            <v>PEHA Elektro GmbH &amp; Co. KG</v>
          </cell>
        </row>
        <row r="4877">
          <cell r="C4877" t="str">
            <v>D 80.610 TV/4B W</v>
          </cell>
          <cell r="D4877" t="str">
            <v>4851</v>
          </cell>
          <cell r="E4877" t="str">
            <v>15</v>
          </cell>
          <cell r="F4877" t="str">
            <v>1</v>
          </cell>
          <cell r="G4877" t="str">
            <v>18</v>
          </cell>
          <cell r="H4877" t="str">
            <v>18</v>
          </cell>
          <cell r="I4877" t="str">
            <v>18</v>
          </cell>
          <cell r="J4877">
            <v>1</v>
          </cell>
          <cell r="K4877">
            <v>1.4E-2</v>
          </cell>
          <cell r="L4877">
            <v>1.4E-2</v>
          </cell>
          <cell r="M4877" t="str">
            <v>KG</v>
          </cell>
          <cell r="N4877">
            <v>0</v>
          </cell>
          <cell r="P4877" t="str">
            <v>22326122472F382P23</v>
          </cell>
          <cell r="Q4877" t="str">
            <v>4010105142914</v>
          </cell>
          <cell r="R4877" t="str">
            <v>4</v>
          </cell>
          <cell r="S4877" t="str">
            <v>223</v>
          </cell>
          <cell r="T4877" t="str">
            <v>01</v>
          </cell>
          <cell r="V4877" t="str">
            <v>85366990</v>
          </cell>
          <cell r="W4877" t="str">
            <v>DE</v>
          </cell>
          <cell r="X4877" t="str">
            <v>C</v>
          </cell>
          <cell r="Y4877" t="str">
            <v>606</v>
          </cell>
          <cell r="Z4877" t="str">
            <v>EA</v>
          </cell>
          <cell r="AA4877">
            <v>1</v>
          </cell>
          <cell r="AB4877" t="str">
            <v>089 X 089 X 074</v>
          </cell>
          <cell r="AE4877" t="str">
            <v>STK</v>
          </cell>
          <cell r="AF4877">
            <v>1</v>
          </cell>
          <cell r="AG4877">
            <v>19</v>
          </cell>
          <cell r="AH4877">
            <v>1</v>
          </cell>
          <cell r="AI4877" t="str">
            <v>STK</v>
          </cell>
          <cell r="AJ4877" t="str">
            <v>PEHA Elektro GmbH &amp; Co. KG</v>
          </cell>
          <cell r="AK4877" t="str">
            <v>PEHA Elektro GmbH &amp; Co. KG</v>
          </cell>
        </row>
        <row r="4878">
          <cell r="C4878" t="str">
            <v>D 80.610.02 TDO</v>
          </cell>
          <cell r="D4878" t="str">
            <v>4851</v>
          </cell>
          <cell r="E4878" t="str">
            <v>15</v>
          </cell>
          <cell r="F4878" t="str">
            <v>1</v>
          </cell>
          <cell r="G4878" t="str">
            <v>01</v>
          </cell>
          <cell r="H4878" t="str">
            <v>01</v>
          </cell>
          <cell r="I4878" t="str">
            <v>1</v>
          </cell>
          <cell r="J4878">
            <v>1</v>
          </cell>
          <cell r="K4878">
            <v>1.2999999999999999E-2</v>
          </cell>
          <cell r="L4878">
            <v>1.2999999999999999E-2</v>
          </cell>
          <cell r="M4878" t="str">
            <v>KG</v>
          </cell>
          <cell r="N4878">
            <v>0</v>
          </cell>
          <cell r="P4878" t="str">
            <v>22326122472F382P23</v>
          </cell>
          <cell r="Q4878" t="str">
            <v>4010105143416</v>
          </cell>
          <cell r="R4878" t="str">
            <v>4</v>
          </cell>
          <cell r="S4878" t="str">
            <v>223</v>
          </cell>
          <cell r="T4878" t="str">
            <v>01</v>
          </cell>
          <cell r="V4878" t="str">
            <v>85366990</v>
          </cell>
          <cell r="W4878" t="str">
            <v>DE</v>
          </cell>
          <cell r="X4878" t="str">
            <v>W</v>
          </cell>
          <cell r="Y4878" t="str">
            <v>606</v>
          </cell>
          <cell r="Z4878" t="str">
            <v>EA</v>
          </cell>
          <cell r="AA4878">
            <v>1</v>
          </cell>
          <cell r="AB4878" t="str">
            <v>70 X 70  X 5</v>
          </cell>
          <cell r="AE4878" t="str">
            <v>STK</v>
          </cell>
          <cell r="AF4878">
            <v>1</v>
          </cell>
          <cell r="AG4878">
            <v>19</v>
          </cell>
          <cell r="AH4878">
            <v>1</v>
          </cell>
          <cell r="AI4878" t="str">
            <v>STK</v>
          </cell>
          <cell r="AJ4878" t="str">
            <v>PEHA Elektro GmbH &amp; Co. KG</v>
          </cell>
          <cell r="AK4878" t="str">
            <v>PEHA Elektro GmbH &amp; Co. KG</v>
          </cell>
        </row>
        <row r="4879">
          <cell r="C4879" t="str">
            <v>D 80.610 TV/4A W</v>
          </cell>
          <cell r="D4879" t="str">
            <v>4851</v>
          </cell>
          <cell r="E4879" t="str">
            <v>15</v>
          </cell>
          <cell r="F4879" t="str">
            <v>1</v>
          </cell>
          <cell r="G4879" t="str">
            <v>01</v>
          </cell>
          <cell r="H4879" t="str">
            <v>01</v>
          </cell>
          <cell r="I4879" t="str">
            <v>1</v>
          </cell>
          <cell r="J4879">
            <v>1</v>
          </cell>
          <cell r="K4879">
            <v>1.2E-2</v>
          </cell>
          <cell r="L4879">
            <v>1.2E-2</v>
          </cell>
          <cell r="M4879" t="str">
            <v>KG</v>
          </cell>
          <cell r="N4879">
            <v>0</v>
          </cell>
          <cell r="P4879" t="str">
            <v>22326122472F382P23</v>
          </cell>
          <cell r="Q4879" t="str">
            <v>4010105143515</v>
          </cell>
          <cell r="R4879" t="str">
            <v>4</v>
          </cell>
          <cell r="S4879" t="str">
            <v>223</v>
          </cell>
          <cell r="T4879" t="str">
            <v>01</v>
          </cell>
          <cell r="V4879" t="str">
            <v>85366990</v>
          </cell>
          <cell r="W4879" t="str">
            <v>HU</v>
          </cell>
          <cell r="X4879" t="str">
            <v>W</v>
          </cell>
          <cell r="Y4879" t="str">
            <v>606</v>
          </cell>
          <cell r="Z4879" t="str">
            <v>EA</v>
          </cell>
          <cell r="AA4879">
            <v>1</v>
          </cell>
          <cell r="AB4879" t="str">
            <v>089 X 089 X 074</v>
          </cell>
          <cell r="AE4879" t="str">
            <v>STK</v>
          </cell>
          <cell r="AF4879">
            <v>1</v>
          </cell>
          <cell r="AG4879">
            <v>19</v>
          </cell>
          <cell r="AH4879">
            <v>1</v>
          </cell>
          <cell r="AI4879" t="str">
            <v>STK</v>
          </cell>
          <cell r="AJ4879" t="str">
            <v>PEHA Elektro GmbH &amp; Co. KG</v>
          </cell>
          <cell r="AK4879" t="str">
            <v>PEHA Elektro GmbH &amp; Co. KG</v>
          </cell>
        </row>
        <row r="4880">
          <cell r="C4880" t="str">
            <v>D 80.610 TV W</v>
          </cell>
          <cell r="D4880" t="str">
            <v>4851</v>
          </cell>
          <cell r="E4880" t="str">
            <v>15</v>
          </cell>
          <cell r="F4880" t="str">
            <v>1</v>
          </cell>
          <cell r="G4880" t="str">
            <v>01</v>
          </cell>
          <cell r="H4880" t="str">
            <v>01</v>
          </cell>
          <cell r="I4880" t="str">
            <v>1</v>
          </cell>
          <cell r="J4880">
            <v>1</v>
          </cell>
          <cell r="K4880">
            <v>2.1000000000000001E-2</v>
          </cell>
          <cell r="L4880">
            <v>2.1000000000000001E-2</v>
          </cell>
          <cell r="M4880" t="str">
            <v>KG</v>
          </cell>
          <cell r="N4880">
            <v>0</v>
          </cell>
          <cell r="P4880" t="str">
            <v>22326122472F382P23</v>
          </cell>
          <cell r="Q4880" t="str">
            <v>4010105143812</v>
          </cell>
          <cell r="R4880" t="str">
            <v>4</v>
          </cell>
          <cell r="S4880" t="str">
            <v>223</v>
          </cell>
          <cell r="T4880" t="str">
            <v>01</v>
          </cell>
          <cell r="V4880" t="str">
            <v>85366990</v>
          </cell>
          <cell r="W4880" t="str">
            <v>DE</v>
          </cell>
          <cell r="X4880" t="str">
            <v>W</v>
          </cell>
          <cell r="Y4880" t="str">
            <v>606</v>
          </cell>
          <cell r="Z4880" t="str">
            <v>EA</v>
          </cell>
          <cell r="AA4880">
            <v>1</v>
          </cell>
          <cell r="AB4880" t="str">
            <v>70 X 70  X 5</v>
          </cell>
          <cell r="AE4880" t="str">
            <v>STK</v>
          </cell>
          <cell r="AF4880">
            <v>1</v>
          </cell>
          <cell r="AG4880">
            <v>19</v>
          </cell>
          <cell r="AH4880">
            <v>1</v>
          </cell>
          <cell r="AI4880" t="str">
            <v>STK</v>
          </cell>
          <cell r="AJ4880" t="str">
            <v>PEHA Elektro GmbH &amp; Co. KG</v>
          </cell>
          <cell r="AK4880" t="str">
            <v>PEHA Elektro GmbH &amp; Co. KG</v>
          </cell>
        </row>
        <row r="4881">
          <cell r="C4881" t="str">
            <v>H 80.610 TV/1 W</v>
          </cell>
          <cell r="D4881" t="str">
            <v>4851</v>
          </cell>
          <cell r="E4881" t="str">
            <v>15</v>
          </cell>
          <cell r="F4881" t="str">
            <v>2</v>
          </cell>
          <cell r="G4881" t="str">
            <v>02</v>
          </cell>
          <cell r="H4881" t="str">
            <v>02</v>
          </cell>
          <cell r="I4881" t="str">
            <v>2</v>
          </cell>
          <cell r="J4881">
            <v>1</v>
          </cell>
          <cell r="K4881">
            <v>2.1000000000000001E-2</v>
          </cell>
          <cell r="L4881">
            <v>2.1000000000000001E-2</v>
          </cell>
          <cell r="M4881" t="str">
            <v>KG</v>
          </cell>
          <cell r="N4881">
            <v>0</v>
          </cell>
          <cell r="P4881" t="str">
            <v>22326122472F382P23</v>
          </cell>
          <cell r="Q4881" t="str">
            <v>4010105143829</v>
          </cell>
          <cell r="R4881" t="str">
            <v>4</v>
          </cell>
          <cell r="S4881" t="str">
            <v>223</v>
          </cell>
          <cell r="T4881" t="str">
            <v>01</v>
          </cell>
          <cell r="V4881" t="str">
            <v>85366990</v>
          </cell>
          <cell r="W4881" t="str">
            <v>DE</v>
          </cell>
          <cell r="X4881" t="str">
            <v>C</v>
          </cell>
          <cell r="Y4881" t="str">
            <v>606</v>
          </cell>
          <cell r="Z4881" t="str">
            <v>EA</v>
          </cell>
          <cell r="AA4881">
            <v>1</v>
          </cell>
          <cell r="AB4881" t="str">
            <v>089 X 089 X 074</v>
          </cell>
          <cell r="AE4881" t="str">
            <v>STK</v>
          </cell>
          <cell r="AF4881">
            <v>1</v>
          </cell>
          <cell r="AG4881">
            <v>19</v>
          </cell>
          <cell r="AH4881">
            <v>1</v>
          </cell>
          <cell r="AI4881" t="str">
            <v>STK</v>
          </cell>
          <cell r="AJ4881" t="str">
            <v>PEHA Elektro GmbH &amp; Co. KG</v>
          </cell>
          <cell r="AK4881" t="str">
            <v>PEHA Elektro GmbH &amp; Co. KG</v>
          </cell>
        </row>
        <row r="4882">
          <cell r="C4882" t="str">
            <v>D 80.610 TV AW</v>
          </cell>
          <cell r="D4882" t="str">
            <v>4851</v>
          </cell>
          <cell r="E4882" t="str">
            <v>15</v>
          </cell>
          <cell r="F4882" t="str">
            <v>1</v>
          </cell>
          <cell r="G4882" t="str">
            <v>01</v>
          </cell>
          <cell r="H4882" t="str">
            <v>01</v>
          </cell>
          <cell r="I4882" t="str">
            <v>1</v>
          </cell>
          <cell r="J4882">
            <v>1</v>
          </cell>
          <cell r="K4882">
            <v>0.02</v>
          </cell>
          <cell r="L4882">
            <v>0.02</v>
          </cell>
          <cell r="M4882" t="str">
            <v>KG</v>
          </cell>
          <cell r="N4882">
            <v>0</v>
          </cell>
          <cell r="P4882" t="str">
            <v>22326122472F382P23</v>
          </cell>
          <cell r="Q4882" t="str">
            <v>4010105144017</v>
          </cell>
          <cell r="R4882" t="str">
            <v>4</v>
          </cell>
          <cell r="S4882" t="str">
            <v>223</v>
          </cell>
          <cell r="T4882" t="str">
            <v>01</v>
          </cell>
          <cell r="V4882" t="str">
            <v>85366990</v>
          </cell>
          <cell r="W4882" t="str">
            <v>DE</v>
          </cell>
          <cell r="X4882" t="str">
            <v>W</v>
          </cell>
          <cell r="Y4882" t="str">
            <v>606</v>
          </cell>
          <cell r="Z4882" t="str">
            <v>EA</v>
          </cell>
          <cell r="AA4882">
            <v>1</v>
          </cell>
          <cell r="AB4882" t="str">
            <v>70 X 70 X 5</v>
          </cell>
          <cell r="AE4882" t="str">
            <v>STK</v>
          </cell>
          <cell r="AF4882">
            <v>1</v>
          </cell>
          <cell r="AG4882">
            <v>19</v>
          </cell>
          <cell r="AH4882">
            <v>1</v>
          </cell>
          <cell r="AI4882" t="str">
            <v>STK</v>
          </cell>
          <cell r="AJ4882" t="str">
            <v>PEHA Elektro GmbH &amp; Co. KG</v>
          </cell>
          <cell r="AK4882" t="str">
            <v>PEHA Elektro GmbH &amp; Co. KG</v>
          </cell>
        </row>
        <row r="4883">
          <cell r="C4883" t="str">
            <v>D 80.610 TDO W</v>
          </cell>
          <cell r="D4883" t="str">
            <v>4851</v>
          </cell>
          <cell r="E4883" t="str">
            <v>15</v>
          </cell>
          <cell r="F4883" t="str">
            <v>1</v>
          </cell>
          <cell r="G4883" t="str">
            <v>01</v>
          </cell>
          <cell r="H4883" t="str">
            <v>01</v>
          </cell>
          <cell r="I4883" t="str">
            <v>1</v>
          </cell>
          <cell r="J4883">
            <v>1</v>
          </cell>
          <cell r="K4883">
            <v>1.2999999999999999E-2</v>
          </cell>
          <cell r="L4883">
            <v>1.2999999999999999E-2</v>
          </cell>
          <cell r="M4883" t="str">
            <v>KG</v>
          </cell>
          <cell r="N4883">
            <v>0</v>
          </cell>
          <cell r="P4883" t="str">
            <v>22326122472F382P23</v>
          </cell>
          <cell r="Q4883" t="str">
            <v>4010105144215</v>
          </cell>
          <cell r="R4883" t="str">
            <v>4</v>
          </cell>
          <cell r="S4883" t="str">
            <v>223</v>
          </cell>
          <cell r="T4883" t="str">
            <v>01</v>
          </cell>
          <cell r="V4883" t="str">
            <v>85366990</v>
          </cell>
          <cell r="W4883" t="str">
            <v>DE</v>
          </cell>
          <cell r="X4883" t="str">
            <v>W</v>
          </cell>
          <cell r="Y4883" t="str">
            <v>606</v>
          </cell>
          <cell r="Z4883" t="str">
            <v>EA</v>
          </cell>
          <cell r="AA4883">
            <v>1</v>
          </cell>
          <cell r="AB4883" t="str">
            <v>089 X 089 X 074</v>
          </cell>
          <cell r="AE4883" t="str">
            <v>STK</v>
          </cell>
          <cell r="AF4883">
            <v>1</v>
          </cell>
          <cell r="AG4883">
            <v>19</v>
          </cell>
          <cell r="AH4883">
            <v>1</v>
          </cell>
          <cell r="AI4883" t="str">
            <v>STK</v>
          </cell>
          <cell r="AJ4883" t="str">
            <v>PEHA Elektro GmbH &amp; Co. KG</v>
          </cell>
          <cell r="AK4883" t="str">
            <v>PEHA Elektro GmbH &amp; Co. KG</v>
          </cell>
        </row>
        <row r="4884">
          <cell r="C4884" t="str">
            <v>D 80.610 TDO AW</v>
          </cell>
          <cell r="D4884" t="str">
            <v>4851</v>
          </cell>
          <cell r="E4884" t="str">
            <v>15</v>
          </cell>
          <cell r="F4884" t="str">
            <v>2</v>
          </cell>
          <cell r="G4884" t="str">
            <v>02</v>
          </cell>
          <cell r="H4884" t="str">
            <v>02</v>
          </cell>
          <cell r="I4884" t="str">
            <v>2</v>
          </cell>
          <cell r="J4884">
            <v>1</v>
          </cell>
          <cell r="K4884">
            <v>1.4E-2</v>
          </cell>
          <cell r="L4884">
            <v>1.2999999999999999E-2</v>
          </cell>
          <cell r="M4884" t="str">
            <v>KG</v>
          </cell>
          <cell r="N4884">
            <v>0</v>
          </cell>
          <cell r="P4884" t="str">
            <v>22326122472F382P23</v>
          </cell>
          <cell r="Q4884" t="str">
            <v>4010105144314</v>
          </cell>
          <cell r="R4884" t="str">
            <v>4</v>
          </cell>
          <cell r="S4884" t="str">
            <v>223</v>
          </cell>
          <cell r="T4884" t="str">
            <v>01</v>
          </cell>
          <cell r="V4884" t="str">
            <v>85366990</v>
          </cell>
          <cell r="W4884" t="str">
            <v>DE</v>
          </cell>
          <cell r="X4884" t="str">
            <v>C</v>
          </cell>
          <cell r="Y4884" t="str">
            <v>606</v>
          </cell>
          <cell r="Z4884" t="str">
            <v>EA</v>
          </cell>
          <cell r="AA4884">
            <v>1</v>
          </cell>
          <cell r="AB4884" t="str">
            <v>089 X 089 X 074</v>
          </cell>
          <cell r="AE4884" t="str">
            <v>STK</v>
          </cell>
          <cell r="AF4884">
            <v>1</v>
          </cell>
          <cell r="AG4884">
            <v>19</v>
          </cell>
          <cell r="AH4884">
            <v>1</v>
          </cell>
          <cell r="AI4884" t="str">
            <v>STK</v>
          </cell>
          <cell r="AJ4884" t="str">
            <v>PEHA Elektro GmbH &amp; Co. KG</v>
          </cell>
          <cell r="AK4884" t="str">
            <v>PEHA Elektro GmbH &amp; Co. KG</v>
          </cell>
        </row>
        <row r="4885">
          <cell r="C4885" t="str">
            <v>D 80.610 AT AW</v>
          </cell>
          <cell r="D4885" t="str">
            <v>4851</v>
          </cell>
          <cell r="E4885" t="str">
            <v>15</v>
          </cell>
          <cell r="F4885" t="str">
            <v>1</v>
          </cell>
          <cell r="G4885" t="str">
            <v>01</v>
          </cell>
          <cell r="H4885" t="str">
            <v>01</v>
          </cell>
          <cell r="I4885" t="str">
            <v>1</v>
          </cell>
          <cell r="J4885">
            <v>1</v>
          </cell>
          <cell r="K4885">
            <v>0.06</v>
          </cell>
          <cell r="L4885">
            <v>5.8999999999999997E-2</v>
          </cell>
          <cell r="M4885" t="str">
            <v>KG</v>
          </cell>
          <cell r="N4885">
            <v>0</v>
          </cell>
          <cell r="P4885" t="str">
            <v>22326122472F382P23</v>
          </cell>
          <cell r="Q4885" t="str">
            <v>4010105144413</v>
          </cell>
          <cell r="R4885" t="str">
            <v>4</v>
          </cell>
          <cell r="S4885" t="str">
            <v>223</v>
          </cell>
          <cell r="T4885" t="str">
            <v>01</v>
          </cell>
          <cell r="V4885" t="str">
            <v>85389099</v>
          </cell>
          <cell r="W4885" t="str">
            <v>DE</v>
          </cell>
          <cell r="X4885" t="str">
            <v>W</v>
          </cell>
          <cell r="Y4885" t="str">
            <v>606</v>
          </cell>
          <cell r="Z4885" t="str">
            <v>EA</v>
          </cell>
          <cell r="AA4885">
            <v>1</v>
          </cell>
          <cell r="AB4885" t="str">
            <v>70 X 70 X 20</v>
          </cell>
          <cell r="AE4885" t="str">
            <v>STK</v>
          </cell>
          <cell r="AF4885">
            <v>1</v>
          </cell>
          <cell r="AG4885">
            <v>19</v>
          </cell>
          <cell r="AH4885">
            <v>1</v>
          </cell>
          <cell r="AI4885" t="str">
            <v>STK</v>
          </cell>
          <cell r="AJ4885" t="str">
            <v>PEHA Elektro GmbH &amp; Co. KG</v>
          </cell>
          <cell r="AK4885" t="str">
            <v>PEHA Elektro GmbH &amp; Co. KG</v>
          </cell>
        </row>
        <row r="4886">
          <cell r="C4886" t="str">
            <v>D 80.610 AT W</v>
          </cell>
          <cell r="D4886" t="str">
            <v>4851</v>
          </cell>
          <cell r="E4886" t="str">
            <v>15</v>
          </cell>
          <cell r="F4886" t="str">
            <v>1</v>
          </cell>
          <cell r="G4886" t="str">
            <v>01</v>
          </cell>
          <cell r="H4886" t="str">
            <v>01</v>
          </cell>
          <cell r="I4886" t="str">
            <v>1</v>
          </cell>
          <cell r="J4886">
            <v>1</v>
          </cell>
          <cell r="K4886">
            <v>0.06</v>
          </cell>
          <cell r="L4886">
            <v>0.06</v>
          </cell>
          <cell r="M4886" t="str">
            <v>KG</v>
          </cell>
          <cell r="N4886">
            <v>0</v>
          </cell>
          <cell r="P4886" t="str">
            <v>22326122472F382P23</v>
          </cell>
          <cell r="Q4886" t="str">
            <v>4010105144819</v>
          </cell>
          <cell r="R4886" t="str">
            <v>4</v>
          </cell>
          <cell r="S4886" t="str">
            <v>223</v>
          </cell>
          <cell r="T4886" t="str">
            <v>01</v>
          </cell>
          <cell r="V4886" t="str">
            <v>85389099</v>
          </cell>
          <cell r="W4886" t="str">
            <v>DE</v>
          </cell>
          <cell r="X4886" t="str">
            <v>W</v>
          </cell>
          <cell r="Y4886" t="str">
            <v>606</v>
          </cell>
          <cell r="Z4886" t="str">
            <v>EA</v>
          </cell>
          <cell r="AA4886">
            <v>1</v>
          </cell>
          <cell r="AB4886" t="str">
            <v>70 X 70 X 20</v>
          </cell>
          <cell r="AE4886" t="str">
            <v>STK</v>
          </cell>
          <cell r="AF4886">
            <v>1</v>
          </cell>
          <cell r="AG4886">
            <v>19</v>
          </cell>
          <cell r="AH4886">
            <v>1</v>
          </cell>
          <cell r="AI4886" t="str">
            <v>STK</v>
          </cell>
          <cell r="AJ4886" t="str">
            <v>PEHA Elektro GmbH &amp; Co. KG</v>
          </cell>
          <cell r="AK4886" t="str">
            <v>PEHA Elektro GmbH &amp; Co. KG</v>
          </cell>
        </row>
        <row r="4887">
          <cell r="C4887" t="str">
            <v>D 80.610 TV/4A AW</v>
          </cell>
          <cell r="D4887" t="str">
            <v>4851</v>
          </cell>
          <cell r="E4887" t="str">
            <v>15</v>
          </cell>
          <cell r="F4887" t="str">
            <v>1</v>
          </cell>
          <cell r="G4887" t="str">
            <v>01</v>
          </cell>
          <cell r="H4887" t="str">
            <v>01</v>
          </cell>
          <cell r="I4887" t="str">
            <v>1</v>
          </cell>
          <cell r="J4887">
            <v>1</v>
          </cell>
          <cell r="K4887">
            <v>1.4E-2</v>
          </cell>
          <cell r="L4887">
            <v>1.4E-2</v>
          </cell>
          <cell r="M4887" t="str">
            <v>KG</v>
          </cell>
          <cell r="N4887">
            <v>0</v>
          </cell>
          <cell r="P4887" t="str">
            <v>22326122472F382P23</v>
          </cell>
          <cell r="Q4887" t="str">
            <v>4010105144918</v>
          </cell>
          <cell r="R4887" t="str">
            <v>4</v>
          </cell>
          <cell r="S4887" t="str">
            <v>223</v>
          </cell>
          <cell r="T4887" t="str">
            <v>01</v>
          </cell>
          <cell r="V4887" t="str">
            <v>85366990</v>
          </cell>
          <cell r="W4887" t="str">
            <v>DE</v>
          </cell>
          <cell r="X4887" t="str">
            <v>C</v>
          </cell>
          <cell r="Y4887" t="str">
            <v>606</v>
          </cell>
          <cell r="Z4887" t="str">
            <v>EA</v>
          </cell>
          <cell r="AA4887">
            <v>1</v>
          </cell>
          <cell r="AB4887" t="str">
            <v>089 X 089 X 074</v>
          </cell>
          <cell r="AE4887" t="str">
            <v>STK</v>
          </cell>
          <cell r="AF4887">
            <v>1</v>
          </cell>
          <cell r="AG4887">
            <v>19</v>
          </cell>
          <cell r="AH4887">
            <v>1</v>
          </cell>
          <cell r="AI4887" t="str">
            <v>STK</v>
          </cell>
          <cell r="AJ4887" t="str">
            <v>PEHA Elektro GmbH &amp; Co. KG</v>
          </cell>
          <cell r="AK4887" t="str">
            <v>PEHA Elektro GmbH &amp; Co. KG</v>
          </cell>
        </row>
        <row r="4888">
          <cell r="C4888" t="str">
            <v>D 80.610.02 AT</v>
          </cell>
          <cell r="D4888" t="str">
            <v>4851</v>
          </cell>
          <cell r="E4888" t="str">
            <v>15</v>
          </cell>
          <cell r="F4888" t="str">
            <v>1</v>
          </cell>
          <cell r="G4888" t="str">
            <v>01</v>
          </cell>
          <cell r="H4888" t="str">
            <v>01</v>
          </cell>
          <cell r="I4888" t="str">
            <v>1</v>
          </cell>
          <cell r="J4888">
            <v>1</v>
          </cell>
          <cell r="K4888">
            <v>0.06</v>
          </cell>
          <cell r="L4888">
            <v>0.06</v>
          </cell>
          <cell r="M4888" t="str">
            <v>KG</v>
          </cell>
          <cell r="N4888">
            <v>0</v>
          </cell>
          <cell r="P4888" t="str">
            <v>22326122472F382P23</v>
          </cell>
          <cell r="Q4888" t="str">
            <v>4010105145113</v>
          </cell>
          <cell r="R4888" t="str">
            <v>4</v>
          </cell>
          <cell r="S4888" t="str">
            <v>223</v>
          </cell>
          <cell r="T4888" t="str">
            <v>01</v>
          </cell>
          <cell r="V4888" t="str">
            <v>85389099</v>
          </cell>
          <cell r="W4888" t="str">
            <v>DE</v>
          </cell>
          <cell r="X4888" t="str">
            <v>W</v>
          </cell>
          <cell r="Y4888" t="str">
            <v>606</v>
          </cell>
          <cell r="Z4888" t="str">
            <v>EA</v>
          </cell>
          <cell r="AA4888">
            <v>1</v>
          </cell>
          <cell r="AB4888" t="str">
            <v>70 X 70 X 20</v>
          </cell>
          <cell r="AE4888" t="str">
            <v>STK</v>
          </cell>
          <cell r="AF4888">
            <v>1</v>
          </cell>
          <cell r="AG4888">
            <v>19</v>
          </cell>
          <cell r="AH4888">
            <v>1</v>
          </cell>
          <cell r="AI4888" t="str">
            <v>STK</v>
          </cell>
          <cell r="AJ4888" t="str">
            <v>PEHA Elektro GmbH &amp; Co. KG</v>
          </cell>
          <cell r="AK4888" t="str">
            <v>PEHA Elektro GmbH &amp; Co. KG</v>
          </cell>
        </row>
        <row r="4889">
          <cell r="C4889" t="str">
            <v>D 80.610 TV/4B AW</v>
          </cell>
          <cell r="D4889" t="str">
            <v>4851</v>
          </cell>
          <cell r="E4889" t="str">
            <v>15</v>
          </cell>
          <cell r="F4889" t="str">
            <v>18</v>
          </cell>
          <cell r="G4889" t="str">
            <v>18</v>
          </cell>
          <cell r="H4889" t="str">
            <v>18</v>
          </cell>
          <cell r="I4889" t="str">
            <v>18</v>
          </cell>
          <cell r="J4889">
            <v>1</v>
          </cell>
          <cell r="K4889">
            <v>0.02</v>
          </cell>
          <cell r="L4889">
            <v>1.9E-2</v>
          </cell>
          <cell r="M4889" t="str">
            <v>KG</v>
          </cell>
          <cell r="N4889">
            <v>0</v>
          </cell>
          <cell r="P4889" t="str">
            <v>22326122472F382P23</v>
          </cell>
          <cell r="Q4889" t="str">
            <v>4010105145212</v>
          </cell>
          <cell r="R4889" t="str">
            <v>4</v>
          </cell>
          <cell r="S4889" t="str">
            <v>223</v>
          </cell>
          <cell r="T4889" t="str">
            <v>01</v>
          </cell>
          <cell r="V4889" t="str">
            <v>85366990</v>
          </cell>
          <cell r="W4889" t="str">
            <v>DE</v>
          </cell>
          <cell r="X4889" t="str">
            <v>C</v>
          </cell>
          <cell r="Y4889" t="str">
            <v>606</v>
          </cell>
          <cell r="Z4889" t="str">
            <v>EA</v>
          </cell>
          <cell r="AA4889">
            <v>1</v>
          </cell>
          <cell r="AB4889" t="str">
            <v>089 X 089 X 074</v>
          </cell>
          <cell r="AE4889" t="str">
            <v>STK</v>
          </cell>
          <cell r="AF4889">
            <v>1</v>
          </cell>
          <cell r="AG4889">
            <v>19</v>
          </cell>
          <cell r="AH4889">
            <v>1</v>
          </cell>
          <cell r="AI4889" t="str">
            <v>STK</v>
          </cell>
          <cell r="AJ4889" t="str">
            <v>PEHA Elektro GmbH &amp; Co. KG</v>
          </cell>
          <cell r="AK4889" t="str">
            <v>PEHA Elektro GmbH &amp; Co. KG</v>
          </cell>
        </row>
        <row r="4890">
          <cell r="C4890" t="str">
            <v>D 80.610.02 TV/4A</v>
          </cell>
          <cell r="D4890" t="str">
            <v>4851</v>
          </cell>
          <cell r="E4890" t="str">
            <v>15</v>
          </cell>
          <cell r="F4890" t="str">
            <v>1</v>
          </cell>
          <cell r="G4890" t="str">
            <v>01</v>
          </cell>
          <cell r="H4890" t="str">
            <v>01</v>
          </cell>
          <cell r="I4890" t="str">
            <v>1</v>
          </cell>
          <cell r="J4890">
            <v>1</v>
          </cell>
          <cell r="K4890">
            <v>1.4E-2</v>
          </cell>
          <cell r="L4890">
            <v>1.4E-2</v>
          </cell>
          <cell r="M4890" t="str">
            <v>KG</v>
          </cell>
          <cell r="N4890">
            <v>0</v>
          </cell>
          <cell r="P4890" t="str">
            <v>22326122472F382P23</v>
          </cell>
          <cell r="Q4890" t="str">
            <v>4010105145618</v>
          </cell>
          <cell r="R4890" t="str">
            <v>4</v>
          </cell>
          <cell r="S4890" t="str">
            <v>223</v>
          </cell>
          <cell r="T4890" t="str">
            <v>01</v>
          </cell>
          <cell r="V4890" t="str">
            <v>85366990</v>
          </cell>
          <cell r="W4890" t="str">
            <v>DE</v>
          </cell>
          <cell r="X4890" t="str">
            <v>W</v>
          </cell>
          <cell r="Y4890" t="str">
            <v>606</v>
          </cell>
          <cell r="Z4890" t="str">
            <v>EA</v>
          </cell>
          <cell r="AA4890">
            <v>1</v>
          </cell>
          <cell r="AB4890" t="str">
            <v>089 X 089 X 074</v>
          </cell>
          <cell r="AE4890" t="str">
            <v>STK</v>
          </cell>
          <cell r="AF4890">
            <v>1</v>
          </cell>
          <cell r="AG4890">
            <v>19</v>
          </cell>
          <cell r="AH4890">
            <v>1</v>
          </cell>
          <cell r="AI4890" t="str">
            <v>STK</v>
          </cell>
          <cell r="AJ4890" t="str">
            <v>PEHA Elektro GmbH &amp; Co. KG</v>
          </cell>
          <cell r="AK4890" t="str">
            <v>PEHA Elektro GmbH &amp; Co. KG</v>
          </cell>
        </row>
        <row r="4891">
          <cell r="C4891" t="str">
            <v>H 80.610 PTT AW</v>
          </cell>
          <cell r="D4891" t="str">
            <v>4851</v>
          </cell>
          <cell r="E4891" t="str">
            <v>15</v>
          </cell>
          <cell r="F4891" t="str">
            <v>1</v>
          </cell>
          <cell r="G4891" t="str">
            <v>01</v>
          </cell>
          <cell r="H4891" t="str">
            <v>01</v>
          </cell>
          <cell r="I4891" t="str">
            <v>1</v>
          </cell>
          <cell r="J4891">
            <v>1</v>
          </cell>
          <cell r="K4891">
            <v>0.02</v>
          </cell>
          <cell r="L4891">
            <v>0.02</v>
          </cell>
          <cell r="M4891" t="str">
            <v>KG</v>
          </cell>
          <cell r="N4891">
            <v>0</v>
          </cell>
          <cell r="P4891" t="str">
            <v>22326122472F382P23</v>
          </cell>
          <cell r="Q4891" t="str">
            <v>4010105146424</v>
          </cell>
          <cell r="R4891" t="str">
            <v>4</v>
          </cell>
          <cell r="S4891" t="str">
            <v>223</v>
          </cell>
          <cell r="T4891" t="str">
            <v>01</v>
          </cell>
          <cell r="V4891" t="str">
            <v>85366990</v>
          </cell>
          <cell r="W4891" t="str">
            <v>HU</v>
          </cell>
          <cell r="X4891" t="str">
            <v>C</v>
          </cell>
          <cell r="Y4891" t="str">
            <v>606</v>
          </cell>
          <cell r="Z4891" t="str">
            <v>EA</v>
          </cell>
          <cell r="AA4891">
            <v>1</v>
          </cell>
          <cell r="AB4891" t="str">
            <v>70 X 70 X 5</v>
          </cell>
          <cell r="AE4891" t="str">
            <v>STK</v>
          </cell>
          <cell r="AF4891">
            <v>1</v>
          </cell>
          <cell r="AG4891">
            <v>19</v>
          </cell>
          <cell r="AH4891">
            <v>1</v>
          </cell>
          <cell r="AI4891" t="str">
            <v>STK</v>
          </cell>
          <cell r="AJ4891" t="str">
            <v>PEHA Elektro GmbH &amp; Co. KG</v>
          </cell>
          <cell r="AK4891" t="str">
            <v>PEHA Elektro GmbH &amp; Co. KG</v>
          </cell>
        </row>
        <row r="4892">
          <cell r="C4892" t="str">
            <v>H 80.610 PTT W</v>
          </cell>
          <cell r="D4892" t="str">
            <v>4851</v>
          </cell>
          <cell r="E4892" t="str">
            <v>15</v>
          </cell>
          <cell r="F4892" t="str">
            <v>1</v>
          </cell>
          <cell r="G4892" t="str">
            <v>01</v>
          </cell>
          <cell r="H4892" t="str">
            <v>01</v>
          </cell>
          <cell r="I4892" t="str">
            <v>1</v>
          </cell>
          <cell r="J4892">
            <v>1</v>
          </cell>
          <cell r="K4892">
            <v>0.02</v>
          </cell>
          <cell r="L4892">
            <v>0.02</v>
          </cell>
          <cell r="M4892" t="str">
            <v>KG</v>
          </cell>
          <cell r="N4892">
            <v>0</v>
          </cell>
          <cell r="P4892" t="str">
            <v>22326122472F382P23</v>
          </cell>
          <cell r="Q4892" t="str">
            <v>4010105146820</v>
          </cell>
          <cell r="R4892" t="str">
            <v>4</v>
          </cell>
          <cell r="S4892" t="str">
            <v>223</v>
          </cell>
          <cell r="T4892" t="str">
            <v>01</v>
          </cell>
          <cell r="V4892" t="str">
            <v>85366990</v>
          </cell>
          <cell r="W4892" t="str">
            <v>DE</v>
          </cell>
          <cell r="X4892" t="str">
            <v>W</v>
          </cell>
          <cell r="Y4892" t="str">
            <v>606</v>
          </cell>
          <cell r="Z4892" t="str">
            <v>EA</v>
          </cell>
          <cell r="AA4892">
            <v>1</v>
          </cell>
          <cell r="AB4892" t="str">
            <v>70 X 70 X 10</v>
          </cell>
          <cell r="AE4892" t="str">
            <v>STK</v>
          </cell>
          <cell r="AF4892">
            <v>1</v>
          </cell>
          <cell r="AG4892">
            <v>19</v>
          </cell>
          <cell r="AH4892">
            <v>1</v>
          </cell>
          <cell r="AI4892" t="str">
            <v>STK</v>
          </cell>
          <cell r="AJ4892" t="str">
            <v>PEHA Elektro GmbH &amp; Co. KG</v>
          </cell>
          <cell r="AK4892" t="str">
            <v>PEHA Elektro GmbH &amp; Co. KG</v>
          </cell>
        </row>
        <row r="4893">
          <cell r="C4893" t="str">
            <v>D 80.610.02 TV/4B</v>
          </cell>
          <cell r="D4893" t="str">
            <v>4851</v>
          </cell>
          <cell r="E4893" t="str">
            <v>15</v>
          </cell>
          <cell r="F4893" t="str">
            <v>1</v>
          </cell>
          <cell r="G4893" t="str">
            <v>01</v>
          </cell>
          <cell r="H4893" t="str">
            <v>01</v>
          </cell>
          <cell r="I4893" t="str">
            <v>1</v>
          </cell>
          <cell r="J4893">
            <v>1</v>
          </cell>
          <cell r="K4893">
            <v>0.02</v>
          </cell>
          <cell r="L4893">
            <v>0.02</v>
          </cell>
          <cell r="M4893" t="str">
            <v>KG</v>
          </cell>
          <cell r="N4893">
            <v>0</v>
          </cell>
          <cell r="P4893" t="str">
            <v>22326122472F382P23</v>
          </cell>
          <cell r="Q4893" t="str">
            <v>4010105146912</v>
          </cell>
          <cell r="R4893" t="str">
            <v>4</v>
          </cell>
          <cell r="S4893" t="str">
            <v>223</v>
          </cell>
          <cell r="T4893" t="str">
            <v>01</v>
          </cell>
          <cell r="V4893" t="str">
            <v>85366990</v>
          </cell>
          <cell r="W4893" t="str">
            <v>DE</v>
          </cell>
          <cell r="X4893" t="str">
            <v>C</v>
          </cell>
          <cell r="Y4893" t="str">
            <v>606</v>
          </cell>
          <cell r="Z4893" t="str">
            <v>EA</v>
          </cell>
          <cell r="AA4893">
            <v>1</v>
          </cell>
          <cell r="AB4893" t="str">
            <v>70 X 70 X 5</v>
          </cell>
          <cell r="AE4893" t="str">
            <v>STK</v>
          </cell>
          <cell r="AF4893">
            <v>1</v>
          </cell>
          <cell r="AG4893">
            <v>19</v>
          </cell>
          <cell r="AH4893">
            <v>1</v>
          </cell>
          <cell r="AI4893" t="str">
            <v>STK</v>
          </cell>
          <cell r="AJ4893" t="str">
            <v>PEHA Elektro GmbH &amp; Co. KG</v>
          </cell>
          <cell r="AK4893" t="str">
            <v>PEHA Elektro GmbH &amp; Co. KG</v>
          </cell>
        </row>
        <row r="4894">
          <cell r="C4894" t="str">
            <v>D 80.610.02 MM</v>
          </cell>
          <cell r="D4894" t="str">
            <v>4851</v>
          </cell>
          <cell r="E4894" t="str">
            <v>15</v>
          </cell>
          <cell r="F4894" t="str">
            <v>18</v>
          </cell>
          <cell r="G4894" t="str">
            <v>18</v>
          </cell>
          <cell r="H4894" t="str">
            <v>18</v>
          </cell>
          <cell r="I4894" t="str">
            <v>18</v>
          </cell>
          <cell r="J4894">
            <v>1</v>
          </cell>
          <cell r="K4894">
            <v>0.02</v>
          </cell>
          <cell r="L4894">
            <v>0.02</v>
          </cell>
          <cell r="M4894" t="str">
            <v>KG</v>
          </cell>
          <cell r="N4894">
            <v>0</v>
          </cell>
          <cell r="P4894" t="str">
            <v>22326122472F382P23</v>
          </cell>
          <cell r="Q4894" t="str">
            <v>4010105147315</v>
          </cell>
          <cell r="R4894" t="str">
            <v>4</v>
          </cell>
          <cell r="S4894" t="str">
            <v>223</v>
          </cell>
          <cell r="T4894" t="str">
            <v>01</v>
          </cell>
          <cell r="V4894" t="str">
            <v>85389099</v>
          </cell>
          <cell r="W4894" t="str">
            <v>DE</v>
          </cell>
          <cell r="X4894" t="str">
            <v>C</v>
          </cell>
          <cell r="Y4894" t="str">
            <v>606</v>
          </cell>
          <cell r="Z4894" t="str">
            <v>EA</v>
          </cell>
          <cell r="AA4894">
            <v>1</v>
          </cell>
          <cell r="AB4894" t="str">
            <v>158 X 087 X 076</v>
          </cell>
          <cell r="AE4894" t="str">
            <v>STK</v>
          </cell>
          <cell r="AF4894">
            <v>1</v>
          </cell>
          <cell r="AG4894">
            <v>19</v>
          </cell>
          <cell r="AH4894">
            <v>1</v>
          </cell>
          <cell r="AI4894" t="str">
            <v>STK</v>
          </cell>
          <cell r="AJ4894" t="str">
            <v>PEHA Elektro GmbH &amp; Co. KG</v>
          </cell>
          <cell r="AK4894" t="str">
            <v>PEHA Elektro GmbH &amp; Co. KG</v>
          </cell>
        </row>
        <row r="4895">
          <cell r="C4895" t="str">
            <v>D 80.610 KTU AW</v>
          </cell>
          <cell r="D4895" t="str">
            <v>4851</v>
          </cell>
          <cell r="E4895" t="str">
            <v>15</v>
          </cell>
          <cell r="F4895" t="str">
            <v>1</v>
          </cell>
          <cell r="G4895" t="str">
            <v>01</v>
          </cell>
          <cell r="H4895" t="str">
            <v>01</v>
          </cell>
          <cell r="I4895" t="str">
            <v>1</v>
          </cell>
          <cell r="J4895">
            <v>1</v>
          </cell>
          <cell r="K4895">
            <v>0.05</v>
          </cell>
          <cell r="L4895">
            <v>0.05</v>
          </cell>
          <cell r="M4895" t="str">
            <v>KG</v>
          </cell>
          <cell r="N4895">
            <v>0</v>
          </cell>
          <cell r="P4895" t="str">
            <v>22326122472F382P23</v>
          </cell>
          <cell r="Q4895" t="str">
            <v>4010105147919</v>
          </cell>
          <cell r="R4895" t="str">
            <v>4</v>
          </cell>
          <cell r="S4895" t="str">
            <v>223</v>
          </cell>
          <cell r="T4895" t="str">
            <v>01</v>
          </cell>
          <cell r="V4895" t="str">
            <v>85389099</v>
          </cell>
          <cell r="W4895" t="str">
            <v>DE</v>
          </cell>
          <cell r="X4895" t="str">
            <v>C</v>
          </cell>
          <cell r="Y4895" t="str">
            <v>606</v>
          </cell>
          <cell r="Z4895" t="str">
            <v>EA</v>
          </cell>
          <cell r="AA4895">
            <v>1</v>
          </cell>
          <cell r="AB4895" t="str">
            <v>70 X 70  X 45</v>
          </cell>
          <cell r="AE4895" t="str">
            <v>STK</v>
          </cell>
          <cell r="AF4895">
            <v>1</v>
          </cell>
          <cell r="AG4895">
            <v>19</v>
          </cell>
          <cell r="AH4895">
            <v>1</v>
          </cell>
          <cell r="AI4895" t="str">
            <v>STK</v>
          </cell>
          <cell r="AJ4895" t="str">
            <v>PEHA Elektro GmbH &amp; Co. KG</v>
          </cell>
          <cell r="AK4895" t="str">
            <v>PEHA Elektro GmbH &amp; Co. KG</v>
          </cell>
        </row>
        <row r="4896">
          <cell r="C4896" t="str">
            <v>D 80.910.02 DSK</v>
          </cell>
          <cell r="D4896" t="str">
            <v>4851</v>
          </cell>
          <cell r="E4896" t="str">
            <v>15</v>
          </cell>
          <cell r="F4896" t="str">
            <v>2</v>
          </cell>
          <cell r="G4896" t="str">
            <v>02</v>
          </cell>
          <cell r="H4896" t="str">
            <v>02</v>
          </cell>
          <cell r="I4896" t="str">
            <v>2</v>
          </cell>
          <cell r="J4896">
            <v>1</v>
          </cell>
          <cell r="K4896">
            <v>0.04</v>
          </cell>
          <cell r="L4896">
            <v>0.04</v>
          </cell>
          <cell r="M4896" t="str">
            <v>KG</v>
          </cell>
          <cell r="N4896">
            <v>0</v>
          </cell>
          <cell r="P4896" t="str">
            <v>22326122472F282V06</v>
          </cell>
          <cell r="Q4896" t="str">
            <v>4010105148312</v>
          </cell>
          <cell r="R4896" t="str">
            <v>4</v>
          </cell>
          <cell r="S4896" t="str">
            <v>223</v>
          </cell>
          <cell r="T4896" t="str">
            <v>01</v>
          </cell>
          <cell r="V4896" t="str">
            <v>85389099</v>
          </cell>
          <cell r="W4896" t="str">
            <v>DE</v>
          </cell>
          <cell r="X4896" t="str">
            <v>C</v>
          </cell>
          <cell r="Y4896" t="str">
            <v>606</v>
          </cell>
          <cell r="Z4896" t="str">
            <v>EA</v>
          </cell>
          <cell r="AA4896">
            <v>1</v>
          </cell>
          <cell r="AB4896" t="str">
            <v>70 X 70 X 10</v>
          </cell>
          <cell r="AE4896" t="str">
            <v>STK</v>
          </cell>
          <cell r="AF4896">
            <v>1</v>
          </cell>
          <cell r="AG4896">
            <v>19</v>
          </cell>
          <cell r="AH4896">
            <v>1</v>
          </cell>
          <cell r="AI4896" t="str">
            <v>STK</v>
          </cell>
          <cell r="AJ4896" t="str">
            <v>PEHA Elektro GmbH &amp; Co. KG</v>
          </cell>
          <cell r="AK4896" t="str">
            <v>PEHA Elektro GmbH &amp; Co. KG</v>
          </cell>
        </row>
        <row r="4897">
          <cell r="C4897" t="str">
            <v>D 80.610.02 KTU</v>
          </cell>
          <cell r="D4897" t="str">
            <v>4851</v>
          </cell>
          <cell r="E4897" t="str">
            <v>15</v>
          </cell>
          <cell r="F4897" t="str">
            <v>1</v>
          </cell>
          <cell r="G4897" t="str">
            <v>01</v>
          </cell>
          <cell r="H4897" t="str">
            <v>01</v>
          </cell>
          <cell r="I4897" t="str">
            <v>1</v>
          </cell>
          <cell r="J4897">
            <v>1</v>
          </cell>
          <cell r="K4897">
            <v>0.04</v>
          </cell>
          <cell r="L4897">
            <v>0.04</v>
          </cell>
          <cell r="M4897" t="str">
            <v>KG</v>
          </cell>
          <cell r="N4897">
            <v>0</v>
          </cell>
          <cell r="P4897" t="str">
            <v>22326122472F382P23</v>
          </cell>
          <cell r="Q4897" t="str">
            <v>4010105148510</v>
          </cell>
          <cell r="R4897" t="str">
            <v>4</v>
          </cell>
          <cell r="S4897" t="str">
            <v>223</v>
          </cell>
          <cell r="T4897" t="str">
            <v>01</v>
          </cell>
          <cell r="V4897" t="str">
            <v>85389099</v>
          </cell>
          <cell r="W4897" t="str">
            <v>DE</v>
          </cell>
          <cell r="X4897" t="str">
            <v>W</v>
          </cell>
          <cell r="Y4897" t="str">
            <v>606</v>
          </cell>
          <cell r="Z4897" t="str">
            <v>EA</v>
          </cell>
          <cell r="AA4897">
            <v>1</v>
          </cell>
          <cell r="AB4897" t="str">
            <v>70 X 70 X 55</v>
          </cell>
          <cell r="AE4897" t="str">
            <v>STK</v>
          </cell>
          <cell r="AF4897">
            <v>1</v>
          </cell>
          <cell r="AG4897">
            <v>19</v>
          </cell>
          <cell r="AH4897">
            <v>1</v>
          </cell>
          <cell r="AI4897" t="str">
            <v>STK</v>
          </cell>
          <cell r="AJ4897" t="str">
            <v>PEHA Elektro GmbH &amp; Co. KG</v>
          </cell>
          <cell r="AK4897" t="str">
            <v>PEHA Elektro GmbH &amp; Co. KG</v>
          </cell>
        </row>
        <row r="4898">
          <cell r="C4898" t="str">
            <v>D 80.610.02 RS</v>
          </cell>
          <cell r="D4898" t="str">
            <v>4851</v>
          </cell>
          <cell r="E4898" t="str">
            <v>15</v>
          </cell>
          <cell r="F4898" t="str">
            <v>2</v>
          </cell>
          <cell r="G4898" t="str">
            <v>02</v>
          </cell>
          <cell r="H4898" t="str">
            <v>02</v>
          </cell>
          <cell r="I4898" t="str">
            <v>2</v>
          </cell>
          <cell r="J4898">
            <v>1</v>
          </cell>
          <cell r="K4898">
            <v>0.04</v>
          </cell>
          <cell r="L4898">
            <v>0.04</v>
          </cell>
          <cell r="M4898" t="str">
            <v>KG</v>
          </cell>
          <cell r="N4898">
            <v>0</v>
          </cell>
          <cell r="P4898" t="str">
            <v>22326122472F382P23</v>
          </cell>
          <cell r="Q4898" t="str">
            <v>4010105148619</v>
          </cell>
          <cell r="R4898" t="str">
            <v>4</v>
          </cell>
          <cell r="S4898" t="str">
            <v>223</v>
          </cell>
          <cell r="T4898" t="str">
            <v>01</v>
          </cell>
          <cell r="V4898" t="str">
            <v>85389099</v>
          </cell>
          <cell r="W4898" t="str">
            <v>DE</v>
          </cell>
          <cell r="X4898" t="str">
            <v>C</v>
          </cell>
          <cell r="Y4898" t="str">
            <v>606</v>
          </cell>
          <cell r="Z4898" t="str">
            <v>EA</v>
          </cell>
          <cell r="AA4898">
            <v>1</v>
          </cell>
          <cell r="AB4898" t="str">
            <v>158 X 087 X 076</v>
          </cell>
          <cell r="AE4898" t="str">
            <v>STK</v>
          </cell>
          <cell r="AF4898">
            <v>1</v>
          </cell>
          <cell r="AG4898">
            <v>19</v>
          </cell>
          <cell r="AH4898">
            <v>1</v>
          </cell>
          <cell r="AI4898" t="str">
            <v>STK</v>
          </cell>
          <cell r="AJ4898" t="str">
            <v>PEHA Elektro GmbH &amp; Co. KG</v>
          </cell>
          <cell r="AK4898" t="str">
            <v>PEHA Elektro GmbH &amp; Co. KG</v>
          </cell>
        </row>
        <row r="4899">
          <cell r="C4899" t="str">
            <v>D 80.610.02 KT</v>
          </cell>
          <cell r="D4899" t="str">
            <v>4851</v>
          </cell>
          <cell r="E4899" t="str">
            <v>15</v>
          </cell>
          <cell r="F4899" t="str">
            <v>1</v>
          </cell>
          <cell r="G4899" t="str">
            <v>01</v>
          </cell>
          <cell r="H4899" t="str">
            <v>01</v>
          </cell>
          <cell r="I4899" t="str">
            <v>1</v>
          </cell>
          <cell r="J4899">
            <v>1</v>
          </cell>
          <cell r="K4899">
            <v>0.06</v>
          </cell>
          <cell r="L4899">
            <v>0.06</v>
          </cell>
          <cell r="M4899" t="str">
            <v>KG</v>
          </cell>
          <cell r="N4899">
            <v>0</v>
          </cell>
          <cell r="P4899" t="str">
            <v>22326122472F382P23</v>
          </cell>
          <cell r="Q4899" t="str">
            <v>4010105148718</v>
          </cell>
          <cell r="R4899" t="str">
            <v>4</v>
          </cell>
          <cell r="S4899" t="str">
            <v>223</v>
          </cell>
          <cell r="T4899" t="str">
            <v>01</v>
          </cell>
          <cell r="V4899" t="str">
            <v>85389099</v>
          </cell>
          <cell r="W4899" t="str">
            <v>DE</v>
          </cell>
          <cell r="X4899" t="str">
            <v>W</v>
          </cell>
          <cell r="Y4899" t="str">
            <v>606</v>
          </cell>
          <cell r="Z4899" t="str">
            <v>EA</v>
          </cell>
          <cell r="AA4899">
            <v>1</v>
          </cell>
          <cell r="AB4899" t="str">
            <v>70 X 70 X 35</v>
          </cell>
          <cell r="AE4899" t="str">
            <v>STK</v>
          </cell>
          <cell r="AF4899">
            <v>1</v>
          </cell>
          <cell r="AG4899">
            <v>19</v>
          </cell>
          <cell r="AH4899">
            <v>1</v>
          </cell>
          <cell r="AI4899" t="str">
            <v>STK</v>
          </cell>
          <cell r="AJ4899" t="str">
            <v>PEHA Elektro GmbH &amp; Co. KG</v>
          </cell>
          <cell r="AK4899" t="str">
            <v>PEHA Elektro GmbH &amp; Co. KG</v>
          </cell>
        </row>
        <row r="4900">
          <cell r="C4900" t="str">
            <v>D 80.610 RS W</v>
          </cell>
          <cell r="D4900" t="str">
            <v>4851</v>
          </cell>
          <cell r="E4900" t="str">
            <v>15</v>
          </cell>
          <cell r="F4900" t="str">
            <v>2</v>
          </cell>
          <cell r="G4900" t="str">
            <v>02</v>
          </cell>
          <cell r="H4900" t="str">
            <v>02</v>
          </cell>
          <cell r="I4900" t="str">
            <v>2</v>
          </cell>
          <cell r="J4900">
            <v>1</v>
          </cell>
          <cell r="K4900">
            <v>0.04</v>
          </cell>
          <cell r="L4900">
            <v>0.04</v>
          </cell>
          <cell r="M4900" t="str">
            <v>KG</v>
          </cell>
          <cell r="N4900">
            <v>0</v>
          </cell>
          <cell r="P4900" t="str">
            <v>22326122472F382P23</v>
          </cell>
          <cell r="Q4900" t="str">
            <v>4010105148817</v>
          </cell>
          <cell r="R4900" t="str">
            <v>4</v>
          </cell>
          <cell r="S4900" t="str">
            <v>223</v>
          </cell>
          <cell r="T4900" t="str">
            <v>01</v>
          </cell>
          <cell r="V4900" t="str">
            <v>85389099</v>
          </cell>
          <cell r="W4900" t="str">
            <v>DE</v>
          </cell>
          <cell r="X4900" t="str">
            <v>C</v>
          </cell>
          <cell r="Y4900" t="str">
            <v>606</v>
          </cell>
          <cell r="Z4900" t="str">
            <v>EA</v>
          </cell>
          <cell r="AA4900">
            <v>1</v>
          </cell>
          <cell r="AB4900" t="str">
            <v>70 X 70 X 90</v>
          </cell>
          <cell r="AE4900" t="str">
            <v>STK</v>
          </cell>
          <cell r="AF4900">
            <v>1</v>
          </cell>
          <cell r="AG4900">
            <v>19</v>
          </cell>
          <cell r="AH4900">
            <v>1</v>
          </cell>
          <cell r="AI4900" t="str">
            <v>STK</v>
          </cell>
          <cell r="AJ4900" t="str">
            <v>PEHA Elektro GmbH &amp; Co. KG</v>
          </cell>
          <cell r="AK4900" t="str">
            <v>PEHA Elektro GmbH &amp; Co. KG</v>
          </cell>
        </row>
        <row r="4901">
          <cell r="C4901" t="str">
            <v>D 80.610 KTU W</v>
          </cell>
          <cell r="D4901" t="str">
            <v>4851</v>
          </cell>
          <cell r="E4901" t="str">
            <v>15</v>
          </cell>
          <cell r="F4901" t="str">
            <v>1</v>
          </cell>
          <cell r="G4901" t="str">
            <v>01</v>
          </cell>
          <cell r="H4901" t="str">
            <v>01</v>
          </cell>
          <cell r="I4901" t="str">
            <v>1</v>
          </cell>
          <cell r="J4901">
            <v>1</v>
          </cell>
          <cell r="K4901">
            <v>4.8000000000000001E-2</v>
          </cell>
          <cell r="L4901">
            <v>4.8000000000000001E-2</v>
          </cell>
          <cell r="M4901" t="str">
            <v>KG</v>
          </cell>
          <cell r="N4901">
            <v>0</v>
          </cell>
          <cell r="P4901" t="str">
            <v>22326122472F382P23</v>
          </cell>
          <cell r="Q4901" t="str">
            <v>4010105148916</v>
          </cell>
          <cell r="R4901" t="str">
            <v>4</v>
          </cell>
          <cell r="S4901" t="str">
            <v>223</v>
          </cell>
          <cell r="T4901" t="str">
            <v>01</v>
          </cell>
          <cell r="V4901" t="str">
            <v>85389099</v>
          </cell>
          <cell r="W4901" t="str">
            <v>DE</v>
          </cell>
          <cell r="X4901" t="str">
            <v>W</v>
          </cell>
          <cell r="Y4901" t="str">
            <v>606</v>
          </cell>
          <cell r="Z4901" t="str">
            <v>EA</v>
          </cell>
          <cell r="AA4901">
            <v>1</v>
          </cell>
          <cell r="AB4901" t="str">
            <v>275 X 185 X 92</v>
          </cell>
          <cell r="AE4901" t="str">
            <v>STK</v>
          </cell>
          <cell r="AF4901">
            <v>1</v>
          </cell>
          <cell r="AG4901">
            <v>19</v>
          </cell>
          <cell r="AH4901">
            <v>1</v>
          </cell>
          <cell r="AI4901" t="str">
            <v>STK</v>
          </cell>
          <cell r="AJ4901" t="str">
            <v>PEHA Elektro GmbH &amp; Co. KG</v>
          </cell>
          <cell r="AK4901" t="str">
            <v>PEHA Elektro GmbH &amp; Co. KG</v>
          </cell>
        </row>
        <row r="4902">
          <cell r="C4902" t="str">
            <v>D 80.610 KT W</v>
          </cell>
          <cell r="D4902" t="str">
            <v>4851</v>
          </cell>
          <cell r="E4902" t="str">
            <v>15</v>
          </cell>
          <cell r="F4902" t="str">
            <v>1</v>
          </cell>
          <cell r="G4902" t="str">
            <v>01</v>
          </cell>
          <cell r="H4902" t="str">
            <v>01</v>
          </cell>
          <cell r="I4902" t="str">
            <v>1</v>
          </cell>
          <cell r="J4902">
            <v>1</v>
          </cell>
          <cell r="K4902">
            <v>0.06</v>
          </cell>
          <cell r="L4902">
            <v>0.06</v>
          </cell>
          <cell r="M4902" t="str">
            <v>KG</v>
          </cell>
          <cell r="N4902">
            <v>0</v>
          </cell>
          <cell r="P4902" t="str">
            <v>22326122472F382P23</v>
          </cell>
          <cell r="Q4902" t="str">
            <v>4010105149012</v>
          </cell>
          <cell r="R4902" t="str">
            <v>4</v>
          </cell>
          <cell r="S4902" t="str">
            <v>223</v>
          </cell>
          <cell r="T4902" t="str">
            <v>01</v>
          </cell>
          <cell r="V4902" t="str">
            <v>85389099</v>
          </cell>
          <cell r="W4902" t="str">
            <v>DE</v>
          </cell>
          <cell r="X4902" t="str">
            <v>W</v>
          </cell>
          <cell r="Y4902" t="str">
            <v>606</v>
          </cell>
          <cell r="Z4902" t="str">
            <v>EA</v>
          </cell>
          <cell r="AA4902">
            <v>1</v>
          </cell>
          <cell r="AB4902" t="str">
            <v>70 X 70 X 30</v>
          </cell>
          <cell r="AE4902" t="str">
            <v>STK</v>
          </cell>
          <cell r="AF4902">
            <v>1</v>
          </cell>
          <cell r="AG4902">
            <v>19</v>
          </cell>
          <cell r="AH4902">
            <v>1</v>
          </cell>
          <cell r="AI4902" t="str">
            <v>STK</v>
          </cell>
          <cell r="AJ4902" t="str">
            <v>PEHA Elektro GmbH &amp; Co. KG</v>
          </cell>
          <cell r="AK4902" t="str">
            <v>PEHA Elektro GmbH &amp; Co. KG</v>
          </cell>
        </row>
        <row r="4903">
          <cell r="C4903" t="str">
            <v>D 80.610 KT AW</v>
          </cell>
          <cell r="D4903" t="str">
            <v>4851</v>
          </cell>
          <cell r="E4903" t="str">
            <v>15</v>
          </cell>
          <cell r="F4903" t="str">
            <v>18</v>
          </cell>
          <cell r="G4903" t="str">
            <v>18</v>
          </cell>
          <cell r="H4903" t="str">
            <v>18</v>
          </cell>
          <cell r="I4903" t="str">
            <v>18</v>
          </cell>
          <cell r="J4903">
            <v>1</v>
          </cell>
          <cell r="K4903">
            <v>5.8000000000000003E-2</v>
          </cell>
          <cell r="L4903">
            <v>5.8000000000000003E-2</v>
          </cell>
          <cell r="M4903" t="str">
            <v>KG</v>
          </cell>
          <cell r="N4903">
            <v>0</v>
          </cell>
          <cell r="P4903" t="str">
            <v>22326122472F382P23</v>
          </cell>
          <cell r="Q4903" t="str">
            <v>4010105149418</v>
          </cell>
          <cell r="R4903" t="str">
            <v>4</v>
          </cell>
          <cell r="S4903" t="str">
            <v>223</v>
          </cell>
          <cell r="T4903" t="str">
            <v>01</v>
          </cell>
          <cell r="V4903" t="str">
            <v>85389099</v>
          </cell>
          <cell r="W4903" t="str">
            <v>DE</v>
          </cell>
          <cell r="X4903" t="str">
            <v>C</v>
          </cell>
          <cell r="Y4903" t="str">
            <v>606</v>
          </cell>
          <cell r="Z4903" t="str">
            <v>EA</v>
          </cell>
          <cell r="AA4903">
            <v>1</v>
          </cell>
          <cell r="AB4903" t="str">
            <v>70 X 70  X 32</v>
          </cell>
          <cell r="AE4903" t="str">
            <v>STK</v>
          </cell>
          <cell r="AF4903">
            <v>1</v>
          </cell>
          <cell r="AG4903">
            <v>19</v>
          </cell>
          <cell r="AH4903">
            <v>1</v>
          </cell>
          <cell r="AI4903" t="str">
            <v>STK</v>
          </cell>
          <cell r="AJ4903" t="str">
            <v>PEHA Elektro GmbH &amp; Co. KG</v>
          </cell>
          <cell r="AK4903" t="str">
            <v>PEHA Elektro GmbH &amp; Co. KG</v>
          </cell>
        </row>
        <row r="4904">
          <cell r="C4904" t="str">
            <v>D 80.910.02 ZT</v>
          </cell>
          <cell r="D4904" t="str">
            <v>4851</v>
          </cell>
          <cell r="E4904" t="str">
            <v>15</v>
          </cell>
          <cell r="F4904" t="str">
            <v>1</v>
          </cell>
          <cell r="G4904" t="str">
            <v>01</v>
          </cell>
          <cell r="H4904" t="str">
            <v>01</v>
          </cell>
          <cell r="I4904" t="str">
            <v>1</v>
          </cell>
          <cell r="J4904">
            <v>1</v>
          </cell>
          <cell r="K4904">
            <v>0.01</v>
          </cell>
          <cell r="L4904">
            <v>0.01</v>
          </cell>
          <cell r="M4904" t="str">
            <v>KG</v>
          </cell>
          <cell r="N4904">
            <v>0</v>
          </cell>
          <cell r="P4904" t="str">
            <v>22326122472F282V06</v>
          </cell>
          <cell r="Q4904" t="str">
            <v>4010105150018</v>
          </cell>
          <cell r="R4904" t="str">
            <v>4</v>
          </cell>
          <cell r="S4904" t="str">
            <v>223</v>
          </cell>
          <cell r="T4904" t="str">
            <v>01</v>
          </cell>
          <cell r="V4904" t="str">
            <v>85389099</v>
          </cell>
          <cell r="W4904" t="str">
            <v>DE</v>
          </cell>
          <cell r="X4904" t="str">
            <v>W</v>
          </cell>
          <cell r="Y4904" t="str">
            <v>606</v>
          </cell>
          <cell r="Z4904" t="str">
            <v>EA</v>
          </cell>
          <cell r="AA4904">
            <v>1</v>
          </cell>
          <cell r="AB4904" t="str">
            <v>70 X 70 X 20</v>
          </cell>
          <cell r="AE4904" t="str">
            <v>STK</v>
          </cell>
          <cell r="AF4904">
            <v>1</v>
          </cell>
          <cell r="AG4904">
            <v>19</v>
          </cell>
          <cell r="AH4904">
            <v>1</v>
          </cell>
          <cell r="AI4904" t="str">
            <v>STK</v>
          </cell>
          <cell r="AJ4904" t="str">
            <v>PEHA Elektro GmbH &amp; Co. KG</v>
          </cell>
          <cell r="AK4904" t="str">
            <v>PEHA Elektro GmbH &amp; Co. KG</v>
          </cell>
        </row>
        <row r="4905">
          <cell r="C4905" t="str">
            <v>D 80.910.02 RTP</v>
          </cell>
          <cell r="D4905" t="str">
            <v>4851</v>
          </cell>
          <cell r="E4905" t="str">
            <v>15</v>
          </cell>
          <cell r="F4905" t="str">
            <v>2</v>
          </cell>
          <cell r="G4905" t="str">
            <v>02</v>
          </cell>
          <cell r="H4905" t="str">
            <v>02</v>
          </cell>
          <cell r="I4905" t="str">
            <v>2</v>
          </cell>
          <cell r="J4905">
            <v>1</v>
          </cell>
          <cell r="K4905">
            <v>0.01</v>
          </cell>
          <cell r="L4905">
            <v>0.01</v>
          </cell>
          <cell r="M4905" t="str">
            <v>KG</v>
          </cell>
          <cell r="N4905">
            <v>0</v>
          </cell>
          <cell r="P4905" t="str">
            <v>22326122472F282V06</v>
          </cell>
          <cell r="Q4905" t="str">
            <v>4010105150117</v>
          </cell>
          <cell r="R4905" t="str">
            <v>4</v>
          </cell>
          <cell r="S4905" t="str">
            <v>223</v>
          </cell>
          <cell r="T4905" t="str">
            <v>01</v>
          </cell>
          <cell r="V4905" t="str">
            <v>85389099</v>
          </cell>
          <cell r="W4905" t="str">
            <v>DE</v>
          </cell>
          <cell r="X4905" t="str">
            <v>C</v>
          </cell>
          <cell r="Y4905" t="str">
            <v>606</v>
          </cell>
          <cell r="Z4905" t="str">
            <v>EA</v>
          </cell>
          <cell r="AA4905">
            <v>1</v>
          </cell>
          <cell r="AB4905" t="str">
            <v>158 X 087 X 076</v>
          </cell>
          <cell r="AE4905" t="str">
            <v>STK</v>
          </cell>
          <cell r="AF4905">
            <v>1</v>
          </cell>
          <cell r="AG4905">
            <v>19</v>
          </cell>
          <cell r="AH4905">
            <v>1</v>
          </cell>
          <cell r="AI4905" t="str">
            <v>STK</v>
          </cell>
          <cell r="AJ4905" t="str">
            <v>PEHA Elektro GmbH &amp; Co. KG</v>
          </cell>
          <cell r="AK4905" t="str">
            <v>PEHA Elektro GmbH &amp; Co. KG</v>
          </cell>
        </row>
        <row r="4906">
          <cell r="C4906" t="str">
            <v>D 80.910.02 LSR</v>
          </cell>
          <cell r="D4906" t="str">
            <v>4851</v>
          </cell>
          <cell r="E4906" t="str">
            <v>15</v>
          </cell>
          <cell r="F4906" t="str">
            <v>18</v>
          </cell>
          <cell r="G4906" t="str">
            <v>18</v>
          </cell>
          <cell r="H4906" t="str">
            <v>18</v>
          </cell>
          <cell r="I4906" t="str">
            <v>18</v>
          </cell>
          <cell r="J4906">
            <v>1</v>
          </cell>
          <cell r="K4906">
            <v>1.4999999999999999E-2</v>
          </cell>
          <cell r="L4906">
            <v>1.4999999999999999E-2</v>
          </cell>
          <cell r="M4906" t="str">
            <v>KG</v>
          </cell>
          <cell r="N4906">
            <v>0</v>
          </cell>
          <cell r="P4906" t="str">
            <v>22326122472F282V06</v>
          </cell>
          <cell r="Q4906" t="str">
            <v>4010105150513</v>
          </cell>
          <cell r="R4906" t="str">
            <v>4</v>
          </cell>
          <cell r="S4906" t="str">
            <v>223</v>
          </cell>
          <cell r="T4906" t="str">
            <v>01</v>
          </cell>
          <cell r="V4906" t="str">
            <v>85389099</v>
          </cell>
          <cell r="W4906" t="str">
            <v>DE</v>
          </cell>
          <cell r="X4906" t="str">
            <v>C</v>
          </cell>
          <cell r="Y4906" t="str">
            <v>606</v>
          </cell>
          <cell r="Z4906" t="str">
            <v>EA</v>
          </cell>
          <cell r="AA4906">
            <v>1</v>
          </cell>
          <cell r="AB4906" t="str">
            <v>70 X 70  X 10</v>
          </cell>
          <cell r="AE4906" t="str">
            <v>STK</v>
          </cell>
          <cell r="AF4906">
            <v>1</v>
          </cell>
          <cell r="AG4906">
            <v>19</v>
          </cell>
          <cell r="AH4906">
            <v>1</v>
          </cell>
          <cell r="AI4906" t="str">
            <v>STK</v>
          </cell>
          <cell r="AJ4906" t="str">
            <v>PEHA Elektro GmbH &amp; Co. KG</v>
          </cell>
          <cell r="AK4906" t="str">
            <v>PEHA Elektro GmbH &amp; Co. KG</v>
          </cell>
        </row>
        <row r="4907">
          <cell r="C4907" t="str">
            <v>D 80.910.02 PWS</v>
          </cell>
          <cell r="D4907" t="str">
            <v>4851</v>
          </cell>
          <cell r="E4907" t="str">
            <v>15</v>
          </cell>
          <cell r="F4907" t="str">
            <v>18</v>
          </cell>
          <cell r="G4907" t="str">
            <v>18</v>
          </cell>
          <cell r="H4907" t="str">
            <v>18</v>
          </cell>
          <cell r="I4907" t="str">
            <v>18</v>
          </cell>
          <cell r="J4907">
            <v>1</v>
          </cell>
          <cell r="K4907">
            <v>1.4E-2</v>
          </cell>
          <cell r="L4907">
            <v>1.4E-2</v>
          </cell>
          <cell r="M4907" t="str">
            <v>KG</v>
          </cell>
          <cell r="N4907">
            <v>0</v>
          </cell>
          <cell r="P4907" t="str">
            <v>22326122472F282V06</v>
          </cell>
          <cell r="Q4907" t="str">
            <v>4010105150612</v>
          </cell>
          <cell r="R4907" t="str">
            <v>4</v>
          </cell>
          <cell r="S4907" t="str">
            <v>223</v>
          </cell>
          <cell r="T4907" t="str">
            <v>01</v>
          </cell>
          <cell r="V4907" t="str">
            <v>85389099</v>
          </cell>
          <cell r="W4907" t="str">
            <v>DE</v>
          </cell>
          <cell r="X4907" t="str">
            <v>C</v>
          </cell>
          <cell r="Y4907" t="str">
            <v>606</v>
          </cell>
          <cell r="Z4907" t="str">
            <v>EA</v>
          </cell>
          <cell r="AA4907">
            <v>1</v>
          </cell>
          <cell r="AB4907" t="str">
            <v>70 X 70  X 15</v>
          </cell>
          <cell r="AE4907" t="str">
            <v>STK</v>
          </cell>
          <cell r="AF4907">
            <v>1</v>
          </cell>
          <cell r="AG4907">
            <v>19</v>
          </cell>
          <cell r="AH4907">
            <v>1</v>
          </cell>
          <cell r="AI4907" t="str">
            <v>STK</v>
          </cell>
          <cell r="AJ4907" t="str">
            <v>PEHA Elektro GmbH &amp; Co. KG</v>
          </cell>
          <cell r="AK4907" t="str">
            <v>PEHA Elektro GmbH &amp; Co. KG</v>
          </cell>
        </row>
        <row r="4908">
          <cell r="C4908" t="str">
            <v>D 80.910.02 BAE</v>
          </cell>
          <cell r="D4908" t="str">
            <v>4851</v>
          </cell>
          <cell r="E4908" t="str">
            <v>15</v>
          </cell>
          <cell r="F4908" t="str">
            <v>2</v>
          </cell>
          <cell r="G4908" t="str">
            <v>02</v>
          </cell>
          <cell r="H4908" t="str">
            <v>02</v>
          </cell>
          <cell r="I4908" t="str">
            <v>2</v>
          </cell>
          <cell r="J4908">
            <v>1</v>
          </cell>
          <cell r="K4908">
            <v>2.8000000000000001E-2</v>
          </cell>
          <cell r="L4908">
            <v>2.8000000000000001E-2</v>
          </cell>
          <cell r="M4908" t="str">
            <v>KG</v>
          </cell>
          <cell r="N4908">
            <v>0</v>
          </cell>
          <cell r="P4908" t="str">
            <v>22326122472F282V06</v>
          </cell>
          <cell r="Q4908" t="str">
            <v>4010105150919</v>
          </cell>
          <cell r="R4908" t="str">
            <v>4</v>
          </cell>
          <cell r="S4908" t="str">
            <v>223</v>
          </cell>
          <cell r="T4908" t="str">
            <v>01</v>
          </cell>
          <cell r="V4908" t="str">
            <v>85389099</v>
          </cell>
          <cell r="W4908" t="str">
            <v>DE</v>
          </cell>
          <cell r="X4908" t="str">
            <v>C</v>
          </cell>
          <cell r="Y4908" t="str">
            <v>606</v>
          </cell>
          <cell r="Z4908" t="str">
            <v>EA</v>
          </cell>
          <cell r="AA4908">
            <v>1</v>
          </cell>
          <cell r="AB4908" t="str">
            <v>158 X 087 X 076</v>
          </cell>
          <cell r="AE4908" t="str">
            <v>STK</v>
          </cell>
          <cell r="AF4908">
            <v>1</v>
          </cell>
          <cell r="AG4908">
            <v>19</v>
          </cell>
          <cell r="AH4908">
            <v>1</v>
          </cell>
          <cell r="AI4908" t="str">
            <v>STK</v>
          </cell>
          <cell r="AJ4908" t="str">
            <v>PEHA Elektro GmbH &amp; Co. KG</v>
          </cell>
          <cell r="AK4908" t="str">
            <v>PEHA Elektro GmbH &amp; Co. KG</v>
          </cell>
        </row>
        <row r="4909">
          <cell r="C4909" t="str">
            <v>D 20.245.02 T</v>
          </cell>
          <cell r="D4909" t="str">
            <v>4851</v>
          </cell>
          <cell r="E4909" t="str">
            <v>15</v>
          </cell>
          <cell r="F4909" t="str">
            <v>1</v>
          </cell>
          <cell r="G4909" t="str">
            <v>01</v>
          </cell>
          <cell r="H4909" t="str">
            <v>01</v>
          </cell>
          <cell r="I4909" t="str">
            <v>1</v>
          </cell>
          <cell r="J4909">
            <v>1</v>
          </cell>
          <cell r="K4909">
            <v>1.7999999999999999E-2</v>
          </cell>
          <cell r="L4909">
            <v>1.7999999999999999E-2</v>
          </cell>
          <cell r="M4909" t="str">
            <v>KG</v>
          </cell>
          <cell r="N4909">
            <v>0</v>
          </cell>
          <cell r="P4909" t="str">
            <v>22326122472F382U40</v>
          </cell>
          <cell r="Q4909" t="str">
            <v>4010105152210</v>
          </cell>
          <cell r="R4909" t="str">
            <v>4</v>
          </cell>
          <cell r="S4909" t="str">
            <v>223</v>
          </cell>
          <cell r="T4909" t="str">
            <v>01</v>
          </cell>
          <cell r="U4909" t="str">
            <v>28</v>
          </cell>
          <cell r="V4909" t="str">
            <v>85365080</v>
          </cell>
          <cell r="W4909" t="str">
            <v>DE</v>
          </cell>
          <cell r="X4909" t="str">
            <v>W</v>
          </cell>
          <cell r="Y4909" t="str">
            <v>606</v>
          </cell>
          <cell r="Z4909" t="str">
            <v>EA</v>
          </cell>
          <cell r="AA4909">
            <v>1</v>
          </cell>
          <cell r="AB4909" t="str">
            <v>60 X 60  X 20</v>
          </cell>
          <cell r="AE4909" t="str">
            <v>STK</v>
          </cell>
          <cell r="AF4909">
            <v>1</v>
          </cell>
          <cell r="AG4909">
            <v>19</v>
          </cell>
          <cell r="AH4909">
            <v>1</v>
          </cell>
          <cell r="AI4909" t="str">
            <v>STK</v>
          </cell>
          <cell r="AJ4909" t="str">
            <v>PEHA Elektro GmbH &amp; Co. KG</v>
          </cell>
          <cell r="AK4909" t="str">
            <v>PEHA Elektro GmbH &amp; Co. KG</v>
          </cell>
        </row>
        <row r="4910">
          <cell r="C4910" t="str">
            <v>H 20.1942.02 PA</v>
          </cell>
          <cell r="D4910" t="str">
            <v>4851</v>
          </cell>
          <cell r="E4910" t="str">
            <v>15</v>
          </cell>
          <cell r="F4910" t="str">
            <v>1</v>
          </cell>
          <cell r="G4910" t="str">
            <v>01</v>
          </cell>
          <cell r="H4910" t="str">
            <v>01</v>
          </cell>
          <cell r="I4910" t="str">
            <v>1</v>
          </cell>
          <cell r="J4910">
            <v>1</v>
          </cell>
          <cell r="K4910">
            <v>0.08</v>
          </cell>
          <cell r="L4910">
            <v>0.08</v>
          </cell>
          <cell r="M4910" t="str">
            <v>KG</v>
          </cell>
          <cell r="N4910">
            <v>0</v>
          </cell>
          <cell r="P4910" t="str">
            <v>22326122472F282V06</v>
          </cell>
          <cell r="Q4910" t="str">
            <v>4010105156423</v>
          </cell>
          <cell r="R4910" t="str">
            <v>4</v>
          </cell>
          <cell r="S4910" t="str">
            <v>223</v>
          </cell>
          <cell r="T4910" t="str">
            <v>01</v>
          </cell>
          <cell r="U4910" t="str">
            <v>28</v>
          </cell>
          <cell r="V4910" t="str">
            <v>85366990</v>
          </cell>
          <cell r="W4910" t="str">
            <v>DE</v>
          </cell>
          <cell r="X4910" t="str">
            <v>C</v>
          </cell>
          <cell r="Y4910" t="str">
            <v>606</v>
          </cell>
          <cell r="Z4910" t="str">
            <v>EA</v>
          </cell>
          <cell r="AA4910">
            <v>1</v>
          </cell>
          <cell r="AB4910" t="str">
            <v>70 X 70  X 30</v>
          </cell>
          <cell r="AE4910" t="str">
            <v>STK</v>
          </cell>
          <cell r="AF4910">
            <v>1</v>
          </cell>
          <cell r="AG4910">
            <v>19</v>
          </cell>
          <cell r="AH4910">
            <v>1</v>
          </cell>
          <cell r="AI4910" t="str">
            <v>STK</v>
          </cell>
          <cell r="AJ4910" t="str">
            <v>PEHA Elektro GmbH &amp; Co. KG</v>
          </cell>
          <cell r="AK4910" t="str">
            <v>PEHA Elektro GmbH &amp; Co. KG</v>
          </cell>
        </row>
        <row r="4911">
          <cell r="C4911" t="str">
            <v>D 20.244.02 T</v>
          </cell>
          <cell r="D4911" t="str">
            <v>4851</v>
          </cell>
          <cell r="E4911" t="str">
            <v>15</v>
          </cell>
          <cell r="F4911" t="str">
            <v>1</v>
          </cell>
          <cell r="G4911" t="str">
            <v>01</v>
          </cell>
          <cell r="H4911" t="str">
            <v>01</v>
          </cell>
          <cell r="I4911" t="str">
            <v>1</v>
          </cell>
          <cell r="J4911">
            <v>1</v>
          </cell>
          <cell r="K4911">
            <v>1.7999999999999999E-2</v>
          </cell>
          <cell r="L4911">
            <v>1.7999999999999999E-2</v>
          </cell>
          <cell r="M4911" t="str">
            <v>KG</v>
          </cell>
          <cell r="N4911">
            <v>0</v>
          </cell>
          <cell r="P4911" t="str">
            <v>22326122472F382U40</v>
          </cell>
          <cell r="Q4911" t="str">
            <v>4010105157116</v>
          </cell>
          <cell r="R4911" t="str">
            <v>3</v>
          </cell>
          <cell r="S4911" t="str">
            <v>223</v>
          </cell>
          <cell r="T4911" t="str">
            <v>01</v>
          </cell>
          <cell r="U4911" t="str">
            <v>28</v>
          </cell>
          <cell r="V4911" t="str">
            <v>85365080</v>
          </cell>
          <cell r="W4911" t="str">
            <v>DE</v>
          </cell>
          <cell r="X4911" t="str">
            <v>C</v>
          </cell>
          <cell r="Y4911" t="str">
            <v>606</v>
          </cell>
          <cell r="Z4911" t="str">
            <v>EA</v>
          </cell>
          <cell r="AA4911">
            <v>1</v>
          </cell>
          <cell r="AB4911" t="str">
            <v>16 X 59  X 59</v>
          </cell>
          <cell r="AE4911" t="str">
            <v>STK</v>
          </cell>
          <cell r="AF4911">
            <v>1</v>
          </cell>
          <cell r="AG4911">
            <v>19</v>
          </cell>
          <cell r="AH4911">
            <v>1</v>
          </cell>
          <cell r="AI4911" t="str">
            <v>STK</v>
          </cell>
          <cell r="AJ4911" t="str">
            <v>PEHA Elektro GmbH &amp; Co. KG</v>
          </cell>
          <cell r="AK4911" t="str">
            <v>PEHA Elektro GmbH &amp; Co. KG</v>
          </cell>
        </row>
        <row r="4912">
          <cell r="C4912" t="str">
            <v>D 20.244.02 JR</v>
          </cell>
          <cell r="D4912" t="str">
            <v>4851</v>
          </cell>
          <cell r="E4912" t="str">
            <v>15</v>
          </cell>
          <cell r="F4912" t="str">
            <v>1</v>
          </cell>
          <cell r="G4912" t="str">
            <v>01</v>
          </cell>
          <cell r="H4912" t="str">
            <v>01</v>
          </cell>
          <cell r="I4912" t="str">
            <v>1</v>
          </cell>
          <cell r="J4912">
            <v>1</v>
          </cell>
          <cell r="K4912">
            <v>1.7999999999999999E-2</v>
          </cell>
          <cell r="L4912">
            <v>1.7999999999999999E-2</v>
          </cell>
          <cell r="M4912" t="str">
            <v>KG</v>
          </cell>
          <cell r="N4912">
            <v>0</v>
          </cell>
          <cell r="P4912" t="str">
            <v>22326122472F382U40</v>
          </cell>
          <cell r="Q4912" t="str">
            <v>4010105158816</v>
          </cell>
          <cell r="R4912" t="str">
            <v>3</v>
          </cell>
          <cell r="S4912" t="str">
            <v>223</v>
          </cell>
          <cell r="T4912" t="str">
            <v>01</v>
          </cell>
          <cell r="U4912" t="str">
            <v>28</v>
          </cell>
          <cell r="V4912" t="str">
            <v>85365080</v>
          </cell>
          <cell r="W4912" t="str">
            <v>DE</v>
          </cell>
          <cell r="X4912" t="str">
            <v>W</v>
          </cell>
          <cell r="Y4912" t="str">
            <v>606</v>
          </cell>
          <cell r="Z4912" t="str">
            <v>EA</v>
          </cell>
          <cell r="AA4912">
            <v>1</v>
          </cell>
          <cell r="AB4912" t="str">
            <v>59 X 59  X 22</v>
          </cell>
          <cell r="AE4912" t="str">
            <v>STK</v>
          </cell>
          <cell r="AF4912">
            <v>1</v>
          </cell>
          <cell r="AG4912">
            <v>19</v>
          </cell>
          <cell r="AH4912">
            <v>1</v>
          </cell>
          <cell r="AI4912" t="str">
            <v>STK</v>
          </cell>
          <cell r="AJ4912" t="str">
            <v>PEHA Elektro GmbH &amp; Co. KG</v>
          </cell>
          <cell r="AK4912" t="str">
            <v>PEHA Elektro GmbH &amp; Co. KG</v>
          </cell>
        </row>
        <row r="4913">
          <cell r="C4913" t="str">
            <v>D 20.571.02 T/REC</v>
          </cell>
          <cell r="D4913" t="str">
            <v>4851</v>
          </cell>
          <cell r="E4913" t="str">
            <v>15</v>
          </cell>
          <cell r="F4913" t="str">
            <v>1</v>
          </cell>
          <cell r="G4913" t="str">
            <v>01</v>
          </cell>
          <cell r="H4913" t="str">
            <v>01</v>
          </cell>
          <cell r="I4913" t="str">
            <v>1</v>
          </cell>
          <cell r="J4913">
            <v>1</v>
          </cell>
          <cell r="K4913">
            <v>1.9E-2</v>
          </cell>
          <cell r="L4913">
            <v>1.9E-2</v>
          </cell>
          <cell r="M4913" t="str">
            <v>KG</v>
          </cell>
          <cell r="N4913">
            <v>0</v>
          </cell>
          <cell r="P4913" t="str">
            <v>22326122472F382U40</v>
          </cell>
          <cell r="Q4913" t="str">
            <v>4010105161816</v>
          </cell>
          <cell r="R4913" t="str">
            <v>4</v>
          </cell>
          <cell r="S4913" t="str">
            <v>223</v>
          </cell>
          <cell r="T4913" t="str">
            <v>01</v>
          </cell>
          <cell r="V4913" t="str">
            <v>85389099</v>
          </cell>
          <cell r="W4913" t="str">
            <v>DE</v>
          </cell>
          <cell r="X4913" t="str">
            <v>C</v>
          </cell>
          <cell r="Y4913" t="str">
            <v>606</v>
          </cell>
          <cell r="Z4913" t="str">
            <v>EA</v>
          </cell>
          <cell r="AA4913">
            <v>1</v>
          </cell>
          <cell r="AB4913" t="str">
            <v>85 X 10  X 85</v>
          </cell>
          <cell r="AE4913" t="str">
            <v>STK</v>
          </cell>
          <cell r="AF4913">
            <v>1</v>
          </cell>
          <cell r="AG4913">
            <v>19</v>
          </cell>
          <cell r="AH4913">
            <v>1</v>
          </cell>
          <cell r="AI4913" t="str">
            <v>STK</v>
          </cell>
          <cell r="AJ4913" t="str">
            <v>PEHA Elektro GmbH &amp; Co. KG</v>
          </cell>
          <cell r="AK4913" t="str">
            <v>PEHA Elektro GmbH &amp; Co. KG</v>
          </cell>
        </row>
        <row r="4914">
          <cell r="C4914" t="str">
            <v>B 85.610 TEL W</v>
          </cell>
          <cell r="D4914" t="str">
            <v>4851</v>
          </cell>
          <cell r="E4914" t="str">
            <v>15</v>
          </cell>
          <cell r="F4914" t="str">
            <v>1</v>
          </cell>
          <cell r="G4914" t="str">
            <v>10</v>
          </cell>
          <cell r="H4914" t="str">
            <v>10</v>
          </cell>
          <cell r="I4914" t="str">
            <v>2</v>
          </cell>
          <cell r="J4914">
            <v>1</v>
          </cell>
          <cell r="K4914">
            <v>1.9E-2</v>
          </cell>
          <cell r="L4914">
            <v>1.9E-2</v>
          </cell>
          <cell r="M4914" t="str">
            <v>KG</v>
          </cell>
          <cell r="N4914">
            <v>0</v>
          </cell>
          <cell r="P4914" t="str">
            <v>22326122472F382P23</v>
          </cell>
          <cell r="Q4914" t="str">
            <v>4010105162042</v>
          </cell>
          <cell r="R4914" t="str">
            <v>4</v>
          </cell>
          <cell r="S4914" t="str">
            <v>223</v>
          </cell>
          <cell r="T4914" t="str">
            <v>01</v>
          </cell>
          <cell r="U4914" t="str">
            <v>09</v>
          </cell>
          <cell r="V4914" t="str">
            <v>85366990</v>
          </cell>
          <cell r="W4914" t="str">
            <v>DE</v>
          </cell>
          <cell r="X4914" t="str">
            <v>C</v>
          </cell>
          <cell r="Y4914" t="str">
            <v>606</v>
          </cell>
          <cell r="Z4914" t="str">
            <v>EA</v>
          </cell>
          <cell r="AA4914">
            <v>1</v>
          </cell>
          <cell r="AB4914" t="str">
            <v>89 X 89 X 74</v>
          </cell>
          <cell r="AE4914" t="str">
            <v>STK</v>
          </cell>
          <cell r="AF4914">
            <v>1</v>
          </cell>
          <cell r="AG4914">
            <v>19</v>
          </cell>
          <cell r="AH4914">
            <v>1</v>
          </cell>
          <cell r="AI4914" t="str">
            <v>STK</v>
          </cell>
          <cell r="AJ4914" t="str">
            <v>PEHA Elektro GmbH &amp; Co. KG</v>
          </cell>
          <cell r="AK4914" t="str">
            <v>PEHA Elektro GmbH &amp; Co. KG</v>
          </cell>
        </row>
        <row r="4915">
          <cell r="C4915" t="str">
            <v>D 271.02 OBO-AA50</v>
          </cell>
          <cell r="D4915" t="str">
            <v>4851</v>
          </cell>
          <cell r="E4915" t="str">
            <v>15</v>
          </cell>
          <cell r="F4915" t="str">
            <v>1</v>
          </cell>
          <cell r="G4915" t="str">
            <v>01</v>
          </cell>
          <cell r="H4915" t="str">
            <v>01</v>
          </cell>
          <cell r="I4915" t="str">
            <v>1</v>
          </cell>
          <cell r="J4915">
            <v>1</v>
          </cell>
          <cell r="K4915">
            <v>0.191</v>
          </cell>
          <cell r="L4915">
            <v>0.191</v>
          </cell>
          <cell r="M4915" t="str">
            <v>KG</v>
          </cell>
          <cell r="N4915">
            <v>0</v>
          </cell>
          <cell r="P4915" t="str">
            <v>22326122472F382U46</v>
          </cell>
          <cell r="Q4915" t="str">
            <v>4010105162417</v>
          </cell>
          <cell r="R4915" t="str">
            <v>4</v>
          </cell>
          <cell r="S4915" t="str">
            <v>223</v>
          </cell>
          <cell r="T4915" t="str">
            <v>01</v>
          </cell>
          <cell r="V4915" t="str">
            <v>85389099</v>
          </cell>
          <cell r="W4915" t="str">
            <v>DE</v>
          </cell>
          <cell r="X4915" t="str">
            <v>C</v>
          </cell>
          <cell r="Y4915" t="str">
            <v>606</v>
          </cell>
          <cell r="Z4915" t="str">
            <v>EA</v>
          </cell>
          <cell r="AA4915">
            <v>10</v>
          </cell>
          <cell r="AB4915" t="str">
            <v>193 X 090 X 090</v>
          </cell>
          <cell r="AE4915" t="str">
            <v>STK</v>
          </cell>
          <cell r="AF4915">
            <v>1</v>
          </cell>
          <cell r="AG4915">
            <v>19</v>
          </cell>
          <cell r="AH4915">
            <v>1</v>
          </cell>
          <cell r="AI4915" t="str">
            <v>STK</v>
          </cell>
          <cell r="AJ4915" t="str">
            <v>PEHA Elektro GmbH &amp; Co. KG</v>
          </cell>
          <cell r="AK4915" t="str">
            <v>PEHA Elektro GmbH &amp; Co. KG</v>
          </cell>
        </row>
        <row r="4916">
          <cell r="C4916" t="str">
            <v>D 271.70 OBO-AA50</v>
          </cell>
          <cell r="D4916" t="str">
            <v>4851</v>
          </cell>
          <cell r="E4916" t="str">
            <v>15</v>
          </cell>
          <cell r="F4916" t="str">
            <v>2</v>
          </cell>
          <cell r="G4916" t="str">
            <v>02</v>
          </cell>
          <cell r="H4916" t="str">
            <v>02</v>
          </cell>
          <cell r="I4916" t="str">
            <v>2</v>
          </cell>
          <cell r="J4916">
            <v>1</v>
          </cell>
          <cell r="K4916">
            <v>0.129</v>
          </cell>
          <cell r="L4916">
            <v>0.129</v>
          </cell>
          <cell r="M4916" t="str">
            <v>KG</v>
          </cell>
          <cell r="N4916">
            <v>0</v>
          </cell>
          <cell r="P4916" t="str">
            <v>22326122472F382U46</v>
          </cell>
          <cell r="Q4916" t="str">
            <v>4010105163414</v>
          </cell>
          <cell r="R4916" t="str">
            <v>4</v>
          </cell>
          <cell r="S4916" t="str">
            <v>223</v>
          </cell>
          <cell r="T4916" t="str">
            <v>01</v>
          </cell>
          <cell r="V4916" t="str">
            <v>85389099</v>
          </cell>
          <cell r="W4916" t="str">
            <v>DE</v>
          </cell>
          <cell r="X4916" t="str">
            <v>C</v>
          </cell>
          <cell r="Y4916" t="str">
            <v>606</v>
          </cell>
          <cell r="Z4916" t="str">
            <v>EA</v>
          </cell>
          <cell r="AA4916">
            <v>1</v>
          </cell>
          <cell r="AB4916" t="str">
            <v>193 X 090 X 090</v>
          </cell>
          <cell r="AE4916" t="str">
            <v>STK</v>
          </cell>
          <cell r="AF4916">
            <v>1</v>
          </cell>
          <cell r="AG4916">
            <v>19</v>
          </cell>
          <cell r="AH4916">
            <v>1</v>
          </cell>
          <cell r="AI4916" t="str">
            <v>STK</v>
          </cell>
          <cell r="AJ4916" t="str">
            <v>PEHA Elektro GmbH &amp; Co. KG</v>
          </cell>
          <cell r="AK4916" t="str">
            <v>PEHA Elektro GmbH &amp; Co. KG</v>
          </cell>
        </row>
        <row r="4917">
          <cell r="C4917" t="str">
            <v>D 80.686.02 KLAR</v>
          </cell>
          <cell r="D4917" t="str">
            <v>4851</v>
          </cell>
          <cell r="E4917" t="str">
            <v>15</v>
          </cell>
          <cell r="F4917" t="str">
            <v>1</v>
          </cell>
          <cell r="G4917" t="str">
            <v>01</v>
          </cell>
          <cell r="H4917" t="str">
            <v>01</v>
          </cell>
          <cell r="I4917" t="str">
            <v>1</v>
          </cell>
          <cell r="J4917">
            <v>1</v>
          </cell>
          <cell r="K4917">
            <v>0.04</v>
          </cell>
          <cell r="L4917">
            <v>0.04</v>
          </cell>
          <cell r="M4917" t="str">
            <v>KG</v>
          </cell>
          <cell r="N4917">
            <v>0</v>
          </cell>
          <cell r="P4917" t="str">
            <v>22326122472F382P23</v>
          </cell>
          <cell r="Q4917" t="str">
            <v>4010105163919</v>
          </cell>
          <cell r="R4917" t="str">
            <v>4</v>
          </cell>
          <cell r="S4917" t="str">
            <v>223</v>
          </cell>
          <cell r="T4917" t="str">
            <v>01</v>
          </cell>
          <cell r="V4917" t="str">
            <v>85389099</v>
          </cell>
          <cell r="W4917" t="str">
            <v>DE</v>
          </cell>
          <cell r="X4917" t="str">
            <v>W</v>
          </cell>
          <cell r="Y4917" t="str">
            <v>606</v>
          </cell>
          <cell r="Z4917" t="str">
            <v>EA</v>
          </cell>
          <cell r="AA4917">
            <v>1</v>
          </cell>
          <cell r="AB4917" t="str">
            <v>85 X 85  X 14</v>
          </cell>
          <cell r="AE4917" t="str">
            <v>STK</v>
          </cell>
          <cell r="AF4917">
            <v>1</v>
          </cell>
          <cell r="AG4917">
            <v>19</v>
          </cell>
          <cell r="AH4917">
            <v>1</v>
          </cell>
          <cell r="AI4917" t="str">
            <v>STK</v>
          </cell>
          <cell r="AJ4917" t="str">
            <v>PEHA Elektro GmbH &amp; Co. KG</v>
          </cell>
          <cell r="AK4917" t="str">
            <v>PEHA Elektro GmbH &amp; Co. KG</v>
          </cell>
        </row>
        <row r="4918">
          <cell r="C4918" t="str">
            <v>D 271.02 NA/OBO-AA50</v>
          </cell>
          <cell r="D4918" t="str">
            <v>4851</v>
          </cell>
          <cell r="E4918" t="str">
            <v>15</v>
          </cell>
          <cell r="F4918" t="str">
            <v>2</v>
          </cell>
          <cell r="G4918" t="str">
            <v>02</v>
          </cell>
          <cell r="H4918" t="str">
            <v>02</v>
          </cell>
          <cell r="I4918" t="str">
            <v>2</v>
          </cell>
          <cell r="J4918">
            <v>1</v>
          </cell>
          <cell r="K4918">
            <v>0.44</v>
          </cell>
          <cell r="L4918">
            <v>0.44</v>
          </cell>
          <cell r="M4918" t="str">
            <v>KG</v>
          </cell>
          <cell r="N4918">
            <v>0</v>
          </cell>
          <cell r="P4918" t="str">
            <v>22326122472F382U46</v>
          </cell>
          <cell r="Q4918" t="str">
            <v>4010105164114</v>
          </cell>
          <cell r="R4918" t="str">
            <v>4</v>
          </cell>
          <cell r="S4918" t="str">
            <v>223</v>
          </cell>
          <cell r="T4918" t="str">
            <v>01</v>
          </cell>
          <cell r="V4918" t="str">
            <v>85389099</v>
          </cell>
          <cell r="W4918" t="str">
            <v>DE</v>
          </cell>
          <cell r="X4918" t="str">
            <v>W</v>
          </cell>
          <cell r="Y4918" t="str">
            <v>606</v>
          </cell>
          <cell r="Z4918" t="str">
            <v>EA</v>
          </cell>
          <cell r="AA4918">
            <v>1</v>
          </cell>
          <cell r="AB4918" t="str">
            <v>193 X 090 X 090</v>
          </cell>
          <cell r="AE4918" t="str">
            <v>STK</v>
          </cell>
          <cell r="AF4918">
            <v>1</v>
          </cell>
          <cell r="AG4918">
            <v>19</v>
          </cell>
          <cell r="AH4918">
            <v>1</v>
          </cell>
          <cell r="AI4918" t="str">
            <v>STK</v>
          </cell>
          <cell r="AJ4918" t="str">
            <v>PEHA Elektro GmbH &amp; Co. KG</v>
          </cell>
          <cell r="AK4918" t="str">
            <v>PEHA Elektro GmbH &amp; Co. KG</v>
          </cell>
        </row>
        <row r="4919">
          <cell r="C4919" t="str">
            <v>D 272.70 NA/OBO-AA50</v>
          </cell>
          <cell r="D4919" t="str">
            <v>4851</v>
          </cell>
          <cell r="E4919" t="str">
            <v>15</v>
          </cell>
          <cell r="F4919" t="str">
            <v>2</v>
          </cell>
          <cell r="G4919" t="str">
            <v>02</v>
          </cell>
          <cell r="H4919" t="str">
            <v>02</v>
          </cell>
          <cell r="I4919" t="str">
            <v>2</v>
          </cell>
          <cell r="J4919">
            <v>1</v>
          </cell>
          <cell r="K4919">
            <v>0.44</v>
          </cell>
          <cell r="L4919">
            <v>0.44</v>
          </cell>
          <cell r="M4919" t="str">
            <v>KG</v>
          </cell>
          <cell r="N4919">
            <v>0</v>
          </cell>
          <cell r="P4919" t="str">
            <v>22326122472F382U46</v>
          </cell>
          <cell r="Q4919" t="str">
            <v>4010105164411</v>
          </cell>
          <cell r="R4919" t="str">
            <v>4</v>
          </cell>
          <cell r="S4919" t="str">
            <v>223</v>
          </cell>
          <cell r="T4919" t="str">
            <v>01</v>
          </cell>
          <cell r="V4919" t="str">
            <v>85389099</v>
          </cell>
          <cell r="W4919" t="str">
            <v>DE</v>
          </cell>
          <cell r="X4919" t="str">
            <v>C</v>
          </cell>
          <cell r="Y4919" t="str">
            <v>606</v>
          </cell>
          <cell r="Z4919" t="str">
            <v>EA</v>
          </cell>
          <cell r="AA4919">
            <v>1</v>
          </cell>
          <cell r="AB4919" t="str">
            <v>193 X 090 X 090</v>
          </cell>
          <cell r="AE4919" t="str">
            <v>STK</v>
          </cell>
          <cell r="AF4919">
            <v>1</v>
          </cell>
          <cell r="AG4919">
            <v>19</v>
          </cell>
          <cell r="AH4919">
            <v>1</v>
          </cell>
          <cell r="AI4919" t="str">
            <v>STK</v>
          </cell>
          <cell r="AJ4919" t="str">
            <v>PEHA Elektro GmbH &amp; Co. KG</v>
          </cell>
          <cell r="AK4919" t="str">
            <v>PEHA Elektro GmbH &amp; Co. KG</v>
          </cell>
        </row>
        <row r="4920">
          <cell r="C4920" t="str">
            <v>D 80.640.02 K</v>
          </cell>
          <cell r="D4920" t="str">
            <v>4851</v>
          </cell>
          <cell r="E4920" t="str">
            <v>15</v>
          </cell>
          <cell r="F4920" t="str">
            <v>1</v>
          </cell>
          <cell r="G4920" t="str">
            <v>01</v>
          </cell>
          <cell r="H4920" t="str">
            <v>01</v>
          </cell>
          <cell r="I4920" t="str">
            <v>1</v>
          </cell>
          <cell r="J4920">
            <v>1</v>
          </cell>
          <cell r="K4920">
            <v>3.4000000000000002E-2</v>
          </cell>
          <cell r="L4920">
            <v>3.4000000000000002E-2</v>
          </cell>
          <cell r="M4920" t="str">
            <v>KG</v>
          </cell>
          <cell r="N4920">
            <v>0</v>
          </cell>
          <cell r="P4920" t="str">
            <v>22326122472F382P23</v>
          </cell>
          <cell r="Q4920" t="str">
            <v>4010105164817</v>
          </cell>
          <cell r="R4920" t="str">
            <v>4</v>
          </cell>
          <cell r="S4920" t="str">
            <v>223</v>
          </cell>
          <cell r="T4920" t="str">
            <v>01</v>
          </cell>
          <cell r="V4920" t="str">
            <v>85365080</v>
          </cell>
          <cell r="W4920" t="str">
            <v>DE</v>
          </cell>
          <cell r="X4920" t="str">
            <v>W</v>
          </cell>
          <cell r="Y4920" t="str">
            <v>606</v>
          </cell>
          <cell r="Z4920" t="str">
            <v>EA</v>
          </cell>
          <cell r="AA4920">
            <v>1</v>
          </cell>
          <cell r="AB4920" t="str">
            <v>158 X 087 X 076</v>
          </cell>
          <cell r="AE4920" t="str">
            <v>STK</v>
          </cell>
          <cell r="AF4920">
            <v>1</v>
          </cell>
          <cell r="AG4920">
            <v>19</v>
          </cell>
          <cell r="AH4920">
            <v>1</v>
          </cell>
          <cell r="AI4920" t="str">
            <v>STK</v>
          </cell>
          <cell r="AJ4920" t="str">
            <v>PEHA Elektro GmbH &amp; Co. KG</v>
          </cell>
          <cell r="AK4920" t="str">
            <v>PEHA Elektro GmbH &amp; Co. KG</v>
          </cell>
        </row>
        <row r="4921">
          <cell r="C4921" t="str">
            <v>D 80.640.02 T</v>
          </cell>
          <cell r="D4921" t="str">
            <v>4851</v>
          </cell>
          <cell r="E4921" t="str">
            <v>15</v>
          </cell>
          <cell r="F4921" t="str">
            <v>1</v>
          </cell>
          <cell r="G4921" t="str">
            <v>01</v>
          </cell>
          <cell r="H4921" t="str">
            <v>01</v>
          </cell>
          <cell r="I4921" t="str">
            <v>1</v>
          </cell>
          <cell r="J4921">
            <v>1</v>
          </cell>
          <cell r="K4921">
            <v>3.2000000000000001E-2</v>
          </cell>
          <cell r="L4921">
            <v>3.2000000000000001E-2</v>
          </cell>
          <cell r="M4921" t="str">
            <v>KG</v>
          </cell>
          <cell r="N4921">
            <v>0</v>
          </cell>
          <cell r="P4921" t="str">
            <v>22326122472F382P23</v>
          </cell>
          <cell r="Q4921" t="str">
            <v>4010105164916</v>
          </cell>
          <cell r="R4921" t="str">
            <v>4</v>
          </cell>
          <cell r="S4921" t="str">
            <v>223</v>
          </cell>
          <cell r="T4921" t="str">
            <v>01</v>
          </cell>
          <cell r="V4921" t="str">
            <v>85365080</v>
          </cell>
          <cell r="W4921" t="str">
            <v>DE</v>
          </cell>
          <cell r="X4921" t="str">
            <v>W</v>
          </cell>
          <cell r="Y4921" t="str">
            <v>606</v>
          </cell>
          <cell r="Z4921" t="str">
            <v>EA</v>
          </cell>
          <cell r="AA4921">
            <v>1</v>
          </cell>
          <cell r="AB4921" t="str">
            <v>158 X 087 X 076</v>
          </cell>
          <cell r="AE4921" t="str">
            <v>STK</v>
          </cell>
          <cell r="AF4921">
            <v>1</v>
          </cell>
          <cell r="AG4921">
            <v>19</v>
          </cell>
          <cell r="AH4921">
            <v>1</v>
          </cell>
          <cell r="AI4921" t="str">
            <v>STK</v>
          </cell>
          <cell r="AJ4921" t="str">
            <v>PEHA Elektro GmbH &amp; Co. KG</v>
          </cell>
          <cell r="AK4921" t="str">
            <v>PEHA Elektro GmbH &amp; Co. KG</v>
          </cell>
        </row>
        <row r="4922">
          <cell r="C4922" t="str">
            <v>D 80.640 V AW</v>
          </cell>
          <cell r="D4922" t="str">
            <v>4851</v>
          </cell>
          <cell r="E4922" t="str">
            <v>15</v>
          </cell>
          <cell r="F4922" t="str">
            <v>1</v>
          </cell>
          <cell r="G4922" t="str">
            <v>10</v>
          </cell>
          <cell r="H4922" t="str">
            <v>10</v>
          </cell>
          <cell r="I4922" t="str">
            <v>2</v>
          </cell>
          <cell r="J4922">
            <v>1</v>
          </cell>
          <cell r="K4922">
            <v>3.2000000000000001E-2</v>
          </cell>
          <cell r="L4922">
            <v>3.2000000000000001E-2</v>
          </cell>
          <cell r="M4922" t="str">
            <v>KG</v>
          </cell>
          <cell r="N4922">
            <v>0</v>
          </cell>
          <cell r="P4922" t="str">
            <v>22326122472F382P23</v>
          </cell>
          <cell r="Q4922" t="str">
            <v>4010105165012</v>
          </cell>
          <cell r="R4922" t="str">
            <v>4</v>
          </cell>
          <cell r="S4922" t="str">
            <v>223</v>
          </cell>
          <cell r="T4922" t="str">
            <v>01</v>
          </cell>
          <cell r="V4922" t="str">
            <v>85365080</v>
          </cell>
          <cell r="W4922" t="str">
            <v>DE</v>
          </cell>
          <cell r="X4922" t="str">
            <v>C</v>
          </cell>
          <cell r="Y4922" t="str">
            <v>606</v>
          </cell>
          <cell r="Z4922" t="str">
            <v>EA</v>
          </cell>
          <cell r="AA4922">
            <v>1</v>
          </cell>
          <cell r="AB4922" t="str">
            <v>193 X 90 X 90</v>
          </cell>
          <cell r="AE4922" t="str">
            <v>STK</v>
          </cell>
          <cell r="AF4922">
            <v>1</v>
          </cell>
          <cell r="AG4922">
            <v>19</v>
          </cell>
          <cell r="AH4922">
            <v>1</v>
          </cell>
          <cell r="AI4922" t="str">
            <v>STK</v>
          </cell>
          <cell r="AJ4922" t="str">
            <v>PEHA Elektro GmbH &amp; Co. KG</v>
          </cell>
          <cell r="AK4922" t="str">
            <v>PEHA Elektro GmbH &amp; Co. KG</v>
          </cell>
        </row>
        <row r="4923">
          <cell r="C4923" t="str">
            <v>D 80.640.02 V</v>
          </cell>
          <cell r="D4923" t="str">
            <v>4851</v>
          </cell>
          <cell r="E4923" t="str">
            <v>15</v>
          </cell>
          <cell r="F4923" t="str">
            <v>1</v>
          </cell>
          <cell r="G4923" t="str">
            <v>01</v>
          </cell>
          <cell r="H4923" t="str">
            <v>01</v>
          </cell>
          <cell r="I4923" t="str">
            <v>1</v>
          </cell>
          <cell r="J4923">
            <v>1</v>
          </cell>
          <cell r="K4923">
            <v>4.0000000000000001E-3</v>
          </cell>
          <cell r="L4923">
            <v>4.0000000000000001E-3</v>
          </cell>
          <cell r="M4923" t="str">
            <v>KG</v>
          </cell>
          <cell r="N4923">
            <v>0</v>
          </cell>
          <cell r="P4923" t="str">
            <v>22326122472F382P23</v>
          </cell>
          <cell r="Q4923" t="str">
            <v>4010105165111</v>
          </cell>
          <cell r="R4923" t="str">
            <v>4</v>
          </cell>
          <cell r="S4923" t="str">
            <v>223</v>
          </cell>
          <cell r="T4923" t="str">
            <v>01</v>
          </cell>
          <cell r="V4923" t="str">
            <v>85365080</v>
          </cell>
          <cell r="W4923" t="str">
            <v>DE</v>
          </cell>
          <cell r="X4923" t="str">
            <v>W</v>
          </cell>
          <cell r="Y4923" t="str">
            <v>606</v>
          </cell>
          <cell r="Z4923" t="str">
            <v>EA</v>
          </cell>
          <cell r="AA4923">
            <v>1</v>
          </cell>
          <cell r="AB4923" t="str">
            <v>80 X 80 X 20</v>
          </cell>
          <cell r="AE4923" t="str">
            <v>STK</v>
          </cell>
          <cell r="AF4923">
            <v>1</v>
          </cell>
          <cell r="AG4923">
            <v>19</v>
          </cell>
          <cell r="AH4923">
            <v>1</v>
          </cell>
          <cell r="AI4923" t="str">
            <v>STK</v>
          </cell>
          <cell r="AJ4923" t="str">
            <v>PEHA Elektro GmbH &amp; Co. KG</v>
          </cell>
          <cell r="AK4923" t="str">
            <v>PEHA Elektro GmbH &amp; Co. KG</v>
          </cell>
        </row>
        <row r="4924">
          <cell r="C4924" t="str">
            <v>D 80.640.02 V HN</v>
          </cell>
          <cell r="D4924" t="str">
            <v>4851</v>
          </cell>
          <cell r="E4924" t="str">
            <v>15</v>
          </cell>
          <cell r="F4924" t="str">
            <v>1</v>
          </cell>
          <cell r="G4924" t="str">
            <v>01</v>
          </cell>
          <cell r="H4924" t="str">
            <v>01</v>
          </cell>
          <cell r="I4924" t="str">
            <v>1</v>
          </cell>
          <cell r="J4924">
            <v>1</v>
          </cell>
          <cell r="K4924">
            <v>0.42</v>
          </cell>
          <cell r="L4924">
            <v>0.42</v>
          </cell>
          <cell r="M4924" t="str">
            <v>KG</v>
          </cell>
          <cell r="N4924">
            <v>0</v>
          </cell>
          <cell r="P4924" t="str">
            <v>22326122472F382P23</v>
          </cell>
          <cell r="Q4924" t="str">
            <v>4010105165319</v>
          </cell>
          <cell r="R4924" t="str">
            <v>4</v>
          </cell>
          <cell r="S4924" t="str">
            <v>223</v>
          </cell>
          <cell r="T4924" t="str">
            <v>01</v>
          </cell>
          <cell r="V4924" t="str">
            <v>85365080</v>
          </cell>
          <cell r="W4924" t="str">
            <v>DE</v>
          </cell>
          <cell r="X4924" t="str">
            <v>C</v>
          </cell>
          <cell r="Y4924" t="str">
            <v>606</v>
          </cell>
          <cell r="Z4924" t="str">
            <v>EA</v>
          </cell>
          <cell r="AA4924">
            <v>1</v>
          </cell>
          <cell r="AB4924" t="str">
            <v>193 X 090 X 090</v>
          </cell>
          <cell r="AE4924" t="str">
            <v>STK</v>
          </cell>
          <cell r="AF4924">
            <v>1</v>
          </cell>
          <cell r="AG4924">
            <v>19</v>
          </cell>
          <cell r="AH4924">
            <v>1</v>
          </cell>
          <cell r="AI4924" t="str">
            <v>STK</v>
          </cell>
          <cell r="AJ4924" t="str">
            <v>PEHA Elektro GmbH &amp; Co. KG</v>
          </cell>
          <cell r="AK4924" t="str">
            <v>PEHA Elektro GmbH &amp; Co. KG</v>
          </cell>
        </row>
        <row r="4925">
          <cell r="C4925" t="str">
            <v>D 80.640.02 V NA</v>
          </cell>
          <cell r="D4925" t="str">
            <v>4851</v>
          </cell>
          <cell r="E4925" t="str">
            <v>15</v>
          </cell>
          <cell r="F4925" t="str">
            <v>1</v>
          </cell>
          <cell r="G4925" t="str">
            <v>01</v>
          </cell>
          <cell r="H4925" t="str">
            <v>01</v>
          </cell>
          <cell r="I4925" t="str">
            <v>1</v>
          </cell>
          <cell r="J4925">
            <v>1</v>
          </cell>
          <cell r="K4925">
            <v>0.04</v>
          </cell>
          <cell r="L4925">
            <v>0.04</v>
          </cell>
          <cell r="M4925" t="str">
            <v>KG</v>
          </cell>
          <cell r="N4925">
            <v>0</v>
          </cell>
          <cell r="P4925" t="str">
            <v>22326122472F382P23</v>
          </cell>
          <cell r="Q4925" t="str">
            <v>4010105165616</v>
          </cell>
          <cell r="R4925" t="str">
            <v>4</v>
          </cell>
          <cell r="S4925" t="str">
            <v>223</v>
          </cell>
          <cell r="T4925" t="str">
            <v>01</v>
          </cell>
          <cell r="V4925" t="str">
            <v>85365080</v>
          </cell>
          <cell r="W4925" t="str">
            <v>DE</v>
          </cell>
          <cell r="X4925" t="str">
            <v>C</v>
          </cell>
          <cell r="Y4925" t="str">
            <v>606</v>
          </cell>
          <cell r="Z4925" t="str">
            <v>EA</v>
          </cell>
          <cell r="AA4925">
            <v>1</v>
          </cell>
          <cell r="AB4925" t="str">
            <v>80 X 80  X 17</v>
          </cell>
          <cell r="AE4925" t="str">
            <v>STK</v>
          </cell>
          <cell r="AF4925">
            <v>1</v>
          </cell>
          <cell r="AG4925">
            <v>19</v>
          </cell>
          <cell r="AH4925">
            <v>1</v>
          </cell>
          <cell r="AI4925" t="str">
            <v>STK</v>
          </cell>
          <cell r="AJ4925" t="str">
            <v>PEHA Elektro GmbH &amp; Co. KG</v>
          </cell>
          <cell r="AK4925" t="str">
            <v>PEHA Elektro GmbH &amp; Co. KG</v>
          </cell>
        </row>
        <row r="4926">
          <cell r="C4926" t="str">
            <v>D 80.640.02 V N GLK</v>
          </cell>
          <cell r="D4926" t="str">
            <v>4851</v>
          </cell>
          <cell r="E4926" t="str">
            <v>15</v>
          </cell>
          <cell r="F4926" t="str">
            <v>1</v>
          </cell>
          <cell r="G4926" t="str">
            <v>01</v>
          </cell>
          <cell r="H4926" t="str">
            <v>01</v>
          </cell>
          <cell r="I4926" t="str">
            <v>1</v>
          </cell>
          <cell r="J4926">
            <v>1</v>
          </cell>
          <cell r="K4926">
            <v>2E-3</v>
          </cell>
          <cell r="L4926">
            <v>2E-3</v>
          </cell>
          <cell r="M4926" t="str">
            <v>KG</v>
          </cell>
          <cell r="N4926">
            <v>0</v>
          </cell>
          <cell r="P4926" t="str">
            <v>22326122472F382P23</v>
          </cell>
          <cell r="Q4926" t="str">
            <v>4010105165715</v>
          </cell>
          <cell r="R4926" t="str">
            <v>4</v>
          </cell>
          <cell r="S4926" t="str">
            <v>223</v>
          </cell>
          <cell r="T4926" t="str">
            <v>01</v>
          </cell>
          <cell r="V4926" t="str">
            <v>85365080</v>
          </cell>
          <cell r="W4926" t="str">
            <v>HU</v>
          </cell>
          <cell r="X4926" t="str">
            <v>C</v>
          </cell>
          <cell r="Y4926" t="str">
            <v>606</v>
          </cell>
          <cell r="Z4926" t="str">
            <v>EA</v>
          </cell>
          <cell r="AA4926">
            <v>1</v>
          </cell>
          <cell r="AB4926" t="str">
            <v>193 X 090 X 090</v>
          </cell>
          <cell r="AE4926" t="str">
            <v>STK</v>
          </cell>
          <cell r="AF4926">
            <v>1</v>
          </cell>
          <cell r="AG4926">
            <v>19</v>
          </cell>
          <cell r="AH4926">
            <v>1</v>
          </cell>
          <cell r="AI4926" t="str">
            <v>STK</v>
          </cell>
          <cell r="AJ4926" t="str">
            <v>PEHA Elektro GmbH &amp; Co. KG</v>
          </cell>
          <cell r="AK4926" t="str">
            <v>PEHA Elektro GmbH &amp; Co. KG</v>
          </cell>
        </row>
        <row r="4927">
          <cell r="C4927" t="str">
            <v>D 80.642.02 V</v>
          </cell>
          <cell r="D4927" t="str">
            <v>4851</v>
          </cell>
          <cell r="E4927" t="str">
            <v>15</v>
          </cell>
          <cell r="F4927" t="str">
            <v>1</v>
          </cell>
          <cell r="G4927" t="str">
            <v>01</v>
          </cell>
          <cell r="H4927" t="str">
            <v>01</v>
          </cell>
          <cell r="I4927" t="str">
            <v>1</v>
          </cell>
          <cell r="J4927">
            <v>1</v>
          </cell>
          <cell r="K4927">
            <v>4.3999999999999997E-2</v>
          </cell>
          <cell r="L4927">
            <v>4.3999999999999997E-2</v>
          </cell>
          <cell r="M4927" t="str">
            <v>KG</v>
          </cell>
          <cell r="N4927">
            <v>0</v>
          </cell>
          <cell r="P4927" t="str">
            <v>22326122472F382P23</v>
          </cell>
          <cell r="Q4927" t="str">
            <v>4010105165814</v>
          </cell>
          <cell r="R4927" t="str">
            <v>4</v>
          </cell>
          <cell r="S4927" t="str">
            <v>223</v>
          </cell>
          <cell r="T4927" t="str">
            <v>01</v>
          </cell>
          <cell r="V4927" t="str">
            <v>85365080</v>
          </cell>
          <cell r="W4927" t="str">
            <v>DE</v>
          </cell>
          <cell r="X4927" t="str">
            <v>C</v>
          </cell>
          <cell r="Y4927" t="str">
            <v>606</v>
          </cell>
          <cell r="Z4927" t="str">
            <v>EA</v>
          </cell>
          <cell r="AA4927">
            <v>1</v>
          </cell>
          <cell r="AB4927" t="str">
            <v>193 X 090 X 090</v>
          </cell>
          <cell r="AE4927" t="str">
            <v>STK</v>
          </cell>
          <cell r="AF4927">
            <v>1</v>
          </cell>
          <cell r="AG4927">
            <v>19</v>
          </cell>
          <cell r="AH4927">
            <v>1</v>
          </cell>
          <cell r="AI4927" t="str">
            <v>STK</v>
          </cell>
          <cell r="AJ4927" t="str">
            <v>PEHA Elektro GmbH &amp; Co. KG</v>
          </cell>
          <cell r="AK4927" t="str">
            <v>PEHA Elektro GmbH &amp; Co. KG</v>
          </cell>
        </row>
        <row r="4928">
          <cell r="C4928" t="str">
            <v>D 80.642.02 V HN</v>
          </cell>
          <cell r="D4928" t="str">
            <v>4851</v>
          </cell>
          <cell r="E4928" t="str">
            <v>15</v>
          </cell>
          <cell r="F4928" t="str">
            <v>1</v>
          </cell>
          <cell r="G4928" t="str">
            <v>01</v>
          </cell>
          <cell r="H4928" t="str">
            <v>01</v>
          </cell>
          <cell r="I4928" t="str">
            <v>1</v>
          </cell>
          <cell r="J4928">
            <v>1</v>
          </cell>
          <cell r="K4928">
            <v>4.2000000000000003E-2</v>
          </cell>
          <cell r="L4928">
            <v>4.2000000000000003E-2</v>
          </cell>
          <cell r="M4928" t="str">
            <v>KG</v>
          </cell>
          <cell r="N4928">
            <v>0</v>
          </cell>
          <cell r="P4928" t="str">
            <v>22326122472F382P23</v>
          </cell>
          <cell r="Q4928" t="str">
            <v>4010105165913</v>
          </cell>
          <cell r="R4928" t="str">
            <v>4</v>
          </cell>
          <cell r="S4928" t="str">
            <v>223</v>
          </cell>
          <cell r="T4928" t="str">
            <v>01</v>
          </cell>
          <cell r="V4928" t="str">
            <v>85365080</v>
          </cell>
          <cell r="W4928" t="str">
            <v>DE</v>
          </cell>
          <cell r="X4928" t="str">
            <v>W</v>
          </cell>
          <cell r="Y4928" t="str">
            <v>606</v>
          </cell>
          <cell r="Z4928" t="str">
            <v>EA</v>
          </cell>
          <cell r="AA4928">
            <v>1</v>
          </cell>
          <cell r="AB4928" t="str">
            <v>193 X 090 X 090</v>
          </cell>
          <cell r="AE4928" t="str">
            <v>STK</v>
          </cell>
          <cell r="AF4928">
            <v>1</v>
          </cell>
          <cell r="AG4928">
            <v>19</v>
          </cell>
          <cell r="AH4928">
            <v>1</v>
          </cell>
          <cell r="AI4928" t="str">
            <v>STK</v>
          </cell>
          <cell r="AJ4928" t="str">
            <v>PEHA Elektro GmbH &amp; Co. KG</v>
          </cell>
          <cell r="AK4928" t="str">
            <v>PEHA Elektro GmbH &amp; Co. KG</v>
          </cell>
        </row>
        <row r="4929">
          <cell r="C4929" t="str">
            <v>D 80.640 V N GLK AW</v>
          </cell>
          <cell r="D4929" t="str">
            <v>4851</v>
          </cell>
          <cell r="E4929" t="str">
            <v>15</v>
          </cell>
          <cell r="F4929" t="str">
            <v>1</v>
          </cell>
          <cell r="G4929" t="str">
            <v>10</v>
          </cell>
          <cell r="H4929" t="str">
            <v>10</v>
          </cell>
          <cell r="I4929" t="str">
            <v>2</v>
          </cell>
          <cell r="J4929">
            <v>1</v>
          </cell>
          <cell r="K4929">
            <v>3.3000000000000002E-2</v>
          </cell>
          <cell r="L4929">
            <v>3.3000000000000002E-2</v>
          </cell>
          <cell r="M4929" t="str">
            <v>KG</v>
          </cell>
          <cell r="N4929">
            <v>0</v>
          </cell>
          <cell r="P4929" t="str">
            <v>22326122472F382P23</v>
          </cell>
          <cell r="Q4929" t="str">
            <v>4010105166118</v>
          </cell>
          <cell r="R4929" t="str">
            <v>4</v>
          </cell>
          <cell r="S4929" t="str">
            <v>223</v>
          </cell>
          <cell r="T4929" t="str">
            <v>01</v>
          </cell>
          <cell r="V4929" t="str">
            <v>85365080</v>
          </cell>
          <cell r="W4929" t="str">
            <v>DE</v>
          </cell>
          <cell r="X4929" t="str">
            <v>C</v>
          </cell>
          <cell r="Y4929" t="str">
            <v>606</v>
          </cell>
          <cell r="Z4929" t="str">
            <v>EA</v>
          </cell>
          <cell r="AA4929">
            <v>1</v>
          </cell>
          <cell r="AB4929" t="str">
            <v>193 X 90 X 90</v>
          </cell>
          <cell r="AE4929" t="str">
            <v>STK</v>
          </cell>
          <cell r="AF4929">
            <v>1</v>
          </cell>
          <cell r="AG4929">
            <v>19</v>
          </cell>
          <cell r="AH4929">
            <v>1</v>
          </cell>
          <cell r="AI4929" t="str">
            <v>STK</v>
          </cell>
          <cell r="AJ4929" t="str">
            <v>PEHA Elektro GmbH &amp; Co. KG</v>
          </cell>
          <cell r="AK4929" t="str">
            <v>PEHA Elektro GmbH &amp; Co. KG</v>
          </cell>
        </row>
        <row r="4930">
          <cell r="C4930" t="str">
            <v>D 80.642.02 N GLK</v>
          </cell>
          <cell r="D4930" t="str">
            <v>4851</v>
          </cell>
          <cell r="E4930" t="str">
            <v>15</v>
          </cell>
          <cell r="F4930" t="str">
            <v>1</v>
          </cell>
          <cell r="G4930" t="str">
            <v>01</v>
          </cell>
          <cell r="H4930" t="str">
            <v>01</v>
          </cell>
          <cell r="I4930" t="str">
            <v>1</v>
          </cell>
          <cell r="J4930">
            <v>1</v>
          </cell>
          <cell r="K4930">
            <v>3.2000000000000001E-2</v>
          </cell>
          <cell r="L4930">
            <v>3.2000000000000001E-2</v>
          </cell>
          <cell r="M4930" t="str">
            <v>KG</v>
          </cell>
          <cell r="N4930">
            <v>0</v>
          </cell>
          <cell r="P4930" t="str">
            <v>22326122472F382P23</v>
          </cell>
          <cell r="Q4930" t="str">
            <v>4010105166217</v>
          </cell>
          <cell r="R4930" t="str">
            <v>4</v>
          </cell>
          <cell r="S4930" t="str">
            <v>223</v>
          </cell>
          <cell r="T4930" t="str">
            <v>01</v>
          </cell>
          <cell r="V4930" t="str">
            <v>85365080</v>
          </cell>
          <cell r="W4930" t="str">
            <v>DE</v>
          </cell>
          <cell r="X4930" t="str">
            <v>W</v>
          </cell>
          <cell r="Y4930" t="str">
            <v>606</v>
          </cell>
          <cell r="Z4930" t="str">
            <v>EA</v>
          </cell>
          <cell r="AA4930">
            <v>1</v>
          </cell>
          <cell r="AB4930" t="str">
            <v>158 X 087 X 076</v>
          </cell>
          <cell r="AE4930" t="str">
            <v>STK</v>
          </cell>
          <cell r="AF4930">
            <v>1</v>
          </cell>
          <cell r="AG4930">
            <v>19</v>
          </cell>
          <cell r="AH4930">
            <v>1</v>
          </cell>
          <cell r="AI4930" t="str">
            <v>STK</v>
          </cell>
          <cell r="AJ4930" t="str">
            <v>PEHA Elektro GmbH &amp; Co. KG</v>
          </cell>
          <cell r="AK4930" t="str">
            <v>PEHA Elektro GmbH &amp; Co. KG</v>
          </cell>
        </row>
        <row r="4931">
          <cell r="C4931" t="str">
            <v>D 80.642.02 V N GLK</v>
          </cell>
          <cell r="D4931" t="str">
            <v>4851</v>
          </cell>
          <cell r="E4931" t="str">
            <v>15</v>
          </cell>
          <cell r="F4931" t="str">
            <v>1</v>
          </cell>
          <cell r="G4931" t="str">
            <v>01</v>
          </cell>
          <cell r="H4931" t="str">
            <v>01</v>
          </cell>
          <cell r="I4931" t="str">
            <v>1</v>
          </cell>
          <cell r="J4931">
            <v>1</v>
          </cell>
          <cell r="K4931">
            <v>0.04</v>
          </cell>
          <cell r="L4931">
            <v>0.04</v>
          </cell>
          <cell r="M4931" t="str">
            <v>KG</v>
          </cell>
          <cell r="N4931">
            <v>0</v>
          </cell>
          <cell r="P4931" t="str">
            <v>22326122472F382P23</v>
          </cell>
          <cell r="Q4931" t="str">
            <v>4010105166415</v>
          </cell>
          <cell r="R4931" t="str">
            <v>4</v>
          </cell>
          <cell r="S4931" t="str">
            <v>223</v>
          </cell>
          <cell r="T4931" t="str">
            <v>01</v>
          </cell>
          <cell r="V4931" t="str">
            <v>85365080</v>
          </cell>
          <cell r="W4931" t="str">
            <v>DE</v>
          </cell>
          <cell r="X4931" t="str">
            <v>C</v>
          </cell>
          <cell r="Y4931" t="str">
            <v>606</v>
          </cell>
          <cell r="Z4931" t="str">
            <v>EA</v>
          </cell>
          <cell r="AA4931">
            <v>1</v>
          </cell>
          <cell r="AB4931" t="str">
            <v>80 X 80 X 25</v>
          </cell>
          <cell r="AE4931" t="str">
            <v>STK</v>
          </cell>
          <cell r="AF4931">
            <v>1</v>
          </cell>
          <cell r="AG4931">
            <v>19</v>
          </cell>
          <cell r="AH4931">
            <v>1</v>
          </cell>
          <cell r="AI4931" t="str">
            <v>STK</v>
          </cell>
          <cell r="AJ4931" t="str">
            <v>PEHA Elektro GmbH &amp; Co. KG</v>
          </cell>
          <cell r="AK4931" t="str">
            <v>PEHA Elektro GmbH &amp; Co. KG</v>
          </cell>
        </row>
        <row r="4932">
          <cell r="C4932" t="str">
            <v>D 80.640 V HN AW</v>
          </cell>
          <cell r="D4932" t="str">
            <v>4851</v>
          </cell>
          <cell r="E4932" t="str">
            <v>15</v>
          </cell>
          <cell r="F4932" t="str">
            <v>1</v>
          </cell>
          <cell r="G4932" t="str">
            <v>10</v>
          </cell>
          <cell r="H4932" t="str">
            <v>10</v>
          </cell>
          <cell r="I4932" t="str">
            <v>2</v>
          </cell>
          <cell r="J4932">
            <v>1</v>
          </cell>
          <cell r="K4932">
            <v>0.04</v>
          </cell>
          <cell r="L4932">
            <v>0.04</v>
          </cell>
          <cell r="M4932" t="str">
            <v>KG</v>
          </cell>
          <cell r="N4932">
            <v>0</v>
          </cell>
          <cell r="P4932" t="str">
            <v>22326122472F382P23</v>
          </cell>
          <cell r="Q4932" t="str">
            <v>4010105166514</v>
          </cell>
          <cell r="R4932" t="str">
            <v>4</v>
          </cell>
          <cell r="S4932" t="str">
            <v>223</v>
          </cell>
          <cell r="T4932" t="str">
            <v>01</v>
          </cell>
          <cell r="V4932" t="str">
            <v>85365080</v>
          </cell>
          <cell r="W4932" t="str">
            <v>DE</v>
          </cell>
          <cell r="X4932" t="str">
            <v>C</v>
          </cell>
          <cell r="Y4932" t="str">
            <v>606</v>
          </cell>
          <cell r="Z4932" t="str">
            <v>EA</v>
          </cell>
          <cell r="AA4932">
            <v>1</v>
          </cell>
          <cell r="AB4932" t="str">
            <v>193 X 090 X 090</v>
          </cell>
          <cell r="AE4932" t="str">
            <v>STK</v>
          </cell>
          <cell r="AF4932">
            <v>1</v>
          </cell>
          <cell r="AG4932">
            <v>19</v>
          </cell>
          <cell r="AH4932">
            <v>1</v>
          </cell>
          <cell r="AI4932" t="str">
            <v>STK</v>
          </cell>
          <cell r="AJ4932" t="str">
            <v>PEHA Elektro GmbH &amp; Co. KG</v>
          </cell>
          <cell r="AK4932" t="str">
            <v>PEHA Elektro GmbH &amp; Co. KG</v>
          </cell>
        </row>
        <row r="4933">
          <cell r="C4933" t="str">
            <v>D 80.644.02 V</v>
          </cell>
          <cell r="D4933" t="str">
            <v>4851</v>
          </cell>
          <cell r="E4933" t="str">
            <v>15</v>
          </cell>
          <cell r="F4933" t="str">
            <v>1</v>
          </cell>
          <cell r="G4933" t="str">
            <v>01</v>
          </cell>
          <cell r="H4933" t="str">
            <v>01</v>
          </cell>
          <cell r="I4933" t="str">
            <v>1</v>
          </cell>
          <cell r="J4933">
            <v>1</v>
          </cell>
          <cell r="K4933">
            <v>4.3999999999999997E-2</v>
          </cell>
          <cell r="L4933">
            <v>4.3999999999999997E-2</v>
          </cell>
          <cell r="M4933" t="str">
            <v>KG</v>
          </cell>
          <cell r="N4933">
            <v>0</v>
          </cell>
          <cell r="P4933" t="str">
            <v>22326122472F382P23</v>
          </cell>
          <cell r="Q4933" t="str">
            <v>4010105166712</v>
          </cell>
          <cell r="R4933" t="str">
            <v>4</v>
          </cell>
          <cell r="S4933" t="str">
            <v>223</v>
          </cell>
          <cell r="T4933" t="str">
            <v>01</v>
          </cell>
          <cell r="V4933" t="str">
            <v>85365080</v>
          </cell>
          <cell r="W4933" t="str">
            <v>DE</v>
          </cell>
          <cell r="X4933" t="str">
            <v>W</v>
          </cell>
          <cell r="Y4933" t="str">
            <v>606</v>
          </cell>
          <cell r="Z4933" t="str">
            <v>EA</v>
          </cell>
          <cell r="AA4933">
            <v>1</v>
          </cell>
          <cell r="AB4933" t="str">
            <v>193 X 090 X 090</v>
          </cell>
          <cell r="AE4933" t="str">
            <v>STK</v>
          </cell>
          <cell r="AF4933">
            <v>1</v>
          </cell>
          <cell r="AG4933">
            <v>19</v>
          </cell>
          <cell r="AH4933">
            <v>1</v>
          </cell>
          <cell r="AI4933" t="str">
            <v>STK</v>
          </cell>
          <cell r="AJ4933" t="str">
            <v>PEHA Elektro GmbH &amp; Co. KG</v>
          </cell>
          <cell r="AK4933" t="str">
            <v>PEHA Elektro GmbH &amp; Co. KG</v>
          </cell>
        </row>
        <row r="4934">
          <cell r="C4934" t="str">
            <v>D 80.6511 V AW</v>
          </cell>
          <cell r="D4934" t="str">
            <v>4851</v>
          </cell>
          <cell r="E4934" t="str">
            <v>15</v>
          </cell>
          <cell r="F4934" t="str">
            <v>1</v>
          </cell>
          <cell r="G4934" t="str">
            <v>01</v>
          </cell>
          <cell r="H4934" t="str">
            <v>01</v>
          </cell>
          <cell r="I4934" t="str">
            <v>1</v>
          </cell>
          <cell r="J4934">
            <v>1</v>
          </cell>
          <cell r="K4934">
            <v>0.10199999999999999</v>
          </cell>
          <cell r="L4934">
            <v>0.10199999999999999</v>
          </cell>
          <cell r="M4934" t="str">
            <v>KG</v>
          </cell>
          <cell r="N4934">
            <v>0</v>
          </cell>
          <cell r="P4934" t="str">
            <v>22326122472F382P23</v>
          </cell>
          <cell r="Q4934" t="str">
            <v>4010105167016</v>
          </cell>
          <cell r="R4934" t="str">
            <v>4</v>
          </cell>
          <cell r="S4934" t="str">
            <v>223</v>
          </cell>
          <cell r="T4934" t="str">
            <v>01</v>
          </cell>
          <cell r="V4934" t="str">
            <v>85366990</v>
          </cell>
          <cell r="W4934" t="str">
            <v>DE</v>
          </cell>
          <cell r="X4934" t="str">
            <v>W</v>
          </cell>
          <cell r="Y4934" t="str">
            <v>606</v>
          </cell>
          <cell r="Z4934" t="str">
            <v>EA</v>
          </cell>
          <cell r="AA4934">
            <v>1</v>
          </cell>
          <cell r="AB4934" t="str">
            <v>70 X 70  X 40</v>
          </cell>
          <cell r="AE4934" t="str">
            <v>STK</v>
          </cell>
          <cell r="AF4934">
            <v>1</v>
          </cell>
          <cell r="AG4934">
            <v>19</v>
          </cell>
          <cell r="AH4934">
            <v>1</v>
          </cell>
          <cell r="AI4934" t="str">
            <v>STK</v>
          </cell>
          <cell r="AJ4934" t="str">
            <v>PEHA Elektro GmbH &amp; Co. KG</v>
          </cell>
          <cell r="AK4934" t="str">
            <v>PEHA Elektro GmbH &amp; Co. KG</v>
          </cell>
        </row>
        <row r="4935">
          <cell r="C4935" t="str">
            <v>D 80.6511 V SI AW</v>
          </cell>
          <cell r="D4935" t="str">
            <v>4851</v>
          </cell>
          <cell r="E4935" t="str">
            <v>15</v>
          </cell>
          <cell r="F4935" t="str">
            <v>1</v>
          </cell>
          <cell r="G4935" t="str">
            <v>01</v>
          </cell>
          <cell r="H4935" t="str">
            <v>01</v>
          </cell>
          <cell r="I4935" t="str">
            <v>1</v>
          </cell>
          <cell r="J4935">
            <v>1</v>
          </cell>
          <cell r="K4935">
            <v>0.10199999999999999</v>
          </cell>
          <cell r="L4935">
            <v>0.10199999999999999</v>
          </cell>
          <cell r="M4935" t="str">
            <v>KG</v>
          </cell>
          <cell r="N4935">
            <v>0</v>
          </cell>
          <cell r="P4935" t="str">
            <v>22326122472F382P23</v>
          </cell>
          <cell r="Q4935" t="str">
            <v>4010105167115</v>
          </cell>
          <cell r="R4935" t="str">
            <v>4</v>
          </cell>
          <cell r="S4935" t="str">
            <v>223</v>
          </cell>
          <cell r="T4935" t="str">
            <v>01</v>
          </cell>
          <cell r="V4935" t="str">
            <v>85366990</v>
          </cell>
          <cell r="W4935" t="str">
            <v>DE</v>
          </cell>
          <cell r="X4935" t="str">
            <v>C</v>
          </cell>
          <cell r="Y4935" t="str">
            <v>606</v>
          </cell>
          <cell r="Z4935" t="str">
            <v>EA</v>
          </cell>
          <cell r="AA4935">
            <v>1</v>
          </cell>
          <cell r="AB4935" t="str">
            <v>275 X 185 X 92</v>
          </cell>
          <cell r="AE4935" t="str">
            <v>STK</v>
          </cell>
          <cell r="AF4935">
            <v>1</v>
          </cell>
          <cell r="AG4935">
            <v>19</v>
          </cell>
          <cell r="AH4935">
            <v>1</v>
          </cell>
          <cell r="AI4935" t="str">
            <v>STK</v>
          </cell>
          <cell r="AJ4935" t="str">
            <v>PEHA Elektro GmbH &amp; Co. KG</v>
          </cell>
          <cell r="AK4935" t="str">
            <v>PEHA Elektro GmbH &amp; Co. KG</v>
          </cell>
        </row>
        <row r="4936">
          <cell r="C4936" t="str">
            <v>D 80.645.02 V</v>
          </cell>
          <cell r="D4936" t="str">
            <v>4851</v>
          </cell>
          <cell r="E4936" t="str">
            <v>15</v>
          </cell>
          <cell r="F4936" t="str">
            <v>1</v>
          </cell>
          <cell r="G4936" t="str">
            <v>01</v>
          </cell>
          <cell r="H4936" t="str">
            <v>01</v>
          </cell>
          <cell r="I4936" t="str">
            <v>1</v>
          </cell>
          <cell r="J4936">
            <v>1</v>
          </cell>
          <cell r="K4936">
            <v>4.3999999999999997E-2</v>
          </cell>
          <cell r="L4936">
            <v>4.3999999999999997E-2</v>
          </cell>
          <cell r="M4936" t="str">
            <v>KG</v>
          </cell>
          <cell r="N4936">
            <v>0</v>
          </cell>
          <cell r="P4936" t="str">
            <v>22326122472F382P23</v>
          </cell>
          <cell r="Q4936" t="str">
            <v>4010105167214</v>
          </cell>
          <cell r="R4936" t="str">
            <v>4</v>
          </cell>
          <cell r="S4936" t="str">
            <v>223</v>
          </cell>
          <cell r="T4936" t="str">
            <v>01</v>
          </cell>
          <cell r="V4936" t="str">
            <v>85365080</v>
          </cell>
          <cell r="W4936" t="str">
            <v>DE</v>
          </cell>
          <cell r="X4936" t="str">
            <v>W</v>
          </cell>
          <cell r="Y4936" t="str">
            <v>606</v>
          </cell>
          <cell r="Z4936" t="str">
            <v>EA</v>
          </cell>
          <cell r="AA4936">
            <v>1</v>
          </cell>
          <cell r="AB4936" t="str">
            <v>80 X 80  X 12</v>
          </cell>
          <cell r="AE4936" t="str">
            <v>STK</v>
          </cell>
          <cell r="AF4936">
            <v>1</v>
          </cell>
          <cell r="AG4936">
            <v>19</v>
          </cell>
          <cell r="AH4936">
            <v>1</v>
          </cell>
          <cell r="AI4936" t="str">
            <v>STK</v>
          </cell>
          <cell r="AJ4936" t="str">
            <v>PEHA Elektro GmbH &amp; Co. KG</v>
          </cell>
          <cell r="AK4936" t="str">
            <v>PEHA Elektro GmbH &amp; Co. KG</v>
          </cell>
        </row>
        <row r="4937">
          <cell r="C4937" t="str">
            <v>D 80.655.02 V</v>
          </cell>
          <cell r="D4937" t="str">
            <v>4851</v>
          </cell>
          <cell r="E4937" t="str">
            <v>15</v>
          </cell>
          <cell r="F4937" t="str">
            <v>18</v>
          </cell>
          <cell r="G4937" t="str">
            <v>18</v>
          </cell>
          <cell r="H4937" t="str">
            <v>18</v>
          </cell>
          <cell r="I4937" t="str">
            <v>18</v>
          </cell>
          <cell r="J4937">
            <v>1</v>
          </cell>
          <cell r="K4937">
            <v>0.04</v>
          </cell>
          <cell r="L4937">
            <v>0.04</v>
          </cell>
          <cell r="M4937" t="str">
            <v>KG</v>
          </cell>
          <cell r="N4937">
            <v>0</v>
          </cell>
          <cell r="P4937" t="str">
            <v>22326122472F382P23</v>
          </cell>
          <cell r="Q4937" t="str">
            <v>4010105167313</v>
          </cell>
          <cell r="R4937" t="str">
            <v>4</v>
          </cell>
          <cell r="S4937" t="str">
            <v>223</v>
          </cell>
          <cell r="T4937" t="str">
            <v>01</v>
          </cell>
          <cell r="V4937" t="str">
            <v>85365080</v>
          </cell>
          <cell r="W4937" t="str">
            <v>DE</v>
          </cell>
          <cell r="X4937" t="str">
            <v>C</v>
          </cell>
          <cell r="Y4937" t="str">
            <v>606</v>
          </cell>
          <cell r="Z4937" t="str">
            <v>EA</v>
          </cell>
          <cell r="AA4937">
            <v>1</v>
          </cell>
          <cell r="AB4937" t="str">
            <v>80 X 80 X 20</v>
          </cell>
          <cell r="AE4937" t="str">
            <v>STK</v>
          </cell>
          <cell r="AF4937">
            <v>1</v>
          </cell>
          <cell r="AG4937">
            <v>19</v>
          </cell>
          <cell r="AH4937">
            <v>1</v>
          </cell>
          <cell r="AI4937" t="str">
            <v>STK</v>
          </cell>
          <cell r="AJ4937" t="str">
            <v>PEHA Elektro GmbH &amp; Co. KG</v>
          </cell>
          <cell r="AK4937" t="str">
            <v>PEHA Elektro GmbH &amp; Co. KG</v>
          </cell>
        </row>
        <row r="4938">
          <cell r="C4938" t="str">
            <v>D 80.6511.02 V SI</v>
          </cell>
          <cell r="D4938" t="str">
            <v>4851</v>
          </cell>
          <cell r="E4938" t="str">
            <v>15</v>
          </cell>
          <cell r="F4938" t="str">
            <v>1</v>
          </cell>
          <cell r="G4938" t="str">
            <v>01</v>
          </cell>
          <cell r="H4938" t="str">
            <v>01</v>
          </cell>
          <cell r="I4938" t="str">
            <v>1</v>
          </cell>
          <cell r="J4938">
            <v>1</v>
          </cell>
          <cell r="K4938">
            <v>0.104</v>
          </cell>
          <cell r="L4938">
            <v>0.104</v>
          </cell>
          <cell r="M4938" t="str">
            <v>KG</v>
          </cell>
          <cell r="N4938">
            <v>0</v>
          </cell>
          <cell r="P4938" t="str">
            <v>22326122472F382P23</v>
          </cell>
          <cell r="Q4938" t="str">
            <v>4010105167511</v>
          </cell>
          <cell r="R4938" t="str">
            <v>4</v>
          </cell>
          <cell r="S4938" t="str">
            <v>223</v>
          </cell>
          <cell r="T4938" t="str">
            <v>01</v>
          </cell>
          <cell r="V4938" t="str">
            <v>85366990</v>
          </cell>
          <cell r="W4938" t="str">
            <v>DE</v>
          </cell>
          <cell r="X4938" t="str">
            <v>W</v>
          </cell>
          <cell r="Y4938" t="str">
            <v>606</v>
          </cell>
          <cell r="Z4938" t="str">
            <v>EA</v>
          </cell>
          <cell r="AA4938">
            <v>1</v>
          </cell>
          <cell r="AB4938" t="str">
            <v>275 X 185 X 92</v>
          </cell>
          <cell r="AE4938" t="str">
            <v>STK</v>
          </cell>
          <cell r="AF4938">
            <v>1</v>
          </cell>
          <cell r="AG4938">
            <v>19</v>
          </cell>
          <cell r="AH4938">
            <v>1</v>
          </cell>
          <cell r="AI4938" t="str">
            <v>STK</v>
          </cell>
          <cell r="AJ4938" t="str">
            <v>PEHA Elektro GmbH &amp; Co. KG</v>
          </cell>
          <cell r="AK4938" t="str">
            <v>PEHA Elektro GmbH &amp; Co. KG</v>
          </cell>
        </row>
        <row r="4939">
          <cell r="C4939" t="str">
            <v>D 80.686.02</v>
          </cell>
          <cell r="D4939" t="str">
            <v>4851</v>
          </cell>
          <cell r="E4939" t="str">
            <v>15</v>
          </cell>
          <cell r="F4939" t="str">
            <v>1</v>
          </cell>
          <cell r="G4939" t="str">
            <v>01</v>
          </cell>
          <cell r="H4939" t="str">
            <v>01</v>
          </cell>
          <cell r="I4939" t="str">
            <v>1</v>
          </cell>
          <cell r="J4939">
            <v>1</v>
          </cell>
          <cell r="K4939">
            <v>0.01</v>
          </cell>
          <cell r="L4939">
            <v>0.01</v>
          </cell>
          <cell r="M4939" t="str">
            <v>KG</v>
          </cell>
          <cell r="N4939">
            <v>0</v>
          </cell>
          <cell r="P4939" t="str">
            <v>22326122472F382P23</v>
          </cell>
          <cell r="Q4939" t="str">
            <v>4010105167818</v>
          </cell>
          <cell r="R4939" t="str">
            <v>4</v>
          </cell>
          <cell r="S4939" t="str">
            <v>223</v>
          </cell>
          <cell r="T4939" t="str">
            <v>01</v>
          </cell>
          <cell r="V4939" t="str">
            <v>85389099</v>
          </cell>
          <cell r="W4939" t="str">
            <v>DE</v>
          </cell>
          <cell r="X4939" t="str">
            <v>W</v>
          </cell>
          <cell r="Y4939" t="str">
            <v>606</v>
          </cell>
          <cell r="Z4939" t="str">
            <v>EA</v>
          </cell>
          <cell r="AA4939">
            <v>1</v>
          </cell>
          <cell r="AB4939" t="str">
            <v>80 X 80 X 10</v>
          </cell>
          <cell r="AE4939" t="str">
            <v>STK</v>
          </cell>
          <cell r="AF4939">
            <v>1</v>
          </cell>
          <cell r="AG4939">
            <v>19</v>
          </cell>
          <cell r="AH4939">
            <v>1</v>
          </cell>
          <cell r="AI4939" t="str">
            <v>STK</v>
          </cell>
          <cell r="AJ4939" t="str">
            <v>PEHA Elektro GmbH &amp; Co. KG</v>
          </cell>
          <cell r="AK4939" t="str">
            <v>PEHA Elektro GmbH &amp; Co. KG</v>
          </cell>
        </row>
        <row r="4940">
          <cell r="C4940" t="str">
            <v>D 80.686 AW</v>
          </cell>
          <cell r="D4940" t="str">
            <v>4851</v>
          </cell>
          <cell r="E4940" t="str">
            <v>15</v>
          </cell>
          <cell r="F4940" t="str">
            <v>18</v>
          </cell>
          <cell r="G4940" t="str">
            <v>18</v>
          </cell>
          <cell r="H4940" t="str">
            <v>18</v>
          </cell>
          <cell r="I4940" t="str">
            <v>18</v>
          </cell>
          <cell r="J4940">
            <v>1</v>
          </cell>
          <cell r="K4940">
            <v>0.04</v>
          </cell>
          <cell r="L4940">
            <v>0.04</v>
          </cell>
          <cell r="M4940" t="str">
            <v>KG</v>
          </cell>
          <cell r="N4940">
            <v>0</v>
          </cell>
          <cell r="P4940" t="str">
            <v>22326122472F382P23</v>
          </cell>
          <cell r="Q4940" t="str">
            <v>4010105167917</v>
          </cell>
          <cell r="R4940" t="str">
            <v>4</v>
          </cell>
          <cell r="S4940" t="str">
            <v>223</v>
          </cell>
          <cell r="T4940" t="str">
            <v>01</v>
          </cell>
          <cell r="V4940" t="str">
            <v>85366990</v>
          </cell>
          <cell r="W4940" t="str">
            <v>DE</v>
          </cell>
          <cell r="X4940" t="str">
            <v>C</v>
          </cell>
          <cell r="Y4940" t="str">
            <v>606</v>
          </cell>
          <cell r="Z4940" t="str">
            <v>EA</v>
          </cell>
          <cell r="AA4940">
            <v>1</v>
          </cell>
          <cell r="AB4940" t="str">
            <v>15 X 85  X 85</v>
          </cell>
          <cell r="AE4940" t="str">
            <v>STK</v>
          </cell>
          <cell r="AF4940">
            <v>1</v>
          </cell>
          <cell r="AG4940">
            <v>19</v>
          </cell>
          <cell r="AH4940">
            <v>1</v>
          </cell>
          <cell r="AI4940" t="str">
            <v>STK</v>
          </cell>
          <cell r="AJ4940" t="str">
            <v>PEHA Elektro GmbH &amp; Co. KG</v>
          </cell>
          <cell r="AK4940" t="str">
            <v>PEHA Elektro GmbH &amp; Co. KG</v>
          </cell>
        </row>
        <row r="4941">
          <cell r="C4941" t="str">
            <v>D 80.640 V L W</v>
          </cell>
          <cell r="D4941" t="str">
            <v>4851</v>
          </cell>
          <cell r="E4941" t="str">
            <v>15</v>
          </cell>
          <cell r="F4941" t="str">
            <v>18</v>
          </cell>
          <cell r="G4941" t="str">
            <v>18</v>
          </cell>
          <cell r="H4941" t="str">
            <v>18</v>
          </cell>
          <cell r="I4941" t="str">
            <v>18</v>
          </cell>
          <cell r="J4941">
            <v>1</v>
          </cell>
          <cell r="K4941">
            <v>4.4999999999999998E-2</v>
          </cell>
          <cell r="L4941">
            <v>4.4999999999999998E-2</v>
          </cell>
          <cell r="M4941" t="str">
            <v>KG</v>
          </cell>
          <cell r="N4941">
            <v>0</v>
          </cell>
          <cell r="P4941" t="str">
            <v>22326122472F382P23</v>
          </cell>
          <cell r="Q4941" t="str">
            <v>4010105168013</v>
          </cell>
          <cell r="R4941" t="str">
            <v>4</v>
          </cell>
          <cell r="S4941" t="str">
            <v>223</v>
          </cell>
          <cell r="T4941" t="str">
            <v>01</v>
          </cell>
          <cell r="V4941" t="str">
            <v>85365080</v>
          </cell>
          <cell r="W4941" t="str">
            <v>DE</v>
          </cell>
          <cell r="X4941" t="str">
            <v>C</v>
          </cell>
          <cell r="Y4941" t="str">
            <v>606</v>
          </cell>
          <cell r="Z4941" t="str">
            <v>EA</v>
          </cell>
          <cell r="AA4941">
            <v>1</v>
          </cell>
          <cell r="AB4941" t="str">
            <v>193 X 090 X 090</v>
          </cell>
          <cell r="AE4941" t="str">
            <v>STK</v>
          </cell>
          <cell r="AF4941">
            <v>1</v>
          </cell>
          <cell r="AG4941">
            <v>19</v>
          </cell>
          <cell r="AH4941">
            <v>1</v>
          </cell>
          <cell r="AI4941" t="str">
            <v>STK</v>
          </cell>
          <cell r="AJ4941" t="str">
            <v>PEHA Elektro GmbH &amp; Co. KG</v>
          </cell>
          <cell r="AK4941" t="str">
            <v>PEHA Elektro GmbH &amp; Co. KG</v>
          </cell>
        </row>
        <row r="4942">
          <cell r="C4942" t="str">
            <v>D 80.640 V K W</v>
          </cell>
          <cell r="D4942" t="str">
            <v>4851</v>
          </cell>
          <cell r="E4942" t="str">
            <v>15</v>
          </cell>
          <cell r="F4942" t="str">
            <v>1</v>
          </cell>
          <cell r="G4942" t="str">
            <v>18</v>
          </cell>
          <cell r="H4942" t="str">
            <v>18</v>
          </cell>
          <cell r="I4942" t="str">
            <v>18</v>
          </cell>
          <cell r="J4942">
            <v>1</v>
          </cell>
          <cell r="K4942">
            <v>3.7999999999999999E-2</v>
          </cell>
          <cell r="L4942">
            <v>3.7999999999999999E-2</v>
          </cell>
          <cell r="M4942" t="str">
            <v>KG</v>
          </cell>
          <cell r="N4942">
            <v>0</v>
          </cell>
          <cell r="P4942" t="str">
            <v>22326122472F382P23</v>
          </cell>
          <cell r="Q4942" t="str">
            <v>4010105168112</v>
          </cell>
          <cell r="R4942" t="str">
            <v>4</v>
          </cell>
          <cell r="S4942" t="str">
            <v>223</v>
          </cell>
          <cell r="T4942" t="str">
            <v>01</v>
          </cell>
          <cell r="V4942" t="str">
            <v>85365080</v>
          </cell>
          <cell r="W4942" t="str">
            <v>DE</v>
          </cell>
          <cell r="X4942" t="str">
            <v>C</v>
          </cell>
          <cell r="Y4942" t="str">
            <v>606</v>
          </cell>
          <cell r="Z4942" t="str">
            <v>EA</v>
          </cell>
          <cell r="AA4942">
            <v>1</v>
          </cell>
          <cell r="AB4942" t="str">
            <v>193 X 090 X 090</v>
          </cell>
          <cell r="AE4942" t="str">
            <v>STK</v>
          </cell>
          <cell r="AF4942">
            <v>1</v>
          </cell>
          <cell r="AG4942">
            <v>19</v>
          </cell>
          <cell r="AH4942">
            <v>1</v>
          </cell>
          <cell r="AI4942" t="str">
            <v>STK</v>
          </cell>
          <cell r="AJ4942" t="str">
            <v>PEHA Elektro GmbH &amp; Co. KG</v>
          </cell>
          <cell r="AK4942" t="str">
            <v>PEHA Elektro GmbH &amp; Co. KG</v>
          </cell>
        </row>
        <row r="4943">
          <cell r="C4943" t="str">
            <v>D 272.02 OBO-AA50</v>
          </cell>
          <cell r="D4943" t="str">
            <v>4851</v>
          </cell>
          <cell r="E4943" t="str">
            <v>15</v>
          </cell>
          <cell r="F4943" t="str">
            <v>2</v>
          </cell>
          <cell r="G4943" t="str">
            <v>02</v>
          </cell>
          <cell r="H4943" t="str">
            <v>02</v>
          </cell>
          <cell r="I4943" t="str">
            <v>2</v>
          </cell>
          <cell r="J4943">
            <v>1</v>
          </cell>
          <cell r="K4943">
            <v>3.7999999999999999E-2</v>
          </cell>
          <cell r="L4943">
            <v>3.7999999999999999E-2</v>
          </cell>
          <cell r="M4943" t="str">
            <v>KG</v>
          </cell>
          <cell r="N4943">
            <v>0</v>
          </cell>
          <cell r="P4943" t="str">
            <v>22326122472F382U46</v>
          </cell>
          <cell r="Q4943" t="str">
            <v>4010105168211</v>
          </cell>
          <cell r="R4943" t="str">
            <v>4</v>
          </cell>
          <cell r="S4943" t="str">
            <v>223</v>
          </cell>
          <cell r="T4943" t="str">
            <v>01</v>
          </cell>
          <cell r="V4943" t="str">
            <v>85389099</v>
          </cell>
          <cell r="W4943" t="str">
            <v>DE</v>
          </cell>
          <cell r="X4943" t="str">
            <v>C</v>
          </cell>
          <cell r="Y4943" t="str">
            <v>606</v>
          </cell>
          <cell r="Z4943" t="str">
            <v>EA</v>
          </cell>
          <cell r="AA4943">
            <v>1</v>
          </cell>
          <cell r="AB4943" t="str">
            <v>193 X 090 X 090</v>
          </cell>
          <cell r="AE4943" t="str">
            <v>STK</v>
          </cell>
          <cell r="AF4943">
            <v>1</v>
          </cell>
          <cell r="AG4943">
            <v>19</v>
          </cell>
          <cell r="AH4943">
            <v>1</v>
          </cell>
          <cell r="AI4943" t="str">
            <v>STK</v>
          </cell>
          <cell r="AJ4943" t="str">
            <v>PEHA Elektro GmbH &amp; Co. KG</v>
          </cell>
          <cell r="AK4943" t="str">
            <v>PEHA Elektro GmbH &amp; Co. KG</v>
          </cell>
        </row>
        <row r="4944">
          <cell r="C4944" t="str">
            <v>D 80.640 V T W</v>
          </cell>
          <cell r="D4944" t="str">
            <v>4851</v>
          </cell>
          <cell r="E4944" t="str">
            <v>15</v>
          </cell>
          <cell r="F4944" t="str">
            <v>18</v>
          </cell>
          <cell r="G4944" t="str">
            <v>18</v>
          </cell>
          <cell r="H4944" t="str">
            <v>18</v>
          </cell>
          <cell r="I4944" t="str">
            <v>18</v>
          </cell>
          <cell r="J4944">
            <v>1</v>
          </cell>
          <cell r="K4944">
            <v>0.04</v>
          </cell>
          <cell r="L4944">
            <v>0.04</v>
          </cell>
          <cell r="M4944" t="str">
            <v>KG</v>
          </cell>
          <cell r="N4944">
            <v>0</v>
          </cell>
          <cell r="P4944" t="str">
            <v>22326122472F382P23</v>
          </cell>
          <cell r="Q4944" t="str">
            <v>4010105168310</v>
          </cell>
          <cell r="R4944" t="str">
            <v>4</v>
          </cell>
          <cell r="S4944" t="str">
            <v>223</v>
          </cell>
          <cell r="T4944" t="str">
            <v>01</v>
          </cell>
          <cell r="V4944" t="str">
            <v>85365080</v>
          </cell>
          <cell r="W4944" t="str">
            <v>DE</v>
          </cell>
          <cell r="X4944" t="str">
            <v>C</v>
          </cell>
          <cell r="Y4944" t="str">
            <v>606</v>
          </cell>
          <cell r="Z4944" t="str">
            <v>EA</v>
          </cell>
          <cell r="AA4944">
            <v>1</v>
          </cell>
          <cell r="AB4944" t="str">
            <v>80 X 80 X 15</v>
          </cell>
          <cell r="AE4944" t="str">
            <v>STK</v>
          </cell>
          <cell r="AF4944">
            <v>1</v>
          </cell>
          <cell r="AG4944">
            <v>19</v>
          </cell>
          <cell r="AH4944">
            <v>1</v>
          </cell>
          <cell r="AI4944" t="str">
            <v>STK</v>
          </cell>
          <cell r="AJ4944" t="str">
            <v>PEHA Elektro GmbH &amp; Co. KG</v>
          </cell>
          <cell r="AK4944" t="str">
            <v>PEHA Elektro GmbH &amp; Co. KG</v>
          </cell>
        </row>
        <row r="4945">
          <cell r="C4945" t="str">
            <v>D 272.70 OBO-AA50</v>
          </cell>
          <cell r="D4945" t="str">
            <v>4851</v>
          </cell>
          <cell r="E4945" t="str">
            <v>15</v>
          </cell>
          <cell r="F4945" t="str">
            <v>2</v>
          </cell>
          <cell r="G4945" t="str">
            <v>02</v>
          </cell>
          <cell r="H4945" t="str">
            <v>02</v>
          </cell>
          <cell r="I4945" t="str">
            <v>2</v>
          </cell>
          <cell r="J4945">
            <v>1</v>
          </cell>
          <cell r="K4945">
            <v>0.04</v>
          </cell>
          <cell r="L4945">
            <v>0.04</v>
          </cell>
          <cell r="M4945" t="str">
            <v>KG</v>
          </cell>
          <cell r="N4945">
            <v>0</v>
          </cell>
          <cell r="P4945" t="str">
            <v>22326122472F382U46</v>
          </cell>
          <cell r="Q4945" t="str">
            <v>4010105168518</v>
          </cell>
          <cell r="R4945" t="str">
            <v>4</v>
          </cell>
          <cell r="S4945" t="str">
            <v>223</v>
          </cell>
          <cell r="T4945" t="str">
            <v>01</v>
          </cell>
          <cell r="V4945" t="str">
            <v>85389099</v>
          </cell>
          <cell r="W4945" t="str">
            <v>DE</v>
          </cell>
          <cell r="X4945" t="str">
            <v>C</v>
          </cell>
          <cell r="Y4945" t="str">
            <v>606</v>
          </cell>
          <cell r="Z4945" t="str">
            <v>EA</v>
          </cell>
          <cell r="AA4945">
            <v>1</v>
          </cell>
          <cell r="AB4945" t="str">
            <v>193 X 090 X 090</v>
          </cell>
          <cell r="AE4945" t="str">
            <v>STK</v>
          </cell>
          <cell r="AF4945">
            <v>1</v>
          </cell>
          <cell r="AG4945">
            <v>19</v>
          </cell>
          <cell r="AH4945">
            <v>1</v>
          </cell>
          <cell r="AI4945" t="str">
            <v>STK</v>
          </cell>
          <cell r="AJ4945" t="str">
            <v>PEHA Elektro GmbH &amp; Co. KG</v>
          </cell>
          <cell r="AK4945" t="str">
            <v>PEHA Elektro GmbH &amp; Co. KG</v>
          </cell>
        </row>
        <row r="4946">
          <cell r="C4946" t="str">
            <v>D 271.02 /OBO-AA</v>
          </cell>
          <cell r="D4946" t="str">
            <v>4851</v>
          </cell>
          <cell r="E4946" t="str">
            <v>15</v>
          </cell>
          <cell r="F4946" t="str">
            <v>1</v>
          </cell>
          <cell r="G4946" t="str">
            <v>01</v>
          </cell>
          <cell r="H4946" t="str">
            <v>18</v>
          </cell>
          <cell r="I4946" t="str">
            <v>18</v>
          </cell>
          <cell r="J4946">
            <v>1</v>
          </cell>
          <cell r="K4946">
            <v>2E-3</v>
          </cell>
          <cell r="L4946">
            <v>2E-3</v>
          </cell>
          <cell r="M4946" t="str">
            <v>KG</v>
          </cell>
          <cell r="N4946">
            <v>0</v>
          </cell>
          <cell r="P4946" t="str">
            <v>22326122472F382U51</v>
          </cell>
          <cell r="Q4946" t="str">
            <v>4010105168815</v>
          </cell>
          <cell r="R4946" t="str">
            <v>4</v>
          </cell>
          <cell r="S4946" t="str">
            <v>223</v>
          </cell>
          <cell r="T4946" t="str">
            <v>01</v>
          </cell>
          <cell r="V4946" t="str">
            <v>85389099</v>
          </cell>
          <cell r="W4946" t="str">
            <v>DE</v>
          </cell>
          <cell r="X4946" t="str">
            <v>C</v>
          </cell>
          <cell r="Y4946" t="str">
            <v>606</v>
          </cell>
          <cell r="Z4946" t="str">
            <v>EA</v>
          </cell>
          <cell r="AA4946">
            <v>1</v>
          </cell>
          <cell r="AB4946" t="str">
            <v>85 X 85 X 1</v>
          </cell>
          <cell r="AE4946" t="str">
            <v>STK</v>
          </cell>
          <cell r="AF4946">
            <v>1</v>
          </cell>
          <cell r="AG4946">
            <v>19</v>
          </cell>
          <cell r="AH4946">
            <v>1</v>
          </cell>
          <cell r="AI4946" t="str">
            <v>STK</v>
          </cell>
          <cell r="AJ4946" t="str">
            <v>PEHA Elektro GmbH &amp; Co. KG</v>
          </cell>
          <cell r="AK4946" t="str">
            <v>PEHA Elektro GmbH &amp; Co. KG</v>
          </cell>
        </row>
        <row r="4947">
          <cell r="C4947" t="str">
            <v>D 271.70 /OBO-AA</v>
          </cell>
          <cell r="D4947" t="str">
            <v>4851</v>
          </cell>
          <cell r="E4947" t="str">
            <v>15</v>
          </cell>
          <cell r="F4947" t="str">
            <v>2</v>
          </cell>
          <cell r="G4947" t="str">
            <v>02</v>
          </cell>
          <cell r="H4947" t="str">
            <v>02</v>
          </cell>
          <cell r="I4947" t="str">
            <v>2</v>
          </cell>
          <cell r="J4947">
            <v>1</v>
          </cell>
          <cell r="K4947">
            <v>2E-3</v>
          </cell>
          <cell r="L4947">
            <v>2E-3</v>
          </cell>
          <cell r="M4947" t="str">
            <v>KG</v>
          </cell>
          <cell r="N4947">
            <v>0</v>
          </cell>
          <cell r="P4947" t="str">
            <v>22326122472F382U46</v>
          </cell>
          <cell r="Q4947" t="str">
            <v>4010105168914</v>
          </cell>
          <cell r="R4947" t="str">
            <v>4</v>
          </cell>
          <cell r="S4947" t="str">
            <v>223</v>
          </cell>
          <cell r="T4947" t="str">
            <v>01</v>
          </cell>
          <cell r="V4947" t="str">
            <v>85389099</v>
          </cell>
          <cell r="W4947" t="str">
            <v>DE</v>
          </cell>
          <cell r="X4947" t="str">
            <v>C</v>
          </cell>
          <cell r="Y4947" t="str">
            <v>606</v>
          </cell>
          <cell r="Z4947" t="str">
            <v>EA</v>
          </cell>
          <cell r="AA4947">
            <v>1</v>
          </cell>
          <cell r="AB4947" t="str">
            <v>193 X 090 X 090</v>
          </cell>
          <cell r="AE4947" t="str">
            <v>STK</v>
          </cell>
          <cell r="AF4947">
            <v>1</v>
          </cell>
          <cell r="AG4947">
            <v>19</v>
          </cell>
          <cell r="AH4947">
            <v>1</v>
          </cell>
          <cell r="AI4947" t="str">
            <v>STK</v>
          </cell>
          <cell r="AJ4947" t="str">
            <v>PEHA Elektro GmbH &amp; Co. KG</v>
          </cell>
          <cell r="AK4947" t="str">
            <v>PEHA Elektro GmbH &amp; Co. KG</v>
          </cell>
        </row>
        <row r="4948">
          <cell r="C4948" t="str">
            <v>D 272.02 /OBO-AA</v>
          </cell>
          <cell r="D4948" t="str">
            <v>4851</v>
          </cell>
          <cell r="E4948" t="str">
            <v>15</v>
          </cell>
          <cell r="F4948" t="str">
            <v>1</v>
          </cell>
          <cell r="G4948" t="str">
            <v>18</v>
          </cell>
          <cell r="H4948" t="str">
            <v>18</v>
          </cell>
          <cell r="I4948" t="str">
            <v>18</v>
          </cell>
          <cell r="J4948">
            <v>1</v>
          </cell>
          <cell r="K4948">
            <v>3.9E-2</v>
          </cell>
          <cell r="L4948">
            <v>3.7999999999999999E-2</v>
          </cell>
          <cell r="M4948" t="str">
            <v>KG</v>
          </cell>
          <cell r="N4948">
            <v>0</v>
          </cell>
          <cell r="P4948" t="str">
            <v>22326122472F382U46</v>
          </cell>
          <cell r="Q4948" t="str">
            <v>4010105169010</v>
          </cell>
          <cell r="R4948" t="str">
            <v>4</v>
          </cell>
          <cell r="S4948" t="str">
            <v>223</v>
          </cell>
          <cell r="T4948" t="str">
            <v>01</v>
          </cell>
          <cell r="V4948" t="str">
            <v>85389099</v>
          </cell>
          <cell r="W4948" t="str">
            <v>DE</v>
          </cell>
          <cell r="X4948" t="str">
            <v>C</v>
          </cell>
          <cell r="Y4948" t="str">
            <v>606</v>
          </cell>
          <cell r="Z4948" t="str">
            <v>EA</v>
          </cell>
          <cell r="AA4948">
            <v>1</v>
          </cell>
          <cell r="AB4948" t="str">
            <v>170 X 90 X 20</v>
          </cell>
          <cell r="AE4948" t="str">
            <v>STK</v>
          </cell>
          <cell r="AF4948">
            <v>1</v>
          </cell>
          <cell r="AG4948">
            <v>19</v>
          </cell>
          <cell r="AH4948">
            <v>1</v>
          </cell>
          <cell r="AI4948" t="str">
            <v>STK</v>
          </cell>
          <cell r="AJ4948" t="str">
            <v>PEHA Elektro GmbH &amp; Co. KG</v>
          </cell>
          <cell r="AK4948" t="str">
            <v>PEHA Elektro GmbH &amp; Co. KG</v>
          </cell>
        </row>
        <row r="4949">
          <cell r="C4949" t="str">
            <v>D 80.640.02 V L</v>
          </cell>
          <cell r="D4949" t="str">
            <v>4851</v>
          </cell>
          <cell r="E4949" t="str">
            <v>15</v>
          </cell>
          <cell r="F4949" t="str">
            <v>18</v>
          </cell>
          <cell r="G4949" t="str">
            <v>18</v>
          </cell>
          <cell r="H4949" t="str">
            <v>18</v>
          </cell>
          <cell r="I4949" t="str">
            <v>18</v>
          </cell>
          <cell r="J4949">
            <v>1</v>
          </cell>
          <cell r="K4949">
            <v>4.2000000000000003E-2</v>
          </cell>
          <cell r="L4949">
            <v>4.2000000000000003E-2</v>
          </cell>
          <cell r="M4949" t="str">
            <v>KG</v>
          </cell>
          <cell r="N4949">
            <v>0</v>
          </cell>
          <cell r="P4949" t="str">
            <v>22326122472F382P23</v>
          </cell>
          <cell r="Q4949" t="str">
            <v>4010105169119</v>
          </cell>
          <cell r="R4949" t="str">
            <v>4</v>
          </cell>
          <cell r="S4949" t="str">
            <v>223</v>
          </cell>
          <cell r="T4949" t="str">
            <v>01</v>
          </cell>
          <cell r="V4949" t="str">
            <v>85365080</v>
          </cell>
          <cell r="W4949" t="str">
            <v>DE</v>
          </cell>
          <cell r="X4949" t="str">
            <v>C</v>
          </cell>
          <cell r="Y4949" t="str">
            <v>606</v>
          </cell>
          <cell r="Z4949" t="str">
            <v>EA</v>
          </cell>
          <cell r="AA4949">
            <v>1</v>
          </cell>
          <cell r="AB4949" t="str">
            <v>80 X 80  X 17</v>
          </cell>
          <cell r="AE4949" t="str">
            <v>STK</v>
          </cell>
          <cell r="AF4949">
            <v>1</v>
          </cell>
          <cell r="AG4949">
            <v>19</v>
          </cell>
          <cell r="AH4949">
            <v>1</v>
          </cell>
          <cell r="AI4949" t="str">
            <v>STK</v>
          </cell>
          <cell r="AJ4949" t="str">
            <v>PEHA Elektro GmbH &amp; Co. KG</v>
          </cell>
          <cell r="AK4949" t="str">
            <v>PEHA Elektro GmbH &amp; Co. KG</v>
          </cell>
        </row>
        <row r="4950">
          <cell r="C4950" t="str">
            <v>D 272.70 /OBO-AA</v>
          </cell>
          <cell r="D4950" t="str">
            <v>4851</v>
          </cell>
          <cell r="E4950" t="str">
            <v>15</v>
          </cell>
          <cell r="F4950" t="str">
            <v>18</v>
          </cell>
          <cell r="G4950" t="str">
            <v>18</v>
          </cell>
          <cell r="H4950" t="str">
            <v>18</v>
          </cell>
          <cell r="I4950" t="str">
            <v>18</v>
          </cell>
          <cell r="J4950">
            <v>1</v>
          </cell>
          <cell r="K4950">
            <v>0.38</v>
          </cell>
          <cell r="L4950">
            <v>0.38</v>
          </cell>
          <cell r="M4950" t="str">
            <v>KG</v>
          </cell>
          <cell r="N4950">
            <v>0</v>
          </cell>
          <cell r="P4950" t="str">
            <v>22326122472F382U51</v>
          </cell>
          <cell r="Q4950" t="str">
            <v>4010105169218</v>
          </cell>
          <cell r="R4950" t="str">
            <v>4</v>
          </cell>
          <cell r="S4950" t="str">
            <v>223</v>
          </cell>
          <cell r="T4950" t="str">
            <v>01</v>
          </cell>
          <cell r="V4950" t="str">
            <v>85389099</v>
          </cell>
          <cell r="W4950" t="str">
            <v>DE</v>
          </cell>
          <cell r="X4950" t="str">
            <v>C</v>
          </cell>
          <cell r="Y4950" t="str">
            <v>606</v>
          </cell>
          <cell r="Z4950" t="str">
            <v>EA</v>
          </cell>
          <cell r="AA4950">
            <v>1</v>
          </cell>
          <cell r="AB4950" t="str">
            <v>170 X 85 X 15</v>
          </cell>
          <cell r="AE4950" t="str">
            <v>STK</v>
          </cell>
          <cell r="AF4950">
            <v>1</v>
          </cell>
          <cell r="AG4950">
            <v>19</v>
          </cell>
          <cell r="AH4950">
            <v>1</v>
          </cell>
          <cell r="AI4950" t="str">
            <v>STK</v>
          </cell>
          <cell r="AJ4950" t="str">
            <v>PEHA Elektro GmbH &amp; Co. KG</v>
          </cell>
          <cell r="AK4950" t="str">
            <v>PEHA Elektro GmbH &amp; Co. KG</v>
          </cell>
        </row>
        <row r="4951">
          <cell r="C4951" t="str">
            <v>D 80.640.02 V K</v>
          </cell>
          <cell r="D4951" t="str">
            <v>4851</v>
          </cell>
          <cell r="E4951" t="str">
            <v>15</v>
          </cell>
          <cell r="F4951" t="str">
            <v>1</v>
          </cell>
          <cell r="G4951" t="str">
            <v>01</v>
          </cell>
          <cell r="H4951" t="str">
            <v>01</v>
          </cell>
          <cell r="I4951" t="str">
            <v>1</v>
          </cell>
          <cell r="J4951">
            <v>1</v>
          </cell>
          <cell r="K4951">
            <v>4.2999999999999997E-2</v>
          </cell>
          <cell r="L4951">
            <v>4.2999999999999997E-2</v>
          </cell>
          <cell r="M4951" t="str">
            <v>KG</v>
          </cell>
          <cell r="N4951">
            <v>0</v>
          </cell>
          <cell r="P4951" t="str">
            <v>22326122472F382P23</v>
          </cell>
          <cell r="Q4951" t="str">
            <v>4010105169317</v>
          </cell>
          <cell r="R4951" t="str">
            <v>4</v>
          </cell>
          <cell r="S4951" t="str">
            <v>223</v>
          </cell>
          <cell r="T4951" t="str">
            <v>01</v>
          </cell>
          <cell r="V4951" t="str">
            <v>85365080</v>
          </cell>
          <cell r="W4951" t="str">
            <v>DE</v>
          </cell>
          <cell r="X4951" t="str">
            <v>C</v>
          </cell>
          <cell r="Y4951" t="str">
            <v>606</v>
          </cell>
          <cell r="Z4951" t="str">
            <v>EA</v>
          </cell>
          <cell r="AA4951">
            <v>1</v>
          </cell>
          <cell r="AB4951" t="str">
            <v>10 X 90  X 90</v>
          </cell>
          <cell r="AE4951" t="str">
            <v>STK</v>
          </cell>
          <cell r="AF4951">
            <v>1</v>
          </cell>
          <cell r="AG4951">
            <v>19</v>
          </cell>
          <cell r="AH4951">
            <v>1</v>
          </cell>
          <cell r="AI4951" t="str">
            <v>STK</v>
          </cell>
          <cell r="AJ4951" t="str">
            <v>PEHA Elektro GmbH &amp; Co. KG</v>
          </cell>
          <cell r="AK4951" t="str">
            <v>PEHA Elektro GmbH &amp; Co. KG</v>
          </cell>
        </row>
        <row r="4952">
          <cell r="C4952" t="str">
            <v>D 80.640.02 V T</v>
          </cell>
          <cell r="D4952" t="str">
            <v>4851</v>
          </cell>
          <cell r="E4952" t="str">
            <v>15</v>
          </cell>
          <cell r="F4952" t="str">
            <v>1</v>
          </cell>
          <cell r="G4952" t="str">
            <v>01</v>
          </cell>
          <cell r="H4952" t="str">
            <v>01</v>
          </cell>
          <cell r="I4952" t="str">
            <v>1</v>
          </cell>
          <cell r="J4952">
            <v>1</v>
          </cell>
          <cell r="K4952">
            <v>4.4999999999999998E-2</v>
          </cell>
          <cell r="L4952">
            <v>4.4999999999999998E-2</v>
          </cell>
          <cell r="M4952" t="str">
            <v>KG</v>
          </cell>
          <cell r="N4952">
            <v>0</v>
          </cell>
          <cell r="P4952" t="str">
            <v>22326122472F382P23</v>
          </cell>
          <cell r="Q4952" t="str">
            <v>4010105169416</v>
          </cell>
          <cell r="R4952" t="str">
            <v>4</v>
          </cell>
          <cell r="S4952" t="str">
            <v>223</v>
          </cell>
          <cell r="T4952" t="str">
            <v>01</v>
          </cell>
          <cell r="V4952" t="str">
            <v>85365080</v>
          </cell>
          <cell r="W4952" t="str">
            <v>DE</v>
          </cell>
          <cell r="X4952" t="str">
            <v>C</v>
          </cell>
          <cell r="Y4952" t="str">
            <v>606</v>
          </cell>
          <cell r="Z4952" t="str">
            <v>EA</v>
          </cell>
          <cell r="AA4952">
            <v>1</v>
          </cell>
          <cell r="AB4952" t="str">
            <v>80 X 80  X 16</v>
          </cell>
          <cell r="AE4952" t="str">
            <v>STK</v>
          </cell>
          <cell r="AF4952">
            <v>1</v>
          </cell>
          <cell r="AG4952">
            <v>19</v>
          </cell>
          <cell r="AH4952">
            <v>1</v>
          </cell>
          <cell r="AI4952" t="str">
            <v>STK</v>
          </cell>
          <cell r="AJ4952" t="str">
            <v>PEHA Elektro GmbH &amp; Co. KG</v>
          </cell>
          <cell r="AK4952" t="str">
            <v>PEHA Elektro GmbH &amp; Co. KG</v>
          </cell>
        </row>
        <row r="4953">
          <cell r="C4953" t="str">
            <v>D 273.02 /OBO-AA</v>
          </cell>
          <cell r="D4953" t="str">
            <v>4851</v>
          </cell>
          <cell r="E4953" t="str">
            <v>15</v>
          </cell>
          <cell r="F4953" t="str">
            <v>18</v>
          </cell>
          <cell r="G4953" t="str">
            <v>18</v>
          </cell>
          <cell r="H4953" t="str">
            <v>18</v>
          </cell>
          <cell r="I4953" t="str">
            <v>18</v>
          </cell>
          <cell r="J4953">
            <v>1</v>
          </cell>
          <cell r="K4953">
            <v>0.04</v>
          </cell>
          <cell r="L4953">
            <v>0.04</v>
          </cell>
          <cell r="M4953" t="str">
            <v>KG</v>
          </cell>
          <cell r="N4953">
            <v>0</v>
          </cell>
          <cell r="P4953" t="str">
            <v>22326122472F382U46</v>
          </cell>
          <cell r="Q4953" t="str">
            <v>4010105169515</v>
          </cell>
          <cell r="R4953" t="str">
            <v>4</v>
          </cell>
          <cell r="S4953" t="str">
            <v>223</v>
          </cell>
          <cell r="T4953" t="str">
            <v>01</v>
          </cell>
          <cell r="V4953" t="str">
            <v>85389099</v>
          </cell>
          <cell r="W4953" t="str">
            <v>DE</v>
          </cell>
          <cell r="X4953" t="str">
            <v>C</v>
          </cell>
          <cell r="Y4953" t="str">
            <v>606</v>
          </cell>
          <cell r="Z4953" t="str">
            <v>EA</v>
          </cell>
          <cell r="AA4953">
            <v>1</v>
          </cell>
          <cell r="AB4953" t="str">
            <v>170 X 85 X 15</v>
          </cell>
          <cell r="AE4953" t="str">
            <v>STK</v>
          </cell>
          <cell r="AF4953">
            <v>1</v>
          </cell>
          <cell r="AG4953">
            <v>19</v>
          </cell>
          <cell r="AH4953">
            <v>1</v>
          </cell>
          <cell r="AI4953" t="str">
            <v>STK</v>
          </cell>
          <cell r="AJ4953" t="str">
            <v>PEHA Elektro GmbH &amp; Co. KG</v>
          </cell>
          <cell r="AK4953" t="str">
            <v>PEHA Elektro GmbH &amp; Co. KG</v>
          </cell>
        </row>
        <row r="4954">
          <cell r="C4954" t="str">
            <v>D 273.70 /OBO-AA</v>
          </cell>
          <cell r="D4954" t="str">
            <v>4851</v>
          </cell>
          <cell r="E4954" t="str">
            <v>15</v>
          </cell>
          <cell r="F4954" t="str">
            <v>2</v>
          </cell>
          <cell r="G4954" t="str">
            <v>02</v>
          </cell>
          <cell r="H4954" t="str">
            <v>02</v>
          </cell>
          <cell r="I4954" t="str">
            <v>2</v>
          </cell>
          <cell r="J4954">
            <v>1</v>
          </cell>
          <cell r="K4954">
            <v>0.04</v>
          </cell>
          <cell r="L4954">
            <v>0.04</v>
          </cell>
          <cell r="M4954" t="str">
            <v>KG</v>
          </cell>
          <cell r="N4954">
            <v>0</v>
          </cell>
          <cell r="P4954" t="str">
            <v>22326122472F382U46</v>
          </cell>
          <cell r="Q4954" t="str">
            <v>4010105169614</v>
          </cell>
          <cell r="R4954" t="str">
            <v>4</v>
          </cell>
          <cell r="S4954" t="str">
            <v>223</v>
          </cell>
          <cell r="T4954" t="str">
            <v>01</v>
          </cell>
          <cell r="V4954" t="str">
            <v>85389099</v>
          </cell>
          <cell r="W4954" t="str">
            <v>DE</v>
          </cell>
          <cell r="X4954" t="str">
            <v>C</v>
          </cell>
          <cell r="Y4954" t="str">
            <v>606</v>
          </cell>
          <cell r="Z4954" t="str">
            <v>EA</v>
          </cell>
          <cell r="AA4954">
            <v>1</v>
          </cell>
          <cell r="AB4954" t="str">
            <v>193 X 090 X 090</v>
          </cell>
          <cell r="AE4954" t="str">
            <v>STK</v>
          </cell>
          <cell r="AF4954">
            <v>1</v>
          </cell>
          <cell r="AG4954">
            <v>19</v>
          </cell>
          <cell r="AH4954">
            <v>1</v>
          </cell>
          <cell r="AI4954" t="str">
            <v>STK</v>
          </cell>
          <cell r="AJ4954" t="str">
            <v>PEHA Elektro GmbH &amp; Co. KG</v>
          </cell>
          <cell r="AK4954" t="str">
            <v>PEHA Elektro GmbH &amp; Co. KG</v>
          </cell>
        </row>
        <row r="4955">
          <cell r="C4955" t="str">
            <v>D 271.02 NA/OBO-KD</v>
          </cell>
          <cell r="D4955" t="str">
            <v>4851</v>
          </cell>
          <cell r="E4955" t="str">
            <v>15</v>
          </cell>
          <cell r="F4955" t="str">
            <v>1</v>
          </cell>
          <cell r="G4955" t="str">
            <v>01</v>
          </cell>
          <cell r="H4955" t="str">
            <v>18</v>
          </cell>
          <cell r="I4955" t="str">
            <v>18</v>
          </cell>
          <cell r="J4955">
            <v>1</v>
          </cell>
          <cell r="K4955">
            <v>0.1</v>
          </cell>
          <cell r="L4955">
            <v>9.9000000000000005E-2</v>
          </cell>
          <cell r="M4955" t="str">
            <v>KG</v>
          </cell>
          <cell r="N4955">
            <v>0</v>
          </cell>
          <cell r="P4955" t="str">
            <v>22326122472F382U51</v>
          </cell>
          <cell r="Q4955" t="str">
            <v>4010105169713</v>
          </cell>
          <cell r="R4955" t="str">
            <v>4</v>
          </cell>
          <cell r="S4955" t="str">
            <v>223</v>
          </cell>
          <cell r="T4955" t="str">
            <v>01</v>
          </cell>
          <cell r="V4955" t="str">
            <v>85389099</v>
          </cell>
          <cell r="W4955" t="str">
            <v>DE</v>
          </cell>
          <cell r="X4955" t="str">
            <v>C</v>
          </cell>
          <cell r="Y4955" t="str">
            <v>606</v>
          </cell>
          <cell r="Z4955" t="str">
            <v>EA</v>
          </cell>
          <cell r="AA4955">
            <v>1</v>
          </cell>
          <cell r="AB4955" t="str">
            <v>193 X 090 X 090</v>
          </cell>
          <cell r="AE4955" t="str">
            <v>STK</v>
          </cell>
          <cell r="AF4955">
            <v>1</v>
          </cell>
          <cell r="AG4955">
            <v>19</v>
          </cell>
          <cell r="AH4955">
            <v>1</v>
          </cell>
          <cell r="AI4955" t="str">
            <v>STK</v>
          </cell>
          <cell r="AJ4955" t="str">
            <v>PEHA Elektro GmbH &amp; Co. KG</v>
          </cell>
          <cell r="AK4955" t="str">
            <v>PEHA Elektro GmbH &amp; Co. KG</v>
          </cell>
        </row>
        <row r="4956">
          <cell r="C4956" t="str">
            <v>D 271.70 NA/OBO-KD</v>
          </cell>
          <cell r="D4956" t="str">
            <v>4851</v>
          </cell>
          <cell r="E4956" t="str">
            <v>15</v>
          </cell>
          <cell r="F4956" t="str">
            <v>1</v>
          </cell>
          <cell r="G4956" t="str">
            <v>01</v>
          </cell>
          <cell r="H4956" t="str">
            <v>18</v>
          </cell>
          <cell r="I4956" t="str">
            <v>18</v>
          </cell>
          <cell r="J4956">
            <v>1</v>
          </cell>
          <cell r="K4956">
            <v>2.4E-2</v>
          </cell>
          <cell r="L4956">
            <v>2.4E-2</v>
          </cell>
          <cell r="M4956" t="str">
            <v>KG</v>
          </cell>
          <cell r="N4956">
            <v>0</v>
          </cell>
          <cell r="P4956" t="str">
            <v>22326122472F382U51</v>
          </cell>
          <cell r="Q4956" t="str">
            <v>4010105169812</v>
          </cell>
          <cell r="R4956" t="str">
            <v>4</v>
          </cell>
          <cell r="S4956" t="str">
            <v>223</v>
          </cell>
          <cell r="T4956" t="str">
            <v>01</v>
          </cell>
          <cell r="V4956" t="str">
            <v>85389099</v>
          </cell>
          <cell r="W4956" t="str">
            <v>DE</v>
          </cell>
          <cell r="X4956" t="str">
            <v>C</v>
          </cell>
          <cell r="Y4956" t="str">
            <v>606</v>
          </cell>
          <cell r="Z4956" t="str">
            <v>EA</v>
          </cell>
          <cell r="AA4956">
            <v>1</v>
          </cell>
          <cell r="AB4956" t="str">
            <v>193 X 090 X 090</v>
          </cell>
          <cell r="AE4956" t="str">
            <v>STK</v>
          </cell>
          <cell r="AF4956">
            <v>1</v>
          </cell>
          <cell r="AG4956">
            <v>19</v>
          </cell>
          <cell r="AH4956">
            <v>1</v>
          </cell>
          <cell r="AI4956" t="str">
            <v>STK</v>
          </cell>
          <cell r="AJ4956" t="str">
            <v>PEHA Elektro GmbH &amp; Co. KG</v>
          </cell>
          <cell r="AK4956" t="str">
            <v>PEHA Elektro GmbH &amp; Co. KG</v>
          </cell>
        </row>
        <row r="4957">
          <cell r="C4957" t="str">
            <v>D 80.640 L AW</v>
          </cell>
          <cell r="D4957" t="str">
            <v>4851</v>
          </cell>
          <cell r="E4957" t="str">
            <v>15</v>
          </cell>
          <cell r="F4957" t="str">
            <v>2</v>
          </cell>
          <cell r="G4957" t="str">
            <v>02</v>
          </cell>
          <cell r="H4957" t="str">
            <v>02</v>
          </cell>
          <cell r="I4957" t="str">
            <v>2</v>
          </cell>
          <cell r="J4957">
            <v>1</v>
          </cell>
          <cell r="K4957">
            <v>0.04</v>
          </cell>
          <cell r="L4957">
            <v>0.04</v>
          </cell>
          <cell r="M4957" t="str">
            <v>KG</v>
          </cell>
          <cell r="N4957">
            <v>0</v>
          </cell>
          <cell r="P4957" t="str">
            <v>22326122472F382P23</v>
          </cell>
          <cell r="Q4957" t="str">
            <v>4010105169911</v>
          </cell>
          <cell r="R4957" t="str">
            <v>4</v>
          </cell>
          <cell r="S4957" t="str">
            <v>223</v>
          </cell>
          <cell r="T4957" t="str">
            <v>01</v>
          </cell>
          <cell r="V4957" t="str">
            <v>85365080</v>
          </cell>
          <cell r="W4957" t="str">
            <v>DE</v>
          </cell>
          <cell r="X4957" t="str">
            <v>C</v>
          </cell>
          <cell r="Y4957" t="str">
            <v>606</v>
          </cell>
          <cell r="Z4957" t="str">
            <v>EA</v>
          </cell>
          <cell r="AA4957">
            <v>1</v>
          </cell>
          <cell r="AB4957" t="str">
            <v>70 X 70 X 10</v>
          </cell>
          <cell r="AE4957" t="str">
            <v>STK</v>
          </cell>
          <cell r="AF4957">
            <v>1</v>
          </cell>
          <cell r="AG4957">
            <v>19</v>
          </cell>
          <cell r="AH4957">
            <v>1</v>
          </cell>
          <cell r="AI4957" t="str">
            <v>STK</v>
          </cell>
          <cell r="AJ4957" t="str">
            <v>PEHA Elektro GmbH &amp; Co. KG</v>
          </cell>
          <cell r="AK4957" t="str">
            <v>PEHA Elektro GmbH &amp; Co. KG</v>
          </cell>
        </row>
        <row r="4958">
          <cell r="C4958" t="str">
            <v>D 272.02 NA/OBO-KD</v>
          </cell>
          <cell r="D4958" t="str">
            <v>4851</v>
          </cell>
          <cell r="E4958" t="str">
            <v>15</v>
          </cell>
          <cell r="F4958" t="str">
            <v>2</v>
          </cell>
          <cell r="G4958" t="str">
            <v>02</v>
          </cell>
          <cell r="H4958" t="str">
            <v>02</v>
          </cell>
          <cell r="I4958" t="str">
            <v>2</v>
          </cell>
          <cell r="J4958">
            <v>1</v>
          </cell>
          <cell r="K4958">
            <v>0.04</v>
          </cell>
          <cell r="L4958">
            <v>0.04</v>
          </cell>
          <cell r="M4958" t="str">
            <v>KG</v>
          </cell>
          <cell r="N4958">
            <v>0</v>
          </cell>
          <cell r="P4958" t="str">
            <v>22326122472F382U46</v>
          </cell>
          <cell r="Q4958" t="str">
            <v>4010105170016</v>
          </cell>
          <cell r="R4958" t="str">
            <v>4</v>
          </cell>
          <cell r="S4958" t="str">
            <v>223</v>
          </cell>
          <cell r="T4958" t="str">
            <v>01</v>
          </cell>
          <cell r="V4958" t="str">
            <v>85389099</v>
          </cell>
          <cell r="W4958" t="str">
            <v>DE</v>
          </cell>
          <cell r="X4958" t="str">
            <v>W</v>
          </cell>
          <cell r="Y4958" t="str">
            <v>606</v>
          </cell>
          <cell r="Z4958" t="str">
            <v>EA</v>
          </cell>
          <cell r="AA4958">
            <v>1</v>
          </cell>
          <cell r="AB4958" t="str">
            <v>193 X 090 X 090</v>
          </cell>
          <cell r="AE4958" t="str">
            <v>STK</v>
          </cell>
          <cell r="AF4958">
            <v>1</v>
          </cell>
          <cell r="AG4958">
            <v>19</v>
          </cell>
          <cell r="AH4958">
            <v>1</v>
          </cell>
          <cell r="AI4958" t="str">
            <v>STK</v>
          </cell>
          <cell r="AJ4958" t="str">
            <v>PEHA Elektro GmbH &amp; Co. KG</v>
          </cell>
          <cell r="AK4958" t="str">
            <v>PEHA Elektro GmbH &amp; Co. KG</v>
          </cell>
        </row>
        <row r="4959">
          <cell r="C4959" t="str">
            <v>D 80.640 K AW</v>
          </cell>
          <cell r="D4959" t="str">
            <v>4851</v>
          </cell>
          <cell r="E4959" t="str">
            <v>15</v>
          </cell>
          <cell r="F4959" t="str">
            <v>1</v>
          </cell>
          <cell r="G4959" t="str">
            <v>18</v>
          </cell>
          <cell r="H4959" t="str">
            <v>18</v>
          </cell>
          <cell r="I4959" t="str">
            <v>18</v>
          </cell>
          <cell r="J4959">
            <v>1</v>
          </cell>
          <cell r="K4959">
            <v>3.2000000000000001E-2</v>
          </cell>
          <cell r="L4959">
            <v>3.2000000000000001E-2</v>
          </cell>
          <cell r="M4959" t="str">
            <v>KG</v>
          </cell>
          <cell r="N4959">
            <v>0</v>
          </cell>
          <cell r="P4959" t="str">
            <v>22326122472F382P23</v>
          </cell>
          <cell r="Q4959" t="str">
            <v>4010105170115</v>
          </cell>
          <cell r="R4959" t="str">
            <v>4</v>
          </cell>
          <cell r="S4959" t="str">
            <v>223</v>
          </cell>
          <cell r="T4959" t="str">
            <v>01</v>
          </cell>
          <cell r="V4959" t="str">
            <v>85365080</v>
          </cell>
          <cell r="W4959" t="str">
            <v>DE</v>
          </cell>
          <cell r="X4959" t="str">
            <v>C</v>
          </cell>
          <cell r="Y4959" t="str">
            <v>606</v>
          </cell>
          <cell r="Z4959" t="str">
            <v>EA</v>
          </cell>
          <cell r="AA4959">
            <v>1</v>
          </cell>
          <cell r="AB4959" t="str">
            <v>158 X 087 X 076</v>
          </cell>
          <cell r="AE4959" t="str">
            <v>STK</v>
          </cell>
          <cell r="AF4959">
            <v>1</v>
          </cell>
          <cell r="AG4959">
            <v>19</v>
          </cell>
          <cell r="AH4959">
            <v>1</v>
          </cell>
          <cell r="AI4959" t="str">
            <v>STK</v>
          </cell>
          <cell r="AJ4959" t="str">
            <v>PEHA Elektro GmbH &amp; Co. KG</v>
          </cell>
          <cell r="AK4959" t="str">
            <v>PEHA Elektro GmbH &amp; Co. KG</v>
          </cell>
        </row>
        <row r="4960">
          <cell r="C4960" t="str">
            <v>D 272.70 NA/OBO-KD</v>
          </cell>
          <cell r="D4960" t="str">
            <v>4851</v>
          </cell>
          <cell r="E4960" t="str">
            <v>15</v>
          </cell>
          <cell r="F4960" t="str">
            <v>1</v>
          </cell>
          <cell r="G4960" t="str">
            <v>10</v>
          </cell>
          <cell r="H4960" t="str">
            <v>10</v>
          </cell>
          <cell r="I4960" t="str">
            <v>2</v>
          </cell>
          <cell r="J4960">
            <v>1</v>
          </cell>
          <cell r="K4960">
            <v>3.2000000000000001E-2</v>
          </cell>
          <cell r="L4960">
            <v>3.2000000000000001E-2</v>
          </cell>
          <cell r="M4960" t="str">
            <v>KG</v>
          </cell>
          <cell r="N4960">
            <v>0</v>
          </cell>
          <cell r="P4960" t="str">
            <v>22326122472F382U46</v>
          </cell>
          <cell r="Q4960" t="str">
            <v>4010105170214</v>
          </cell>
          <cell r="R4960" t="str">
            <v>4</v>
          </cell>
          <cell r="S4960" t="str">
            <v>223</v>
          </cell>
          <cell r="T4960" t="str">
            <v>01</v>
          </cell>
          <cell r="V4960" t="str">
            <v>85389099</v>
          </cell>
          <cell r="W4960" t="str">
            <v>DE</v>
          </cell>
          <cell r="X4960" t="str">
            <v>C</v>
          </cell>
          <cell r="Y4960" t="str">
            <v>606</v>
          </cell>
          <cell r="Z4960" t="str">
            <v>EA</v>
          </cell>
          <cell r="AA4960">
            <v>1</v>
          </cell>
          <cell r="AB4960" t="str">
            <v>193 X 090 X 090</v>
          </cell>
          <cell r="AE4960" t="str">
            <v>STK</v>
          </cell>
          <cell r="AF4960">
            <v>1</v>
          </cell>
          <cell r="AG4960">
            <v>19</v>
          </cell>
          <cell r="AH4960">
            <v>1</v>
          </cell>
          <cell r="AI4960" t="str">
            <v>STK</v>
          </cell>
          <cell r="AJ4960" t="str">
            <v>PEHA Elektro GmbH &amp; Co. KG</v>
          </cell>
          <cell r="AK4960" t="str">
            <v>PEHA Elektro GmbH &amp; Co. KG</v>
          </cell>
        </row>
        <row r="4961">
          <cell r="C4961" t="str">
            <v>D 80.640 T AW</v>
          </cell>
          <cell r="D4961" t="str">
            <v>4851</v>
          </cell>
          <cell r="E4961" t="str">
            <v>15</v>
          </cell>
          <cell r="F4961" t="str">
            <v>1</v>
          </cell>
          <cell r="G4961" t="str">
            <v>01</v>
          </cell>
          <cell r="H4961" t="str">
            <v>01</v>
          </cell>
          <cell r="I4961" t="str">
            <v>1</v>
          </cell>
          <cell r="J4961">
            <v>1</v>
          </cell>
          <cell r="K4961">
            <v>3.2000000000000001E-2</v>
          </cell>
          <cell r="L4961">
            <v>3.2000000000000001E-2</v>
          </cell>
          <cell r="M4961" t="str">
            <v>KG</v>
          </cell>
          <cell r="N4961">
            <v>0</v>
          </cell>
          <cell r="P4961" t="str">
            <v>22326122472F382P23</v>
          </cell>
          <cell r="Q4961" t="str">
            <v>4010105170313</v>
          </cell>
          <cell r="R4961" t="str">
            <v>4</v>
          </cell>
          <cell r="S4961" t="str">
            <v>223</v>
          </cell>
          <cell r="T4961" t="str">
            <v>01</v>
          </cell>
          <cell r="V4961" t="str">
            <v>85365080</v>
          </cell>
          <cell r="W4961" t="str">
            <v>DE</v>
          </cell>
          <cell r="X4961" t="str">
            <v>C</v>
          </cell>
          <cell r="Y4961" t="str">
            <v>606</v>
          </cell>
          <cell r="Z4961" t="str">
            <v>EA</v>
          </cell>
          <cell r="AA4961">
            <v>1</v>
          </cell>
          <cell r="AB4961" t="str">
            <v>158 X 087 X 076</v>
          </cell>
          <cell r="AE4961" t="str">
            <v>STK</v>
          </cell>
          <cell r="AF4961">
            <v>1</v>
          </cell>
          <cell r="AG4961">
            <v>19</v>
          </cell>
          <cell r="AH4961">
            <v>1</v>
          </cell>
          <cell r="AI4961" t="str">
            <v>STK</v>
          </cell>
          <cell r="AJ4961" t="str">
            <v>PEHA Elektro GmbH &amp; Co. KG</v>
          </cell>
          <cell r="AK4961" t="str">
            <v>PEHA Elektro GmbH &amp; Co. KG</v>
          </cell>
        </row>
        <row r="4962">
          <cell r="C4962" t="str">
            <v>D 273.02 NA/OBO-KD</v>
          </cell>
          <cell r="D4962" t="str">
            <v>4851</v>
          </cell>
          <cell r="E4962" t="str">
            <v>15</v>
          </cell>
          <cell r="F4962" t="str">
            <v>18</v>
          </cell>
          <cell r="G4962" t="str">
            <v>18</v>
          </cell>
          <cell r="H4962" t="str">
            <v>18</v>
          </cell>
          <cell r="I4962" t="str">
            <v>18</v>
          </cell>
          <cell r="J4962">
            <v>1</v>
          </cell>
          <cell r="K4962">
            <v>0.4</v>
          </cell>
          <cell r="L4962">
            <v>0.4</v>
          </cell>
          <cell r="M4962" t="str">
            <v>KG</v>
          </cell>
          <cell r="N4962">
            <v>0</v>
          </cell>
          <cell r="P4962" t="str">
            <v>22326122472F382U51</v>
          </cell>
          <cell r="Q4962" t="str">
            <v>4010105170412</v>
          </cell>
          <cell r="R4962" t="str">
            <v>4</v>
          </cell>
          <cell r="S4962" t="str">
            <v>223</v>
          </cell>
          <cell r="T4962" t="str">
            <v>01</v>
          </cell>
          <cell r="V4962" t="str">
            <v>85389099</v>
          </cell>
          <cell r="W4962" t="str">
            <v>DE</v>
          </cell>
          <cell r="X4962" t="str">
            <v>C</v>
          </cell>
          <cell r="Y4962" t="str">
            <v>606</v>
          </cell>
          <cell r="Z4962" t="str">
            <v>EA</v>
          </cell>
          <cell r="AA4962">
            <v>1</v>
          </cell>
          <cell r="AB4962" t="str">
            <v>170 X 87 X 15</v>
          </cell>
          <cell r="AE4962" t="str">
            <v>STK</v>
          </cell>
          <cell r="AF4962">
            <v>1</v>
          </cell>
          <cell r="AG4962">
            <v>19</v>
          </cell>
          <cell r="AH4962">
            <v>1</v>
          </cell>
          <cell r="AI4962" t="str">
            <v>STK</v>
          </cell>
          <cell r="AJ4962" t="str">
            <v>PEHA Elektro GmbH &amp; Co. KG</v>
          </cell>
          <cell r="AK4962" t="str">
            <v>PEHA Elektro GmbH &amp; Co. KG</v>
          </cell>
        </row>
        <row r="4963">
          <cell r="C4963" t="str">
            <v>D 80.640.02 L</v>
          </cell>
          <cell r="D4963" t="str">
            <v>4851</v>
          </cell>
          <cell r="E4963" t="str">
            <v>15</v>
          </cell>
          <cell r="F4963" t="str">
            <v>1</v>
          </cell>
          <cell r="G4963" t="str">
            <v>01</v>
          </cell>
          <cell r="H4963" t="str">
            <v>01</v>
          </cell>
          <cell r="I4963" t="str">
            <v>1</v>
          </cell>
          <cell r="J4963">
            <v>1</v>
          </cell>
          <cell r="K4963">
            <v>0.03</v>
          </cell>
          <cell r="L4963">
            <v>0.03</v>
          </cell>
          <cell r="M4963" t="str">
            <v>KG</v>
          </cell>
          <cell r="N4963">
            <v>0</v>
          </cell>
          <cell r="P4963" t="str">
            <v>22326122472F382P23</v>
          </cell>
          <cell r="Q4963" t="str">
            <v>4010105170610</v>
          </cell>
          <cell r="R4963" t="str">
            <v>4</v>
          </cell>
          <cell r="S4963" t="str">
            <v>223</v>
          </cell>
          <cell r="T4963" t="str">
            <v>01</v>
          </cell>
          <cell r="V4963" t="str">
            <v>85365080</v>
          </cell>
          <cell r="W4963" t="str">
            <v>DE</v>
          </cell>
          <cell r="X4963" t="str">
            <v>W</v>
          </cell>
          <cell r="Y4963" t="str">
            <v>606</v>
          </cell>
          <cell r="Z4963" t="str">
            <v>EA</v>
          </cell>
          <cell r="AA4963">
            <v>1</v>
          </cell>
          <cell r="AB4963" t="str">
            <v>158 X 087 X 076</v>
          </cell>
          <cell r="AE4963" t="str">
            <v>STK</v>
          </cell>
          <cell r="AF4963">
            <v>1</v>
          </cell>
          <cell r="AG4963">
            <v>19</v>
          </cell>
          <cell r="AH4963">
            <v>1</v>
          </cell>
          <cell r="AI4963" t="str">
            <v>STK</v>
          </cell>
          <cell r="AJ4963" t="str">
            <v>PEHA Elektro GmbH &amp; Co. KG</v>
          </cell>
          <cell r="AK4963" t="str">
            <v>PEHA Elektro GmbH &amp; Co. KG</v>
          </cell>
        </row>
        <row r="4964">
          <cell r="C4964" t="str">
            <v>D 20.571.02 T/MWZ</v>
          </cell>
          <cell r="D4964" t="str">
            <v>4851</v>
          </cell>
          <cell r="E4964" t="str">
            <v>15</v>
          </cell>
          <cell r="F4964" t="str">
            <v>8</v>
          </cell>
          <cell r="G4964" t="str">
            <v>08</v>
          </cell>
          <cell r="H4964" t="str">
            <v>08</v>
          </cell>
          <cell r="I4964" t="str">
            <v>8</v>
          </cell>
          <cell r="J4964">
            <v>1</v>
          </cell>
          <cell r="K4964">
            <v>0.18</v>
          </cell>
          <cell r="L4964">
            <v>0.18</v>
          </cell>
          <cell r="M4964" t="str">
            <v>KG</v>
          </cell>
          <cell r="N4964">
            <v>0</v>
          </cell>
          <cell r="P4964" t="str">
            <v>22326122472F382U40</v>
          </cell>
          <cell r="Q4964" t="str">
            <v>4010105171105</v>
          </cell>
          <cell r="R4964" t="str">
            <v>4</v>
          </cell>
          <cell r="S4964" t="str">
            <v>223</v>
          </cell>
          <cell r="T4964" t="str">
            <v>01</v>
          </cell>
          <cell r="V4964" t="str">
            <v>85389099</v>
          </cell>
          <cell r="W4964" t="str">
            <v>DE</v>
          </cell>
          <cell r="X4964" t="str">
            <v>C</v>
          </cell>
          <cell r="Y4964" t="str">
            <v>606</v>
          </cell>
          <cell r="Z4964" t="str">
            <v>EA</v>
          </cell>
          <cell r="AA4964">
            <v>1</v>
          </cell>
          <cell r="AB4964" t="str">
            <v>132 X 087 X 090</v>
          </cell>
          <cell r="AE4964" t="str">
            <v>STK</v>
          </cell>
          <cell r="AF4964">
            <v>1</v>
          </cell>
          <cell r="AG4964">
            <v>19</v>
          </cell>
          <cell r="AH4964">
            <v>1</v>
          </cell>
          <cell r="AI4964" t="str">
            <v>STK</v>
          </cell>
          <cell r="AJ4964" t="str">
            <v>PEHA Elektro GmbH &amp; Co. KG</v>
          </cell>
          <cell r="AK4964" t="str">
            <v>PEHA Elektro GmbH &amp; Co. KG</v>
          </cell>
        </row>
        <row r="4965">
          <cell r="C4965" t="str">
            <v>D 20.571.02 T</v>
          </cell>
          <cell r="D4965" t="str">
            <v>4851</v>
          </cell>
          <cell r="E4965" t="str">
            <v>15</v>
          </cell>
          <cell r="F4965" t="str">
            <v>1</v>
          </cell>
          <cell r="G4965" t="str">
            <v>01</v>
          </cell>
          <cell r="H4965" t="str">
            <v>01</v>
          </cell>
          <cell r="I4965" t="str">
            <v>1</v>
          </cell>
          <cell r="J4965">
            <v>1</v>
          </cell>
          <cell r="K4965">
            <v>1.7999999999999999E-2</v>
          </cell>
          <cell r="L4965">
            <v>1.7999999999999999E-2</v>
          </cell>
          <cell r="M4965" t="str">
            <v>KG</v>
          </cell>
          <cell r="N4965">
            <v>0</v>
          </cell>
          <cell r="P4965" t="str">
            <v>22326122472F382U40</v>
          </cell>
          <cell r="Q4965" t="str">
            <v>4010105171112</v>
          </cell>
          <cell r="R4965" t="str">
            <v>3</v>
          </cell>
          <cell r="S4965" t="str">
            <v>223</v>
          </cell>
          <cell r="T4965" t="str">
            <v>01</v>
          </cell>
          <cell r="U4965" t="str">
            <v>28</v>
          </cell>
          <cell r="V4965" t="str">
            <v>85389099</v>
          </cell>
          <cell r="W4965" t="str">
            <v>DE</v>
          </cell>
          <cell r="X4965" t="str">
            <v>W</v>
          </cell>
          <cell r="Y4965" t="str">
            <v>606</v>
          </cell>
          <cell r="Z4965" t="str">
            <v>EA</v>
          </cell>
          <cell r="AA4965">
            <v>1</v>
          </cell>
          <cell r="AB4965" t="str">
            <v>85 X 85  X 10</v>
          </cell>
          <cell r="AE4965" t="str">
            <v>STK</v>
          </cell>
          <cell r="AF4965">
            <v>1</v>
          </cell>
          <cell r="AG4965">
            <v>19</v>
          </cell>
          <cell r="AH4965">
            <v>1</v>
          </cell>
          <cell r="AI4965" t="str">
            <v>STK</v>
          </cell>
          <cell r="AJ4965" t="str">
            <v>PEHA Elektro GmbH &amp; Co. KG</v>
          </cell>
          <cell r="AK4965" t="str">
            <v>PEHA Elektro GmbH &amp; Co. KG</v>
          </cell>
        </row>
        <row r="4966">
          <cell r="C4966" t="str">
            <v>D 20.572.02 T/MWZ</v>
          </cell>
          <cell r="D4966" t="str">
            <v>4851</v>
          </cell>
          <cell r="E4966" t="str">
            <v>15</v>
          </cell>
          <cell r="F4966" t="str">
            <v>8</v>
          </cell>
          <cell r="G4966" t="str">
            <v>08</v>
          </cell>
          <cell r="H4966" t="str">
            <v>08</v>
          </cell>
          <cell r="I4966" t="str">
            <v>8</v>
          </cell>
          <cell r="J4966">
            <v>1</v>
          </cell>
          <cell r="K4966">
            <v>1.7999999999999999E-2</v>
          </cell>
          <cell r="L4966">
            <v>1.7999999999999999E-2</v>
          </cell>
          <cell r="M4966" t="str">
            <v>KG</v>
          </cell>
          <cell r="N4966">
            <v>0</v>
          </cell>
          <cell r="P4966" t="str">
            <v>22326122472F382U40</v>
          </cell>
          <cell r="Q4966" t="str">
            <v>4010105171129</v>
          </cell>
          <cell r="R4966" t="str">
            <v>4</v>
          </cell>
          <cell r="S4966" t="str">
            <v>223</v>
          </cell>
          <cell r="T4966" t="str">
            <v>01</v>
          </cell>
          <cell r="V4966" t="str">
            <v>85389099</v>
          </cell>
          <cell r="W4966" t="str">
            <v>DE</v>
          </cell>
          <cell r="X4966" t="str">
            <v>C</v>
          </cell>
          <cell r="Y4966" t="str">
            <v>606</v>
          </cell>
          <cell r="Z4966" t="str">
            <v>EA</v>
          </cell>
          <cell r="AA4966">
            <v>1</v>
          </cell>
          <cell r="AB4966" t="str">
            <v>162 X 112 X 090</v>
          </cell>
          <cell r="AE4966" t="str">
            <v>STK</v>
          </cell>
          <cell r="AF4966">
            <v>1</v>
          </cell>
          <cell r="AG4966">
            <v>19</v>
          </cell>
          <cell r="AH4966">
            <v>1</v>
          </cell>
          <cell r="AI4966" t="str">
            <v>STK</v>
          </cell>
          <cell r="AJ4966" t="str">
            <v>PEHA Elektro GmbH &amp; Co. KG</v>
          </cell>
          <cell r="AK4966" t="str">
            <v>PEHA Elektro GmbH &amp; Co. KG</v>
          </cell>
        </row>
        <row r="4967">
          <cell r="C4967" t="str">
            <v>D 20.573.02 T/MWZ</v>
          </cell>
          <cell r="D4967" t="str">
            <v>4851</v>
          </cell>
          <cell r="E4967" t="str">
            <v>15</v>
          </cell>
          <cell r="F4967" t="str">
            <v>8</v>
          </cell>
          <cell r="G4967" t="str">
            <v>08</v>
          </cell>
          <cell r="H4967" t="str">
            <v>08</v>
          </cell>
          <cell r="I4967" t="str">
            <v>8</v>
          </cell>
          <cell r="J4967">
            <v>1</v>
          </cell>
          <cell r="K4967">
            <v>0.45</v>
          </cell>
          <cell r="L4967">
            <v>0.44</v>
          </cell>
          <cell r="M4967" t="str">
            <v>KG</v>
          </cell>
          <cell r="N4967">
            <v>0</v>
          </cell>
          <cell r="P4967" t="str">
            <v>22326122472F382U40</v>
          </cell>
          <cell r="Q4967" t="str">
            <v>4010105171136</v>
          </cell>
          <cell r="R4967" t="str">
            <v>4</v>
          </cell>
          <cell r="S4967" t="str">
            <v>223</v>
          </cell>
          <cell r="T4967" t="str">
            <v>01</v>
          </cell>
          <cell r="V4967" t="str">
            <v>85389099</v>
          </cell>
          <cell r="W4967" t="str">
            <v>DE</v>
          </cell>
          <cell r="X4967" t="str">
            <v>C</v>
          </cell>
          <cell r="Y4967" t="str">
            <v>606</v>
          </cell>
          <cell r="Z4967" t="str">
            <v>EA</v>
          </cell>
          <cell r="AA4967">
            <v>1</v>
          </cell>
          <cell r="AB4967" t="str">
            <v>220 X 10 X 80</v>
          </cell>
          <cell r="AE4967" t="str">
            <v>STK</v>
          </cell>
          <cell r="AF4967">
            <v>1</v>
          </cell>
          <cell r="AG4967">
            <v>19</v>
          </cell>
          <cell r="AH4967">
            <v>1</v>
          </cell>
          <cell r="AI4967" t="str">
            <v>STK</v>
          </cell>
          <cell r="AJ4967" t="str">
            <v>PEHA Elektro GmbH &amp; Co. KG</v>
          </cell>
          <cell r="AK4967" t="str">
            <v>PEHA Elektro GmbH &amp; Co. KG</v>
          </cell>
        </row>
        <row r="4968">
          <cell r="C4968" t="str">
            <v>D 20.571.02 T/TD</v>
          </cell>
          <cell r="D4968" t="str">
            <v>4851</v>
          </cell>
          <cell r="E4968" t="str">
            <v>15</v>
          </cell>
          <cell r="F4968" t="str">
            <v>1</v>
          </cell>
          <cell r="G4968" t="str">
            <v>02</v>
          </cell>
          <cell r="H4968" t="str">
            <v>02</v>
          </cell>
          <cell r="I4968" t="str">
            <v>2</v>
          </cell>
          <cell r="J4968">
            <v>1</v>
          </cell>
          <cell r="K4968">
            <v>0.45</v>
          </cell>
          <cell r="L4968">
            <v>0.44</v>
          </cell>
          <cell r="M4968" t="str">
            <v>KG</v>
          </cell>
          <cell r="N4968">
            <v>0</v>
          </cell>
          <cell r="P4968" t="str">
            <v>22326122472F382U40</v>
          </cell>
          <cell r="Q4968" t="str">
            <v>4010105171143</v>
          </cell>
          <cell r="R4968" t="str">
            <v>4</v>
          </cell>
          <cell r="S4968" t="str">
            <v>223</v>
          </cell>
          <cell r="T4968" t="str">
            <v>01</v>
          </cell>
          <cell r="V4968" t="str">
            <v>85389099</v>
          </cell>
          <cell r="W4968" t="str">
            <v>DE</v>
          </cell>
          <cell r="X4968" t="str">
            <v>W</v>
          </cell>
          <cell r="Y4968" t="str">
            <v>606</v>
          </cell>
          <cell r="Z4968" t="str">
            <v>EA</v>
          </cell>
          <cell r="AA4968">
            <v>1</v>
          </cell>
          <cell r="AB4968" t="str">
            <v>132 X 087 X 090</v>
          </cell>
          <cell r="AE4968" t="str">
            <v>STK</v>
          </cell>
          <cell r="AF4968">
            <v>1</v>
          </cell>
          <cell r="AG4968">
            <v>19</v>
          </cell>
          <cell r="AH4968">
            <v>1</v>
          </cell>
          <cell r="AI4968" t="str">
            <v>STK</v>
          </cell>
          <cell r="AJ4968" t="str">
            <v>PEHA Elektro GmbH &amp; Co. KG</v>
          </cell>
          <cell r="AK4968" t="str">
            <v>PEHA Elektro GmbH &amp; Co. KG</v>
          </cell>
        </row>
        <row r="4969">
          <cell r="C4969" t="str">
            <v>D 20.572.02 T/TD</v>
          </cell>
          <cell r="D4969" t="str">
            <v>4851</v>
          </cell>
          <cell r="E4969" t="str">
            <v>15</v>
          </cell>
          <cell r="F4969" t="str">
            <v>2</v>
          </cell>
          <cell r="G4969" t="str">
            <v>02</v>
          </cell>
          <cell r="H4969" t="str">
            <v>02</v>
          </cell>
          <cell r="I4969" t="str">
            <v>2</v>
          </cell>
          <cell r="J4969">
            <v>1</v>
          </cell>
          <cell r="K4969">
            <v>0.45</v>
          </cell>
          <cell r="L4969">
            <v>0.44</v>
          </cell>
          <cell r="M4969" t="str">
            <v>KG</v>
          </cell>
          <cell r="N4969">
            <v>0</v>
          </cell>
          <cell r="P4969" t="str">
            <v>22326122472F382U40</v>
          </cell>
          <cell r="Q4969" t="str">
            <v>4010105171150</v>
          </cell>
          <cell r="R4969" t="str">
            <v>4</v>
          </cell>
          <cell r="S4969" t="str">
            <v>223</v>
          </cell>
          <cell r="T4969" t="str">
            <v>01</v>
          </cell>
          <cell r="V4969" t="str">
            <v>85389099</v>
          </cell>
          <cell r="W4969" t="str">
            <v>DE</v>
          </cell>
          <cell r="X4969" t="str">
            <v>W</v>
          </cell>
          <cell r="Y4969" t="str">
            <v>606</v>
          </cell>
          <cell r="Z4969" t="str">
            <v>EA</v>
          </cell>
          <cell r="AA4969">
            <v>1</v>
          </cell>
          <cell r="AB4969" t="str">
            <v>162 X 112 X 090</v>
          </cell>
          <cell r="AE4969" t="str">
            <v>STK</v>
          </cell>
          <cell r="AF4969">
            <v>1</v>
          </cell>
          <cell r="AG4969">
            <v>19</v>
          </cell>
          <cell r="AH4969">
            <v>1</v>
          </cell>
          <cell r="AI4969" t="str">
            <v>STK</v>
          </cell>
          <cell r="AJ4969" t="str">
            <v>PEHA Elektro GmbH &amp; Co. KG</v>
          </cell>
          <cell r="AK4969" t="str">
            <v>PEHA Elektro GmbH &amp; Co. KG</v>
          </cell>
        </row>
        <row r="4970">
          <cell r="C4970" t="str">
            <v>D 20.572.02 T</v>
          </cell>
          <cell r="D4970" t="str">
            <v>4851</v>
          </cell>
          <cell r="E4970" t="str">
            <v>15</v>
          </cell>
          <cell r="F4970" t="str">
            <v>1</v>
          </cell>
          <cell r="G4970" t="str">
            <v>01</v>
          </cell>
          <cell r="H4970" t="str">
            <v>01</v>
          </cell>
          <cell r="I4970" t="str">
            <v>1</v>
          </cell>
          <cell r="J4970">
            <v>1</v>
          </cell>
          <cell r="K4970">
            <v>2.9000000000000001E-2</v>
          </cell>
          <cell r="L4970">
            <v>2.9000000000000001E-2</v>
          </cell>
          <cell r="M4970" t="str">
            <v>KG</v>
          </cell>
          <cell r="N4970">
            <v>0</v>
          </cell>
          <cell r="P4970" t="str">
            <v>22326122472F382U40</v>
          </cell>
          <cell r="Q4970" t="str">
            <v>4010105171211</v>
          </cell>
          <cell r="R4970" t="str">
            <v>3</v>
          </cell>
          <cell r="S4970" t="str">
            <v>223</v>
          </cell>
          <cell r="T4970" t="str">
            <v>01</v>
          </cell>
          <cell r="U4970" t="str">
            <v>28</v>
          </cell>
          <cell r="V4970" t="str">
            <v>85389099</v>
          </cell>
          <cell r="W4970" t="str">
            <v>DE</v>
          </cell>
          <cell r="X4970" t="str">
            <v>A</v>
          </cell>
          <cell r="Y4970" t="str">
            <v>606</v>
          </cell>
          <cell r="Z4970" t="str">
            <v>EA</v>
          </cell>
          <cell r="AA4970">
            <v>1</v>
          </cell>
          <cell r="AB4970" t="str">
            <v>150 X 80  X 10</v>
          </cell>
          <cell r="AE4970" t="str">
            <v>STK</v>
          </cell>
          <cell r="AF4970">
            <v>1</v>
          </cell>
          <cell r="AG4970">
            <v>19</v>
          </cell>
          <cell r="AH4970">
            <v>1</v>
          </cell>
          <cell r="AI4970" t="str">
            <v>STK</v>
          </cell>
          <cell r="AJ4970" t="str">
            <v>PEHA Elektro GmbH &amp; Co. KG</v>
          </cell>
          <cell r="AK4970" t="str">
            <v>PEHA Elektro GmbH &amp; Co. KG</v>
          </cell>
        </row>
        <row r="4971">
          <cell r="C4971" t="str">
            <v>D 20.573.02 T</v>
          </cell>
          <cell r="D4971" t="str">
            <v>4851</v>
          </cell>
          <cell r="E4971" t="str">
            <v>15</v>
          </cell>
          <cell r="F4971" t="str">
            <v>1</v>
          </cell>
          <cell r="G4971" t="str">
            <v>01</v>
          </cell>
          <cell r="H4971" t="str">
            <v>01</v>
          </cell>
          <cell r="I4971" t="str">
            <v>1</v>
          </cell>
          <cell r="J4971">
            <v>1</v>
          </cell>
          <cell r="K4971">
            <v>0.04</v>
          </cell>
          <cell r="L4971">
            <v>0.04</v>
          </cell>
          <cell r="M4971" t="str">
            <v>KG</v>
          </cell>
          <cell r="N4971">
            <v>0</v>
          </cell>
          <cell r="P4971" t="str">
            <v>22326122472F382U40</v>
          </cell>
          <cell r="Q4971" t="str">
            <v>4010105171310</v>
          </cell>
          <cell r="R4971" t="str">
            <v>3</v>
          </cell>
          <cell r="S4971" t="str">
            <v>223</v>
          </cell>
          <cell r="T4971" t="str">
            <v>01</v>
          </cell>
          <cell r="U4971" t="str">
            <v>28</v>
          </cell>
          <cell r="V4971" t="str">
            <v>85389099</v>
          </cell>
          <cell r="W4971" t="str">
            <v>DE</v>
          </cell>
          <cell r="X4971" t="str">
            <v>W</v>
          </cell>
          <cell r="Y4971" t="str">
            <v>606</v>
          </cell>
          <cell r="Z4971" t="str">
            <v>EA</v>
          </cell>
          <cell r="AA4971">
            <v>1</v>
          </cell>
          <cell r="AB4971" t="str">
            <v>25 X 82 X 10</v>
          </cell>
          <cell r="AE4971" t="str">
            <v>STK</v>
          </cell>
          <cell r="AF4971">
            <v>1</v>
          </cell>
          <cell r="AG4971">
            <v>19</v>
          </cell>
          <cell r="AH4971">
            <v>1</v>
          </cell>
          <cell r="AI4971" t="str">
            <v>STK</v>
          </cell>
          <cell r="AJ4971" t="str">
            <v>PEHA Elektro GmbH &amp; Co. KG</v>
          </cell>
          <cell r="AK4971" t="str">
            <v>PEHA Elektro GmbH &amp; Co. KG</v>
          </cell>
        </row>
        <row r="4972">
          <cell r="C4972" t="str">
            <v>D 20.574.02 T</v>
          </cell>
          <cell r="D4972" t="str">
            <v>4851</v>
          </cell>
          <cell r="E4972" t="str">
            <v>15</v>
          </cell>
          <cell r="F4972" t="str">
            <v>1</v>
          </cell>
          <cell r="G4972" t="str">
            <v>01</v>
          </cell>
          <cell r="H4972" t="str">
            <v>01</v>
          </cell>
          <cell r="I4972" t="str">
            <v>1</v>
          </cell>
          <cell r="J4972">
            <v>1</v>
          </cell>
          <cell r="K4972">
            <v>0.06</v>
          </cell>
          <cell r="L4972">
            <v>0.06</v>
          </cell>
          <cell r="M4972" t="str">
            <v>KG</v>
          </cell>
          <cell r="N4972">
            <v>0</v>
          </cell>
          <cell r="P4972" t="str">
            <v>22326122472F382U40</v>
          </cell>
          <cell r="Q4972" t="str">
            <v>4010105171419</v>
          </cell>
          <cell r="R4972" t="str">
            <v>3</v>
          </cell>
          <cell r="S4972" t="str">
            <v>223</v>
          </cell>
          <cell r="T4972" t="str">
            <v>01</v>
          </cell>
          <cell r="U4972" t="str">
            <v>28</v>
          </cell>
          <cell r="V4972" t="str">
            <v>85389099</v>
          </cell>
          <cell r="W4972" t="str">
            <v>DE</v>
          </cell>
          <cell r="X4972" t="str">
            <v>W</v>
          </cell>
          <cell r="Y4972" t="str">
            <v>606</v>
          </cell>
          <cell r="Z4972" t="str">
            <v>EA</v>
          </cell>
          <cell r="AA4972">
            <v>1</v>
          </cell>
          <cell r="AB4972" t="str">
            <v>300 X 10 X 82</v>
          </cell>
          <cell r="AE4972" t="str">
            <v>STK</v>
          </cell>
          <cell r="AF4972">
            <v>1</v>
          </cell>
          <cell r="AG4972">
            <v>19</v>
          </cell>
          <cell r="AH4972">
            <v>1</v>
          </cell>
          <cell r="AI4972" t="str">
            <v>STK</v>
          </cell>
          <cell r="AJ4972" t="str">
            <v>PEHA Elektro GmbH &amp; Co. KG</v>
          </cell>
          <cell r="AK4972" t="str">
            <v>PEHA Elektro GmbH &amp; Co. KG</v>
          </cell>
        </row>
        <row r="4973">
          <cell r="C4973" t="str">
            <v>D 20.575.02 T</v>
          </cell>
          <cell r="D4973" t="str">
            <v>4851</v>
          </cell>
          <cell r="E4973" t="str">
            <v>15</v>
          </cell>
          <cell r="F4973" t="str">
            <v>1</v>
          </cell>
          <cell r="G4973" t="str">
            <v>01</v>
          </cell>
          <cell r="H4973" t="str">
            <v>01</v>
          </cell>
          <cell r="I4973" t="str">
            <v>1</v>
          </cell>
          <cell r="J4973">
            <v>1</v>
          </cell>
          <cell r="K4973">
            <v>7.0000000000000007E-2</v>
          </cell>
          <cell r="L4973">
            <v>7.0000000000000007E-2</v>
          </cell>
          <cell r="M4973" t="str">
            <v>KG</v>
          </cell>
          <cell r="N4973">
            <v>0</v>
          </cell>
          <cell r="P4973" t="str">
            <v>22326122472F382U40</v>
          </cell>
          <cell r="Q4973" t="str">
            <v>4010105171518</v>
          </cell>
          <cell r="R4973" t="str">
            <v>3</v>
          </cell>
          <cell r="S4973" t="str">
            <v>223</v>
          </cell>
          <cell r="T4973" t="str">
            <v>01</v>
          </cell>
          <cell r="U4973" t="str">
            <v>28</v>
          </cell>
          <cell r="V4973" t="str">
            <v>85389099</v>
          </cell>
          <cell r="W4973" t="str">
            <v>DE</v>
          </cell>
          <cell r="X4973" t="str">
            <v>W</v>
          </cell>
          <cell r="Y4973" t="str">
            <v>606</v>
          </cell>
          <cell r="Z4973" t="str">
            <v>EA</v>
          </cell>
          <cell r="AA4973">
            <v>1</v>
          </cell>
          <cell r="AB4973" t="str">
            <v>366 X 85  X 10</v>
          </cell>
          <cell r="AE4973" t="str">
            <v>STK</v>
          </cell>
          <cell r="AF4973">
            <v>1</v>
          </cell>
          <cell r="AG4973">
            <v>19</v>
          </cell>
          <cell r="AH4973">
            <v>1</v>
          </cell>
          <cell r="AI4973" t="str">
            <v>STK</v>
          </cell>
          <cell r="AJ4973" t="str">
            <v>PEHA Elektro GmbH &amp; Co. KG</v>
          </cell>
          <cell r="AK4973" t="str">
            <v>PEHA Elektro GmbH &amp; Co. KG</v>
          </cell>
        </row>
        <row r="4974">
          <cell r="C4974" t="str">
            <v>D 21/2-3 KA/OBO</v>
          </cell>
          <cell r="D4974" t="str">
            <v>4851</v>
          </cell>
          <cell r="E4974" t="str">
            <v>15</v>
          </cell>
          <cell r="F4974" t="str">
            <v>1</v>
          </cell>
          <cell r="G4974" t="str">
            <v>10</v>
          </cell>
          <cell r="H4974" t="str">
            <v>10</v>
          </cell>
          <cell r="I4974" t="str">
            <v>2</v>
          </cell>
          <cell r="J4974">
            <v>1</v>
          </cell>
          <cell r="K4974">
            <v>6.5000000000000002E-2</v>
          </cell>
          <cell r="L4974">
            <v>6.5000000000000002E-2</v>
          </cell>
          <cell r="M4974" t="str">
            <v>KG</v>
          </cell>
          <cell r="N4974">
            <v>0</v>
          </cell>
          <cell r="P4974" t="str">
            <v>22326122472F382U46</v>
          </cell>
          <cell r="Q4974" t="str">
            <v>4010105172713</v>
          </cell>
          <cell r="R4974" t="str">
            <v>4</v>
          </cell>
          <cell r="S4974" t="str">
            <v>223</v>
          </cell>
          <cell r="T4974" t="str">
            <v>01</v>
          </cell>
          <cell r="V4974" t="str">
            <v>85389099</v>
          </cell>
          <cell r="W4974" t="str">
            <v>DE</v>
          </cell>
          <cell r="X4974" t="str">
            <v>C</v>
          </cell>
          <cell r="Y4974" t="str">
            <v>606</v>
          </cell>
          <cell r="Z4974" t="str">
            <v>EA</v>
          </cell>
          <cell r="AA4974">
            <v>1</v>
          </cell>
          <cell r="AB4974" t="str">
            <v>192 X 167 X 092</v>
          </cell>
          <cell r="AE4974" t="str">
            <v>STK</v>
          </cell>
          <cell r="AF4974">
            <v>1</v>
          </cell>
          <cell r="AG4974">
            <v>19</v>
          </cell>
          <cell r="AH4974">
            <v>1</v>
          </cell>
          <cell r="AI4974" t="str">
            <v>STK</v>
          </cell>
          <cell r="AJ4974" t="str">
            <v>PEHA Elektro GmbH &amp; Co. KG</v>
          </cell>
          <cell r="AK4974" t="str">
            <v>PEHA Elektro GmbH &amp; Co. KG</v>
          </cell>
        </row>
        <row r="4975">
          <cell r="C4975" t="str">
            <v>D 271.70 NA/OBO</v>
          </cell>
          <cell r="D4975" t="str">
            <v>4851</v>
          </cell>
          <cell r="E4975" t="str">
            <v>15</v>
          </cell>
          <cell r="F4975" t="str">
            <v>1</v>
          </cell>
          <cell r="G4975" t="str">
            <v>10</v>
          </cell>
          <cell r="H4975" t="str">
            <v>10</v>
          </cell>
          <cell r="I4975" t="str">
            <v>2</v>
          </cell>
          <cell r="J4975">
            <v>1</v>
          </cell>
          <cell r="K4975">
            <v>6.5000000000000002E-2</v>
          </cell>
          <cell r="L4975">
            <v>6.5000000000000002E-2</v>
          </cell>
          <cell r="M4975" t="str">
            <v>KG</v>
          </cell>
          <cell r="N4975">
            <v>0</v>
          </cell>
          <cell r="P4975" t="str">
            <v>22326122472F382U46</v>
          </cell>
          <cell r="Q4975" t="str">
            <v>4010105172812</v>
          </cell>
          <cell r="R4975" t="str">
            <v>4</v>
          </cell>
          <cell r="S4975" t="str">
            <v>223</v>
          </cell>
          <cell r="T4975" t="str">
            <v>01</v>
          </cell>
          <cell r="V4975" t="str">
            <v>85389099</v>
          </cell>
          <cell r="W4975" t="str">
            <v>DE</v>
          </cell>
          <cell r="X4975" t="str">
            <v>C</v>
          </cell>
          <cell r="Y4975" t="str">
            <v>606</v>
          </cell>
          <cell r="Z4975" t="str">
            <v>EA</v>
          </cell>
          <cell r="AA4975">
            <v>1</v>
          </cell>
          <cell r="AB4975" t="str">
            <v>193 X 090 X 090</v>
          </cell>
          <cell r="AE4975" t="str">
            <v>STK</v>
          </cell>
          <cell r="AF4975">
            <v>1</v>
          </cell>
          <cell r="AG4975">
            <v>19</v>
          </cell>
          <cell r="AH4975">
            <v>1</v>
          </cell>
          <cell r="AI4975" t="str">
            <v>STK</v>
          </cell>
          <cell r="AJ4975" t="str">
            <v>PEHA Elektro GmbH &amp; Co. KG</v>
          </cell>
          <cell r="AK4975" t="str">
            <v>PEHA Elektro GmbH &amp; Co. KG</v>
          </cell>
        </row>
        <row r="4976">
          <cell r="C4976" t="str">
            <v>D 271.02 NA/OBO</v>
          </cell>
          <cell r="D4976" t="str">
            <v>4851</v>
          </cell>
          <cell r="E4976" t="str">
            <v>15</v>
          </cell>
          <cell r="F4976" t="str">
            <v>18</v>
          </cell>
          <cell r="G4976" t="str">
            <v>18</v>
          </cell>
          <cell r="H4976" t="str">
            <v>18</v>
          </cell>
          <cell r="I4976" t="str">
            <v>18</v>
          </cell>
          <cell r="J4976">
            <v>1</v>
          </cell>
          <cell r="K4976">
            <v>6.5000000000000002E-2</v>
          </cell>
          <cell r="L4976">
            <v>6.5000000000000002E-2</v>
          </cell>
          <cell r="M4976" t="str">
            <v>KG</v>
          </cell>
          <cell r="N4976">
            <v>0</v>
          </cell>
          <cell r="P4976" t="str">
            <v>22326122472F382U46</v>
          </cell>
          <cell r="Q4976" t="str">
            <v>4010105173116</v>
          </cell>
          <cell r="R4976" t="str">
            <v>4</v>
          </cell>
          <cell r="S4976" t="str">
            <v>223</v>
          </cell>
          <cell r="T4976" t="str">
            <v>01</v>
          </cell>
          <cell r="V4976" t="str">
            <v>85389099</v>
          </cell>
          <cell r="W4976" t="str">
            <v>DE</v>
          </cell>
          <cell r="X4976" t="str">
            <v>C</v>
          </cell>
          <cell r="Y4976" t="str">
            <v>606</v>
          </cell>
          <cell r="Z4976" t="str">
            <v>EA</v>
          </cell>
          <cell r="AA4976">
            <v>1</v>
          </cell>
          <cell r="AB4976" t="str">
            <v>193 X 090 X 090</v>
          </cell>
          <cell r="AE4976" t="str">
            <v>STK</v>
          </cell>
          <cell r="AF4976">
            <v>1</v>
          </cell>
          <cell r="AG4976">
            <v>19</v>
          </cell>
          <cell r="AH4976">
            <v>1</v>
          </cell>
          <cell r="AI4976" t="str">
            <v>STK</v>
          </cell>
          <cell r="AJ4976" t="str">
            <v>PEHA Elektro GmbH &amp; Co. KG</v>
          </cell>
          <cell r="AK4976" t="str">
            <v>PEHA Elektro GmbH &amp; Co. KG</v>
          </cell>
        </row>
        <row r="4977">
          <cell r="C4977" t="str">
            <v>D 272.02 NA/OBO</v>
          </cell>
          <cell r="D4977" t="str">
            <v>4851</v>
          </cell>
          <cell r="E4977" t="str">
            <v>15</v>
          </cell>
          <cell r="F4977" t="str">
            <v>1</v>
          </cell>
          <cell r="G4977" t="str">
            <v>10</v>
          </cell>
          <cell r="H4977" t="str">
            <v>10</v>
          </cell>
          <cell r="I4977" t="str">
            <v>2</v>
          </cell>
          <cell r="J4977">
            <v>1</v>
          </cell>
          <cell r="K4977">
            <v>6.5000000000000002E-2</v>
          </cell>
          <cell r="L4977">
            <v>6.5000000000000002E-2</v>
          </cell>
          <cell r="M4977" t="str">
            <v>KG</v>
          </cell>
          <cell r="N4977">
            <v>0</v>
          </cell>
          <cell r="P4977" t="str">
            <v>22326122472F382U46</v>
          </cell>
          <cell r="Q4977" t="str">
            <v>4010105173215</v>
          </cell>
          <cell r="R4977" t="str">
            <v>4</v>
          </cell>
          <cell r="S4977" t="str">
            <v>223</v>
          </cell>
          <cell r="T4977" t="str">
            <v>01</v>
          </cell>
          <cell r="V4977" t="str">
            <v>85389099</v>
          </cell>
          <cell r="W4977" t="str">
            <v>DE</v>
          </cell>
          <cell r="X4977" t="str">
            <v>C</v>
          </cell>
          <cell r="Y4977" t="str">
            <v>606</v>
          </cell>
          <cell r="Z4977" t="str">
            <v>EA</v>
          </cell>
          <cell r="AA4977">
            <v>1</v>
          </cell>
          <cell r="AB4977" t="str">
            <v>162 X 112 X 090</v>
          </cell>
          <cell r="AE4977" t="str">
            <v>STK</v>
          </cell>
          <cell r="AF4977">
            <v>1</v>
          </cell>
          <cell r="AG4977">
            <v>19</v>
          </cell>
          <cell r="AH4977">
            <v>1</v>
          </cell>
          <cell r="AI4977" t="str">
            <v>STK</v>
          </cell>
          <cell r="AJ4977" t="str">
            <v>PEHA Elektro GmbH &amp; Co. KG</v>
          </cell>
          <cell r="AK4977" t="str">
            <v>PEHA Elektro GmbH &amp; Co. KG</v>
          </cell>
        </row>
        <row r="4978">
          <cell r="C4978" t="str">
            <v>D 273.02 NA/OBO</v>
          </cell>
          <cell r="D4978" t="str">
            <v>4851</v>
          </cell>
          <cell r="E4978" t="str">
            <v>15</v>
          </cell>
          <cell r="F4978" t="str">
            <v>18</v>
          </cell>
          <cell r="G4978" t="str">
            <v>18</v>
          </cell>
          <cell r="H4978" t="str">
            <v>18</v>
          </cell>
          <cell r="I4978" t="str">
            <v>18</v>
          </cell>
          <cell r="J4978">
            <v>1</v>
          </cell>
          <cell r="K4978">
            <v>6.5000000000000002E-2</v>
          </cell>
          <cell r="L4978">
            <v>6.5000000000000002E-2</v>
          </cell>
          <cell r="M4978" t="str">
            <v>KG</v>
          </cell>
          <cell r="N4978">
            <v>0</v>
          </cell>
          <cell r="P4978" t="str">
            <v>22326122472F382U46</v>
          </cell>
          <cell r="Q4978" t="str">
            <v>4010105173314</v>
          </cell>
          <cell r="R4978" t="str">
            <v>4</v>
          </cell>
          <cell r="S4978" t="str">
            <v>223</v>
          </cell>
          <cell r="T4978" t="str">
            <v>01</v>
          </cell>
          <cell r="V4978" t="str">
            <v>85389099</v>
          </cell>
          <cell r="W4978" t="str">
            <v>DE</v>
          </cell>
          <cell r="X4978" t="str">
            <v>C</v>
          </cell>
          <cell r="Y4978" t="str">
            <v>606</v>
          </cell>
          <cell r="Z4978" t="str">
            <v>EA</v>
          </cell>
          <cell r="AA4978">
            <v>1</v>
          </cell>
          <cell r="AB4978" t="str">
            <v>193 X 090 X 090</v>
          </cell>
          <cell r="AE4978" t="str">
            <v>STK</v>
          </cell>
          <cell r="AF4978">
            <v>1</v>
          </cell>
          <cell r="AG4978">
            <v>19</v>
          </cell>
          <cell r="AH4978">
            <v>1</v>
          </cell>
          <cell r="AI4978" t="str">
            <v>STK</v>
          </cell>
          <cell r="AJ4978" t="str">
            <v>PEHA Elektro GmbH &amp; Co. KG</v>
          </cell>
          <cell r="AK4978" t="str">
            <v>PEHA Elektro GmbH &amp; Co. KG</v>
          </cell>
        </row>
        <row r="4979">
          <cell r="C4979" t="str">
            <v>D 20.271.02 NA/OBO</v>
          </cell>
          <cell r="D4979" t="str">
            <v>4851</v>
          </cell>
          <cell r="E4979" t="str">
            <v>15</v>
          </cell>
          <cell r="F4979" t="str">
            <v>18</v>
          </cell>
          <cell r="G4979" t="str">
            <v>18</v>
          </cell>
          <cell r="H4979" t="str">
            <v>18</v>
          </cell>
          <cell r="I4979" t="str">
            <v>18</v>
          </cell>
          <cell r="J4979">
            <v>1</v>
          </cell>
          <cell r="K4979">
            <v>6.5000000000000002E-2</v>
          </cell>
          <cell r="L4979">
            <v>6.5000000000000002E-2</v>
          </cell>
          <cell r="M4979" t="str">
            <v>KG</v>
          </cell>
          <cell r="N4979">
            <v>0</v>
          </cell>
          <cell r="P4979" t="str">
            <v>22326122472F382U46</v>
          </cell>
          <cell r="Q4979" t="str">
            <v>4010105173413</v>
          </cell>
          <cell r="R4979" t="str">
            <v>4</v>
          </cell>
          <cell r="S4979" t="str">
            <v>223</v>
          </cell>
          <cell r="T4979" t="str">
            <v>01</v>
          </cell>
          <cell r="V4979" t="str">
            <v>85389099</v>
          </cell>
          <cell r="W4979" t="str">
            <v>DE</v>
          </cell>
          <cell r="X4979" t="str">
            <v>C</v>
          </cell>
          <cell r="Y4979" t="str">
            <v>606</v>
          </cell>
          <cell r="Z4979" t="str">
            <v>EA</v>
          </cell>
          <cell r="AA4979">
            <v>1</v>
          </cell>
          <cell r="AB4979" t="str">
            <v>132 X 087 X 090</v>
          </cell>
          <cell r="AE4979" t="str">
            <v>STK</v>
          </cell>
          <cell r="AF4979">
            <v>1</v>
          </cell>
          <cell r="AG4979">
            <v>19</v>
          </cell>
          <cell r="AH4979">
            <v>1</v>
          </cell>
          <cell r="AI4979" t="str">
            <v>STK</v>
          </cell>
          <cell r="AJ4979" t="str">
            <v>PEHA Elektro GmbH &amp; Co. KG</v>
          </cell>
          <cell r="AK4979" t="str">
            <v>PEHA Elektro GmbH &amp; Co. KG</v>
          </cell>
        </row>
        <row r="4980">
          <cell r="C4980" t="str">
            <v>D 20.571.02 T/I</v>
          </cell>
          <cell r="D4980" t="str">
            <v>4851</v>
          </cell>
          <cell r="E4980" t="str">
            <v>15</v>
          </cell>
          <cell r="F4980" t="str">
            <v>1</v>
          </cell>
          <cell r="G4980" t="str">
            <v>01</v>
          </cell>
          <cell r="H4980" t="str">
            <v>01</v>
          </cell>
          <cell r="I4980" t="str">
            <v>1</v>
          </cell>
          <cell r="J4980">
            <v>1</v>
          </cell>
          <cell r="K4980">
            <v>0.02</v>
          </cell>
          <cell r="L4980">
            <v>1.9E-2</v>
          </cell>
          <cell r="M4980" t="str">
            <v>KG</v>
          </cell>
          <cell r="N4980">
            <v>0</v>
          </cell>
          <cell r="P4980" t="str">
            <v>22326122472F382U40</v>
          </cell>
          <cell r="Q4980" t="str">
            <v>4010105174014</v>
          </cell>
          <cell r="R4980" t="str">
            <v>4</v>
          </cell>
          <cell r="S4980" t="str">
            <v>223</v>
          </cell>
          <cell r="T4980" t="str">
            <v>01</v>
          </cell>
          <cell r="V4980" t="str">
            <v>85389099</v>
          </cell>
          <cell r="W4980" t="str">
            <v>DE</v>
          </cell>
          <cell r="X4980" t="str">
            <v>W</v>
          </cell>
          <cell r="Y4980" t="str">
            <v>606</v>
          </cell>
          <cell r="Z4980" t="str">
            <v>EA</v>
          </cell>
          <cell r="AA4980">
            <v>1</v>
          </cell>
          <cell r="AB4980" t="str">
            <v>85 X 85 X 10</v>
          </cell>
          <cell r="AE4980" t="str">
            <v>STK</v>
          </cell>
          <cell r="AF4980">
            <v>1</v>
          </cell>
          <cell r="AG4980">
            <v>19</v>
          </cell>
          <cell r="AH4980">
            <v>1</v>
          </cell>
          <cell r="AI4980" t="str">
            <v>STK</v>
          </cell>
          <cell r="AJ4980" t="str">
            <v>PEHA Elektro GmbH &amp; Co. KG</v>
          </cell>
          <cell r="AK4980" t="str">
            <v>PEHA Elektro GmbH &amp; Co. KG</v>
          </cell>
        </row>
        <row r="4981">
          <cell r="C4981" t="str">
            <v>D 271.02 NA/OBO-AA</v>
          </cell>
          <cell r="D4981" t="str">
            <v>4851</v>
          </cell>
          <cell r="E4981" t="str">
            <v>15</v>
          </cell>
          <cell r="F4981" t="str">
            <v>2</v>
          </cell>
          <cell r="G4981" t="str">
            <v>02</v>
          </cell>
          <cell r="H4981" t="str">
            <v>02</v>
          </cell>
          <cell r="I4981" t="str">
            <v>2</v>
          </cell>
          <cell r="J4981">
            <v>1</v>
          </cell>
          <cell r="K4981">
            <v>0.02</v>
          </cell>
          <cell r="L4981">
            <v>1.9E-2</v>
          </cell>
          <cell r="M4981" t="str">
            <v>KG</v>
          </cell>
          <cell r="N4981">
            <v>0</v>
          </cell>
          <cell r="P4981" t="str">
            <v>22326122472F382U51</v>
          </cell>
          <cell r="Q4981" t="str">
            <v>4010105174618</v>
          </cell>
          <cell r="R4981" t="str">
            <v>4</v>
          </cell>
          <cell r="S4981" t="str">
            <v>223</v>
          </cell>
          <cell r="T4981" t="str">
            <v>01</v>
          </cell>
          <cell r="V4981" t="str">
            <v>85389099</v>
          </cell>
          <cell r="W4981" t="str">
            <v>DE</v>
          </cell>
          <cell r="X4981" t="str">
            <v>C</v>
          </cell>
          <cell r="Y4981" t="str">
            <v>606</v>
          </cell>
          <cell r="Z4981" t="str">
            <v>EA</v>
          </cell>
          <cell r="AA4981">
            <v>1</v>
          </cell>
          <cell r="AB4981" t="str">
            <v>85 X 10 X 86</v>
          </cell>
          <cell r="AE4981" t="str">
            <v>STK</v>
          </cell>
          <cell r="AF4981">
            <v>1</v>
          </cell>
          <cell r="AG4981">
            <v>19</v>
          </cell>
          <cell r="AH4981">
            <v>1</v>
          </cell>
          <cell r="AI4981" t="str">
            <v>STK</v>
          </cell>
          <cell r="AJ4981" t="str">
            <v>PEHA Elektro GmbH &amp; Co. KG</v>
          </cell>
          <cell r="AK4981" t="str">
            <v>PEHA Elektro GmbH &amp; Co. KG</v>
          </cell>
        </row>
        <row r="4982">
          <cell r="C4982" t="str">
            <v>D 20.281.02/OBO-AA</v>
          </cell>
          <cell r="D4982" t="str">
            <v>4851</v>
          </cell>
          <cell r="E4982" t="str">
            <v>15</v>
          </cell>
          <cell r="F4982" t="str">
            <v>18</v>
          </cell>
          <cell r="G4982" t="str">
            <v>18</v>
          </cell>
          <cell r="H4982" t="str">
            <v>18</v>
          </cell>
          <cell r="I4982" t="str">
            <v>18</v>
          </cell>
          <cell r="J4982">
            <v>1</v>
          </cell>
          <cell r="K4982">
            <v>0.02</v>
          </cell>
          <cell r="L4982">
            <v>1.9E-2</v>
          </cell>
          <cell r="M4982" t="str">
            <v>KG</v>
          </cell>
          <cell r="N4982">
            <v>0</v>
          </cell>
          <cell r="P4982" t="str">
            <v>22326122472F382U40</v>
          </cell>
          <cell r="Q4982" t="str">
            <v>4010105175011</v>
          </cell>
          <cell r="R4982" t="str">
            <v>4</v>
          </cell>
          <cell r="S4982" t="str">
            <v>223</v>
          </cell>
          <cell r="T4982" t="str">
            <v>01</v>
          </cell>
          <cell r="V4982" t="str">
            <v>85389099</v>
          </cell>
          <cell r="W4982" t="str">
            <v>DE</v>
          </cell>
          <cell r="X4982" t="str">
            <v>C</v>
          </cell>
          <cell r="Y4982" t="str">
            <v>606</v>
          </cell>
          <cell r="Z4982" t="str">
            <v>EA</v>
          </cell>
          <cell r="AA4982">
            <v>1</v>
          </cell>
          <cell r="AB4982" t="str">
            <v>85 X 85 X 8</v>
          </cell>
          <cell r="AE4982" t="str">
            <v>STK</v>
          </cell>
          <cell r="AF4982">
            <v>1</v>
          </cell>
          <cell r="AG4982">
            <v>19</v>
          </cell>
          <cell r="AH4982">
            <v>1</v>
          </cell>
          <cell r="AI4982" t="str">
            <v>STK</v>
          </cell>
          <cell r="AJ4982" t="str">
            <v>PEHA Elektro GmbH &amp; Co. KG</v>
          </cell>
          <cell r="AK4982" t="str">
            <v>PEHA Elektro GmbH &amp; Co. KG</v>
          </cell>
        </row>
        <row r="4983">
          <cell r="C4983" t="str">
            <v>D 80.640 W/MWZ</v>
          </cell>
          <cell r="D4983" t="str">
            <v>4851</v>
          </cell>
          <cell r="E4983" t="str">
            <v>15</v>
          </cell>
          <cell r="F4983" t="str">
            <v>8</v>
          </cell>
          <cell r="G4983" t="str">
            <v>08</v>
          </cell>
          <cell r="H4983" t="str">
            <v>08</v>
          </cell>
          <cell r="I4983" t="str">
            <v>8</v>
          </cell>
          <cell r="J4983">
            <v>1</v>
          </cell>
          <cell r="K4983">
            <v>2.8000000000000001E-2</v>
          </cell>
          <cell r="L4983">
            <v>2.8000000000000001E-2</v>
          </cell>
          <cell r="M4983" t="str">
            <v>KG</v>
          </cell>
          <cell r="N4983">
            <v>0</v>
          </cell>
          <cell r="P4983" t="str">
            <v>22326122472F382P23</v>
          </cell>
          <cell r="Q4983" t="str">
            <v>4010105176025</v>
          </cell>
          <cell r="R4983" t="str">
            <v>4</v>
          </cell>
          <cell r="S4983" t="str">
            <v>223</v>
          </cell>
          <cell r="T4983" t="str">
            <v>01</v>
          </cell>
          <cell r="V4983" t="str">
            <v>85365080</v>
          </cell>
          <cell r="W4983" t="str">
            <v>DE</v>
          </cell>
          <cell r="X4983" t="str">
            <v>C</v>
          </cell>
          <cell r="Y4983" t="str">
            <v>606</v>
          </cell>
          <cell r="Z4983" t="str">
            <v>EA</v>
          </cell>
          <cell r="AA4983">
            <v>1</v>
          </cell>
          <cell r="AB4983" t="str">
            <v>70 X 70  X 12</v>
          </cell>
          <cell r="AE4983" t="str">
            <v>STK</v>
          </cell>
          <cell r="AF4983">
            <v>1</v>
          </cell>
          <cell r="AG4983">
            <v>19</v>
          </cell>
          <cell r="AH4983">
            <v>1</v>
          </cell>
          <cell r="AI4983" t="str">
            <v>STK</v>
          </cell>
          <cell r="AJ4983" t="str">
            <v>PEHA Elektro GmbH &amp; Co. KG</v>
          </cell>
          <cell r="AK4983" t="str">
            <v>PEHA Elektro GmbH &amp; Co. KG</v>
          </cell>
        </row>
        <row r="4984">
          <cell r="C4984" t="str">
            <v>D 80.640 W CS</v>
          </cell>
          <cell r="D4984" t="str">
            <v>4851</v>
          </cell>
          <cell r="E4984" t="str">
            <v>15</v>
          </cell>
          <cell r="F4984" t="str">
            <v>1</v>
          </cell>
          <cell r="G4984" t="str">
            <v>01</v>
          </cell>
          <cell r="H4984" t="str">
            <v>01</v>
          </cell>
          <cell r="I4984" t="str">
            <v>1</v>
          </cell>
          <cell r="J4984">
            <v>1</v>
          </cell>
          <cell r="K4984">
            <v>3.7999999999999999E-2</v>
          </cell>
          <cell r="L4984">
            <v>3.7999999999999999E-2</v>
          </cell>
          <cell r="M4984" t="str">
            <v>KG</v>
          </cell>
          <cell r="N4984">
            <v>0</v>
          </cell>
          <cell r="P4984" t="str">
            <v>22326122472F382P23</v>
          </cell>
          <cell r="Q4984" t="str">
            <v>4010105176056</v>
          </cell>
          <cell r="R4984" t="str">
            <v>4</v>
          </cell>
          <cell r="S4984" t="str">
            <v>223</v>
          </cell>
          <cell r="T4984" t="str">
            <v>01</v>
          </cell>
          <cell r="V4984" t="str">
            <v>85365080</v>
          </cell>
          <cell r="W4984" t="str">
            <v>DE</v>
          </cell>
          <cell r="X4984" t="str">
            <v>W</v>
          </cell>
          <cell r="Y4984" t="str">
            <v>606</v>
          </cell>
          <cell r="Z4984" t="str">
            <v>EA</v>
          </cell>
          <cell r="AA4984">
            <v>1</v>
          </cell>
          <cell r="AB4984" t="str">
            <v>70 X 70  X 16</v>
          </cell>
          <cell r="AE4984" t="str">
            <v>STK</v>
          </cell>
          <cell r="AF4984">
            <v>1</v>
          </cell>
          <cell r="AG4984">
            <v>19</v>
          </cell>
          <cell r="AH4984">
            <v>1</v>
          </cell>
          <cell r="AI4984" t="str">
            <v>STK</v>
          </cell>
          <cell r="AJ4984" t="str">
            <v>PEHA Elektro GmbH &amp; Co. KG</v>
          </cell>
          <cell r="AK4984" t="str">
            <v>PEHA Elektro GmbH &amp; Co. KG</v>
          </cell>
        </row>
        <row r="4985">
          <cell r="C4985" t="str">
            <v>D 80.640 HN W</v>
          </cell>
          <cell r="D4985" t="str">
            <v>4851</v>
          </cell>
          <cell r="E4985" t="str">
            <v>15</v>
          </cell>
          <cell r="F4985" t="str">
            <v>18</v>
          </cell>
          <cell r="G4985" t="str">
            <v>18</v>
          </cell>
          <cell r="H4985" t="str">
            <v>18</v>
          </cell>
          <cell r="I4985" t="str">
            <v>18</v>
          </cell>
          <cell r="J4985">
            <v>1</v>
          </cell>
          <cell r="K4985">
            <v>0.04</v>
          </cell>
          <cell r="L4985">
            <v>0.04</v>
          </cell>
          <cell r="M4985" t="str">
            <v>KG</v>
          </cell>
          <cell r="N4985">
            <v>0</v>
          </cell>
          <cell r="P4985" t="str">
            <v>22326122472F382P23</v>
          </cell>
          <cell r="Q4985" t="str">
            <v>4010105176117</v>
          </cell>
          <cell r="R4985" t="str">
            <v>4</v>
          </cell>
          <cell r="S4985" t="str">
            <v>223</v>
          </cell>
          <cell r="T4985" t="str">
            <v>01</v>
          </cell>
          <cell r="V4985" t="str">
            <v>85365080</v>
          </cell>
          <cell r="W4985" t="str">
            <v>DE</v>
          </cell>
          <cell r="X4985" t="str">
            <v>C</v>
          </cell>
          <cell r="Y4985" t="str">
            <v>606</v>
          </cell>
          <cell r="Z4985" t="str">
            <v>EA</v>
          </cell>
          <cell r="AA4985">
            <v>1</v>
          </cell>
          <cell r="AB4985" t="str">
            <v>70 X 70 X 15</v>
          </cell>
          <cell r="AE4985" t="str">
            <v>STK</v>
          </cell>
          <cell r="AF4985">
            <v>1</v>
          </cell>
          <cell r="AG4985">
            <v>19</v>
          </cell>
          <cell r="AH4985">
            <v>1</v>
          </cell>
          <cell r="AI4985" t="str">
            <v>STK</v>
          </cell>
          <cell r="AJ4985" t="str">
            <v>PEHA Elektro GmbH &amp; Co. KG</v>
          </cell>
          <cell r="AK4985" t="str">
            <v>PEHA Elektro GmbH &amp; Co. KG</v>
          </cell>
        </row>
        <row r="4986">
          <cell r="C4986" t="str">
            <v>D 80.642 W</v>
          </cell>
          <cell r="D4986" t="str">
            <v>4851</v>
          </cell>
          <cell r="E4986" t="str">
            <v>15</v>
          </cell>
          <cell r="F4986" t="str">
            <v>1</v>
          </cell>
          <cell r="G4986" t="str">
            <v>01</v>
          </cell>
          <cell r="H4986" t="str">
            <v>01</v>
          </cell>
          <cell r="I4986" t="str">
            <v>1</v>
          </cell>
          <cell r="J4986">
            <v>1</v>
          </cell>
          <cell r="K4986">
            <v>0.4</v>
          </cell>
          <cell r="L4986">
            <v>0.4</v>
          </cell>
          <cell r="M4986" t="str">
            <v>KG</v>
          </cell>
          <cell r="N4986">
            <v>0</v>
          </cell>
          <cell r="P4986" t="str">
            <v>22326122472F382P23</v>
          </cell>
          <cell r="Q4986" t="str">
            <v>4010105176216</v>
          </cell>
          <cell r="R4986" t="str">
            <v>4</v>
          </cell>
          <cell r="S4986" t="str">
            <v>223</v>
          </cell>
          <cell r="T4986" t="str">
            <v>01</v>
          </cell>
          <cell r="V4986" t="str">
            <v>85365080</v>
          </cell>
          <cell r="W4986" t="str">
            <v>DE</v>
          </cell>
          <cell r="X4986" t="str">
            <v>W</v>
          </cell>
          <cell r="Y4986" t="str">
            <v>606</v>
          </cell>
          <cell r="Z4986" t="str">
            <v>EA</v>
          </cell>
          <cell r="AA4986">
            <v>1</v>
          </cell>
          <cell r="AB4986" t="str">
            <v>70 X 70 X 15</v>
          </cell>
          <cell r="AE4986" t="str">
            <v>STK</v>
          </cell>
          <cell r="AF4986">
            <v>1</v>
          </cell>
          <cell r="AG4986">
            <v>19</v>
          </cell>
          <cell r="AH4986">
            <v>1</v>
          </cell>
          <cell r="AI4986" t="str">
            <v>STK</v>
          </cell>
          <cell r="AJ4986" t="str">
            <v>PEHA Elektro GmbH &amp; Co. KG</v>
          </cell>
          <cell r="AK4986" t="str">
            <v>PEHA Elektro GmbH &amp; Co. KG</v>
          </cell>
        </row>
        <row r="4987">
          <cell r="C4987" t="str">
            <v>D 271.70 NA/OBO-AA</v>
          </cell>
          <cell r="D4987" t="str">
            <v>4851</v>
          </cell>
          <cell r="E4987" t="str">
            <v>15</v>
          </cell>
          <cell r="F4987" t="str">
            <v>2</v>
          </cell>
          <cell r="G4987" t="str">
            <v>02</v>
          </cell>
          <cell r="H4987" t="str">
            <v>02</v>
          </cell>
          <cell r="I4987" t="str">
            <v>2</v>
          </cell>
          <cell r="J4987">
            <v>1</v>
          </cell>
          <cell r="K4987">
            <v>0.4</v>
          </cell>
          <cell r="L4987">
            <v>0.4</v>
          </cell>
          <cell r="M4987" t="str">
            <v>KG</v>
          </cell>
          <cell r="N4987">
            <v>0</v>
          </cell>
          <cell r="P4987" t="str">
            <v>22326122472F382U46</v>
          </cell>
          <cell r="Q4987" t="str">
            <v>4010105176315</v>
          </cell>
          <cell r="R4987" t="str">
            <v>4</v>
          </cell>
          <cell r="S4987" t="str">
            <v>223</v>
          </cell>
          <cell r="T4987" t="str">
            <v>01</v>
          </cell>
          <cell r="V4987" t="str">
            <v>85389099</v>
          </cell>
          <cell r="W4987" t="str">
            <v>DE</v>
          </cell>
          <cell r="X4987" t="str">
            <v>C</v>
          </cell>
          <cell r="Y4987" t="str">
            <v>606</v>
          </cell>
          <cell r="Z4987" t="str">
            <v>EA</v>
          </cell>
          <cell r="AA4987">
            <v>1</v>
          </cell>
          <cell r="AB4987" t="str">
            <v>193 X 090 X 090</v>
          </cell>
          <cell r="AE4987" t="str">
            <v>STK</v>
          </cell>
          <cell r="AF4987">
            <v>1</v>
          </cell>
          <cell r="AG4987">
            <v>19</v>
          </cell>
          <cell r="AH4987">
            <v>1</v>
          </cell>
          <cell r="AI4987" t="str">
            <v>STK</v>
          </cell>
          <cell r="AJ4987" t="str">
            <v>PEHA Elektro GmbH &amp; Co. KG</v>
          </cell>
          <cell r="AK4987" t="str">
            <v>PEHA Elektro GmbH &amp; Co. KG</v>
          </cell>
        </row>
        <row r="4988">
          <cell r="C4988" t="str">
            <v>D 80.644 W</v>
          </cell>
          <cell r="D4988" t="str">
            <v>4851</v>
          </cell>
          <cell r="E4988" t="str">
            <v>15</v>
          </cell>
          <cell r="F4988" t="str">
            <v>1</v>
          </cell>
          <cell r="G4988" t="str">
            <v>01</v>
          </cell>
          <cell r="H4988" t="str">
            <v>01</v>
          </cell>
          <cell r="I4988" t="str">
            <v>1</v>
          </cell>
          <cell r="J4988">
            <v>1</v>
          </cell>
          <cell r="K4988">
            <v>3.4000000000000002E-2</v>
          </cell>
          <cell r="L4988">
            <v>3.4000000000000002E-2</v>
          </cell>
          <cell r="M4988" t="str">
            <v>KG</v>
          </cell>
          <cell r="N4988">
            <v>0</v>
          </cell>
          <cell r="P4988" t="str">
            <v>22326122472F382P23</v>
          </cell>
          <cell r="Q4988" t="str">
            <v>4010105176414</v>
          </cell>
          <cell r="R4988" t="str">
            <v>4</v>
          </cell>
          <cell r="S4988" t="str">
            <v>223</v>
          </cell>
          <cell r="T4988" t="str">
            <v>01</v>
          </cell>
          <cell r="V4988" t="str">
            <v>85365080</v>
          </cell>
          <cell r="W4988" t="str">
            <v>DE</v>
          </cell>
          <cell r="X4988" t="str">
            <v>W</v>
          </cell>
          <cell r="Y4988" t="str">
            <v>606</v>
          </cell>
          <cell r="Z4988" t="str">
            <v>EA</v>
          </cell>
          <cell r="AA4988">
            <v>1</v>
          </cell>
          <cell r="AB4988" t="str">
            <v>70 X 70  X 10</v>
          </cell>
          <cell r="AE4988" t="str">
            <v>STK</v>
          </cell>
          <cell r="AF4988">
            <v>1</v>
          </cell>
          <cell r="AG4988">
            <v>19</v>
          </cell>
          <cell r="AH4988">
            <v>1</v>
          </cell>
          <cell r="AI4988" t="str">
            <v>STK</v>
          </cell>
          <cell r="AJ4988" t="str">
            <v>PEHA Elektro GmbH &amp; Co. KG</v>
          </cell>
          <cell r="AK4988" t="str">
            <v>PEHA Elektro GmbH &amp; Co. KG</v>
          </cell>
        </row>
        <row r="4989">
          <cell r="C4989" t="str">
            <v>D 80.645 W</v>
          </cell>
          <cell r="D4989" t="str">
            <v>4851</v>
          </cell>
          <cell r="E4989" t="str">
            <v>15</v>
          </cell>
          <cell r="F4989" t="str">
            <v>1</v>
          </cell>
          <cell r="G4989" t="str">
            <v>01</v>
          </cell>
          <cell r="H4989" t="str">
            <v>01</v>
          </cell>
          <cell r="I4989" t="str">
            <v>1</v>
          </cell>
          <cell r="J4989">
            <v>1</v>
          </cell>
          <cell r="K4989">
            <v>0.02</v>
          </cell>
          <cell r="L4989">
            <v>0.02</v>
          </cell>
          <cell r="M4989" t="str">
            <v>KG</v>
          </cell>
          <cell r="N4989">
            <v>0</v>
          </cell>
          <cell r="P4989" t="str">
            <v>22326122472F382P23</v>
          </cell>
          <cell r="Q4989" t="str">
            <v>4010105176513</v>
          </cell>
          <cell r="R4989" t="str">
            <v>4</v>
          </cell>
          <cell r="S4989" t="str">
            <v>223</v>
          </cell>
          <cell r="T4989" t="str">
            <v>01</v>
          </cell>
          <cell r="U4989" t="str">
            <v>19</v>
          </cell>
          <cell r="V4989" t="str">
            <v>85365080</v>
          </cell>
          <cell r="W4989" t="str">
            <v>DE</v>
          </cell>
          <cell r="X4989" t="str">
            <v>A</v>
          </cell>
          <cell r="Y4989" t="str">
            <v>606</v>
          </cell>
          <cell r="Z4989" t="str">
            <v>EA</v>
          </cell>
          <cell r="AA4989">
            <v>1</v>
          </cell>
          <cell r="AB4989" t="str">
            <v>70 X 70 X 20</v>
          </cell>
          <cell r="AE4989" t="str">
            <v>STK</v>
          </cell>
          <cell r="AF4989">
            <v>1</v>
          </cell>
          <cell r="AG4989">
            <v>19</v>
          </cell>
          <cell r="AH4989">
            <v>1</v>
          </cell>
          <cell r="AI4989" t="str">
            <v>STK</v>
          </cell>
          <cell r="AJ4989" t="str">
            <v>PEHA Elektro GmbH &amp; Co. KG</v>
          </cell>
          <cell r="AK4989" t="str">
            <v>PEHA Elektro GmbH &amp; Co. KG</v>
          </cell>
        </row>
        <row r="4990">
          <cell r="C4990" t="str">
            <v>D 80.645 W/MWZ</v>
          </cell>
          <cell r="D4990" t="str">
            <v>4851</v>
          </cell>
          <cell r="E4990" t="str">
            <v>15</v>
          </cell>
          <cell r="F4990" t="str">
            <v>18</v>
          </cell>
          <cell r="G4990" t="str">
            <v>18</v>
          </cell>
          <cell r="H4990" t="str">
            <v>18</v>
          </cell>
          <cell r="I4990" t="str">
            <v>18</v>
          </cell>
          <cell r="J4990">
            <v>1</v>
          </cell>
          <cell r="K4990">
            <v>0.02</v>
          </cell>
          <cell r="L4990">
            <v>0.02</v>
          </cell>
          <cell r="M4990" t="str">
            <v>KG</v>
          </cell>
          <cell r="N4990">
            <v>0</v>
          </cell>
          <cell r="P4990" t="str">
            <v>22326122472F382P23</v>
          </cell>
          <cell r="Q4990" t="str">
            <v>4010105176520</v>
          </cell>
          <cell r="R4990" t="str">
            <v>4</v>
          </cell>
          <cell r="S4990" t="str">
            <v>223</v>
          </cell>
          <cell r="T4990" t="str">
            <v>01</v>
          </cell>
          <cell r="V4990" t="str">
            <v>85365080</v>
          </cell>
          <cell r="W4990" t="str">
            <v>DE</v>
          </cell>
          <cell r="X4990" t="str">
            <v>C</v>
          </cell>
          <cell r="Y4990" t="str">
            <v>606</v>
          </cell>
          <cell r="Z4990" t="str">
            <v>EA</v>
          </cell>
          <cell r="AA4990">
            <v>1</v>
          </cell>
          <cell r="AE4990" t="str">
            <v>STK</v>
          </cell>
          <cell r="AF4990">
            <v>1</v>
          </cell>
          <cell r="AG4990">
            <v>19</v>
          </cell>
          <cell r="AH4990">
            <v>1</v>
          </cell>
          <cell r="AI4990" t="str">
            <v>STK</v>
          </cell>
          <cell r="AJ4990" t="str">
            <v>PEHA Elektro GmbH &amp; Co. KG</v>
          </cell>
          <cell r="AK4990" t="str">
            <v>PEHA Elektro GmbH &amp; Co. KG</v>
          </cell>
        </row>
        <row r="4991">
          <cell r="C4991" t="str">
            <v>D 80.642 W/HEDTEC</v>
          </cell>
          <cell r="D4991" t="str">
            <v>4851</v>
          </cell>
          <cell r="E4991" t="str">
            <v>15</v>
          </cell>
          <cell r="F4991" t="str">
            <v>2</v>
          </cell>
          <cell r="G4991" t="str">
            <v>02</v>
          </cell>
          <cell r="H4991" t="str">
            <v>02</v>
          </cell>
          <cell r="I4991" t="str">
            <v>2</v>
          </cell>
          <cell r="J4991">
            <v>1</v>
          </cell>
          <cell r="K4991">
            <v>0.02</v>
          </cell>
          <cell r="L4991">
            <v>0.02</v>
          </cell>
          <cell r="M4991" t="str">
            <v>KG</v>
          </cell>
          <cell r="N4991">
            <v>0</v>
          </cell>
          <cell r="P4991" t="str">
            <v>22326122472F382P23</v>
          </cell>
          <cell r="Q4991" t="str">
            <v>4010105176612</v>
          </cell>
          <cell r="R4991" t="str">
            <v>4</v>
          </cell>
          <cell r="S4991" t="str">
            <v>223</v>
          </cell>
          <cell r="T4991" t="str">
            <v>01</v>
          </cell>
          <cell r="V4991" t="str">
            <v>85365080</v>
          </cell>
          <cell r="W4991" t="str">
            <v>DE</v>
          </cell>
          <cell r="X4991" t="str">
            <v>C</v>
          </cell>
          <cell r="Y4991" t="str">
            <v>606</v>
          </cell>
          <cell r="Z4991" t="str">
            <v>EA</v>
          </cell>
          <cell r="AA4991">
            <v>1</v>
          </cell>
          <cell r="AB4991" t="str">
            <v>158 X 087 X 076</v>
          </cell>
          <cell r="AE4991" t="str">
            <v>STK</v>
          </cell>
          <cell r="AF4991">
            <v>1</v>
          </cell>
          <cell r="AG4991">
            <v>19</v>
          </cell>
          <cell r="AH4991">
            <v>1</v>
          </cell>
          <cell r="AI4991" t="str">
            <v>STK</v>
          </cell>
          <cell r="AJ4991" t="str">
            <v>PEHA Elektro GmbH &amp; Co. KG</v>
          </cell>
          <cell r="AK4991" t="str">
            <v>PEHA Elektro GmbH &amp; Co. KG</v>
          </cell>
        </row>
        <row r="4992">
          <cell r="C4992" t="str">
            <v>D 80.640 L W</v>
          </cell>
          <cell r="D4992" t="str">
            <v>4851</v>
          </cell>
          <cell r="E4992" t="str">
            <v>15</v>
          </cell>
          <cell r="F4992" t="str">
            <v>1</v>
          </cell>
          <cell r="G4992" t="str">
            <v>01</v>
          </cell>
          <cell r="H4992" t="str">
            <v>01</v>
          </cell>
          <cell r="I4992" t="str">
            <v>1</v>
          </cell>
          <cell r="J4992">
            <v>1</v>
          </cell>
          <cell r="K4992">
            <v>1.4E-2</v>
          </cell>
          <cell r="L4992">
            <v>1.4E-2</v>
          </cell>
          <cell r="M4992" t="str">
            <v>KG</v>
          </cell>
          <cell r="N4992">
            <v>0</v>
          </cell>
          <cell r="P4992" t="str">
            <v>22326122472F382P23</v>
          </cell>
          <cell r="Q4992" t="str">
            <v>4010105176711</v>
          </cell>
          <cell r="R4992" t="str">
            <v>4</v>
          </cell>
          <cell r="S4992" t="str">
            <v>223</v>
          </cell>
          <cell r="T4992" t="str">
            <v>01</v>
          </cell>
          <cell r="V4992" t="str">
            <v>85365080</v>
          </cell>
          <cell r="W4992" t="str">
            <v>DE</v>
          </cell>
          <cell r="X4992" t="str">
            <v>C</v>
          </cell>
          <cell r="Y4992" t="str">
            <v>606</v>
          </cell>
          <cell r="Z4992" t="str">
            <v>EA</v>
          </cell>
          <cell r="AA4992">
            <v>1</v>
          </cell>
          <cell r="AB4992" t="str">
            <v>158 X 087 X 076</v>
          </cell>
          <cell r="AE4992" t="str">
            <v>STK</v>
          </cell>
          <cell r="AF4992">
            <v>1</v>
          </cell>
          <cell r="AG4992">
            <v>19</v>
          </cell>
          <cell r="AH4992">
            <v>1</v>
          </cell>
          <cell r="AI4992" t="str">
            <v>STK</v>
          </cell>
          <cell r="AJ4992" t="str">
            <v>PEHA Elektro GmbH &amp; Co. KG</v>
          </cell>
          <cell r="AK4992" t="str">
            <v>PEHA Elektro GmbH &amp; Co. KG</v>
          </cell>
        </row>
        <row r="4993">
          <cell r="C4993" t="str">
            <v>D 80.640 K W</v>
          </cell>
          <cell r="D4993" t="str">
            <v>4851</v>
          </cell>
          <cell r="E4993" t="str">
            <v>15</v>
          </cell>
          <cell r="F4993" t="str">
            <v>1</v>
          </cell>
          <cell r="G4993" t="str">
            <v>01</v>
          </cell>
          <cell r="H4993" t="str">
            <v>01</v>
          </cell>
          <cell r="I4993" t="str">
            <v>1</v>
          </cell>
          <cell r="J4993">
            <v>1</v>
          </cell>
          <cell r="K4993">
            <v>3.3000000000000002E-2</v>
          </cell>
          <cell r="L4993">
            <v>3.3000000000000002E-2</v>
          </cell>
          <cell r="M4993" t="str">
            <v>KG</v>
          </cell>
          <cell r="N4993">
            <v>0</v>
          </cell>
          <cell r="P4993" t="str">
            <v>22326122472F382P23</v>
          </cell>
          <cell r="Q4993" t="str">
            <v>4010105176810</v>
          </cell>
          <cell r="R4993" t="str">
            <v>4</v>
          </cell>
          <cell r="S4993" t="str">
            <v>223</v>
          </cell>
          <cell r="T4993" t="str">
            <v>01</v>
          </cell>
          <cell r="V4993" t="str">
            <v>85365080</v>
          </cell>
          <cell r="W4993" t="str">
            <v>DE</v>
          </cell>
          <cell r="X4993" t="str">
            <v>W</v>
          </cell>
          <cell r="Y4993" t="str">
            <v>606</v>
          </cell>
          <cell r="Z4993" t="str">
            <v>EA</v>
          </cell>
          <cell r="AA4993">
            <v>1</v>
          </cell>
          <cell r="AB4993" t="str">
            <v>158 X 087 X 076</v>
          </cell>
          <cell r="AE4993" t="str">
            <v>STK</v>
          </cell>
          <cell r="AF4993">
            <v>1</v>
          </cell>
          <cell r="AG4993">
            <v>19</v>
          </cell>
          <cell r="AH4993">
            <v>1</v>
          </cell>
          <cell r="AI4993" t="str">
            <v>STK</v>
          </cell>
          <cell r="AJ4993" t="str">
            <v>PEHA Elektro GmbH &amp; Co. KG</v>
          </cell>
          <cell r="AK4993" t="str">
            <v>PEHA Elektro GmbH &amp; Co. KG</v>
          </cell>
        </row>
        <row r="4994">
          <cell r="C4994" t="str">
            <v>D 80.640 T W</v>
          </cell>
          <cell r="D4994" t="str">
            <v>4851</v>
          </cell>
          <cell r="E4994" t="str">
            <v>15</v>
          </cell>
          <cell r="F4994" t="str">
            <v>1</v>
          </cell>
          <cell r="G4994" t="str">
            <v>01</v>
          </cell>
          <cell r="H4994" t="str">
            <v>01</v>
          </cell>
          <cell r="I4994" t="str">
            <v>1</v>
          </cell>
          <cell r="J4994">
            <v>1</v>
          </cell>
          <cell r="K4994">
            <v>3.1E-2</v>
          </cell>
          <cell r="L4994">
            <v>3.1E-2</v>
          </cell>
          <cell r="M4994" t="str">
            <v>KG</v>
          </cell>
          <cell r="N4994">
            <v>0</v>
          </cell>
          <cell r="P4994" t="str">
            <v>22326122472F382P23</v>
          </cell>
          <cell r="Q4994" t="str">
            <v>4010105176919</v>
          </cell>
          <cell r="R4994" t="str">
            <v>4</v>
          </cell>
          <cell r="S4994" t="str">
            <v>223</v>
          </cell>
          <cell r="T4994" t="str">
            <v>01</v>
          </cell>
          <cell r="V4994" t="str">
            <v>85365080</v>
          </cell>
          <cell r="W4994" t="str">
            <v>DE</v>
          </cell>
          <cell r="X4994" t="str">
            <v>W</v>
          </cell>
          <cell r="Y4994" t="str">
            <v>606</v>
          </cell>
          <cell r="Z4994" t="str">
            <v>EA</v>
          </cell>
          <cell r="AA4994">
            <v>1</v>
          </cell>
          <cell r="AB4994" t="str">
            <v>158 X 087 X 076</v>
          </cell>
          <cell r="AE4994" t="str">
            <v>STK</v>
          </cell>
          <cell r="AF4994">
            <v>1</v>
          </cell>
          <cell r="AG4994">
            <v>19</v>
          </cell>
          <cell r="AH4994">
            <v>1</v>
          </cell>
          <cell r="AI4994" t="str">
            <v>STK</v>
          </cell>
          <cell r="AJ4994" t="str">
            <v>PEHA Elektro GmbH &amp; Co. KG</v>
          </cell>
          <cell r="AK4994" t="str">
            <v>PEHA Elektro GmbH &amp; Co. KG</v>
          </cell>
        </row>
        <row r="4995">
          <cell r="C4995" t="str">
            <v>D 80.640 GLK W</v>
          </cell>
          <cell r="D4995" t="str">
            <v>4851</v>
          </cell>
          <cell r="E4995" t="str">
            <v>15</v>
          </cell>
          <cell r="F4995" t="str">
            <v>2</v>
          </cell>
          <cell r="G4995" t="str">
            <v>02</v>
          </cell>
          <cell r="H4995" t="str">
            <v>02</v>
          </cell>
          <cell r="I4995" t="str">
            <v>2</v>
          </cell>
          <cell r="J4995">
            <v>1</v>
          </cell>
          <cell r="K4995">
            <v>3.1E-2</v>
          </cell>
          <cell r="L4995">
            <v>3.1E-2</v>
          </cell>
          <cell r="M4995" t="str">
            <v>KG</v>
          </cell>
          <cell r="N4995">
            <v>0</v>
          </cell>
          <cell r="P4995" t="str">
            <v>22326122472F382P23</v>
          </cell>
          <cell r="Q4995" t="str">
            <v>4010105177015</v>
          </cell>
          <cell r="R4995" t="str">
            <v>4</v>
          </cell>
          <cell r="S4995" t="str">
            <v>223</v>
          </cell>
          <cell r="T4995" t="str">
            <v>01</v>
          </cell>
          <cell r="V4995" t="str">
            <v>85365080</v>
          </cell>
          <cell r="W4995" t="str">
            <v>DE</v>
          </cell>
          <cell r="X4995" t="str">
            <v>W</v>
          </cell>
          <cell r="Y4995" t="str">
            <v>606</v>
          </cell>
          <cell r="Z4995" t="str">
            <v>EA</v>
          </cell>
          <cell r="AA4995">
            <v>1</v>
          </cell>
          <cell r="AB4995" t="str">
            <v>158 X 087 X 076</v>
          </cell>
          <cell r="AE4995" t="str">
            <v>STK</v>
          </cell>
          <cell r="AF4995">
            <v>1</v>
          </cell>
          <cell r="AG4995">
            <v>19</v>
          </cell>
          <cell r="AH4995">
            <v>1</v>
          </cell>
          <cell r="AI4995" t="str">
            <v>STK</v>
          </cell>
          <cell r="AJ4995" t="str">
            <v>PEHA Elektro GmbH &amp; Co. KG</v>
          </cell>
          <cell r="AK4995" t="str">
            <v>PEHA Elektro GmbH &amp; Co. KG</v>
          </cell>
        </row>
        <row r="4996">
          <cell r="C4996" t="str">
            <v>D 80.244 T W</v>
          </cell>
          <cell r="D4996" t="str">
            <v>4851</v>
          </cell>
          <cell r="E4996" t="str">
            <v>15</v>
          </cell>
          <cell r="F4996" t="str">
            <v>1</v>
          </cell>
          <cell r="G4996" t="str">
            <v>01</v>
          </cell>
          <cell r="H4996" t="str">
            <v>01</v>
          </cell>
          <cell r="I4996" t="str">
            <v>1</v>
          </cell>
          <cell r="J4996">
            <v>1</v>
          </cell>
          <cell r="K4996">
            <v>2.5999999999999999E-2</v>
          </cell>
          <cell r="L4996">
            <v>2.5999999999999999E-2</v>
          </cell>
          <cell r="M4996" t="str">
            <v>KG</v>
          </cell>
          <cell r="N4996">
            <v>0</v>
          </cell>
          <cell r="P4996" t="str">
            <v>22326122472F382P23</v>
          </cell>
          <cell r="Q4996" t="str">
            <v>4010105177213</v>
          </cell>
          <cell r="R4996" t="str">
            <v>4</v>
          </cell>
          <cell r="S4996" t="str">
            <v>223</v>
          </cell>
          <cell r="T4996" t="str">
            <v>01</v>
          </cell>
          <cell r="V4996" t="str">
            <v>85365080</v>
          </cell>
          <cell r="W4996" t="str">
            <v>DE</v>
          </cell>
          <cell r="X4996" t="str">
            <v>W</v>
          </cell>
          <cell r="Y4996" t="str">
            <v>606</v>
          </cell>
          <cell r="Z4996" t="str">
            <v>EA</v>
          </cell>
          <cell r="AA4996">
            <v>1</v>
          </cell>
          <cell r="AB4996" t="str">
            <v>18 X 68  X 68</v>
          </cell>
          <cell r="AE4996" t="str">
            <v>STK</v>
          </cell>
          <cell r="AF4996">
            <v>1</v>
          </cell>
          <cell r="AG4996">
            <v>19</v>
          </cell>
          <cell r="AH4996">
            <v>1</v>
          </cell>
          <cell r="AI4996" t="str">
            <v>STK</v>
          </cell>
          <cell r="AJ4996" t="str">
            <v>PEHA Elektro GmbH &amp; Co. KG</v>
          </cell>
          <cell r="AK4996" t="str">
            <v>PEHA Elektro GmbH &amp; Co. KG</v>
          </cell>
        </row>
        <row r="4997">
          <cell r="C4997" t="str">
            <v>D 80.642 N GLK W</v>
          </cell>
          <cell r="D4997" t="str">
            <v>4851</v>
          </cell>
          <cell r="E4997" t="str">
            <v>15</v>
          </cell>
          <cell r="F4997" t="str">
            <v>1</v>
          </cell>
          <cell r="G4997" t="str">
            <v>01</v>
          </cell>
          <cell r="H4997" t="str">
            <v>01</v>
          </cell>
          <cell r="I4997" t="str">
            <v>1</v>
          </cell>
          <cell r="J4997">
            <v>1</v>
          </cell>
          <cell r="K4997">
            <v>3.3000000000000002E-2</v>
          </cell>
          <cell r="L4997">
            <v>3.3000000000000002E-2</v>
          </cell>
          <cell r="M4997" t="str">
            <v>KG</v>
          </cell>
          <cell r="N4997">
            <v>0</v>
          </cell>
          <cell r="P4997" t="str">
            <v>22326122472F382P23</v>
          </cell>
          <cell r="Q4997" t="str">
            <v>4010105177312</v>
          </cell>
          <cell r="R4997" t="str">
            <v>4</v>
          </cell>
          <cell r="S4997" t="str">
            <v>223</v>
          </cell>
          <cell r="T4997" t="str">
            <v>01</v>
          </cell>
          <cell r="V4997" t="str">
            <v>85365080</v>
          </cell>
          <cell r="W4997" t="str">
            <v>DE</v>
          </cell>
          <cell r="X4997" t="str">
            <v>W</v>
          </cell>
          <cell r="Y4997" t="str">
            <v>606</v>
          </cell>
          <cell r="Z4997" t="str">
            <v>EA</v>
          </cell>
          <cell r="AA4997">
            <v>1</v>
          </cell>
          <cell r="AB4997" t="str">
            <v>158 X 087 X 076</v>
          </cell>
          <cell r="AE4997" t="str">
            <v>STK</v>
          </cell>
          <cell r="AF4997">
            <v>1</v>
          </cell>
          <cell r="AG4997">
            <v>19</v>
          </cell>
          <cell r="AH4997">
            <v>1</v>
          </cell>
          <cell r="AI4997" t="str">
            <v>STK</v>
          </cell>
          <cell r="AJ4997" t="str">
            <v>PEHA Elektro GmbH &amp; Co. KG</v>
          </cell>
          <cell r="AK4997" t="str">
            <v>PEHA Elektro GmbH &amp; Co. KG</v>
          </cell>
        </row>
        <row r="4998">
          <cell r="C4998" t="str">
            <v>D 80.245 T W</v>
          </cell>
          <cell r="D4998" t="str">
            <v>4851</v>
          </cell>
          <cell r="E4998" t="str">
            <v>15</v>
          </cell>
          <cell r="F4998" t="str">
            <v>1</v>
          </cell>
          <cell r="G4998" t="str">
            <v>01</v>
          </cell>
          <cell r="H4998" t="str">
            <v>01</v>
          </cell>
          <cell r="I4998" t="str">
            <v>1</v>
          </cell>
          <cell r="J4998">
            <v>1</v>
          </cell>
          <cell r="K4998">
            <v>3.1E-2</v>
          </cell>
          <cell r="L4998">
            <v>3.1E-2</v>
          </cell>
          <cell r="M4998" t="str">
            <v>KG</v>
          </cell>
          <cell r="N4998">
            <v>0</v>
          </cell>
          <cell r="P4998" t="str">
            <v>22326122472F382P23</v>
          </cell>
          <cell r="Q4998" t="str">
            <v>4010105177411</v>
          </cell>
          <cell r="R4998" t="str">
            <v>4</v>
          </cell>
          <cell r="S4998" t="str">
            <v>223</v>
          </cell>
          <cell r="T4998" t="str">
            <v>01</v>
          </cell>
          <cell r="V4998" t="str">
            <v>85365080</v>
          </cell>
          <cell r="W4998" t="str">
            <v>DE</v>
          </cell>
          <cell r="X4998" t="str">
            <v>W</v>
          </cell>
          <cell r="Y4998" t="str">
            <v>606</v>
          </cell>
          <cell r="Z4998" t="str">
            <v>EA</v>
          </cell>
          <cell r="AA4998">
            <v>1</v>
          </cell>
          <cell r="AB4998" t="str">
            <v>158 X 087 X 076</v>
          </cell>
          <cell r="AE4998" t="str">
            <v>STK</v>
          </cell>
          <cell r="AF4998">
            <v>1</v>
          </cell>
          <cell r="AG4998">
            <v>19</v>
          </cell>
          <cell r="AH4998">
            <v>1</v>
          </cell>
          <cell r="AI4998" t="str">
            <v>STK</v>
          </cell>
          <cell r="AJ4998" t="str">
            <v>PEHA Elektro GmbH &amp; Co. KG</v>
          </cell>
          <cell r="AK4998" t="str">
            <v>PEHA Elektro GmbH &amp; Co. KG</v>
          </cell>
        </row>
        <row r="4999">
          <cell r="C4999" t="str">
            <v>D 80.244 JR W</v>
          </cell>
          <cell r="D4999" t="str">
            <v>4851</v>
          </cell>
          <cell r="E4999" t="str">
            <v>15</v>
          </cell>
          <cell r="F4999" t="str">
            <v>1</v>
          </cell>
          <cell r="G4999" t="str">
            <v>01</v>
          </cell>
          <cell r="H4999" t="str">
            <v>01</v>
          </cell>
          <cell r="I4999" t="str">
            <v>1</v>
          </cell>
          <cell r="J4999">
            <v>1</v>
          </cell>
          <cell r="K4999">
            <v>0.03</v>
          </cell>
          <cell r="L4999">
            <v>0.03</v>
          </cell>
          <cell r="M4999" t="str">
            <v>KG</v>
          </cell>
          <cell r="N4999">
            <v>0</v>
          </cell>
          <cell r="P4999" t="str">
            <v>22326122472F382P23</v>
          </cell>
          <cell r="Q4999" t="str">
            <v>4010105177619</v>
          </cell>
          <cell r="R4999" t="str">
            <v>4</v>
          </cell>
          <cell r="S4999" t="str">
            <v>223</v>
          </cell>
          <cell r="T4999" t="str">
            <v>01</v>
          </cell>
          <cell r="V4999" t="str">
            <v>85365080</v>
          </cell>
          <cell r="W4999" t="str">
            <v>DE</v>
          </cell>
          <cell r="X4999" t="str">
            <v>W</v>
          </cell>
          <cell r="Y4999" t="str">
            <v>606</v>
          </cell>
          <cell r="Z4999" t="str">
            <v>EA</v>
          </cell>
          <cell r="AA4999">
            <v>1</v>
          </cell>
          <cell r="AB4999" t="str">
            <v>70 X 65  X 15</v>
          </cell>
          <cell r="AE4999" t="str">
            <v>STK</v>
          </cell>
          <cell r="AF4999">
            <v>1</v>
          </cell>
          <cell r="AG4999">
            <v>19</v>
          </cell>
          <cell r="AH4999">
            <v>1</v>
          </cell>
          <cell r="AI4999" t="str">
            <v>STK</v>
          </cell>
          <cell r="AJ4999" t="str">
            <v>PEHA Elektro GmbH &amp; Co. KG</v>
          </cell>
          <cell r="AK4999" t="str">
            <v>PEHA Elektro GmbH &amp; Co. KG</v>
          </cell>
        </row>
        <row r="5000">
          <cell r="C5000" t="str">
            <v>D 80.655 W</v>
          </cell>
          <cell r="D5000" t="str">
            <v>4851</v>
          </cell>
          <cell r="E5000" t="str">
            <v>15</v>
          </cell>
          <cell r="F5000" t="str">
            <v>1</v>
          </cell>
          <cell r="G5000" t="str">
            <v>01</v>
          </cell>
          <cell r="H5000" t="str">
            <v>01</v>
          </cell>
          <cell r="I5000" t="str">
            <v>1</v>
          </cell>
          <cell r="J5000">
            <v>1</v>
          </cell>
          <cell r="K5000">
            <v>0.04</v>
          </cell>
          <cell r="L5000">
            <v>0.04</v>
          </cell>
          <cell r="M5000" t="str">
            <v>KG</v>
          </cell>
          <cell r="N5000">
            <v>0</v>
          </cell>
          <cell r="P5000" t="str">
            <v>22326122472F382P23</v>
          </cell>
          <cell r="Q5000" t="str">
            <v>4010105177817</v>
          </cell>
          <cell r="R5000" t="str">
            <v>4</v>
          </cell>
          <cell r="S5000" t="str">
            <v>223</v>
          </cell>
          <cell r="T5000" t="str">
            <v>01</v>
          </cell>
          <cell r="V5000" t="str">
            <v>85365080</v>
          </cell>
          <cell r="W5000" t="str">
            <v>DE</v>
          </cell>
          <cell r="X5000" t="str">
            <v>W</v>
          </cell>
          <cell r="Y5000" t="str">
            <v>606</v>
          </cell>
          <cell r="Z5000" t="str">
            <v>EA</v>
          </cell>
          <cell r="AA5000">
            <v>1</v>
          </cell>
          <cell r="AB5000" t="str">
            <v>70 X 70 X 15</v>
          </cell>
          <cell r="AE5000" t="str">
            <v>STK</v>
          </cell>
          <cell r="AF5000">
            <v>1</v>
          </cell>
          <cell r="AG5000">
            <v>19</v>
          </cell>
          <cell r="AH5000">
            <v>1</v>
          </cell>
          <cell r="AI5000" t="str">
            <v>STK</v>
          </cell>
          <cell r="AJ5000" t="str">
            <v>PEHA Elektro GmbH &amp; Co. KG</v>
          </cell>
          <cell r="AK5000" t="str">
            <v>PEHA Elektro GmbH &amp; Co. KG</v>
          </cell>
        </row>
        <row r="5001">
          <cell r="C5001" t="str">
            <v>D 80.640 NA W</v>
          </cell>
          <cell r="D5001" t="str">
            <v>4851</v>
          </cell>
          <cell r="E5001" t="str">
            <v>15</v>
          </cell>
          <cell r="F5001" t="str">
            <v>1</v>
          </cell>
          <cell r="G5001" t="str">
            <v>01</v>
          </cell>
          <cell r="H5001" t="str">
            <v>01</v>
          </cell>
          <cell r="I5001" t="str">
            <v>1</v>
          </cell>
          <cell r="J5001">
            <v>1</v>
          </cell>
          <cell r="K5001">
            <v>3.2000000000000001E-2</v>
          </cell>
          <cell r="L5001">
            <v>3.2000000000000001E-2</v>
          </cell>
          <cell r="M5001" t="str">
            <v>KG</v>
          </cell>
          <cell r="N5001">
            <v>0</v>
          </cell>
          <cell r="P5001" t="str">
            <v>22326122472F382P23</v>
          </cell>
          <cell r="Q5001" t="str">
            <v>4010105177916</v>
          </cell>
          <cell r="R5001" t="str">
            <v>4</v>
          </cell>
          <cell r="S5001" t="str">
            <v>223</v>
          </cell>
          <cell r="T5001" t="str">
            <v>01</v>
          </cell>
          <cell r="V5001" t="str">
            <v>85365080</v>
          </cell>
          <cell r="W5001" t="str">
            <v>HU</v>
          </cell>
          <cell r="X5001" t="str">
            <v>W</v>
          </cell>
          <cell r="Y5001" t="str">
            <v>606</v>
          </cell>
          <cell r="Z5001" t="str">
            <v>EA</v>
          </cell>
          <cell r="AA5001">
            <v>1</v>
          </cell>
          <cell r="AB5001" t="str">
            <v>158 X 087 X 076</v>
          </cell>
          <cell r="AE5001" t="str">
            <v>STK</v>
          </cell>
          <cell r="AF5001">
            <v>1</v>
          </cell>
          <cell r="AG5001">
            <v>19</v>
          </cell>
          <cell r="AH5001">
            <v>1</v>
          </cell>
          <cell r="AI5001" t="str">
            <v>STK</v>
          </cell>
          <cell r="AJ5001" t="str">
            <v>PEHA Elektro GmbH &amp; Co. KG</v>
          </cell>
          <cell r="AK5001" t="str">
            <v>PEHA Elektro GmbH &amp; Co. KG</v>
          </cell>
        </row>
        <row r="5002">
          <cell r="C5002" t="str">
            <v>D 272.02 NA/OBO-AA</v>
          </cell>
          <cell r="D5002" t="str">
            <v>4851</v>
          </cell>
          <cell r="E5002" t="str">
            <v>15</v>
          </cell>
          <cell r="F5002" t="str">
            <v>18</v>
          </cell>
          <cell r="G5002" t="str">
            <v>18</v>
          </cell>
          <cell r="H5002" t="str">
            <v>18</v>
          </cell>
          <cell r="I5002" t="str">
            <v>18</v>
          </cell>
          <cell r="J5002">
            <v>1</v>
          </cell>
          <cell r="K5002">
            <v>4.4999999999999998E-2</v>
          </cell>
          <cell r="L5002">
            <v>4.3999999999999997E-2</v>
          </cell>
          <cell r="M5002" t="str">
            <v>KG</v>
          </cell>
          <cell r="N5002">
            <v>0</v>
          </cell>
          <cell r="P5002" t="str">
            <v>22326122472F382U51</v>
          </cell>
          <cell r="Q5002" t="str">
            <v>4010105178111</v>
          </cell>
          <cell r="R5002" t="str">
            <v>4</v>
          </cell>
          <cell r="S5002" t="str">
            <v>223</v>
          </cell>
          <cell r="T5002" t="str">
            <v>01</v>
          </cell>
          <cell r="V5002" t="str">
            <v>85389099</v>
          </cell>
          <cell r="W5002" t="str">
            <v>DE</v>
          </cell>
          <cell r="X5002" t="str">
            <v>C</v>
          </cell>
          <cell r="Y5002" t="str">
            <v>606</v>
          </cell>
          <cell r="Z5002" t="str">
            <v>EA</v>
          </cell>
          <cell r="AA5002">
            <v>1</v>
          </cell>
          <cell r="AB5002" t="str">
            <v>120 X 50 X 15</v>
          </cell>
          <cell r="AE5002" t="str">
            <v>STK</v>
          </cell>
          <cell r="AF5002">
            <v>1</v>
          </cell>
          <cell r="AG5002">
            <v>19</v>
          </cell>
          <cell r="AH5002">
            <v>1</v>
          </cell>
          <cell r="AI5002" t="str">
            <v>STK</v>
          </cell>
          <cell r="AJ5002" t="str">
            <v>PEHA Elektro GmbH &amp; Co. KG</v>
          </cell>
          <cell r="AK5002" t="str">
            <v>PEHA Elektro GmbH &amp; Co. KG</v>
          </cell>
        </row>
        <row r="5003">
          <cell r="C5003" t="str">
            <v>D 272.70 NA/OBO-AA</v>
          </cell>
          <cell r="D5003" t="str">
            <v>4851</v>
          </cell>
          <cell r="E5003" t="str">
            <v>15</v>
          </cell>
          <cell r="F5003" t="str">
            <v>2</v>
          </cell>
          <cell r="G5003" t="str">
            <v>02</v>
          </cell>
          <cell r="H5003" t="str">
            <v>02</v>
          </cell>
          <cell r="I5003" t="str">
            <v>2</v>
          </cell>
          <cell r="J5003">
            <v>1</v>
          </cell>
          <cell r="K5003">
            <v>4.4999999999999998E-2</v>
          </cell>
          <cell r="L5003">
            <v>4.3999999999999997E-2</v>
          </cell>
          <cell r="M5003" t="str">
            <v>KG</v>
          </cell>
          <cell r="N5003">
            <v>0</v>
          </cell>
          <cell r="P5003" t="str">
            <v>22326122472F382U51</v>
          </cell>
          <cell r="Q5003" t="str">
            <v>4010105178319</v>
          </cell>
          <cell r="R5003" t="str">
            <v>4</v>
          </cell>
          <cell r="S5003" t="str">
            <v>223</v>
          </cell>
          <cell r="T5003" t="str">
            <v>01</v>
          </cell>
          <cell r="V5003" t="str">
            <v>85389099</v>
          </cell>
          <cell r="W5003" t="str">
            <v>DE</v>
          </cell>
          <cell r="X5003" t="str">
            <v>W</v>
          </cell>
          <cell r="Y5003" t="str">
            <v>606</v>
          </cell>
          <cell r="Z5003" t="str">
            <v>EA</v>
          </cell>
          <cell r="AA5003">
            <v>1</v>
          </cell>
          <cell r="AB5003" t="str">
            <v>193 X 090 X 090</v>
          </cell>
          <cell r="AE5003" t="str">
            <v>STK</v>
          </cell>
          <cell r="AF5003">
            <v>1</v>
          </cell>
          <cell r="AG5003">
            <v>19</v>
          </cell>
          <cell r="AH5003">
            <v>1</v>
          </cell>
          <cell r="AI5003" t="str">
            <v>STK</v>
          </cell>
          <cell r="AJ5003" t="str">
            <v>PEHA Elektro GmbH &amp; Co. KG</v>
          </cell>
          <cell r="AK5003" t="str">
            <v>PEHA Elektro GmbH &amp; Co. KG</v>
          </cell>
        </row>
        <row r="5004">
          <cell r="C5004" t="str">
            <v>D 80.240 T JR W</v>
          </cell>
          <cell r="D5004" t="str">
            <v>4851</v>
          </cell>
          <cell r="E5004" t="str">
            <v>15</v>
          </cell>
          <cell r="F5004" t="str">
            <v>1</v>
          </cell>
          <cell r="G5004" t="str">
            <v>01</v>
          </cell>
          <cell r="H5004" t="str">
            <v>01</v>
          </cell>
          <cell r="I5004" t="str">
            <v>1</v>
          </cell>
          <cell r="J5004">
            <v>1</v>
          </cell>
          <cell r="K5004">
            <v>0.04</v>
          </cell>
          <cell r="L5004">
            <v>0.04</v>
          </cell>
          <cell r="M5004" t="str">
            <v>KG</v>
          </cell>
          <cell r="N5004">
            <v>0</v>
          </cell>
          <cell r="P5004" t="str">
            <v>22326122472F382P23</v>
          </cell>
          <cell r="Q5004" t="str">
            <v>4010105178418</v>
          </cell>
          <cell r="R5004" t="str">
            <v>4</v>
          </cell>
          <cell r="S5004" t="str">
            <v>223</v>
          </cell>
          <cell r="T5004" t="str">
            <v>01</v>
          </cell>
          <cell r="V5004" t="str">
            <v>85365080</v>
          </cell>
          <cell r="W5004" t="str">
            <v>DE</v>
          </cell>
          <cell r="X5004" t="str">
            <v>C</v>
          </cell>
          <cell r="Y5004" t="str">
            <v>606</v>
          </cell>
          <cell r="Z5004" t="str">
            <v>EA</v>
          </cell>
          <cell r="AA5004">
            <v>1</v>
          </cell>
          <cell r="AB5004" t="str">
            <v>70 X 70 X 15</v>
          </cell>
          <cell r="AE5004" t="str">
            <v>STK</v>
          </cell>
          <cell r="AF5004">
            <v>1</v>
          </cell>
          <cell r="AG5004">
            <v>19</v>
          </cell>
          <cell r="AH5004">
            <v>1</v>
          </cell>
          <cell r="AI5004" t="str">
            <v>STK</v>
          </cell>
          <cell r="AJ5004" t="str">
            <v>PEHA Elektro GmbH &amp; Co. KG</v>
          </cell>
          <cell r="AK5004" t="str">
            <v>PEHA Elektro GmbH &amp; Co. KG</v>
          </cell>
        </row>
        <row r="5005">
          <cell r="C5005" t="str">
            <v>D 273.02 NA/OBO-AA</v>
          </cell>
          <cell r="D5005" t="str">
            <v>4851</v>
          </cell>
          <cell r="E5005" t="str">
            <v>15</v>
          </cell>
          <cell r="F5005" t="str">
            <v>2</v>
          </cell>
          <cell r="G5005" t="str">
            <v>02</v>
          </cell>
          <cell r="H5005" t="str">
            <v>02</v>
          </cell>
          <cell r="I5005" t="str">
            <v>2</v>
          </cell>
          <cell r="J5005">
            <v>1</v>
          </cell>
          <cell r="K5005">
            <v>0.04</v>
          </cell>
          <cell r="L5005">
            <v>0.04</v>
          </cell>
          <cell r="M5005" t="str">
            <v>KG</v>
          </cell>
          <cell r="N5005">
            <v>0</v>
          </cell>
          <cell r="P5005" t="str">
            <v>22326122472F382U46</v>
          </cell>
          <cell r="Q5005" t="str">
            <v>4010105178616</v>
          </cell>
          <cell r="R5005" t="str">
            <v>4</v>
          </cell>
          <cell r="S5005" t="str">
            <v>223</v>
          </cell>
          <cell r="T5005" t="str">
            <v>01</v>
          </cell>
          <cell r="V5005" t="str">
            <v>85389099</v>
          </cell>
          <cell r="W5005" t="str">
            <v>DE</v>
          </cell>
          <cell r="X5005" t="str">
            <v>W</v>
          </cell>
          <cell r="Y5005" t="str">
            <v>606</v>
          </cell>
          <cell r="Z5005" t="str">
            <v>EA</v>
          </cell>
          <cell r="AA5005">
            <v>1</v>
          </cell>
          <cell r="AB5005" t="str">
            <v>193 X 090 X 090</v>
          </cell>
          <cell r="AE5005" t="str">
            <v>STK</v>
          </cell>
          <cell r="AF5005">
            <v>1</v>
          </cell>
          <cell r="AG5005">
            <v>19</v>
          </cell>
          <cell r="AH5005">
            <v>1</v>
          </cell>
          <cell r="AI5005" t="str">
            <v>STK</v>
          </cell>
          <cell r="AJ5005" t="str">
            <v>PEHA Elektro GmbH &amp; Co. KG</v>
          </cell>
          <cell r="AK5005" t="str">
            <v>PEHA Elektro GmbH &amp; Co. KG</v>
          </cell>
        </row>
        <row r="5006">
          <cell r="C5006" t="str">
            <v>D 273.70 NA/OBO-AA</v>
          </cell>
          <cell r="D5006" t="str">
            <v>4851</v>
          </cell>
          <cell r="E5006" t="str">
            <v>15</v>
          </cell>
          <cell r="F5006" t="str">
            <v>2</v>
          </cell>
          <cell r="G5006" t="str">
            <v>02</v>
          </cell>
          <cell r="H5006" t="str">
            <v>02</v>
          </cell>
          <cell r="I5006" t="str">
            <v>2</v>
          </cell>
          <cell r="J5006">
            <v>1</v>
          </cell>
          <cell r="K5006">
            <v>0.04</v>
          </cell>
          <cell r="L5006">
            <v>0.04</v>
          </cell>
          <cell r="M5006" t="str">
            <v>KG</v>
          </cell>
          <cell r="N5006">
            <v>0</v>
          </cell>
          <cell r="P5006" t="str">
            <v>22326122472F382U46</v>
          </cell>
          <cell r="Q5006" t="str">
            <v>4010105178715</v>
          </cell>
          <cell r="R5006" t="str">
            <v>4</v>
          </cell>
          <cell r="S5006" t="str">
            <v>223</v>
          </cell>
          <cell r="T5006" t="str">
            <v>01</v>
          </cell>
          <cell r="V5006" t="str">
            <v>85389099</v>
          </cell>
          <cell r="W5006" t="str">
            <v>DE</v>
          </cell>
          <cell r="X5006" t="str">
            <v>C</v>
          </cell>
          <cell r="Y5006" t="str">
            <v>606</v>
          </cell>
          <cell r="Z5006" t="str">
            <v>EA</v>
          </cell>
          <cell r="AA5006">
            <v>1</v>
          </cell>
          <cell r="AB5006" t="str">
            <v>193 X 090 X 090</v>
          </cell>
          <cell r="AE5006" t="str">
            <v>STK</v>
          </cell>
          <cell r="AF5006">
            <v>1</v>
          </cell>
          <cell r="AG5006">
            <v>19</v>
          </cell>
          <cell r="AH5006">
            <v>1</v>
          </cell>
          <cell r="AI5006" t="str">
            <v>STK</v>
          </cell>
          <cell r="AJ5006" t="str">
            <v>PEHA Elektro GmbH &amp; Co. KG</v>
          </cell>
          <cell r="AK5006" t="str">
            <v>PEHA Elektro GmbH &amp; Co. KG</v>
          </cell>
        </row>
        <row r="5007">
          <cell r="C5007" t="str">
            <v>D 81.640</v>
          </cell>
          <cell r="D5007" t="str">
            <v>4851</v>
          </cell>
          <cell r="E5007" t="str">
            <v>15</v>
          </cell>
          <cell r="F5007" t="str">
            <v>1</v>
          </cell>
          <cell r="G5007" t="str">
            <v>01</v>
          </cell>
          <cell r="H5007" t="str">
            <v>01</v>
          </cell>
          <cell r="I5007" t="str">
            <v>1</v>
          </cell>
          <cell r="J5007">
            <v>1</v>
          </cell>
          <cell r="K5007">
            <v>2.5000000000000001E-2</v>
          </cell>
          <cell r="L5007">
            <v>2.5000000000000001E-2</v>
          </cell>
          <cell r="M5007" t="str">
            <v>KG</v>
          </cell>
          <cell r="N5007">
            <v>0</v>
          </cell>
          <cell r="P5007" t="str">
            <v>22326122472F382P23</v>
          </cell>
          <cell r="Q5007" t="str">
            <v>4010105180015</v>
          </cell>
          <cell r="R5007" t="str">
            <v>4</v>
          </cell>
          <cell r="S5007" t="str">
            <v>223</v>
          </cell>
          <cell r="T5007" t="str">
            <v>01</v>
          </cell>
          <cell r="V5007" t="str">
            <v>85365080</v>
          </cell>
          <cell r="W5007" t="str">
            <v>DE</v>
          </cell>
          <cell r="X5007" t="str">
            <v>W</v>
          </cell>
          <cell r="Y5007" t="str">
            <v>606</v>
          </cell>
          <cell r="Z5007" t="str">
            <v>EA</v>
          </cell>
          <cell r="AA5007">
            <v>1</v>
          </cell>
          <cell r="AB5007" t="str">
            <v>70 X 70  X 13</v>
          </cell>
          <cell r="AE5007" t="str">
            <v>STK</v>
          </cell>
          <cell r="AF5007">
            <v>1</v>
          </cell>
          <cell r="AG5007">
            <v>19</v>
          </cell>
          <cell r="AH5007">
            <v>1</v>
          </cell>
          <cell r="AI5007" t="str">
            <v>STK</v>
          </cell>
          <cell r="AJ5007" t="str">
            <v>PEHA Elektro GmbH &amp; Co. KG</v>
          </cell>
          <cell r="AK5007" t="str">
            <v>PEHA Elektro GmbH &amp; Co. KG</v>
          </cell>
        </row>
        <row r="5008">
          <cell r="C5008" t="str">
            <v>D 81.642</v>
          </cell>
          <cell r="D5008" t="str">
            <v>4851</v>
          </cell>
          <cell r="E5008" t="str">
            <v>15</v>
          </cell>
          <cell r="F5008" t="str">
            <v>18</v>
          </cell>
          <cell r="G5008" t="str">
            <v>18</v>
          </cell>
          <cell r="H5008" t="str">
            <v>18</v>
          </cell>
          <cell r="I5008" t="str">
            <v>18</v>
          </cell>
          <cell r="J5008">
            <v>1</v>
          </cell>
          <cell r="K5008">
            <v>2.5000000000000001E-2</v>
          </cell>
          <cell r="L5008">
            <v>2.5000000000000001E-2</v>
          </cell>
          <cell r="M5008" t="str">
            <v>KG</v>
          </cell>
          <cell r="N5008">
            <v>0</v>
          </cell>
          <cell r="P5008" t="str">
            <v>22326122472F382P23</v>
          </cell>
          <cell r="Q5008" t="str">
            <v>4010105180213</v>
          </cell>
          <cell r="R5008" t="str">
            <v>4</v>
          </cell>
          <cell r="S5008" t="str">
            <v>223</v>
          </cell>
          <cell r="T5008" t="str">
            <v>01</v>
          </cell>
          <cell r="V5008" t="str">
            <v>85365080</v>
          </cell>
          <cell r="W5008" t="str">
            <v>DE</v>
          </cell>
          <cell r="X5008" t="str">
            <v>C</v>
          </cell>
          <cell r="Y5008" t="str">
            <v>606</v>
          </cell>
          <cell r="Z5008" t="str">
            <v>EA</v>
          </cell>
          <cell r="AA5008">
            <v>1</v>
          </cell>
          <cell r="AB5008" t="str">
            <v>68 X 68  X 17</v>
          </cell>
          <cell r="AE5008" t="str">
            <v>STK</v>
          </cell>
          <cell r="AF5008">
            <v>1</v>
          </cell>
          <cell r="AG5008">
            <v>19</v>
          </cell>
          <cell r="AH5008">
            <v>1</v>
          </cell>
          <cell r="AI5008" t="str">
            <v>STK</v>
          </cell>
          <cell r="AJ5008" t="str">
            <v>PEHA Elektro GmbH &amp; Co. KG</v>
          </cell>
          <cell r="AK5008" t="str">
            <v>PEHA Elektro GmbH &amp; Co. KG</v>
          </cell>
        </row>
        <row r="5009">
          <cell r="C5009" t="str">
            <v>H 80.931.02 AR/SAN/APS</v>
          </cell>
          <cell r="D5009" t="str">
            <v>4851</v>
          </cell>
          <cell r="E5009" t="str">
            <v>15</v>
          </cell>
          <cell r="F5009" t="str">
            <v>18</v>
          </cell>
          <cell r="G5009" t="str">
            <v>18</v>
          </cell>
          <cell r="H5009" t="str">
            <v>18</v>
          </cell>
          <cell r="I5009" t="str">
            <v>18</v>
          </cell>
          <cell r="J5009">
            <v>1</v>
          </cell>
          <cell r="K5009">
            <v>3.5999999999999997E-2</v>
          </cell>
          <cell r="L5009">
            <v>3.5999999999999997E-2</v>
          </cell>
          <cell r="M5009" t="str">
            <v>KG</v>
          </cell>
          <cell r="N5009">
            <v>0</v>
          </cell>
          <cell r="P5009" t="str">
            <v>22326122472F282V06</v>
          </cell>
          <cell r="Q5009" t="str">
            <v>4010105180428</v>
          </cell>
          <cell r="R5009" t="str">
            <v>4</v>
          </cell>
          <cell r="S5009" t="str">
            <v>223</v>
          </cell>
          <cell r="T5009" t="str">
            <v>01</v>
          </cell>
          <cell r="V5009" t="str">
            <v>85365080</v>
          </cell>
          <cell r="W5009" t="str">
            <v>DE</v>
          </cell>
          <cell r="X5009" t="str">
            <v>C</v>
          </cell>
          <cell r="Y5009" t="str">
            <v>606</v>
          </cell>
          <cell r="Z5009" t="str">
            <v>EA</v>
          </cell>
          <cell r="AA5009">
            <v>1</v>
          </cell>
          <cell r="AB5009" t="str">
            <v>223 X 153 X 078</v>
          </cell>
          <cell r="AE5009" t="str">
            <v>STK</v>
          </cell>
          <cell r="AF5009">
            <v>1</v>
          </cell>
          <cell r="AG5009">
            <v>19</v>
          </cell>
          <cell r="AH5009">
            <v>1</v>
          </cell>
          <cell r="AI5009" t="str">
            <v>STK</v>
          </cell>
          <cell r="AJ5009" t="str">
            <v>PEHA Elektro GmbH &amp; Co. KG</v>
          </cell>
          <cell r="AK5009" t="str">
            <v>PEHA Elektro GmbH &amp; Co. KG</v>
          </cell>
        </row>
        <row r="5010">
          <cell r="C5010" t="str">
            <v>H 80.931.02 RTS/SAN/APS</v>
          </cell>
          <cell r="D5010" t="str">
            <v>4851</v>
          </cell>
          <cell r="E5010" t="str">
            <v>15</v>
          </cell>
          <cell r="F5010" t="str">
            <v>2</v>
          </cell>
          <cell r="G5010" t="str">
            <v>02</v>
          </cell>
          <cell r="H5010" t="str">
            <v>02</v>
          </cell>
          <cell r="I5010" t="str">
            <v>2</v>
          </cell>
          <cell r="J5010">
            <v>1</v>
          </cell>
          <cell r="K5010">
            <v>3.5999999999999997E-2</v>
          </cell>
          <cell r="L5010">
            <v>3.5999999999999997E-2</v>
          </cell>
          <cell r="M5010" t="str">
            <v>KG</v>
          </cell>
          <cell r="N5010">
            <v>0</v>
          </cell>
          <cell r="P5010" t="str">
            <v>22326122472F282V06</v>
          </cell>
          <cell r="Q5010" t="str">
            <v>4010105180527</v>
          </cell>
          <cell r="R5010" t="str">
            <v>4</v>
          </cell>
          <cell r="S5010" t="str">
            <v>223</v>
          </cell>
          <cell r="T5010" t="str">
            <v>01</v>
          </cell>
          <cell r="V5010" t="str">
            <v>85365080</v>
          </cell>
          <cell r="W5010" t="str">
            <v>DE</v>
          </cell>
          <cell r="X5010" t="str">
            <v>W</v>
          </cell>
          <cell r="Y5010" t="str">
            <v>606</v>
          </cell>
          <cell r="Z5010" t="str">
            <v>EA</v>
          </cell>
          <cell r="AA5010">
            <v>1</v>
          </cell>
          <cell r="AB5010" t="str">
            <v>223 X 153 X 078</v>
          </cell>
          <cell r="AE5010" t="str">
            <v>STK</v>
          </cell>
          <cell r="AF5010">
            <v>1</v>
          </cell>
          <cell r="AG5010">
            <v>19</v>
          </cell>
          <cell r="AH5010">
            <v>1</v>
          </cell>
          <cell r="AI5010" t="str">
            <v>STK</v>
          </cell>
          <cell r="AJ5010" t="str">
            <v>PEHA Elektro GmbH &amp; Co. KG</v>
          </cell>
          <cell r="AK5010" t="str">
            <v>PEHA Elektro GmbH &amp; Co. KG</v>
          </cell>
        </row>
        <row r="5011">
          <cell r="C5011" t="str">
            <v>H 80.932.02 RT/SAN/APS</v>
          </cell>
          <cell r="D5011" t="str">
            <v>4851</v>
          </cell>
          <cell r="E5011" t="str">
            <v>15</v>
          </cell>
          <cell r="F5011" t="str">
            <v>2</v>
          </cell>
          <cell r="G5011" t="str">
            <v>02</v>
          </cell>
          <cell r="H5011" t="str">
            <v>02</v>
          </cell>
          <cell r="I5011" t="str">
            <v>2</v>
          </cell>
          <cell r="J5011">
            <v>1</v>
          </cell>
          <cell r="K5011">
            <v>3.5999999999999997E-2</v>
          </cell>
          <cell r="L5011">
            <v>3.5999999999999997E-2</v>
          </cell>
          <cell r="M5011" t="str">
            <v>KG</v>
          </cell>
          <cell r="N5011">
            <v>0</v>
          </cell>
          <cell r="P5011" t="str">
            <v>22326122472F282V06</v>
          </cell>
          <cell r="Q5011" t="str">
            <v>4010105180626</v>
          </cell>
          <cell r="R5011" t="str">
            <v>4</v>
          </cell>
          <cell r="S5011" t="str">
            <v>223</v>
          </cell>
          <cell r="T5011" t="str">
            <v>01</v>
          </cell>
          <cell r="V5011" t="str">
            <v>85365080</v>
          </cell>
          <cell r="W5011" t="str">
            <v>DE</v>
          </cell>
          <cell r="X5011" t="str">
            <v>W</v>
          </cell>
          <cell r="Y5011" t="str">
            <v>606</v>
          </cell>
          <cell r="Z5011" t="str">
            <v>EA</v>
          </cell>
          <cell r="AA5011">
            <v>1</v>
          </cell>
          <cell r="AB5011" t="str">
            <v>223 X 153 X 078</v>
          </cell>
          <cell r="AE5011" t="str">
            <v>STK</v>
          </cell>
          <cell r="AF5011">
            <v>1</v>
          </cell>
          <cell r="AG5011">
            <v>19</v>
          </cell>
          <cell r="AH5011">
            <v>1</v>
          </cell>
          <cell r="AI5011" t="str">
            <v>STK</v>
          </cell>
          <cell r="AJ5011" t="str">
            <v>PEHA Elektro GmbH &amp; Co. KG</v>
          </cell>
          <cell r="AK5011" t="str">
            <v>PEHA Elektro GmbH &amp; Co. KG</v>
          </cell>
        </row>
        <row r="5012">
          <cell r="C5012" t="str">
            <v>H 80.933.02 RT/SAN/APS</v>
          </cell>
          <cell r="D5012" t="str">
            <v>4851</v>
          </cell>
          <cell r="E5012" t="str">
            <v>15</v>
          </cell>
          <cell r="F5012" t="str">
            <v>18</v>
          </cell>
          <cell r="G5012" t="str">
            <v>18</v>
          </cell>
          <cell r="H5012" t="str">
            <v>18</v>
          </cell>
          <cell r="I5012" t="str">
            <v>18</v>
          </cell>
          <cell r="J5012">
            <v>1</v>
          </cell>
          <cell r="K5012">
            <v>0.04</v>
          </cell>
          <cell r="L5012">
            <v>0.04</v>
          </cell>
          <cell r="M5012" t="str">
            <v>KG</v>
          </cell>
          <cell r="N5012">
            <v>0</v>
          </cell>
          <cell r="P5012" t="str">
            <v>22326122472F282V06</v>
          </cell>
          <cell r="Q5012" t="str">
            <v>4010105180725</v>
          </cell>
          <cell r="R5012" t="str">
            <v>4</v>
          </cell>
          <cell r="S5012" t="str">
            <v>223</v>
          </cell>
          <cell r="T5012" t="str">
            <v>01</v>
          </cell>
          <cell r="V5012" t="str">
            <v>85365080</v>
          </cell>
          <cell r="W5012" t="str">
            <v>DE</v>
          </cell>
          <cell r="X5012" t="str">
            <v>C</v>
          </cell>
          <cell r="Y5012" t="str">
            <v>606</v>
          </cell>
          <cell r="Z5012" t="str">
            <v>EA</v>
          </cell>
          <cell r="AA5012">
            <v>1</v>
          </cell>
          <cell r="AB5012" t="str">
            <v>70 X 70 X 40</v>
          </cell>
          <cell r="AE5012" t="str">
            <v>STK</v>
          </cell>
          <cell r="AF5012">
            <v>1</v>
          </cell>
          <cell r="AG5012">
            <v>19</v>
          </cell>
          <cell r="AH5012">
            <v>1</v>
          </cell>
          <cell r="AI5012" t="str">
            <v>STK</v>
          </cell>
          <cell r="AJ5012" t="str">
            <v>PEHA Elektro GmbH &amp; Co. KG</v>
          </cell>
          <cell r="AK5012" t="str">
            <v>PEHA Elektro GmbH &amp; Co. KG</v>
          </cell>
        </row>
        <row r="5013">
          <cell r="C5013" t="str">
            <v>H 80.933.02 RTS/SAN/APS</v>
          </cell>
          <cell r="D5013" t="str">
            <v>4851</v>
          </cell>
          <cell r="E5013" t="str">
            <v>15</v>
          </cell>
          <cell r="F5013" t="str">
            <v>18</v>
          </cell>
          <cell r="G5013" t="str">
            <v>18</v>
          </cell>
          <cell r="H5013" t="str">
            <v>18</v>
          </cell>
          <cell r="I5013" t="str">
            <v>18</v>
          </cell>
          <cell r="J5013">
            <v>1</v>
          </cell>
          <cell r="K5013">
            <v>0.01</v>
          </cell>
          <cell r="L5013">
            <v>0.01</v>
          </cell>
          <cell r="M5013" t="str">
            <v>KG</v>
          </cell>
          <cell r="N5013">
            <v>0</v>
          </cell>
          <cell r="P5013" t="str">
            <v>22326122472F282V06</v>
          </cell>
          <cell r="Q5013" t="str">
            <v>4010105180824</v>
          </cell>
          <cell r="R5013" t="str">
            <v>4</v>
          </cell>
          <cell r="S5013" t="str">
            <v>223</v>
          </cell>
          <cell r="T5013" t="str">
            <v>01</v>
          </cell>
          <cell r="V5013" t="str">
            <v>85365080</v>
          </cell>
          <cell r="W5013" t="str">
            <v>DE</v>
          </cell>
          <cell r="X5013" t="str">
            <v>C</v>
          </cell>
          <cell r="Y5013" t="str">
            <v>606</v>
          </cell>
          <cell r="Z5013" t="str">
            <v>EA</v>
          </cell>
          <cell r="AA5013">
            <v>1</v>
          </cell>
          <cell r="AB5013" t="str">
            <v>70 X 70 X 35</v>
          </cell>
          <cell r="AE5013" t="str">
            <v>STK</v>
          </cell>
          <cell r="AF5013">
            <v>1</v>
          </cell>
          <cell r="AG5013">
            <v>19</v>
          </cell>
          <cell r="AH5013">
            <v>1</v>
          </cell>
          <cell r="AI5013" t="str">
            <v>STK</v>
          </cell>
          <cell r="AJ5013" t="str">
            <v>PEHA Elektro GmbH &amp; Co. KG</v>
          </cell>
          <cell r="AK5013" t="str">
            <v>PEHA Elektro GmbH &amp; Co. KG</v>
          </cell>
        </row>
        <row r="5014">
          <cell r="C5014" t="str">
            <v>H 80.930.02 S2/SAN/APS</v>
          </cell>
          <cell r="D5014" t="str">
            <v>4851</v>
          </cell>
          <cell r="E5014" t="str">
            <v>15</v>
          </cell>
          <cell r="F5014" t="str">
            <v>18</v>
          </cell>
          <cell r="G5014" t="str">
            <v>18</v>
          </cell>
          <cell r="H5014" t="str">
            <v>18</v>
          </cell>
          <cell r="I5014" t="str">
            <v>18</v>
          </cell>
          <cell r="J5014">
            <v>1</v>
          </cell>
          <cell r="K5014">
            <v>0.04</v>
          </cell>
          <cell r="L5014">
            <v>0.04</v>
          </cell>
          <cell r="M5014" t="str">
            <v>KG</v>
          </cell>
          <cell r="N5014">
            <v>0</v>
          </cell>
          <cell r="P5014" t="str">
            <v>22326122472F282V06</v>
          </cell>
          <cell r="Q5014" t="str">
            <v>4010105180923</v>
          </cell>
          <cell r="R5014" t="str">
            <v>4</v>
          </cell>
          <cell r="S5014" t="str">
            <v>223</v>
          </cell>
          <cell r="T5014" t="str">
            <v>01</v>
          </cell>
          <cell r="V5014" t="str">
            <v>85365080</v>
          </cell>
          <cell r="W5014" t="str">
            <v>DE</v>
          </cell>
          <cell r="X5014" t="str">
            <v>C</v>
          </cell>
          <cell r="Y5014" t="str">
            <v>606</v>
          </cell>
          <cell r="Z5014" t="str">
            <v>EA</v>
          </cell>
          <cell r="AA5014">
            <v>1</v>
          </cell>
          <cell r="AB5014" t="str">
            <v>71 X 69  X 30</v>
          </cell>
          <cell r="AE5014" t="str">
            <v>STK</v>
          </cell>
          <cell r="AF5014">
            <v>1</v>
          </cell>
          <cell r="AG5014">
            <v>19</v>
          </cell>
          <cell r="AH5014">
            <v>1</v>
          </cell>
          <cell r="AI5014" t="str">
            <v>STK</v>
          </cell>
          <cell r="AJ5014" t="str">
            <v>PEHA Elektro GmbH &amp; Co. KG</v>
          </cell>
          <cell r="AK5014" t="str">
            <v>PEHA Elektro GmbH &amp; Co. KG</v>
          </cell>
        </row>
        <row r="5015">
          <cell r="C5015" t="str">
            <v>D 81.640 GLK</v>
          </cell>
          <cell r="D5015" t="str">
            <v>4851</v>
          </cell>
          <cell r="E5015" t="str">
            <v>15</v>
          </cell>
          <cell r="F5015" t="str">
            <v>1</v>
          </cell>
          <cell r="G5015" t="str">
            <v>01</v>
          </cell>
          <cell r="H5015" t="str">
            <v>01</v>
          </cell>
          <cell r="I5015" t="str">
            <v>1</v>
          </cell>
          <cell r="J5015">
            <v>1</v>
          </cell>
          <cell r="K5015">
            <v>2.5000000000000001E-2</v>
          </cell>
          <cell r="L5015">
            <v>2.5000000000000001E-2</v>
          </cell>
          <cell r="M5015" t="str">
            <v>KG</v>
          </cell>
          <cell r="N5015">
            <v>0</v>
          </cell>
          <cell r="P5015" t="str">
            <v>22326122472F382P23</v>
          </cell>
          <cell r="Q5015" t="str">
            <v>4010105181012</v>
          </cell>
          <cell r="R5015" t="str">
            <v>4</v>
          </cell>
          <cell r="S5015" t="str">
            <v>223</v>
          </cell>
          <cell r="T5015" t="str">
            <v>01</v>
          </cell>
          <cell r="V5015" t="str">
            <v>85365080</v>
          </cell>
          <cell r="W5015" t="str">
            <v>DE</v>
          </cell>
          <cell r="X5015" t="str">
            <v>C</v>
          </cell>
          <cell r="Y5015" t="str">
            <v>606</v>
          </cell>
          <cell r="Z5015" t="str">
            <v>EA</v>
          </cell>
          <cell r="AA5015">
            <v>1</v>
          </cell>
          <cell r="AB5015" t="str">
            <v>70 X 70 X 10</v>
          </cell>
          <cell r="AE5015" t="str">
            <v>STK</v>
          </cell>
          <cell r="AF5015">
            <v>1</v>
          </cell>
          <cell r="AG5015">
            <v>19</v>
          </cell>
          <cell r="AH5015">
            <v>1</v>
          </cell>
          <cell r="AI5015" t="str">
            <v>STK</v>
          </cell>
          <cell r="AJ5015" t="str">
            <v>PEHA Elektro GmbH &amp; Co. KG</v>
          </cell>
          <cell r="AK5015" t="str">
            <v>PEHA Elektro GmbH &amp; Co. KG</v>
          </cell>
        </row>
        <row r="5016">
          <cell r="C5016" t="str">
            <v>H 80.932.02 RTS/SAN/APS</v>
          </cell>
          <cell r="D5016" t="str">
            <v>4851</v>
          </cell>
          <cell r="E5016" t="str">
            <v>15</v>
          </cell>
          <cell r="F5016" t="str">
            <v>18</v>
          </cell>
          <cell r="G5016" t="str">
            <v>18</v>
          </cell>
          <cell r="H5016" t="str">
            <v>18</v>
          </cell>
          <cell r="I5016" t="str">
            <v>18</v>
          </cell>
          <cell r="J5016">
            <v>1</v>
          </cell>
          <cell r="K5016">
            <v>3.9E-2</v>
          </cell>
          <cell r="L5016">
            <v>3.9E-2</v>
          </cell>
          <cell r="M5016" t="str">
            <v>KG</v>
          </cell>
          <cell r="N5016">
            <v>0</v>
          </cell>
          <cell r="P5016" t="str">
            <v>22326122472F282V06</v>
          </cell>
          <cell r="Q5016" t="str">
            <v>4010105181128</v>
          </cell>
          <cell r="R5016" t="str">
            <v>4</v>
          </cell>
          <cell r="S5016" t="str">
            <v>223</v>
          </cell>
          <cell r="T5016" t="str">
            <v>01</v>
          </cell>
          <cell r="V5016" t="str">
            <v>85365080</v>
          </cell>
          <cell r="W5016" t="str">
            <v>DE</v>
          </cell>
          <cell r="X5016" t="str">
            <v>C</v>
          </cell>
          <cell r="Y5016" t="str">
            <v>606</v>
          </cell>
          <cell r="Z5016" t="str">
            <v>EA</v>
          </cell>
          <cell r="AA5016">
            <v>1</v>
          </cell>
          <cell r="AB5016" t="str">
            <v>70 X 70  X 31</v>
          </cell>
          <cell r="AE5016" t="str">
            <v>STK</v>
          </cell>
          <cell r="AF5016">
            <v>1</v>
          </cell>
          <cell r="AG5016">
            <v>19</v>
          </cell>
          <cell r="AH5016">
            <v>1</v>
          </cell>
          <cell r="AI5016" t="str">
            <v>STK</v>
          </cell>
          <cell r="AJ5016" t="str">
            <v>PEHA Elektro GmbH &amp; Co. KG</v>
          </cell>
          <cell r="AK5016" t="str">
            <v>PEHA Elektro GmbH &amp; Co. KG</v>
          </cell>
        </row>
        <row r="5017">
          <cell r="C5017" t="str">
            <v>H 80.931.02 Z/SAN/APS</v>
          </cell>
          <cell r="D5017" t="str">
            <v>4851</v>
          </cell>
          <cell r="E5017" t="str">
            <v>15</v>
          </cell>
          <cell r="F5017" t="str">
            <v>18</v>
          </cell>
          <cell r="G5017" t="str">
            <v>18</v>
          </cell>
          <cell r="H5017" t="str">
            <v>18</v>
          </cell>
          <cell r="I5017" t="str">
            <v>18</v>
          </cell>
          <cell r="J5017">
            <v>1</v>
          </cell>
          <cell r="K5017">
            <v>0.05</v>
          </cell>
          <cell r="L5017">
            <v>4.9000000000000002E-2</v>
          </cell>
          <cell r="M5017" t="str">
            <v>KG</v>
          </cell>
          <cell r="N5017">
            <v>0</v>
          </cell>
          <cell r="P5017" t="str">
            <v>22326122472F282V06</v>
          </cell>
          <cell r="Q5017" t="str">
            <v>4010105181227</v>
          </cell>
          <cell r="R5017" t="str">
            <v>4</v>
          </cell>
          <cell r="S5017" t="str">
            <v>223</v>
          </cell>
          <cell r="T5017" t="str">
            <v>01</v>
          </cell>
          <cell r="V5017" t="str">
            <v>85365080</v>
          </cell>
          <cell r="W5017" t="str">
            <v>DE</v>
          </cell>
          <cell r="X5017" t="str">
            <v>C</v>
          </cell>
          <cell r="Y5017" t="str">
            <v>606</v>
          </cell>
          <cell r="Z5017" t="str">
            <v>EA</v>
          </cell>
          <cell r="AA5017">
            <v>1</v>
          </cell>
          <cell r="AB5017" t="str">
            <v>70 X 70 X 45</v>
          </cell>
          <cell r="AE5017" t="str">
            <v>STK</v>
          </cell>
          <cell r="AF5017">
            <v>1</v>
          </cell>
          <cell r="AG5017">
            <v>19</v>
          </cell>
          <cell r="AH5017">
            <v>1</v>
          </cell>
          <cell r="AI5017" t="str">
            <v>STK</v>
          </cell>
          <cell r="AJ5017" t="str">
            <v>PEHA Elektro GmbH &amp; Co. KG</v>
          </cell>
          <cell r="AK5017" t="str">
            <v>PEHA Elektro GmbH &amp; Co. KG</v>
          </cell>
        </row>
        <row r="5018">
          <cell r="C5018" t="str">
            <v>D 80.930 N W/I</v>
          </cell>
          <cell r="D5018" t="str">
            <v>4851</v>
          </cell>
          <cell r="E5018" t="str">
            <v>15</v>
          </cell>
          <cell r="F5018" t="str">
            <v>1</v>
          </cell>
          <cell r="G5018" t="str">
            <v>01</v>
          </cell>
          <cell r="H5018" t="str">
            <v>18</v>
          </cell>
          <cell r="I5018" t="str">
            <v>18</v>
          </cell>
          <cell r="J5018">
            <v>1</v>
          </cell>
          <cell r="K5018">
            <v>1E-3</v>
          </cell>
          <cell r="L5018">
            <v>1E-3</v>
          </cell>
          <cell r="M5018" t="str">
            <v>KG</v>
          </cell>
          <cell r="N5018">
            <v>0</v>
          </cell>
          <cell r="P5018" t="str">
            <v>22326122472F382P23</v>
          </cell>
          <cell r="Q5018" t="str">
            <v>4010105181814</v>
          </cell>
          <cell r="R5018" t="str">
            <v>4</v>
          </cell>
          <cell r="S5018" t="str">
            <v>223</v>
          </cell>
          <cell r="T5018" t="str">
            <v>01</v>
          </cell>
          <cell r="V5018" t="str">
            <v>85365080</v>
          </cell>
          <cell r="W5018" t="str">
            <v>DE</v>
          </cell>
          <cell r="X5018" t="str">
            <v>C</v>
          </cell>
          <cell r="Y5018" t="str">
            <v>606</v>
          </cell>
          <cell r="Z5018" t="str">
            <v>EA</v>
          </cell>
          <cell r="AA5018">
            <v>1</v>
          </cell>
          <cell r="AB5018" t="str">
            <v>70 X 70 X 20</v>
          </cell>
          <cell r="AE5018" t="str">
            <v>STK</v>
          </cell>
          <cell r="AF5018">
            <v>1</v>
          </cell>
          <cell r="AG5018">
            <v>19</v>
          </cell>
          <cell r="AH5018">
            <v>1</v>
          </cell>
          <cell r="AI5018" t="str">
            <v>STK</v>
          </cell>
          <cell r="AJ5018" t="str">
            <v>PEHA Elektro GmbH &amp; Co. KG</v>
          </cell>
          <cell r="AK5018" t="str">
            <v>PEHA Elektro GmbH &amp; Co. KG</v>
          </cell>
        </row>
        <row r="5019">
          <cell r="C5019" t="str">
            <v>D 80.930.02 N/I</v>
          </cell>
          <cell r="D5019" t="str">
            <v>4851</v>
          </cell>
          <cell r="E5019" t="str">
            <v>15</v>
          </cell>
          <cell r="F5019" t="str">
            <v>1</v>
          </cell>
          <cell r="G5019" t="str">
            <v>01</v>
          </cell>
          <cell r="H5019" t="str">
            <v>01</v>
          </cell>
          <cell r="I5019" t="str">
            <v>1</v>
          </cell>
          <cell r="J5019">
            <v>1</v>
          </cell>
          <cell r="K5019">
            <v>0.02</v>
          </cell>
          <cell r="L5019">
            <v>0.02</v>
          </cell>
          <cell r="M5019" t="str">
            <v>KG</v>
          </cell>
          <cell r="N5019">
            <v>0</v>
          </cell>
          <cell r="P5019" t="str">
            <v>22326122472F382P23</v>
          </cell>
          <cell r="Q5019" t="str">
            <v>4010105181913</v>
          </cell>
          <cell r="R5019" t="str">
            <v>4</v>
          </cell>
          <cell r="S5019" t="str">
            <v>223</v>
          </cell>
          <cell r="T5019" t="str">
            <v>01</v>
          </cell>
          <cell r="V5019" t="str">
            <v>85365080</v>
          </cell>
          <cell r="W5019" t="str">
            <v>HU</v>
          </cell>
          <cell r="X5019" t="str">
            <v>C</v>
          </cell>
          <cell r="Y5019" t="str">
            <v>606</v>
          </cell>
          <cell r="Z5019" t="str">
            <v>EA</v>
          </cell>
          <cell r="AA5019">
            <v>400</v>
          </cell>
          <cell r="AB5019" t="str">
            <v>70 X 70 X 18</v>
          </cell>
          <cell r="AE5019" t="str">
            <v>STK</v>
          </cell>
          <cell r="AF5019">
            <v>1</v>
          </cell>
          <cell r="AG5019">
            <v>19</v>
          </cell>
          <cell r="AH5019">
            <v>1</v>
          </cell>
          <cell r="AI5019" t="str">
            <v>STK</v>
          </cell>
          <cell r="AJ5019" t="str">
            <v>PEHA Elektro GmbH &amp; Co. KG</v>
          </cell>
          <cell r="AK5019" t="str">
            <v>PEHA Elektro GmbH &amp; Co. KG</v>
          </cell>
        </row>
        <row r="5020">
          <cell r="C5020" t="str">
            <v>D 81.640 NA</v>
          </cell>
          <cell r="D5020" t="str">
            <v>4851</v>
          </cell>
          <cell r="E5020" t="str">
            <v>15</v>
          </cell>
          <cell r="F5020" t="str">
            <v>1</v>
          </cell>
          <cell r="G5020" t="str">
            <v>01</v>
          </cell>
          <cell r="H5020" t="str">
            <v>01</v>
          </cell>
          <cell r="I5020" t="str">
            <v>1</v>
          </cell>
          <cell r="J5020">
            <v>1</v>
          </cell>
          <cell r="K5020">
            <v>2.5999999999999999E-2</v>
          </cell>
          <cell r="L5020">
            <v>2.5999999999999999E-2</v>
          </cell>
          <cell r="M5020" t="str">
            <v>KG</v>
          </cell>
          <cell r="N5020">
            <v>0</v>
          </cell>
          <cell r="P5020" t="str">
            <v>22326122472F382P23</v>
          </cell>
          <cell r="Q5020" t="str">
            <v>4010105182019</v>
          </cell>
          <cell r="R5020" t="str">
            <v>4</v>
          </cell>
          <cell r="S5020" t="str">
            <v>223</v>
          </cell>
          <cell r="T5020" t="str">
            <v>01</v>
          </cell>
          <cell r="V5020" t="str">
            <v>85365080</v>
          </cell>
          <cell r="W5020" t="str">
            <v>DE</v>
          </cell>
          <cell r="X5020" t="str">
            <v>W</v>
          </cell>
          <cell r="Y5020" t="str">
            <v>606</v>
          </cell>
          <cell r="Z5020" t="str">
            <v>EA</v>
          </cell>
          <cell r="AA5020">
            <v>1</v>
          </cell>
          <cell r="AB5020" t="str">
            <v>20 X 70  X 70</v>
          </cell>
          <cell r="AE5020" t="str">
            <v>STK</v>
          </cell>
          <cell r="AF5020">
            <v>1</v>
          </cell>
          <cell r="AG5020">
            <v>19</v>
          </cell>
          <cell r="AH5020">
            <v>1</v>
          </cell>
          <cell r="AI5020" t="str">
            <v>STK</v>
          </cell>
          <cell r="AJ5020" t="str">
            <v>PEHA Elektro GmbH &amp; Co. KG</v>
          </cell>
          <cell r="AK5020" t="str">
            <v>PEHA Elektro GmbH &amp; Co. KG</v>
          </cell>
        </row>
        <row r="5021">
          <cell r="C5021" t="str">
            <v>D 81.640.03 NA ROT</v>
          </cell>
          <cell r="D5021" t="str">
            <v>4851</v>
          </cell>
          <cell r="E5021" t="str">
            <v>15</v>
          </cell>
          <cell r="F5021" t="str">
            <v>1</v>
          </cell>
          <cell r="G5021" t="str">
            <v>01</v>
          </cell>
          <cell r="H5021" t="str">
            <v>01</v>
          </cell>
          <cell r="I5021" t="str">
            <v>1</v>
          </cell>
          <cell r="J5021">
            <v>1</v>
          </cell>
          <cell r="K5021">
            <v>2.1999999999999999E-2</v>
          </cell>
          <cell r="L5021">
            <v>2.1999999999999999E-2</v>
          </cell>
          <cell r="M5021" t="str">
            <v>KG</v>
          </cell>
          <cell r="N5021">
            <v>0</v>
          </cell>
          <cell r="P5021" t="str">
            <v>22326122472F282V06</v>
          </cell>
          <cell r="Q5021" t="str">
            <v>4010105182026</v>
          </cell>
          <cell r="R5021" t="str">
            <v>4</v>
          </cell>
          <cell r="S5021" t="str">
            <v>223</v>
          </cell>
          <cell r="T5021" t="str">
            <v>01</v>
          </cell>
          <cell r="V5021" t="str">
            <v>85365080</v>
          </cell>
          <cell r="W5021" t="str">
            <v>DE</v>
          </cell>
          <cell r="X5021" t="str">
            <v>C</v>
          </cell>
          <cell r="Y5021" t="str">
            <v>606</v>
          </cell>
          <cell r="Z5021" t="str">
            <v>EA</v>
          </cell>
          <cell r="AA5021">
            <v>1</v>
          </cell>
          <cell r="AB5021" t="str">
            <v>14 X 70  X 70</v>
          </cell>
          <cell r="AE5021" t="str">
            <v>STK</v>
          </cell>
          <cell r="AF5021">
            <v>1</v>
          </cell>
          <cell r="AG5021">
            <v>19</v>
          </cell>
          <cell r="AH5021">
            <v>1</v>
          </cell>
          <cell r="AI5021" t="str">
            <v>STK</v>
          </cell>
          <cell r="AJ5021" t="str">
            <v>PEHA Elektro GmbH &amp; Co. KG</v>
          </cell>
          <cell r="AK5021" t="str">
            <v>PEHA Elektro GmbH &amp; Co. KG</v>
          </cell>
        </row>
        <row r="5022">
          <cell r="C5022" t="str">
            <v>D 81.640.03 NA GRÜN</v>
          </cell>
          <cell r="D5022" t="str">
            <v>4851</v>
          </cell>
          <cell r="E5022" t="str">
            <v>15</v>
          </cell>
          <cell r="F5022" t="str">
            <v>1</v>
          </cell>
          <cell r="G5022" t="str">
            <v>01</v>
          </cell>
          <cell r="H5022" t="str">
            <v>01</v>
          </cell>
          <cell r="I5022" t="str">
            <v>1</v>
          </cell>
          <cell r="J5022">
            <v>1</v>
          </cell>
          <cell r="K5022">
            <v>0.02</v>
          </cell>
          <cell r="L5022">
            <v>0.02</v>
          </cell>
          <cell r="M5022" t="str">
            <v>KG</v>
          </cell>
          <cell r="N5022">
            <v>0</v>
          </cell>
          <cell r="P5022" t="str">
            <v>22326122472F282V06</v>
          </cell>
          <cell r="Q5022" t="str">
            <v>4010105182033</v>
          </cell>
          <cell r="R5022" t="str">
            <v>4</v>
          </cell>
          <cell r="S5022" t="str">
            <v>223</v>
          </cell>
          <cell r="T5022" t="str">
            <v>01</v>
          </cell>
          <cell r="V5022" t="str">
            <v>85365080</v>
          </cell>
          <cell r="W5022" t="str">
            <v>DE</v>
          </cell>
          <cell r="X5022" t="str">
            <v>C</v>
          </cell>
          <cell r="Y5022" t="str">
            <v>606</v>
          </cell>
          <cell r="Z5022" t="str">
            <v>EA</v>
          </cell>
          <cell r="AA5022">
            <v>1</v>
          </cell>
          <cell r="AB5022" t="str">
            <v>70 X 68 X 50</v>
          </cell>
          <cell r="AE5022" t="str">
            <v>STK</v>
          </cell>
          <cell r="AF5022">
            <v>1</v>
          </cell>
          <cell r="AG5022">
            <v>19</v>
          </cell>
          <cell r="AH5022">
            <v>1</v>
          </cell>
          <cell r="AI5022" t="str">
            <v>STK</v>
          </cell>
          <cell r="AJ5022" t="str">
            <v>PEHA Elektro GmbH &amp; Co. KG</v>
          </cell>
          <cell r="AK5022" t="str">
            <v>PEHA Elektro GmbH &amp; Co. KG</v>
          </cell>
        </row>
        <row r="5023">
          <cell r="C5023" t="str">
            <v>D 81.640.03 NA ORANGE</v>
          </cell>
          <cell r="D5023" t="str">
            <v>4851</v>
          </cell>
          <cell r="E5023" t="str">
            <v>15</v>
          </cell>
          <cell r="F5023" t="str">
            <v>1</v>
          </cell>
          <cell r="G5023" t="str">
            <v>01</v>
          </cell>
          <cell r="H5023" t="str">
            <v>01</v>
          </cell>
          <cell r="I5023" t="str">
            <v>1</v>
          </cell>
          <cell r="J5023">
            <v>1</v>
          </cell>
          <cell r="K5023">
            <v>2.5000000000000001E-2</v>
          </cell>
          <cell r="L5023">
            <v>2.5000000000000001E-2</v>
          </cell>
          <cell r="M5023" t="str">
            <v>KG</v>
          </cell>
          <cell r="N5023">
            <v>0</v>
          </cell>
          <cell r="P5023" t="str">
            <v>22326122472F282V06</v>
          </cell>
          <cell r="Q5023" t="str">
            <v>4010105182040</v>
          </cell>
          <cell r="R5023" t="str">
            <v>4</v>
          </cell>
          <cell r="S5023" t="str">
            <v>223</v>
          </cell>
          <cell r="T5023" t="str">
            <v>01</v>
          </cell>
          <cell r="V5023" t="str">
            <v>85365080</v>
          </cell>
          <cell r="W5023" t="str">
            <v>DE</v>
          </cell>
          <cell r="X5023" t="str">
            <v>C</v>
          </cell>
          <cell r="Y5023" t="str">
            <v>606</v>
          </cell>
          <cell r="Z5023" t="str">
            <v>EA</v>
          </cell>
          <cell r="AA5023">
            <v>1</v>
          </cell>
          <cell r="AB5023" t="str">
            <v>65 X 65  X 15</v>
          </cell>
          <cell r="AE5023" t="str">
            <v>STK</v>
          </cell>
          <cell r="AF5023">
            <v>1</v>
          </cell>
          <cell r="AG5023">
            <v>19</v>
          </cell>
          <cell r="AH5023">
            <v>1</v>
          </cell>
          <cell r="AI5023" t="str">
            <v>STK</v>
          </cell>
          <cell r="AJ5023" t="str">
            <v>PEHA Elektro GmbH &amp; Co. KG</v>
          </cell>
          <cell r="AK5023" t="str">
            <v>PEHA Elektro GmbH &amp; Co. KG</v>
          </cell>
        </row>
        <row r="5024">
          <cell r="C5024" t="str">
            <v>D 81.642.03 NA ROT</v>
          </cell>
          <cell r="D5024" t="str">
            <v>4851</v>
          </cell>
          <cell r="E5024" t="str">
            <v>15</v>
          </cell>
          <cell r="F5024" t="str">
            <v>1</v>
          </cell>
          <cell r="G5024" t="str">
            <v>01</v>
          </cell>
          <cell r="H5024" t="str">
            <v>01</v>
          </cell>
          <cell r="I5024" t="str">
            <v>1</v>
          </cell>
          <cell r="J5024">
            <v>1</v>
          </cell>
          <cell r="K5024">
            <v>2.4E-2</v>
          </cell>
          <cell r="L5024">
            <v>2.4E-2</v>
          </cell>
          <cell r="M5024" t="str">
            <v>KG</v>
          </cell>
          <cell r="N5024">
            <v>0</v>
          </cell>
          <cell r="P5024" t="str">
            <v>22326122472F282V06</v>
          </cell>
          <cell r="Q5024" t="str">
            <v>4010105182057</v>
          </cell>
          <cell r="R5024" t="str">
            <v>4</v>
          </cell>
          <cell r="S5024" t="str">
            <v>223</v>
          </cell>
          <cell r="T5024" t="str">
            <v>01</v>
          </cell>
          <cell r="V5024" t="str">
            <v>85365080</v>
          </cell>
          <cell r="W5024" t="str">
            <v>DE</v>
          </cell>
          <cell r="X5024" t="str">
            <v>C</v>
          </cell>
          <cell r="Y5024" t="str">
            <v>606</v>
          </cell>
          <cell r="Z5024" t="str">
            <v>EA</v>
          </cell>
          <cell r="AA5024">
            <v>1</v>
          </cell>
          <cell r="AB5024" t="str">
            <v>70 X 70  X 15</v>
          </cell>
          <cell r="AE5024" t="str">
            <v>STK</v>
          </cell>
          <cell r="AF5024">
            <v>1</v>
          </cell>
          <cell r="AG5024">
            <v>19</v>
          </cell>
          <cell r="AH5024">
            <v>1</v>
          </cell>
          <cell r="AI5024" t="str">
            <v>STK</v>
          </cell>
          <cell r="AJ5024" t="str">
            <v>PEHA Elektro GmbH &amp; Co. KG</v>
          </cell>
          <cell r="AK5024" t="str">
            <v>PEHA Elektro GmbH &amp; Co. KG</v>
          </cell>
        </row>
        <row r="5025">
          <cell r="C5025" t="str">
            <v>D 81.642.03 NA GRÜN</v>
          </cell>
          <cell r="D5025" t="str">
            <v>4851</v>
          </cell>
          <cell r="E5025" t="str">
            <v>15</v>
          </cell>
          <cell r="F5025" t="str">
            <v>1</v>
          </cell>
          <cell r="G5025" t="str">
            <v>01</v>
          </cell>
          <cell r="H5025" t="str">
            <v>02</v>
          </cell>
          <cell r="I5025" t="str">
            <v>2</v>
          </cell>
          <cell r="J5025">
            <v>1</v>
          </cell>
          <cell r="K5025">
            <v>2.4E-2</v>
          </cell>
          <cell r="L5025">
            <v>2.4E-2</v>
          </cell>
          <cell r="M5025" t="str">
            <v>KG</v>
          </cell>
          <cell r="N5025">
            <v>0</v>
          </cell>
          <cell r="P5025" t="str">
            <v>22326122472F282V06</v>
          </cell>
          <cell r="Q5025" t="str">
            <v>4010105182064</v>
          </cell>
          <cell r="R5025" t="str">
            <v>4</v>
          </cell>
          <cell r="S5025" t="str">
            <v>223</v>
          </cell>
          <cell r="T5025" t="str">
            <v>01</v>
          </cell>
          <cell r="V5025" t="str">
            <v>85365080</v>
          </cell>
          <cell r="W5025" t="str">
            <v>HU</v>
          </cell>
          <cell r="X5025" t="str">
            <v>C</v>
          </cell>
          <cell r="Y5025" t="str">
            <v>606</v>
          </cell>
          <cell r="Z5025" t="str">
            <v>EA</v>
          </cell>
          <cell r="AA5025">
            <v>1</v>
          </cell>
          <cell r="AB5025" t="str">
            <v>158 X 087 X 076</v>
          </cell>
          <cell r="AE5025" t="str">
            <v>STK</v>
          </cell>
          <cell r="AF5025">
            <v>1</v>
          </cell>
          <cell r="AG5025">
            <v>19</v>
          </cell>
          <cell r="AH5025">
            <v>1</v>
          </cell>
          <cell r="AI5025" t="str">
            <v>STK</v>
          </cell>
          <cell r="AJ5025" t="str">
            <v>PEHA Elektro GmbH &amp; Co. KG</v>
          </cell>
          <cell r="AK5025" t="str">
            <v>PEHA Elektro GmbH &amp; Co. KG</v>
          </cell>
        </row>
        <row r="5026">
          <cell r="C5026" t="str">
            <v>D 81.642.03 NA ORANGE</v>
          </cell>
          <cell r="D5026" t="str">
            <v>4851</v>
          </cell>
          <cell r="E5026" t="str">
            <v>15</v>
          </cell>
          <cell r="F5026" t="str">
            <v>1</v>
          </cell>
          <cell r="G5026" t="str">
            <v>01</v>
          </cell>
          <cell r="H5026" t="str">
            <v>02</v>
          </cell>
          <cell r="I5026" t="str">
            <v>2</v>
          </cell>
          <cell r="J5026">
            <v>1</v>
          </cell>
          <cell r="K5026">
            <v>2.4E-2</v>
          </cell>
          <cell r="L5026">
            <v>2.4E-2</v>
          </cell>
          <cell r="M5026" t="str">
            <v>KG</v>
          </cell>
          <cell r="N5026">
            <v>0</v>
          </cell>
          <cell r="P5026" t="str">
            <v>22326122472F282V06</v>
          </cell>
          <cell r="Q5026" t="str">
            <v>4010105182071</v>
          </cell>
          <cell r="R5026" t="str">
            <v>4</v>
          </cell>
          <cell r="S5026" t="str">
            <v>223</v>
          </cell>
          <cell r="T5026" t="str">
            <v>01</v>
          </cell>
          <cell r="V5026" t="str">
            <v>85365080</v>
          </cell>
          <cell r="W5026" t="str">
            <v>HU</v>
          </cell>
          <cell r="X5026" t="str">
            <v>C</v>
          </cell>
          <cell r="Y5026" t="str">
            <v>606</v>
          </cell>
          <cell r="Z5026" t="str">
            <v>EA</v>
          </cell>
          <cell r="AA5026">
            <v>1</v>
          </cell>
          <cell r="AB5026" t="str">
            <v>158 X 087 X 076</v>
          </cell>
          <cell r="AE5026" t="str">
            <v>STK</v>
          </cell>
          <cell r="AF5026">
            <v>1</v>
          </cell>
          <cell r="AG5026">
            <v>19</v>
          </cell>
          <cell r="AH5026">
            <v>1</v>
          </cell>
          <cell r="AI5026" t="str">
            <v>STK</v>
          </cell>
          <cell r="AJ5026" t="str">
            <v>PEHA Elektro GmbH &amp; Co. KG</v>
          </cell>
          <cell r="AK5026" t="str">
            <v>PEHA Elektro GmbH &amp; Co. KG</v>
          </cell>
        </row>
        <row r="5027">
          <cell r="C5027" t="str">
            <v>D 81.645.03 NA ROT</v>
          </cell>
          <cell r="D5027" t="str">
            <v>4851</v>
          </cell>
          <cell r="E5027" t="str">
            <v>15</v>
          </cell>
          <cell r="F5027" t="str">
            <v>1</v>
          </cell>
          <cell r="G5027" t="str">
            <v>01</v>
          </cell>
          <cell r="H5027" t="str">
            <v>02</v>
          </cell>
          <cell r="I5027" t="str">
            <v>2</v>
          </cell>
          <cell r="J5027">
            <v>1</v>
          </cell>
          <cell r="K5027">
            <v>2.4E-2</v>
          </cell>
          <cell r="L5027">
            <v>2.4E-2</v>
          </cell>
          <cell r="M5027" t="str">
            <v>KG</v>
          </cell>
          <cell r="N5027">
            <v>0</v>
          </cell>
          <cell r="P5027" t="str">
            <v>22326122472F282V06</v>
          </cell>
          <cell r="Q5027" t="str">
            <v>4010105182088</v>
          </cell>
          <cell r="R5027" t="str">
            <v>4</v>
          </cell>
          <cell r="S5027" t="str">
            <v>223</v>
          </cell>
          <cell r="T5027" t="str">
            <v>01</v>
          </cell>
          <cell r="V5027" t="str">
            <v>85365080</v>
          </cell>
          <cell r="W5027" t="str">
            <v>HU</v>
          </cell>
          <cell r="X5027" t="str">
            <v>C</v>
          </cell>
          <cell r="Y5027" t="str">
            <v>606</v>
          </cell>
          <cell r="Z5027" t="str">
            <v>EA</v>
          </cell>
          <cell r="AA5027">
            <v>1</v>
          </cell>
          <cell r="AB5027" t="str">
            <v>158 X 087 X 076</v>
          </cell>
          <cell r="AE5027" t="str">
            <v>STK</v>
          </cell>
          <cell r="AF5027">
            <v>1</v>
          </cell>
          <cell r="AG5027">
            <v>19</v>
          </cell>
          <cell r="AH5027">
            <v>1</v>
          </cell>
          <cell r="AI5027" t="str">
            <v>STK</v>
          </cell>
          <cell r="AJ5027" t="str">
            <v>PEHA Elektro GmbH &amp; Co. KG</v>
          </cell>
          <cell r="AK5027" t="str">
            <v>PEHA Elektro GmbH &amp; Co. KG</v>
          </cell>
        </row>
        <row r="5028">
          <cell r="C5028" t="str">
            <v>D 81.645.03 NA GRÜN</v>
          </cell>
          <cell r="D5028" t="str">
            <v>4851</v>
          </cell>
          <cell r="E5028" t="str">
            <v>15</v>
          </cell>
          <cell r="F5028" t="str">
            <v>1</v>
          </cell>
          <cell r="G5028" t="str">
            <v>01</v>
          </cell>
          <cell r="H5028" t="str">
            <v>02</v>
          </cell>
          <cell r="I5028" t="str">
            <v>2</v>
          </cell>
          <cell r="J5028">
            <v>1</v>
          </cell>
          <cell r="K5028">
            <v>2.4E-2</v>
          </cell>
          <cell r="L5028">
            <v>2.4E-2</v>
          </cell>
          <cell r="M5028" t="str">
            <v>KG</v>
          </cell>
          <cell r="N5028">
            <v>0</v>
          </cell>
          <cell r="P5028" t="str">
            <v>22326122472F282V06</v>
          </cell>
          <cell r="Q5028" t="str">
            <v>4010105182095</v>
          </cell>
          <cell r="R5028" t="str">
            <v>4</v>
          </cell>
          <cell r="S5028" t="str">
            <v>223</v>
          </cell>
          <cell r="T5028" t="str">
            <v>01</v>
          </cell>
          <cell r="V5028" t="str">
            <v>85365080</v>
          </cell>
          <cell r="W5028" t="str">
            <v>HU</v>
          </cell>
          <cell r="X5028" t="str">
            <v>C</v>
          </cell>
          <cell r="Y5028" t="str">
            <v>606</v>
          </cell>
          <cell r="Z5028" t="str">
            <v>EA</v>
          </cell>
          <cell r="AA5028">
            <v>1</v>
          </cell>
          <cell r="AB5028" t="str">
            <v>158 X 087 X 076</v>
          </cell>
          <cell r="AE5028" t="str">
            <v>STK</v>
          </cell>
          <cell r="AF5028">
            <v>1</v>
          </cell>
          <cell r="AG5028">
            <v>19</v>
          </cell>
          <cell r="AH5028">
            <v>1</v>
          </cell>
          <cell r="AI5028" t="str">
            <v>STK</v>
          </cell>
          <cell r="AJ5028" t="str">
            <v>PEHA Elektro GmbH &amp; Co. KG</v>
          </cell>
          <cell r="AK5028" t="str">
            <v>PEHA Elektro GmbH &amp; Co. KG</v>
          </cell>
        </row>
        <row r="5029">
          <cell r="C5029" t="str">
            <v>D 81.645.03 NA ORANGE</v>
          </cell>
          <cell r="D5029" t="str">
            <v>4851</v>
          </cell>
          <cell r="E5029" t="str">
            <v>15</v>
          </cell>
          <cell r="F5029" t="str">
            <v>1</v>
          </cell>
          <cell r="G5029" t="str">
            <v>01</v>
          </cell>
          <cell r="H5029" t="str">
            <v>02</v>
          </cell>
          <cell r="I5029" t="str">
            <v>2</v>
          </cell>
          <cell r="J5029">
            <v>1</v>
          </cell>
          <cell r="K5029">
            <v>2.4E-2</v>
          </cell>
          <cell r="L5029">
            <v>2.4E-2</v>
          </cell>
          <cell r="M5029" t="str">
            <v>KG</v>
          </cell>
          <cell r="N5029">
            <v>0</v>
          </cell>
          <cell r="P5029" t="str">
            <v>22326122472F282V06</v>
          </cell>
          <cell r="Q5029" t="str">
            <v>4010105182101</v>
          </cell>
          <cell r="R5029" t="str">
            <v>4</v>
          </cell>
          <cell r="S5029" t="str">
            <v>223</v>
          </cell>
          <cell r="T5029" t="str">
            <v>01</v>
          </cell>
          <cell r="V5029" t="str">
            <v>85365080</v>
          </cell>
          <cell r="W5029" t="str">
            <v>HU</v>
          </cell>
          <cell r="X5029" t="str">
            <v>C</v>
          </cell>
          <cell r="Y5029" t="str">
            <v>606</v>
          </cell>
          <cell r="Z5029" t="str">
            <v>EA</v>
          </cell>
          <cell r="AA5029">
            <v>1</v>
          </cell>
          <cell r="AB5029" t="str">
            <v>158 X 087 X 076</v>
          </cell>
          <cell r="AE5029" t="str">
            <v>STK</v>
          </cell>
          <cell r="AF5029">
            <v>1</v>
          </cell>
          <cell r="AG5029">
            <v>19</v>
          </cell>
          <cell r="AH5029">
            <v>1</v>
          </cell>
          <cell r="AI5029" t="str">
            <v>STK</v>
          </cell>
          <cell r="AJ5029" t="str">
            <v>PEHA Elektro GmbH &amp; Co. KG</v>
          </cell>
          <cell r="AK5029" t="str">
            <v>PEHA Elektro GmbH &amp; Co. KG</v>
          </cell>
        </row>
        <row r="5030">
          <cell r="C5030" t="str">
            <v>D 81.640.03 GLK NA ROT</v>
          </cell>
          <cell r="D5030" t="str">
            <v>4851</v>
          </cell>
          <cell r="E5030" t="str">
            <v>15</v>
          </cell>
          <cell r="F5030" t="str">
            <v>1</v>
          </cell>
          <cell r="G5030" t="str">
            <v>01</v>
          </cell>
          <cell r="H5030" t="str">
            <v>01</v>
          </cell>
          <cell r="I5030" t="str">
            <v>1</v>
          </cell>
          <cell r="J5030">
            <v>1</v>
          </cell>
          <cell r="K5030">
            <v>2.5000000000000001E-2</v>
          </cell>
          <cell r="L5030">
            <v>2.5000000000000001E-2</v>
          </cell>
          <cell r="M5030" t="str">
            <v>KG</v>
          </cell>
          <cell r="N5030">
            <v>0</v>
          </cell>
          <cell r="P5030" t="str">
            <v>22326122472F282V06</v>
          </cell>
          <cell r="Q5030" t="str">
            <v>4010105182132</v>
          </cell>
          <cell r="R5030" t="str">
            <v>4</v>
          </cell>
          <cell r="S5030" t="str">
            <v>223</v>
          </cell>
          <cell r="T5030" t="str">
            <v>01</v>
          </cell>
          <cell r="V5030" t="str">
            <v>85365080</v>
          </cell>
          <cell r="W5030" t="str">
            <v>DE</v>
          </cell>
          <cell r="X5030" t="str">
            <v>C</v>
          </cell>
          <cell r="Y5030" t="str">
            <v>606</v>
          </cell>
          <cell r="Z5030" t="str">
            <v>EA</v>
          </cell>
          <cell r="AA5030">
            <v>1</v>
          </cell>
          <cell r="AB5030" t="str">
            <v>65 X 70  X 15</v>
          </cell>
          <cell r="AE5030" t="str">
            <v>STK</v>
          </cell>
          <cell r="AF5030">
            <v>1</v>
          </cell>
          <cell r="AG5030">
            <v>19</v>
          </cell>
          <cell r="AH5030">
            <v>1</v>
          </cell>
          <cell r="AI5030" t="str">
            <v>STK</v>
          </cell>
          <cell r="AJ5030" t="str">
            <v>PEHA Elektro GmbH &amp; Co. KG</v>
          </cell>
          <cell r="AK5030" t="str">
            <v>PEHA Elektro GmbH &amp; Co. KG</v>
          </cell>
        </row>
        <row r="5031">
          <cell r="C5031" t="str">
            <v>D 81.640.03 GLK NA GRÜN</v>
          </cell>
          <cell r="D5031" t="str">
            <v>4851</v>
          </cell>
          <cell r="E5031" t="str">
            <v>15</v>
          </cell>
          <cell r="F5031" t="str">
            <v>1</v>
          </cell>
          <cell r="G5031" t="str">
            <v>01</v>
          </cell>
          <cell r="H5031" t="str">
            <v>01</v>
          </cell>
          <cell r="I5031" t="str">
            <v>1</v>
          </cell>
          <cell r="J5031">
            <v>1</v>
          </cell>
          <cell r="K5031">
            <v>2.5000000000000001E-2</v>
          </cell>
          <cell r="L5031">
            <v>2.5000000000000001E-2</v>
          </cell>
          <cell r="M5031" t="str">
            <v>KG</v>
          </cell>
          <cell r="N5031">
            <v>0</v>
          </cell>
          <cell r="P5031" t="str">
            <v>22326122472F282V06</v>
          </cell>
          <cell r="Q5031" t="str">
            <v>4010105182149</v>
          </cell>
          <cell r="R5031" t="str">
            <v>4</v>
          </cell>
          <cell r="S5031" t="str">
            <v>223</v>
          </cell>
          <cell r="T5031" t="str">
            <v>01</v>
          </cell>
          <cell r="V5031" t="str">
            <v>85365080</v>
          </cell>
          <cell r="W5031" t="str">
            <v>DE</v>
          </cell>
          <cell r="X5031" t="str">
            <v>C</v>
          </cell>
          <cell r="Y5031" t="str">
            <v>606</v>
          </cell>
          <cell r="Z5031" t="str">
            <v>EA</v>
          </cell>
          <cell r="AA5031">
            <v>1</v>
          </cell>
          <cell r="AB5031" t="str">
            <v>67 X 67  X 15</v>
          </cell>
          <cell r="AE5031" t="str">
            <v>STK</v>
          </cell>
          <cell r="AF5031">
            <v>1</v>
          </cell>
          <cell r="AG5031">
            <v>19</v>
          </cell>
          <cell r="AH5031">
            <v>1</v>
          </cell>
          <cell r="AI5031" t="str">
            <v>STK</v>
          </cell>
          <cell r="AJ5031" t="str">
            <v>PEHA Elektro GmbH &amp; Co. KG</v>
          </cell>
          <cell r="AK5031" t="str">
            <v>PEHA Elektro GmbH &amp; Co. KG</v>
          </cell>
        </row>
        <row r="5032">
          <cell r="C5032" t="str">
            <v>D 81.640.03 GLK NA ORANGE</v>
          </cell>
          <cell r="D5032" t="str">
            <v>4851</v>
          </cell>
          <cell r="E5032" t="str">
            <v>15</v>
          </cell>
          <cell r="F5032" t="str">
            <v>1</v>
          </cell>
          <cell r="G5032" t="str">
            <v>01</v>
          </cell>
          <cell r="H5032" t="str">
            <v>02</v>
          </cell>
          <cell r="I5032" t="str">
            <v>2</v>
          </cell>
          <cell r="J5032">
            <v>1</v>
          </cell>
          <cell r="K5032">
            <v>2.5000000000000001E-2</v>
          </cell>
          <cell r="L5032">
            <v>2.5000000000000001E-2</v>
          </cell>
          <cell r="M5032" t="str">
            <v>KG</v>
          </cell>
          <cell r="N5032">
            <v>0</v>
          </cell>
          <cell r="P5032" t="str">
            <v>22326122472F282V06</v>
          </cell>
          <cell r="Q5032" t="str">
            <v>4010105182156</v>
          </cell>
          <cell r="R5032" t="str">
            <v>4</v>
          </cell>
          <cell r="S5032" t="str">
            <v>223</v>
          </cell>
          <cell r="T5032" t="str">
            <v>01</v>
          </cell>
          <cell r="V5032" t="str">
            <v>85365080</v>
          </cell>
          <cell r="W5032" t="str">
            <v>HU</v>
          </cell>
          <cell r="X5032" t="str">
            <v>C</v>
          </cell>
          <cell r="Y5032" t="str">
            <v>606</v>
          </cell>
          <cell r="Z5032" t="str">
            <v>EA</v>
          </cell>
          <cell r="AA5032">
            <v>1</v>
          </cell>
          <cell r="AB5032" t="str">
            <v>158 X 087 X 076</v>
          </cell>
          <cell r="AE5032" t="str">
            <v>STK</v>
          </cell>
          <cell r="AF5032">
            <v>1</v>
          </cell>
          <cell r="AG5032">
            <v>19</v>
          </cell>
          <cell r="AH5032">
            <v>1</v>
          </cell>
          <cell r="AI5032" t="str">
            <v>STK</v>
          </cell>
          <cell r="AJ5032" t="str">
            <v>PEHA Elektro GmbH &amp; Co. KG</v>
          </cell>
          <cell r="AK5032" t="str">
            <v>PEHA Elektro GmbH &amp; Co. KG</v>
          </cell>
        </row>
        <row r="5033">
          <cell r="C5033" t="str">
            <v>D 81.640 REA</v>
          </cell>
          <cell r="D5033" t="str">
            <v>4851</v>
          </cell>
          <cell r="E5033" t="str">
            <v>15</v>
          </cell>
          <cell r="F5033" t="str">
            <v>1</v>
          </cell>
          <cell r="G5033" t="str">
            <v>01</v>
          </cell>
          <cell r="H5033" t="str">
            <v>01</v>
          </cell>
          <cell r="I5033" t="str">
            <v>1</v>
          </cell>
          <cell r="J5033">
            <v>1</v>
          </cell>
          <cell r="K5033">
            <v>2.5000000000000001E-2</v>
          </cell>
          <cell r="L5033">
            <v>2.5000000000000001E-2</v>
          </cell>
          <cell r="M5033" t="str">
            <v>KG</v>
          </cell>
          <cell r="N5033">
            <v>0</v>
          </cell>
          <cell r="P5033" t="str">
            <v>22326122472F382P23</v>
          </cell>
          <cell r="Q5033" t="str">
            <v>4010105182163</v>
          </cell>
          <cell r="R5033" t="str">
            <v>4</v>
          </cell>
          <cell r="S5033" t="str">
            <v>223</v>
          </cell>
          <cell r="T5033" t="str">
            <v>01</v>
          </cell>
          <cell r="V5033" t="str">
            <v>85365080</v>
          </cell>
          <cell r="W5033" t="str">
            <v>DE</v>
          </cell>
          <cell r="X5033" t="str">
            <v>C</v>
          </cell>
          <cell r="Y5033" t="str">
            <v>606</v>
          </cell>
          <cell r="Z5033" t="str">
            <v>EA</v>
          </cell>
          <cell r="AA5033">
            <v>1</v>
          </cell>
          <cell r="AB5033" t="str">
            <v>158 X 087 X 076</v>
          </cell>
          <cell r="AE5033" t="str">
            <v>STK</v>
          </cell>
          <cell r="AF5033">
            <v>1</v>
          </cell>
          <cell r="AG5033">
            <v>19</v>
          </cell>
          <cell r="AH5033">
            <v>1</v>
          </cell>
          <cell r="AI5033" t="str">
            <v>STK</v>
          </cell>
          <cell r="AJ5033" t="str">
            <v>PEHA Elektro GmbH &amp; Co. KG</v>
          </cell>
          <cell r="AK5033" t="str">
            <v>PEHA Elektro GmbH &amp; Co. KG</v>
          </cell>
        </row>
        <row r="5034">
          <cell r="C5034" t="str">
            <v>D 81.640 GLK REA</v>
          </cell>
          <cell r="D5034" t="str">
            <v>4851</v>
          </cell>
          <cell r="E5034" t="str">
            <v>15</v>
          </cell>
          <cell r="F5034" t="str">
            <v>18</v>
          </cell>
          <cell r="G5034" t="str">
            <v>18</v>
          </cell>
          <cell r="H5034" t="str">
            <v>18</v>
          </cell>
          <cell r="I5034" t="str">
            <v>18</v>
          </cell>
          <cell r="J5034">
            <v>1</v>
          </cell>
          <cell r="K5034">
            <v>2.5000000000000001E-2</v>
          </cell>
          <cell r="L5034">
            <v>2.5000000000000001E-2</v>
          </cell>
          <cell r="M5034" t="str">
            <v>KG</v>
          </cell>
          <cell r="N5034">
            <v>0</v>
          </cell>
          <cell r="P5034" t="str">
            <v>22326122472F382P23</v>
          </cell>
          <cell r="Q5034" t="str">
            <v>4010105182170</v>
          </cell>
          <cell r="R5034" t="str">
            <v>4</v>
          </cell>
          <cell r="S5034" t="str">
            <v>223</v>
          </cell>
          <cell r="T5034" t="str">
            <v>01</v>
          </cell>
          <cell r="V5034" t="str">
            <v>85365080</v>
          </cell>
          <cell r="W5034" t="str">
            <v>DE</v>
          </cell>
          <cell r="X5034" t="str">
            <v>C</v>
          </cell>
          <cell r="Y5034" t="str">
            <v>606</v>
          </cell>
          <cell r="Z5034" t="str">
            <v>EA</v>
          </cell>
          <cell r="AA5034">
            <v>1</v>
          </cell>
          <cell r="AB5034" t="str">
            <v>14 X 70  X 70</v>
          </cell>
          <cell r="AE5034" t="str">
            <v>STK</v>
          </cell>
          <cell r="AF5034">
            <v>1</v>
          </cell>
          <cell r="AG5034">
            <v>19</v>
          </cell>
          <cell r="AH5034">
            <v>1</v>
          </cell>
          <cell r="AI5034" t="str">
            <v>STK</v>
          </cell>
          <cell r="AJ5034" t="str">
            <v>PEHA Elektro GmbH &amp; Co. KG</v>
          </cell>
          <cell r="AK5034" t="str">
            <v>PEHA Elektro GmbH &amp; Co. KG</v>
          </cell>
        </row>
        <row r="5035">
          <cell r="C5035" t="str">
            <v>D 515/HB</v>
          </cell>
          <cell r="D5035" t="str">
            <v>4851</v>
          </cell>
          <cell r="E5035" t="str">
            <v>15</v>
          </cell>
          <cell r="F5035" t="str">
            <v>1</v>
          </cell>
          <cell r="G5035" t="str">
            <v>10</v>
          </cell>
          <cell r="H5035" t="str">
            <v>10</v>
          </cell>
          <cell r="I5035" t="str">
            <v>2</v>
          </cell>
          <cell r="J5035">
            <v>1</v>
          </cell>
          <cell r="K5035">
            <v>0.315</v>
          </cell>
          <cell r="L5035">
            <v>0.315</v>
          </cell>
          <cell r="M5035" t="str">
            <v>KG</v>
          </cell>
          <cell r="N5035">
            <v>0</v>
          </cell>
          <cell r="P5035" t="str">
            <v>22326122472F382U42</v>
          </cell>
          <cell r="Q5035" t="str">
            <v>4010105182613</v>
          </cell>
          <cell r="R5035" t="str">
            <v>4</v>
          </cell>
          <cell r="S5035" t="str">
            <v>223</v>
          </cell>
          <cell r="T5035" t="str">
            <v>01</v>
          </cell>
          <cell r="V5035" t="str">
            <v>85365080</v>
          </cell>
          <cell r="W5035" t="str">
            <v>MY</v>
          </cell>
          <cell r="X5035" t="str">
            <v>C</v>
          </cell>
          <cell r="Y5035" t="str">
            <v>606</v>
          </cell>
          <cell r="Z5035" t="str">
            <v>EA</v>
          </cell>
          <cell r="AA5035">
            <v>1</v>
          </cell>
          <cell r="AB5035" t="str">
            <v>223 X 153 X 078</v>
          </cell>
          <cell r="AE5035" t="str">
            <v>STK</v>
          </cell>
          <cell r="AF5035">
            <v>1</v>
          </cell>
          <cell r="AG5035">
            <v>19</v>
          </cell>
          <cell r="AH5035">
            <v>1</v>
          </cell>
          <cell r="AI5035" t="str">
            <v>STK</v>
          </cell>
          <cell r="AJ5035" t="str">
            <v>PEHA Elektro GmbH &amp; Co. KG</v>
          </cell>
          <cell r="AK5035" t="str">
            <v>PEHA Elektro GmbH &amp; Co. KG</v>
          </cell>
        </row>
        <row r="5036">
          <cell r="C5036" t="str">
            <v>D 517/HB</v>
          </cell>
          <cell r="D5036" t="str">
            <v>4851</v>
          </cell>
          <cell r="E5036" t="str">
            <v>15</v>
          </cell>
          <cell r="F5036" t="str">
            <v>1</v>
          </cell>
          <cell r="G5036" t="str">
            <v>10</v>
          </cell>
          <cell r="H5036" t="str">
            <v>10</v>
          </cell>
          <cell r="I5036" t="str">
            <v>2</v>
          </cell>
          <cell r="J5036">
            <v>1</v>
          </cell>
          <cell r="K5036">
            <v>0.315</v>
          </cell>
          <cell r="L5036">
            <v>0.315</v>
          </cell>
          <cell r="M5036" t="str">
            <v>KG</v>
          </cell>
          <cell r="N5036">
            <v>0</v>
          </cell>
          <cell r="P5036" t="str">
            <v>22326122472F382U42</v>
          </cell>
          <cell r="Q5036" t="str">
            <v>4010105182651</v>
          </cell>
          <cell r="R5036" t="str">
            <v>4</v>
          </cell>
          <cell r="S5036" t="str">
            <v>223</v>
          </cell>
          <cell r="T5036" t="str">
            <v>01</v>
          </cell>
          <cell r="V5036" t="str">
            <v>85365080</v>
          </cell>
          <cell r="W5036" t="str">
            <v>DE</v>
          </cell>
          <cell r="X5036" t="str">
            <v>C</v>
          </cell>
          <cell r="Y5036" t="str">
            <v>606</v>
          </cell>
          <cell r="Z5036" t="str">
            <v>EA</v>
          </cell>
          <cell r="AA5036">
            <v>1</v>
          </cell>
          <cell r="AB5036" t="str">
            <v>223 X 153 X 078</v>
          </cell>
          <cell r="AE5036" t="str">
            <v>STK</v>
          </cell>
          <cell r="AF5036">
            <v>1</v>
          </cell>
          <cell r="AG5036">
            <v>19</v>
          </cell>
          <cell r="AH5036">
            <v>1</v>
          </cell>
          <cell r="AI5036" t="str">
            <v>STK</v>
          </cell>
          <cell r="AJ5036" t="str">
            <v>PEHA Elektro GmbH &amp; Co. KG</v>
          </cell>
          <cell r="AK5036" t="str">
            <v>PEHA Elektro GmbH &amp; Co. KG</v>
          </cell>
        </row>
        <row r="5037">
          <cell r="C5037" t="str">
            <v>D 616/6/HB</v>
          </cell>
          <cell r="D5037" t="str">
            <v>4851</v>
          </cell>
          <cell r="E5037" t="str">
            <v>15</v>
          </cell>
          <cell r="F5037" t="str">
            <v>1</v>
          </cell>
          <cell r="G5037" t="str">
            <v>10</v>
          </cell>
          <cell r="H5037" t="str">
            <v>10</v>
          </cell>
          <cell r="I5037" t="str">
            <v>2</v>
          </cell>
          <cell r="J5037">
            <v>1</v>
          </cell>
          <cell r="K5037">
            <v>0.315</v>
          </cell>
          <cell r="L5037">
            <v>0.315</v>
          </cell>
          <cell r="M5037" t="str">
            <v>KG</v>
          </cell>
          <cell r="N5037">
            <v>0</v>
          </cell>
          <cell r="P5037" t="str">
            <v>22326122472F382U42</v>
          </cell>
          <cell r="Q5037" t="str">
            <v>4010105182675</v>
          </cell>
          <cell r="R5037" t="str">
            <v>4</v>
          </cell>
          <cell r="S5037" t="str">
            <v>223</v>
          </cell>
          <cell r="T5037" t="str">
            <v>01</v>
          </cell>
          <cell r="V5037" t="str">
            <v>85365080</v>
          </cell>
          <cell r="W5037" t="str">
            <v>DE</v>
          </cell>
          <cell r="X5037" t="str">
            <v>C</v>
          </cell>
          <cell r="Y5037" t="str">
            <v>606</v>
          </cell>
          <cell r="Z5037" t="str">
            <v>EA</v>
          </cell>
          <cell r="AA5037">
            <v>1</v>
          </cell>
          <cell r="AB5037" t="str">
            <v>223 X 153 X 078</v>
          </cell>
          <cell r="AE5037" t="str">
            <v>STK</v>
          </cell>
          <cell r="AF5037">
            <v>1</v>
          </cell>
          <cell r="AG5037">
            <v>19</v>
          </cell>
          <cell r="AH5037">
            <v>1</v>
          </cell>
          <cell r="AI5037" t="str">
            <v>STK</v>
          </cell>
          <cell r="AJ5037" t="str">
            <v>PEHA Elektro GmbH &amp; Co. KG</v>
          </cell>
          <cell r="AK5037" t="str">
            <v>PEHA Elektro GmbH &amp; Co. KG</v>
          </cell>
        </row>
        <row r="5038">
          <cell r="C5038" t="str">
            <v>D 80.610 TV W/HB</v>
          </cell>
          <cell r="D5038" t="str">
            <v>4851</v>
          </cell>
          <cell r="E5038" t="str">
            <v>15</v>
          </cell>
          <cell r="F5038" t="str">
            <v>1</v>
          </cell>
          <cell r="G5038" t="str">
            <v>10</v>
          </cell>
          <cell r="H5038" t="str">
            <v>10</v>
          </cell>
          <cell r="I5038" t="str">
            <v>2</v>
          </cell>
          <cell r="J5038">
            <v>1</v>
          </cell>
          <cell r="K5038">
            <v>0.315</v>
          </cell>
          <cell r="L5038">
            <v>0.315</v>
          </cell>
          <cell r="M5038" t="str">
            <v>KG</v>
          </cell>
          <cell r="N5038">
            <v>0</v>
          </cell>
          <cell r="P5038" t="str">
            <v>22326122472F382P23</v>
          </cell>
          <cell r="Q5038" t="str">
            <v>4010105182736</v>
          </cell>
          <cell r="R5038" t="str">
            <v>4</v>
          </cell>
          <cell r="S5038" t="str">
            <v>223</v>
          </cell>
          <cell r="T5038" t="str">
            <v>01</v>
          </cell>
          <cell r="V5038" t="str">
            <v>85366990</v>
          </cell>
          <cell r="W5038" t="str">
            <v>DE</v>
          </cell>
          <cell r="X5038" t="str">
            <v>C</v>
          </cell>
          <cell r="Y5038" t="str">
            <v>606</v>
          </cell>
          <cell r="Z5038" t="str">
            <v>EA</v>
          </cell>
          <cell r="AA5038">
            <v>1</v>
          </cell>
          <cell r="AB5038" t="str">
            <v>089 X 089 X 074</v>
          </cell>
          <cell r="AE5038" t="str">
            <v>STK</v>
          </cell>
          <cell r="AF5038">
            <v>1</v>
          </cell>
          <cell r="AG5038">
            <v>19</v>
          </cell>
          <cell r="AH5038">
            <v>1</v>
          </cell>
          <cell r="AI5038" t="str">
            <v>STK</v>
          </cell>
          <cell r="AJ5038" t="str">
            <v>PEHA Elektro GmbH &amp; Co. KG</v>
          </cell>
          <cell r="AK5038" t="str">
            <v>PEHA Elektro GmbH &amp; Co. KG</v>
          </cell>
        </row>
        <row r="5039">
          <cell r="C5039" t="str">
            <v>D 80.610.02 TV/HB</v>
          </cell>
          <cell r="D5039" t="str">
            <v>4851</v>
          </cell>
          <cell r="E5039" t="str">
            <v>15</v>
          </cell>
          <cell r="F5039" t="str">
            <v>1</v>
          </cell>
          <cell r="G5039" t="str">
            <v>10</v>
          </cell>
          <cell r="H5039" t="str">
            <v>10</v>
          </cell>
          <cell r="I5039" t="str">
            <v>2</v>
          </cell>
          <cell r="J5039">
            <v>1</v>
          </cell>
          <cell r="K5039">
            <v>0.315</v>
          </cell>
          <cell r="L5039">
            <v>0.315</v>
          </cell>
          <cell r="M5039" t="str">
            <v>KG</v>
          </cell>
          <cell r="N5039">
            <v>0</v>
          </cell>
          <cell r="P5039" t="str">
            <v>22326122472F382P23</v>
          </cell>
          <cell r="Q5039" t="str">
            <v>4010105182750</v>
          </cell>
          <cell r="R5039" t="str">
            <v>4</v>
          </cell>
          <cell r="S5039" t="str">
            <v>223</v>
          </cell>
          <cell r="T5039" t="str">
            <v>01</v>
          </cell>
          <cell r="V5039" t="str">
            <v>85366990</v>
          </cell>
          <cell r="W5039" t="str">
            <v>DE</v>
          </cell>
          <cell r="X5039" t="str">
            <v>C</v>
          </cell>
          <cell r="Y5039" t="str">
            <v>606</v>
          </cell>
          <cell r="Z5039" t="str">
            <v>EA</v>
          </cell>
          <cell r="AA5039">
            <v>1</v>
          </cell>
          <cell r="AB5039" t="str">
            <v>089 X 089 X 074</v>
          </cell>
          <cell r="AE5039" t="str">
            <v>STK</v>
          </cell>
          <cell r="AF5039">
            <v>1</v>
          </cell>
          <cell r="AG5039">
            <v>19</v>
          </cell>
          <cell r="AH5039">
            <v>1</v>
          </cell>
          <cell r="AI5039" t="str">
            <v>STK</v>
          </cell>
          <cell r="AJ5039" t="str">
            <v>PEHA Elektro GmbH &amp; Co. KG</v>
          </cell>
          <cell r="AK5039" t="str">
            <v>PEHA Elektro GmbH &amp; Co. KG</v>
          </cell>
        </row>
        <row r="5040">
          <cell r="C5040" t="str">
            <v>D 80.640 W/HB</v>
          </cell>
          <cell r="D5040" t="str">
            <v>4851</v>
          </cell>
          <cell r="E5040" t="str">
            <v>15</v>
          </cell>
          <cell r="F5040" t="str">
            <v>1</v>
          </cell>
          <cell r="G5040" t="str">
            <v>10</v>
          </cell>
          <cell r="H5040" t="str">
            <v>10</v>
          </cell>
          <cell r="I5040" t="str">
            <v>2</v>
          </cell>
          <cell r="J5040">
            <v>1</v>
          </cell>
          <cell r="K5040">
            <v>0.315</v>
          </cell>
          <cell r="L5040">
            <v>0.315</v>
          </cell>
          <cell r="M5040" t="str">
            <v>KG</v>
          </cell>
          <cell r="N5040">
            <v>0</v>
          </cell>
          <cell r="P5040" t="str">
            <v>22326122472F382P23</v>
          </cell>
          <cell r="Q5040" t="str">
            <v>4010105182774</v>
          </cell>
          <cell r="R5040" t="str">
            <v>4</v>
          </cell>
          <cell r="S5040" t="str">
            <v>223</v>
          </cell>
          <cell r="T5040" t="str">
            <v>01</v>
          </cell>
          <cell r="V5040" t="str">
            <v>85365080</v>
          </cell>
          <cell r="W5040" t="str">
            <v>DE</v>
          </cell>
          <cell r="X5040" t="str">
            <v>C</v>
          </cell>
          <cell r="Y5040" t="str">
            <v>606</v>
          </cell>
          <cell r="Z5040" t="str">
            <v>EA</v>
          </cell>
          <cell r="AA5040">
            <v>1</v>
          </cell>
          <cell r="AB5040" t="str">
            <v>158 X 087 X 076</v>
          </cell>
          <cell r="AE5040" t="str">
            <v>STK</v>
          </cell>
          <cell r="AF5040">
            <v>1</v>
          </cell>
          <cell r="AG5040">
            <v>19</v>
          </cell>
          <cell r="AH5040">
            <v>1</v>
          </cell>
          <cell r="AI5040" t="str">
            <v>STK</v>
          </cell>
          <cell r="AJ5040" t="str">
            <v>PEHA Elektro GmbH &amp; Co. KG</v>
          </cell>
          <cell r="AK5040" t="str">
            <v>PEHA Elektro GmbH &amp; Co. KG</v>
          </cell>
        </row>
        <row r="5041">
          <cell r="C5041" t="str">
            <v>D 80.640.02/HB</v>
          </cell>
          <cell r="D5041" t="str">
            <v>4851</v>
          </cell>
          <cell r="E5041" t="str">
            <v>15</v>
          </cell>
          <cell r="F5041" t="str">
            <v>1</v>
          </cell>
          <cell r="G5041" t="str">
            <v>10</v>
          </cell>
          <cell r="H5041" t="str">
            <v>10</v>
          </cell>
          <cell r="I5041" t="str">
            <v>2</v>
          </cell>
          <cell r="J5041">
            <v>1</v>
          </cell>
          <cell r="K5041">
            <v>0.315</v>
          </cell>
          <cell r="L5041">
            <v>0.315</v>
          </cell>
          <cell r="M5041" t="str">
            <v>KG</v>
          </cell>
          <cell r="N5041">
            <v>0</v>
          </cell>
          <cell r="P5041" t="str">
            <v>22326122472F382P23</v>
          </cell>
          <cell r="Q5041" t="str">
            <v>4010105182811</v>
          </cell>
          <cell r="R5041" t="str">
            <v>4</v>
          </cell>
          <cell r="S5041" t="str">
            <v>223</v>
          </cell>
          <cell r="T5041" t="str">
            <v>01</v>
          </cell>
          <cell r="V5041" t="str">
            <v>85365080</v>
          </cell>
          <cell r="W5041" t="str">
            <v>DE</v>
          </cell>
          <cell r="X5041" t="str">
            <v>C</v>
          </cell>
          <cell r="Y5041" t="str">
            <v>606</v>
          </cell>
          <cell r="Z5041" t="str">
            <v>EA</v>
          </cell>
          <cell r="AA5041">
            <v>1</v>
          </cell>
          <cell r="AB5041" t="str">
            <v>158 X 087 X 076</v>
          </cell>
          <cell r="AE5041" t="str">
            <v>STK</v>
          </cell>
          <cell r="AF5041">
            <v>1</v>
          </cell>
          <cell r="AG5041">
            <v>19</v>
          </cell>
          <cell r="AH5041">
            <v>1</v>
          </cell>
          <cell r="AI5041" t="str">
            <v>STK</v>
          </cell>
          <cell r="AJ5041" t="str">
            <v>PEHA Elektro GmbH &amp; Co. KG</v>
          </cell>
          <cell r="AK5041" t="str">
            <v>PEHA Elektro GmbH &amp; Co. KG</v>
          </cell>
        </row>
        <row r="5042">
          <cell r="C5042" t="str">
            <v>D 80.645 W/HB</v>
          </cell>
          <cell r="D5042" t="str">
            <v>4851</v>
          </cell>
          <cell r="E5042" t="str">
            <v>15</v>
          </cell>
          <cell r="F5042" t="str">
            <v>1</v>
          </cell>
          <cell r="G5042" t="str">
            <v>10</v>
          </cell>
          <cell r="H5042" t="str">
            <v>10</v>
          </cell>
          <cell r="I5042" t="str">
            <v>2</v>
          </cell>
          <cell r="J5042">
            <v>1</v>
          </cell>
          <cell r="K5042">
            <v>0.315</v>
          </cell>
          <cell r="L5042">
            <v>0.315</v>
          </cell>
          <cell r="M5042" t="str">
            <v>KG</v>
          </cell>
          <cell r="N5042">
            <v>0</v>
          </cell>
          <cell r="P5042" t="str">
            <v>22326122472F382P23</v>
          </cell>
          <cell r="Q5042" t="str">
            <v>4010105182835</v>
          </cell>
          <cell r="R5042" t="str">
            <v>4</v>
          </cell>
          <cell r="S5042" t="str">
            <v>223</v>
          </cell>
          <cell r="T5042" t="str">
            <v>01</v>
          </cell>
          <cell r="V5042" t="str">
            <v>85365080</v>
          </cell>
          <cell r="W5042" t="str">
            <v>DE</v>
          </cell>
          <cell r="X5042" t="str">
            <v>C</v>
          </cell>
          <cell r="Y5042" t="str">
            <v>606</v>
          </cell>
          <cell r="Z5042" t="str">
            <v>EA</v>
          </cell>
          <cell r="AA5042">
            <v>1</v>
          </cell>
          <cell r="AB5042" t="str">
            <v>158 X 087 X 076</v>
          </cell>
          <cell r="AE5042" t="str">
            <v>STK</v>
          </cell>
          <cell r="AF5042">
            <v>1</v>
          </cell>
          <cell r="AG5042">
            <v>19</v>
          </cell>
          <cell r="AH5042">
            <v>1</v>
          </cell>
          <cell r="AI5042" t="str">
            <v>STK</v>
          </cell>
          <cell r="AJ5042" t="str">
            <v>PEHA Elektro GmbH &amp; Co. KG</v>
          </cell>
          <cell r="AK5042" t="str">
            <v>PEHA Elektro GmbH &amp; Co. KG</v>
          </cell>
        </row>
        <row r="5043">
          <cell r="C5043" t="str">
            <v>D 80.645.02/HB</v>
          </cell>
          <cell r="D5043" t="str">
            <v>4851</v>
          </cell>
          <cell r="E5043" t="str">
            <v>15</v>
          </cell>
          <cell r="F5043" t="str">
            <v>1</v>
          </cell>
          <cell r="G5043" t="str">
            <v>10</v>
          </cell>
          <cell r="H5043" t="str">
            <v>10</v>
          </cell>
          <cell r="I5043" t="str">
            <v>2</v>
          </cell>
          <cell r="J5043">
            <v>1</v>
          </cell>
          <cell r="K5043">
            <v>0.315</v>
          </cell>
          <cell r="L5043">
            <v>0.315</v>
          </cell>
          <cell r="M5043" t="str">
            <v>KG</v>
          </cell>
          <cell r="N5043">
            <v>0</v>
          </cell>
          <cell r="P5043" t="str">
            <v>22326122472F382P23</v>
          </cell>
          <cell r="Q5043" t="str">
            <v>4010105182859</v>
          </cell>
          <cell r="R5043" t="str">
            <v>4</v>
          </cell>
          <cell r="S5043" t="str">
            <v>223</v>
          </cell>
          <cell r="T5043" t="str">
            <v>01</v>
          </cell>
          <cell r="V5043" t="str">
            <v>85365080</v>
          </cell>
          <cell r="W5043" t="str">
            <v>DE</v>
          </cell>
          <cell r="X5043" t="str">
            <v>C</v>
          </cell>
          <cell r="Y5043" t="str">
            <v>606</v>
          </cell>
          <cell r="Z5043" t="str">
            <v>EA</v>
          </cell>
          <cell r="AA5043">
            <v>1</v>
          </cell>
          <cell r="AB5043" t="str">
            <v>158 X 087 X 076</v>
          </cell>
          <cell r="AE5043" t="str">
            <v>STK</v>
          </cell>
          <cell r="AF5043">
            <v>1</v>
          </cell>
          <cell r="AG5043">
            <v>19</v>
          </cell>
          <cell r="AH5043">
            <v>1</v>
          </cell>
          <cell r="AI5043" t="str">
            <v>STK</v>
          </cell>
          <cell r="AJ5043" t="str">
            <v>PEHA Elektro GmbH &amp; Co. KG</v>
          </cell>
          <cell r="AK5043" t="str">
            <v>PEHA Elektro GmbH &amp; Co. KG</v>
          </cell>
        </row>
        <row r="5044">
          <cell r="C5044" t="str">
            <v>D 80.6511 W/HB</v>
          </cell>
          <cell r="D5044" t="str">
            <v>4851</v>
          </cell>
          <cell r="E5044" t="str">
            <v>15</v>
          </cell>
          <cell r="F5044" t="str">
            <v>1</v>
          </cell>
          <cell r="G5044" t="str">
            <v>10</v>
          </cell>
          <cell r="H5044" t="str">
            <v>10</v>
          </cell>
          <cell r="I5044" t="str">
            <v>2</v>
          </cell>
          <cell r="J5044">
            <v>1</v>
          </cell>
          <cell r="K5044">
            <v>0.315</v>
          </cell>
          <cell r="L5044">
            <v>0.315</v>
          </cell>
          <cell r="M5044" t="str">
            <v>KG</v>
          </cell>
          <cell r="N5044">
            <v>0</v>
          </cell>
          <cell r="P5044" t="str">
            <v>22326122472F382P23</v>
          </cell>
          <cell r="Q5044" t="str">
            <v>4010105182873</v>
          </cell>
          <cell r="R5044" t="str">
            <v>4</v>
          </cell>
          <cell r="S5044" t="str">
            <v>223</v>
          </cell>
          <cell r="T5044" t="str">
            <v>01</v>
          </cell>
          <cell r="V5044" t="str">
            <v>85366990</v>
          </cell>
          <cell r="W5044" t="str">
            <v>MY</v>
          </cell>
          <cell r="X5044" t="str">
            <v>C</v>
          </cell>
          <cell r="Y5044" t="str">
            <v>606</v>
          </cell>
          <cell r="Z5044" t="str">
            <v>EA</v>
          </cell>
          <cell r="AA5044">
            <v>1</v>
          </cell>
          <cell r="AB5044" t="str">
            <v>223 X 153 X 078</v>
          </cell>
          <cell r="AE5044" t="str">
            <v>STK</v>
          </cell>
          <cell r="AF5044">
            <v>1</v>
          </cell>
          <cell r="AG5044">
            <v>19</v>
          </cell>
          <cell r="AH5044">
            <v>1</v>
          </cell>
          <cell r="AI5044" t="str">
            <v>STK</v>
          </cell>
          <cell r="AJ5044" t="str">
            <v>PEHA Elektro GmbH &amp; Co. KG</v>
          </cell>
          <cell r="AK5044" t="str">
            <v>PEHA Elektro GmbH &amp; Co. KG</v>
          </cell>
        </row>
        <row r="5045">
          <cell r="C5045" t="str">
            <v>D 80.6511.02/HB</v>
          </cell>
          <cell r="D5045" t="str">
            <v>4851</v>
          </cell>
          <cell r="E5045" t="str">
            <v>15</v>
          </cell>
          <cell r="F5045" t="str">
            <v>1</v>
          </cell>
          <cell r="G5045" t="str">
            <v>10</v>
          </cell>
          <cell r="H5045" t="str">
            <v>10</v>
          </cell>
          <cell r="I5045" t="str">
            <v>2</v>
          </cell>
          <cell r="J5045">
            <v>1</v>
          </cell>
          <cell r="K5045">
            <v>0.315</v>
          </cell>
          <cell r="L5045">
            <v>0.315</v>
          </cell>
          <cell r="M5045" t="str">
            <v>KG</v>
          </cell>
          <cell r="N5045">
            <v>0</v>
          </cell>
          <cell r="P5045" t="str">
            <v>22326122472F382P23</v>
          </cell>
          <cell r="Q5045" t="str">
            <v>4010105182910</v>
          </cell>
          <cell r="R5045" t="str">
            <v>4</v>
          </cell>
          <cell r="S5045" t="str">
            <v>223</v>
          </cell>
          <cell r="T5045" t="str">
            <v>01</v>
          </cell>
          <cell r="V5045" t="str">
            <v>85366990</v>
          </cell>
          <cell r="W5045" t="str">
            <v>MY</v>
          </cell>
          <cell r="X5045" t="str">
            <v>C</v>
          </cell>
          <cell r="Y5045" t="str">
            <v>606</v>
          </cell>
          <cell r="Z5045" t="str">
            <v>EA</v>
          </cell>
          <cell r="AA5045">
            <v>1</v>
          </cell>
          <cell r="AB5045" t="str">
            <v>223 X 153 X 078</v>
          </cell>
          <cell r="AE5045" t="str">
            <v>STK</v>
          </cell>
          <cell r="AF5045">
            <v>1</v>
          </cell>
          <cell r="AG5045">
            <v>19</v>
          </cell>
          <cell r="AH5045">
            <v>1</v>
          </cell>
          <cell r="AI5045" t="str">
            <v>STK</v>
          </cell>
          <cell r="AJ5045" t="str">
            <v>PEHA Elektro GmbH &amp; Co. KG</v>
          </cell>
          <cell r="AK5045" t="str">
            <v>PEHA Elektro GmbH &amp; Co. KG</v>
          </cell>
        </row>
        <row r="5046">
          <cell r="C5046" t="str">
            <v>H 80.6512 W/HB</v>
          </cell>
          <cell r="D5046" t="str">
            <v>4851</v>
          </cell>
          <cell r="E5046" t="str">
            <v>15</v>
          </cell>
          <cell r="F5046" t="str">
            <v>1</v>
          </cell>
          <cell r="G5046" t="str">
            <v>10</v>
          </cell>
          <cell r="H5046" t="str">
            <v>10</v>
          </cell>
          <cell r="I5046" t="str">
            <v>2</v>
          </cell>
          <cell r="J5046">
            <v>1</v>
          </cell>
          <cell r="K5046">
            <v>0.315</v>
          </cell>
          <cell r="L5046">
            <v>0.315</v>
          </cell>
          <cell r="M5046" t="str">
            <v>KG</v>
          </cell>
          <cell r="N5046">
            <v>0</v>
          </cell>
          <cell r="P5046" t="str">
            <v>22326122472F382P23</v>
          </cell>
          <cell r="Q5046" t="str">
            <v>4010105182934</v>
          </cell>
          <cell r="R5046" t="str">
            <v>4</v>
          </cell>
          <cell r="S5046" t="str">
            <v>223</v>
          </cell>
          <cell r="T5046" t="str">
            <v>01</v>
          </cell>
          <cell r="V5046" t="str">
            <v>85366990</v>
          </cell>
          <cell r="W5046" t="str">
            <v>DE</v>
          </cell>
          <cell r="X5046" t="str">
            <v>C</v>
          </cell>
          <cell r="Y5046" t="str">
            <v>606</v>
          </cell>
          <cell r="Z5046" t="str">
            <v>EA</v>
          </cell>
          <cell r="AA5046">
            <v>1</v>
          </cell>
          <cell r="AB5046" t="str">
            <v>307 X 182 X 128</v>
          </cell>
          <cell r="AE5046" t="str">
            <v>STK</v>
          </cell>
          <cell r="AF5046">
            <v>1</v>
          </cell>
          <cell r="AG5046">
            <v>19</v>
          </cell>
          <cell r="AH5046">
            <v>1</v>
          </cell>
          <cell r="AI5046" t="str">
            <v>STK</v>
          </cell>
          <cell r="AJ5046" t="str">
            <v>PEHA Elektro GmbH &amp; Co. KG</v>
          </cell>
          <cell r="AK5046" t="str">
            <v>PEHA Elektro GmbH &amp; Co. KG</v>
          </cell>
        </row>
        <row r="5047">
          <cell r="C5047" t="str">
            <v>D 80.671 W/HB</v>
          </cell>
          <cell r="D5047" t="str">
            <v>4851</v>
          </cell>
          <cell r="E5047" t="str">
            <v>15</v>
          </cell>
          <cell r="F5047" t="str">
            <v>1</v>
          </cell>
          <cell r="G5047" t="str">
            <v>10</v>
          </cell>
          <cell r="H5047" t="str">
            <v>10</v>
          </cell>
          <cell r="I5047" t="str">
            <v>2</v>
          </cell>
          <cell r="J5047">
            <v>1</v>
          </cell>
          <cell r="K5047">
            <v>0.315</v>
          </cell>
          <cell r="L5047">
            <v>0.315</v>
          </cell>
          <cell r="M5047" t="str">
            <v>KG</v>
          </cell>
          <cell r="N5047">
            <v>0</v>
          </cell>
          <cell r="P5047" t="str">
            <v>22326122472F382P23</v>
          </cell>
          <cell r="Q5047" t="str">
            <v>4010105182958</v>
          </cell>
          <cell r="R5047" t="str">
            <v>4</v>
          </cell>
          <cell r="S5047" t="str">
            <v>223</v>
          </cell>
          <cell r="T5047" t="str">
            <v>01</v>
          </cell>
          <cell r="V5047" t="str">
            <v>85389099</v>
          </cell>
          <cell r="W5047" t="str">
            <v>MY</v>
          </cell>
          <cell r="X5047" t="str">
            <v>C</v>
          </cell>
          <cell r="Y5047" t="str">
            <v>606</v>
          </cell>
          <cell r="Z5047" t="str">
            <v>EA</v>
          </cell>
          <cell r="AA5047">
            <v>1</v>
          </cell>
          <cell r="AB5047" t="str">
            <v>089 X 089 X 074</v>
          </cell>
          <cell r="AE5047" t="str">
            <v>STK</v>
          </cell>
          <cell r="AF5047">
            <v>1</v>
          </cell>
          <cell r="AG5047">
            <v>19</v>
          </cell>
          <cell r="AH5047">
            <v>1</v>
          </cell>
          <cell r="AI5047" t="str">
            <v>STK</v>
          </cell>
          <cell r="AJ5047" t="str">
            <v>PEHA Elektro GmbH &amp; Co. KG</v>
          </cell>
          <cell r="AK5047" t="str">
            <v>PEHA Elektro GmbH &amp; Co. KG</v>
          </cell>
        </row>
        <row r="5048">
          <cell r="C5048" t="str">
            <v>D 80.671.02/HB</v>
          </cell>
          <cell r="D5048" t="str">
            <v>4851</v>
          </cell>
          <cell r="E5048" t="str">
            <v>15</v>
          </cell>
          <cell r="F5048" t="str">
            <v>1</v>
          </cell>
          <cell r="G5048" t="str">
            <v>10</v>
          </cell>
          <cell r="H5048" t="str">
            <v>10</v>
          </cell>
          <cell r="I5048" t="str">
            <v>2</v>
          </cell>
          <cell r="J5048">
            <v>1</v>
          </cell>
          <cell r="K5048">
            <v>0.315</v>
          </cell>
          <cell r="L5048">
            <v>0.315</v>
          </cell>
          <cell r="M5048" t="str">
            <v>KG</v>
          </cell>
          <cell r="N5048">
            <v>0</v>
          </cell>
          <cell r="P5048" t="str">
            <v>22326122472F382P23</v>
          </cell>
          <cell r="Q5048" t="str">
            <v>4010105182972</v>
          </cell>
          <cell r="R5048" t="str">
            <v>4</v>
          </cell>
          <cell r="S5048" t="str">
            <v>223</v>
          </cell>
          <cell r="T5048" t="str">
            <v>01</v>
          </cell>
          <cell r="V5048" t="str">
            <v>85389099</v>
          </cell>
          <cell r="W5048" t="str">
            <v>MY</v>
          </cell>
          <cell r="X5048" t="str">
            <v>C</v>
          </cell>
          <cell r="Y5048" t="str">
            <v>606</v>
          </cell>
          <cell r="Z5048" t="str">
            <v>EA</v>
          </cell>
          <cell r="AA5048">
            <v>1</v>
          </cell>
          <cell r="AB5048" t="str">
            <v>089 X 089 X 074</v>
          </cell>
          <cell r="AE5048" t="str">
            <v>STK</v>
          </cell>
          <cell r="AF5048">
            <v>1</v>
          </cell>
          <cell r="AG5048">
            <v>19</v>
          </cell>
          <cell r="AH5048">
            <v>1</v>
          </cell>
          <cell r="AI5048" t="str">
            <v>STK</v>
          </cell>
          <cell r="AJ5048" t="str">
            <v>PEHA Elektro GmbH &amp; Co. KG</v>
          </cell>
          <cell r="AK5048" t="str">
            <v>PEHA Elektro GmbH &amp; Co. KG</v>
          </cell>
        </row>
        <row r="5049">
          <cell r="C5049" t="str">
            <v>D 80.672 W/HB</v>
          </cell>
          <cell r="D5049" t="str">
            <v>4851</v>
          </cell>
          <cell r="E5049" t="str">
            <v>15</v>
          </cell>
          <cell r="F5049" t="str">
            <v>1</v>
          </cell>
          <cell r="G5049" t="str">
            <v>10</v>
          </cell>
          <cell r="H5049" t="str">
            <v>10</v>
          </cell>
          <cell r="I5049" t="str">
            <v>2</v>
          </cell>
          <cell r="J5049">
            <v>1</v>
          </cell>
          <cell r="K5049">
            <v>0.315</v>
          </cell>
          <cell r="L5049">
            <v>0.315</v>
          </cell>
          <cell r="M5049" t="str">
            <v>KG</v>
          </cell>
          <cell r="N5049">
            <v>0</v>
          </cell>
          <cell r="P5049" t="str">
            <v>22326122472F382P23</v>
          </cell>
          <cell r="Q5049" t="str">
            <v>4010105183016</v>
          </cell>
          <cell r="R5049" t="str">
            <v>4</v>
          </cell>
          <cell r="S5049" t="str">
            <v>223</v>
          </cell>
          <cell r="T5049" t="str">
            <v>01</v>
          </cell>
          <cell r="V5049" t="str">
            <v>85389099</v>
          </cell>
          <cell r="W5049" t="str">
            <v>MY</v>
          </cell>
          <cell r="X5049" t="str">
            <v>C</v>
          </cell>
          <cell r="Y5049" t="str">
            <v>606</v>
          </cell>
          <cell r="Z5049" t="str">
            <v>EA</v>
          </cell>
          <cell r="AA5049">
            <v>1</v>
          </cell>
          <cell r="AB5049" t="str">
            <v>193 X 090 X 090</v>
          </cell>
          <cell r="AE5049" t="str">
            <v>STK</v>
          </cell>
          <cell r="AF5049">
            <v>1</v>
          </cell>
          <cell r="AG5049">
            <v>19</v>
          </cell>
          <cell r="AH5049">
            <v>1</v>
          </cell>
          <cell r="AI5049" t="str">
            <v>STK</v>
          </cell>
          <cell r="AJ5049" t="str">
            <v>PEHA Elektro GmbH &amp; Co. KG</v>
          </cell>
          <cell r="AK5049" t="str">
            <v>PEHA Elektro GmbH &amp; Co. KG</v>
          </cell>
        </row>
        <row r="5050">
          <cell r="C5050" t="str">
            <v>D 80.672.02/HB</v>
          </cell>
          <cell r="D5050" t="str">
            <v>4851</v>
          </cell>
          <cell r="E5050" t="str">
            <v>15</v>
          </cell>
          <cell r="F5050" t="str">
            <v>1</v>
          </cell>
          <cell r="G5050" t="str">
            <v>10</v>
          </cell>
          <cell r="H5050" t="str">
            <v>10</v>
          </cell>
          <cell r="I5050" t="str">
            <v>2</v>
          </cell>
          <cell r="J5050">
            <v>1</v>
          </cell>
          <cell r="K5050">
            <v>0.315</v>
          </cell>
          <cell r="L5050">
            <v>0.315</v>
          </cell>
          <cell r="M5050" t="str">
            <v>KG</v>
          </cell>
          <cell r="N5050">
            <v>0</v>
          </cell>
          <cell r="P5050" t="str">
            <v>22326122472F382P23</v>
          </cell>
          <cell r="Q5050" t="str">
            <v>4010105183030</v>
          </cell>
          <cell r="R5050" t="str">
            <v>4</v>
          </cell>
          <cell r="S5050" t="str">
            <v>223</v>
          </cell>
          <cell r="T5050" t="str">
            <v>01</v>
          </cell>
          <cell r="V5050" t="str">
            <v>85389099</v>
          </cell>
          <cell r="W5050" t="str">
            <v>MY</v>
          </cell>
          <cell r="X5050" t="str">
            <v>C</v>
          </cell>
          <cell r="Y5050" t="str">
            <v>606</v>
          </cell>
          <cell r="Z5050" t="str">
            <v>EA</v>
          </cell>
          <cell r="AA5050">
            <v>1</v>
          </cell>
          <cell r="AB5050" t="str">
            <v>193 X 090 X 090</v>
          </cell>
          <cell r="AE5050" t="str">
            <v>STK</v>
          </cell>
          <cell r="AF5050">
            <v>1</v>
          </cell>
          <cell r="AG5050">
            <v>19</v>
          </cell>
          <cell r="AH5050">
            <v>1</v>
          </cell>
          <cell r="AI5050" t="str">
            <v>STK</v>
          </cell>
          <cell r="AJ5050" t="str">
            <v>PEHA Elektro GmbH &amp; Co. KG</v>
          </cell>
          <cell r="AK5050" t="str">
            <v>PEHA Elektro GmbH &amp; Co. KG</v>
          </cell>
        </row>
        <row r="5051">
          <cell r="C5051" t="str">
            <v>D 80.673 W/HB</v>
          </cell>
          <cell r="D5051" t="str">
            <v>4851</v>
          </cell>
          <cell r="E5051" t="str">
            <v>15</v>
          </cell>
          <cell r="F5051" t="str">
            <v>1</v>
          </cell>
          <cell r="G5051" t="str">
            <v>10</v>
          </cell>
          <cell r="H5051" t="str">
            <v>10</v>
          </cell>
          <cell r="I5051" t="str">
            <v>2</v>
          </cell>
          <cell r="J5051">
            <v>1</v>
          </cell>
          <cell r="K5051">
            <v>0.315</v>
          </cell>
          <cell r="L5051">
            <v>0.315</v>
          </cell>
          <cell r="M5051" t="str">
            <v>KG</v>
          </cell>
          <cell r="N5051">
            <v>0</v>
          </cell>
          <cell r="P5051" t="str">
            <v>22326122472F382P23</v>
          </cell>
          <cell r="Q5051" t="str">
            <v>4010105183054</v>
          </cell>
          <cell r="R5051" t="str">
            <v>4</v>
          </cell>
          <cell r="S5051" t="str">
            <v>223</v>
          </cell>
          <cell r="T5051" t="str">
            <v>01</v>
          </cell>
          <cell r="V5051" t="str">
            <v>85389099</v>
          </cell>
          <cell r="W5051" t="str">
            <v>DE</v>
          </cell>
          <cell r="X5051" t="str">
            <v>C</v>
          </cell>
          <cell r="Y5051" t="str">
            <v>606</v>
          </cell>
          <cell r="Z5051" t="str">
            <v>EA</v>
          </cell>
          <cell r="AA5051">
            <v>1</v>
          </cell>
          <cell r="AB5051" t="str">
            <v>244 X 086 X 088</v>
          </cell>
          <cell r="AE5051" t="str">
            <v>STK</v>
          </cell>
          <cell r="AF5051">
            <v>1</v>
          </cell>
          <cell r="AG5051">
            <v>19</v>
          </cell>
          <cell r="AH5051">
            <v>1</v>
          </cell>
          <cell r="AI5051" t="str">
            <v>STK</v>
          </cell>
          <cell r="AJ5051" t="str">
            <v>PEHA Elektro GmbH &amp; Co. KG</v>
          </cell>
          <cell r="AK5051" t="str">
            <v>PEHA Elektro GmbH &amp; Co. KG</v>
          </cell>
        </row>
        <row r="5052">
          <cell r="C5052" t="str">
            <v>D 80.673.02/HB</v>
          </cell>
          <cell r="D5052" t="str">
            <v>4851</v>
          </cell>
          <cell r="E5052" t="str">
            <v>15</v>
          </cell>
          <cell r="F5052" t="str">
            <v>1</v>
          </cell>
          <cell r="G5052" t="str">
            <v>10</v>
          </cell>
          <cell r="H5052" t="str">
            <v>10</v>
          </cell>
          <cell r="I5052" t="str">
            <v>2</v>
          </cell>
          <cell r="J5052">
            <v>1</v>
          </cell>
          <cell r="K5052">
            <v>0.315</v>
          </cell>
          <cell r="L5052">
            <v>0.315</v>
          </cell>
          <cell r="M5052" t="str">
            <v>KG</v>
          </cell>
          <cell r="N5052">
            <v>0</v>
          </cell>
          <cell r="P5052" t="str">
            <v>22326122472F382P23</v>
          </cell>
          <cell r="Q5052" t="str">
            <v>4010105183078</v>
          </cell>
          <cell r="R5052" t="str">
            <v>4</v>
          </cell>
          <cell r="S5052" t="str">
            <v>223</v>
          </cell>
          <cell r="T5052" t="str">
            <v>01</v>
          </cell>
          <cell r="V5052" t="str">
            <v>85389099</v>
          </cell>
          <cell r="W5052" t="str">
            <v>DE</v>
          </cell>
          <cell r="X5052" t="str">
            <v>C</v>
          </cell>
          <cell r="Y5052" t="str">
            <v>606</v>
          </cell>
          <cell r="Z5052" t="str">
            <v>EA</v>
          </cell>
          <cell r="AA5052">
            <v>1</v>
          </cell>
          <cell r="AB5052" t="str">
            <v>244 X 086 X 088</v>
          </cell>
          <cell r="AE5052" t="str">
            <v>STK</v>
          </cell>
          <cell r="AF5052">
            <v>1</v>
          </cell>
          <cell r="AG5052">
            <v>19</v>
          </cell>
          <cell r="AH5052">
            <v>1</v>
          </cell>
          <cell r="AI5052" t="str">
            <v>STK</v>
          </cell>
          <cell r="AJ5052" t="str">
            <v>PEHA Elektro GmbH &amp; Co. KG</v>
          </cell>
          <cell r="AK5052" t="str">
            <v>PEHA Elektro GmbH &amp; Co. KG</v>
          </cell>
        </row>
        <row r="5053">
          <cell r="C5053" t="str">
            <v>D 80.571.03</v>
          </cell>
          <cell r="D5053" t="str">
            <v>4851</v>
          </cell>
          <cell r="E5053" t="str">
            <v>15</v>
          </cell>
          <cell r="F5053" t="str">
            <v>1</v>
          </cell>
          <cell r="G5053" t="str">
            <v>01</v>
          </cell>
          <cell r="H5053" t="str">
            <v>01</v>
          </cell>
          <cell r="I5053" t="str">
            <v>1</v>
          </cell>
          <cell r="J5053">
            <v>1</v>
          </cell>
          <cell r="K5053">
            <v>1.0999999999999999E-2</v>
          </cell>
          <cell r="L5053">
            <v>1.0999999999999999E-2</v>
          </cell>
          <cell r="M5053" t="str">
            <v>KG</v>
          </cell>
          <cell r="N5053">
            <v>0</v>
          </cell>
          <cell r="P5053" t="str">
            <v>22326122472F382P23</v>
          </cell>
          <cell r="Q5053" t="str">
            <v>4010105183115</v>
          </cell>
          <cell r="R5053" t="str">
            <v>4</v>
          </cell>
          <cell r="S5053" t="str">
            <v>223</v>
          </cell>
          <cell r="T5053" t="str">
            <v>01</v>
          </cell>
          <cell r="U5053" t="str">
            <v>19</v>
          </cell>
          <cell r="V5053" t="str">
            <v>85389099</v>
          </cell>
          <cell r="W5053" t="str">
            <v>DE</v>
          </cell>
          <cell r="X5053" t="str">
            <v>W</v>
          </cell>
          <cell r="Y5053" t="str">
            <v>606</v>
          </cell>
          <cell r="Z5053" t="str">
            <v>EA</v>
          </cell>
          <cell r="AA5053">
            <v>1</v>
          </cell>
          <cell r="AB5053" t="str">
            <v>80 X 80  X 10</v>
          </cell>
          <cell r="AE5053" t="str">
            <v>STK</v>
          </cell>
          <cell r="AF5053">
            <v>1</v>
          </cell>
          <cell r="AG5053">
            <v>19</v>
          </cell>
          <cell r="AH5053">
            <v>1</v>
          </cell>
          <cell r="AI5053" t="str">
            <v>STK</v>
          </cell>
          <cell r="AJ5053" t="str">
            <v>PEHA Elektro GmbH &amp; Co. KG</v>
          </cell>
          <cell r="AK5053" t="str">
            <v>PEHA Elektro GmbH &amp; Co. KG</v>
          </cell>
        </row>
        <row r="5054">
          <cell r="C5054" t="str">
            <v>D 80.674.02/HB</v>
          </cell>
          <cell r="D5054" t="str">
            <v>4851</v>
          </cell>
          <cell r="E5054" t="str">
            <v>15</v>
          </cell>
          <cell r="F5054" t="str">
            <v>1</v>
          </cell>
          <cell r="G5054" t="str">
            <v>10</v>
          </cell>
          <cell r="H5054" t="str">
            <v>10</v>
          </cell>
          <cell r="I5054" t="str">
            <v>2</v>
          </cell>
          <cell r="J5054">
            <v>1</v>
          </cell>
          <cell r="K5054">
            <v>1.0999999999999999E-2</v>
          </cell>
          <cell r="L5054">
            <v>1.0999999999999999E-2</v>
          </cell>
          <cell r="M5054" t="str">
            <v>KG</v>
          </cell>
          <cell r="N5054">
            <v>0</v>
          </cell>
          <cell r="P5054" t="str">
            <v>22326122472F382P23</v>
          </cell>
          <cell r="Q5054" t="str">
            <v>4010105183139</v>
          </cell>
          <cell r="R5054" t="str">
            <v>4</v>
          </cell>
          <cell r="S5054" t="str">
            <v>223</v>
          </cell>
          <cell r="T5054" t="str">
            <v>01</v>
          </cell>
          <cell r="V5054" t="str">
            <v>85389099</v>
          </cell>
          <cell r="W5054" t="str">
            <v>DE</v>
          </cell>
          <cell r="X5054" t="str">
            <v>C</v>
          </cell>
          <cell r="Y5054" t="str">
            <v>606</v>
          </cell>
          <cell r="Z5054" t="str">
            <v>EA</v>
          </cell>
          <cell r="AA5054">
            <v>1</v>
          </cell>
          <cell r="AB5054" t="str">
            <v>312 X 83 X 85</v>
          </cell>
          <cell r="AE5054" t="str">
            <v>STK</v>
          </cell>
          <cell r="AF5054">
            <v>1</v>
          </cell>
          <cell r="AG5054">
            <v>19</v>
          </cell>
          <cell r="AH5054">
            <v>1</v>
          </cell>
          <cell r="AI5054" t="str">
            <v>STK</v>
          </cell>
          <cell r="AJ5054" t="str">
            <v>PEHA Elektro GmbH &amp; Co. KG</v>
          </cell>
          <cell r="AK5054" t="str">
            <v>PEHA Elektro GmbH &amp; Co. KG</v>
          </cell>
        </row>
        <row r="5055">
          <cell r="C5055" t="str">
            <v>H 80.1616 N W/HB</v>
          </cell>
          <cell r="D5055" t="str">
            <v>4851</v>
          </cell>
          <cell r="E5055" t="str">
            <v>15</v>
          </cell>
          <cell r="F5055" t="str">
            <v>1</v>
          </cell>
          <cell r="G5055" t="str">
            <v>10</v>
          </cell>
          <cell r="H5055" t="str">
            <v>10</v>
          </cell>
          <cell r="I5055" t="str">
            <v>2</v>
          </cell>
          <cell r="J5055">
            <v>1</v>
          </cell>
          <cell r="K5055">
            <v>1.0999999999999999E-2</v>
          </cell>
          <cell r="L5055">
            <v>1.0999999999999999E-2</v>
          </cell>
          <cell r="M5055" t="str">
            <v>KG</v>
          </cell>
          <cell r="N5055">
            <v>0</v>
          </cell>
          <cell r="P5055" t="str">
            <v>22326122472F382P23</v>
          </cell>
          <cell r="Q5055" t="str">
            <v>4010105183153</v>
          </cell>
          <cell r="R5055" t="str">
            <v>4</v>
          </cell>
          <cell r="S5055" t="str">
            <v>223</v>
          </cell>
          <cell r="T5055" t="str">
            <v>01</v>
          </cell>
          <cell r="V5055" t="str">
            <v>85365080</v>
          </cell>
          <cell r="W5055" t="str">
            <v>DE</v>
          </cell>
          <cell r="X5055" t="str">
            <v>C</v>
          </cell>
          <cell r="Y5055" t="str">
            <v>606</v>
          </cell>
          <cell r="Z5055" t="str">
            <v>EA</v>
          </cell>
          <cell r="AA5055">
            <v>1</v>
          </cell>
          <cell r="AB5055" t="str">
            <v>223 X 153 X 078</v>
          </cell>
          <cell r="AE5055" t="str">
            <v>STK</v>
          </cell>
          <cell r="AF5055">
            <v>1</v>
          </cell>
          <cell r="AG5055">
            <v>19</v>
          </cell>
          <cell r="AH5055">
            <v>1</v>
          </cell>
          <cell r="AI5055" t="str">
            <v>STK</v>
          </cell>
          <cell r="AJ5055" t="str">
            <v>PEHA Elektro GmbH &amp; Co. KG</v>
          </cell>
          <cell r="AK5055" t="str">
            <v>PEHA Elektro GmbH &amp; Co. KG</v>
          </cell>
        </row>
        <row r="5056">
          <cell r="C5056" t="str">
            <v>H 80.1616.02 N/HB</v>
          </cell>
          <cell r="D5056" t="str">
            <v>4851</v>
          </cell>
          <cell r="E5056" t="str">
            <v>15</v>
          </cell>
          <cell r="F5056" t="str">
            <v>1</v>
          </cell>
          <cell r="G5056" t="str">
            <v>10</v>
          </cell>
          <cell r="H5056" t="str">
            <v>10</v>
          </cell>
          <cell r="I5056" t="str">
            <v>2</v>
          </cell>
          <cell r="J5056">
            <v>1</v>
          </cell>
          <cell r="K5056">
            <v>1.0999999999999999E-2</v>
          </cell>
          <cell r="L5056">
            <v>1.0999999999999999E-2</v>
          </cell>
          <cell r="M5056" t="str">
            <v>KG</v>
          </cell>
          <cell r="N5056">
            <v>0</v>
          </cell>
          <cell r="P5056" t="str">
            <v>22326122472F382P23</v>
          </cell>
          <cell r="Q5056" t="str">
            <v>4010105183177</v>
          </cell>
          <cell r="R5056" t="str">
            <v>4</v>
          </cell>
          <cell r="S5056" t="str">
            <v>223</v>
          </cell>
          <cell r="T5056" t="str">
            <v>01</v>
          </cell>
          <cell r="V5056" t="str">
            <v>85365080</v>
          </cell>
          <cell r="W5056" t="str">
            <v>DE</v>
          </cell>
          <cell r="X5056" t="str">
            <v>C</v>
          </cell>
          <cell r="Y5056" t="str">
            <v>606</v>
          </cell>
          <cell r="Z5056" t="str">
            <v>EA</v>
          </cell>
          <cell r="AA5056">
            <v>1</v>
          </cell>
          <cell r="AB5056" t="str">
            <v>223 X 153 X 078</v>
          </cell>
          <cell r="AE5056" t="str">
            <v>STK</v>
          </cell>
          <cell r="AF5056">
            <v>1</v>
          </cell>
          <cell r="AG5056">
            <v>19</v>
          </cell>
          <cell r="AH5056">
            <v>1</v>
          </cell>
          <cell r="AI5056" t="str">
            <v>STK</v>
          </cell>
          <cell r="AJ5056" t="str">
            <v>PEHA Elektro GmbH &amp; Co. KG</v>
          </cell>
          <cell r="AK5056" t="str">
            <v>PEHA Elektro GmbH &amp; Co. KG</v>
          </cell>
        </row>
        <row r="5057">
          <cell r="C5057" t="str">
            <v>D 80.572.03</v>
          </cell>
          <cell r="D5057" t="str">
            <v>4851</v>
          </cell>
          <cell r="E5057" t="str">
            <v>15</v>
          </cell>
          <cell r="F5057" t="str">
            <v>1</v>
          </cell>
          <cell r="G5057" t="str">
            <v>01</v>
          </cell>
          <cell r="H5057" t="str">
            <v>01</v>
          </cell>
          <cell r="I5057" t="str">
            <v>1</v>
          </cell>
          <cell r="J5057">
            <v>1</v>
          </cell>
          <cell r="K5057">
            <v>2.1000000000000001E-2</v>
          </cell>
          <cell r="L5057">
            <v>2.1000000000000001E-2</v>
          </cell>
          <cell r="M5057" t="str">
            <v>KG</v>
          </cell>
          <cell r="N5057">
            <v>0</v>
          </cell>
          <cell r="P5057" t="str">
            <v>22326122472F382P23</v>
          </cell>
          <cell r="Q5057" t="str">
            <v>4010105183214</v>
          </cell>
          <cell r="R5057" t="str">
            <v>4</v>
          </cell>
          <cell r="S5057" t="str">
            <v>223</v>
          </cell>
          <cell r="T5057" t="str">
            <v>01</v>
          </cell>
          <cell r="U5057" t="str">
            <v>19</v>
          </cell>
          <cell r="V5057" t="str">
            <v>85389099</v>
          </cell>
          <cell r="W5057" t="str">
            <v>DE</v>
          </cell>
          <cell r="X5057" t="str">
            <v>A</v>
          </cell>
          <cell r="Y5057" t="str">
            <v>606</v>
          </cell>
          <cell r="Z5057" t="str">
            <v>EA</v>
          </cell>
          <cell r="AA5057">
            <v>1</v>
          </cell>
          <cell r="AB5057" t="str">
            <v>152 X 80  X 7</v>
          </cell>
          <cell r="AE5057" t="str">
            <v>STK</v>
          </cell>
          <cell r="AF5057">
            <v>1</v>
          </cell>
          <cell r="AG5057">
            <v>19</v>
          </cell>
          <cell r="AH5057">
            <v>1</v>
          </cell>
          <cell r="AI5057" t="str">
            <v>STK</v>
          </cell>
          <cell r="AJ5057" t="str">
            <v>PEHA Elektro GmbH &amp; Co. KG</v>
          </cell>
          <cell r="AK5057" t="str">
            <v>PEHA Elektro GmbH &amp; Co. KG</v>
          </cell>
        </row>
        <row r="5058">
          <cell r="C5058" t="str">
            <v>H 80.1912 W/HB</v>
          </cell>
          <cell r="D5058" t="str">
            <v>4851</v>
          </cell>
          <cell r="E5058" t="str">
            <v>15</v>
          </cell>
          <cell r="F5058" t="str">
            <v>1</v>
          </cell>
          <cell r="G5058" t="str">
            <v>10</v>
          </cell>
          <cell r="H5058" t="str">
            <v>10</v>
          </cell>
          <cell r="I5058" t="str">
            <v>2</v>
          </cell>
          <cell r="J5058">
            <v>1</v>
          </cell>
          <cell r="K5058">
            <v>2.1000000000000001E-2</v>
          </cell>
          <cell r="L5058">
            <v>2.1000000000000001E-2</v>
          </cell>
          <cell r="M5058" t="str">
            <v>KG</v>
          </cell>
          <cell r="N5058">
            <v>0</v>
          </cell>
          <cell r="P5058" t="str">
            <v>22326122472F382P23</v>
          </cell>
          <cell r="Q5058" t="str">
            <v>4010105183238</v>
          </cell>
          <cell r="R5058" t="str">
            <v>4</v>
          </cell>
          <cell r="S5058" t="str">
            <v>223</v>
          </cell>
          <cell r="T5058" t="str">
            <v>01</v>
          </cell>
          <cell r="V5058" t="str">
            <v>85366990</v>
          </cell>
          <cell r="W5058" t="str">
            <v>DE</v>
          </cell>
          <cell r="X5058" t="str">
            <v>C</v>
          </cell>
          <cell r="Y5058" t="str">
            <v>606</v>
          </cell>
          <cell r="Z5058" t="str">
            <v>EA</v>
          </cell>
          <cell r="AA5058">
            <v>1</v>
          </cell>
          <cell r="AB5058" t="str">
            <v>202 X 187 X 129</v>
          </cell>
          <cell r="AE5058" t="str">
            <v>STK</v>
          </cell>
          <cell r="AF5058">
            <v>1</v>
          </cell>
          <cell r="AG5058">
            <v>19</v>
          </cell>
          <cell r="AH5058">
            <v>1</v>
          </cell>
          <cell r="AI5058" t="str">
            <v>STK</v>
          </cell>
          <cell r="AJ5058" t="str">
            <v>PEHA Elektro GmbH &amp; Co. KG</v>
          </cell>
          <cell r="AK5058" t="str">
            <v>PEHA Elektro GmbH &amp; Co. KG</v>
          </cell>
        </row>
        <row r="5059">
          <cell r="C5059" t="str">
            <v>H 80.1912.02/HB</v>
          </cell>
          <cell r="D5059" t="str">
            <v>4851</v>
          </cell>
          <cell r="E5059" t="str">
            <v>15</v>
          </cell>
          <cell r="F5059" t="str">
            <v>1</v>
          </cell>
          <cell r="G5059" t="str">
            <v>10</v>
          </cell>
          <cell r="H5059" t="str">
            <v>10</v>
          </cell>
          <cell r="I5059" t="str">
            <v>2</v>
          </cell>
          <cell r="J5059">
            <v>1</v>
          </cell>
          <cell r="K5059">
            <v>2.1000000000000001E-2</v>
          </cell>
          <cell r="L5059">
            <v>2.1000000000000001E-2</v>
          </cell>
          <cell r="M5059" t="str">
            <v>KG</v>
          </cell>
          <cell r="N5059">
            <v>0</v>
          </cell>
          <cell r="P5059" t="str">
            <v>22326122472F382P23</v>
          </cell>
          <cell r="Q5059" t="str">
            <v>4010105183252</v>
          </cell>
          <cell r="R5059" t="str">
            <v>4</v>
          </cell>
          <cell r="S5059" t="str">
            <v>223</v>
          </cell>
          <cell r="T5059" t="str">
            <v>01</v>
          </cell>
          <cell r="V5059" t="str">
            <v>85366990</v>
          </cell>
          <cell r="W5059" t="str">
            <v>DE</v>
          </cell>
          <cell r="X5059" t="str">
            <v>C</v>
          </cell>
          <cell r="Y5059" t="str">
            <v>606</v>
          </cell>
          <cell r="Z5059" t="str">
            <v>EA</v>
          </cell>
          <cell r="AA5059">
            <v>1</v>
          </cell>
          <cell r="AB5059" t="str">
            <v>202 X 187 X 129</v>
          </cell>
          <cell r="AE5059" t="str">
            <v>STK</v>
          </cell>
          <cell r="AF5059">
            <v>1</v>
          </cell>
          <cell r="AG5059">
            <v>19</v>
          </cell>
          <cell r="AH5059">
            <v>1</v>
          </cell>
          <cell r="AI5059" t="str">
            <v>STK</v>
          </cell>
          <cell r="AJ5059" t="str">
            <v>PEHA Elektro GmbH &amp; Co. KG</v>
          </cell>
          <cell r="AK5059" t="str">
            <v>PEHA Elektro GmbH &amp; Co. KG</v>
          </cell>
        </row>
        <row r="5060">
          <cell r="C5060" t="str">
            <v>H 80.1960 W/HB</v>
          </cell>
          <cell r="D5060" t="str">
            <v>4851</v>
          </cell>
          <cell r="E5060" t="str">
            <v>15</v>
          </cell>
          <cell r="F5060" t="str">
            <v>1</v>
          </cell>
          <cell r="G5060" t="str">
            <v>10</v>
          </cell>
          <cell r="H5060" t="str">
            <v>10</v>
          </cell>
          <cell r="I5060" t="str">
            <v>2</v>
          </cell>
          <cell r="J5060">
            <v>1</v>
          </cell>
          <cell r="K5060">
            <v>2.1000000000000001E-2</v>
          </cell>
          <cell r="L5060">
            <v>2.1000000000000001E-2</v>
          </cell>
          <cell r="M5060" t="str">
            <v>KG</v>
          </cell>
          <cell r="N5060">
            <v>0</v>
          </cell>
          <cell r="P5060" t="str">
            <v>22326122472F382P23</v>
          </cell>
          <cell r="Q5060" t="str">
            <v>4010105183276</v>
          </cell>
          <cell r="R5060" t="str">
            <v>4</v>
          </cell>
          <cell r="S5060" t="str">
            <v>223</v>
          </cell>
          <cell r="T5060" t="str">
            <v>01</v>
          </cell>
          <cell r="V5060" t="str">
            <v>85366990</v>
          </cell>
          <cell r="W5060" t="str">
            <v>DE</v>
          </cell>
          <cell r="X5060" t="str">
            <v>C</v>
          </cell>
          <cell r="Y5060" t="str">
            <v>606</v>
          </cell>
          <cell r="Z5060" t="str">
            <v>EA</v>
          </cell>
          <cell r="AA5060">
            <v>1</v>
          </cell>
          <cell r="AB5060" t="str">
            <v>223 X 153 X 078</v>
          </cell>
          <cell r="AE5060" t="str">
            <v>STK</v>
          </cell>
          <cell r="AF5060">
            <v>1</v>
          </cell>
          <cell r="AG5060">
            <v>19</v>
          </cell>
          <cell r="AH5060">
            <v>1</v>
          </cell>
          <cell r="AI5060" t="str">
            <v>STK</v>
          </cell>
          <cell r="AJ5060" t="str">
            <v>PEHA Elektro GmbH &amp; Co. KG</v>
          </cell>
          <cell r="AK5060" t="str">
            <v>PEHA Elektro GmbH &amp; Co. KG</v>
          </cell>
        </row>
        <row r="5061">
          <cell r="C5061" t="str">
            <v>D 80.573.03</v>
          </cell>
          <cell r="D5061" t="str">
            <v>4851</v>
          </cell>
          <cell r="E5061" t="str">
            <v>15</v>
          </cell>
          <cell r="F5061" t="str">
            <v>1</v>
          </cell>
          <cell r="G5061" t="str">
            <v>01</v>
          </cell>
          <cell r="H5061" t="str">
            <v>01</v>
          </cell>
          <cell r="I5061" t="str">
            <v>1</v>
          </cell>
          <cell r="J5061">
            <v>1</v>
          </cell>
          <cell r="K5061">
            <v>2.9000000000000001E-2</v>
          </cell>
          <cell r="L5061">
            <v>0.02</v>
          </cell>
          <cell r="M5061" t="str">
            <v>KG</v>
          </cell>
          <cell r="N5061">
            <v>0</v>
          </cell>
          <cell r="P5061" t="str">
            <v>22326122472F382P23</v>
          </cell>
          <cell r="Q5061" t="str">
            <v>4010105183313</v>
          </cell>
          <cell r="R5061" t="str">
            <v>4</v>
          </cell>
          <cell r="S5061" t="str">
            <v>223</v>
          </cell>
          <cell r="T5061" t="str">
            <v>01</v>
          </cell>
          <cell r="U5061" t="str">
            <v>19</v>
          </cell>
          <cell r="V5061" t="str">
            <v>85389099</v>
          </cell>
          <cell r="W5061" t="str">
            <v>DE</v>
          </cell>
          <cell r="X5061" t="str">
            <v>W</v>
          </cell>
          <cell r="Y5061" t="str">
            <v>606</v>
          </cell>
          <cell r="Z5061" t="str">
            <v>EA</v>
          </cell>
          <cell r="AA5061">
            <v>1</v>
          </cell>
          <cell r="AB5061" t="str">
            <v>240 X 80 X 7,5</v>
          </cell>
          <cell r="AE5061" t="str">
            <v>STK</v>
          </cell>
          <cell r="AF5061">
            <v>1</v>
          </cell>
          <cell r="AG5061">
            <v>19</v>
          </cell>
          <cell r="AH5061">
            <v>1</v>
          </cell>
          <cell r="AI5061" t="str">
            <v>STK</v>
          </cell>
          <cell r="AJ5061" t="str">
            <v>PEHA Elektro GmbH &amp; Co. KG</v>
          </cell>
          <cell r="AK5061" t="str">
            <v>PEHA Elektro GmbH &amp; Co. KG</v>
          </cell>
        </row>
        <row r="5062">
          <cell r="C5062" t="str">
            <v>H 80.1960.02/HB</v>
          </cell>
          <cell r="D5062" t="str">
            <v>4851</v>
          </cell>
          <cell r="E5062" t="str">
            <v>15</v>
          </cell>
          <cell r="F5062" t="str">
            <v>1</v>
          </cell>
          <cell r="G5062" t="str">
            <v>10</v>
          </cell>
          <cell r="H5062" t="str">
            <v>10</v>
          </cell>
          <cell r="I5062" t="str">
            <v>2</v>
          </cell>
          <cell r="J5062">
            <v>1</v>
          </cell>
          <cell r="K5062">
            <v>2.9000000000000001E-2</v>
          </cell>
          <cell r="L5062">
            <v>0.02</v>
          </cell>
          <cell r="M5062" t="str">
            <v>KG</v>
          </cell>
          <cell r="N5062">
            <v>0</v>
          </cell>
          <cell r="P5062" t="str">
            <v>22326122472F382P23</v>
          </cell>
          <cell r="Q5062" t="str">
            <v>4010105183337</v>
          </cell>
          <cell r="R5062" t="str">
            <v>4</v>
          </cell>
          <cell r="S5062" t="str">
            <v>223</v>
          </cell>
          <cell r="T5062" t="str">
            <v>01</v>
          </cell>
          <cell r="V5062" t="str">
            <v>85366990</v>
          </cell>
          <cell r="W5062" t="str">
            <v>DE</v>
          </cell>
          <cell r="X5062" t="str">
            <v>C</v>
          </cell>
          <cell r="Y5062" t="str">
            <v>606</v>
          </cell>
          <cell r="Z5062" t="str">
            <v>EA</v>
          </cell>
          <cell r="AA5062">
            <v>1</v>
          </cell>
          <cell r="AB5062" t="str">
            <v>223 X 153 X 078</v>
          </cell>
          <cell r="AE5062" t="str">
            <v>STK</v>
          </cell>
          <cell r="AF5062">
            <v>1</v>
          </cell>
          <cell r="AG5062">
            <v>19</v>
          </cell>
          <cell r="AH5062">
            <v>1</v>
          </cell>
          <cell r="AI5062" t="str">
            <v>STK</v>
          </cell>
          <cell r="AJ5062" t="str">
            <v>PEHA Elektro GmbH &amp; Co. KG</v>
          </cell>
          <cell r="AK5062" t="str">
            <v>PEHA Elektro GmbH &amp; Co. KG</v>
          </cell>
        </row>
        <row r="5063">
          <cell r="C5063" t="str">
            <v>H 80.1986 W/HB</v>
          </cell>
          <cell r="D5063" t="str">
            <v>4851</v>
          </cell>
          <cell r="E5063" t="str">
            <v>15</v>
          </cell>
          <cell r="F5063" t="str">
            <v>1</v>
          </cell>
          <cell r="G5063" t="str">
            <v>10</v>
          </cell>
          <cell r="H5063" t="str">
            <v>10</v>
          </cell>
          <cell r="I5063" t="str">
            <v>2</v>
          </cell>
          <cell r="J5063">
            <v>1</v>
          </cell>
          <cell r="K5063">
            <v>2.9000000000000001E-2</v>
          </cell>
          <cell r="L5063">
            <v>0.02</v>
          </cell>
          <cell r="M5063" t="str">
            <v>KG</v>
          </cell>
          <cell r="N5063">
            <v>0</v>
          </cell>
          <cell r="P5063" t="str">
            <v>22326122472F382P23</v>
          </cell>
          <cell r="Q5063" t="str">
            <v>4010105183351</v>
          </cell>
          <cell r="R5063" t="str">
            <v>4</v>
          </cell>
          <cell r="S5063" t="str">
            <v>223</v>
          </cell>
          <cell r="T5063" t="str">
            <v>01</v>
          </cell>
          <cell r="V5063" t="str">
            <v>85365080</v>
          </cell>
          <cell r="W5063" t="str">
            <v>DE</v>
          </cell>
          <cell r="X5063" t="str">
            <v>C</v>
          </cell>
          <cell r="Y5063" t="str">
            <v>606</v>
          </cell>
          <cell r="Z5063" t="str">
            <v>EA</v>
          </cell>
          <cell r="AA5063">
            <v>1</v>
          </cell>
          <cell r="AB5063" t="str">
            <v>202 X 187 X 129</v>
          </cell>
          <cell r="AE5063" t="str">
            <v>STK</v>
          </cell>
          <cell r="AF5063">
            <v>1</v>
          </cell>
          <cell r="AG5063">
            <v>19</v>
          </cell>
          <cell r="AH5063">
            <v>1</v>
          </cell>
          <cell r="AI5063" t="str">
            <v>STK</v>
          </cell>
          <cell r="AJ5063" t="str">
            <v>PEHA Elektro GmbH &amp; Co. KG</v>
          </cell>
          <cell r="AK5063" t="str">
            <v>PEHA Elektro GmbH &amp; Co. KG</v>
          </cell>
        </row>
        <row r="5064">
          <cell r="C5064" t="str">
            <v>H 80.1986.02/HB</v>
          </cell>
          <cell r="D5064" t="str">
            <v>4851</v>
          </cell>
          <cell r="E5064" t="str">
            <v>15</v>
          </cell>
          <cell r="F5064" t="str">
            <v>1</v>
          </cell>
          <cell r="G5064" t="str">
            <v>10</v>
          </cell>
          <cell r="H5064" t="str">
            <v>10</v>
          </cell>
          <cell r="I5064" t="str">
            <v>2</v>
          </cell>
          <cell r="J5064">
            <v>1</v>
          </cell>
          <cell r="K5064">
            <v>2.9000000000000001E-2</v>
          </cell>
          <cell r="L5064">
            <v>0.02</v>
          </cell>
          <cell r="M5064" t="str">
            <v>KG</v>
          </cell>
          <cell r="N5064">
            <v>0</v>
          </cell>
          <cell r="P5064" t="str">
            <v>22326122472F382P23</v>
          </cell>
          <cell r="Q5064" t="str">
            <v>4010105183375</v>
          </cell>
          <cell r="R5064" t="str">
            <v>4</v>
          </cell>
          <cell r="S5064" t="str">
            <v>223</v>
          </cell>
          <cell r="T5064" t="str">
            <v>01</v>
          </cell>
          <cell r="V5064" t="str">
            <v>85365080</v>
          </cell>
          <cell r="W5064" t="str">
            <v>DE</v>
          </cell>
          <cell r="X5064" t="str">
            <v>C</v>
          </cell>
          <cell r="Y5064" t="str">
            <v>606</v>
          </cell>
          <cell r="Z5064" t="str">
            <v>EA</v>
          </cell>
          <cell r="AA5064">
            <v>1</v>
          </cell>
          <cell r="AB5064" t="str">
            <v>202 X 187 X 129</v>
          </cell>
          <cell r="AE5064" t="str">
            <v>STK</v>
          </cell>
          <cell r="AF5064">
            <v>1</v>
          </cell>
          <cell r="AG5064">
            <v>19</v>
          </cell>
          <cell r="AH5064">
            <v>1</v>
          </cell>
          <cell r="AI5064" t="str">
            <v>STK</v>
          </cell>
          <cell r="AJ5064" t="str">
            <v>PEHA Elektro GmbH &amp; Co. KG</v>
          </cell>
          <cell r="AK5064" t="str">
            <v>PEHA Elektro GmbH &amp; Co. KG</v>
          </cell>
        </row>
        <row r="5065">
          <cell r="C5065" t="str">
            <v>D 80.574.03</v>
          </cell>
          <cell r="D5065" t="str">
            <v>4851</v>
          </cell>
          <cell r="E5065" t="str">
            <v>15</v>
          </cell>
          <cell r="F5065" t="str">
            <v>1</v>
          </cell>
          <cell r="G5065" t="str">
            <v>01</v>
          </cell>
          <cell r="H5065" t="str">
            <v>01</v>
          </cell>
          <cell r="I5065" t="str">
            <v>1</v>
          </cell>
          <cell r="J5065">
            <v>1</v>
          </cell>
          <cell r="K5065">
            <v>8.0000000000000002E-3</v>
          </cell>
          <cell r="L5065">
            <v>8.0000000000000002E-3</v>
          </cell>
          <cell r="M5065" t="str">
            <v>KG</v>
          </cell>
          <cell r="N5065">
            <v>0</v>
          </cell>
          <cell r="P5065" t="str">
            <v>22326122472F382P23</v>
          </cell>
          <cell r="Q5065" t="str">
            <v>4010105183412</v>
          </cell>
          <cell r="R5065" t="str">
            <v>4</v>
          </cell>
          <cell r="S5065" t="str">
            <v>223</v>
          </cell>
          <cell r="T5065" t="str">
            <v>01</v>
          </cell>
          <cell r="V5065" t="str">
            <v>85389099</v>
          </cell>
          <cell r="W5065" t="str">
            <v>HU</v>
          </cell>
          <cell r="X5065" t="str">
            <v>W</v>
          </cell>
          <cell r="Y5065" t="str">
            <v>606</v>
          </cell>
          <cell r="Z5065" t="str">
            <v>EA</v>
          </cell>
          <cell r="AA5065">
            <v>1</v>
          </cell>
          <cell r="AB5065" t="str">
            <v>290 X 80 X 10</v>
          </cell>
          <cell r="AE5065" t="str">
            <v>STK</v>
          </cell>
          <cell r="AF5065">
            <v>1</v>
          </cell>
          <cell r="AG5065">
            <v>19</v>
          </cell>
          <cell r="AH5065">
            <v>1</v>
          </cell>
          <cell r="AI5065" t="str">
            <v>STK</v>
          </cell>
          <cell r="AJ5065" t="str">
            <v>PEHA Elektro GmbH &amp; Co. KG</v>
          </cell>
          <cell r="AK5065" t="str">
            <v>PEHA Elektro GmbH &amp; Co. KG</v>
          </cell>
        </row>
        <row r="5066">
          <cell r="C5066" t="str">
            <v>H 80.6512.02/HB</v>
          </cell>
          <cell r="D5066" t="str">
            <v>4851</v>
          </cell>
          <cell r="E5066" t="str">
            <v>15</v>
          </cell>
          <cell r="F5066" t="str">
            <v>1</v>
          </cell>
          <cell r="G5066" t="str">
            <v>10</v>
          </cell>
          <cell r="H5066" t="str">
            <v>10</v>
          </cell>
          <cell r="I5066" t="str">
            <v>2</v>
          </cell>
          <cell r="J5066">
            <v>1</v>
          </cell>
          <cell r="K5066">
            <v>8.0000000000000002E-3</v>
          </cell>
          <cell r="L5066">
            <v>8.0000000000000002E-3</v>
          </cell>
          <cell r="M5066" t="str">
            <v>KG</v>
          </cell>
          <cell r="N5066">
            <v>0</v>
          </cell>
          <cell r="P5066" t="str">
            <v>22326122472F382P23</v>
          </cell>
          <cell r="Q5066" t="str">
            <v>4010105183436</v>
          </cell>
          <cell r="R5066" t="str">
            <v>4</v>
          </cell>
          <cell r="S5066" t="str">
            <v>223</v>
          </cell>
          <cell r="T5066" t="str">
            <v>01</v>
          </cell>
          <cell r="V5066" t="str">
            <v>85366990</v>
          </cell>
          <cell r="W5066" t="str">
            <v>DE</v>
          </cell>
          <cell r="X5066" t="str">
            <v>C</v>
          </cell>
          <cell r="Y5066" t="str">
            <v>606</v>
          </cell>
          <cell r="Z5066" t="str">
            <v>EA</v>
          </cell>
          <cell r="AA5066">
            <v>1</v>
          </cell>
          <cell r="AB5066" t="str">
            <v>307 X 182 X 128</v>
          </cell>
          <cell r="AE5066" t="str">
            <v>STK</v>
          </cell>
          <cell r="AF5066">
            <v>1</v>
          </cell>
          <cell r="AG5066">
            <v>19</v>
          </cell>
          <cell r="AH5066">
            <v>1</v>
          </cell>
          <cell r="AI5066" t="str">
            <v>STK</v>
          </cell>
          <cell r="AJ5066" t="str">
            <v>PEHA Elektro GmbH &amp; Co. KG</v>
          </cell>
          <cell r="AK5066" t="str">
            <v>PEHA Elektro GmbH &amp; Co. KG</v>
          </cell>
        </row>
        <row r="5067">
          <cell r="C5067" t="str">
            <v>H 80.6686 W/HB</v>
          </cell>
          <cell r="D5067" t="str">
            <v>4851</v>
          </cell>
          <cell r="E5067" t="str">
            <v>15</v>
          </cell>
          <cell r="F5067" t="str">
            <v>1</v>
          </cell>
          <cell r="G5067" t="str">
            <v>10</v>
          </cell>
          <cell r="H5067" t="str">
            <v>10</v>
          </cell>
          <cell r="I5067" t="str">
            <v>2</v>
          </cell>
          <cell r="J5067">
            <v>1</v>
          </cell>
          <cell r="K5067">
            <v>8.0000000000000002E-3</v>
          </cell>
          <cell r="L5067">
            <v>8.0000000000000002E-3</v>
          </cell>
          <cell r="M5067" t="str">
            <v>KG</v>
          </cell>
          <cell r="N5067">
            <v>0</v>
          </cell>
          <cell r="P5067" t="str">
            <v>22326122472F382P23</v>
          </cell>
          <cell r="Q5067" t="str">
            <v>4010105183450</v>
          </cell>
          <cell r="R5067" t="str">
            <v>4</v>
          </cell>
          <cell r="S5067" t="str">
            <v>223</v>
          </cell>
          <cell r="T5067" t="str">
            <v>01</v>
          </cell>
          <cell r="V5067" t="str">
            <v>85365080</v>
          </cell>
          <cell r="W5067" t="str">
            <v>DE</v>
          </cell>
          <cell r="X5067" t="str">
            <v>C</v>
          </cell>
          <cell r="Y5067" t="str">
            <v>606</v>
          </cell>
          <cell r="Z5067" t="str">
            <v>EA</v>
          </cell>
          <cell r="AA5067">
            <v>1</v>
          </cell>
          <cell r="AB5067" t="str">
            <v>307 X 182 X 128</v>
          </cell>
          <cell r="AE5067" t="str">
            <v>STK</v>
          </cell>
          <cell r="AF5067">
            <v>1</v>
          </cell>
          <cell r="AG5067">
            <v>19</v>
          </cell>
          <cell r="AH5067">
            <v>1</v>
          </cell>
          <cell r="AI5067" t="str">
            <v>STK</v>
          </cell>
          <cell r="AJ5067" t="str">
            <v>PEHA Elektro GmbH &amp; Co. KG</v>
          </cell>
          <cell r="AK5067" t="str">
            <v>PEHA Elektro GmbH &amp; Co. KG</v>
          </cell>
        </row>
        <row r="5068">
          <cell r="C5068" t="str">
            <v>H 80.6686.02/HB</v>
          </cell>
          <cell r="D5068" t="str">
            <v>4851</v>
          </cell>
          <cell r="E5068" t="str">
            <v>15</v>
          </cell>
          <cell r="F5068" t="str">
            <v>1</v>
          </cell>
          <cell r="G5068" t="str">
            <v>10</v>
          </cell>
          <cell r="H5068" t="str">
            <v>10</v>
          </cell>
          <cell r="I5068" t="str">
            <v>2</v>
          </cell>
          <cell r="J5068">
            <v>1</v>
          </cell>
          <cell r="K5068">
            <v>8.0000000000000002E-3</v>
          </cell>
          <cell r="L5068">
            <v>8.0000000000000002E-3</v>
          </cell>
          <cell r="M5068" t="str">
            <v>KG</v>
          </cell>
          <cell r="N5068">
            <v>0</v>
          </cell>
          <cell r="P5068" t="str">
            <v>22326122472F382P23</v>
          </cell>
          <cell r="Q5068" t="str">
            <v>4010105183474</v>
          </cell>
          <cell r="R5068" t="str">
            <v>4</v>
          </cell>
          <cell r="S5068" t="str">
            <v>223</v>
          </cell>
          <cell r="T5068" t="str">
            <v>01</v>
          </cell>
          <cell r="V5068" t="str">
            <v>85365080</v>
          </cell>
          <cell r="W5068" t="str">
            <v>DE</v>
          </cell>
          <cell r="X5068" t="str">
            <v>C</v>
          </cell>
          <cell r="Y5068" t="str">
            <v>606</v>
          </cell>
          <cell r="Z5068" t="str">
            <v>EA</v>
          </cell>
          <cell r="AA5068">
            <v>1</v>
          </cell>
          <cell r="AB5068" t="str">
            <v>307 X 182 X 128</v>
          </cell>
          <cell r="AE5068" t="str">
            <v>STK</v>
          </cell>
          <cell r="AF5068">
            <v>1</v>
          </cell>
          <cell r="AG5068">
            <v>19</v>
          </cell>
          <cell r="AH5068">
            <v>1</v>
          </cell>
          <cell r="AI5068" t="str">
            <v>STK</v>
          </cell>
          <cell r="AJ5068" t="str">
            <v>PEHA Elektro GmbH &amp; Co. KG</v>
          </cell>
          <cell r="AK5068" t="str">
            <v>PEHA Elektro GmbH &amp; Co. KG</v>
          </cell>
        </row>
        <row r="5069">
          <cell r="C5069" t="str">
            <v>D 80.575.03</v>
          </cell>
          <cell r="D5069" t="str">
            <v>4851</v>
          </cell>
          <cell r="E5069" t="str">
            <v>15</v>
          </cell>
          <cell r="F5069" t="str">
            <v>1</v>
          </cell>
          <cell r="G5069" t="str">
            <v>01</v>
          </cell>
          <cell r="H5069" t="str">
            <v>01</v>
          </cell>
          <cell r="I5069" t="str">
            <v>1</v>
          </cell>
          <cell r="J5069">
            <v>1</v>
          </cell>
          <cell r="K5069">
            <v>4.2000000000000003E-2</v>
          </cell>
          <cell r="L5069">
            <v>4.2000000000000003E-2</v>
          </cell>
          <cell r="M5069" t="str">
            <v>KG</v>
          </cell>
          <cell r="N5069">
            <v>0</v>
          </cell>
          <cell r="P5069" t="str">
            <v>22326122472F382P23</v>
          </cell>
          <cell r="Q5069" t="str">
            <v>4010105183511</v>
          </cell>
          <cell r="R5069" t="str">
            <v>4</v>
          </cell>
          <cell r="S5069" t="str">
            <v>223</v>
          </cell>
          <cell r="T5069" t="str">
            <v>01</v>
          </cell>
          <cell r="V5069" t="str">
            <v>85389099</v>
          </cell>
          <cell r="W5069" t="str">
            <v>HU</v>
          </cell>
          <cell r="X5069" t="str">
            <v>W</v>
          </cell>
          <cell r="Y5069" t="str">
            <v>606</v>
          </cell>
          <cell r="Z5069" t="str">
            <v>EA</v>
          </cell>
          <cell r="AA5069">
            <v>1</v>
          </cell>
          <cell r="AB5069" t="str">
            <v>385 X 090 X 045</v>
          </cell>
          <cell r="AE5069" t="str">
            <v>STK</v>
          </cell>
          <cell r="AF5069">
            <v>1</v>
          </cell>
          <cell r="AG5069">
            <v>19</v>
          </cell>
          <cell r="AH5069">
            <v>1</v>
          </cell>
          <cell r="AI5069" t="str">
            <v>STK</v>
          </cell>
          <cell r="AJ5069" t="str">
            <v>PEHA Elektro GmbH &amp; Co. KG</v>
          </cell>
          <cell r="AK5069" t="str">
            <v>PEHA Elektro GmbH &amp; Co. KG</v>
          </cell>
        </row>
        <row r="5070">
          <cell r="C5070" t="str">
            <v>H 80.677 W/HB</v>
          </cell>
          <cell r="D5070" t="str">
            <v>4851</v>
          </cell>
          <cell r="E5070" t="str">
            <v>15</v>
          </cell>
          <cell r="F5070" t="str">
            <v>1</v>
          </cell>
          <cell r="G5070" t="str">
            <v>10</v>
          </cell>
          <cell r="H5070" t="str">
            <v>10</v>
          </cell>
          <cell r="I5070" t="str">
            <v>2</v>
          </cell>
          <cell r="J5070">
            <v>1</v>
          </cell>
          <cell r="K5070">
            <v>4.2000000000000003E-2</v>
          </cell>
          <cell r="L5070">
            <v>4.2000000000000003E-2</v>
          </cell>
          <cell r="M5070" t="str">
            <v>KG</v>
          </cell>
          <cell r="N5070">
            <v>0</v>
          </cell>
          <cell r="P5070" t="str">
            <v>22326122472F382P23</v>
          </cell>
          <cell r="Q5070" t="str">
            <v>4010105183535</v>
          </cell>
          <cell r="R5070" t="str">
            <v>4</v>
          </cell>
          <cell r="S5070" t="str">
            <v>223</v>
          </cell>
          <cell r="T5070" t="str">
            <v>01</v>
          </cell>
          <cell r="V5070" t="str">
            <v>85389099</v>
          </cell>
          <cell r="W5070" t="str">
            <v>DE</v>
          </cell>
          <cell r="X5070" t="str">
            <v>C</v>
          </cell>
          <cell r="Y5070" t="str">
            <v>606</v>
          </cell>
          <cell r="Z5070" t="str">
            <v>EA</v>
          </cell>
          <cell r="AA5070">
            <v>1</v>
          </cell>
          <cell r="AB5070" t="str">
            <v>158 X 087 X 076</v>
          </cell>
          <cell r="AE5070" t="str">
            <v>STK</v>
          </cell>
          <cell r="AF5070">
            <v>1</v>
          </cell>
          <cell r="AG5070">
            <v>19</v>
          </cell>
          <cell r="AH5070">
            <v>1</v>
          </cell>
          <cell r="AI5070" t="str">
            <v>STK</v>
          </cell>
          <cell r="AJ5070" t="str">
            <v>PEHA Elektro GmbH &amp; Co. KG</v>
          </cell>
          <cell r="AK5070" t="str">
            <v>PEHA Elektro GmbH &amp; Co. KG</v>
          </cell>
        </row>
        <row r="5071">
          <cell r="C5071" t="str">
            <v>H 80.677.02/HB</v>
          </cell>
          <cell r="D5071" t="str">
            <v>4851</v>
          </cell>
          <cell r="E5071" t="str">
            <v>15</v>
          </cell>
          <cell r="F5071" t="str">
            <v>1</v>
          </cell>
          <cell r="G5071" t="str">
            <v>10</v>
          </cell>
          <cell r="H5071" t="str">
            <v>10</v>
          </cell>
          <cell r="I5071" t="str">
            <v>2</v>
          </cell>
          <cell r="J5071">
            <v>1</v>
          </cell>
          <cell r="K5071">
            <v>4.2000000000000003E-2</v>
          </cell>
          <cell r="L5071">
            <v>4.2000000000000003E-2</v>
          </cell>
          <cell r="M5071" t="str">
            <v>KG</v>
          </cell>
          <cell r="N5071">
            <v>0</v>
          </cell>
          <cell r="P5071" t="str">
            <v>22326122472F382P23</v>
          </cell>
          <cell r="Q5071" t="str">
            <v>4010105183559</v>
          </cell>
          <cell r="R5071" t="str">
            <v>4</v>
          </cell>
          <cell r="S5071" t="str">
            <v>223</v>
          </cell>
          <cell r="T5071" t="str">
            <v>01</v>
          </cell>
          <cell r="V5071" t="str">
            <v>85389099</v>
          </cell>
          <cell r="W5071" t="str">
            <v>DE</v>
          </cell>
          <cell r="X5071" t="str">
            <v>C</v>
          </cell>
          <cell r="Y5071" t="str">
            <v>606</v>
          </cell>
          <cell r="Z5071" t="str">
            <v>EA</v>
          </cell>
          <cell r="AA5071">
            <v>1</v>
          </cell>
          <cell r="AB5071" t="str">
            <v>158 X 087 X 076</v>
          </cell>
          <cell r="AE5071" t="str">
            <v>STK</v>
          </cell>
          <cell r="AF5071">
            <v>1</v>
          </cell>
          <cell r="AG5071">
            <v>19</v>
          </cell>
          <cell r="AH5071">
            <v>1</v>
          </cell>
          <cell r="AI5071" t="str">
            <v>STK</v>
          </cell>
          <cell r="AJ5071" t="str">
            <v>PEHA Elektro GmbH &amp; Co. KG</v>
          </cell>
          <cell r="AK5071" t="str">
            <v>PEHA Elektro GmbH &amp; Co. KG</v>
          </cell>
        </row>
        <row r="5072">
          <cell r="C5072" t="str">
            <v>D 81.642 NA</v>
          </cell>
          <cell r="D5072" t="str">
            <v>4851</v>
          </cell>
          <cell r="E5072" t="str">
            <v>15</v>
          </cell>
          <cell r="F5072" t="str">
            <v>1</v>
          </cell>
          <cell r="G5072" t="str">
            <v>01</v>
          </cell>
          <cell r="H5072" t="str">
            <v>01</v>
          </cell>
          <cell r="I5072" t="str">
            <v>1</v>
          </cell>
          <cell r="J5072">
            <v>1</v>
          </cell>
          <cell r="K5072">
            <v>2.5000000000000001E-2</v>
          </cell>
          <cell r="L5072">
            <v>2.5000000000000001E-2</v>
          </cell>
          <cell r="M5072" t="str">
            <v>KG</v>
          </cell>
          <cell r="N5072">
            <v>0</v>
          </cell>
          <cell r="P5072" t="str">
            <v>22326122472F382P23</v>
          </cell>
          <cell r="Q5072" t="str">
            <v>4010105184310</v>
          </cell>
          <cell r="R5072" t="str">
            <v>4</v>
          </cell>
          <cell r="S5072" t="str">
            <v>223</v>
          </cell>
          <cell r="T5072" t="str">
            <v>01</v>
          </cell>
          <cell r="V5072" t="str">
            <v>85365080</v>
          </cell>
          <cell r="W5072" t="str">
            <v>DE</v>
          </cell>
          <cell r="X5072" t="str">
            <v>C</v>
          </cell>
          <cell r="Y5072" t="str">
            <v>606</v>
          </cell>
          <cell r="Z5072" t="str">
            <v>EA</v>
          </cell>
          <cell r="AA5072">
            <v>1</v>
          </cell>
          <cell r="AB5072" t="str">
            <v>20 X 70  X 70</v>
          </cell>
          <cell r="AE5072" t="str">
            <v>STK</v>
          </cell>
          <cell r="AF5072">
            <v>1</v>
          </cell>
          <cell r="AG5072">
            <v>19</v>
          </cell>
          <cell r="AH5072">
            <v>1</v>
          </cell>
          <cell r="AI5072" t="str">
            <v>STK</v>
          </cell>
          <cell r="AJ5072" t="str">
            <v>PEHA Elektro GmbH &amp; Co. KG</v>
          </cell>
          <cell r="AK5072" t="str">
            <v>PEHA Elektro GmbH &amp; Co. KG</v>
          </cell>
        </row>
        <row r="5073">
          <cell r="C5073" t="str">
            <v>D 81.640.02</v>
          </cell>
          <cell r="D5073" t="str">
            <v>4851</v>
          </cell>
          <cell r="E5073" t="str">
            <v>15</v>
          </cell>
          <cell r="F5073" t="str">
            <v>1</v>
          </cell>
          <cell r="G5073" t="str">
            <v>01</v>
          </cell>
          <cell r="H5073" t="str">
            <v>01</v>
          </cell>
          <cell r="I5073" t="str">
            <v>1</v>
          </cell>
          <cell r="J5073">
            <v>1</v>
          </cell>
          <cell r="K5073">
            <v>2.5999999999999999E-2</v>
          </cell>
          <cell r="L5073">
            <v>2.5999999999999999E-2</v>
          </cell>
          <cell r="M5073" t="str">
            <v>KG</v>
          </cell>
          <cell r="N5073">
            <v>0</v>
          </cell>
          <cell r="P5073" t="str">
            <v>22326122472F382P23</v>
          </cell>
          <cell r="Q5073" t="str">
            <v>4010105184815</v>
          </cell>
          <cell r="R5073" t="str">
            <v>4</v>
          </cell>
          <cell r="S5073" t="str">
            <v>223</v>
          </cell>
          <cell r="T5073" t="str">
            <v>01</v>
          </cell>
          <cell r="V5073" t="str">
            <v>85365080</v>
          </cell>
          <cell r="W5073" t="str">
            <v>DE</v>
          </cell>
          <cell r="X5073" t="str">
            <v>W</v>
          </cell>
          <cell r="Y5073" t="str">
            <v>606</v>
          </cell>
          <cell r="Z5073" t="str">
            <v>EA</v>
          </cell>
          <cell r="AA5073">
            <v>1</v>
          </cell>
          <cell r="AB5073" t="str">
            <v>158 X 087 X 076</v>
          </cell>
          <cell r="AE5073" t="str">
            <v>STK</v>
          </cell>
          <cell r="AF5073">
            <v>1</v>
          </cell>
          <cell r="AG5073">
            <v>19</v>
          </cell>
          <cell r="AH5073">
            <v>1</v>
          </cell>
          <cell r="AI5073" t="str">
            <v>STK</v>
          </cell>
          <cell r="AJ5073" t="str">
            <v>PEHA Elektro GmbH &amp; Co. KG</v>
          </cell>
          <cell r="AK5073" t="str">
            <v>PEHA Elektro GmbH &amp; Co. KG</v>
          </cell>
        </row>
        <row r="5074">
          <cell r="C5074" t="str">
            <v>D 81.642 NA GLK ROT</v>
          </cell>
          <cell r="D5074" t="str">
            <v>4851</v>
          </cell>
          <cell r="E5074" t="str">
            <v>15</v>
          </cell>
          <cell r="F5074" t="str">
            <v>1</v>
          </cell>
          <cell r="G5074" t="str">
            <v>10</v>
          </cell>
          <cell r="H5074" t="str">
            <v>10</v>
          </cell>
          <cell r="I5074" t="str">
            <v>2</v>
          </cell>
          <cell r="J5074">
            <v>1</v>
          </cell>
          <cell r="K5074">
            <v>2.5999999999999999E-2</v>
          </cell>
          <cell r="L5074">
            <v>2.5999999999999999E-2</v>
          </cell>
          <cell r="M5074" t="str">
            <v>KG</v>
          </cell>
          <cell r="N5074">
            <v>0</v>
          </cell>
          <cell r="P5074" t="str">
            <v>22326122472F382P23</v>
          </cell>
          <cell r="Q5074" t="str">
            <v>4010105185256</v>
          </cell>
          <cell r="R5074" t="str">
            <v>4</v>
          </cell>
          <cell r="S5074" t="str">
            <v>223</v>
          </cell>
          <cell r="T5074" t="str">
            <v>01</v>
          </cell>
          <cell r="V5074" t="str">
            <v>85365080</v>
          </cell>
          <cell r="W5074" t="str">
            <v>DE</v>
          </cell>
          <cell r="X5074" t="str">
            <v>C</v>
          </cell>
          <cell r="Y5074" t="str">
            <v>606</v>
          </cell>
          <cell r="Z5074" t="str">
            <v>EA</v>
          </cell>
          <cell r="AA5074">
            <v>1</v>
          </cell>
          <cell r="AB5074" t="str">
            <v>158 X 087 X 076</v>
          </cell>
          <cell r="AE5074" t="str">
            <v>STK</v>
          </cell>
          <cell r="AF5074">
            <v>1</v>
          </cell>
          <cell r="AG5074">
            <v>19</v>
          </cell>
          <cell r="AH5074">
            <v>1</v>
          </cell>
          <cell r="AI5074" t="str">
            <v>STK</v>
          </cell>
          <cell r="AJ5074" t="str">
            <v>PEHA Elektro GmbH &amp; Co. KG</v>
          </cell>
          <cell r="AK5074" t="str">
            <v>PEHA Elektro GmbH &amp; Co. KG</v>
          </cell>
        </row>
        <row r="5075">
          <cell r="C5075" t="str">
            <v>D 81.642 NA GLK</v>
          </cell>
          <cell r="D5075" t="str">
            <v>4851</v>
          </cell>
          <cell r="E5075" t="str">
            <v>15</v>
          </cell>
          <cell r="F5075" t="str">
            <v>2</v>
          </cell>
          <cell r="G5075" t="str">
            <v>02</v>
          </cell>
          <cell r="H5075" t="str">
            <v>02</v>
          </cell>
          <cell r="I5075" t="str">
            <v>2</v>
          </cell>
          <cell r="J5075">
            <v>1</v>
          </cell>
          <cell r="K5075">
            <v>2.5999999999999999E-2</v>
          </cell>
          <cell r="L5075">
            <v>2.5999999999999999E-2</v>
          </cell>
          <cell r="M5075" t="str">
            <v>KG</v>
          </cell>
          <cell r="N5075">
            <v>0</v>
          </cell>
          <cell r="P5075" t="str">
            <v>22326122472F382P23</v>
          </cell>
          <cell r="Q5075" t="str">
            <v>4010105185270</v>
          </cell>
          <cell r="R5075" t="str">
            <v>4</v>
          </cell>
          <cell r="S5075" t="str">
            <v>223</v>
          </cell>
          <cell r="T5075" t="str">
            <v>01</v>
          </cell>
          <cell r="V5075" t="str">
            <v>85365080</v>
          </cell>
          <cell r="W5075" t="str">
            <v>DE</v>
          </cell>
          <cell r="X5075" t="str">
            <v>C</v>
          </cell>
          <cell r="Y5075" t="str">
            <v>606</v>
          </cell>
          <cell r="Z5075" t="str">
            <v>EA</v>
          </cell>
          <cell r="AA5075">
            <v>1</v>
          </cell>
          <cell r="AB5075" t="str">
            <v>158 X 087 X 076</v>
          </cell>
          <cell r="AE5075" t="str">
            <v>STK</v>
          </cell>
          <cell r="AF5075">
            <v>1</v>
          </cell>
          <cell r="AG5075">
            <v>19</v>
          </cell>
          <cell r="AH5075">
            <v>1</v>
          </cell>
          <cell r="AI5075" t="str">
            <v>STK</v>
          </cell>
          <cell r="AJ5075" t="str">
            <v>PEHA Elektro GmbH &amp; Co. KG</v>
          </cell>
          <cell r="AK5075" t="str">
            <v>PEHA Elektro GmbH &amp; Co. KG</v>
          </cell>
        </row>
        <row r="5076">
          <cell r="C5076" t="str">
            <v>D 81.642.02 NA GLK</v>
          </cell>
          <cell r="D5076" t="str">
            <v>4851</v>
          </cell>
          <cell r="E5076" t="str">
            <v>15</v>
          </cell>
          <cell r="F5076" t="str">
            <v>2</v>
          </cell>
          <cell r="G5076" t="str">
            <v>02</v>
          </cell>
          <cell r="H5076" t="str">
            <v>02</v>
          </cell>
          <cell r="I5076" t="str">
            <v>2</v>
          </cell>
          <cell r="J5076">
            <v>1</v>
          </cell>
          <cell r="K5076">
            <v>2.4E-2</v>
          </cell>
          <cell r="L5076">
            <v>2.4E-2</v>
          </cell>
          <cell r="M5076" t="str">
            <v>KG</v>
          </cell>
          <cell r="N5076">
            <v>0</v>
          </cell>
          <cell r="P5076" t="str">
            <v>22326122472F382P23</v>
          </cell>
          <cell r="Q5076" t="str">
            <v>4010105185317</v>
          </cell>
          <cell r="R5076" t="str">
            <v>4</v>
          </cell>
          <cell r="S5076" t="str">
            <v>223</v>
          </cell>
          <cell r="T5076" t="str">
            <v>01</v>
          </cell>
          <cell r="V5076" t="str">
            <v>85365080</v>
          </cell>
          <cell r="W5076" t="str">
            <v>DE</v>
          </cell>
          <cell r="X5076" t="str">
            <v>C</v>
          </cell>
          <cell r="Y5076" t="str">
            <v>606</v>
          </cell>
          <cell r="Z5076" t="str">
            <v>EA</v>
          </cell>
          <cell r="AA5076">
            <v>1</v>
          </cell>
          <cell r="AB5076" t="str">
            <v>158 X 087 X 076</v>
          </cell>
          <cell r="AE5076" t="str">
            <v>STK</v>
          </cell>
          <cell r="AF5076">
            <v>1</v>
          </cell>
          <cell r="AG5076">
            <v>19</v>
          </cell>
          <cell r="AH5076">
            <v>1</v>
          </cell>
          <cell r="AI5076" t="str">
            <v>STK</v>
          </cell>
          <cell r="AJ5076" t="str">
            <v>PEHA Elektro GmbH &amp; Co. KG</v>
          </cell>
          <cell r="AK5076" t="str">
            <v>PEHA Elektro GmbH &amp; Co. KG</v>
          </cell>
        </row>
        <row r="5077">
          <cell r="C5077" t="str">
            <v>D 80.640 W Z/I</v>
          </cell>
          <cell r="D5077" t="str">
            <v>4851</v>
          </cell>
          <cell r="E5077" t="str">
            <v>15</v>
          </cell>
          <cell r="F5077" t="str">
            <v>2</v>
          </cell>
          <cell r="G5077" t="str">
            <v>02</v>
          </cell>
          <cell r="H5077" t="str">
            <v>02</v>
          </cell>
          <cell r="I5077" t="str">
            <v>2</v>
          </cell>
          <cell r="J5077">
            <v>1</v>
          </cell>
          <cell r="K5077">
            <v>4.5999999999999999E-2</v>
          </cell>
          <cell r="L5077">
            <v>4.4999999999999998E-2</v>
          </cell>
          <cell r="M5077" t="str">
            <v>KG</v>
          </cell>
          <cell r="N5077">
            <v>0</v>
          </cell>
          <cell r="P5077" t="str">
            <v>22326122472F382P23</v>
          </cell>
          <cell r="Q5077" t="str">
            <v>4010105186017</v>
          </cell>
          <cell r="R5077" t="str">
            <v>4</v>
          </cell>
          <cell r="S5077" t="str">
            <v>223</v>
          </cell>
          <cell r="T5077" t="str">
            <v>01</v>
          </cell>
          <cell r="V5077" t="str">
            <v>85365080</v>
          </cell>
          <cell r="W5077" t="str">
            <v>DE</v>
          </cell>
          <cell r="X5077" t="str">
            <v>C</v>
          </cell>
          <cell r="Y5077" t="str">
            <v>606</v>
          </cell>
          <cell r="Z5077" t="str">
            <v>EA</v>
          </cell>
          <cell r="AA5077">
            <v>1</v>
          </cell>
          <cell r="AB5077" t="str">
            <v>320 X 158 X 107</v>
          </cell>
          <cell r="AE5077" t="str">
            <v>STK</v>
          </cell>
          <cell r="AF5077">
            <v>1</v>
          </cell>
          <cell r="AG5077">
            <v>19</v>
          </cell>
          <cell r="AH5077">
            <v>1</v>
          </cell>
          <cell r="AI5077" t="str">
            <v>STK</v>
          </cell>
          <cell r="AJ5077" t="str">
            <v>PEHA Elektro GmbH &amp; Co. KG</v>
          </cell>
          <cell r="AK5077" t="str">
            <v>PEHA Elektro GmbH &amp; Co. KG</v>
          </cell>
        </row>
        <row r="5078">
          <cell r="C5078" t="str">
            <v>D 80.640 AW</v>
          </cell>
          <cell r="D5078" t="str">
            <v>4851</v>
          </cell>
          <cell r="E5078" t="str">
            <v>15</v>
          </cell>
          <cell r="F5078" t="str">
            <v>1</v>
          </cell>
          <cell r="G5078" t="str">
            <v>01</v>
          </cell>
          <cell r="H5078" t="str">
            <v>01</v>
          </cell>
          <cell r="I5078" t="str">
            <v>1</v>
          </cell>
          <cell r="J5078">
            <v>1</v>
          </cell>
          <cell r="K5078">
            <v>0.03</v>
          </cell>
          <cell r="L5078">
            <v>0.03</v>
          </cell>
          <cell r="M5078" t="str">
            <v>KG</v>
          </cell>
          <cell r="N5078">
            <v>0</v>
          </cell>
          <cell r="P5078" t="str">
            <v>22326122472F382P23</v>
          </cell>
          <cell r="Q5078" t="str">
            <v>4010105187014</v>
          </cell>
          <cell r="R5078" t="str">
            <v>4</v>
          </cell>
          <cell r="S5078" t="str">
            <v>223</v>
          </cell>
          <cell r="T5078" t="str">
            <v>01</v>
          </cell>
          <cell r="V5078" t="str">
            <v>85365080</v>
          </cell>
          <cell r="W5078" t="str">
            <v>DE</v>
          </cell>
          <cell r="X5078" t="str">
            <v>A</v>
          </cell>
          <cell r="Y5078" t="str">
            <v>606</v>
          </cell>
          <cell r="Z5078" t="str">
            <v>EA</v>
          </cell>
          <cell r="AA5078">
            <v>1</v>
          </cell>
          <cell r="AB5078" t="str">
            <v>158 X 087 X 076</v>
          </cell>
          <cell r="AE5078" t="str">
            <v>STK</v>
          </cell>
          <cell r="AF5078">
            <v>1</v>
          </cell>
          <cell r="AG5078">
            <v>19</v>
          </cell>
          <cell r="AH5078">
            <v>1</v>
          </cell>
          <cell r="AI5078" t="str">
            <v>STK</v>
          </cell>
          <cell r="AJ5078" t="str">
            <v>PEHA Elektro GmbH &amp; Co. KG</v>
          </cell>
          <cell r="AK5078" t="str">
            <v>PEHA Elektro GmbH &amp; Co. KG</v>
          </cell>
        </row>
        <row r="5079">
          <cell r="C5079" t="str">
            <v>D 80.640.02/MWZ</v>
          </cell>
          <cell r="D5079" t="str">
            <v>4851</v>
          </cell>
          <cell r="E5079" t="str">
            <v>15</v>
          </cell>
          <cell r="F5079" t="str">
            <v>8</v>
          </cell>
          <cell r="G5079" t="str">
            <v>08</v>
          </cell>
          <cell r="H5079" t="str">
            <v>08</v>
          </cell>
          <cell r="I5079" t="str">
            <v>8</v>
          </cell>
          <cell r="J5079">
            <v>1</v>
          </cell>
          <cell r="K5079">
            <v>3.5000000000000003E-2</v>
          </cell>
          <cell r="L5079">
            <v>3.3000000000000002E-2</v>
          </cell>
          <cell r="M5079" t="str">
            <v>KG</v>
          </cell>
          <cell r="N5079">
            <v>0</v>
          </cell>
          <cell r="P5079" t="str">
            <v>22326122472F382P23</v>
          </cell>
          <cell r="Q5079" t="str">
            <v>4010105187120</v>
          </cell>
          <cell r="R5079" t="str">
            <v>4</v>
          </cell>
          <cell r="S5079" t="str">
            <v>223</v>
          </cell>
          <cell r="T5079" t="str">
            <v>01</v>
          </cell>
          <cell r="V5079" t="str">
            <v>85365080</v>
          </cell>
          <cell r="W5079" t="str">
            <v>DE</v>
          </cell>
          <cell r="X5079" t="str">
            <v>C</v>
          </cell>
          <cell r="Y5079" t="str">
            <v>606</v>
          </cell>
          <cell r="Z5079" t="str">
            <v>EA</v>
          </cell>
          <cell r="AA5079">
            <v>1</v>
          </cell>
          <cell r="AB5079" t="str">
            <v>158 X 087 X 076</v>
          </cell>
          <cell r="AE5079" t="str">
            <v>STK</v>
          </cell>
          <cell r="AF5079">
            <v>1</v>
          </cell>
          <cell r="AG5079">
            <v>19</v>
          </cell>
          <cell r="AH5079">
            <v>1</v>
          </cell>
          <cell r="AI5079" t="str">
            <v>STK</v>
          </cell>
          <cell r="AJ5079" t="str">
            <v>PEHA Elektro GmbH &amp; Co. KG</v>
          </cell>
          <cell r="AK5079" t="str">
            <v>PEHA Elektro GmbH &amp; Co. KG</v>
          </cell>
        </row>
        <row r="5080">
          <cell r="C5080" t="str">
            <v>D 80.642 AW</v>
          </cell>
          <cell r="D5080" t="str">
            <v>4851</v>
          </cell>
          <cell r="E5080" t="str">
            <v>15</v>
          </cell>
          <cell r="F5080" t="str">
            <v>1</v>
          </cell>
          <cell r="G5080" t="str">
            <v>01</v>
          </cell>
          <cell r="H5080" t="str">
            <v>01</v>
          </cell>
          <cell r="I5080" t="str">
            <v>1</v>
          </cell>
          <cell r="J5080">
            <v>1</v>
          </cell>
          <cell r="K5080">
            <v>0.01</v>
          </cell>
          <cell r="L5080">
            <v>0.01</v>
          </cell>
          <cell r="M5080" t="str">
            <v>KG</v>
          </cell>
          <cell r="N5080">
            <v>0</v>
          </cell>
          <cell r="P5080" t="str">
            <v>22326122472F382P23</v>
          </cell>
          <cell r="Q5080" t="str">
            <v>4010105187212</v>
          </cell>
          <cell r="R5080" t="str">
            <v>4</v>
          </cell>
          <cell r="S5080" t="str">
            <v>223</v>
          </cell>
          <cell r="T5080" t="str">
            <v>01</v>
          </cell>
          <cell r="V5080" t="str">
            <v>85365080</v>
          </cell>
          <cell r="W5080" t="str">
            <v>DE</v>
          </cell>
          <cell r="X5080" t="str">
            <v>C</v>
          </cell>
          <cell r="Y5080" t="str">
            <v>606</v>
          </cell>
          <cell r="Z5080" t="str">
            <v>EA</v>
          </cell>
          <cell r="AA5080">
            <v>1</v>
          </cell>
          <cell r="AB5080" t="str">
            <v>70 X 70 X 20</v>
          </cell>
          <cell r="AE5080" t="str">
            <v>STK</v>
          </cell>
          <cell r="AF5080">
            <v>1</v>
          </cell>
          <cell r="AG5080">
            <v>19</v>
          </cell>
          <cell r="AH5080">
            <v>1</v>
          </cell>
          <cell r="AI5080" t="str">
            <v>STK</v>
          </cell>
          <cell r="AJ5080" t="str">
            <v>PEHA Elektro GmbH &amp; Co. KG</v>
          </cell>
          <cell r="AK5080" t="str">
            <v>PEHA Elektro GmbH &amp; Co. KG</v>
          </cell>
        </row>
        <row r="5081">
          <cell r="C5081" t="str">
            <v>D 80.640.02 NA</v>
          </cell>
          <cell r="D5081" t="str">
            <v>4851</v>
          </cell>
          <cell r="E5081" t="str">
            <v>15</v>
          </cell>
          <cell r="F5081" t="str">
            <v>1</v>
          </cell>
          <cell r="G5081" t="str">
            <v>01</v>
          </cell>
          <cell r="H5081" t="str">
            <v>01</v>
          </cell>
          <cell r="I5081" t="str">
            <v>1</v>
          </cell>
          <cell r="J5081">
            <v>1</v>
          </cell>
          <cell r="K5081">
            <v>0.04</v>
          </cell>
          <cell r="L5081">
            <v>0.04</v>
          </cell>
          <cell r="M5081" t="str">
            <v>KG</v>
          </cell>
          <cell r="N5081">
            <v>0</v>
          </cell>
          <cell r="P5081" t="str">
            <v>22326122472F382P23</v>
          </cell>
          <cell r="Q5081" t="str">
            <v>4010105187311</v>
          </cell>
          <cell r="R5081" t="str">
            <v>4</v>
          </cell>
          <cell r="S5081" t="str">
            <v>223</v>
          </cell>
          <cell r="T5081" t="str">
            <v>01</v>
          </cell>
          <cell r="V5081" t="str">
            <v>85365080</v>
          </cell>
          <cell r="W5081" t="str">
            <v>DE</v>
          </cell>
          <cell r="X5081" t="str">
            <v>W</v>
          </cell>
          <cell r="Y5081" t="str">
            <v>606</v>
          </cell>
          <cell r="Z5081" t="str">
            <v>EA</v>
          </cell>
          <cell r="AA5081">
            <v>1</v>
          </cell>
          <cell r="AB5081" t="str">
            <v>70 X 15 X 70</v>
          </cell>
          <cell r="AE5081" t="str">
            <v>STK</v>
          </cell>
          <cell r="AF5081">
            <v>1</v>
          </cell>
          <cell r="AG5081">
            <v>19</v>
          </cell>
          <cell r="AH5081">
            <v>1</v>
          </cell>
          <cell r="AI5081" t="str">
            <v>STK</v>
          </cell>
          <cell r="AJ5081" t="str">
            <v>PEHA Elektro GmbH &amp; Co. KG</v>
          </cell>
          <cell r="AK5081" t="str">
            <v>PEHA Elektro GmbH &amp; Co. KG</v>
          </cell>
        </row>
        <row r="5082">
          <cell r="C5082" t="str">
            <v>D 80.644 AW</v>
          </cell>
          <cell r="D5082" t="str">
            <v>4851</v>
          </cell>
          <cell r="E5082" t="str">
            <v>15</v>
          </cell>
          <cell r="F5082" t="str">
            <v>1</v>
          </cell>
          <cell r="G5082" t="str">
            <v>01</v>
          </cell>
          <cell r="H5082" t="str">
            <v>01</v>
          </cell>
          <cell r="I5082" t="str">
            <v>1</v>
          </cell>
          <cell r="J5082">
            <v>1</v>
          </cell>
          <cell r="K5082">
            <v>0.01</v>
          </cell>
          <cell r="L5082">
            <v>0.01</v>
          </cell>
          <cell r="M5082" t="str">
            <v>KG</v>
          </cell>
          <cell r="N5082">
            <v>0</v>
          </cell>
          <cell r="P5082" t="str">
            <v>22326122472F382P23</v>
          </cell>
          <cell r="Q5082" t="str">
            <v>4010105187410</v>
          </cell>
          <cell r="R5082" t="str">
            <v>4</v>
          </cell>
          <cell r="S5082" t="str">
            <v>223</v>
          </cell>
          <cell r="T5082" t="str">
            <v>01</v>
          </cell>
          <cell r="V5082" t="str">
            <v>85365080</v>
          </cell>
          <cell r="W5082" t="str">
            <v>DE</v>
          </cell>
          <cell r="X5082" t="str">
            <v>W</v>
          </cell>
          <cell r="Y5082" t="str">
            <v>606</v>
          </cell>
          <cell r="Z5082" t="str">
            <v>EA</v>
          </cell>
          <cell r="AA5082">
            <v>1</v>
          </cell>
          <cell r="AB5082" t="str">
            <v>70 X 70 X 20</v>
          </cell>
          <cell r="AE5082" t="str">
            <v>STK</v>
          </cell>
          <cell r="AF5082">
            <v>1</v>
          </cell>
          <cell r="AG5082">
            <v>19</v>
          </cell>
          <cell r="AH5082">
            <v>1</v>
          </cell>
          <cell r="AI5082" t="str">
            <v>STK</v>
          </cell>
          <cell r="AJ5082" t="str">
            <v>PEHA Elektro GmbH &amp; Co. KG</v>
          </cell>
          <cell r="AK5082" t="str">
            <v>PEHA Elektro GmbH &amp; Co. KG</v>
          </cell>
        </row>
        <row r="5083">
          <cell r="C5083" t="str">
            <v>D 80.645 AW</v>
          </cell>
          <cell r="D5083" t="str">
            <v>4851</v>
          </cell>
          <cell r="E5083" t="str">
            <v>15</v>
          </cell>
          <cell r="F5083" t="str">
            <v>1</v>
          </cell>
          <cell r="G5083" t="str">
            <v>01</v>
          </cell>
          <cell r="H5083" t="str">
            <v>01</v>
          </cell>
          <cell r="I5083" t="str">
            <v>1</v>
          </cell>
          <cell r="J5083">
            <v>1</v>
          </cell>
          <cell r="K5083">
            <v>1.0999999999999999E-2</v>
          </cell>
          <cell r="L5083">
            <v>0.01</v>
          </cell>
          <cell r="M5083" t="str">
            <v>KG</v>
          </cell>
          <cell r="N5083">
            <v>0</v>
          </cell>
          <cell r="P5083" t="str">
            <v>22326122472F382P23</v>
          </cell>
          <cell r="Q5083" t="str">
            <v>4010105187519</v>
          </cell>
          <cell r="R5083" t="str">
            <v>4</v>
          </cell>
          <cell r="S5083" t="str">
            <v>223</v>
          </cell>
          <cell r="T5083" t="str">
            <v>01</v>
          </cell>
          <cell r="V5083" t="str">
            <v>85365080</v>
          </cell>
          <cell r="W5083" t="str">
            <v>DE</v>
          </cell>
          <cell r="X5083" t="str">
            <v>W</v>
          </cell>
          <cell r="Y5083" t="str">
            <v>606</v>
          </cell>
          <cell r="Z5083" t="str">
            <v>EA</v>
          </cell>
          <cell r="AA5083">
            <v>1</v>
          </cell>
          <cell r="AB5083" t="str">
            <v>70 X 70 X 20</v>
          </cell>
          <cell r="AE5083" t="str">
            <v>STK</v>
          </cell>
          <cell r="AF5083">
            <v>1</v>
          </cell>
          <cell r="AG5083">
            <v>19</v>
          </cell>
          <cell r="AH5083">
            <v>1</v>
          </cell>
          <cell r="AI5083" t="str">
            <v>STK</v>
          </cell>
          <cell r="AJ5083" t="str">
            <v>PEHA Elektro GmbH &amp; Co. KG</v>
          </cell>
          <cell r="AK5083" t="str">
            <v>PEHA Elektro GmbH &amp; Co. KG</v>
          </cell>
        </row>
        <row r="5084">
          <cell r="C5084" t="str">
            <v>D 80.642.02</v>
          </cell>
          <cell r="D5084" t="str">
            <v>4851</v>
          </cell>
          <cell r="E5084" t="str">
            <v>15</v>
          </cell>
          <cell r="F5084" t="str">
            <v>1</v>
          </cell>
          <cell r="G5084" t="str">
            <v>01</v>
          </cell>
          <cell r="H5084" t="str">
            <v>01</v>
          </cell>
          <cell r="I5084" t="str">
            <v>1</v>
          </cell>
          <cell r="J5084">
            <v>1</v>
          </cell>
          <cell r="K5084">
            <v>0.01</v>
          </cell>
          <cell r="L5084">
            <v>0.01</v>
          </cell>
          <cell r="M5084" t="str">
            <v>KG</v>
          </cell>
          <cell r="N5084">
            <v>0</v>
          </cell>
          <cell r="P5084" t="str">
            <v>22326122472F382P23</v>
          </cell>
          <cell r="Q5084" t="str">
            <v>4010105187618</v>
          </cell>
          <cell r="R5084" t="str">
            <v>4</v>
          </cell>
          <cell r="S5084" t="str">
            <v>223</v>
          </cell>
          <cell r="T5084" t="str">
            <v>01</v>
          </cell>
          <cell r="V5084" t="str">
            <v>85365080</v>
          </cell>
          <cell r="W5084" t="str">
            <v>DE</v>
          </cell>
          <cell r="X5084" t="str">
            <v>W</v>
          </cell>
          <cell r="Y5084" t="str">
            <v>606</v>
          </cell>
          <cell r="Z5084" t="str">
            <v>EA</v>
          </cell>
          <cell r="AA5084">
            <v>1</v>
          </cell>
          <cell r="AB5084" t="str">
            <v>70 X 70 X 20</v>
          </cell>
          <cell r="AE5084" t="str">
            <v>STK</v>
          </cell>
          <cell r="AF5084">
            <v>1</v>
          </cell>
          <cell r="AG5084">
            <v>19</v>
          </cell>
          <cell r="AH5084">
            <v>1</v>
          </cell>
          <cell r="AI5084" t="str">
            <v>STK</v>
          </cell>
          <cell r="AJ5084" t="str">
            <v>PEHA Elektro GmbH &amp; Co. KG</v>
          </cell>
          <cell r="AK5084" t="str">
            <v>PEHA Elektro GmbH &amp; Co. KG</v>
          </cell>
        </row>
        <row r="5085">
          <cell r="C5085" t="str">
            <v>D 80.644.02</v>
          </cell>
          <cell r="D5085" t="str">
            <v>4851</v>
          </cell>
          <cell r="E5085" t="str">
            <v>15</v>
          </cell>
          <cell r="F5085" t="str">
            <v>1</v>
          </cell>
          <cell r="G5085" t="str">
            <v>01</v>
          </cell>
          <cell r="H5085" t="str">
            <v>01</v>
          </cell>
          <cell r="I5085" t="str">
            <v>1</v>
          </cell>
          <cell r="J5085">
            <v>1</v>
          </cell>
          <cell r="K5085">
            <v>3.2000000000000001E-2</v>
          </cell>
          <cell r="L5085">
            <v>3.2000000000000001E-2</v>
          </cell>
          <cell r="M5085" t="str">
            <v>KG</v>
          </cell>
          <cell r="N5085">
            <v>0</v>
          </cell>
          <cell r="P5085" t="str">
            <v>22326122472F382P23</v>
          </cell>
          <cell r="Q5085" t="str">
            <v>4010105187717</v>
          </cell>
          <cell r="R5085" t="str">
            <v>4</v>
          </cell>
          <cell r="S5085" t="str">
            <v>223</v>
          </cell>
          <cell r="T5085" t="str">
            <v>01</v>
          </cell>
          <cell r="V5085" t="str">
            <v>85365080</v>
          </cell>
          <cell r="W5085" t="str">
            <v>DE</v>
          </cell>
          <cell r="X5085" t="str">
            <v>A</v>
          </cell>
          <cell r="Y5085" t="str">
            <v>606</v>
          </cell>
          <cell r="Z5085" t="str">
            <v>EA</v>
          </cell>
          <cell r="AA5085">
            <v>1</v>
          </cell>
          <cell r="AB5085" t="str">
            <v>158 X 087 X 076</v>
          </cell>
          <cell r="AE5085" t="str">
            <v>STK</v>
          </cell>
          <cell r="AF5085">
            <v>1</v>
          </cell>
          <cell r="AG5085">
            <v>19</v>
          </cell>
          <cell r="AH5085">
            <v>1</v>
          </cell>
          <cell r="AI5085" t="str">
            <v>STK</v>
          </cell>
          <cell r="AJ5085" t="str">
            <v>PEHA Elektro GmbH &amp; Co. KG</v>
          </cell>
          <cell r="AK5085" t="str">
            <v>PEHA Elektro GmbH &amp; Co. KG</v>
          </cell>
        </row>
        <row r="5086">
          <cell r="C5086" t="str">
            <v>D 80.645.02</v>
          </cell>
          <cell r="D5086" t="str">
            <v>4851</v>
          </cell>
          <cell r="E5086" t="str">
            <v>15</v>
          </cell>
          <cell r="F5086" t="str">
            <v>1</v>
          </cell>
          <cell r="G5086" t="str">
            <v>01</v>
          </cell>
          <cell r="H5086" t="str">
            <v>01</v>
          </cell>
          <cell r="I5086" t="str">
            <v>1</v>
          </cell>
          <cell r="J5086">
            <v>1</v>
          </cell>
          <cell r="K5086">
            <v>3.5999999999999997E-2</v>
          </cell>
          <cell r="L5086">
            <v>3.5999999999999997E-2</v>
          </cell>
          <cell r="M5086" t="str">
            <v>KG</v>
          </cell>
          <cell r="N5086">
            <v>0</v>
          </cell>
          <cell r="P5086" t="str">
            <v>22326122472F382P23</v>
          </cell>
          <cell r="Q5086" t="str">
            <v>4010105187816</v>
          </cell>
          <cell r="R5086" t="str">
            <v>4</v>
          </cell>
          <cell r="S5086" t="str">
            <v>223</v>
          </cell>
          <cell r="T5086" t="str">
            <v>01</v>
          </cell>
          <cell r="V5086" t="str">
            <v>85365080</v>
          </cell>
          <cell r="W5086" t="str">
            <v>DE</v>
          </cell>
          <cell r="X5086" t="str">
            <v>A</v>
          </cell>
          <cell r="Y5086" t="str">
            <v>606</v>
          </cell>
          <cell r="Z5086" t="str">
            <v>EA</v>
          </cell>
          <cell r="AA5086">
            <v>1</v>
          </cell>
          <cell r="AB5086" t="str">
            <v>70 X 70  X 10</v>
          </cell>
          <cell r="AE5086" t="str">
            <v>STK</v>
          </cell>
          <cell r="AF5086">
            <v>1</v>
          </cell>
          <cell r="AG5086">
            <v>19</v>
          </cell>
          <cell r="AH5086">
            <v>1</v>
          </cell>
          <cell r="AI5086" t="str">
            <v>STK</v>
          </cell>
          <cell r="AJ5086" t="str">
            <v>PEHA Elektro GmbH &amp; Co. KG</v>
          </cell>
          <cell r="AK5086" t="str">
            <v>PEHA Elektro GmbH &amp; Co. KG</v>
          </cell>
        </row>
        <row r="5087">
          <cell r="C5087" t="str">
            <v>D 80.645.02/MWZ</v>
          </cell>
          <cell r="D5087" t="str">
            <v>4851</v>
          </cell>
          <cell r="E5087" t="str">
            <v>15</v>
          </cell>
          <cell r="F5087" t="str">
            <v>8</v>
          </cell>
          <cell r="G5087" t="str">
            <v>08</v>
          </cell>
          <cell r="H5087" t="str">
            <v>08</v>
          </cell>
          <cell r="I5087" t="str">
            <v>8</v>
          </cell>
          <cell r="J5087">
            <v>1</v>
          </cell>
          <cell r="K5087">
            <v>3.5999999999999997E-2</v>
          </cell>
          <cell r="L5087">
            <v>3.5999999999999997E-2</v>
          </cell>
          <cell r="M5087" t="str">
            <v>KG</v>
          </cell>
          <cell r="N5087">
            <v>0</v>
          </cell>
          <cell r="P5087" t="str">
            <v>22326122472F382P23</v>
          </cell>
          <cell r="Q5087" t="str">
            <v>4010105187823</v>
          </cell>
          <cell r="R5087" t="str">
            <v>4</v>
          </cell>
          <cell r="S5087" t="str">
            <v>223</v>
          </cell>
          <cell r="T5087" t="str">
            <v>01</v>
          </cell>
          <cell r="V5087" t="str">
            <v>85365080</v>
          </cell>
          <cell r="W5087" t="str">
            <v>DE</v>
          </cell>
          <cell r="X5087" t="str">
            <v>C</v>
          </cell>
          <cell r="Y5087" t="str">
            <v>606</v>
          </cell>
          <cell r="Z5087" t="str">
            <v>EA</v>
          </cell>
          <cell r="AA5087">
            <v>1</v>
          </cell>
          <cell r="AE5087" t="str">
            <v>STK</v>
          </cell>
          <cell r="AF5087">
            <v>1</v>
          </cell>
          <cell r="AG5087">
            <v>19</v>
          </cell>
          <cell r="AH5087">
            <v>1</v>
          </cell>
          <cell r="AI5087" t="str">
            <v>STK</v>
          </cell>
          <cell r="AJ5087" t="str">
            <v>PEHA Elektro GmbH &amp; Co. KG</v>
          </cell>
          <cell r="AK5087" t="str">
            <v>PEHA Elektro GmbH &amp; Co. KG</v>
          </cell>
        </row>
        <row r="5088">
          <cell r="C5088" t="str">
            <v>D 80.655.02</v>
          </cell>
          <cell r="D5088" t="str">
            <v>4851</v>
          </cell>
          <cell r="E5088" t="str">
            <v>15</v>
          </cell>
          <cell r="F5088" t="str">
            <v>1</v>
          </cell>
          <cell r="G5088" t="str">
            <v>01</v>
          </cell>
          <cell r="H5088" t="str">
            <v>01</v>
          </cell>
          <cell r="I5088" t="str">
            <v>1</v>
          </cell>
          <cell r="J5088">
            <v>1</v>
          </cell>
          <cell r="K5088">
            <v>0.04</v>
          </cell>
          <cell r="L5088">
            <v>0.04</v>
          </cell>
          <cell r="M5088" t="str">
            <v>KG</v>
          </cell>
          <cell r="N5088">
            <v>0</v>
          </cell>
          <cell r="P5088" t="str">
            <v>22326122472F382P23</v>
          </cell>
          <cell r="Q5088" t="str">
            <v>4010105187915</v>
          </cell>
          <cell r="R5088" t="str">
            <v>4</v>
          </cell>
          <cell r="S5088" t="str">
            <v>223</v>
          </cell>
          <cell r="T5088" t="str">
            <v>01</v>
          </cell>
          <cell r="V5088" t="str">
            <v>85365080</v>
          </cell>
          <cell r="W5088" t="str">
            <v>DE</v>
          </cell>
          <cell r="X5088" t="str">
            <v>W</v>
          </cell>
          <cell r="Y5088" t="str">
            <v>606</v>
          </cell>
          <cell r="Z5088" t="str">
            <v>EA</v>
          </cell>
          <cell r="AA5088">
            <v>1</v>
          </cell>
          <cell r="AB5088" t="str">
            <v>158 X 087 X 076</v>
          </cell>
          <cell r="AE5088" t="str">
            <v>STK</v>
          </cell>
          <cell r="AF5088">
            <v>1</v>
          </cell>
          <cell r="AG5088">
            <v>19</v>
          </cell>
          <cell r="AH5088">
            <v>1</v>
          </cell>
          <cell r="AI5088" t="str">
            <v>STK</v>
          </cell>
          <cell r="AJ5088" t="str">
            <v>PEHA Elektro GmbH &amp; Co. KG</v>
          </cell>
          <cell r="AK5088" t="str">
            <v>PEHA Elektro GmbH &amp; Co. KG</v>
          </cell>
        </row>
        <row r="5089">
          <cell r="C5089" t="str">
            <v>D 80.245 T AW</v>
          </cell>
          <cell r="D5089" t="str">
            <v>4851</v>
          </cell>
          <cell r="E5089" t="str">
            <v>15</v>
          </cell>
          <cell r="F5089" t="str">
            <v>1</v>
          </cell>
          <cell r="G5089" t="str">
            <v>01</v>
          </cell>
          <cell r="H5089" t="str">
            <v>01</v>
          </cell>
          <cell r="I5089" t="str">
            <v>1</v>
          </cell>
          <cell r="J5089">
            <v>1</v>
          </cell>
          <cell r="K5089">
            <v>0.01</v>
          </cell>
          <cell r="L5089">
            <v>0.01</v>
          </cell>
          <cell r="M5089" t="str">
            <v>KG</v>
          </cell>
          <cell r="N5089">
            <v>0</v>
          </cell>
          <cell r="P5089" t="str">
            <v>22326122472F382P23</v>
          </cell>
          <cell r="Q5089" t="str">
            <v>4010105188011</v>
          </cell>
          <cell r="R5089" t="str">
            <v>4</v>
          </cell>
          <cell r="S5089" t="str">
            <v>223</v>
          </cell>
          <cell r="T5089" t="str">
            <v>01</v>
          </cell>
          <cell r="V5089" t="str">
            <v>85365080</v>
          </cell>
          <cell r="W5089" t="str">
            <v>DE</v>
          </cell>
          <cell r="X5089" t="str">
            <v>C</v>
          </cell>
          <cell r="Y5089" t="str">
            <v>606</v>
          </cell>
          <cell r="Z5089" t="str">
            <v>EA</v>
          </cell>
          <cell r="AA5089">
            <v>1</v>
          </cell>
          <cell r="AB5089" t="str">
            <v>70 X 70 X 20</v>
          </cell>
          <cell r="AE5089" t="str">
            <v>STK</v>
          </cell>
          <cell r="AF5089">
            <v>1</v>
          </cell>
          <cell r="AG5089">
            <v>19</v>
          </cell>
          <cell r="AH5089">
            <v>1</v>
          </cell>
          <cell r="AI5089" t="str">
            <v>STK</v>
          </cell>
          <cell r="AJ5089" t="str">
            <v>PEHA Elektro GmbH &amp; Co. KG</v>
          </cell>
          <cell r="AK5089" t="str">
            <v>PEHA Elektro GmbH &amp; Co. KG</v>
          </cell>
        </row>
        <row r="5090">
          <cell r="C5090" t="str">
            <v>D 80.640 N GLK AW</v>
          </cell>
          <cell r="D5090" t="str">
            <v>4851</v>
          </cell>
          <cell r="E5090" t="str">
            <v>15</v>
          </cell>
          <cell r="F5090" t="str">
            <v>1</v>
          </cell>
          <cell r="G5090" t="str">
            <v>01</v>
          </cell>
          <cell r="H5090" t="str">
            <v>01</v>
          </cell>
          <cell r="I5090" t="str">
            <v>1</v>
          </cell>
          <cell r="J5090">
            <v>1</v>
          </cell>
          <cell r="K5090">
            <v>1.2E-2</v>
          </cell>
          <cell r="L5090">
            <v>1.0999999999999999E-2</v>
          </cell>
          <cell r="M5090" t="str">
            <v>KG</v>
          </cell>
          <cell r="N5090">
            <v>0</v>
          </cell>
          <cell r="P5090" t="str">
            <v>22326122472F382P23</v>
          </cell>
          <cell r="Q5090" t="str">
            <v>4010105188110</v>
          </cell>
          <cell r="R5090" t="str">
            <v>4</v>
          </cell>
          <cell r="S5090" t="str">
            <v>223</v>
          </cell>
          <cell r="T5090" t="str">
            <v>01</v>
          </cell>
          <cell r="V5090" t="str">
            <v>85365080</v>
          </cell>
          <cell r="W5090" t="str">
            <v>DE</v>
          </cell>
          <cell r="X5090" t="str">
            <v>W</v>
          </cell>
          <cell r="Y5090" t="str">
            <v>606</v>
          </cell>
          <cell r="Z5090" t="str">
            <v>EA</v>
          </cell>
          <cell r="AA5090">
            <v>1</v>
          </cell>
          <cell r="AB5090" t="str">
            <v>70 X 70 X 20</v>
          </cell>
          <cell r="AE5090" t="str">
            <v>STK</v>
          </cell>
          <cell r="AF5090">
            <v>1</v>
          </cell>
          <cell r="AG5090">
            <v>19</v>
          </cell>
          <cell r="AH5090">
            <v>1</v>
          </cell>
          <cell r="AI5090" t="str">
            <v>STK</v>
          </cell>
          <cell r="AJ5090" t="str">
            <v>PEHA Elektro GmbH &amp; Co. KG</v>
          </cell>
          <cell r="AK5090" t="str">
            <v>PEHA Elektro GmbH &amp; Co. KG</v>
          </cell>
        </row>
        <row r="5091">
          <cell r="C5091" t="str">
            <v>D 80.245.02 T</v>
          </cell>
          <cell r="D5091" t="str">
            <v>4851</v>
          </cell>
          <cell r="E5091" t="str">
            <v>15</v>
          </cell>
          <cell r="F5091" t="str">
            <v>1</v>
          </cell>
          <cell r="G5091" t="str">
            <v>01</v>
          </cell>
          <cell r="H5091" t="str">
            <v>01</v>
          </cell>
          <cell r="I5091" t="str">
            <v>1</v>
          </cell>
          <cell r="J5091">
            <v>1</v>
          </cell>
          <cell r="K5091">
            <v>3.2000000000000001E-2</v>
          </cell>
          <cell r="L5091">
            <v>3.2000000000000001E-2</v>
          </cell>
          <cell r="M5091" t="str">
            <v>KG</v>
          </cell>
          <cell r="N5091">
            <v>0</v>
          </cell>
          <cell r="P5091" t="str">
            <v>22326122472F382P23</v>
          </cell>
          <cell r="Q5091" t="str">
            <v>4010105188219</v>
          </cell>
          <cell r="R5091" t="str">
            <v>4</v>
          </cell>
          <cell r="S5091" t="str">
            <v>223</v>
          </cell>
          <cell r="T5091" t="str">
            <v>01</v>
          </cell>
          <cell r="V5091" t="str">
            <v>85365080</v>
          </cell>
          <cell r="W5091" t="str">
            <v>DE</v>
          </cell>
          <cell r="X5091" t="str">
            <v>W</v>
          </cell>
          <cell r="Y5091" t="str">
            <v>606</v>
          </cell>
          <cell r="Z5091" t="str">
            <v>EA</v>
          </cell>
          <cell r="AA5091">
            <v>1</v>
          </cell>
          <cell r="AB5091" t="str">
            <v>158 X 087 X 076</v>
          </cell>
          <cell r="AE5091" t="str">
            <v>STK</v>
          </cell>
          <cell r="AF5091">
            <v>1</v>
          </cell>
          <cell r="AG5091">
            <v>19</v>
          </cell>
          <cell r="AH5091">
            <v>1</v>
          </cell>
          <cell r="AI5091" t="str">
            <v>STK</v>
          </cell>
          <cell r="AJ5091" t="str">
            <v>PEHA Elektro GmbH &amp; Co. KG</v>
          </cell>
          <cell r="AK5091" t="str">
            <v>PEHA Elektro GmbH &amp; Co. KG</v>
          </cell>
        </row>
        <row r="5092">
          <cell r="C5092" t="str">
            <v>D 80.642 N GLK AW</v>
          </cell>
          <cell r="D5092" t="str">
            <v>4851</v>
          </cell>
          <cell r="E5092" t="str">
            <v>15</v>
          </cell>
          <cell r="F5092" t="str">
            <v>2</v>
          </cell>
          <cell r="G5092" t="str">
            <v>02</v>
          </cell>
          <cell r="H5092" t="str">
            <v>02</v>
          </cell>
          <cell r="I5092" t="str">
            <v>2</v>
          </cell>
          <cell r="J5092">
            <v>1</v>
          </cell>
          <cell r="K5092">
            <v>0.06</v>
          </cell>
          <cell r="L5092">
            <v>0.06</v>
          </cell>
          <cell r="M5092" t="str">
            <v>KG</v>
          </cell>
          <cell r="N5092">
            <v>0</v>
          </cell>
          <cell r="P5092" t="str">
            <v>22326122472F382P23</v>
          </cell>
          <cell r="Q5092" t="str">
            <v>4010105188318</v>
          </cell>
          <cell r="R5092" t="str">
            <v>4</v>
          </cell>
          <cell r="S5092" t="str">
            <v>223</v>
          </cell>
          <cell r="T5092" t="str">
            <v>01</v>
          </cell>
          <cell r="V5092" t="str">
            <v>85365080</v>
          </cell>
          <cell r="W5092" t="str">
            <v>DE</v>
          </cell>
          <cell r="X5092" t="str">
            <v>C</v>
          </cell>
          <cell r="Y5092" t="str">
            <v>606</v>
          </cell>
          <cell r="Z5092" t="str">
            <v>EA</v>
          </cell>
          <cell r="AA5092">
            <v>1</v>
          </cell>
          <cell r="AB5092" t="str">
            <v>158 X 087 X 076</v>
          </cell>
          <cell r="AE5092" t="str">
            <v>STK</v>
          </cell>
          <cell r="AF5092">
            <v>1</v>
          </cell>
          <cell r="AG5092">
            <v>19</v>
          </cell>
          <cell r="AH5092">
            <v>1</v>
          </cell>
          <cell r="AI5092" t="str">
            <v>STK</v>
          </cell>
          <cell r="AJ5092" t="str">
            <v>PEHA Elektro GmbH &amp; Co. KG</v>
          </cell>
          <cell r="AK5092" t="str">
            <v>PEHA Elektro GmbH &amp; Co. KG</v>
          </cell>
        </row>
        <row r="5093">
          <cell r="C5093" t="str">
            <v>D 80.244 T AW</v>
          </cell>
          <cell r="D5093" t="str">
            <v>4851</v>
          </cell>
          <cell r="E5093" t="str">
            <v>15</v>
          </cell>
          <cell r="F5093" t="str">
            <v>1</v>
          </cell>
          <cell r="G5093" t="str">
            <v>01</v>
          </cell>
          <cell r="H5093" t="str">
            <v>01</v>
          </cell>
          <cell r="I5093" t="str">
            <v>1</v>
          </cell>
          <cell r="J5093">
            <v>1</v>
          </cell>
          <cell r="K5093">
            <v>3.1E-2</v>
          </cell>
          <cell r="L5093">
            <v>3.1E-2</v>
          </cell>
          <cell r="M5093" t="str">
            <v>KG</v>
          </cell>
          <cell r="N5093">
            <v>0</v>
          </cell>
          <cell r="P5093" t="str">
            <v>22326122472F382P23</v>
          </cell>
          <cell r="Q5093" t="str">
            <v>4010105188417</v>
          </cell>
          <cell r="R5093" t="str">
            <v>4</v>
          </cell>
          <cell r="S5093" t="str">
            <v>223</v>
          </cell>
          <cell r="T5093" t="str">
            <v>01</v>
          </cell>
          <cell r="V5093" t="str">
            <v>85365080</v>
          </cell>
          <cell r="W5093" t="str">
            <v>DE</v>
          </cell>
          <cell r="X5093" t="str">
            <v>C</v>
          </cell>
          <cell r="Y5093" t="str">
            <v>606</v>
          </cell>
          <cell r="Z5093" t="str">
            <v>EA</v>
          </cell>
          <cell r="AA5093">
            <v>1</v>
          </cell>
          <cell r="AB5093" t="str">
            <v>158 X 087 X 076</v>
          </cell>
          <cell r="AE5093" t="str">
            <v>STK</v>
          </cell>
          <cell r="AF5093">
            <v>1</v>
          </cell>
          <cell r="AG5093">
            <v>19</v>
          </cell>
          <cell r="AH5093">
            <v>1</v>
          </cell>
          <cell r="AI5093" t="str">
            <v>STK</v>
          </cell>
          <cell r="AJ5093" t="str">
            <v>PEHA Elektro GmbH &amp; Co. KG</v>
          </cell>
          <cell r="AK5093" t="str">
            <v>PEHA Elektro GmbH &amp; Co. KG</v>
          </cell>
        </row>
        <row r="5094">
          <cell r="C5094" t="str">
            <v>D 80.244.02 T</v>
          </cell>
          <cell r="D5094" t="str">
            <v>4851</v>
          </cell>
          <cell r="E5094" t="str">
            <v>15</v>
          </cell>
          <cell r="F5094" t="str">
            <v>1</v>
          </cell>
          <cell r="G5094" t="str">
            <v>01</v>
          </cell>
          <cell r="H5094" t="str">
            <v>01</v>
          </cell>
          <cell r="I5094" t="str">
            <v>1</v>
          </cell>
          <cell r="J5094">
            <v>1</v>
          </cell>
          <cell r="K5094">
            <v>0.31</v>
          </cell>
          <cell r="L5094">
            <v>0.31</v>
          </cell>
          <cell r="M5094" t="str">
            <v>KG</v>
          </cell>
          <cell r="N5094">
            <v>0</v>
          </cell>
          <cell r="P5094" t="str">
            <v>22326122472F382P23</v>
          </cell>
          <cell r="Q5094" t="str">
            <v>4010105188516</v>
          </cell>
          <cell r="R5094" t="str">
            <v>4</v>
          </cell>
          <cell r="S5094" t="str">
            <v>223</v>
          </cell>
          <cell r="T5094" t="str">
            <v>01</v>
          </cell>
          <cell r="V5094" t="str">
            <v>85365080</v>
          </cell>
          <cell r="W5094" t="str">
            <v>DE</v>
          </cell>
          <cell r="X5094" t="str">
            <v>W</v>
          </cell>
          <cell r="Y5094" t="str">
            <v>606</v>
          </cell>
          <cell r="Z5094" t="str">
            <v>EA</v>
          </cell>
          <cell r="AA5094">
            <v>1</v>
          </cell>
          <cell r="AB5094" t="str">
            <v>158 X 087 X 076</v>
          </cell>
          <cell r="AE5094" t="str">
            <v>STK</v>
          </cell>
          <cell r="AF5094">
            <v>1</v>
          </cell>
          <cell r="AG5094">
            <v>19</v>
          </cell>
          <cell r="AH5094">
            <v>1</v>
          </cell>
          <cell r="AI5094" t="str">
            <v>STK</v>
          </cell>
          <cell r="AJ5094" t="str">
            <v>PEHA Elektro GmbH &amp; Co. KG</v>
          </cell>
          <cell r="AK5094" t="str">
            <v>PEHA Elektro GmbH &amp; Co. KG</v>
          </cell>
        </row>
        <row r="5095">
          <cell r="C5095" t="str">
            <v>D 80.655 AW</v>
          </cell>
          <cell r="D5095" t="str">
            <v>4851</v>
          </cell>
          <cell r="E5095" t="str">
            <v>15</v>
          </cell>
          <cell r="F5095" t="str">
            <v>1</v>
          </cell>
          <cell r="G5095" t="str">
            <v>01</v>
          </cell>
          <cell r="H5095" t="str">
            <v>01</v>
          </cell>
          <cell r="I5095" t="str">
            <v>1</v>
          </cell>
          <cell r="J5095">
            <v>1</v>
          </cell>
          <cell r="K5095">
            <v>0.04</v>
          </cell>
          <cell r="L5095">
            <v>0.04</v>
          </cell>
          <cell r="M5095" t="str">
            <v>KG</v>
          </cell>
          <cell r="N5095">
            <v>0</v>
          </cell>
          <cell r="P5095" t="str">
            <v>22326122472F382P23</v>
          </cell>
          <cell r="Q5095" t="str">
            <v>4010105188813</v>
          </cell>
          <cell r="R5095" t="str">
            <v>4</v>
          </cell>
          <cell r="S5095" t="str">
            <v>223</v>
          </cell>
          <cell r="T5095" t="str">
            <v>01</v>
          </cell>
          <cell r="V5095" t="str">
            <v>85365080</v>
          </cell>
          <cell r="W5095" t="str">
            <v>DE</v>
          </cell>
          <cell r="X5095" t="str">
            <v>W</v>
          </cell>
          <cell r="Y5095" t="str">
            <v>606</v>
          </cell>
          <cell r="Z5095" t="str">
            <v>EA</v>
          </cell>
          <cell r="AA5095">
            <v>1</v>
          </cell>
          <cell r="AB5095" t="str">
            <v>70 X 70 X 17</v>
          </cell>
          <cell r="AE5095" t="str">
            <v>STK</v>
          </cell>
          <cell r="AF5095">
            <v>1</v>
          </cell>
          <cell r="AG5095">
            <v>19</v>
          </cell>
          <cell r="AH5095">
            <v>1</v>
          </cell>
          <cell r="AI5095" t="str">
            <v>STK</v>
          </cell>
          <cell r="AJ5095" t="str">
            <v>PEHA Elektro GmbH &amp; Co. KG</v>
          </cell>
          <cell r="AK5095" t="str">
            <v>PEHA Elektro GmbH &amp; Co. KG</v>
          </cell>
        </row>
        <row r="5096">
          <cell r="C5096" t="str">
            <v>D 80.640 NA AW</v>
          </cell>
          <cell r="D5096" t="str">
            <v>4851</v>
          </cell>
          <cell r="E5096" t="str">
            <v>15</v>
          </cell>
          <cell r="F5096" t="str">
            <v>1</v>
          </cell>
          <cell r="G5096" t="str">
            <v>01</v>
          </cell>
          <cell r="H5096" t="str">
            <v>01</v>
          </cell>
          <cell r="I5096" t="str">
            <v>1</v>
          </cell>
          <cell r="J5096">
            <v>1</v>
          </cell>
          <cell r="K5096">
            <v>3.5999999999999997E-2</v>
          </cell>
          <cell r="L5096">
            <v>3.5999999999999997E-2</v>
          </cell>
          <cell r="M5096" t="str">
            <v>KG</v>
          </cell>
          <cell r="N5096">
            <v>0</v>
          </cell>
          <cell r="P5096" t="str">
            <v>22326122472F382P23</v>
          </cell>
          <cell r="Q5096" t="str">
            <v>4010105188912</v>
          </cell>
          <cell r="R5096" t="str">
            <v>4</v>
          </cell>
          <cell r="S5096" t="str">
            <v>223</v>
          </cell>
          <cell r="T5096" t="str">
            <v>01</v>
          </cell>
          <cell r="V5096" t="str">
            <v>85365080</v>
          </cell>
          <cell r="W5096" t="str">
            <v>HU</v>
          </cell>
          <cell r="X5096" t="str">
            <v>C</v>
          </cell>
          <cell r="Y5096" t="str">
            <v>606</v>
          </cell>
          <cell r="Z5096" t="str">
            <v>EA</v>
          </cell>
          <cell r="AA5096">
            <v>1</v>
          </cell>
          <cell r="AB5096" t="str">
            <v>158 X 087 X 076</v>
          </cell>
          <cell r="AE5096" t="str">
            <v>STK</v>
          </cell>
          <cell r="AF5096">
            <v>1</v>
          </cell>
          <cell r="AG5096">
            <v>19</v>
          </cell>
          <cell r="AH5096">
            <v>1</v>
          </cell>
          <cell r="AI5096" t="str">
            <v>STK</v>
          </cell>
          <cell r="AJ5096" t="str">
            <v>PEHA Elektro GmbH &amp; Co. KG</v>
          </cell>
          <cell r="AK5096" t="str">
            <v>PEHA Elektro GmbH &amp; Co. KG</v>
          </cell>
        </row>
        <row r="5097">
          <cell r="C5097" t="str">
            <v>D 80.240.02 T JR</v>
          </cell>
          <cell r="D5097" t="str">
            <v>4851</v>
          </cell>
          <cell r="E5097" t="str">
            <v>15</v>
          </cell>
          <cell r="F5097" t="str">
            <v>1</v>
          </cell>
          <cell r="G5097" t="str">
            <v>01</v>
          </cell>
          <cell r="H5097" t="str">
            <v>01</v>
          </cell>
          <cell r="I5097" t="str">
            <v>1</v>
          </cell>
          <cell r="J5097">
            <v>1</v>
          </cell>
          <cell r="K5097">
            <v>3.1E-2</v>
          </cell>
          <cell r="L5097">
            <v>3.1E-2</v>
          </cell>
          <cell r="M5097" t="str">
            <v>KG</v>
          </cell>
          <cell r="N5097">
            <v>0</v>
          </cell>
          <cell r="P5097" t="str">
            <v>22326122472F382P23</v>
          </cell>
          <cell r="Q5097" t="str">
            <v>4010105189216</v>
          </cell>
          <cell r="R5097" t="str">
            <v>4</v>
          </cell>
          <cell r="S5097" t="str">
            <v>223</v>
          </cell>
          <cell r="T5097" t="str">
            <v>01</v>
          </cell>
          <cell r="V5097" t="str">
            <v>85365080</v>
          </cell>
          <cell r="W5097" t="str">
            <v>DE</v>
          </cell>
          <cell r="X5097" t="str">
            <v>W</v>
          </cell>
          <cell r="Y5097" t="str">
            <v>606</v>
          </cell>
          <cell r="Z5097" t="str">
            <v>EA</v>
          </cell>
          <cell r="AA5097">
            <v>1</v>
          </cell>
          <cell r="AB5097" t="str">
            <v>158 X 087 X 076</v>
          </cell>
          <cell r="AE5097" t="str">
            <v>STK</v>
          </cell>
          <cell r="AF5097">
            <v>1</v>
          </cell>
          <cell r="AG5097">
            <v>19</v>
          </cell>
          <cell r="AH5097">
            <v>1</v>
          </cell>
          <cell r="AI5097" t="str">
            <v>STK</v>
          </cell>
          <cell r="AJ5097" t="str">
            <v>PEHA Elektro GmbH &amp; Co. KG</v>
          </cell>
          <cell r="AK5097" t="str">
            <v>PEHA Elektro GmbH &amp; Co. KG</v>
          </cell>
        </row>
        <row r="5098">
          <cell r="C5098" t="str">
            <v>D 80.244.02 JR</v>
          </cell>
          <cell r="D5098" t="str">
            <v>4851</v>
          </cell>
          <cell r="E5098" t="str">
            <v>15</v>
          </cell>
          <cell r="F5098" t="str">
            <v>1</v>
          </cell>
          <cell r="G5098" t="str">
            <v>01</v>
          </cell>
          <cell r="H5098" t="str">
            <v>01</v>
          </cell>
          <cell r="I5098" t="str">
            <v>1</v>
          </cell>
          <cell r="J5098">
            <v>1</v>
          </cell>
          <cell r="K5098">
            <v>0.02</v>
          </cell>
          <cell r="L5098">
            <v>1.9E-2</v>
          </cell>
          <cell r="M5098" t="str">
            <v>KG</v>
          </cell>
          <cell r="N5098">
            <v>0</v>
          </cell>
          <cell r="P5098" t="str">
            <v>22326122472F382P23</v>
          </cell>
          <cell r="Q5098" t="str">
            <v>4010105189315</v>
          </cell>
          <cell r="R5098" t="str">
            <v>4</v>
          </cell>
          <cell r="S5098" t="str">
            <v>223</v>
          </cell>
          <cell r="T5098" t="str">
            <v>01</v>
          </cell>
          <cell r="V5098" t="str">
            <v>85365080</v>
          </cell>
          <cell r="W5098" t="str">
            <v>DE</v>
          </cell>
          <cell r="X5098" t="str">
            <v>W</v>
          </cell>
          <cell r="Y5098" t="str">
            <v>606</v>
          </cell>
          <cell r="Z5098" t="str">
            <v>EA</v>
          </cell>
          <cell r="AA5098">
            <v>1</v>
          </cell>
          <cell r="AB5098" t="str">
            <v>158 X 087 X 076</v>
          </cell>
          <cell r="AE5098" t="str">
            <v>STK</v>
          </cell>
          <cell r="AF5098">
            <v>1</v>
          </cell>
          <cell r="AG5098">
            <v>19</v>
          </cell>
          <cell r="AH5098">
            <v>1</v>
          </cell>
          <cell r="AI5098" t="str">
            <v>STK</v>
          </cell>
          <cell r="AJ5098" t="str">
            <v>PEHA Elektro GmbH &amp; Co. KG</v>
          </cell>
          <cell r="AK5098" t="str">
            <v>PEHA Elektro GmbH &amp; Co. KG</v>
          </cell>
        </row>
        <row r="5099">
          <cell r="C5099" t="str">
            <v>D 80.640.02 Z/I</v>
          </cell>
          <cell r="D5099" t="str">
            <v>4851</v>
          </cell>
          <cell r="E5099" t="str">
            <v>15</v>
          </cell>
          <cell r="F5099" t="str">
            <v>1</v>
          </cell>
          <cell r="G5099" t="str">
            <v>01</v>
          </cell>
          <cell r="H5099" t="str">
            <v>01</v>
          </cell>
          <cell r="I5099" t="str">
            <v>1</v>
          </cell>
          <cell r="J5099">
            <v>1</v>
          </cell>
          <cell r="K5099">
            <v>0.04</v>
          </cell>
          <cell r="L5099">
            <v>0.04</v>
          </cell>
          <cell r="M5099" t="str">
            <v>KG</v>
          </cell>
          <cell r="N5099">
            <v>0</v>
          </cell>
          <cell r="P5099" t="str">
            <v>22326122472F382P23</v>
          </cell>
          <cell r="Q5099" t="str">
            <v>4010105189414</v>
          </cell>
          <cell r="R5099" t="str">
            <v>4</v>
          </cell>
          <cell r="S5099" t="str">
            <v>223</v>
          </cell>
          <cell r="T5099" t="str">
            <v>01</v>
          </cell>
          <cell r="V5099" t="str">
            <v>85365080</v>
          </cell>
          <cell r="W5099" t="str">
            <v>HU</v>
          </cell>
          <cell r="X5099" t="str">
            <v>C</v>
          </cell>
          <cell r="Y5099" t="str">
            <v>606</v>
          </cell>
          <cell r="Z5099" t="str">
            <v>EA</v>
          </cell>
          <cell r="AA5099">
            <v>1</v>
          </cell>
          <cell r="AB5099" t="str">
            <v>70 X 70 X 20</v>
          </cell>
          <cell r="AE5099" t="str">
            <v>STK</v>
          </cell>
          <cell r="AF5099">
            <v>1</v>
          </cell>
          <cell r="AG5099">
            <v>19</v>
          </cell>
          <cell r="AH5099">
            <v>1</v>
          </cell>
          <cell r="AI5099" t="str">
            <v>STK</v>
          </cell>
          <cell r="AJ5099" t="str">
            <v>PEHA Elektro GmbH &amp; Co. KG</v>
          </cell>
          <cell r="AK5099" t="str">
            <v>PEHA Elektro GmbH &amp; Co. KG</v>
          </cell>
        </row>
        <row r="5100">
          <cell r="C5100" t="str">
            <v>D 550 Z/I</v>
          </cell>
          <cell r="D5100" t="str">
            <v>4851</v>
          </cell>
          <cell r="E5100" t="str">
            <v>15</v>
          </cell>
          <cell r="F5100" t="str">
            <v>1</v>
          </cell>
          <cell r="G5100" t="str">
            <v>01</v>
          </cell>
          <cell r="H5100" t="str">
            <v>01</v>
          </cell>
          <cell r="I5100" t="str">
            <v>1</v>
          </cell>
          <cell r="J5100">
            <v>1</v>
          </cell>
          <cell r="K5100">
            <v>5.7000000000000002E-2</v>
          </cell>
          <cell r="L5100">
            <v>5.7000000000000002E-2</v>
          </cell>
          <cell r="M5100" t="str">
            <v>KG</v>
          </cell>
          <cell r="N5100">
            <v>0</v>
          </cell>
          <cell r="P5100" t="str">
            <v>22326122472F382U42</v>
          </cell>
          <cell r="Q5100" t="str">
            <v>4010105189919</v>
          </cell>
          <cell r="R5100" t="str">
            <v>4</v>
          </cell>
          <cell r="S5100" t="str">
            <v>223</v>
          </cell>
          <cell r="T5100" t="str">
            <v>01</v>
          </cell>
          <cell r="V5100" t="str">
            <v>85365080</v>
          </cell>
          <cell r="W5100" t="str">
            <v>DE</v>
          </cell>
          <cell r="X5100" t="str">
            <v>C</v>
          </cell>
          <cell r="Y5100" t="str">
            <v>606</v>
          </cell>
          <cell r="Z5100" t="str">
            <v>EA</v>
          </cell>
          <cell r="AA5100">
            <v>1</v>
          </cell>
          <cell r="AB5100" t="str">
            <v>075 X 075 X 075</v>
          </cell>
          <cell r="AE5100" t="str">
            <v>STK</v>
          </cell>
          <cell r="AF5100">
            <v>1</v>
          </cell>
          <cell r="AG5100">
            <v>19</v>
          </cell>
          <cell r="AH5100">
            <v>1</v>
          </cell>
          <cell r="AI5100" t="str">
            <v>STK</v>
          </cell>
          <cell r="AJ5100" t="str">
            <v>PEHA Elektro GmbH &amp; Co. KG</v>
          </cell>
          <cell r="AK5100" t="str">
            <v>PEHA Elektro GmbH &amp; Co. KG</v>
          </cell>
        </row>
        <row r="5101">
          <cell r="C5101" t="str">
            <v>D 511/I</v>
          </cell>
          <cell r="D5101" t="str">
            <v>4851</v>
          </cell>
          <cell r="E5101" t="str">
            <v>15</v>
          </cell>
          <cell r="F5101" t="str">
            <v>1</v>
          </cell>
          <cell r="G5101" t="str">
            <v>01</v>
          </cell>
          <cell r="H5101" t="str">
            <v>01</v>
          </cell>
          <cell r="I5101" t="str">
            <v>1</v>
          </cell>
          <cell r="J5101">
            <v>1</v>
          </cell>
          <cell r="K5101">
            <v>5.7000000000000002E-2</v>
          </cell>
          <cell r="L5101">
            <v>5.7000000000000002E-2</v>
          </cell>
          <cell r="M5101" t="str">
            <v>KG</v>
          </cell>
          <cell r="N5101">
            <v>0</v>
          </cell>
          <cell r="P5101" t="str">
            <v>22326122472F382U42</v>
          </cell>
          <cell r="Q5101" t="str">
            <v>4010105190014</v>
          </cell>
          <cell r="R5101" t="str">
            <v>4</v>
          </cell>
          <cell r="S5101" t="str">
            <v>223</v>
          </cell>
          <cell r="T5101" t="str">
            <v>01</v>
          </cell>
          <cell r="V5101" t="str">
            <v>85365080</v>
          </cell>
          <cell r="W5101" t="str">
            <v>DE</v>
          </cell>
          <cell r="X5101" t="str">
            <v>C</v>
          </cell>
          <cell r="Y5101" t="str">
            <v>606</v>
          </cell>
          <cell r="Z5101" t="str">
            <v>EA</v>
          </cell>
          <cell r="AA5101">
            <v>1</v>
          </cell>
          <cell r="AE5101" t="str">
            <v>STK</v>
          </cell>
          <cell r="AF5101">
            <v>1</v>
          </cell>
          <cell r="AG5101">
            <v>19</v>
          </cell>
          <cell r="AH5101">
            <v>1</v>
          </cell>
          <cell r="AI5101" t="str">
            <v>STK</v>
          </cell>
          <cell r="AJ5101" t="str">
            <v>PEHA Elektro GmbH &amp; Co. KG</v>
          </cell>
          <cell r="AK5101" t="str">
            <v>PEHA Elektro GmbH &amp; Co. KG</v>
          </cell>
        </row>
        <row r="5102">
          <cell r="C5102" t="str">
            <v>D 516/I</v>
          </cell>
          <cell r="D5102" t="str">
            <v>4851</v>
          </cell>
          <cell r="E5102" t="str">
            <v>15</v>
          </cell>
          <cell r="F5102" t="str">
            <v>1</v>
          </cell>
          <cell r="G5102" t="str">
            <v>01</v>
          </cell>
          <cell r="H5102" t="str">
            <v>18</v>
          </cell>
          <cell r="I5102" t="str">
            <v>18</v>
          </cell>
          <cell r="J5102">
            <v>1</v>
          </cell>
          <cell r="K5102">
            <v>0.06</v>
          </cell>
          <cell r="L5102">
            <v>0.06</v>
          </cell>
          <cell r="M5102" t="str">
            <v>KG</v>
          </cell>
          <cell r="N5102">
            <v>0</v>
          </cell>
          <cell r="P5102" t="str">
            <v>22326122472F382U42</v>
          </cell>
          <cell r="Q5102" t="str">
            <v>4010105190113</v>
          </cell>
          <cell r="R5102" t="str">
            <v>4</v>
          </cell>
          <cell r="S5102" t="str">
            <v>223</v>
          </cell>
          <cell r="T5102" t="str">
            <v>01</v>
          </cell>
          <cell r="V5102" t="str">
            <v>85365080</v>
          </cell>
          <cell r="W5102" t="str">
            <v>DE</v>
          </cell>
          <cell r="X5102" t="str">
            <v>C</v>
          </cell>
          <cell r="Y5102" t="str">
            <v>606</v>
          </cell>
          <cell r="Z5102" t="str">
            <v>EA</v>
          </cell>
          <cell r="AA5102">
            <v>1</v>
          </cell>
          <cell r="AB5102" t="str">
            <v>70 X 70 X 30</v>
          </cell>
          <cell r="AE5102" t="str">
            <v>STK</v>
          </cell>
          <cell r="AF5102">
            <v>1</v>
          </cell>
          <cell r="AG5102">
            <v>19</v>
          </cell>
          <cell r="AH5102">
            <v>1</v>
          </cell>
          <cell r="AI5102" t="str">
            <v>STK</v>
          </cell>
          <cell r="AJ5102" t="str">
            <v>PEHA Elektro GmbH &amp; Co. KG</v>
          </cell>
          <cell r="AK5102" t="str">
            <v>PEHA Elektro GmbH &amp; Co. KG</v>
          </cell>
        </row>
        <row r="5103">
          <cell r="C5103" t="str">
            <v>D 512</v>
          </cell>
          <cell r="D5103" t="str">
            <v>4851</v>
          </cell>
          <cell r="E5103" t="str">
            <v>15</v>
          </cell>
          <cell r="F5103" t="str">
            <v>1</v>
          </cell>
          <cell r="G5103" t="str">
            <v>01</v>
          </cell>
          <cell r="H5103" t="str">
            <v>01</v>
          </cell>
          <cell r="I5103" t="str">
            <v>1</v>
          </cell>
          <cell r="J5103">
            <v>1</v>
          </cell>
          <cell r="K5103">
            <v>6.2E-2</v>
          </cell>
          <cell r="L5103">
            <v>6.2E-2</v>
          </cell>
          <cell r="M5103" t="str">
            <v>KG</v>
          </cell>
          <cell r="N5103">
            <v>0</v>
          </cell>
          <cell r="P5103" t="str">
            <v>22326122472F382U42</v>
          </cell>
          <cell r="Q5103" t="str">
            <v>4010105190212</v>
          </cell>
          <cell r="R5103" t="str">
            <v>3</v>
          </cell>
          <cell r="S5103" t="str">
            <v>223</v>
          </cell>
          <cell r="T5103" t="str">
            <v>01</v>
          </cell>
          <cell r="V5103" t="str">
            <v>85365080</v>
          </cell>
          <cell r="W5103" t="str">
            <v>DE</v>
          </cell>
          <cell r="X5103" t="str">
            <v>W</v>
          </cell>
          <cell r="Y5103" t="str">
            <v>606</v>
          </cell>
          <cell r="Z5103" t="str">
            <v>EA</v>
          </cell>
          <cell r="AA5103">
            <v>1</v>
          </cell>
          <cell r="AB5103" t="str">
            <v>70 X 70  X 41</v>
          </cell>
          <cell r="AE5103" t="str">
            <v>STK</v>
          </cell>
          <cell r="AF5103">
            <v>1</v>
          </cell>
          <cell r="AG5103">
            <v>19</v>
          </cell>
          <cell r="AH5103">
            <v>1</v>
          </cell>
          <cell r="AI5103" t="str">
            <v>STK</v>
          </cell>
          <cell r="AJ5103" t="str">
            <v>PEHA Elektro GmbH &amp; Co. KG</v>
          </cell>
          <cell r="AK5103" t="str">
            <v>PEHA Elektro GmbH &amp; Co. KG</v>
          </cell>
        </row>
        <row r="5104">
          <cell r="C5104" t="str">
            <v>H 512</v>
          </cell>
          <cell r="D5104" t="str">
            <v>4851</v>
          </cell>
          <cell r="E5104" t="str">
            <v>15</v>
          </cell>
          <cell r="F5104" t="str">
            <v>1</v>
          </cell>
          <cell r="G5104" t="str">
            <v>10</v>
          </cell>
          <cell r="H5104" t="str">
            <v>10</v>
          </cell>
          <cell r="I5104" t="str">
            <v>2</v>
          </cell>
          <cell r="J5104">
            <v>1</v>
          </cell>
          <cell r="K5104">
            <v>6.2E-2</v>
          </cell>
          <cell r="L5104">
            <v>6.2E-2</v>
          </cell>
          <cell r="M5104" t="str">
            <v>KG</v>
          </cell>
          <cell r="N5104">
            <v>0</v>
          </cell>
          <cell r="P5104" t="str">
            <v>22326122472F382U42</v>
          </cell>
          <cell r="Q5104" t="str">
            <v>4010105190229</v>
          </cell>
          <cell r="R5104" t="str">
            <v>4</v>
          </cell>
          <cell r="S5104" t="str">
            <v>223</v>
          </cell>
          <cell r="T5104" t="str">
            <v>01</v>
          </cell>
          <cell r="V5104" t="str">
            <v>85365080</v>
          </cell>
          <cell r="W5104" t="str">
            <v>DE</v>
          </cell>
          <cell r="X5104" t="str">
            <v>C</v>
          </cell>
          <cell r="Y5104" t="str">
            <v>606</v>
          </cell>
          <cell r="Z5104" t="str">
            <v>EA</v>
          </cell>
          <cell r="AA5104">
            <v>1</v>
          </cell>
          <cell r="AB5104" t="str">
            <v>223 X 153 X 78</v>
          </cell>
          <cell r="AE5104" t="str">
            <v>STK</v>
          </cell>
          <cell r="AF5104">
            <v>1</v>
          </cell>
          <cell r="AG5104">
            <v>19</v>
          </cell>
          <cell r="AH5104">
            <v>1</v>
          </cell>
          <cell r="AI5104" t="str">
            <v>STK</v>
          </cell>
          <cell r="AJ5104" t="str">
            <v>PEHA Elektro GmbH &amp; Co. KG</v>
          </cell>
          <cell r="AK5104" t="str">
            <v>PEHA Elektro GmbH &amp; Co. KG</v>
          </cell>
        </row>
        <row r="5105">
          <cell r="C5105" t="str">
            <v>D 515/1</v>
          </cell>
          <cell r="D5105" t="str">
            <v>4851</v>
          </cell>
          <cell r="E5105" t="str">
            <v>15</v>
          </cell>
          <cell r="F5105" t="str">
            <v>1</v>
          </cell>
          <cell r="G5105" t="str">
            <v>01</v>
          </cell>
          <cell r="H5105" t="str">
            <v>01</v>
          </cell>
          <cell r="I5105" t="str">
            <v>1</v>
          </cell>
          <cell r="J5105">
            <v>1</v>
          </cell>
          <cell r="K5105">
            <v>5.8999999999999997E-2</v>
          </cell>
          <cell r="L5105">
            <v>5.8999999999999997E-2</v>
          </cell>
          <cell r="M5105" t="str">
            <v>KG</v>
          </cell>
          <cell r="N5105">
            <v>0</v>
          </cell>
          <cell r="P5105" t="str">
            <v>22326122472F382U42</v>
          </cell>
          <cell r="Q5105" t="str">
            <v>4010105190328</v>
          </cell>
          <cell r="R5105" t="str">
            <v>4</v>
          </cell>
          <cell r="S5105" t="str">
            <v>223</v>
          </cell>
          <cell r="T5105" t="str">
            <v>01</v>
          </cell>
          <cell r="V5105" t="str">
            <v>85365080</v>
          </cell>
          <cell r="W5105" t="str">
            <v>DE</v>
          </cell>
          <cell r="X5105" t="str">
            <v>W</v>
          </cell>
          <cell r="Y5105" t="str">
            <v>606</v>
          </cell>
          <cell r="Z5105" t="str">
            <v>EA</v>
          </cell>
          <cell r="AA5105">
            <v>1</v>
          </cell>
          <cell r="AB5105" t="str">
            <v>223 X 153 X 078</v>
          </cell>
          <cell r="AE5105" t="str">
            <v>STK</v>
          </cell>
          <cell r="AF5105">
            <v>1</v>
          </cell>
          <cell r="AG5105">
            <v>19</v>
          </cell>
          <cell r="AH5105">
            <v>1</v>
          </cell>
          <cell r="AI5105" t="str">
            <v>STK</v>
          </cell>
          <cell r="AJ5105" t="str">
            <v>PEHA Elektro GmbH &amp; Co. KG</v>
          </cell>
          <cell r="AK5105" t="str">
            <v>PEHA Elektro GmbH &amp; Co. KG</v>
          </cell>
        </row>
        <row r="5106">
          <cell r="C5106" t="str">
            <v>D 515/I</v>
          </cell>
          <cell r="D5106" t="str">
            <v>4851</v>
          </cell>
          <cell r="E5106" t="str">
            <v>15</v>
          </cell>
          <cell r="F5106" t="str">
            <v>1</v>
          </cell>
          <cell r="G5106" t="str">
            <v>01</v>
          </cell>
          <cell r="H5106" t="str">
            <v>01</v>
          </cell>
          <cell r="I5106" t="str">
            <v>1</v>
          </cell>
          <cell r="J5106">
            <v>1</v>
          </cell>
          <cell r="K5106">
            <v>8.0000000000000002E-3</v>
          </cell>
          <cell r="L5106">
            <v>7.0000000000000001E-3</v>
          </cell>
          <cell r="M5106" t="str">
            <v>KG</v>
          </cell>
          <cell r="N5106">
            <v>0</v>
          </cell>
          <cell r="P5106" t="str">
            <v>22326122472F382U42</v>
          </cell>
          <cell r="Q5106" t="str">
            <v>4010105190410</v>
          </cell>
          <cell r="R5106" t="str">
            <v>4</v>
          </cell>
          <cell r="S5106" t="str">
            <v>223</v>
          </cell>
          <cell r="T5106" t="str">
            <v>01</v>
          </cell>
          <cell r="V5106" t="str">
            <v>85365080</v>
          </cell>
          <cell r="W5106" t="str">
            <v>DE</v>
          </cell>
          <cell r="X5106" t="str">
            <v>C</v>
          </cell>
          <cell r="Y5106" t="str">
            <v>606</v>
          </cell>
          <cell r="Z5106" t="str">
            <v>EA</v>
          </cell>
          <cell r="AA5106">
            <v>1</v>
          </cell>
          <cell r="AE5106" t="str">
            <v>STK</v>
          </cell>
          <cell r="AF5106">
            <v>1</v>
          </cell>
          <cell r="AG5106">
            <v>19</v>
          </cell>
          <cell r="AH5106">
            <v>1</v>
          </cell>
          <cell r="AI5106" t="str">
            <v>STK</v>
          </cell>
          <cell r="AJ5106" t="str">
            <v>PEHA Elektro GmbH &amp; Co. KG</v>
          </cell>
          <cell r="AK5106" t="str">
            <v>PEHA Elektro GmbH &amp; Co. KG</v>
          </cell>
        </row>
        <row r="5107">
          <cell r="C5107" t="str">
            <v>D 515</v>
          </cell>
          <cell r="D5107" t="str">
            <v>4851</v>
          </cell>
          <cell r="E5107" t="str">
            <v>15</v>
          </cell>
          <cell r="F5107" t="str">
            <v>1</v>
          </cell>
          <cell r="G5107" t="str">
            <v>01</v>
          </cell>
          <cell r="H5107" t="str">
            <v>01</v>
          </cell>
          <cell r="I5107" t="str">
            <v>1</v>
          </cell>
          <cell r="J5107">
            <v>1</v>
          </cell>
          <cell r="K5107">
            <v>0.06</v>
          </cell>
          <cell r="L5107">
            <v>0.06</v>
          </cell>
          <cell r="M5107" t="str">
            <v>KG</v>
          </cell>
          <cell r="N5107">
            <v>0</v>
          </cell>
          <cell r="P5107" t="str">
            <v>22326122472F382U42</v>
          </cell>
          <cell r="Q5107" t="str">
            <v>4010105190519</v>
          </cell>
          <cell r="R5107" t="str">
            <v>3</v>
          </cell>
          <cell r="S5107" t="str">
            <v>223</v>
          </cell>
          <cell r="T5107" t="str">
            <v>01</v>
          </cell>
          <cell r="V5107" t="str">
            <v>85365080</v>
          </cell>
          <cell r="W5107" t="str">
            <v>MY</v>
          </cell>
          <cell r="X5107" t="str">
            <v>W</v>
          </cell>
          <cell r="Y5107" t="str">
            <v>606</v>
          </cell>
          <cell r="Z5107" t="str">
            <v>EA</v>
          </cell>
          <cell r="AA5107">
            <v>1</v>
          </cell>
          <cell r="AB5107" t="str">
            <v>70 X 70 X 40</v>
          </cell>
          <cell r="AE5107" t="str">
            <v>STK</v>
          </cell>
          <cell r="AF5107">
            <v>1</v>
          </cell>
          <cell r="AG5107">
            <v>19</v>
          </cell>
          <cell r="AH5107">
            <v>1</v>
          </cell>
          <cell r="AI5107" t="str">
            <v>STK</v>
          </cell>
          <cell r="AJ5107" t="str">
            <v>PEHA Elektro GmbH &amp; Co. KG</v>
          </cell>
          <cell r="AK5107" t="str">
            <v>PEHA Elektro GmbH &amp; Co. KG</v>
          </cell>
        </row>
        <row r="5108">
          <cell r="C5108" t="str">
            <v>H 515</v>
          </cell>
          <cell r="D5108" t="str">
            <v>4851</v>
          </cell>
          <cell r="E5108" t="str">
            <v>15</v>
          </cell>
          <cell r="F5108" t="str">
            <v>1</v>
          </cell>
          <cell r="G5108" t="str">
            <v>01</v>
          </cell>
          <cell r="H5108" t="str">
            <v>01</v>
          </cell>
          <cell r="I5108" t="str">
            <v>1</v>
          </cell>
          <cell r="J5108">
            <v>1</v>
          </cell>
          <cell r="K5108">
            <v>0.02</v>
          </cell>
          <cell r="L5108">
            <v>0.02</v>
          </cell>
          <cell r="M5108" t="str">
            <v>KG</v>
          </cell>
          <cell r="N5108">
            <v>0</v>
          </cell>
          <cell r="P5108" t="str">
            <v>22326122472F382U42</v>
          </cell>
          <cell r="Q5108" t="str">
            <v>4010105190526</v>
          </cell>
          <cell r="R5108" t="str">
            <v>3</v>
          </cell>
          <cell r="S5108" t="str">
            <v>223</v>
          </cell>
          <cell r="T5108" t="str">
            <v>01</v>
          </cell>
          <cell r="V5108" t="str">
            <v>85365080</v>
          </cell>
          <cell r="W5108" t="str">
            <v>MY</v>
          </cell>
          <cell r="X5108" t="str">
            <v>W</v>
          </cell>
          <cell r="Y5108" t="str">
            <v>606</v>
          </cell>
          <cell r="Z5108" t="str">
            <v>EA</v>
          </cell>
          <cell r="AA5108">
            <v>1</v>
          </cell>
          <cell r="AB5108" t="str">
            <v>30 X 70 X 70</v>
          </cell>
          <cell r="AE5108" t="str">
            <v>STK</v>
          </cell>
          <cell r="AF5108">
            <v>1</v>
          </cell>
          <cell r="AG5108">
            <v>19</v>
          </cell>
          <cell r="AH5108">
            <v>1</v>
          </cell>
          <cell r="AI5108" t="str">
            <v>STK</v>
          </cell>
          <cell r="AJ5108" t="str">
            <v>PEHA Elektro GmbH &amp; Co. KG</v>
          </cell>
          <cell r="AK5108" t="str">
            <v>PEHA Elektro GmbH &amp; Co. KG</v>
          </cell>
        </row>
        <row r="5109">
          <cell r="C5109" t="str">
            <v>B 515</v>
          </cell>
          <cell r="D5109" t="str">
            <v>4851</v>
          </cell>
          <cell r="E5109" t="str">
            <v>15</v>
          </cell>
          <cell r="F5109" t="str">
            <v>1</v>
          </cell>
          <cell r="G5109" t="str">
            <v>01</v>
          </cell>
          <cell r="H5109" t="str">
            <v>18</v>
          </cell>
          <cell r="I5109" t="str">
            <v>18</v>
          </cell>
          <cell r="J5109">
            <v>1</v>
          </cell>
          <cell r="K5109">
            <v>5.8000000000000003E-2</v>
          </cell>
          <cell r="L5109">
            <v>5.8000000000000003E-2</v>
          </cell>
          <cell r="M5109" t="str">
            <v>KG</v>
          </cell>
          <cell r="N5109">
            <v>0</v>
          </cell>
          <cell r="P5109" t="str">
            <v>22326122472F382U42</v>
          </cell>
          <cell r="Q5109" t="str">
            <v>4010105190540</v>
          </cell>
          <cell r="R5109" t="str">
            <v>4</v>
          </cell>
          <cell r="S5109" t="str">
            <v>223</v>
          </cell>
          <cell r="T5109" t="str">
            <v>01</v>
          </cell>
          <cell r="V5109" t="str">
            <v>85365080</v>
          </cell>
          <cell r="W5109" t="str">
            <v>DE</v>
          </cell>
          <cell r="X5109" t="str">
            <v>C</v>
          </cell>
          <cell r="Y5109" t="str">
            <v>606</v>
          </cell>
          <cell r="Z5109" t="str">
            <v>EA</v>
          </cell>
          <cell r="AA5109">
            <v>1</v>
          </cell>
          <cell r="AB5109" t="str">
            <v>33 X 70  X 70</v>
          </cell>
          <cell r="AE5109" t="str">
            <v>STK</v>
          </cell>
          <cell r="AF5109">
            <v>1</v>
          </cell>
          <cell r="AG5109">
            <v>19</v>
          </cell>
          <cell r="AH5109">
            <v>1</v>
          </cell>
          <cell r="AI5109" t="str">
            <v>STK</v>
          </cell>
          <cell r="AJ5109" t="str">
            <v>PEHA Elektro GmbH &amp; Co. KG</v>
          </cell>
          <cell r="AK5109" t="str">
            <v>PEHA Elektro GmbH &amp; Co. KG</v>
          </cell>
        </row>
        <row r="5110">
          <cell r="C5110" t="str">
            <v>D 515/6</v>
          </cell>
          <cell r="D5110" t="str">
            <v>4851</v>
          </cell>
          <cell r="E5110" t="str">
            <v>15</v>
          </cell>
          <cell r="F5110" t="str">
            <v>1</v>
          </cell>
          <cell r="G5110" t="str">
            <v>01</v>
          </cell>
          <cell r="H5110" t="str">
            <v>01</v>
          </cell>
          <cell r="I5110" t="str">
            <v>1</v>
          </cell>
          <cell r="J5110">
            <v>1</v>
          </cell>
          <cell r="K5110">
            <v>0.06</v>
          </cell>
          <cell r="L5110">
            <v>0.06</v>
          </cell>
          <cell r="M5110" t="str">
            <v>KG</v>
          </cell>
          <cell r="N5110">
            <v>0</v>
          </cell>
          <cell r="P5110" t="str">
            <v>22326122472F382U42</v>
          </cell>
          <cell r="Q5110" t="str">
            <v>4010105190564</v>
          </cell>
          <cell r="R5110" t="str">
            <v>4</v>
          </cell>
          <cell r="S5110" t="str">
            <v>223</v>
          </cell>
          <cell r="T5110" t="str">
            <v>01</v>
          </cell>
          <cell r="V5110" t="str">
            <v>85365080</v>
          </cell>
          <cell r="W5110" t="str">
            <v>DE</v>
          </cell>
          <cell r="X5110" t="str">
            <v>C</v>
          </cell>
          <cell r="Y5110" t="str">
            <v>606</v>
          </cell>
          <cell r="Z5110" t="str">
            <v>EA</v>
          </cell>
          <cell r="AA5110">
            <v>1</v>
          </cell>
          <cell r="AB5110" t="str">
            <v>70 X 70 X 34</v>
          </cell>
          <cell r="AE5110" t="str">
            <v>STK</v>
          </cell>
          <cell r="AF5110">
            <v>1</v>
          </cell>
          <cell r="AG5110">
            <v>19</v>
          </cell>
          <cell r="AH5110">
            <v>1</v>
          </cell>
          <cell r="AI5110" t="str">
            <v>STK</v>
          </cell>
          <cell r="AJ5110" t="str">
            <v>PEHA Elektro GmbH &amp; Co. KG</v>
          </cell>
          <cell r="AK5110" t="str">
            <v>PEHA Elektro GmbH &amp; Co. KG</v>
          </cell>
        </row>
        <row r="5111">
          <cell r="C5111" t="str">
            <v>D 517</v>
          </cell>
          <cell r="D5111" t="str">
            <v>4851</v>
          </cell>
          <cell r="E5111" t="str">
            <v>15</v>
          </cell>
          <cell r="F5111" t="str">
            <v>1</v>
          </cell>
          <cell r="G5111" t="str">
            <v>01</v>
          </cell>
          <cell r="H5111" t="str">
            <v>01</v>
          </cell>
          <cell r="I5111" t="str">
            <v>1</v>
          </cell>
          <cell r="J5111">
            <v>1</v>
          </cell>
          <cell r="K5111">
            <v>6.0999999999999999E-2</v>
          </cell>
          <cell r="L5111">
            <v>6.0999999999999999E-2</v>
          </cell>
          <cell r="M5111" t="str">
            <v>KG</v>
          </cell>
          <cell r="N5111">
            <v>0</v>
          </cell>
          <cell r="P5111" t="str">
            <v>22326122472F382U42</v>
          </cell>
          <cell r="Q5111" t="str">
            <v>4010105190717</v>
          </cell>
          <cell r="R5111" t="str">
            <v>4</v>
          </cell>
          <cell r="S5111" t="str">
            <v>223</v>
          </cell>
          <cell r="T5111" t="str">
            <v>01</v>
          </cell>
          <cell r="V5111" t="str">
            <v>85365080</v>
          </cell>
          <cell r="W5111" t="str">
            <v>DE</v>
          </cell>
          <cell r="X5111" t="str">
            <v>A</v>
          </cell>
          <cell r="Y5111" t="str">
            <v>606</v>
          </cell>
          <cell r="Z5111" t="str">
            <v>EA</v>
          </cell>
          <cell r="AA5111">
            <v>1</v>
          </cell>
          <cell r="AB5111" t="str">
            <v>70 X 70  X 34</v>
          </cell>
          <cell r="AE5111" t="str">
            <v>STK</v>
          </cell>
          <cell r="AF5111">
            <v>1</v>
          </cell>
          <cell r="AG5111">
            <v>19</v>
          </cell>
          <cell r="AH5111">
            <v>1</v>
          </cell>
          <cell r="AI5111" t="str">
            <v>STK</v>
          </cell>
          <cell r="AJ5111" t="str">
            <v>PEHA Elektro GmbH &amp; Co. KG</v>
          </cell>
          <cell r="AK5111" t="str">
            <v>PEHA Elektro GmbH &amp; Co. KG</v>
          </cell>
        </row>
        <row r="5112">
          <cell r="C5112" t="str">
            <v>H 517</v>
          </cell>
          <cell r="D5112" t="str">
            <v>4851</v>
          </cell>
          <cell r="E5112" t="str">
            <v>15</v>
          </cell>
          <cell r="F5112" t="str">
            <v>1</v>
          </cell>
          <cell r="G5112" t="str">
            <v>01</v>
          </cell>
          <cell r="H5112" t="str">
            <v>01</v>
          </cell>
          <cell r="I5112" t="str">
            <v>1</v>
          </cell>
          <cell r="J5112">
            <v>1</v>
          </cell>
          <cell r="K5112">
            <v>5.6000000000000001E-2</v>
          </cell>
          <cell r="L5112">
            <v>5.6000000000000001E-2</v>
          </cell>
          <cell r="M5112" t="str">
            <v>KG</v>
          </cell>
          <cell r="N5112">
            <v>0</v>
          </cell>
          <cell r="P5112" t="str">
            <v>22326122472F382U42</v>
          </cell>
          <cell r="Q5112" t="str">
            <v>4010105190724</v>
          </cell>
          <cell r="R5112" t="str">
            <v>4</v>
          </cell>
          <cell r="S5112" t="str">
            <v>223</v>
          </cell>
          <cell r="T5112" t="str">
            <v>01</v>
          </cell>
          <cell r="V5112" t="str">
            <v>85365080</v>
          </cell>
          <cell r="W5112" t="str">
            <v>DE</v>
          </cell>
          <cell r="X5112" t="str">
            <v>W</v>
          </cell>
          <cell r="Y5112" t="str">
            <v>606</v>
          </cell>
          <cell r="Z5112" t="str">
            <v>EA</v>
          </cell>
          <cell r="AA5112">
            <v>1</v>
          </cell>
          <cell r="AB5112" t="str">
            <v>223 X 153 X 078</v>
          </cell>
          <cell r="AE5112" t="str">
            <v>STK</v>
          </cell>
          <cell r="AF5112">
            <v>1</v>
          </cell>
          <cell r="AG5112">
            <v>19</v>
          </cell>
          <cell r="AH5112">
            <v>1</v>
          </cell>
          <cell r="AI5112" t="str">
            <v>STK</v>
          </cell>
          <cell r="AJ5112" t="str">
            <v>PEHA Elektro GmbH &amp; Co. KG</v>
          </cell>
          <cell r="AK5112" t="str">
            <v>PEHA Elektro GmbH &amp; Co. KG</v>
          </cell>
        </row>
        <row r="5113">
          <cell r="C5113" t="str">
            <v>D 515 T</v>
          </cell>
          <cell r="D5113" t="str">
            <v>4851</v>
          </cell>
          <cell r="E5113" t="str">
            <v>15</v>
          </cell>
          <cell r="F5113" t="str">
            <v>1</v>
          </cell>
          <cell r="G5113" t="str">
            <v>01</v>
          </cell>
          <cell r="H5113" t="str">
            <v>01</v>
          </cell>
          <cell r="I5113" t="str">
            <v>1</v>
          </cell>
          <cell r="J5113">
            <v>1</v>
          </cell>
          <cell r="K5113">
            <v>5.8999999999999997E-2</v>
          </cell>
          <cell r="L5113">
            <v>5.6000000000000001E-2</v>
          </cell>
          <cell r="M5113" t="str">
            <v>KG</v>
          </cell>
          <cell r="N5113">
            <v>0</v>
          </cell>
          <cell r="P5113" t="str">
            <v>22326122472F382U42</v>
          </cell>
          <cell r="Q5113" t="str">
            <v>4010105190816</v>
          </cell>
          <cell r="R5113" t="str">
            <v>4</v>
          </cell>
          <cell r="S5113" t="str">
            <v>223</v>
          </cell>
          <cell r="T5113" t="str">
            <v>01</v>
          </cell>
          <cell r="V5113" t="str">
            <v>85365080</v>
          </cell>
          <cell r="W5113" t="str">
            <v>DE</v>
          </cell>
          <cell r="X5113" t="str">
            <v>W</v>
          </cell>
          <cell r="Y5113" t="str">
            <v>606</v>
          </cell>
          <cell r="Z5113" t="str">
            <v>EA</v>
          </cell>
          <cell r="AA5113">
            <v>1</v>
          </cell>
          <cell r="AB5113" t="str">
            <v>70 X 70 X 40</v>
          </cell>
          <cell r="AE5113" t="str">
            <v>STK</v>
          </cell>
          <cell r="AF5113">
            <v>1</v>
          </cell>
          <cell r="AG5113">
            <v>19</v>
          </cell>
          <cell r="AH5113">
            <v>1</v>
          </cell>
          <cell r="AI5113" t="str">
            <v>STK</v>
          </cell>
          <cell r="AJ5113" t="str">
            <v>PEHA Elektro GmbH &amp; Co. KG</v>
          </cell>
          <cell r="AK5113" t="str">
            <v>PEHA Elektro GmbH &amp; Co. KG</v>
          </cell>
        </row>
        <row r="5114">
          <cell r="C5114" t="str">
            <v>D 516/4 GL</v>
          </cell>
          <cell r="D5114" t="str">
            <v>4851</v>
          </cell>
          <cell r="E5114" t="str">
            <v>15</v>
          </cell>
          <cell r="F5114" t="str">
            <v>1</v>
          </cell>
          <cell r="G5114" t="str">
            <v>01</v>
          </cell>
          <cell r="H5114" t="str">
            <v>01</v>
          </cell>
          <cell r="I5114" t="str">
            <v>1</v>
          </cell>
          <cell r="J5114">
            <v>1</v>
          </cell>
          <cell r="K5114">
            <v>0.06</v>
          </cell>
          <cell r="L5114">
            <v>0.06</v>
          </cell>
          <cell r="M5114" t="str">
            <v>KG</v>
          </cell>
          <cell r="N5114">
            <v>0</v>
          </cell>
          <cell r="P5114" t="str">
            <v>22326122472F382U42</v>
          </cell>
          <cell r="Q5114" t="str">
            <v>4010105191011</v>
          </cell>
          <cell r="R5114" t="str">
            <v>3</v>
          </cell>
          <cell r="S5114" t="str">
            <v>223</v>
          </cell>
          <cell r="T5114" t="str">
            <v>01</v>
          </cell>
          <cell r="V5114" t="str">
            <v>85365080</v>
          </cell>
          <cell r="W5114" t="str">
            <v>DE</v>
          </cell>
          <cell r="X5114" t="str">
            <v>W</v>
          </cell>
          <cell r="Y5114" t="str">
            <v>606</v>
          </cell>
          <cell r="Z5114" t="str">
            <v>EA</v>
          </cell>
          <cell r="AA5114">
            <v>1</v>
          </cell>
          <cell r="AB5114" t="str">
            <v>223 X 153 X 078</v>
          </cell>
          <cell r="AE5114" t="str">
            <v>STK</v>
          </cell>
          <cell r="AF5114">
            <v>1</v>
          </cell>
          <cell r="AG5114">
            <v>19</v>
          </cell>
          <cell r="AH5114">
            <v>1</v>
          </cell>
          <cell r="AI5114" t="str">
            <v>STK</v>
          </cell>
          <cell r="AJ5114" t="str">
            <v>PEHA Elektro GmbH &amp; Co. KG</v>
          </cell>
          <cell r="AK5114" t="str">
            <v>PEHA Elektro GmbH &amp; Co. KG</v>
          </cell>
        </row>
        <row r="5115">
          <cell r="C5115" t="str">
            <v>D 512 GLK</v>
          </cell>
          <cell r="D5115" t="str">
            <v>4851</v>
          </cell>
          <cell r="E5115" t="str">
            <v>15</v>
          </cell>
          <cell r="F5115" t="str">
            <v>1</v>
          </cell>
          <cell r="G5115" t="str">
            <v>01</v>
          </cell>
          <cell r="H5115" t="str">
            <v>01</v>
          </cell>
          <cell r="I5115" t="str">
            <v>1</v>
          </cell>
          <cell r="J5115">
            <v>1</v>
          </cell>
          <cell r="K5115">
            <v>0.06</v>
          </cell>
          <cell r="L5115">
            <v>0.06</v>
          </cell>
          <cell r="M5115" t="str">
            <v>KG</v>
          </cell>
          <cell r="N5115">
            <v>0</v>
          </cell>
          <cell r="P5115" t="str">
            <v>22326122472F382U42</v>
          </cell>
          <cell r="Q5115" t="str">
            <v>4010105191219</v>
          </cell>
          <cell r="R5115" t="str">
            <v>4</v>
          </cell>
          <cell r="S5115" t="str">
            <v>223</v>
          </cell>
          <cell r="T5115" t="str">
            <v>01</v>
          </cell>
          <cell r="V5115" t="str">
            <v>85365080</v>
          </cell>
          <cell r="W5115" t="str">
            <v>DE</v>
          </cell>
          <cell r="X5115" t="str">
            <v>W</v>
          </cell>
          <cell r="Y5115" t="str">
            <v>606</v>
          </cell>
          <cell r="Z5115" t="str">
            <v>EA</v>
          </cell>
          <cell r="AA5115">
            <v>1</v>
          </cell>
          <cell r="AB5115" t="str">
            <v>223 X 153 X 078</v>
          </cell>
          <cell r="AE5115" t="str">
            <v>STK</v>
          </cell>
          <cell r="AF5115">
            <v>1</v>
          </cell>
          <cell r="AG5115">
            <v>19</v>
          </cell>
          <cell r="AH5115">
            <v>1</v>
          </cell>
          <cell r="AI5115" t="str">
            <v>STK</v>
          </cell>
          <cell r="AJ5115" t="str">
            <v>PEHA Elektro GmbH &amp; Co. KG</v>
          </cell>
          <cell r="AK5115" t="str">
            <v>PEHA Elektro GmbH &amp; Co. KG</v>
          </cell>
        </row>
        <row r="5116">
          <cell r="C5116" t="str">
            <v>H 512 GLK</v>
          </cell>
          <cell r="D5116" t="str">
            <v>4851</v>
          </cell>
          <cell r="E5116" t="str">
            <v>15</v>
          </cell>
          <cell r="F5116" t="str">
            <v>1</v>
          </cell>
          <cell r="G5116" t="str">
            <v>10</v>
          </cell>
          <cell r="H5116" t="str">
            <v>10</v>
          </cell>
          <cell r="I5116" t="str">
            <v>2</v>
          </cell>
          <cell r="J5116">
            <v>1</v>
          </cell>
          <cell r="K5116">
            <v>0.06</v>
          </cell>
          <cell r="L5116">
            <v>0.06</v>
          </cell>
          <cell r="M5116" t="str">
            <v>KG</v>
          </cell>
          <cell r="N5116">
            <v>0</v>
          </cell>
          <cell r="P5116" t="str">
            <v>22326122472F382U42</v>
          </cell>
          <cell r="Q5116" t="str">
            <v>4010105191226</v>
          </cell>
          <cell r="R5116" t="str">
            <v>4</v>
          </cell>
          <cell r="S5116" t="str">
            <v>223</v>
          </cell>
          <cell r="T5116" t="str">
            <v>01</v>
          </cell>
          <cell r="V5116" t="str">
            <v>85365080</v>
          </cell>
          <cell r="W5116" t="str">
            <v>DE</v>
          </cell>
          <cell r="X5116" t="str">
            <v>C</v>
          </cell>
          <cell r="Y5116" t="str">
            <v>606</v>
          </cell>
          <cell r="Z5116" t="str">
            <v>EA</v>
          </cell>
          <cell r="AA5116">
            <v>1</v>
          </cell>
          <cell r="AB5116" t="str">
            <v>223 X 153 X 78</v>
          </cell>
          <cell r="AE5116" t="str">
            <v>STK</v>
          </cell>
          <cell r="AF5116">
            <v>1</v>
          </cell>
          <cell r="AG5116">
            <v>19</v>
          </cell>
          <cell r="AH5116">
            <v>1</v>
          </cell>
          <cell r="AI5116" t="str">
            <v>STK</v>
          </cell>
          <cell r="AJ5116" t="str">
            <v>PEHA Elektro GmbH &amp; Co. KG</v>
          </cell>
          <cell r="AK5116" t="str">
            <v>PEHA Elektro GmbH &amp; Co. KG</v>
          </cell>
        </row>
        <row r="5117">
          <cell r="C5117" t="str">
            <v>D 81.512 V K HN</v>
          </cell>
          <cell r="D5117" t="str">
            <v>4851</v>
          </cell>
          <cell r="E5117" t="str">
            <v>15</v>
          </cell>
          <cell r="F5117" t="str">
            <v>1</v>
          </cell>
          <cell r="G5117" t="str">
            <v>01</v>
          </cell>
          <cell r="H5117" t="str">
            <v>01</v>
          </cell>
          <cell r="I5117" t="str">
            <v>1</v>
          </cell>
          <cell r="J5117">
            <v>1</v>
          </cell>
          <cell r="K5117">
            <v>0.122</v>
          </cell>
          <cell r="L5117">
            <v>0.122</v>
          </cell>
          <cell r="M5117" t="str">
            <v>KG</v>
          </cell>
          <cell r="N5117">
            <v>0</v>
          </cell>
          <cell r="P5117" t="str">
            <v>22326122472F382P23</v>
          </cell>
          <cell r="Q5117" t="str">
            <v>4010105191714</v>
          </cell>
          <cell r="R5117" t="str">
            <v>4</v>
          </cell>
          <cell r="S5117" t="str">
            <v>223</v>
          </cell>
          <cell r="T5117" t="str">
            <v>01</v>
          </cell>
          <cell r="V5117" t="str">
            <v>85365080</v>
          </cell>
          <cell r="W5117" t="str">
            <v>DE</v>
          </cell>
          <cell r="X5117" t="str">
            <v>C</v>
          </cell>
          <cell r="Y5117" t="str">
            <v>606</v>
          </cell>
          <cell r="Z5117" t="str">
            <v>EA</v>
          </cell>
          <cell r="AA5117">
            <v>1</v>
          </cell>
          <cell r="AB5117" t="str">
            <v>275 X 185 X 92</v>
          </cell>
          <cell r="AE5117" t="str">
            <v>STK</v>
          </cell>
          <cell r="AF5117">
            <v>1</v>
          </cell>
          <cell r="AG5117">
            <v>19</v>
          </cell>
          <cell r="AH5117">
            <v>1</v>
          </cell>
          <cell r="AI5117" t="str">
            <v>STK</v>
          </cell>
          <cell r="AJ5117" t="str">
            <v>PEHA Elektro GmbH &amp; Co. KG</v>
          </cell>
          <cell r="AK5117" t="str">
            <v>PEHA Elektro GmbH &amp; Co. KG</v>
          </cell>
        </row>
        <row r="5118">
          <cell r="C5118" t="str">
            <v>D 81.516 V K HN</v>
          </cell>
          <cell r="D5118" t="str">
            <v>4851</v>
          </cell>
          <cell r="E5118" t="str">
            <v>15</v>
          </cell>
          <cell r="F5118" t="str">
            <v>1</v>
          </cell>
          <cell r="G5118" t="str">
            <v>01</v>
          </cell>
          <cell r="H5118" t="str">
            <v>01</v>
          </cell>
          <cell r="I5118" t="str">
            <v>1</v>
          </cell>
          <cell r="J5118">
            <v>1</v>
          </cell>
          <cell r="K5118">
            <v>0.124</v>
          </cell>
          <cell r="L5118">
            <v>0.124</v>
          </cell>
          <cell r="M5118" t="str">
            <v>KG</v>
          </cell>
          <cell r="N5118">
            <v>0</v>
          </cell>
          <cell r="P5118" t="str">
            <v>22326122472F382P23</v>
          </cell>
          <cell r="Q5118" t="str">
            <v>4010105191813</v>
          </cell>
          <cell r="R5118" t="str">
            <v>4</v>
          </cell>
          <cell r="S5118" t="str">
            <v>223</v>
          </cell>
          <cell r="T5118" t="str">
            <v>01</v>
          </cell>
          <cell r="V5118" t="str">
            <v>85365080</v>
          </cell>
          <cell r="W5118" t="str">
            <v>DE</v>
          </cell>
          <cell r="X5118" t="str">
            <v>W</v>
          </cell>
          <cell r="Y5118" t="str">
            <v>606</v>
          </cell>
          <cell r="Z5118" t="str">
            <v>EA</v>
          </cell>
          <cell r="AA5118">
            <v>1</v>
          </cell>
          <cell r="AB5118" t="str">
            <v>50 X 90  X 90</v>
          </cell>
          <cell r="AE5118" t="str">
            <v>STK</v>
          </cell>
          <cell r="AF5118">
            <v>1</v>
          </cell>
          <cell r="AG5118">
            <v>19</v>
          </cell>
          <cell r="AH5118">
            <v>1</v>
          </cell>
          <cell r="AI5118" t="str">
            <v>STK</v>
          </cell>
          <cell r="AJ5118" t="str">
            <v>PEHA Elektro GmbH &amp; Co. KG</v>
          </cell>
          <cell r="AK5118" t="str">
            <v>PEHA Elektro GmbH &amp; Co. KG</v>
          </cell>
        </row>
        <row r="5119">
          <cell r="C5119" t="str">
            <v>D 81.556 V K HERZ</v>
          </cell>
          <cell r="D5119" t="str">
            <v>4851</v>
          </cell>
          <cell r="E5119" t="str">
            <v>15</v>
          </cell>
          <cell r="F5119" t="str">
            <v>1</v>
          </cell>
          <cell r="G5119" t="str">
            <v>01</v>
          </cell>
          <cell r="H5119" t="str">
            <v>01</v>
          </cell>
          <cell r="I5119" t="str">
            <v>1</v>
          </cell>
          <cell r="J5119">
            <v>1</v>
          </cell>
          <cell r="K5119">
            <v>0.122</v>
          </cell>
          <cell r="L5119">
            <v>0.122</v>
          </cell>
          <cell r="M5119" t="str">
            <v>KG</v>
          </cell>
          <cell r="N5119">
            <v>0</v>
          </cell>
          <cell r="P5119" t="str">
            <v>22326122472F282V06</v>
          </cell>
          <cell r="Q5119" t="str">
            <v>4010105191912</v>
          </cell>
          <cell r="R5119" t="str">
            <v>4</v>
          </cell>
          <cell r="S5119" t="str">
            <v>223</v>
          </cell>
          <cell r="T5119" t="str">
            <v>01</v>
          </cell>
          <cell r="V5119" t="str">
            <v>85365080</v>
          </cell>
          <cell r="W5119" t="str">
            <v>DE</v>
          </cell>
          <cell r="X5119" t="str">
            <v>W</v>
          </cell>
          <cell r="Y5119" t="str">
            <v>606</v>
          </cell>
          <cell r="Z5119" t="str">
            <v>EA</v>
          </cell>
          <cell r="AA5119">
            <v>1</v>
          </cell>
          <cell r="AB5119" t="str">
            <v>85 X 85  X 45</v>
          </cell>
          <cell r="AE5119" t="str">
            <v>STK</v>
          </cell>
          <cell r="AF5119">
            <v>1</v>
          </cell>
          <cell r="AG5119">
            <v>19</v>
          </cell>
          <cell r="AH5119">
            <v>1</v>
          </cell>
          <cell r="AI5119" t="str">
            <v>STK</v>
          </cell>
          <cell r="AJ5119" t="str">
            <v>PEHA Elektro GmbH &amp; Co. KG</v>
          </cell>
          <cell r="AK5119" t="str">
            <v>PEHA Elektro GmbH &amp; Co. KG</v>
          </cell>
        </row>
        <row r="5120">
          <cell r="C5120" t="str">
            <v>D 81.556.02/rot V K</v>
          </cell>
          <cell r="D5120" t="str">
            <v>4851</v>
          </cell>
          <cell r="E5120" t="str">
            <v>15</v>
          </cell>
          <cell r="F5120" t="str">
            <v>1</v>
          </cell>
          <cell r="G5120" t="str">
            <v>01</v>
          </cell>
          <cell r="H5120" t="str">
            <v>01</v>
          </cell>
          <cell r="I5120" t="str">
            <v>1</v>
          </cell>
          <cell r="J5120">
            <v>1</v>
          </cell>
          <cell r="K5120">
            <v>0.12</v>
          </cell>
          <cell r="L5120">
            <v>0.12</v>
          </cell>
          <cell r="M5120" t="str">
            <v>KG</v>
          </cell>
          <cell r="N5120">
            <v>0</v>
          </cell>
          <cell r="P5120" t="str">
            <v>22326122472F382P23</v>
          </cell>
          <cell r="Q5120" t="str">
            <v>4010105192018</v>
          </cell>
          <cell r="R5120" t="str">
            <v>4</v>
          </cell>
          <cell r="S5120" t="str">
            <v>223</v>
          </cell>
          <cell r="T5120" t="str">
            <v>01</v>
          </cell>
          <cell r="V5120" t="str">
            <v>85365080</v>
          </cell>
          <cell r="W5120" t="str">
            <v>DE</v>
          </cell>
          <cell r="X5120" t="str">
            <v>W</v>
          </cell>
          <cell r="Y5120" t="str">
            <v>606</v>
          </cell>
          <cell r="Z5120" t="str">
            <v>EA</v>
          </cell>
          <cell r="AA5120">
            <v>1</v>
          </cell>
          <cell r="AB5120" t="str">
            <v>85 X 85 X 46</v>
          </cell>
          <cell r="AE5120" t="str">
            <v>STK</v>
          </cell>
          <cell r="AF5120">
            <v>1</v>
          </cell>
          <cell r="AG5120">
            <v>19</v>
          </cell>
          <cell r="AH5120">
            <v>1</v>
          </cell>
          <cell r="AI5120" t="str">
            <v>STK</v>
          </cell>
          <cell r="AJ5120" t="str">
            <v>PEHA Elektro GmbH &amp; Co. KG</v>
          </cell>
          <cell r="AK5120" t="str">
            <v>PEHA Elektro GmbH &amp; Co. KG</v>
          </cell>
        </row>
        <row r="5121">
          <cell r="C5121" t="str">
            <v>B 511</v>
          </cell>
          <cell r="D5121" t="str">
            <v>4851</v>
          </cell>
          <cell r="E5121" t="str">
            <v>15</v>
          </cell>
          <cell r="F5121" t="str">
            <v>1</v>
          </cell>
          <cell r="G5121" t="str">
            <v>01</v>
          </cell>
          <cell r="H5121" t="str">
            <v>01</v>
          </cell>
          <cell r="I5121" t="str">
            <v>1</v>
          </cell>
          <cell r="J5121">
            <v>1</v>
          </cell>
          <cell r="K5121">
            <v>5.6000000000000001E-2</v>
          </cell>
          <cell r="L5121">
            <v>5.6000000000000001E-2</v>
          </cell>
          <cell r="M5121" t="str">
            <v>KG</v>
          </cell>
          <cell r="N5121">
            <v>0</v>
          </cell>
          <cell r="P5121" t="str">
            <v>22326122472F382U42</v>
          </cell>
          <cell r="Q5121" t="str">
            <v>4010105192148</v>
          </cell>
          <cell r="R5121" t="str">
            <v>1</v>
          </cell>
          <cell r="S5121" t="str">
            <v>223</v>
          </cell>
          <cell r="T5121" t="str">
            <v>01</v>
          </cell>
          <cell r="V5121" t="str">
            <v>85365080</v>
          </cell>
          <cell r="W5121" t="str">
            <v>DE</v>
          </cell>
          <cell r="X5121" t="str">
            <v>W</v>
          </cell>
          <cell r="Y5121" t="str">
            <v>606</v>
          </cell>
          <cell r="Z5121" t="str">
            <v>EA</v>
          </cell>
          <cell r="AA5121">
            <v>1</v>
          </cell>
          <cell r="AB5121" t="str">
            <v>223 X 153 X 78</v>
          </cell>
          <cell r="AE5121" t="str">
            <v>STK</v>
          </cell>
          <cell r="AF5121">
            <v>1</v>
          </cell>
          <cell r="AG5121">
            <v>19</v>
          </cell>
          <cell r="AH5121">
            <v>1</v>
          </cell>
          <cell r="AI5121" t="str">
            <v>STK</v>
          </cell>
          <cell r="AJ5121" t="str">
            <v>PEHA Elektro GmbH &amp; Co. KG</v>
          </cell>
          <cell r="AK5121" t="str">
            <v>PEHA Elektro GmbH &amp; Co. KG</v>
          </cell>
        </row>
        <row r="5122">
          <cell r="C5122" t="str">
            <v>D 550/HEDTEC</v>
          </cell>
          <cell r="D5122" t="str">
            <v>4851</v>
          </cell>
          <cell r="E5122" t="str">
            <v>15</v>
          </cell>
          <cell r="F5122" t="str">
            <v>1</v>
          </cell>
          <cell r="G5122" t="str">
            <v>01</v>
          </cell>
          <cell r="H5122" t="str">
            <v>01</v>
          </cell>
          <cell r="I5122" t="str">
            <v>1</v>
          </cell>
          <cell r="J5122">
            <v>1</v>
          </cell>
          <cell r="K5122">
            <v>4.4999999999999998E-2</v>
          </cell>
          <cell r="L5122">
            <v>4.4999999999999998E-2</v>
          </cell>
          <cell r="M5122" t="str">
            <v>KG</v>
          </cell>
          <cell r="N5122">
            <v>0</v>
          </cell>
          <cell r="P5122" t="str">
            <v>22326122472F382U42</v>
          </cell>
          <cell r="Q5122" t="str">
            <v>4010105192216</v>
          </cell>
          <cell r="R5122" t="str">
            <v>4</v>
          </cell>
          <cell r="S5122" t="str">
            <v>223</v>
          </cell>
          <cell r="T5122" t="str">
            <v>01</v>
          </cell>
          <cell r="V5122" t="str">
            <v>85365080</v>
          </cell>
          <cell r="W5122" t="str">
            <v>DE</v>
          </cell>
          <cell r="X5122" t="str">
            <v>C</v>
          </cell>
          <cell r="Y5122" t="str">
            <v>606</v>
          </cell>
          <cell r="Z5122" t="str">
            <v>EA</v>
          </cell>
          <cell r="AA5122">
            <v>1</v>
          </cell>
          <cell r="AB5122" t="str">
            <v>69 X 71  X 30</v>
          </cell>
          <cell r="AE5122" t="str">
            <v>STK</v>
          </cell>
          <cell r="AF5122">
            <v>1</v>
          </cell>
          <cell r="AG5122">
            <v>19</v>
          </cell>
          <cell r="AH5122">
            <v>1</v>
          </cell>
          <cell r="AI5122" t="str">
            <v>STK</v>
          </cell>
          <cell r="AJ5122" t="str">
            <v>PEHA Elektro GmbH &amp; Co. KG</v>
          </cell>
          <cell r="AK5122" t="str">
            <v>PEHA Elektro GmbH &amp; Co. KG</v>
          </cell>
        </row>
        <row r="5123">
          <cell r="C5123" t="str">
            <v>D 516 LEDK/4</v>
          </cell>
          <cell r="D5123" t="str">
            <v>4851</v>
          </cell>
          <cell r="E5123" t="str">
            <v>15</v>
          </cell>
          <cell r="F5123" t="str">
            <v>1</v>
          </cell>
          <cell r="G5123" t="str">
            <v>01</v>
          </cell>
          <cell r="H5123" t="str">
            <v>01</v>
          </cell>
          <cell r="I5123" t="str">
            <v>1</v>
          </cell>
          <cell r="J5123">
            <v>1</v>
          </cell>
          <cell r="K5123">
            <v>4.4999999999999998E-2</v>
          </cell>
          <cell r="L5123">
            <v>4.4999999999999998E-2</v>
          </cell>
          <cell r="M5123" t="str">
            <v>KG</v>
          </cell>
          <cell r="N5123">
            <v>0</v>
          </cell>
          <cell r="P5123" t="str">
            <v>22326122472F382U42</v>
          </cell>
          <cell r="Q5123" t="str">
            <v>4010105192230</v>
          </cell>
          <cell r="R5123" t="str">
            <v>4</v>
          </cell>
          <cell r="S5123" t="str">
            <v>223</v>
          </cell>
          <cell r="T5123" t="str">
            <v>01</v>
          </cell>
          <cell r="V5123" t="str">
            <v>85365080</v>
          </cell>
          <cell r="W5123" t="str">
            <v>DE</v>
          </cell>
          <cell r="X5123" t="str">
            <v>C</v>
          </cell>
          <cell r="Y5123" t="str">
            <v>606</v>
          </cell>
          <cell r="Z5123" t="str">
            <v>EA</v>
          </cell>
          <cell r="AA5123">
            <v>1</v>
          </cell>
          <cell r="AB5123" t="str">
            <v>223 X 153 X 78</v>
          </cell>
          <cell r="AE5123" t="str">
            <v>STK</v>
          </cell>
          <cell r="AF5123">
            <v>1</v>
          </cell>
          <cell r="AG5123">
            <v>19</v>
          </cell>
          <cell r="AH5123">
            <v>1</v>
          </cell>
          <cell r="AI5123" t="str">
            <v>STK</v>
          </cell>
          <cell r="AJ5123" t="str">
            <v>PEHA Elektro GmbH &amp; Co. KG</v>
          </cell>
          <cell r="AK5123" t="str">
            <v>PEHA Elektro GmbH &amp; Co. KG</v>
          </cell>
        </row>
        <row r="5124">
          <cell r="C5124" t="str">
            <v>H 515 T/HEDTEC</v>
          </cell>
          <cell r="D5124" t="str">
            <v>4851</v>
          </cell>
          <cell r="E5124" t="str">
            <v>15</v>
          </cell>
          <cell r="F5124" t="str">
            <v>1</v>
          </cell>
          <cell r="G5124" t="str">
            <v>01</v>
          </cell>
          <cell r="H5124" t="str">
            <v>02</v>
          </cell>
          <cell r="I5124" t="str">
            <v>2</v>
          </cell>
          <cell r="J5124">
            <v>1</v>
          </cell>
          <cell r="K5124">
            <v>4.4999999999999998E-2</v>
          </cell>
          <cell r="L5124">
            <v>4.4999999999999998E-2</v>
          </cell>
          <cell r="M5124" t="str">
            <v>KG</v>
          </cell>
          <cell r="N5124">
            <v>0</v>
          </cell>
          <cell r="P5124" t="str">
            <v>22326122472F382U42</v>
          </cell>
          <cell r="Q5124" t="str">
            <v>4010105192322</v>
          </cell>
          <cell r="R5124" t="str">
            <v>4</v>
          </cell>
          <cell r="S5124" t="str">
            <v>223</v>
          </cell>
          <cell r="T5124" t="str">
            <v>01</v>
          </cell>
          <cell r="V5124" t="str">
            <v>85365080</v>
          </cell>
          <cell r="W5124" t="str">
            <v>DE</v>
          </cell>
          <cell r="X5124" t="str">
            <v>C</v>
          </cell>
          <cell r="Y5124" t="str">
            <v>606</v>
          </cell>
          <cell r="Z5124" t="str">
            <v>EA</v>
          </cell>
          <cell r="AA5124">
            <v>1</v>
          </cell>
          <cell r="AB5124" t="str">
            <v>223 X 153 X 078</v>
          </cell>
          <cell r="AE5124" t="str">
            <v>STK</v>
          </cell>
          <cell r="AF5124">
            <v>1</v>
          </cell>
          <cell r="AG5124">
            <v>19</v>
          </cell>
          <cell r="AH5124">
            <v>1</v>
          </cell>
          <cell r="AI5124" t="str">
            <v>STK</v>
          </cell>
          <cell r="AJ5124" t="str">
            <v>PEHA Elektro GmbH &amp; Co. KG</v>
          </cell>
          <cell r="AK5124" t="str">
            <v>PEHA Elektro GmbH &amp; Co. KG</v>
          </cell>
        </row>
        <row r="5125">
          <cell r="C5125" t="str">
            <v>D 515 GL</v>
          </cell>
          <cell r="D5125" t="str">
            <v>4851</v>
          </cell>
          <cell r="E5125" t="str">
            <v>15</v>
          </cell>
          <cell r="F5125" t="str">
            <v>1</v>
          </cell>
          <cell r="G5125" t="str">
            <v>01</v>
          </cell>
          <cell r="H5125" t="str">
            <v>01</v>
          </cell>
          <cell r="I5125" t="str">
            <v>1</v>
          </cell>
          <cell r="J5125">
            <v>1</v>
          </cell>
          <cell r="K5125">
            <v>0.06</v>
          </cell>
          <cell r="L5125">
            <v>0.06</v>
          </cell>
          <cell r="M5125" t="str">
            <v>KG</v>
          </cell>
          <cell r="N5125">
            <v>0</v>
          </cell>
          <cell r="P5125" t="str">
            <v>22326122472F382U42</v>
          </cell>
          <cell r="Q5125" t="str">
            <v>4010105192513</v>
          </cell>
          <cell r="R5125" t="str">
            <v>4</v>
          </cell>
          <cell r="S5125" t="str">
            <v>223</v>
          </cell>
          <cell r="T5125" t="str">
            <v>01</v>
          </cell>
          <cell r="V5125" t="str">
            <v>85365080</v>
          </cell>
          <cell r="W5125" t="str">
            <v>DE</v>
          </cell>
          <cell r="X5125" t="str">
            <v>W</v>
          </cell>
          <cell r="Y5125" t="str">
            <v>606</v>
          </cell>
          <cell r="Z5125" t="str">
            <v>EA</v>
          </cell>
          <cell r="AA5125">
            <v>1</v>
          </cell>
          <cell r="AB5125" t="str">
            <v>223 X 153 X 078</v>
          </cell>
          <cell r="AE5125" t="str">
            <v>STK</v>
          </cell>
          <cell r="AF5125">
            <v>1</v>
          </cell>
          <cell r="AG5125">
            <v>19</v>
          </cell>
          <cell r="AH5125">
            <v>1</v>
          </cell>
          <cell r="AI5125" t="str">
            <v>STK</v>
          </cell>
          <cell r="AJ5125" t="str">
            <v>PEHA Elektro GmbH &amp; Co. KG</v>
          </cell>
          <cell r="AK5125" t="str">
            <v>PEHA Elektro GmbH &amp; Co. KG</v>
          </cell>
        </row>
        <row r="5126">
          <cell r="C5126" t="str">
            <v>H 515 GL</v>
          </cell>
          <cell r="D5126" t="str">
            <v>4851</v>
          </cell>
          <cell r="E5126" t="str">
            <v>15</v>
          </cell>
          <cell r="F5126" t="str">
            <v>1</v>
          </cell>
          <cell r="G5126" t="str">
            <v>10</v>
          </cell>
          <cell r="H5126" t="str">
            <v>10</v>
          </cell>
          <cell r="I5126" t="str">
            <v>2</v>
          </cell>
          <cell r="J5126">
            <v>1</v>
          </cell>
          <cell r="K5126">
            <v>0.06</v>
          </cell>
          <cell r="L5126">
            <v>0.06</v>
          </cell>
          <cell r="M5126" t="str">
            <v>KG</v>
          </cell>
          <cell r="N5126">
            <v>0</v>
          </cell>
          <cell r="P5126" t="str">
            <v>22326122472F382U42</v>
          </cell>
          <cell r="Q5126" t="str">
            <v>4010105192520</v>
          </cell>
          <cell r="R5126" t="str">
            <v>4</v>
          </cell>
          <cell r="S5126" t="str">
            <v>223</v>
          </cell>
          <cell r="T5126" t="str">
            <v>01</v>
          </cell>
          <cell r="V5126" t="str">
            <v>85365080</v>
          </cell>
          <cell r="W5126" t="str">
            <v>DE</v>
          </cell>
          <cell r="X5126" t="str">
            <v>C</v>
          </cell>
          <cell r="Y5126" t="str">
            <v>606</v>
          </cell>
          <cell r="Z5126" t="str">
            <v>EA</v>
          </cell>
          <cell r="AA5126">
            <v>1</v>
          </cell>
          <cell r="AB5126" t="str">
            <v>223 X 153 X 78</v>
          </cell>
          <cell r="AE5126" t="str">
            <v>STK</v>
          </cell>
          <cell r="AF5126">
            <v>1</v>
          </cell>
          <cell r="AG5126">
            <v>19</v>
          </cell>
          <cell r="AH5126">
            <v>1</v>
          </cell>
          <cell r="AI5126" t="str">
            <v>STK</v>
          </cell>
          <cell r="AJ5126" t="str">
            <v>PEHA Elektro GmbH &amp; Co. KG</v>
          </cell>
          <cell r="AK5126" t="str">
            <v>PEHA Elektro GmbH &amp; Co. KG</v>
          </cell>
        </row>
        <row r="5127">
          <cell r="C5127" t="str">
            <v>D 516 GLK</v>
          </cell>
          <cell r="D5127" t="str">
            <v>4851</v>
          </cell>
          <cell r="E5127" t="str">
            <v>15</v>
          </cell>
          <cell r="F5127" t="str">
            <v>1</v>
          </cell>
          <cell r="G5127" t="str">
            <v>01</v>
          </cell>
          <cell r="H5127" t="str">
            <v>01</v>
          </cell>
          <cell r="I5127" t="str">
            <v>1</v>
          </cell>
          <cell r="J5127">
            <v>1</v>
          </cell>
          <cell r="K5127">
            <v>0.06</v>
          </cell>
          <cell r="L5127">
            <v>0.06</v>
          </cell>
          <cell r="M5127" t="str">
            <v>KG</v>
          </cell>
          <cell r="N5127">
            <v>0</v>
          </cell>
          <cell r="P5127" t="str">
            <v>22326122472F382U42</v>
          </cell>
          <cell r="Q5127" t="str">
            <v>4010105192612</v>
          </cell>
          <cell r="R5127" t="str">
            <v>3</v>
          </cell>
          <cell r="S5127" t="str">
            <v>223</v>
          </cell>
          <cell r="T5127" t="str">
            <v>01</v>
          </cell>
          <cell r="U5127" t="str">
            <v>19</v>
          </cell>
          <cell r="V5127" t="str">
            <v>85365080</v>
          </cell>
          <cell r="W5127" t="str">
            <v>DE</v>
          </cell>
          <cell r="X5127" t="str">
            <v>A</v>
          </cell>
          <cell r="Y5127" t="str">
            <v>606</v>
          </cell>
          <cell r="Z5127" t="str">
            <v>EA</v>
          </cell>
          <cell r="AA5127">
            <v>1</v>
          </cell>
          <cell r="AB5127" t="str">
            <v>70 X 70 X 35</v>
          </cell>
          <cell r="AE5127" t="str">
            <v>STK</v>
          </cell>
          <cell r="AF5127">
            <v>1</v>
          </cell>
          <cell r="AG5127">
            <v>19</v>
          </cell>
          <cell r="AH5127">
            <v>1</v>
          </cell>
          <cell r="AI5127" t="str">
            <v>STK</v>
          </cell>
          <cell r="AJ5127" t="str">
            <v>PEHA Elektro GmbH &amp; Co. KG</v>
          </cell>
          <cell r="AK5127" t="str">
            <v>PEHA Elektro GmbH &amp; Co. KG</v>
          </cell>
        </row>
        <row r="5128">
          <cell r="C5128" t="str">
            <v>H 516 GLK</v>
          </cell>
          <cell r="D5128" t="str">
            <v>4851</v>
          </cell>
          <cell r="E5128" t="str">
            <v>15</v>
          </cell>
          <cell r="F5128" t="str">
            <v>1</v>
          </cell>
          <cell r="G5128" t="str">
            <v>01</v>
          </cell>
          <cell r="H5128" t="str">
            <v>01</v>
          </cell>
          <cell r="I5128" t="str">
            <v>1</v>
          </cell>
          <cell r="J5128">
            <v>1</v>
          </cell>
          <cell r="K5128">
            <v>0.06</v>
          </cell>
          <cell r="L5128">
            <v>0.06</v>
          </cell>
          <cell r="M5128" t="str">
            <v>KG</v>
          </cell>
          <cell r="N5128">
            <v>0</v>
          </cell>
          <cell r="P5128" t="str">
            <v>22326122472F382U42</v>
          </cell>
          <cell r="Q5128" t="str">
            <v>4010105192629</v>
          </cell>
          <cell r="R5128" t="str">
            <v>4</v>
          </cell>
          <cell r="S5128" t="str">
            <v>223</v>
          </cell>
          <cell r="T5128" t="str">
            <v>01</v>
          </cell>
          <cell r="V5128" t="str">
            <v>85365080</v>
          </cell>
          <cell r="W5128" t="str">
            <v>DE</v>
          </cell>
          <cell r="X5128" t="str">
            <v>C</v>
          </cell>
          <cell r="Y5128" t="str">
            <v>606</v>
          </cell>
          <cell r="Z5128" t="str">
            <v>EA</v>
          </cell>
          <cell r="AA5128">
            <v>1</v>
          </cell>
          <cell r="AB5128" t="str">
            <v>223 X 153 X 078</v>
          </cell>
          <cell r="AE5128" t="str">
            <v>STK</v>
          </cell>
          <cell r="AF5128">
            <v>1</v>
          </cell>
          <cell r="AG5128">
            <v>19</v>
          </cell>
          <cell r="AH5128">
            <v>1</v>
          </cell>
          <cell r="AI5128" t="str">
            <v>STK</v>
          </cell>
          <cell r="AJ5128" t="str">
            <v>PEHA Elektro GmbH &amp; Co. KG</v>
          </cell>
          <cell r="AK5128" t="str">
            <v>PEHA Elektro GmbH &amp; Co. KG</v>
          </cell>
        </row>
        <row r="5129">
          <cell r="C5129" t="str">
            <v>D 95.516.02/STEINEL</v>
          </cell>
          <cell r="D5129" t="str">
            <v>4851</v>
          </cell>
          <cell r="E5129" t="str">
            <v>15</v>
          </cell>
          <cell r="F5129" t="str">
            <v>1</v>
          </cell>
          <cell r="G5129" t="str">
            <v>10</v>
          </cell>
          <cell r="H5129" t="str">
            <v>10</v>
          </cell>
          <cell r="I5129" t="str">
            <v>2</v>
          </cell>
          <cell r="J5129">
            <v>1</v>
          </cell>
          <cell r="K5129">
            <v>0.06</v>
          </cell>
          <cell r="L5129">
            <v>0.06</v>
          </cell>
          <cell r="M5129" t="str">
            <v>KG</v>
          </cell>
          <cell r="N5129">
            <v>0</v>
          </cell>
          <cell r="P5129" t="str">
            <v>22326122472F382U45</v>
          </cell>
          <cell r="Q5129" t="str">
            <v>4010105192810</v>
          </cell>
          <cell r="R5129" t="str">
            <v>4</v>
          </cell>
          <cell r="S5129" t="str">
            <v>223</v>
          </cell>
          <cell r="T5129" t="str">
            <v>01</v>
          </cell>
          <cell r="V5129" t="str">
            <v>85365080</v>
          </cell>
          <cell r="W5129" t="str">
            <v>DE</v>
          </cell>
          <cell r="X5129" t="str">
            <v>C</v>
          </cell>
          <cell r="Y5129" t="str">
            <v>606</v>
          </cell>
          <cell r="Z5129" t="str">
            <v>EA</v>
          </cell>
          <cell r="AA5129">
            <v>1</v>
          </cell>
          <cell r="AE5129" t="str">
            <v>STK</v>
          </cell>
          <cell r="AF5129">
            <v>1</v>
          </cell>
          <cell r="AG5129">
            <v>19</v>
          </cell>
          <cell r="AH5129">
            <v>1</v>
          </cell>
          <cell r="AI5129" t="str">
            <v>STK</v>
          </cell>
          <cell r="AJ5129" t="str">
            <v>PEHA Elektro GmbH &amp; Co. KG</v>
          </cell>
          <cell r="AK5129" t="str">
            <v>PEHA Elektro GmbH &amp; Co. KG</v>
          </cell>
        </row>
        <row r="5130">
          <cell r="C5130" t="str">
            <v>H 80.556 HC GLK NR30 W/MW</v>
          </cell>
          <cell r="D5130" t="str">
            <v>4851</v>
          </cell>
          <cell r="E5130" t="str">
            <v>15</v>
          </cell>
          <cell r="F5130" t="str">
            <v>1</v>
          </cell>
          <cell r="G5130" t="str">
            <v>01</v>
          </cell>
          <cell r="H5130" t="str">
            <v>01</v>
          </cell>
          <cell r="I5130" t="str">
            <v>1</v>
          </cell>
          <cell r="J5130">
            <v>1</v>
          </cell>
          <cell r="K5130">
            <v>0.106</v>
          </cell>
          <cell r="L5130">
            <v>0.106</v>
          </cell>
          <cell r="M5130" t="str">
            <v>KG</v>
          </cell>
          <cell r="N5130">
            <v>0</v>
          </cell>
          <cell r="P5130" t="str">
            <v>22326122472F382P23</v>
          </cell>
          <cell r="Q5130" t="str">
            <v>4010105193015</v>
          </cell>
          <cell r="R5130" t="str">
            <v>4</v>
          </cell>
          <cell r="S5130" t="str">
            <v>223</v>
          </cell>
          <cell r="T5130" t="str">
            <v>01</v>
          </cell>
          <cell r="V5130" t="str">
            <v>85365080</v>
          </cell>
          <cell r="W5130" t="str">
            <v>DE</v>
          </cell>
          <cell r="X5130" t="str">
            <v>W</v>
          </cell>
          <cell r="Y5130" t="str">
            <v>606</v>
          </cell>
          <cell r="Z5130" t="str">
            <v>EA</v>
          </cell>
          <cell r="AA5130">
            <v>10</v>
          </cell>
          <cell r="AB5130" t="str">
            <v>60 X 70  X 70</v>
          </cell>
          <cell r="AE5130" t="str">
            <v>STK</v>
          </cell>
          <cell r="AF5130">
            <v>1</v>
          </cell>
          <cell r="AG5130">
            <v>19</v>
          </cell>
          <cell r="AH5130">
            <v>1</v>
          </cell>
          <cell r="AI5130" t="str">
            <v>STK</v>
          </cell>
          <cell r="AJ5130" t="str">
            <v>PEHA Elektro GmbH &amp; Co. KG</v>
          </cell>
          <cell r="AK5130" t="str">
            <v>PEHA Elektro GmbH &amp; Co. KG</v>
          </cell>
        </row>
        <row r="5131">
          <cell r="C5131" t="str">
            <v>H 95.556.70 HC GLK NR30/MW</v>
          </cell>
          <cell r="D5131" t="str">
            <v>4851</v>
          </cell>
          <cell r="E5131" t="str">
            <v>15</v>
          </cell>
          <cell r="F5131" t="str">
            <v>1</v>
          </cell>
          <cell r="G5131" t="str">
            <v>01</v>
          </cell>
          <cell r="H5131" t="str">
            <v>01</v>
          </cell>
          <cell r="I5131" t="str">
            <v>1</v>
          </cell>
          <cell r="J5131">
            <v>1</v>
          </cell>
          <cell r="K5131">
            <v>0.107</v>
          </cell>
          <cell r="L5131">
            <v>0.107</v>
          </cell>
          <cell r="M5131" t="str">
            <v>KG</v>
          </cell>
          <cell r="N5131">
            <v>0</v>
          </cell>
          <cell r="P5131" t="str">
            <v>22326122472F382U45</v>
          </cell>
          <cell r="Q5131" t="str">
            <v>4010105193053</v>
          </cell>
          <cell r="R5131" t="str">
            <v>4</v>
          </cell>
          <cell r="S5131" t="str">
            <v>223</v>
          </cell>
          <cell r="T5131" t="str">
            <v>01</v>
          </cell>
          <cell r="V5131" t="str">
            <v>85365080</v>
          </cell>
          <cell r="W5131" t="str">
            <v>DE</v>
          </cell>
          <cell r="X5131" t="str">
            <v>C</v>
          </cell>
          <cell r="Y5131" t="str">
            <v>606</v>
          </cell>
          <cell r="Z5131" t="str">
            <v>EA</v>
          </cell>
          <cell r="AA5131">
            <v>10</v>
          </cell>
          <cell r="AB5131" t="str">
            <v>60 X 70  X 70</v>
          </cell>
          <cell r="AE5131" t="str">
            <v>STK</v>
          </cell>
          <cell r="AF5131">
            <v>1</v>
          </cell>
          <cell r="AG5131">
            <v>19</v>
          </cell>
          <cell r="AH5131">
            <v>1</v>
          </cell>
          <cell r="AI5131" t="str">
            <v>STK</v>
          </cell>
          <cell r="AJ5131" t="str">
            <v>PEHA Elektro GmbH &amp; Co. KG</v>
          </cell>
          <cell r="AK5131" t="str">
            <v>PEHA Elektro GmbH &amp; Co. KG</v>
          </cell>
        </row>
        <row r="5132">
          <cell r="C5132" t="str">
            <v>D 550/4</v>
          </cell>
          <cell r="D5132" t="str">
            <v>4851</v>
          </cell>
          <cell r="E5132" t="str">
            <v>15</v>
          </cell>
          <cell r="F5132" t="str">
            <v>1</v>
          </cell>
          <cell r="G5132" t="str">
            <v>01</v>
          </cell>
          <cell r="H5132" t="str">
            <v>01</v>
          </cell>
          <cell r="I5132" t="str">
            <v>1</v>
          </cell>
          <cell r="J5132">
            <v>1</v>
          </cell>
          <cell r="K5132">
            <v>0.59</v>
          </cell>
          <cell r="L5132">
            <v>0.59</v>
          </cell>
          <cell r="M5132" t="str">
            <v>KG</v>
          </cell>
          <cell r="N5132">
            <v>0</v>
          </cell>
          <cell r="P5132" t="str">
            <v>22326122472F382U42</v>
          </cell>
          <cell r="Q5132" t="str">
            <v>4010105193213</v>
          </cell>
          <cell r="R5132" t="str">
            <v>3</v>
          </cell>
          <cell r="S5132" t="str">
            <v>223</v>
          </cell>
          <cell r="T5132" t="str">
            <v>01</v>
          </cell>
          <cell r="V5132" t="str">
            <v>85365080</v>
          </cell>
          <cell r="W5132" t="str">
            <v>DE</v>
          </cell>
          <cell r="X5132" t="str">
            <v>W</v>
          </cell>
          <cell r="Y5132" t="str">
            <v>606</v>
          </cell>
          <cell r="Z5132" t="str">
            <v>EA</v>
          </cell>
          <cell r="AA5132">
            <v>1</v>
          </cell>
          <cell r="AB5132" t="str">
            <v>223 X 153 X 78</v>
          </cell>
          <cell r="AE5132" t="str">
            <v>STK</v>
          </cell>
          <cell r="AF5132">
            <v>1</v>
          </cell>
          <cell r="AG5132">
            <v>19</v>
          </cell>
          <cell r="AH5132">
            <v>1</v>
          </cell>
          <cell r="AI5132" t="str">
            <v>STK</v>
          </cell>
          <cell r="AJ5132" t="str">
            <v>PEHA Elektro GmbH &amp; Co. KG</v>
          </cell>
          <cell r="AK5132" t="str">
            <v>PEHA Elektro GmbH &amp; Co. KG</v>
          </cell>
        </row>
        <row r="5133">
          <cell r="C5133" t="str">
            <v>H 550/4</v>
          </cell>
          <cell r="D5133" t="str">
            <v>4851</v>
          </cell>
          <cell r="E5133" t="str">
            <v>15</v>
          </cell>
          <cell r="F5133" t="str">
            <v>1</v>
          </cell>
          <cell r="G5133" t="str">
            <v>10</v>
          </cell>
          <cell r="H5133" t="str">
            <v>10</v>
          </cell>
          <cell r="I5133" t="str">
            <v>2</v>
          </cell>
          <cell r="J5133">
            <v>1</v>
          </cell>
          <cell r="K5133">
            <v>0.59</v>
          </cell>
          <cell r="L5133">
            <v>0.59</v>
          </cell>
          <cell r="M5133" t="str">
            <v>KG</v>
          </cell>
          <cell r="N5133">
            <v>0</v>
          </cell>
          <cell r="P5133" t="str">
            <v>22326122472F382U42</v>
          </cell>
          <cell r="Q5133" t="str">
            <v>4010105193220</v>
          </cell>
          <cell r="R5133" t="str">
            <v>4</v>
          </cell>
          <cell r="S5133" t="str">
            <v>223</v>
          </cell>
          <cell r="T5133" t="str">
            <v>01</v>
          </cell>
          <cell r="V5133" t="str">
            <v>85365080</v>
          </cell>
          <cell r="W5133" t="str">
            <v>DE</v>
          </cell>
          <cell r="X5133" t="str">
            <v>C</v>
          </cell>
          <cell r="Y5133" t="str">
            <v>606</v>
          </cell>
          <cell r="Z5133" t="str">
            <v>EA</v>
          </cell>
          <cell r="AA5133">
            <v>1</v>
          </cell>
          <cell r="AB5133" t="str">
            <v>223 X 153 X 78</v>
          </cell>
          <cell r="AE5133" t="str">
            <v>STK</v>
          </cell>
          <cell r="AF5133">
            <v>1</v>
          </cell>
          <cell r="AG5133">
            <v>19</v>
          </cell>
          <cell r="AH5133">
            <v>1</v>
          </cell>
          <cell r="AI5133" t="str">
            <v>STK</v>
          </cell>
          <cell r="AJ5133" t="str">
            <v>PEHA Elektro GmbH &amp; Co. KG</v>
          </cell>
          <cell r="AK5133" t="str">
            <v>PEHA Elektro GmbH &amp; Co. KG</v>
          </cell>
        </row>
        <row r="5134">
          <cell r="C5134" t="str">
            <v>D 556</v>
          </cell>
          <cell r="D5134" t="str">
            <v>4851</v>
          </cell>
          <cell r="E5134" t="str">
            <v>15</v>
          </cell>
          <cell r="F5134" t="str">
            <v>1</v>
          </cell>
          <cell r="G5134" t="str">
            <v>01</v>
          </cell>
          <cell r="H5134" t="str">
            <v>01</v>
          </cell>
          <cell r="I5134" t="str">
            <v>1</v>
          </cell>
          <cell r="J5134">
            <v>1</v>
          </cell>
          <cell r="K5134">
            <v>5.8000000000000003E-2</v>
          </cell>
          <cell r="L5134">
            <v>5.8000000000000003E-2</v>
          </cell>
          <cell r="M5134" t="str">
            <v>KG</v>
          </cell>
          <cell r="N5134">
            <v>0</v>
          </cell>
          <cell r="P5134" t="str">
            <v>22326122472F382U42</v>
          </cell>
          <cell r="Q5134" t="str">
            <v>4010105193510</v>
          </cell>
          <cell r="R5134" t="str">
            <v>4</v>
          </cell>
          <cell r="S5134" t="str">
            <v>223</v>
          </cell>
          <cell r="T5134" t="str">
            <v>01</v>
          </cell>
          <cell r="U5134" t="str">
            <v>19</v>
          </cell>
          <cell r="V5134" t="str">
            <v>85365080</v>
          </cell>
          <cell r="W5134" t="str">
            <v>DE</v>
          </cell>
          <cell r="X5134" t="str">
            <v>W</v>
          </cell>
          <cell r="Y5134" t="str">
            <v>606</v>
          </cell>
          <cell r="Z5134" t="str">
            <v>EA</v>
          </cell>
          <cell r="AA5134">
            <v>1</v>
          </cell>
          <cell r="AB5134" t="str">
            <v>70 X 70  X 29</v>
          </cell>
          <cell r="AE5134" t="str">
            <v>STK</v>
          </cell>
          <cell r="AF5134">
            <v>1</v>
          </cell>
          <cell r="AG5134">
            <v>19</v>
          </cell>
          <cell r="AH5134">
            <v>1</v>
          </cell>
          <cell r="AI5134" t="str">
            <v>STK</v>
          </cell>
          <cell r="AJ5134" t="str">
            <v>PEHA Elektro GmbH &amp; Co. KG</v>
          </cell>
          <cell r="AK5134" t="str">
            <v>PEHA Elektro GmbH &amp; Co. KG</v>
          </cell>
        </row>
        <row r="5135">
          <cell r="C5135" t="str">
            <v>H 556</v>
          </cell>
          <cell r="D5135" t="str">
            <v>4851</v>
          </cell>
          <cell r="E5135" t="str">
            <v>15</v>
          </cell>
          <cell r="F5135" t="str">
            <v>1</v>
          </cell>
          <cell r="G5135" t="str">
            <v>01</v>
          </cell>
          <cell r="H5135" t="str">
            <v>01</v>
          </cell>
          <cell r="I5135" t="str">
            <v>1</v>
          </cell>
          <cell r="J5135">
            <v>1</v>
          </cell>
          <cell r="K5135">
            <v>0.06</v>
          </cell>
          <cell r="L5135">
            <v>0.06</v>
          </cell>
          <cell r="M5135" t="str">
            <v>KG</v>
          </cell>
          <cell r="N5135">
            <v>0</v>
          </cell>
          <cell r="P5135" t="str">
            <v>22326122472F382U42</v>
          </cell>
          <cell r="Q5135" t="str">
            <v>4010105193527</v>
          </cell>
          <cell r="R5135" t="str">
            <v>4</v>
          </cell>
          <cell r="S5135" t="str">
            <v>223</v>
          </cell>
          <cell r="T5135" t="str">
            <v>01</v>
          </cell>
          <cell r="V5135" t="str">
            <v>85365080</v>
          </cell>
          <cell r="W5135" t="str">
            <v>DE</v>
          </cell>
          <cell r="X5135" t="str">
            <v>C</v>
          </cell>
          <cell r="Y5135" t="str">
            <v>606</v>
          </cell>
          <cell r="Z5135" t="str">
            <v>EA</v>
          </cell>
          <cell r="AA5135">
            <v>1</v>
          </cell>
          <cell r="AB5135" t="str">
            <v>70 X 70 X 34</v>
          </cell>
          <cell r="AE5135" t="str">
            <v>STK</v>
          </cell>
          <cell r="AF5135">
            <v>1</v>
          </cell>
          <cell r="AG5135">
            <v>19</v>
          </cell>
          <cell r="AH5135">
            <v>1</v>
          </cell>
          <cell r="AI5135" t="str">
            <v>STK</v>
          </cell>
          <cell r="AJ5135" t="str">
            <v>PEHA Elektro GmbH &amp; Co. KG</v>
          </cell>
          <cell r="AK5135" t="str">
            <v>PEHA Elektro GmbH &amp; Co. KG</v>
          </cell>
        </row>
        <row r="5136">
          <cell r="C5136" t="str">
            <v>D 556 GLK</v>
          </cell>
          <cell r="D5136" t="str">
            <v>4851</v>
          </cell>
          <cell r="E5136" t="str">
            <v>15</v>
          </cell>
          <cell r="F5136" t="str">
            <v>1</v>
          </cell>
          <cell r="G5136" t="str">
            <v>01</v>
          </cell>
          <cell r="H5136" t="str">
            <v>01</v>
          </cell>
          <cell r="I5136" t="str">
            <v>1</v>
          </cell>
          <cell r="J5136">
            <v>1</v>
          </cell>
          <cell r="K5136">
            <v>0.06</v>
          </cell>
          <cell r="L5136">
            <v>0.06</v>
          </cell>
          <cell r="M5136" t="str">
            <v>KG</v>
          </cell>
          <cell r="N5136">
            <v>0</v>
          </cell>
          <cell r="P5136" t="str">
            <v>22326122472F382U42</v>
          </cell>
          <cell r="Q5136" t="str">
            <v>4010105193619</v>
          </cell>
          <cell r="R5136" t="str">
            <v>4</v>
          </cell>
          <cell r="S5136" t="str">
            <v>223</v>
          </cell>
          <cell r="T5136" t="str">
            <v>01</v>
          </cell>
          <cell r="V5136" t="str">
            <v>85365080</v>
          </cell>
          <cell r="W5136" t="str">
            <v>DE</v>
          </cell>
          <cell r="X5136" t="str">
            <v>W</v>
          </cell>
          <cell r="Y5136" t="str">
            <v>606</v>
          </cell>
          <cell r="Z5136" t="str">
            <v>EA</v>
          </cell>
          <cell r="AA5136">
            <v>1</v>
          </cell>
          <cell r="AB5136" t="str">
            <v>70 X 70 X 34</v>
          </cell>
          <cell r="AE5136" t="str">
            <v>STK</v>
          </cell>
          <cell r="AF5136">
            <v>1</v>
          </cell>
          <cell r="AG5136">
            <v>19</v>
          </cell>
          <cell r="AH5136">
            <v>1</v>
          </cell>
          <cell r="AI5136" t="str">
            <v>STK</v>
          </cell>
          <cell r="AJ5136" t="str">
            <v>PEHA Elektro GmbH &amp; Co. KG</v>
          </cell>
          <cell r="AK5136" t="str">
            <v>PEHA Elektro GmbH &amp; Co. KG</v>
          </cell>
        </row>
        <row r="5137">
          <cell r="C5137" t="str">
            <v>D 550 GLK</v>
          </cell>
          <cell r="D5137" t="str">
            <v>4851</v>
          </cell>
          <cell r="E5137" t="str">
            <v>15</v>
          </cell>
          <cell r="F5137" t="str">
            <v>1</v>
          </cell>
          <cell r="G5137" t="str">
            <v>01</v>
          </cell>
          <cell r="H5137" t="str">
            <v>01</v>
          </cell>
          <cell r="I5137" t="str">
            <v>1</v>
          </cell>
          <cell r="J5137">
            <v>1</v>
          </cell>
          <cell r="K5137">
            <v>5.8000000000000003E-2</v>
          </cell>
          <cell r="L5137">
            <v>5.8000000000000003E-2</v>
          </cell>
          <cell r="M5137" t="str">
            <v>KG</v>
          </cell>
          <cell r="N5137">
            <v>0</v>
          </cell>
          <cell r="P5137" t="str">
            <v>22326122472F382U42</v>
          </cell>
          <cell r="Q5137" t="str">
            <v>4010105193718</v>
          </cell>
          <cell r="R5137" t="str">
            <v>3</v>
          </cell>
          <cell r="S5137" t="str">
            <v>223</v>
          </cell>
          <cell r="T5137" t="str">
            <v>01</v>
          </cell>
          <cell r="V5137" t="str">
            <v>85365080</v>
          </cell>
          <cell r="W5137" t="str">
            <v>DE</v>
          </cell>
          <cell r="X5137" t="str">
            <v>W</v>
          </cell>
          <cell r="Y5137" t="str">
            <v>606</v>
          </cell>
          <cell r="Z5137" t="str">
            <v>EA</v>
          </cell>
          <cell r="AA5137">
            <v>1</v>
          </cell>
          <cell r="AB5137" t="str">
            <v>70 X 70  X 30</v>
          </cell>
          <cell r="AE5137" t="str">
            <v>STK</v>
          </cell>
          <cell r="AF5137">
            <v>1</v>
          </cell>
          <cell r="AG5137">
            <v>19</v>
          </cell>
          <cell r="AH5137">
            <v>1</v>
          </cell>
          <cell r="AI5137" t="str">
            <v>STK</v>
          </cell>
          <cell r="AJ5137" t="str">
            <v>PEHA Elektro GmbH &amp; Co. KG</v>
          </cell>
          <cell r="AK5137" t="str">
            <v>PEHA Elektro GmbH &amp; Co. KG</v>
          </cell>
        </row>
        <row r="5138">
          <cell r="C5138" t="str">
            <v>H 550 GLK</v>
          </cell>
          <cell r="D5138" t="str">
            <v>4851</v>
          </cell>
          <cell r="E5138" t="str">
            <v>15</v>
          </cell>
          <cell r="F5138" t="str">
            <v>1</v>
          </cell>
          <cell r="G5138" t="str">
            <v>10</v>
          </cell>
          <cell r="H5138" t="str">
            <v>10</v>
          </cell>
          <cell r="I5138" t="str">
            <v>1</v>
          </cell>
          <cell r="J5138">
            <v>1</v>
          </cell>
          <cell r="K5138">
            <v>5.8000000000000003E-2</v>
          </cell>
          <cell r="L5138">
            <v>5.8000000000000003E-2</v>
          </cell>
          <cell r="M5138" t="str">
            <v>KG</v>
          </cell>
          <cell r="N5138">
            <v>0</v>
          </cell>
          <cell r="P5138" t="str">
            <v>22326122472F382U42</v>
          </cell>
          <cell r="Q5138" t="str">
            <v>4010105193725</v>
          </cell>
          <cell r="R5138" t="str">
            <v>4</v>
          </cell>
          <cell r="S5138" t="str">
            <v>223</v>
          </cell>
          <cell r="T5138" t="str">
            <v>01</v>
          </cell>
          <cell r="V5138" t="str">
            <v>85365080</v>
          </cell>
          <cell r="W5138" t="str">
            <v>DE</v>
          </cell>
          <cell r="X5138" t="str">
            <v>C</v>
          </cell>
          <cell r="Y5138" t="str">
            <v>606</v>
          </cell>
          <cell r="Z5138" t="str">
            <v>EA</v>
          </cell>
          <cell r="AA5138">
            <v>1</v>
          </cell>
          <cell r="AB5138" t="str">
            <v>223 X 153 X 78</v>
          </cell>
          <cell r="AE5138" t="str">
            <v>STK</v>
          </cell>
          <cell r="AF5138">
            <v>1</v>
          </cell>
          <cell r="AG5138">
            <v>19</v>
          </cell>
          <cell r="AH5138">
            <v>1</v>
          </cell>
          <cell r="AI5138" t="str">
            <v>STK</v>
          </cell>
          <cell r="AJ5138" t="str">
            <v>PEHA Elektro GmbH &amp; Co. KG</v>
          </cell>
          <cell r="AK5138" t="str">
            <v>PEHA Elektro GmbH &amp; Co. KG</v>
          </cell>
        </row>
        <row r="5139">
          <cell r="C5139" t="str">
            <v>D 550 GLK/24V</v>
          </cell>
          <cell r="D5139" t="str">
            <v>4851</v>
          </cell>
          <cell r="E5139" t="str">
            <v>15</v>
          </cell>
          <cell r="F5139" t="str">
            <v>1</v>
          </cell>
          <cell r="G5139" t="str">
            <v>01</v>
          </cell>
          <cell r="H5139" t="str">
            <v>01</v>
          </cell>
          <cell r="I5139" t="str">
            <v>1</v>
          </cell>
          <cell r="J5139">
            <v>1</v>
          </cell>
          <cell r="K5139">
            <v>0.06</v>
          </cell>
          <cell r="L5139">
            <v>0.06</v>
          </cell>
          <cell r="M5139" t="str">
            <v>KG</v>
          </cell>
          <cell r="N5139">
            <v>0</v>
          </cell>
          <cell r="P5139" t="str">
            <v>22326122472F382U42</v>
          </cell>
          <cell r="Q5139" t="str">
            <v>4010105193817</v>
          </cell>
          <cell r="R5139" t="str">
            <v>4</v>
          </cell>
          <cell r="S5139" t="str">
            <v>223</v>
          </cell>
          <cell r="T5139" t="str">
            <v>01</v>
          </cell>
          <cell r="V5139" t="str">
            <v>85365080</v>
          </cell>
          <cell r="W5139" t="str">
            <v>DE</v>
          </cell>
          <cell r="X5139" t="str">
            <v>C</v>
          </cell>
          <cell r="Y5139" t="str">
            <v>606</v>
          </cell>
          <cell r="Z5139" t="str">
            <v>EA</v>
          </cell>
          <cell r="AA5139">
            <v>1</v>
          </cell>
          <cell r="AB5139" t="str">
            <v>70 X 70 X 34</v>
          </cell>
          <cell r="AE5139" t="str">
            <v>STK</v>
          </cell>
          <cell r="AF5139">
            <v>1</v>
          </cell>
          <cell r="AG5139">
            <v>19</v>
          </cell>
          <cell r="AH5139">
            <v>1</v>
          </cell>
          <cell r="AI5139" t="str">
            <v>STK</v>
          </cell>
          <cell r="AJ5139" t="str">
            <v>PEHA Elektro GmbH &amp; Co. KG</v>
          </cell>
          <cell r="AK5139" t="str">
            <v>PEHA Elektro GmbH &amp; Co. KG</v>
          </cell>
        </row>
        <row r="5140">
          <cell r="C5140" t="str">
            <v>D 80.556 GLK/24 Z W</v>
          </cell>
          <cell r="D5140" t="str">
            <v>4851</v>
          </cell>
          <cell r="E5140" t="str">
            <v>15</v>
          </cell>
          <cell r="F5140" t="str">
            <v>1</v>
          </cell>
          <cell r="G5140" t="str">
            <v>01</v>
          </cell>
          <cell r="H5140" t="str">
            <v>01</v>
          </cell>
          <cell r="I5140" t="str">
            <v>1</v>
          </cell>
          <cell r="J5140">
            <v>1</v>
          </cell>
          <cell r="K5140">
            <v>0.1</v>
          </cell>
          <cell r="L5140">
            <v>0.08</v>
          </cell>
          <cell r="M5140" t="str">
            <v>KG</v>
          </cell>
          <cell r="N5140">
            <v>0</v>
          </cell>
          <cell r="P5140" t="str">
            <v>22326122472F282V06</v>
          </cell>
          <cell r="Q5140" t="str">
            <v>4010105193916</v>
          </cell>
          <cell r="R5140" t="str">
            <v>4</v>
          </cell>
          <cell r="S5140" t="str">
            <v>223</v>
          </cell>
          <cell r="T5140" t="str">
            <v>01</v>
          </cell>
          <cell r="V5140" t="str">
            <v>85365080</v>
          </cell>
          <cell r="W5140" t="str">
            <v>HU</v>
          </cell>
          <cell r="X5140" t="str">
            <v>W</v>
          </cell>
          <cell r="Y5140" t="str">
            <v>606</v>
          </cell>
          <cell r="Z5140" t="str">
            <v>EA</v>
          </cell>
          <cell r="AA5140">
            <v>1</v>
          </cell>
          <cell r="AB5140" t="str">
            <v>70 X 70 X 45</v>
          </cell>
          <cell r="AE5140" t="str">
            <v>STK</v>
          </cell>
          <cell r="AF5140">
            <v>1</v>
          </cell>
          <cell r="AG5140">
            <v>19</v>
          </cell>
          <cell r="AH5140">
            <v>1</v>
          </cell>
          <cell r="AI5140" t="str">
            <v>STK</v>
          </cell>
          <cell r="AJ5140" t="str">
            <v>PEHA Elektro GmbH &amp; Co. KG</v>
          </cell>
          <cell r="AK5140" t="str">
            <v>PEHA Elektro GmbH &amp; Co. KG</v>
          </cell>
        </row>
        <row r="5141">
          <cell r="C5141" t="str">
            <v>D 577</v>
          </cell>
          <cell r="D5141" t="str">
            <v>4851</v>
          </cell>
          <cell r="E5141" t="str">
            <v>15</v>
          </cell>
          <cell r="F5141" t="str">
            <v>1</v>
          </cell>
          <cell r="G5141" t="str">
            <v>01</v>
          </cell>
          <cell r="H5141" t="str">
            <v>01</v>
          </cell>
          <cell r="I5141" t="str">
            <v>1</v>
          </cell>
          <cell r="J5141">
            <v>1</v>
          </cell>
          <cell r="K5141">
            <v>0.01</v>
          </cell>
          <cell r="L5141">
            <v>0.01</v>
          </cell>
          <cell r="M5141" t="str">
            <v>KG</v>
          </cell>
          <cell r="N5141">
            <v>0</v>
          </cell>
          <cell r="P5141" t="str">
            <v>22326122472F382U41</v>
          </cell>
          <cell r="Q5141" t="str">
            <v>4010105194012</v>
          </cell>
          <cell r="R5141" t="str">
            <v>4</v>
          </cell>
          <cell r="S5141" t="str">
            <v>223</v>
          </cell>
          <cell r="T5141" t="str">
            <v>01</v>
          </cell>
          <cell r="V5141" t="str">
            <v>85389099</v>
          </cell>
          <cell r="W5141" t="str">
            <v>DE</v>
          </cell>
          <cell r="X5141" t="str">
            <v>W</v>
          </cell>
          <cell r="Y5141" t="str">
            <v>606</v>
          </cell>
          <cell r="Z5141" t="str">
            <v>EA</v>
          </cell>
          <cell r="AA5141">
            <v>1</v>
          </cell>
          <cell r="AB5141" t="str">
            <v>70 X 70 X 15</v>
          </cell>
          <cell r="AE5141" t="str">
            <v>STK</v>
          </cell>
          <cell r="AF5141">
            <v>1</v>
          </cell>
          <cell r="AG5141">
            <v>19</v>
          </cell>
          <cell r="AH5141">
            <v>1</v>
          </cell>
          <cell r="AI5141" t="str">
            <v>STK</v>
          </cell>
          <cell r="AJ5141" t="str">
            <v>PEHA Elektro GmbH &amp; Co. KG</v>
          </cell>
          <cell r="AK5141" t="str">
            <v>PEHA Elektro GmbH &amp; Co. KG</v>
          </cell>
        </row>
        <row r="5142">
          <cell r="C5142" t="str">
            <v>D 81.642.02</v>
          </cell>
          <cell r="D5142" t="str">
            <v>4851</v>
          </cell>
          <cell r="E5142" t="str">
            <v>15</v>
          </cell>
          <cell r="F5142" t="str">
            <v>18</v>
          </cell>
          <cell r="G5142" t="str">
            <v>18</v>
          </cell>
          <cell r="H5142" t="str">
            <v>18</v>
          </cell>
          <cell r="I5142" t="str">
            <v>18</v>
          </cell>
          <cell r="J5142">
            <v>1</v>
          </cell>
          <cell r="K5142">
            <v>2.5000000000000001E-2</v>
          </cell>
          <cell r="L5142">
            <v>2.5000000000000001E-2</v>
          </cell>
          <cell r="M5142" t="str">
            <v>KG</v>
          </cell>
          <cell r="N5142">
            <v>0</v>
          </cell>
          <cell r="P5142" t="str">
            <v>22326122472F382P23</v>
          </cell>
          <cell r="Q5142" t="str">
            <v>4010105194210</v>
          </cell>
          <cell r="R5142" t="str">
            <v>4</v>
          </cell>
          <cell r="S5142" t="str">
            <v>223</v>
          </cell>
          <cell r="T5142" t="str">
            <v>01</v>
          </cell>
          <cell r="V5142" t="str">
            <v>85365080</v>
          </cell>
          <cell r="W5142" t="str">
            <v>DE</v>
          </cell>
          <cell r="X5142" t="str">
            <v>C</v>
          </cell>
          <cell r="Y5142" t="str">
            <v>606</v>
          </cell>
          <cell r="Z5142" t="str">
            <v>EA</v>
          </cell>
          <cell r="AA5142">
            <v>1</v>
          </cell>
          <cell r="AB5142" t="str">
            <v>70 X 70  X 18</v>
          </cell>
          <cell r="AE5142" t="str">
            <v>STK</v>
          </cell>
          <cell r="AF5142">
            <v>1</v>
          </cell>
          <cell r="AG5142">
            <v>19</v>
          </cell>
          <cell r="AH5142">
            <v>1</v>
          </cell>
          <cell r="AI5142" t="str">
            <v>STK</v>
          </cell>
          <cell r="AJ5142" t="str">
            <v>PEHA Elektro GmbH &amp; Co. KG</v>
          </cell>
          <cell r="AK5142" t="str">
            <v>PEHA Elektro GmbH &amp; Co. KG</v>
          </cell>
        </row>
        <row r="5143">
          <cell r="C5143" t="str">
            <v>D 80.556.02 GLK/24 Z</v>
          </cell>
          <cell r="D5143" t="str">
            <v>4851</v>
          </cell>
          <cell r="E5143" t="str">
            <v>15</v>
          </cell>
          <cell r="F5143" t="str">
            <v>1</v>
          </cell>
          <cell r="G5143" t="str">
            <v>01</v>
          </cell>
          <cell r="H5143" t="str">
            <v>01</v>
          </cell>
          <cell r="I5143" t="str">
            <v>1</v>
          </cell>
          <cell r="J5143">
            <v>1</v>
          </cell>
          <cell r="K5143">
            <v>9.5000000000000001E-2</v>
          </cell>
          <cell r="L5143">
            <v>9.5000000000000001E-2</v>
          </cell>
          <cell r="M5143" t="str">
            <v>KG</v>
          </cell>
          <cell r="N5143">
            <v>0</v>
          </cell>
          <cell r="P5143" t="str">
            <v>22326122472F282V06</v>
          </cell>
          <cell r="Q5143" t="str">
            <v>4010105194616</v>
          </cell>
          <cell r="R5143" t="str">
            <v>4</v>
          </cell>
          <cell r="S5143" t="str">
            <v>223</v>
          </cell>
          <cell r="T5143" t="str">
            <v>01</v>
          </cell>
          <cell r="V5143" t="str">
            <v>85365080</v>
          </cell>
          <cell r="W5143" t="str">
            <v>HU</v>
          </cell>
          <cell r="X5143" t="str">
            <v>W</v>
          </cell>
          <cell r="Y5143" t="str">
            <v>606</v>
          </cell>
          <cell r="Z5143" t="str">
            <v>EA</v>
          </cell>
          <cell r="AA5143">
            <v>1</v>
          </cell>
          <cell r="AB5143" t="str">
            <v>223 X 153 X 078</v>
          </cell>
          <cell r="AE5143" t="str">
            <v>STK</v>
          </cell>
          <cell r="AF5143">
            <v>1</v>
          </cell>
          <cell r="AG5143">
            <v>19</v>
          </cell>
          <cell r="AH5143">
            <v>1</v>
          </cell>
          <cell r="AI5143" t="str">
            <v>STK</v>
          </cell>
          <cell r="AJ5143" t="str">
            <v>PEHA Elektro GmbH &amp; Co. KG</v>
          </cell>
          <cell r="AK5143" t="str">
            <v>PEHA Elektro GmbH &amp; Co. KG</v>
          </cell>
        </row>
        <row r="5144">
          <cell r="C5144" t="str">
            <v>D 80.556 HC GLK W</v>
          </cell>
          <cell r="D5144" t="str">
            <v>4851</v>
          </cell>
          <cell r="E5144" t="str">
            <v>15</v>
          </cell>
          <cell r="F5144" t="str">
            <v>1</v>
          </cell>
          <cell r="G5144" t="str">
            <v>01</v>
          </cell>
          <cell r="H5144" t="str">
            <v>01</v>
          </cell>
          <cell r="I5144" t="str">
            <v>1</v>
          </cell>
          <cell r="J5144">
            <v>1</v>
          </cell>
          <cell r="K5144">
            <v>0.09</v>
          </cell>
          <cell r="L5144">
            <v>0.09</v>
          </cell>
          <cell r="M5144" t="str">
            <v>KG</v>
          </cell>
          <cell r="N5144">
            <v>0</v>
          </cell>
          <cell r="P5144" t="str">
            <v>22326122472F382P23</v>
          </cell>
          <cell r="Q5144" t="str">
            <v>4010105194715</v>
          </cell>
          <cell r="R5144" t="str">
            <v>4</v>
          </cell>
          <cell r="S5144" t="str">
            <v>223</v>
          </cell>
          <cell r="T5144" t="str">
            <v>01</v>
          </cell>
          <cell r="V5144" t="str">
            <v>85365080</v>
          </cell>
          <cell r="W5144" t="str">
            <v>DE</v>
          </cell>
          <cell r="X5144" t="str">
            <v>W</v>
          </cell>
          <cell r="Y5144" t="str">
            <v>606</v>
          </cell>
          <cell r="Z5144" t="str">
            <v>EA</v>
          </cell>
          <cell r="AA5144">
            <v>1</v>
          </cell>
          <cell r="AB5144" t="str">
            <v>80 X 75  X 50</v>
          </cell>
          <cell r="AE5144" t="str">
            <v>STK</v>
          </cell>
          <cell r="AF5144">
            <v>1</v>
          </cell>
          <cell r="AG5144">
            <v>19</v>
          </cell>
          <cell r="AH5144">
            <v>1</v>
          </cell>
          <cell r="AI5144" t="str">
            <v>STK</v>
          </cell>
          <cell r="AJ5144" t="str">
            <v>PEHA Elektro GmbH &amp; Co. KG</v>
          </cell>
          <cell r="AK5144" t="str">
            <v>PEHA Elektro GmbH &amp; Co. KG</v>
          </cell>
        </row>
        <row r="5145">
          <cell r="C5145" t="str">
            <v>D 80.556.02 HC GLK</v>
          </cell>
          <cell r="D5145" t="str">
            <v>4851</v>
          </cell>
          <cell r="E5145" t="str">
            <v>15</v>
          </cell>
          <cell r="F5145" t="str">
            <v>1</v>
          </cell>
          <cell r="G5145" t="str">
            <v>01</v>
          </cell>
          <cell r="H5145" t="str">
            <v>01</v>
          </cell>
          <cell r="I5145" t="str">
            <v>1</v>
          </cell>
          <cell r="J5145">
            <v>1</v>
          </cell>
          <cell r="K5145">
            <v>9.2999999999999999E-2</v>
          </cell>
          <cell r="L5145">
            <v>9.2999999999999999E-2</v>
          </cell>
          <cell r="M5145" t="str">
            <v>KG</v>
          </cell>
          <cell r="N5145">
            <v>0</v>
          </cell>
          <cell r="P5145" t="str">
            <v>22326122472F382P23</v>
          </cell>
          <cell r="Q5145" t="str">
            <v>4010105194814</v>
          </cell>
          <cell r="R5145" t="str">
            <v>4</v>
          </cell>
          <cell r="S5145" t="str">
            <v>223</v>
          </cell>
          <cell r="T5145" t="str">
            <v>01</v>
          </cell>
          <cell r="V5145" t="str">
            <v>85365080</v>
          </cell>
          <cell r="W5145" t="str">
            <v>HU</v>
          </cell>
          <cell r="X5145" t="str">
            <v>C</v>
          </cell>
          <cell r="Y5145" t="str">
            <v>606</v>
          </cell>
          <cell r="Z5145" t="str">
            <v>EA</v>
          </cell>
          <cell r="AA5145">
            <v>1</v>
          </cell>
          <cell r="AB5145" t="str">
            <v>70 X 70  X 45</v>
          </cell>
          <cell r="AE5145" t="str">
            <v>STK</v>
          </cell>
          <cell r="AF5145">
            <v>1</v>
          </cell>
          <cell r="AG5145">
            <v>19</v>
          </cell>
          <cell r="AH5145">
            <v>1</v>
          </cell>
          <cell r="AI5145" t="str">
            <v>STK</v>
          </cell>
          <cell r="AJ5145" t="str">
            <v>PEHA Elektro GmbH &amp; Co. KG</v>
          </cell>
          <cell r="AK5145" t="str">
            <v>PEHA Elektro GmbH &amp; Co. KG</v>
          </cell>
        </row>
        <row r="5146">
          <cell r="C5146" t="str">
            <v>D 95.556.02 HC GLK</v>
          </cell>
          <cell r="D5146" t="str">
            <v>4851</v>
          </cell>
          <cell r="E5146" t="str">
            <v>15</v>
          </cell>
          <cell r="F5146" t="str">
            <v>1</v>
          </cell>
          <cell r="G5146" t="str">
            <v>01</v>
          </cell>
          <cell r="H5146" t="str">
            <v>01</v>
          </cell>
          <cell r="I5146" t="str">
            <v>1</v>
          </cell>
          <cell r="J5146">
            <v>1</v>
          </cell>
          <cell r="K5146">
            <v>9.1999999999999998E-2</v>
          </cell>
          <cell r="L5146">
            <v>9.1999999999999998E-2</v>
          </cell>
          <cell r="M5146" t="str">
            <v>KG</v>
          </cell>
          <cell r="N5146">
            <v>0</v>
          </cell>
          <cell r="P5146" t="str">
            <v>22326122472F382U45</v>
          </cell>
          <cell r="Q5146" t="str">
            <v>4010105194913</v>
          </cell>
          <cell r="R5146" t="str">
            <v>3</v>
          </cell>
          <cell r="S5146" t="str">
            <v>223</v>
          </cell>
          <cell r="T5146" t="str">
            <v>01</v>
          </cell>
          <cell r="U5146" t="str">
            <v>25</v>
          </cell>
          <cell r="V5146" t="str">
            <v>85365080</v>
          </cell>
          <cell r="W5146" t="str">
            <v>DE</v>
          </cell>
          <cell r="X5146" t="str">
            <v>C</v>
          </cell>
          <cell r="Y5146" t="str">
            <v>606</v>
          </cell>
          <cell r="Z5146" t="str">
            <v>EA</v>
          </cell>
          <cell r="AA5146">
            <v>1</v>
          </cell>
          <cell r="AB5146" t="str">
            <v>55 X 70  X 70</v>
          </cell>
          <cell r="AE5146" t="str">
            <v>STK</v>
          </cell>
          <cell r="AF5146">
            <v>1</v>
          </cell>
          <cell r="AG5146">
            <v>19</v>
          </cell>
          <cell r="AH5146">
            <v>1</v>
          </cell>
          <cell r="AI5146" t="str">
            <v>STK</v>
          </cell>
          <cell r="AJ5146" t="str">
            <v>PEHA Elektro GmbH &amp; Co. KG</v>
          </cell>
          <cell r="AK5146" t="str">
            <v>PEHA Elektro GmbH &amp; Co. KG</v>
          </cell>
        </row>
        <row r="5147">
          <cell r="C5147" t="str">
            <v>H 515 T</v>
          </cell>
          <cell r="D5147" t="str">
            <v>4851</v>
          </cell>
          <cell r="E5147" t="str">
            <v>15</v>
          </cell>
          <cell r="F5147" t="str">
            <v>1</v>
          </cell>
          <cell r="G5147" t="str">
            <v>01</v>
          </cell>
          <cell r="H5147" t="str">
            <v>02</v>
          </cell>
          <cell r="I5147" t="str">
            <v>2</v>
          </cell>
          <cell r="J5147">
            <v>1</v>
          </cell>
          <cell r="K5147">
            <v>0</v>
          </cell>
          <cell r="L5147">
            <v>0</v>
          </cell>
          <cell r="M5147" t="str">
            <v>KG</v>
          </cell>
          <cell r="N5147">
            <v>0</v>
          </cell>
          <cell r="P5147" t="str">
            <v>22326122472F382U42</v>
          </cell>
          <cell r="Q5147" t="str">
            <v>4010105195422</v>
          </cell>
          <cell r="R5147" t="str">
            <v>3</v>
          </cell>
          <cell r="S5147" t="str">
            <v>223</v>
          </cell>
          <cell r="T5147" t="str">
            <v>01</v>
          </cell>
          <cell r="V5147" t="str">
            <v>85365080</v>
          </cell>
          <cell r="W5147" t="str">
            <v>DE</v>
          </cell>
          <cell r="X5147" t="str">
            <v>W</v>
          </cell>
          <cell r="Y5147" t="str">
            <v>992</v>
          </cell>
          <cell r="Z5147" t="str">
            <v>EA</v>
          </cell>
          <cell r="AA5147">
            <v>1</v>
          </cell>
          <cell r="AE5147" t="str">
            <v>STK</v>
          </cell>
          <cell r="AF5147">
            <v>1</v>
          </cell>
          <cell r="AG5147">
            <v>19</v>
          </cell>
          <cell r="AH5147">
            <v>1</v>
          </cell>
          <cell r="AI5147" t="str">
            <v>STK</v>
          </cell>
          <cell r="AJ5147" t="str">
            <v>PEHA Elektro GmbH &amp; Co. KG</v>
          </cell>
          <cell r="AK5147" t="str">
            <v>PEHA Elektro GmbH &amp; Co. KG</v>
          </cell>
        </row>
        <row r="5148">
          <cell r="C5148" t="str">
            <v>H 511/4/HEDTEC</v>
          </cell>
          <cell r="D5148" t="str">
            <v>4851</v>
          </cell>
          <cell r="E5148" t="str">
            <v>15</v>
          </cell>
          <cell r="F5148" t="str">
            <v>1</v>
          </cell>
          <cell r="G5148" t="str">
            <v>01</v>
          </cell>
          <cell r="H5148" t="str">
            <v>01</v>
          </cell>
          <cell r="I5148" t="str">
            <v>1</v>
          </cell>
          <cell r="J5148">
            <v>1</v>
          </cell>
          <cell r="K5148">
            <v>0.06</v>
          </cell>
          <cell r="L5148">
            <v>0.06</v>
          </cell>
          <cell r="M5148" t="str">
            <v>KG</v>
          </cell>
          <cell r="N5148">
            <v>0</v>
          </cell>
          <cell r="P5148" t="str">
            <v>22326122472F382U42</v>
          </cell>
          <cell r="Q5148" t="str">
            <v>4010105195613</v>
          </cell>
          <cell r="R5148" t="str">
            <v>4</v>
          </cell>
          <cell r="S5148" t="str">
            <v>223</v>
          </cell>
          <cell r="T5148" t="str">
            <v>01</v>
          </cell>
          <cell r="V5148" t="str">
            <v>85365080</v>
          </cell>
          <cell r="W5148" t="str">
            <v>DE</v>
          </cell>
          <cell r="X5148" t="str">
            <v>W</v>
          </cell>
          <cell r="Y5148" t="str">
            <v>606</v>
          </cell>
          <cell r="Z5148" t="str">
            <v>EA</v>
          </cell>
          <cell r="AA5148">
            <v>1</v>
          </cell>
          <cell r="AB5148" t="str">
            <v>70 X 70 X 25</v>
          </cell>
          <cell r="AE5148" t="str">
            <v>STK</v>
          </cell>
          <cell r="AF5148">
            <v>1</v>
          </cell>
          <cell r="AG5148">
            <v>19</v>
          </cell>
          <cell r="AH5148">
            <v>1</v>
          </cell>
          <cell r="AI5148" t="str">
            <v>STK</v>
          </cell>
          <cell r="AJ5148" t="str">
            <v>PEHA Elektro GmbH &amp; Co. KG</v>
          </cell>
          <cell r="AK5148" t="str">
            <v>PEHA Elektro GmbH &amp; Co. KG</v>
          </cell>
        </row>
        <row r="5149">
          <cell r="C5149" t="str">
            <v>H 80.6511.02 V SI</v>
          </cell>
          <cell r="D5149" t="str">
            <v>4851</v>
          </cell>
          <cell r="E5149" t="str">
            <v>15</v>
          </cell>
          <cell r="F5149" t="str">
            <v>2</v>
          </cell>
          <cell r="G5149" t="str">
            <v>02</v>
          </cell>
          <cell r="H5149" t="str">
            <v>02</v>
          </cell>
          <cell r="I5149" t="str">
            <v>2</v>
          </cell>
          <cell r="J5149">
            <v>1</v>
          </cell>
          <cell r="K5149">
            <v>0.06</v>
          </cell>
          <cell r="L5149">
            <v>0.06</v>
          </cell>
          <cell r="M5149" t="str">
            <v>KG</v>
          </cell>
          <cell r="N5149">
            <v>0</v>
          </cell>
          <cell r="P5149" t="str">
            <v>22326122472F382P23</v>
          </cell>
          <cell r="Q5149" t="str">
            <v>4010105195927</v>
          </cell>
          <cell r="R5149" t="str">
            <v>4</v>
          </cell>
          <cell r="S5149" t="str">
            <v>223</v>
          </cell>
          <cell r="T5149" t="str">
            <v>01</v>
          </cell>
          <cell r="V5149" t="str">
            <v>85366990</v>
          </cell>
          <cell r="W5149" t="str">
            <v>DE</v>
          </cell>
          <cell r="X5149" t="str">
            <v>C</v>
          </cell>
          <cell r="Y5149" t="str">
            <v>606</v>
          </cell>
          <cell r="Z5149" t="str">
            <v>EA</v>
          </cell>
          <cell r="AA5149">
            <v>1</v>
          </cell>
          <cell r="AB5149" t="str">
            <v>275 X 185 X 92</v>
          </cell>
          <cell r="AE5149" t="str">
            <v>STK</v>
          </cell>
          <cell r="AF5149">
            <v>1</v>
          </cell>
          <cell r="AG5149">
            <v>19</v>
          </cell>
          <cell r="AH5149">
            <v>1</v>
          </cell>
          <cell r="AI5149" t="str">
            <v>STK</v>
          </cell>
          <cell r="AJ5149" t="str">
            <v>PEHA Elektro GmbH &amp; Co. KG</v>
          </cell>
          <cell r="AK5149" t="str">
            <v>PEHA Elektro GmbH &amp; Co. KG</v>
          </cell>
        </row>
        <row r="5150">
          <cell r="C5150" t="str">
            <v>D 20.556.022 Z/LIGHTLAB</v>
          </cell>
          <cell r="D5150" t="str">
            <v>4851</v>
          </cell>
          <cell r="E5150" t="str">
            <v>15</v>
          </cell>
          <cell r="F5150" t="str">
            <v>1</v>
          </cell>
          <cell r="G5150" t="str">
            <v>01</v>
          </cell>
          <cell r="H5150" t="str">
            <v>01</v>
          </cell>
          <cell r="I5150" t="str">
            <v>1</v>
          </cell>
          <cell r="J5150">
            <v>1</v>
          </cell>
          <cell r="K5150">
            <v>0.06</v>
          </cell>
          <cell r="L5150">
            <v>0.06</v>
          </cell>
          <cell r="M5150" t="str">
            <v>KG</v>
          </cell>
          <cell r="N5150">
            <v>0</v>
          </cell>
          <cell r="P5150" t="str">
            <v>22326122472F382V05</v>
          </cell>
          <cell r="Q5150" t="str">
            <v>4010105196016</v>
          </cell>
          <cell r="R5150" t="str">
            <v>4</v>
          </cell>
          <cell r="S5150" t="str">
            <v>223</v>
          </cell>
          <cell r="T5150" t="str">
            <v>01</v>
          </cell>
          <cell r="V5150" t="str">
            <v>85365080</v>
          </cell>
          <cell r="W5150" t="str">
            <v>DE</v>
          </cell>
          <cell r="X5150" t="str">
            <v>C</v>
          </cell>
          <cell r="Y5150" t="str">
            <v>606</v>
          </cell>
          <cell r="Z5150" t="str">
            <v>EA</v>
          </cell>
          <cell r="AA5150">
            <v>1</v>
          </cell>
          <cell r="AB5150" t="str">
            <v>275 X 185 X 092</v>
          </cell>
          <cell r="AE5150" t="str">
            <v>STK</v>
          </cell>
          <cell r="AF5150">
            <v>1</v>
          </cell>
          <cell r="AG5150">
            <v>19</v>
          </cell>
          <cell r="AH5150">
            <v>1</v>
          </cell>
          <cell r="AI5150" t="str">
            <v>STK</v>
          </cell>
          <cell r="AJ5150" t="str">
            <v>PEHA Elektro GmbH &amp; Co. KG</v>
          </cell>
          <cell r="AK5150" t="str">
            <v>PEHA Elektro GmbH &amp; Co. KG</v>
          </cell>
        </row>
        <row r="5151">
          <cell r="C5151" t="str">
            <v>H 80.921.02 RT/APS</v>
          </cell>
          <cell r="D5151" t="str">
            <v>4851</v>
          </cell>
          <cell r="E5151" t="str">
            <v>15</v>
          </cell>
          <cell r="F5151" t="str">
            <v>1</v>
          </cell>
          <cell r="G5151" t="str">
            <v>10</v>
          </cell>
          <cell r="H5151" t="str">
            <v>10</v>
          </cell>
          <cell r="I5151" t="str">
            <v>2</v>
          </cell>
          <cell r="J5151">
            <v>1</v>
          </cell>
          <cell r="K5151">
            <v>0.06</v>
          </cell>
          <cell r="L5151">
            <v>0.06</v>
          </cell>
          <cell r="M5151" t="str">
            <v>KG</v>
          </cell>
          <cell r="N5151">
            <v>0</v>
          </cell>
          <cell r="P5151" t="str">
            <v>22326122472F282V06</v>
          </cell>
          <cell r="Q5151" t="str">
            <v>4010105196726</v>
          </cell>
          <cell r="R5151" t="str">
            <v>4</v>
          </cell>
          <cell r="S5151" t="str">
            <v>223</v>
          </cell>
          <cell r="T5151" t="str">
            <v>01</v>
          </cell>
          <cell r="V5151" t="str">
            <v>85365080</v>
          </cell>
          <cell r="W5151" t="str">
            <v>DE</v>
          </cell>
          <cell r="X5151" t="str">
            <v>C</v>
          </cell>
          <cell r="Y5151" t="str">
            <v>606</v>
          </cell>
          <cell r="Z5151" t="str">
            <v>EA</v>
          </cell>
          <cell r="AA5151">
            <v>1</v>
          </cell>
          <cell r="AB5151" t="str">
            <v>223 X 153 X 078</v>
          </cell>
          <cell r="AE5151" t="str">
            <v>STK</v>
          </cell>
          <cell r="AF5151">
            <v>1</v>
          </cell>
          <cell r="AG5151">
            <v>19</v>
          </cell>
          <cell r="AH5151">
            <v>1</v>
          </cell>
          <cell r="AI5151" t="str">
            <v>STK</v>
          </cell>
          <cell r="AJ5151" t="str">
            <v>PEHA Elektro GmbH &amp; Co. KG</v>
          </cell>
          <cell r="AK5151" t="str">
            <v>PEHA Elektro GmbH &amp; Co. KG</v>
          </cell>
        </row>
        <row r="5152">
          <cell r="C5152" t="str">
            <v>H 80.920.02 MIK/APS</v>
          </cell>
          <cell r="D5152" t="str">
            <v>4851</v>
          </cell>
          <cell r="E5152" t="str">
            <v>15</v>
          </cell>
          <cell r="F5152" t="str">
            <v>1</v>
          </cell>
          <cell r="G5152" t="str">
            <v>01</v>
          </cell>
          <cell r="H5152" t="str">
            <v>01</v>
          </cell>
          <cell r="I5152" t="str">
            <v>1</v>
          </cell>
          <cell r="J5152">
            <v>10</v>
          </cell>
          <cell r="K5152">
            <v>0.08</v>
          </cell>
          <cell r="L5152">
            <v>0.08</v>
          </cell>
          <cell r="M5152" t="str">
            <v>KG</v>
          </cell>
          <cell r="N5152">
            <v>0</v>
          </cell>
          <cell r="P5152" t="str">
            <v>22326122472F282V06</v>
          </cell>
          <cell r="Q5152" t="str">
            <v>4010105197921</v>
          </cell>
          <cell r="R5152" t="str">
            <v>4</v>
          </cell>
          <cell r="S5152" t="str">
            <v>223</v>
          </cell>
          <cell r="T5152" t="str">
            <v>01</v>
          </cell>
          <cell r="V5152" t="str">
            <v>85181030</v>
          </cell>
          <cell r="W5152" t="str">
            <v>CZ</v>
          </cell>
          <cell r="X5152" t="str">
            <v>W</v>
          </cell>
          <cell r="Y5152" t="str">
            <v>606</v>
          </cell>
          <cell r="Z5152" t="str">
            <v>EA</v>
          </cell>
          <cell r="AA5152">
            <v>1</v>
          </cell>
          <cell r="AB5152" t="str">
            <v>225 X 150 X 75</v>
          </cell>
          <cell r="AE5152" t="str">
            <v>STK</v>
          </cell>
          <cell r="AF5152">
            <v>1</v>
          </cell>
          <cell r="AG5152">
            <v>19</v>
          </cell>
          <cell r="AH5152">
            <v>1</v>
          </cell>
          <cell r="AI5152" t="str">
            <v>STK</v>
          </cell>
          <cell r="AJ5152" t="str">
            <v>PEHA Elektro GmbH &amp; Co. KG</v>
          </cell>
          <cell r="AK5152" t="str">
            <v>PEHA Elektro GmbH &amp; Co. KG</v>
          </cell>
        </row>
        <row r="5153">
          <cell r="C5153" t="str">
            <v>H 80.920.02 LSP/APS</v>
          </cell>
          <cell r="D5153" t="str">
            <v>4851</v>
          </cell>
          <cell r="E5153" t="str">
            <v>15</v>
          </cell>
          <cell r="F5153" t="str">
            <v>1</v>
          </cell>
          <cell r="G5153" t="str">
            <v>01</v>
          </cell>
          <cell r="H5153" t="str">
            <v>01</v>
          </cell>
          <cell r="I5153" t="str">
            <v>1</v>
          </cell>
          <cell r="J5153">
            <v>10</v>
          </cell>
          <cell r="K5153">
            <v>0.08</v>
          </cell>
          <cell r="L5153">
            <v>0.08</v>
          </cell>
          <cell r="M5153" t="str">
            <v>KG</v>
          </cell>
          <cell r="N5153">
            <v>0</v>
          </cell>
          <cell r="P5153" t="str">
            <v>22326122472F282V06</v>
          </cell>
          <cell r="Q5153" t="str">
            <v>4010105198027</v>
          </cell>
          <cell r="R5153" t="str">
            <v>4</v>
          </cell>
          <cell r="S5153" t="str">
            <v>223</v>
          </cell>
          <cell r="T5153" t="str">
            <v>01</v>
          </cell>
          <cell r="V5153" t="str">
            <v>85181030</v>
          </cell>
          <cell r="W5153" t="str">
            <v>CZ</v>
          </cell>
          <cell r="X5153" t="str">
            <v>W</v>
          </cell>
          <cell r="Y5153" t="str">
            <v>606</v>
          </cell>
          <cell r="Z5153" t="str">
            <v>EA</v>
          </cell>
          <cell r="AA5153">
            <v>1</v>
          </cell>
          <cell r="AB5153" t="str">
            <v>220 X 150 X 75</v>
          </cell>
          <cell r="AE5153" t="str">
            <v>STK</v>
          </cell>
          <cell r="AF5153">
            <v>1</v>
          </cell>
          <cell r="AG5153">
            <v>19</v>
          </cell>
          <cell r="AH5153">
            <v>1</v>
          </cell>
          <cell r="AI5153" t="str">
            <v>STK</v>
          </cell>
          <cell r="AJ5153" t="str">
            <v>PEHA Elektro GmbH &amp; Co. KG</v>
          </cell>
          <cell r="AK5153" t="str">
            <v>PEHA Elektro GmbH &amp; Co. KG</v>
          </cell>
        </row>
        <row r="5154">
          <cell r="C5154" t="str">
            <v>D 80.671.02/TELEVIC</v>
          </cell>
          <cell r="D5154" t="str">
            <v>4851</v>
          </cell>
          <cell r="E5154" t="str">
            <v>15</v>
          </cell>
          <cell r="F5154" t="str">
            <v>1</v>
          </cell>
          <cell r="G5154" t="str">
            <v>01</v>
          </cell>
          <cell r="H5154" t="str">
            <v>01</v>
          </cell>
          <cell r="I5154" t="str">
            <v>1</v>
          </cell>
          <cell r="J5154">
            <v>1</v>
          </cell>
          <cell r="K5154">
            <v>1.4E-2</v>
          </cell>
          <cell r="L5154">
            <v>1.4E-2</v>
          </cell>
          <cell r="M5154" t="str">
            <v>KG</v>
          </cell>
          <cell r="N5154">
            <v>0</v>
          </cell>
          <cell r="P5154" t="str">
            <v>22326122472F382P23</v>
          </cell>
          <cell r="Q5154" t="str">
            <v>4010105198119</v>
          </cell>
          <cell r="R5154" t="str">
            <v>4</v>
          </cell>
          <cell r="S5154" t="str">
            <v>223</v>
          </cell>
          <cell r="T5154" t="str">
            <v>01</v>
          </cell>
          <cell r="V5154" t="str">
            <v>85389099</v>
          </cell>
          <cell r="W5154" t="str">
            <v>DE</v>
          </cell>
          <cell r="X5154" t="str">
            <v>C</v>
          </cell>
          <cell r="Y5154" t="str">
            <v>606</v>
          </cell>
          <cell r="Z5154" t="str">
            <v>EA</v>
          </cell>
          <cell r="AA5154">
            <v>1</v>
          </cell>
          <cell r="AB5154" t="str">
            <v>80 X 80  X 5</v>
          </cell>
          <cell r="AE5154" t="str">
            <v>STK</v>
          </cell>
          <cell r="AF5154">
            <v>1</v>
          </cell>
          <cell r="AG5154">
            <v>19</v>
          </cell>
          <cell r="AH5154">
            <v>1</v>
          </cell>
          <cell r="AI5154" t="str">
            <v>STK</v>
          </cell>
          <cell r="AJ5154" t="str">
            <v>PEHA Elektro GmbH &amp; Co. KG</v>
          </cell>
          <cell r="AK5154" t="str">
            <v>PEHA Elektro GmbH &amp; Co. KG</v>
          </cell>
        </row>
        <row r="5155">
          <cell r="C5155" t="str">
            <v>D 516/KIT</v>
          </cell>
          <cell r="D5155" t="str">
            <v>4851</v>
          </cell>
          <cell r="E5155" t="str">
            <v>15</v>
          </cell>
          <cell r="F5155" t="str">
            <v>1</v>
          </cell>
          <cell r="G5155" t="str">
            <v>10</v>
          </cell>
          <cell r="H5155" t="str">
            <v>10</v>
          </cell>
          <cell r="I5155" t="str">
            <v>2</v>
          </cell>
          <cell r="J5155">
            <v>1</v>
          </cell>
          <cell r="K5155">
            <v>1.4E-2</v>
          </cell>
          <cell r="L5155">
            <v>1.4E-2</v>
          </cell>
          <cell r="M5155" t="str">
            <v>KG</v>
          </cell>
          <cell r="N5155">
            <v>0</v>
          </cell>
          <cell r="P5155" t="str">
            <v>22326122472F382U42</v>
          </cell>
          <cell r="Q5155" t="str">
            <v>4010105198249</v>
          </cell>
          <cell r="R5155" t="str">
            <v>4</v>
          </cell>
          <cell r="S5155" t="str">
            <v>223</v>
          </cell>
          <cell r="T5155" t="str">
            <v>01</v>
          </cell>
          <cell r="V5155" t="str">
            <v>85365080</v>
          </cell>
          <cell r="W5155" t="str">
            <v>DE</v>
          </cell>
          <cell r="X5155" t="str">
            <v>C</v>
          </cell>
          <cell r="Y5155" t="str">
            <v>606</v>
          </cell>
          <cell r="Z5155" t="str">
            <v>EA</v>
          </cell>
          <cell r="AA5155">
            <v>1</v>
          </cell>
          <cell r="AE5155" t="str">
            <v>STK</v>
          </cell>
          <cell r="AF5155">
            <v>1</v>
          </cell>
          <cell r="AG5155">
            <v>19</v>
          </cell>
          <cell r="AH5155">
            <v>1</v>
          </cell>
          <cell r="AI5155" t="str">
            <v>STK</v>
          </cell>
          <cell r="AJ5155" t="str">
            <v>PEHA Elektro GmbH &amp; Co. KG</v>
          </cell>
          <cell r="AK5155" t="str">
            <v>PEHA Elektro GmbH &amp; Co. KG</v>
          </cell>
        </row>
        <row r="5156">
          <cell r="C5156" t="str">
            <v>H 516/KIT</v>
          </cell>
          <cell r="D5156" t="str">
            <v>4851</v>
          </cell>
          <cell r="E5156" t="str">
            <v>15</v>
          </cell>
          <cell r="F5156" t="str">
            <v>1</v>
          </cell>
          <cell r="G5156" t="str">
            <v>10</v>
          </cell>
          <cell r="H5156" t="str">
            <v>10</v>
          </cell>
          <cell r="I5156" t="str">
            <v>2</v>
          </cell>
          <cell r="J5156">
            <v>1</v>
          </cell>
          <cell r="K5156">
            <v>1.4E-2</v>
          </cell>
          <cell r="L5156">
            <v>1.4E-2</v>
          </cell>
          <cell r="M5156" t="str">
            <v>KG</v>
          </cell>
          <cell r="N5156">
            <v>0</v>
          </cell>
          <cell r="P5156" t="str">
            <v>22326122472F382U42</v>
          </cell>
          <cell r="Q5156" t="str">
            <v>4010105198263</v>
          </cell>
          <cell r="R5156" t="str">
            <v>4</v>
          </cell>
          <cell r="S5156" t="str">
            <v>223</v>
          </cell>
          <cell r="T5156" t="str">
            <v>01</v>
          </cell>
          <cell r="V5156" t="str">
            <v>85365080</v>
          </cell>
          <cell r="W5156" t="str">
            <v>DE</v>
          </cell>
          <cell r="X5156" t="str">
            <v>C</v>
          </cell>
          <cell r="Y5156" t="str">
            <v>606</v>
          </cell>
          <cell r="Z5156" t="str">
            <v>EA</v>
          </cell>
          <cell r="AA5156">
            <v>1</v>
          </cell>
          <cell r="AE5156" t="str">
            <v>STK</v>
          </cell>
          <cell r="AF5156">
            <v>1</v>
          </cell>
          <cell r="AG5156">
            <v>19</v>
          </cell>
          <cell r="AH5156">
            <v>1</v>
          </cell>
          <cell r="AI5156" t="str">
            <v>STK</v>
          </cell>
          <cell r="AJ5156" t="str">
            <v>PEHA Elektro GmbH &amp; Co. KG</v>
          </cell>
          <cell r="AK5156" t="str">
            <v>PEHA Elektro GmbH &amp; Co. KG</v>
          </cell>
        </row>
        <row r="5157">
          <cell r="C5157" t="str">
            <v>D 515/KIT</v>
          </cell>
          <cell r="D5157" t="str">
            <v>4851</v>
          </cell>
          <cell r="E5157" t="str">
            <v>15</v>
          </cell>
          <cell r="F5157" t="str">
            <v>1</v>
          </cell>
          <cell r="G5157" t="str">
            <v>10</v>
          </cell>
          <cell r="H5157" t="str">
            <v>10</v>
          </cell>
          <cell r="I5157" t="str">
            <v>2</v>
          </cell>
          <cell r="J5157">
            <v>1</v>
          </cell>
          <cell r="K5157">
            <v>1.4E-2</v>
          </cell>
          <cell r="L5157">
            <v>1.4E-2</v>
          </cell>
          <cell r="M5157" t="str">
            <v>KG</v>
          </cell>
          <cell r="N5157">
            <v>0</v>
          </cell>
          <cell r="P5157" t="str">
            <v>22326122472F382U42</v>
          </cell>
          <cell r="Q5157" t="str">
            <v>4010105198287</v>
          </cell>
          <cell r="R5157" t="str">
            <v>4</v>
          </cell>
          <cell r="S5157" t="str">
            <v>223</v>
          </cell>
          <cell r="T5157" t="str">
            <v>01</v>
          </cell>
          <cell r="V5157" t="str">
            <v>85365080</v>
          </cell>
          <cell r="W5157" t="str">
            <v>DE</v>
          </cell>
          <cell r="X5157" t="str">
            <v>C</v>
          </cell>
          <cell r="Y5157" t="str">
            <v>606</v>
          </cell>
          <cell r="Z5157" t="str">
            <v>EA</v>
          </cell>
          <cell r="AA5157">
            <v>1</v>
          </cell>
          <cell r="AE5157" t="str">
            <v>STK</v>
          </cell>
          <cell r="AF5157">
            <v>1</v>
          </cell>
          <cell r="AG5157">
            <v>19</v>
          </cell>
          <cell r="AH5157">
            <v>1</v>
          </cell>
          <cell r="AI5157" t="str">
            <v>STK</v>
          </cell>
          <cell r="AJ5157" t="str">
            <v>PEHA Elektro GmbH &amp; Co. KG</v>
          </cell>
          <cell r="AK5157" t="str">
            <v>PEHA Elektro GmbH &amp; Co. KG</v>
          </cell>
        </row>
        <row r="5158">
          <cell r="C5158" t="str">
            <v>H 515/KIT</v>
          </cell>
          <cell r="D5158" t="str">
            <v>4851</v>
          </cell>
          <cell r="E5158" t="str">
            <v>15</v>
          </cell>
          <cell r="F5158" t="str">
            <v>1</v>
          </cell>
          <cell r="G5158" t="str">
            <v>10</v>
          </cell>
          <cell r="H5158" t="str">
            <v>10</v>
          </cell>
          <cell r="I5158" t="str">
            <v>2</v>
          </cell>
          <cell r="J5158">
            <v>1</v>
          </cell>
          <cell r="K5158">
            <v>1.4E-2</v>
          </cell>
          <cell r="L5158">
            <v>1.4E-2</v>
          </cell>
          <cell r="M5158" t="str">
            <v>KG</v>
          </cell>
          <cell r="N5158">
            <v>0</v>
          </cell>
          <cell r="P5158" t="str">
            <v>22326122472F382U42</v>
          </cell>
          <cell r="Q5158" t="str">
            <v>4010105198317</v>
          </cell>
          <cell r="R5158" t="str">
            <v>4</v>
          </cell>
          <cell r="S5158" t="str">
            <v>223</v>
          </cell>
          <cell r="T5158" t="str">
            <v>01</v>
          </cell>
          <cell r="V5158" t="str">
            <v>85365080</v>
          </cell>
          <cell r="W5158" t="str">
            <v>DE</v>
          </cell>
          <cell r="X5158" t="str">
            <v>C</v>
          </cell>
          <cell r="Y5158" t="str">
            <v>606</v>
          </cell>
          <cell r="Z5158" t="str">
            <v>EA</v>
          </cell>
          <cell r="AA5158">
            <v>1</v>
          </cell>
          <cell r="AE5158" t="str">
            <v>STK</v>
          </cell>
          <cell r="AF5158">
            <v>1</v>
          </cell>
          <cell r="AG5158">
            <v>19</v>
          </cell>
          <cell r="AH5158">
            <v>1</v>
          </cell>
          <cell r="AI5158" t="str">
            <v>STK</v>
          </cell>
          <cell r="AJ5158" t="str">
            <v>PEHA Elektro GmbH &amp; Co. KG</v>
          </cell>
          <cell r="AK5158" t="str">
            <v>PEHA Elektro GmbH &amp; Co. KG</v>
          </cell>
        </row>
        <row r="5159">
          <cell r="C5159" t="str">
            <v>D 550/KIT</v>
          </cell>
          <cell r="D5159" t="str">
            <v>4851</v>
          </cell>
          <cell r="E5159" t="str">
            <v>15</v>
          </cell>
          <cell r="F5159" t="str">
            <v>1</v>
          </cell>
          <cell r="G5159" t="str">
            <v>10</v>
          </cell>
          <cell r="H5159" t="str">
            <v>10</v>
          </cell>
          <cell r="I5159" t="str">
            <v>2</v>
          </cell>
          <cell r="J5159">
            <v>1</v>
          </cell>
          <cell r="K5159">
            <v>1.4E-2</v>
          </cell>
          <cell r="L5159">
            <v>1.4E-2</v>
          </cell>
          <cell r="M5159" t="str">
            <v>KG</v>
          </cell>
          <cell r="N5159">
            <v>0</v>
          </cell>
          <cell r="P5159" t="str">
            <v>22326122472F382U42</v>
          </cell>
          <cell r="Q5159" t="str">
            <v>4010105198331</v>
          </cell>
          <cell r="R5159" t="str">
            <v>4</v>
          </cell>
          <cell r="S5159" t="str">
            <v>223</v>
          </cell>
          <cell r="T5159" t="str">
            <v>01</v>
          </cell>
          <cell r="V5159" t="str">
            <v>85365080</v>
          </cell>
          <cell r="W5159" t="str">
            <v>DE</v>
          </cell>
          <cell r="X5159" t="str">
            <v>C</v>
          </cell>
          <cell r="Y5159" t="str">
            <v>606</v>
          </cell>
          <cell r="Z5159" t="str">
            <v>EA</v>
          </cell>
          <cell r="AA5159">
            <v>1</v>
          </cell>
          <cell r="AE5159" t="str">
            <v>STK</v>
          </cell>
          <cell r="AF5159">
            <v>1</v>
          </cell>
          <cell r="AG5159">
            <v>19</v>
          </cell>
          <cell r="AH5159">
            <v>1</v>
          </cell>
          <cell r="AI5159" t="str">
            <v>STK</v>
          </cell>
          <cell r="AJ5159" t="str">
            <v>PEHA Elektro GmbH &amp; Co. KG</v>
          </cell>
          <cell r="AK5159" t="str">
            <v>PEHA Elektro GmbH &amp; Co. KG</v>
          </cell>
        </row>
        <row r="5160">
          <cell r="C5160" t="str">
            <v>H 550/KIT</v>
          </cell>
          <cell r="D5160" t="str">
            <v>4851</v>
          </cell>
          <cell r="E5160" t="str">
            <v>15</v>
          </cell>
          <cell r="F5160" t="str">
            <v>1</v>
          </cell>
          <cell r="G5160" t="str">
            <v>10</v>
          </cell>
          <cell r="H5160" t="str">
            <v>10</v>
          </cell>
          <cell r="I5160" t="str">
            <v>2</v>
          </cell>
          <cell r="J5160">
            <v>1</v>
          </cell>
          <cell r="K5160">
            <v>1.4E-2</v>
          </cell>
          <cell r="L5160">
            <v>1.4E-2</v>
          </cell>
          <cell r="M5160" t="str">
            <v>KG</v>
          </cell>
          <cell r="N5160">
            <v>0</v>
          </cell>
          <cell r="P5160" t="str">
            <v>22326122472F382U42</v>
          </cell>
          <cell r="Q5160" t="str">
            <v>4010105198355</v>
          </cell>
          <cell r="R5160" t="str">
            <v>4</v>
          </cell>
          <cell r="S5160" t="str">
            <v>223</v>
          </cell>
          <cell r="T5160" t="str">
            <v>01</v>
          </cell>
          <cell r="V5160" t="str">
            <v>85365080</v>
          </cell>
          <cell r="W5160" t="str">
            <v>DE</v>
          </cell>
          <cell r="X5160" t="str">
            <v>C</v>
          </cell>
          <cell r="Y5160" t="str">
            <v>606</v>
          </cell>
          <cell r="Z5160" t="str">
            <v>EA</v>
          </cell>
          <cell r="AA5160">
            <v>1</v>
          </cell>
          <cell r="AE5160" t="str">
            <v>STK</v>
          </cell>
          <cell r="AF5160">
            <v>1</v>
          </cell>
          <cell r="AG5160">
            <v>19</v>
          </cell>
          <cell r="AH5160">
            <v>1</v>
          </cell>
          <cell r="AI5160" t="str">
            <v>STK</v>
          </cell>
          <cell r="AJ5160" t="str">
            <v>PEHA Elektro GmbH &amp; Co. KG</v>
          </cell>
          <cell r="AK5160" t="str">
            <v>PEHA Elektro GmbH &amp; Co. KG</v>
          </cell>
        </row>
        <row r="5161">
          <cell r="C5161" t="str">
            <v>D 80.6511 W/KIT</v>
          </cell>
          <cell r="D5161" t="str">
            <v>4851</v>
          </cell>
          <cell r="E5161" t="str">
            <v>15</v>
          </cell>
          <cell r="F5161" t="str">
            <v>1</v>
          </cell>
          <cell r="G5161" t="str">
            <v>10</v>
          </cell>
          <cell r="H5161" t="str">
            <v>10</v>
          </cell>
          <cell r="I5161" t="str">
            <v>2</v>
          </cell>
          <cell r="J5161">
            <v>1</v>
          </cell>
          <cell r="K5161">
            <v>1.4E-2</v>
          </cell>
          <cell r="L5161">
            <v>1.4E-2</v>
          </cell>
          <cell r="M5161" t="str">
            <v>KG</v>
          </cell>
          <cell r="N5161">
            <v>0</v>
          </cell>
          <cell r="P5161" t="str">
            <v>22326122472F382P23</v>
          </cell>
          <cell r="Q5161" t="str">
            <v>4010105198379</v>
          </cell>
          <cell r="R5161" t="str">
            <v>4</v>
          </cell>
          <cell r="S5161" t="str">
            <v>223</v>
          </cell>
          <cell r="T5161" t="str">
            <v>01</v>
          </cell>
          <cell r="V5161" t="str">
            <v>85366990</v>
          </cell>
          <cell r="W5161" t="str">
            <v>DE</v>
          </cell>
          <cell r="X5161" t="str">
            <v>C</v>
          </cell>
          <cell r="Y5161" t="str">
            <v>606</v>
          </cell>
          <cell r="Z5161" t="str">
            <v>EA</v>
          </cell>
          <cell r="AA5161">
            <v>1</v>
          </cell>
          <cell r="AE5161" t="str">
            <v>STK</v>
          </cell>
          <cell r="AF5161">
            <v>1</v>
          </cell>
          <cell r="AG5161">
            <v>19</v>
          </cell>
          <cell r="AH5161">
            <v>1</v>
          </cell>
          <cell r="AI5161" t="str">
            <v>STK</v>
          </cell>
          <cell r="AJ5161" t="str">
            <v>PEHA Elektro GmbH &amp; Co. KG</v>
          </cell>
          <cell r="AK5161" t="str">
            <v>PEHA Elektro GmbH &amp; Co. KG</v>
          </cell>
        </row>
        <row r="5162">
          <cell r="C5162" t="str">
            <v>H 80.6511 W/KIT</v>
          </cell>
          <cell r="D5162" t="str">
            <v>4851</v>
          </cell>
          <cell r="E5162" t="str">
            <v>15</v>
          </cell>
          <cell r="F5162" t="str">
            <v>1</v>
          </cell>
          <cell r="G5162" t="str">
            <v>10</v>
          </cell>
          <cell r="H5162" t="str">
            <v>10</v>
          </cell>
          <cell r="I5162" t="str">
            <v>2</v>
          </cell>
          <cell r="J5162">
            <v>1</v>
          </cell>
          <cell r="K5162">
            <v>1.4E-2</v>
          </cell>
          <cell r="L5162">
            <v>1.4E-2</v>
          </cell>
          <cell r="M5162" t="str">
            <v>KG</v>
          </cell>
          <cell r="N5162">
            <v>0</v>
          </cell>
          <cell r="P5162" t="str">
            <v>22326122472F382P23</v>
          </cell>
          <cell r="Q5162" t="str">
            <v>4010105198447</v>
          </cell>
          <cell r="R5162" t="str">
            <v>4</v>
          </cell>
          <cell r="S5162" t="str">
            <v>223</v>
          </cell>
          <cell r="T5162" t="str">
            <v>01</v>
          </cell>
          <cell r="V5162" t="str">
            <v>85366990</v>
          </cell>
          <cell r="W5162" t="str">
            <v>DE</v>
          </cell>
          <cell r="X5162" t="str">
            <v>C</v>
          </cell>
          <cell r="Y5162" t="str">
            <v>606</v>
          </cell>
          <cell r="Z5162" t="str">
            <v>EA</v>
          </cell>
          <cell r="AA5162">
            <v>1</v>
          </cell>
          <cell r="AE5162" t="str">
            <v>STK</v>
          </cell>
          <cell r="AF5162">
            <v>1</v>
          </cell>
          <cell r="AG5162">
            <v>19</v>
          </cell>
          <cell r="AH5162">
            <v>1</v>
          </cell>
          <cell r="AI5162" t="str">
            <v>STK</v>
          </cell>
          <cell r="AJ5162" t="str">
            <v>PEHA Elektro GmbH &amp; Co. KG</v>
          </cell>
          <cell r="AK5162" t="str">
            <v>PEHA Elektro GmbH &amp; Co. KG</v>
          </cell>
        </row>
        <row r="5163">
          <cell r="C5163" t="str">
            <v>D 80.6511.02/KIT</v>
          </cell>
          <cell r="D5163" t="str">
            <v>4851</v>
          </cell>
          <cell r="E5163" t="str">
            <v>15</v>
          </cell>
          <cell r="F5163" t="str">
            <v>1</v>
          </cell>
          <cell r="G5163" t="str">
            <v>10</v>
          </cell>
          <cell r="H5163" t="str">
            <v>10</v>
          </cell>
          <cell r="I5163" t="str">
            <v>2</v>
          </cell>
          <cell r="J5163">
            <v>1</v>
          </cell>
          <cell r="K5163">
            <v>1.4E-2</v>
          </cell>
          <cell r="L5163">
            <v>1.4E-2</v>
          </cell>
          <cell r="M5163" t="str">
            <v>KG</v>
          </cell>
          <cell r="N5163">
            <v>0</v>
          </cell>
          <cell r="P5163" t="str">
            <v>22326122472F382P23</v>
          </cell>
          <cell r="Q5163" t="str">
            <v>4010105198461</v>
          </cell>
          <cell r="R5163" t="str">
            <v>4</v>
          </cell>
          <cell r="S5163" t="str">
            <v>223</v>
          </cell>
          <cell r="T5163" t="str">
            <v>01</v>
          </cell>
          <cell r="V5163" t="str">
            <v>85366990</v>
          </cell>
          <cell r="W5163" t="str">
            <v>DE</v>
          </cell>
          <cell r="X5163" t="str">
            <v>C</v>
          </cell>
          <cell r="Y5163" t="str">
            <v>606</v>
          </cell>
          <cell r="Z5163" t="str">
            <v>EA</v>
          </cell>
          <cell r="AA5163">
            <v>1</v>
          </cell>
          <cell r="AE5163" t="str">
            <v>STK</v>
          </cell>
          <cell r="AF5163">
            <v>1</v>
          </cell>
          <cell r="AG5163">
            <v>19</v>
          </cell>
          <cell r="AH5163">
            <v>1</v>
          </cell>
          <cell r="AI5163" t="str">
            <v>STK</v>
          </cell>
          <cell r="AJ5163" t="str">
            <v>PEHA Elektro GmbH &amp; Co. KG</v>
          </cell>
          <cell r="AK5163" t="str">
            <v>PEHA Elektro GmbH &amp; Co. KG</v>
          </cell>
        </row>
        <row r="5164">
          <cell r="C5164" t="str">
            <v>H 80.6511.02/KIT</v>
          </cell>
          <cell r="D5164" t="str">
            <v>4851</v>
          </cell>
          <cell r="E5164" t="str">
            <v>15</v>
          </cell>
          <cell r="F5164" t="str">
            <v>1</v>
          </cell>
          <cell r="G5164" t="str">
            <v>10</v>
          </cell>
          <cell r="H5164" t="str">
            <v>10</v>
          </cell>
          <cell r="I5164" t="str">
            <v>2</v>
          </cell>
          <cell r="J5164">
            <v>1</v>
          </cell>
          <cell r="K5164">
            <v>1.4E-2</v>
          </cell>
          <cell r="L5164">
            <v>1.4E-2</v>
          </cell>
          <cell r="M5164" t="str">
            <v>KG</v>
          </cell>
          <cell r="N5164">
            <v>0</v>
          </cell>
          <cell r="P5164" t="str">
            <v>22326122472F382P23</v>
          </cell>
          <cell r="Q5164" t="str">
            <v>4010105198485</v>
          </cell>
          <cell r="R5164" t="str">
            <v>4</v>
          </cell>
          <cell r="S5164" t="str">
            <v>223</v>
          </cell>
          <cell r="T5164" t="str">
            <v>01</v>
          </cell>
          <cell r="V5164" t="str">
            <v>85366990</v>
          </cell>
          <cell r="W5164" t="str">
            <v>DE</v>
          </cell>
          <cell r="X5164" t="str">
            <v>C</v>
          </cell>
          <cell r="Y5164" t="str">
            <v>606</v>
          </cell>
          <cell r="Z5164" t="str">
            <v>EA</v>
          </cell>
          <cell r="AA5164">
            <v>1</v>
          </cell>
          <cell r="AE5164" t="str">
            <v>STK</v>
          </cell>
          <cell r="AF5164">
            <v>1</v>
          </cell>
          <cell r="AG5164">
            <v>19</v>
          </cell>
          <cell r="AH5164">
            <v>1</v>
          </cell>
          <cell r="AI5164" t="str">
            <v>STK</v>
          </cell>
          <cell r="AJ5164" t="str">
            <v>PEHA Elektro GmbH &amp; Co. KG</v>
          </cell>
          <cell r="AK5164" t="str">
            <v>PEHA Elektro GmbH &amp; Co. KG</v>
          </cell>
        </row>
        <row r="5165">
          <cell r="C5165" t="str">
            <v>D 80.6511 AW/KIT</v>
          </cell>
          <cell r="D5165" t="str">
            <v>4851</v>
          </cell>
          <cell r="E5165" t="str">
            <v>15</v>
          </cell>
          <cell r="F5165" t="str">
            <v>1</v>
          </cell>
          <cell r="G5165" t="str">
            <v>10</v>
          </cell>
          <cell r="H5165" t="str">
            <v>10</v>
          </cell>
          <cell r="I5165" t="str">
            <v>2</v>
          </cell>
          <cell r="J5165">
            <v>1</v>
          </cell>
          <cell r="K5165">
            <v>1.4E-2</v>
          </cell>
          <cell r="L5165">
            <v>1.4E-2</v>
          </cell>
          <cell r="M5165" t="str">
            <v>KG</v>
          </cell>
          <cell r="N5165">
            <v>0</v>
          </cell>
          <cell r="P5165" t="str">
            <v>22326122472F382P23</v>
          </cell>
          <cell r="Q5165" t="str">
            <v>4010105198546</v>
          </cell>
          <cell r="R5165" t="str">
            <v>4</v>
          </cell>
          <cell r="S5165" t="str">
            <v>223</v>
          </cell>
          <cell r="T5165" t="str">
            <v>01</v>
          </cell>
          <cell r="V5165" t="str">
            <v>85366990</v>
          </cell>
          <cell r="W5165" t="str">
            <v>DE</v>
          </cell>
          <cell r="X5165" t="str">
            <v>C</v>
          </cell>
          <cell r="Y5165" t="str">
            <v>606</v>
          </cell>
          <cell r="Z5165" t="str">
            <v>EA</v>
          </cell>
          <cell r="AA5165">
            <v>1</v>
          </cell>
          <cell r="AE5165" t="str">
            <v>STK</v>
          </cell>
          <cell r="AF5165">
            <v>1</v>
          </cell>
          <cell r="AG5165">
            <v>19</v>
          </cell>
          <cell r="AH5165">
            <v>1</v>
          </cell>
          <cell r="AI5165" t="str">
            <v>STK</v>
          </cell>
          <cell r="AJ5165" t="str">
            <v>PEHA Elektro GmbH &amp; Co. KG</v>
          </cell>
          <cell r="AK5165" t="str">
            <v>PEHA Elektro GmbH &amp; Co. KG</v>
          </cell>
        </row>
        <row r="5166">
          <cell r="C5166" t="str">
            <v>H 80.6511 AW/KIT</v>
          </cell>
          <cell r="D5166" t="str">
            <v>4851</v>
          </cell>
          <cell r="E5166" t="str">
            <v>15</v>
          </cell>
          <cell r="F5166" t="str">
            <v>1</v>
          </cell>
          <cell r="G5166" t="str">
            <v>10</v>
          </cell>
          <cell r="H5166" t="str">
            <v>10</v>
          </cell>
          <cell r="I5166" t="str">
            <v>2</v>
          </cell>
          <cell r="J5166">
            <v>1</v>
          </cell>
          <cell r="K5166">
            <v>1.4E-2</v>
          </cell>
          <cell r="L5166">
            <v>1.4E-2</v>
          </cell>
          <cell r="M5166" t="str">
            <v>KG</v>
          </cell>
          <cell r="N5166">
            <v>0</v>
          </cell>
          <cell r="P5166" t="str">
            <v>22326122472F382P23</v>
          </cell>
          <cell r="Q5166" t="str">
            <v>4010105198560</v>
          </cell>
          <cell r="R5166" t="str">
            <v>4</v>
          </cell>
          <cell r="S5166" t="str">
            <v>223</v>
          </cell>
          <cell r="T5166" t="str">
            <v>01</v>
          </cell>
          <cell r="V5166" t="str">
            <v>85366990</v>
          </cell>
          <cell r="W5166" t="str">
            <v>DE</v>
          </cell>
          <cell r="X5166" t="str">
            <v>C</v>
          </cell>
          <cell r="Y5166" t="str">
            <v>606</v>
          </cell>
          <cell r="Z5166" t="str">
            <v>EA</v>
          </cell>
          <cell r="AA5166">
            <v>1</v>
          </cell>
          <cell r="AE5166" t="str">
            <v>STK</v>
          </cell>
          <cell r="AF5166">
            <v>1</v>
          </cell>
          <cell r="AG5166">
            <v>19</v>
          </cell>
          <cell r="AH5166">
            <v>1</v>
          </cell>
          <cell r="AI5166" t="str">
            <v>STK</v>
          </cell>
          <cell r="AJ5166" t="str">
            <v>PEHA Elektro GmbH &amp; Co. KG</v>
          </cell>
          <cell r="AK5166" t="str">
            <v>PEHA Elektro GmbH &amp; Co. KG</v>
          </cell>
        </row>
        <row r="5167">
          <cell r="C5167" t="str">
            <v>D 80.6511 V/KIT</v>
          </cell>
          <cell r="D5167" t="str">
            <v>4851</v>
          </cell>
          <cell r="E5167" t="str">
            <v>15</v>
          </cell>
          <cell r="F5167" t="str">
            <v>1</v>
          </cell>
          <cell r="G5167" t="str">
            <v>10</v>
          </cell>
          <cell r="H5167" t="str">
            <v>10</v>
          </cell>
          <cell r="I5167" t="str">
            <v>2</v>
          </cell>
          <cell r="J5167">
            <v>1</v>
          </cell>
          <cell r="K5167">
            <v>1.4E-2</v>
          </cell>
          <cell r="L5167">
            <v>1.4E-2</v>
          </cell>
          <cell r="M5167" t="str">
            <v>KG</v>
          </cell>
          <cell r="N5167">
            <v>0</v>
          </cell>
          <cell r="P5167" t="str">
            <v>22326122472F382P23</v>
          </cell>
          <cell r="Q5167" t="str">
            <v>4010105198584</v>
          </cell>
          <cell r="R5167" t="str">
            <v>4</v>
          </cell>
          <cell r="S5167" t="str">
            <v>223</v>
          </cell>
          <cell r="T5167" t="str">
            <v>01</v>
          </cell>
          <cell r="V5167" t="str">
            <v>85366990</v>
          </cell>
          <cell r="W5167" t="str">
            <v>DE</v>
          </cell>
          <cell r="X5167" t="str">
            <v>C</v>
          </cell>
          <cell r="Y5167" t="str">
            <v>606</v>
          </cell>
          <cell r="Z5167" t="str">
            <v>EA</v>
          </cell>
          <cell r="AA5167">
            <v>1</v>
          </cell>
          <cell r="AE5167" t="str">
            <v>STK</v>
          </cell>
          <cell r="AF5167">
            <v>1</v>
          </cell>
          <cell r="AG5167">
            <v>19</v>
          </cell>
          <cell r="AH5167">
            <v>1</v>
          </cell>
          <cell r="AI5167" t="str">
            <v>STK</v>
          </cell>
          <cell r="AJ5167" t="str">
            <v>PEHA Elektro GmbH &amp; Co. KG</v>
          </cell>
          <cell r="AK5167" t="str">
            <v>PEHA Elektro GmbH &amp; Co. KG</v>
          </cell>
        </row>
        <row r="5168">
          <cell r="C5168" t="str">
            <v>H 516 GE ATT</v>
          </cell>
          <cell r="D5168" t="str">
            <v>4851</v>
          </cell>
          <cell r="E5168" t="str">
            <v>15</v>
          </cell>
          <cell r="F5168" t="str">
            <v>1</v>
          </cell>
          <cell r="G5168" t="str">
            <v>01</v>
          </cell>
          <cell r="H5168" t="str">
            <v>01</v>
          </cell>
          <cell r="I5168" t="str">
            <v>1</v>
          </cell>
          <cell r="J5168">
            <v>1</v>
          </cell>
          <cell r="K5168">
            <v>0.122</v>
          </cell>
          <cell r="L5168">
            <v>0.122</v>
          </cell>
          <cell r="M5168" t="str">
            <v>KG</v>
          </cell>
          <cell r="N5168">
            <v>0</v>
          </cell>
          <cell r="P5168" t="str">
            <v>22326122472F382U48</v>
          </cell>
          <cell r="Q5168" t="str">
            <v>4010105198621</v>
          </cell>
          <cell r="R5168" t="str">
            <v>4</v>
          </cell>
          <cell r="S5168" t="str">
            <v>223</v>
          </cell>
          <cell r="T5168" t="str">
            <v>01</v>
          </cell>
          <cell r="V5168" t="str">
            <v>85365080</v>
          </cell>
          <cell r="W5168" t="str">
            <v>DE</v>
          </cell>
          <cell r="X5168" t="str">
            <v>C</v>
          </cell>
          <cell r="Y5168" t="str">
            <v>606</v>
          </cell>
          <cell r="Z5168" t="str">
            <v>EA</v>
          </cell>
          <cell r="AA5168">
            <v>1</v>
          </cell>
          <cell r="AB5168" t="str">
            <v>70 X 70  X 64</v>
          </cell>
          <cell r="AE5168" t="str">
            <v>STK</v>
          </cell>
          <cell r="AF5168">
            <v>1</v>
          </cell>
          <cell r="AG5168">
            <v>19</v>
          </cell>
          <cell r="AH5168">
            <v>1</v>
          </cell>
          <cell r="AI5168" t="str">
            <v>STK</v>
          </cell>
          <cell r="AJ5168" t="str">
            <v>PEHA Elektro GmbH &amp; Co. KG</v>
          </cell>
          <cell r="AK5168" t="str">
            <v>PEHA Elektro GmbH &amp; Co. KG</v>
          </cell>
        </row>
        <row r="5169">
          <cell r="C5169" t="str">
            <v>D 80.6511.02 V/KIT</v>
          </cell>
          <cell r="D5169" t="str">
            <v>4851</v>
          </cell>
          <cell r="E5169" t="str">
            <v>15</v>
          </cell>
          <cell r="F5169" t="str">
            <v>1</v>
          </cell>
          <cell r="G5169" t="str">
            <v>10</v>
          </cell>
          <cell r="H5169" t="str">
            <v>10</v>
          </cell>
          <cell r="I5169" t="str">
            <v>2</v>
          </cell>
          <cell r="J5169">
            <v>1</v>
          </cell>
          <cell r="K5169">
            <v>0.122</v>
          </cell>
          <cell r="L5169">
            <v>0.122</v>
          </cell>
          <cell r="M5169" t="str">
            <v>KG</v>
          </cell>
          <cell r="N5169">
            <v>0</v>
          </cell>
          <cell r="P5169" t="str">
            <v>22326122472F382P23</v>
          </cell>
          <cell r="Q5169" t="str">
            <v>4010105198645</v>
          </cell>
          <cell r="R5169" t="str">
            <v>4</v>
          </cell>
          <cell r="S5169" t="str">
            <v>223</v>
          </cell>
          <cell r="T5169" t="str">
            <v>01</v>
          </cell>
          <cell r="V5169" t="str">
            <v>85366990</v>
          </cell>
          <cell r="W5169" t="str">
            <v>DE</v>
          </cell>
          <cell r="X5169" t="str">
            <v>C</v>
          </cell>
          <cell r="Y5169" t="str">
            <v>606</v>
          </cell>
          <cell r="Z5169" t="str">
            <v>EA</v>
          </cell>
          <cell r="AA5169">
            <v>1</v>
          </cell>
          <cell r="AE5169" t="str">
            <v>STK</v>
          </cell>
          <cell r="AF5169">
            <v>1</v>
          </cell>
          <cell r="AG5169">
            <v>19</v>
          </cell>
          <cell r="AH5169">
            <v>1</v>
          </cell>
          <cell r="AI5169" t="str">
            <v>STK</v>
          </cell>
          <cell r="AJ5169" t="str">
            <v>PEHA Elektro GmbH &amp; Co. KG</v>
          </cell>
          <cell r="AK5169" t="str">
            <v>PEHA Elektro GmbH &amp; Co. KG</v>
          </cell>
        </row>
        <row r="5170">
          <cell r="C5170" t="str">
            <v>D 6511 O.A./GGK/KIT</v>
          </cell>
          <cell r="D5170" t="str">
            <v>4851</v>
          </cell>
          <cell r="E5170" t="str">
            <v>15</v>
          </cell>
          <cell r="F5170" t="str">
            <v>1</v>
          </cell>
          <cell r="G5170" t="str">
            <v>10</v>
          </cell>
          <cell r="H5170" t="str">
            <v>10</v>
          </cell>
          <cell r="I5170" t="str">
            <v>2</v>
          </cell>
          <cell r="J5170">
            <v>1</v>
          </cell>
          <cell r="K5170">
            <v>0.122</v>
          </cell>
          <cell r="L5170">
            <v>0.122</v>
          </cell>
          <cell r="M5170" t="str">
            <v>KG</v>
          </cell>
          <cell r="N5170">
            <v>0</v>
          </cell>
          <cell r="P5170" t="str">
            <v>22326122472F382P23</v>
          </cell>
          <cell r="Q5170" t="str">
            <v>4010105198669</v>
          </cell>
          <cell r="R5170" t="str">
            <v>4</v>
          </cell>
          <cell r="S5170" t="str">
            <v>223</v>
          </cell>
          <cell r="T5170" t="str">
            <v>01</v>
          </cell>
          <cell r="V5170" t="str">
            <v>85365080</v>
          </cell>
          <cell r="W5170" t="str">
            <v>DE</v>
          </cell>
          <cell r="X5170" t="str">
            <v>C</v>
          </cell>
          <cell r="Y5170" t="str">
            <v>606</v>
          </cell>
          <cell r="Z5170" t="str">
            <v>EA</v>
          </cell>
          <cell r="AA5170">
            <v>1</v>
          </cell>
          <cell r="AE5170" t="str">
            <v>STK</v>
          </cell>
          <cell r="AF5170">
            <v>1</v>
          </cell>
          <cell r="AG5170">
            <v>19</v>
          </cell>
          <cell r="AH5170">
            <v>1</v>
          </cell>
          <cell r="AI5170" t="str">
            <v>STK</v>
          </cell>
          <cell r="AJ5170" t="str">
            <v>PEHA Elektro GmbH &amp; Co. KG</v>
          </cell>
          <cell r="AK5170" t="str">
            <v>PEHA Elektro GmbH &amp; Co. KG</v>
          </cell>
        </row>
        <row r="5171">
          <cell r="C5171" t="str">
            <v>D 6511 O.A./I/KIT</v>
          </cell>
          <cell r="D5171" t="str">
            <v>4851</v>
          </cell>
          <cell r="E5171" t="str">
            <v>15</v>
          </cell>
          <cell r="F5171" t="str">
            <v>1</v>
          </cell>
          <cell r="G5171" t="str">
            <v>10</v>
          </cell>
          <cell r="H5171" t="str">
            <v>10</v>
          </cell>
          <cell r="I5171" t="str">
            <v>2</v>
          </cell>
          <cell r="J5171">
            <v>1</v>
          </cell>
          <cell r="K5171">
            <v>0.122</v>
          </cell>
          <cell r="L5171">
            <v>0.122</v>
          </cell>
          <cell r="M5171" t="str">
            <v>KG</v>
          </cell>
          <cell r="N5171">
            <v>0</v>
          </cell>
          <cell r="P5171" t="str">
            <v>22326122472F382P23</v>
          </cell>
          <cell r="Q5171" t="str">
            <v>4010105198683</v>
          </cell>
          <cell r="R5171" t="str">
            <v>4</v>
          </cell>
          <cell r="S5171" t="str">
            <v>223</v>
          </cell>
          <cell r="T5171" t="str">
            <v>01</v>
          </cell>
          <cell r="V5171" t="str">
            <v>85365080</v>
          </cell>
          <cell r="W5171" t="str">
            <v>DE</v>
          </cell>
          <cell r="X5171" t="str">
            <v>C</v>
          </cell>
          <cell r="Y5171" t="str">
            <v>606</v>
          </cell>
          <cell r="Z5171" t="str">
            <v>EA</v>
          </cell>
          <cell r="AA5171">
            <v>1</v>
          </cell>
          <cell r="AE5171" t="str">
            <v>STK</v>
          </cell>
          <cell r="AF5171">
            <v>1</v>
          </cell>
          <cell r="AG5171">
            <v>19</v>
          </cell>
          <cell r="AH5171">
            <v>1</v>
          </cell>
          <cell r="AI5171" t="str">
            <v>STK</v>
          </cell>
          <cell r="AJ5171" t="str">
            <v>PEHA Elektro GmbH &amp; Co. KG</v>
          </cell>
          <cell r="AK5171" t="str">
            <v>PEHA Elektro GmbH &amp; Co. KG</v>
          </cell>
        </row>
        <row r="5172">
          <cell r="C5172" t="str">
            <v>H 515 GE ATT</v>
          </cell>
          <cell r="D5172" t="str">
            <v>4851</v>
          </cell>
          <cell r="E5172" t="str">
            <v>15</v>
          </cell>
          <cell r="F5172" t="str">
            <v>1</v>
          </cell>
          <cell r="G5172" t="str">
            <v>01</v>
          </cell>
          <cell r="H5172" t="str">
            <v>01</v>
          </cell>
          <cell r="I5172" t="str">
            <v>1</v>
          </cell>
          <cell r="J5172">
            <v>1</v>
          </cell>
          <cell r="K5172">
            <v>0.12</v>
          </cell>
          <cell r="L5172">
            <v>0.12</v>
          </cell>
          <cell r="M5172" t="str">
            <v>KG</v>
          </cell>
          <cell r="N5172">
            <v>0</v>
          </cell>
          <cell r="P5172" t="str">
            <v>22326122472F382U48</v>
          </cell>
          <cell r="Q5172" t="str">
            <v>4010105198720</v>
          </cell>
          <cell r="R5172" t="str">
            <v>4</v>
          </cell>
          <cell r="S5172" t="str">
            <v>223</v>
          </cell>
          <cell r="T5172" t="str">
            <v>01</v>
          </cell>
          <cell r="V5172" t="str">
            <v>85365080</v>
          </cell>
          <cell r="W5172" t="str">
            <v>DE</v>
          </cell>
          <cell r="X5172" t="str">
            <v>C</v>
          </cell>
          <cell r="Y5172" t="str">
            <v>606</v>
          </cell>
          <cell r="Z5172" t="str">
            <v>EA</v>
          </cell>
          <cell r="AA5172">
            <v>1</v>
          </cell>
          <cell r="AB5172" t="str">
            <v>76 X 72  X 66</v>
          </cell>
          <cell r="AE5172" t="str">
            <v>STK</v>
          </cell>
          <cell r="AF5172">
            <v>1</v>
          </cell>
          <cell r="AG5172">
            <v>19</v>
          </cell>
          <cell r="AH5172">
            <v>1</v>
          </cell>
          <cell r="AI5172" t="str">
            <v>STK</v>
          </cell>
          <cell r="AJ5172" t="str">
            <v>PEHA Elektro GmbH &amp; Co. KG</v>
          </cell>
          <cell r="AK5172" t="str">
            <v>PEHA Elektro GmbH &amp; Co. KG</v>
          </cell>
        </row>
        <row r="5173">
          <cell r="C5173" t="str">
            <v>D 80.6611 W/KIT</v>
          </cell>
          <cell r="D5173" t="str">
            <v>4851</v>
          </cell>
          <cell r="E5173" t="str">
            <v>15</v>
          </cell>
          <cell r="F5173" t="str">
            <v>1</v>
          </cell>
          <cell r="G5173" t="str">
            <v>10</v>
          </cell>
          <cell r="H5173" t="str">
            <v>10</v>
          </cell>
          <cell r="I5173" t="str">
            <v>2</v>
          </cell>
          <cell r="J5173">
            <v>1</v>
          </cell>
          <cell r="K5173">
            <v>0.12</v>
          </cell>
          <cell r="L5173">
            <v>0.12</v>
          </cell>
          <cell r="M5173" t="str">
            <v>KG</v>
          </cell>
          <cell r="N5173">
            <v>0</v>
          </cell>
          <cell r="P5173" t="str">
            <v>22326122472F382P23</v>
          </cell>
          <cell r="Q5173" t="str">
            <v>4010105198744</v>
          </cell>
          <cell r="R5173" t="str">
            <v>4</v>
          </cell>
          <cell r="S5173" t="str">
            <v>223</v>
          </cell>
          <cell r="T5173" t="str">
            <v>01</v>
          </cell>
          <cell r="V5173" t="str">
            <v>85366990</v>
          </cell>
          <cell r="W5173" t="str">
            <v>DE</v>
          </cell>
          <cell r="X5173" t="str">
            <v>C</v>
          </cell>
          <cell r="Y5173" t="str">
            <v>606</v>
          </cell>
          <cell r="Z5173" t="str">
            <v>EA</v>
          </cell>
          <cell r="AA5173">
            <v>1</v>
          </cell>
          <cell r="AE5173" t="str">
            <v>STK</v>
          </cell>
          <cell r="AF5173">
            <v>1</v>
          </cell>
          <cell r="AG5173">
            <v>19</v>
          </cell>
          <cell r="AH5173">
            <v>1</v>
          </cell>
          <cell r="AI5173" t="str">
            <v>STK</v>
          </cell>
          <cell r="AJ5173" t="str">
            <v>PEHA Elektro GmbH &amp; Co. KG</v>
          </cell>
          <cell r="AK5173" t="str">
            <v>PEHA Elektro GmbH &amp; Co. KG</v>
          </cell>
        </row>
        <row r="5174">
          <cell r="C5174" t="str">
            <v>H 80.6611 W/KIT</v>
          </cell>
          <cell r="D5174" t="str">
            <v>4851</v>
          </cell>
          <cell r="E5174" t="str">
            <v>15</v>
          </cell>
          <cell r="F5174" t="str">
            <v>1</v>
          </cell>
          <cell r="G5174" t="str">
            <v>10</v>
          </cell>
          <cell r="H5174" t="str">
            <v>10</v>
          </cell>
          <cell r="I5174" t="str">
            <v>2</v>
          </cell>
          <cell r="J5174">
            <v>1</v>
          </cell>
          <cell r="K5174">
            <v>0.12</v>
          </cell>
          <cell r="L5174">
            <v>0.12</v>
          </cell>
          <cell r="M5174" t="str">
            <v>KG</v>
          </cell>
          <cell r="N5174">
            <v>0</v>
          </cell>
          <cell r="P5174" t="str">
            <v>22326122472F382P23</v>
          </cell>
          <cell r="Q5174" t="str">
            <v>4010105198768</v>
          </cell>
          <cell r="R5174" t="str">
            <v>4</v>
          </cell>
          <cell r="S5174" t="str">
            <v>223</v>
          </cell>
          <cell r="T5174" t="str">
            <v>01</v>
          </cell>
          <cell r="V5174" t="str">
            <v>85366990</v>
          </cell>
          <cell r="W5174" t="str">
            <v>DE</v>
          </cell>
          <cell r="X5174" t="str">
            <v>C</v>
          </cell>
          <cell r="Y5174" t="str">
            <v>606</v>
          </cell>
          <cell r="Z5174" t="str">
            <v>EA</v>
          </cell>
          <cell r="AA5174">
            <v>1</v>
          </cell>
          <cell r="AE5174" t="str">
            <v>STK</v>
          </cell>
          <cell r="AF5174">
            <v>1</v>
          </cell>
          <cell r="AG5174">
            <v>19</v>
          </cell>
          <cell r="AH5174">
            <v>1</v>
          </cell>
          <cell r="AI5174" t="str">
            <v>STK</v>
          </cell>
          <cell r="AJ5174" t="str">
            <v>PEHA Elektro GmbH &amp; Co. KG</v>
          </cell>
          <cell r="AK5174" t="str">
            <v>PEHA Elektro GmbH &amp; Co. KG</v>
          </cell>
        </row>
        <row r="5175">
          <cell r="C5175" t="str">
            <v>D 6711.19 WI/SH/KIT</v>
          </cell>
          <cell r="D5175" t="str">
            <v>4851</v>
          </cell>
          <cell r="E5175" t="str">
            <v>15</v>
          </cell>
          <cell r="F5175" t="str">
            <v>1</v>
          </cell>
          <cell r="G5175" t="str">
            <v>10</v>
          </cell>
          <cell r="H5175" t="str">
            <v>10</v>
          </cell>
          <cell r="I5175" t="str">
            <v>2</v>
          </cell>
          <cell r="J5175">
            <v>1</v>
          </cell>
          <cell r="K5175">
            <v>0.12</v>
          </cell>
          <cell r="L5175">
            <v>0.12</v>
          </cell>
          <cell r="M5175" t="str">
            <v>KG</v>
          </cell>
          <cell r="N5175">
            <v>0</v>
          </cell>
          <cell r="P5175" t="str">
            <v>22326122472F382U46</v>
          </cell>
          <cell r="Q5175" t="str">
            <v>4010105198782</v>
          </cell>
          <cell r="R5175" t="str">
            <v>4</v>
          </cell>
          <cell r="S5175" t="str">
            <v>223</v>
          </cell>
          <cell r="T5175" t="str">
            <v>01</v>
          </cell>
          <cell r="V5175" t="str">
            <v>85366990</v>
          </cell>
          <cell r="W5175" t="str">
            <v>DE</v>
          </cell>
          <cell r="X5175" t="str">
            <v>C</v>
          </cell>
          <cell r="Y5175" t="str">
            <v>606</v>
          </cell>
          <cell r="Z5175" t="str">
            <v>EA</v>
          </cell>
          <cell r="AA5175">
            <v>1</v>
          </cell>
          <cell r="AE5175" t="str">
            <v>STK</v>
          </cell>
          <cell r="AF5175">
            <v>1</v>
          </cell>
          <cell r="AG5175">
            <v>19</v>
          </cell>
          <cell r="AH5175">
            <v>1</v>
          </cell>
          <cell r="AI5175" t="str">
            <v>STK</v>
          </cell>
          <cell r="AJ5175" t="str">
            <v>PEHA Elektro GmbH &amp; Co. KG</v>
          </cell>
          <cell r="AK5175" t="str">
            <v>PEHA Elektro GmbH &amp; Co. KG</v>
          </cell>
        </row>
        <row r="5176">
          <cell r="C5176" t="str">
            <v>D 6711.19 K O.A./I/KIT</v>
          </cell>
          <cell r="D5176" t="str">
            <v>4851</v>
          </cell>
          <cell r="E5176" t="str">
            <v>15</v>
          </cell>
          <cell r="F5176" t="str">
            <v>1</v>
          </cell>
          <cell r="G5176" t="str">
            <v>10</v>
          </cell>
          <cell r="H5176" t="str">
            <v>10</v>
          </cell>
          <cell r="I5176" t="str">
            <v>2</v>
          </cell>
          <cell r="J5176">
            <v>1</v>
          </cell>
          <cell r="K5176">
            <v>0.12</v>
          </cell>
          <cell r="L5176">
            <v>0.12</v>
          </cell>
          <cell r="M5176" t="str">
            <v>KG</v>
          </cell>
          <cell r="N5176">
            <v>0</v>
          </cell>
          <cell r="P5176" t="str">
            <v>22326122472F382U46</v>
          </cell>
          <cell r="Q5176" t="str">
            <v>4010105198836</v>
          </cell>
          <cell r="R5176" t="str">
            <v>4</v>
          </cell>
          <cell r="S5176" t="str">
            <v>223</v>
          </cell>
          <cell r="T5176" t="str">
            <v>01</v>
          </cell>
          <cell r="V5176" t="str">
            <v>85366990</v>
          </cell>
          <cell r="W5176" t="str">
            <v>DE</v>
          </cell>
          <cell r="X5176" t="str">
            <v>C</v>
          </cell>
          <cell r="Y5176" t="str">
            <v>606</v>
          </cell>
          <cell r="Z5176" t="str">
            <v>EA</v>
          </cell>
          <cell r="AA5176">
            <v>1</v>
          </cell>
          <cell r="AE5176" t="str">
            <v>STK</v>
          </cell>
          <cell r="AF5176">
            <v>1</v>
          </cell>
          <cell r="AG5176">
            <v>19</v>
          </cell>
          <cell r="AH5176">
            <v>1</v>
          </cell>
          <cell r="AI5176" t="str">
            <v>STK</v>
          </cell>
          <cell r="AJ5176" t="str">
            <v>PEHA Elektro GmbH &amp; Co. KG</v>
          </cell>
          <cell r="AK5176" t="str">
            <v>PEHA Elektro GmbH &amp; Co. KG</v>
          </cell>
        </row>
        <row r="5177">
          <cell r="C5177" t="str">
            <v>D 6711.19 MS WE S/KÄ/KIT</v>
          </cell>
          <cell r="D5177" t="str">
            <v>4851</v>
          </cell>
          <cell r="E5177" t="str">
            <v>15</v>
          </cell>
          <cell r="F5177" t="str">
            <v>1</v>
          </cell>
          <cell r="G5177" t="str">
            <v>10</v>
          </cell>
          <cell r="H5177" t="str">
            <v>10</v>
          </cell>
          <cell r="I5177" t="str">
            <v>2</v>
          </cell>
          <cell r="J5177">
            <v>1</v>
          </cell>
          <cell r="K5177">
            <v>0.12</v>
          </cell>
          <cell r="L5177">
            <v>0.12</v>
          </cell>
          <cell r="M5177" t="str">
            <v>KG</v>
          </cell>
          <cell r="N5177">
            <v>0</v>
          </cell>
          <cell r="P5177" t="str">
            <v>22326122472F382U46</v>
          </cell>
          <cell r="Q5177" t="str">
            <v>4010105198850</v>
          </cell>
          <cell r="R5177" t="str">
            <v>4</v>
          </cell>
          <cell r="S5177" t="str">
            <v>223</v>
          </cell>
          <cell r="T5177" t="str">
            <v>01</v>
          </cell>
          <cell r="V5177" t="str">
            <v>85366990</v>
          </cell>
          <cell r="W5177" t="str">
            <v>DE</v>
          </cell>
          <cell r="X5177" t="str">
            <v>C</v>
          </cell>
          <cell r="Y5177" t="str">
            <v>606</v>
          </cell>
          <cell r="Z5177" t="str">
            <v>EA</v>
          </cell>
          <cell r="AA5177">
            <v>1</v>
          </cell>
          <cell r="AE5177" t="str">
            <v>STK</v>
          </cell>
          <cell r="AF5177">
            <v>1</v>
          </cell>
          <cell r="AG5177">
            <v>19</v>
          </cell>
          <cell r="AH5177">
            <v>1</v>
          </cell>
          <cell r="AI5177" t="str">
            <v>STK</v>
          </cell>
          <cell r="AJ5177" t="str">
            <v>PEHA Elektro GmbH &amp; Co. KG</v>
          </cell>
          <cell r="AK5177" t="str">
            <v>PEHA Elektro GmbH &amp; Co. KG</v>
          </cell>
        </row>
        <row r="5178">
          <cell r="C5178" t="str">
            <v>D 6771.19 SI WE S/I/KIT</v>
          </cell>
          <cell r="D5178" t="str">
            <v>4851</v>
          </cell>
          <cell r="E5178" t="str">
            <v>15</v>
          </cell>
          <cell r="F5178" t="str">
            <v>1</v>
          </cell>
          <cell r="G5178" t="str">
            <v>10</v>
          </cell>
          <cell r="H5178" t="str">
            <v>10</v>
          </cell>
          <cell r="I5178" t="str">
            <v>2</v>
          </cell>
          <cell r="J5178">
            <v>1</v>
          </cell>
          <cell r="K5178">
            <v>0.12</v>
          </cell>
          <cell r="L5178">
            <v>0.12</v>
          </cell>
          <cell r="M5178" t="str">
            <v>KG</v>
          </cell>
          <cell r="N5178">
            <v>0</v>
          </cell>
          <cell r="P5178" t="str">
            <v>22326122472F382U46</v>
          </cell>
          <cell r="Q5178" t="str">
            <v>4010105198874</v>
          </cell>
          <cell r="R5178" t="str">
            <v>4</v>
          </cell>
          <cell r="S5178" t="str">
            <v>223</v>
          </cell>
          <cell r="T5178" t="str">
            <v>01</v>
          </cell>
          <cell r="V5178" t="str">
            <v>85366990</v>
          </cell>
          <cell r="W5178" t="str">
            <v>DE</v>
          </cell>
          <cell r="X5178" t="str">
            <v>C</v>
          </cell>
          <cell r="Y5178" t="str">
            <v>606</v>
          </cell>
          <cell r="Z5178" t="str">
            <v>EA</v>
          </cell>
          <cell r="AA5178">
            <v>1</v>
          </cell>
          <cell r="AE5178" t="str">
            <v>STK</v>
          </cell>
          <cell r="AF5178">
            <v>1</v>
          </cell>
          <cell r="AG5178">
            <v>19</v>
          </cell>
          <cell r="AH5178">
            <v>1</v>
          </cell>
          <cell r="AI5178" t="str">
            <v>STK</v>
          </cell>
          <cell r="AJ5178" t="str">
            <v>PEHA Elektro GmbH &amp; Co. KG</v>
          </cell>
          <cell r="AK5178" t="str">
            <v>PEHA Elektro GmbH &amp; Co. KG</v>
          </cell>
        </row>
        <row r="5179">
          <cell r="C5179" t="str">
            <v>D 6771.19 SI STWES/KÄ/KIT</v>
          </cell>
          <cell r="D5179" t="str">
            <v>4851</v>
          </cell>
          <cell r="E5179" t="str">
            <v>15</v>
          </cell>
          <cell r="F5179" t="str">
            <v>1</v>
          </cell>
          <cell r="G5179" t="str">
            <v>10</v>
          </cell>
          <cell r="H5179" t="str">
            <v>10</v>
          </cell>
          <cell r="I5179" t="str">
            <v>2</v>
          </cell>
          <cell r="J5179">
            <v>1</v>
          </cell>
          <cell r="K5179">
            <v>1E-3</v>
          </cell>
          <cell r="L5179">
            <v>1E-3</v>
          </cell>
          <cell r="M5179" t="str">
            <v>KG</v>
          </cell>
          <cell r="N5179">
            <v>0</v>
          </cell>
          <cell r="P5179" t="str">
            <v>22326122472F382U46</v>
          </cell>
          <cell r="Q5179" t="str">
            <v>4010105198935</v>
          </cell>
          <cell r="R5179" t="str">
            <v>4</v>
          </cell>
          <cell r="S5179" t="str">
            <v>223</v>
          </cell>
          <cell r="T5179" t="str">
            <v>01</v>
          </cell>
          <cell r="V5179" t="str">
            <v>85366990</v>
          </cell>
          <cell r="W5179" t="str">
            <v>DE</v>
          </cell>
          <cell r="X5179" t="str">
            <v>C</v>
          </cell>
          <cell r="Y5179" t="str">
            <v>606</v>
          </cell>
          <cell r="Z5179" t="str">
            <v>EA</v>
          </cell>
          <cell r="AA5179">
            <v>1</v>
          </cell>
          <cell r="AE5179" t="str">
            <v>STK</v>
          </cell>
          <cell r="AF5179">
            <v>1</v>
          </cell>
          <cell r="AG5179">
            <v>19</v>
          </cell>
          <cell r="AH5179">
            <v>1</v>
          </cell>
          <cell r="AI5179" t="str">
            <v>STK</v>
          </cell>
          <cell r="AJ5179" t="str">
            <v>PEHA Elektro GmbH &amp; Co. KG</v>
          </cell>
          <cell r="AK5179" t="str">
            <v>PEHA Elektro GmbH &amp; Co. KG</v>
          </cell>
        </row>
        <row r="5180">
          <cell r="C5180" t="str">
            <v>D 6771.19 K SI O.A./M/KIT</v>
          </cell>
          <cell r="D5180" t="str">
            <v>4851</v>
          </cell>
          <cell r="E5180" t="str">
            <v>15</v>
          </cell>
          <cell r="F5180" t="str">
            <v>1</v>
          </cell>
          <cell r="G5180" t="str">
            <v>10</v>
          </cell>
          <cell r="H5180" t="str">
            <v>10</v>
          </cell>
          <cell r="I5180" t="str">
            <v>2</v>
          </cell>
          <cell r="J5180">
            <v>1</v>
          </cell>
          <cell r="K5180">
            <v>1E-3</v>
          </cell>
          <cell r="L5180">
            <v>1E-3</v>
          </cell>
          <cell r="M5180" t="str">
            <v>KG</v>
          </cell>
          <cell r="N5180">
            <v>0</v>
          </cell>
          <cell r="P5180" t="str">
            <v>22326122472F382U46</v>
          </cell>
          <cell r="Q5180" t="str">
            <v>4010105198959</v>
          </cell>
          <cell r="R5180" t="str">
            <v>4</v>
          </cell>
          <cell r="S5180" t="str">
            <v>223</v>
          </cell>
          <cell r="T5180" t="str">
            <v>01</v>
          </cell>
          <cell r="V5180" t="str">
            <v>85366990</v>
          </cell>
          <cell r="W5180" t="str">
            <v>DE</v>
          </cell>
          <cell r="X5180" t="str">
            <v>C</v>
          </cell>
          <cell r="Y5180" t="str">
            <v>606</v>
          </cell>
          <cell r="Z5180" t="str">
            <v>EA</v>
          </cell>
          <cell r="AA5180">
            <v>1</v>
          </cell>
          <cell r="AE5180" t="str">
            <v>STK</v>
          </cell>
          <cell r="AF5180">
            <v>1</v>
          </cell>
          <cell r="AG5180">
            <v>19</v>
          </cell>
          <cell r="AH5180">
            <v>1</v>
          </cell>
          <cell r="AI5180" t="str">
            <v>STK</v>
          </cell>
          <cell r="AJ5180" t="str">
            <v>PEHA Elektro GmbH &amp; Co. KG</v>
          </cell>
          <cell r="AK5180" t="str">
            <v>PEHA Elektro GmbH &amp; Co. KG</v>
          </cell>
        </row>
        <row r="5181">
          <cell r="C5181" t="str">
            <v>D 6711.02 K O.A./I/KIT</v>
          </cell>
          <cell r="D5181" t="str">
            <v>4851</v>
          </cell>
          <cell r="E5181" t="str">
            <v>15</v>
          </cell>
          <cell r="F5181" t="str">
            <v>1</v>
          </cell>
          <cell r="G5181" t="str">
            <v>10</v>
          </cell>
          <cell r="H5181" t="str">
            <v>10</v>
          </cell>
          <cell r="I5181" t="str">
            <v>2</v>
          </cell>
          <cell r="J5181">
            <v>1</v>
          </cell>
          <cell r="K5181">
            <v>1E-3</v>
          </cell>
          <cell r="L5181">
            <v>1E-3</v>
          </cell>
          <cell r="M5181" t="str">
            <v>KG</v>
          </cell>
          <cell r="N5181">
            <v>0</v>
          </cell>
          <cell r="P5181" t="str">
            <v>22326122472F382U46</v>
          </cell>
          <cell r="Q5181" t="str">
            <v>4010105198973</v>
          </cell>
          <cell r="R5181" t="str">
            <v>4</v>
          </cell>
          <cell r="S5181" t="str">
            <v>223</v>
          </cell>
          <cell r="T5181" t="str">
            <v>01</v>
          </cell>
          <cell r="V5181" t="str">
            <v>85366990</v>
          </cell>
          <cell r="W5181" t="str">
            <v>DE</v>
          </cell>
          <cell r="X5181" t="str">
            <v>C</v>
          </cell>
          <cell r="Y5181" t="str">
            <v>606</v>
          </cell>
          <cell r="Z5181" t="str">
            <v>EA</v>
          </cell>
          <cell r="AA5181">
            <v>1</v>
          </cell>
          <cell r="AE5181" t="str">
            <v>STK</v>
          </cell>
          <cell r="AF5181">
            <v>1</v>
          </cell>
          <cell r="AG5181">
            <v>19</v>
          </cell>
          <cell r="AH5181">
            <v>1</v>
          </cell>
          <cell r="AI5181" t="str">
            <v>STK</v>
          </cell>
          <cell r="AJ5181" t="str">
            <v>PEHA Elektro GmbH &amp; Co. KG</v>
          </cell>
          <cell r="AK5181" t="str">
            <v>PEHA Elektro GmbH &amp; Co. KG</v>
          </cell>
        </row>
        <row r="5182">
          <cell r="C5182" t="str">
            <v>H 516 LEDK/4</v>
          </cell>
          <cell r="D5182" t="str">
            <v>4851</v>
          </cell>
          <cell r="E5182" t="str">
            <v>15</v>
          </cell>
          <cell r="F5182" t="str">
            <v>1</v>
          </cell>
          <cell r="G5182" t="str">
            <v>01</v>
          </cell>
          <cell r="H5182" t="str">
            <v>02</v>
          </cell>
          <cell r="I5182" t="str">
            <v>2</v>
          </cell>
          <cell r="J5182">
            <v>1</v>
          </cell>
          <cell r="K5182">
            <v>0</v>
          </cell>
          <cell r="L5182">
            <v>0</v>
          </cell>
          <cell r="M5182" t="str">
            <v>KG</v>
          </cell>
          <cell r="N5182">
            <v>0</v>
          </cell>
          <cell r="P5182" t="str">
            <v>22326122472F382U42</v>
          </cell>
          <cell r="Q5182" t="str">
            <v>4010105198188</v>
          </cell>
          <cell r="R5182" t="str">
            <v>3</v>
          </cell>
          <cell r="S5182" t="str">
            <v>223</v>
          </cell>
          <cell r="T5182" t="str">
            <v>01</v>
          </cell>
          <cell r="V5182" t="str">
            <v>85365080</v>
          </cell>
          <cell r="W5182" t="str">
            <v>DE</v>
          </cell>
          <cell r="X5182" t="str">
            <v>C</v>
          </cell>
          <cell r="Y5182" t="str">
            <v>992</v>
          </cell>
          <cell r="Z5182" t="str">
            <v>EA</v>
          </cell>
          <cell r="AA5182">
            <v>1</v>
          </cell>
          <cell r="AE5182" t="str">
            <v>STK</v>
          </cell>
          <cell r="AF5182">
            <v>1</v>
          </cell>
          <cell r="AG5182">
            <v>19</v>
          </cell>
          <cell r="AH5182">
            <v>1</v>
          </cell>
          <cell r="AI5182" t="str">
            <v>STK</v>
          </cell>
          <cell r="AJ5182" t="str">
            <v>PEHA Elektro GmbH &amp; Co. KG</v>
          </cell>
          <cell r="AK5182" t="str">
            <v>PEHA Elektro GmbH &amp; Co. KG</v>
          </cell>
        </row>
        <row r="5183">
          <cell r="C5183" t="str">
            <v>D 6711.19 WE S/I/KIT</v>
          </cell>
          <cell r="D5183" t="str">
            <v>4851</v>
          </cell>
          <cell r="E5183" t="str">
            <v>15</v>
          </cell>
          <cell r="F5183" t="str">
            <v>1</v>
          </cell>
          <cell r="G5183" t="str">
            <v>10</v>
          </cell>
          <cell r="H5183" t="str">
            <v>10</v>
          </cell>
          <cell r="I5183" t="str">
            <v>2</v>
          </cell>
          <cell r="J5183">
            <v>1</v>
          </cell>
          <cell r="K5183">
            <v>1E-3</v>
          </cell>
          <cell r="L5183">
            <v>1E-3</v>
          </cell>
          <cell r="M5183" t="str">
            <v>KG</v>
          </cell>
          <cell r="N5183">
            <v>0</v>
          </cell>
          <cell r="P5183" t="str">
            <v>22326122472F382U46</v>
          </cell>
          <cell r="Q5183" t="str">
            <v>4010105199031</v>
          </cell>
          <cell r="R5183" t="str">
            <v>4</v>
          </cell>
          <cell r="S5183" t="str">
            <v>223</v>
          </cell>
          <cell r="T5183" t="str">
            <v>01</v>
          </cell>
          <cell r="V5183" t="str">
            <v>85366990</v>
          </cell>
          <cell r="W5183" t="str">
            <v>DE</v>
          </cell>
          <cell r="X5183" t="str">
            <v>C</v>
          </cell>
          <cell r="Y5183" t="str">
            <v>606</v>
          </cell>
          <cell r="Z5183" t="str">
            <v>EA</v>
          </cell>
          <cell r="AA5183">
            <v>1</v>
          </cell>
          <cell r="AE5183" t="str">
            <v>STK</v>
          </cell>
          <cell r="AF5183">
            <v>1</v>
          </cell>
          <cell r="AG5183">
            <v>19</v>
          </cell>
          <cell r="AH5183">
            <v>1</v>
          </cell>
          <cell r="AI5183" t="str">
            <v>STK</v>
          </cell>
          <cell r="AJ5183" t="str">
            <v>PEHA Elektro GmbH &amp; Co. KG</v>
          </cell>
          <cell r="AK5183" t="str">
            <v>PEHA Elektro GmbH &amp; Co. KG</v>
          </cell>
        </row>
        <row r="5184">
          <cell r="C5184" t="str">
            <v>D 6711.19 ST WE S/KÄ/KIT</v>
          </cell>
          <cell r="D5184" t="str">
            <v>4851</v>
          </cell>
          <cell r="E5184" t="str">
            <v>15</v>
          </cell>
          <cell r="F5184" t="str">
            <v>1</v>
          </cell>
          <cell r="G5184" t="str">
            <v>10</v>
          </cell>
          <cell r="H5184" t="str">
            <v>10</v>
          </cell>
          <cell r="I5184" t="str">
            <v>2</v>
          </cell>
          <cell r="J5184">
            <v>1</v>
          </cell>
          <cell r="K5184">
            <v>1E-3</v>
          </cell>
          <cell r="L5184">
            <v>1E-3</v>
          </cell>
          <cell r="M5184" t="str">
            <v>KG</v>
          </cell>
          <cell r="N5184">
            <v>0</v>
          </cell>
          <cell r="P5184" t="str">
            <v>22326122472F382U46</v>
          </cell>
          <cell r="Q5184" t="str">
            <v>4010105199055</v>
          </cell>
          <cell r="R5184" t="str">
            <v>4</v>
          </cell>
          <cell r="S5184" t="str">
            <v>223</v>
          </cell>
          <cell r="T5184" t="str">
            <v>01</v>
          </cell>
          <cell r="V5184" t="str">
            <v>85366990</v>
          </cell>
          <cell r="W5184" t="str">
            <v>DE</v>
          </cell>
          <cell r="X5184" t="str">
            <v>C</v>
          </cell>
          <cell r="Y5184" t="str">
            <v>606</v>
          </cell>
          <cell r="Z5184" t="str">
            <v>EA</v>
          </cell>
          <cell r="AA5184">
            <v>1</v>
          </cell>
          <cell r="AE5184" t="str">
            <v>STK</v>
          </cell>
          <cell r="AF5184">
            <v>1</v>
          </cell>
          <cell r="AG5184">
            <v>19</v>
          </cell>
          <cell r="AH5184">
            <v>1</v>
          </cell>
          <cell r="AI5184" t="str">
            <v>STK</v>
          </cell>
          <cell r="AJ5184" t="str">
            <v>PEHA Elektro GmbH &amp; Co. KG</v>
          </cell>
          <cell r="AK5184" t="str">
            <v>PEHA Elektro GmbH &amp; Co. KG</v>
          </cell>
        </row>
        <row r="5185">
          <cell r="C5185" t="str">
            <v>D 6711.19 K O.A./M-LU/KIT</v>
          </cell>
          <cell r="D5185" t="str">
            <v>4851</v>
          </cell>
          <cell r="E5185" t="str">
            <v>15</v>
          </cell>
          <cell r="F5185" t="str">
            <v>1</v>
          </cell>
          <cell r="G5185" t="str">
            <v>10</v>
          </cell>
          <cell r="H5185" t="str">
            <v>10</v>
          </cell>
          <cell r="I5185" t="str">
            <v>2</v>
          </cell>
          <cell r="J5185">
            <v>1</v>
          </cell>
          <cell r="K5185">
            <v>1E-3</v>
          </cell>
          <cell r="L5185">
            <v>1E-3</v>
          </cell>
          <cell r="M5185" t="str">
            <v>KG</v>
          </cell>
          <cell r="N5185">
            <v>0</v>
          </cell>
          <cell r="P5185" t="str">
            <v>22326122472F382U46</v>
          </cell>
          <cell r="Q5185" t="str">
            <v>4010105199079</v>
          </cell>
          <cell r="R5185" t="str">
            <v>4</v>
          </cell>
          <cell r="S5185" t="str">
            <v>223</v>
          </cell>
          <cell r="T5185" t="str">
            <v>01</v>
          </cell>
          <cell r="V5185" t="str">
            <v>85366990</v>
          </cell>
          <cell r="W5185" t="str">
            <v>DE</v>
          </cell>
          <cell r="X5185" t="str">
            <v>C</v>
          </cell>
          <cell r="Y5185" t="str">
            <v>606</v>
          </cell>
          <cell r="Z5185" t="str">
            <v>EA</v>
          </cell>
          <cell r="AA5185">
            <v>1</v>
          </cell>
          <cell r="AE5185" t="str">
            <v>STK</v>
          </cell>
          <cell r="AF5185">
            <v>1</v>
          </cell>
          <cell r="AG5185">
            <v>19</v>
          </cell>
          <cell r="AH5185">
            <v>1</v>
          </cell>
          <cell r="AI5185" t="str">
            <v>STK</v>
          </cell>
          <cell r="AJ5185" t="str">
            <v>PEHA Elektro GmbH &amp; Co. KG</v>
          </cell>
          <cell r="AK5185" t="str">
            <v>PEHA Elektro GmbH &amp; Co. KG</v>
          </cell>
        </row>
        <row r="5186">
          <cell r="C5186" t="str">
            <v>D 6711.19 K O.A./M-HE/KIT</v>
          </cell>
          <cell r="D5186" t="str">
            <v>4851</v>
          </cell>
          <cell r="E5186" t="str">
            <v>15</v>
          </cell>
          <cell r="F5186" t="str">
            <v>1</v>
          </cell>
          <cell r="G5186" t="str">
            <v>10</v>
          </cell>
          <cell r="H5186" t="str">
            <v>10</v>
          </cell>
          <cell r="I5186" t="str">
            <v>2</v>
          </cell>
          <cell r="J5186">
            <v>1</v>
          </cell>
          <cell r="K5186">
            <v>1E-3</v>
          </cell>
          <cell r="L5186">
            <v>1E-3</v>
          </cell>
          <cell r="M5186" t="str">
            <v>KG</v>
          </cell>
          <cell r="N5186">
            <v>0</v>
          </cell>
          <cell r="P5186" t="str">
            <v>22326122472F382U46</v>
          </cell>
          <cell r="Q5186" t="str">
            <v>4010105199130</v>
          </cell>
          <cell r="R5186" t="str">
            <v>4</v>
          </cell>
          <cell r="S5186" t="str">
            <v>223</v>
          </cell>
          <cell r="T5186" t="str">
            <v>01</v>
          </cell>
          <cell r="V5186" t="str">
            <v>85366990</v>
          </cell>
          <cell r="W5186" t="str">
            <v>DE</v>
          </cell>
          <cell r="X5186" t="str">
            <v>C</v>
          </cell>
          <cell r="Y5186" t="str">
            <v>606</v>
          </cell>
          <cell r="Z5186" t="str">
            <v>EA</v>
          </cell>
          <cell r="AA5186">
            <v>1</v>
          </cell>
          <cell r="AE5186" t="str">
            <v>STK</v>
          </cell>
          <cell r="AF5186">
            <v>1</v>
          </cell>
          <cell r="AG5186">
            <v>19</v>
          </cell>
          <cell r="AH5186">
            <v>1</v>
          </cell>
          <cell r="AI5186" t="str">
            <v>STK</v>
          </cell>
          <cell r="AJ5186" t="str">
            <v>PEHA Elektro GmbH &amp; Co. KG</v>
          </cell>
          <cell r="AK5186" t="str">
            <v>PEHA Elektro GmbH &amp; Co. KG</v>
          </cell>
        </row>
        <row r="5187">
          <cell r="C5187" t="str">
            <v>D 6711 O.A./M-HERA</v>
          </cell>
          <cell r="D5187" t="str">
            <v>4851</v>
          </cell>
          <cell r="E5187" t="str">
            <v>15</v>
          </cell>
          <cell r="F5187" t="str">
            <v>1</v>
          </cell>
          <cell r="G5187" t="str">
            <v>04</v>
          </cell>
          <cell r="H5187" t="str">
            <v>02</v>
          </cell>
          <cell r="I5187" t="str">
            <v>2</v>
          </cell>
          <cell r="J5187">
            <v>1</v>
          </cell>
          <cell r="K5187">
            <v>1E-3</v>
          </cell>
          <cell r="L5187">
            <v>1E-3</v>
          </cell>
          <cell r="M5187" t="str">
            <v>KG</v>
          </cell>
          <cell r="N5187">
            <v>0</v>
          </cell>
          <cell r="P5187" t="str">
            <v>22326122472F382U46</v>
          </cell>
          <cell r="Q5187" t="str">
            <v>4010105199178</v>
          </cell>
          <cell r="R5187" t="str">
            <v>3</v>
          </cell>
          <cell r="S5187" t="str">
            <v>223</v>
          </cell>
          <cell r="T5187" t="str">
            <v>01</v>
          </cell>
          <cell r="V5187" t="str">
            <v>85366990</v>
          </cell>
          <cell r="W5187" t="str">
            <v>DE</v>
          </cell>
          <cell r="X5187" t="str">
            <v>C</v>
          </cell>
          <cell r="Y5187" t="str">
            <v>992</v>
          </cell>
          <cell r="Z5187" t="str">
            <v>EA</v>
          </cell>
          <cell r="AA5187">
            <v>1</v>
          </cell>
          <cell r="AE5187" t="str">
            <v>STK</v>
          </cell>
          <cell r="AF5187">
            <v>1</v>
          </cell>
          <cell r="AG5187">
            <v>19</v>
          </cell>
          <cell r="AH5187">
            <v>1</v>
          </cell>
          <cell r="AI5187" t="str">
            <v>STK</v>
          </cell>
          <cell r="AJ5187" t="str">
            <v>PEHA Elektro GmbH &amp; Co. KG</v>
          </cell>
          <cell r="AK5187" t="str">
            <v>PEHA Elektro GmbH &amp; Co. KG</v>
          </cell>
        </row>
        <row r="5188">
          <cell r="C5188" t="str">
            <v>D 81.642 RFD</v>
          </cell>
          <cell r="D5188" t="str">
            <v>4851</v>
          </cell>
          <cell r="E5188" t="str">
            <v>15</v>
          </cell>
          <cell r="F5188" t="str">
            <v>1</v>
          </cell>
          <cell r="G5188" t="str">
            <v>01</v>
          </cell>
          <cell r="H5188" t="str">
            <v>01</v>
          </cell>
          <cell r="I5188" t="str">
            <v>1</v>
          </cell>
          <cell r="J5188">
            <v>1</v>
          </cell>
          <cell r="K5188">
            <v>2.5000000000000001E-2</v>
          </cell>
          <cell r="L5188">
            <v>2.5000000000000001E-2</v>
          </cell>
          <cell r="M5188" t="str">
            <v>KG</v>
          </cell>
          <cell r="N5188">
            <v>0</v>
          </cell>
          <cell r="P5188" t="str">
            <v>22326122472F382P23</v>
          </cell>
          <cell r="Q5188" t="str">
            <v>4010105199413</v>
          </cell>
          <cell r="R5188" t="str">
            <v>4</v>
          </cell>
          <cell r="S5188" t="str">
            <v>223</v>
          </cell>
          <cell r="T5188" t="str">
            <v>01</v>
          </cell>
          <cell r="V5188" t="str">
            <v>85365080</v>
          </cell>
          <cell r="W5188" t="str">
            <v>DE</v>
          </cell>
          <cell r="X5188" t="str">
            <v>C</v>
          </cell>
          <cell r="Y5188" t="str">
            <v>606</v>
          </cell>
          <cell r="Z5188" t="str">
            <v>EA</v>
          </cell>
          <cell r="AA5188">
            <v>1</v>
          </cell>
          <cell r="AB5188" t="str">
            <v>68 X 68  X 15</v>
          </cell>
          <cell r="AE5188" t="str">
            <v>STK</v>
          </cell>
          <cell r="AF5188">
            <v>1</v>
          </cell>
          <cell r="AG5188">
            <v>19</v>
          </cell>
          <cell r="AH5188">
            <v>1</v>
          </cell>
          <cell r="AI5188" t="str">
            <v>STK</v>
          </cell>
          <cell r="AJ5188" t="str">
            <v>PEHA Elektro GmbH &amp; Co. KG</v>
          </cell>
          <cell r="AK5188" t="str">
            <v>PEHA Elektro GmbH &amp; Co. KG</v>
          </cell>
        </row>
        <row r="5189">
          <cell r="C5189" t="str">
            <v>D 80.686.03 RFD</v>
          </cell>
          <cell r="D5189" t="str">
            <v>4851</v>
          </cell>
          <cell r="E5189" t="str">
            <v>15</v>
          </cell>
          <cell r="F5189" t="str">
            <v>1</v>
          </cell>
          <cell r="G5189" t="str">
            <v>01</v>
          </cell>
          <cell r="H5189" t="str">
            <v>01</v>
          </cell>
          <cell r="I5189" t="str">
            <v>1</v>
          </cell>
          <cell r="J5189">
            <v>1</v>
          </cell>
          <cell r="K5189">
            <v>0.04</v>
          </cell>
          <cell r="L5189">
            <v>0.04</v>
          </cell>
          <cell r="M5189" t="str">
            <v>KG</v>
          </cell>
          <cell r="N5189">
            <v>0</v>
          </cell>
          <cell r="P5189" t="str">
            <v>22326122472F382P23</v>
          </cell>
          <cell r="Q5189" t="str">
            <v>4010105199437</v>
          </cell>
          <cell r="R5189" t="str">
            <v>4</v>
          </cell>
          <cell r="S5189" t="str">
            <v>223</v>
          </cell>
          <cell r="T5189" t="str">
            <v>01</v>
          </cell>
          <cell r="V5189" t="str">
            <v>85389099</v>
          </cell>
          <cell r="W5189" t="str">
            <v>DE</v>
          </cell>
          <cell r="X5189" t="str">
            <v>C</v>
          </cell>
          <cell r="Y5189" t="str">
            <v>606</v>
          </cell>
          <cell r="Z5189" t="str">
            <v>EA</v>
          </cell>
          <cell r="AA5189">
            <v>1</v>
          </cell>
          <cell r="AB5189" t="str">
            <v>85 X 85 X 15</v>
          </cell>
          <cell r="AE5189" t="str">
            <v>STK</v>
          </cell>
          <cell r="AF5189">
            <v>1</v>
          </cell>
          <cell r="AG5189">
            <v>19</v>
          </cell>
          <cell r="AH5189">
            <v>1</v>
          </cell>
          <cell r="AI5189" t="str">
            <v>STK</v>
          </cell>
          <cell r="AJ5189" t="str">
            <v>PEHA Elektro GmbH &amp; Co. KG</v>
          </cell>
          <cell r="AK5189" t="str">
            <v>PEHA Elektro GmbH &amp; Co. KG</v>
          </cell>
        </row>
        <row r="5190">
          <cell r="C5190" t="str">
            <v>D 80.6670/20.70 US K</v>
          </cell>
          <cell r="D5190" t="str">
            <v>4851</v>
          </cell>
          <cell r="E5190" t="str">
            <v>15</v>
          </cell>
          <cell r="F5190" t="str">
            <v>18</v>
          </cell>
          <cell r="G5190" t="str">
            <v>18</v>
          </cell>
          <cell r="H5190" t="str">
            <v>18</v>
          </cell>
          <cell r="I5190" t="str">
            <v>18</v>
          </cell>
          <cell r="J5190">
            <v>1</v>
          </cell>
          <cell r="K5190">
            <v>8.5999999999999993E-2</v>
          </cell>
          <cell r="L5190">
            <v>8.5999999999999993E-2</v>
          </cell>
          <cell r="M5190" t="str">
            <v>KG</v>
          </cell>
          <cell r="N5190">
            <v>0</v>
          </cell>
          <cell r="P5190" t="str">
            <v>22326122472F382P23</v>
          </cell>
          <cell r="Q5190" t="str">
            <v>4010105199536</v>
          </cell>
          <cell r="R5190" t="str">
            <v>4</v>
          </cell>
          <cell r="S5190" t="str">
            <v>223</v>
          </cell>
          <cell r="T5190" t="str">
            <v>01</v>
          </cell>
          <cell r="V5190" t="str">
            <v>85366990</v>
          </cell>
          <cell r="W5190" t="str">
            <v>DE</v>
          </cell>
          <cell r="X5190" t="str">
            <v>C</v>
          </cell>
          <cell r="Y5190" t="str">
            <v>606</v>
          </cell>
          <cell r="Z5190" t="str">
            <v>EA</v>
          </cell>
          <cell r="AA5190">
            <v>1</v>
          </cell>
          <cell r="AB5190" t="str">
            <v>70 X 70  X 35</v>
          </cell>
          <cell r="AE5190" t="str">
            <v>STK</v>
          </cell>
          <cell r="AF5190">
            <v>1</v>
          </cell>
          <cell r="AG5190">
            <v>19</v>
          </cell>
          <cell r="AH5190">
            <v>1</v>
          </cell>
          <cell r="AI5190" t="str">
            <v>STK</v>
          </cell>
          <cell r="AJ5190" t="str">
            <v>PEHA Elektro GmbH &amp; Co. KG</v>
          </cell>
          <cell r="AK5190" t="str">
            <v>PEHA Elektro GmbH &amp; Co. KG</v>
          </cell>
        </row>
        <row r="5191">
          <cell r="C5191" t="str">
            <v>D 80.675.02</v>
          </cell>
          <cell r="D5191" t="str">
            <v>4851</v>
          </cell>
          <cell r="E5191" t="str">
            <v>15</v>
          </cell>
          <cell r="F5191" t="str">
            <v>1</v>
          </cell>
          <cell r="G5191" t="str">
            <v>01</v>
          </cell>
          <cell r="H5191" t="str">
            <v>01</v>
          </cell>
          <cell r="I5191" t="str">
            <v>1</v>
          </cell>
          <cell r="J5191">
            <v>1</v>
          </cell>
          <cell r="K5191">
            <v>5.3999999999999999E-2</v>
          </cell>
          <cell r="L5191">
            <v>5.3999999999999999E-2</v>
          </cell>
          <cell r="M5191" t="str">
            <v>KG</v>
          </cell>
          <cell r="N5191">
            <v>0</v>
          </cell>
          <cell r="P5191" t="str">
            <v>22326122472F382P23</v>
          </cell>
          <cell r="Q5191" t="str">
            <v>4010105200911</v>
          </cell>
          <cell r="R5191" t="str">
            <v>4</v>
          </cell>
          <cell r="S5191" t="str">
            <v>223</v>
          </cell>
          <cell r="T5191" t="str">
            <v>01</v>
          </cell>
          <cell r="V5191" t="str">
            <v>85389099</v>
          </cell>
          <cell r="W5191" t="str">
            <v>HU</v>
          </cell>
          <cell r="X5191" t="str">
            <v>W</v>
          </cell>
          <cell r="Y5191" t="str">
            <v>606</v>
          </cell>
          <cell r="Z5191" t="str">
            <v>EA</v>
          </cell>
          <cell r="AA5191">
            <v>1</v>
          </cell>
          <cell r="AB5191" t="str">
            <v>365 X 80  X 5</v>
          </cell>
          <cell r="AE5191" t="str">
            <v>STK</v>
          </cell>
          <cell r="AF5191">
            <v>1</v>
          </cell>
          <cell r="AG5191">
            <v>19</v>
          </cell>
          <cell r="AH5191">
            <v>1</v>
          </cell>
          <cell r="AI5191" t="str">
            <v>STK</v>
          </cell>
          <cell r="AJ5191" t="str">
            <v>PEHA Elektro GmbH &amp; Co. KG</v>
          </cell>
          <cell r="AK5191" t="str">
            <v>PEHA Elektro GmbH &amp; Co. KG</v>
          </cell>
        </row>
        <row r="5192">
          <cell r="C5192" t="str">
            <v>D 80.674.02</v>
          </cell>
          <cell r="D5192" t="str">
            <v>4851</v>
          </cell>
          <cell r="E5192" t="str">
            <v>15</v>
          </cell>
          <cell r="F5192" t="str">
            <v>1</v>
          </cell>
          <cell r="G5192" t="str">
            <v>01</v>
          </cell>
          <cell r="H5192" t="str">
            <v>01</v>
          </cell>
          <cell r="I5192" t="str">
            <v>1</v>
          </cell>
          <cell r="J5192">
            <v>1</v>
          </cell>
          <cell r="K5192">
            <v>4.2999999999999997E-2</v>
          </cell>
          <cell r="L5192">
            <v>0.04</v>
          </cell>
          <cell r="M5192" t="str">
            <v>KG</v>
          </cell>
          <cell r="N5192">
            <v>0</v>
          </cell>
          <cell r="P5192" t="str">
            <v>22326122472F382P23</v>
          </cell>
          <cell r="Q5192" t="str">
            <v>4010105201017</v>
          </cell>
          <cell r="R5192" t="str">
            <v>4</v>
          </cell>
          <cell r="S5192" t="str">
            <v>223</v>
          </cell>
          <cell r="T5192" t="str">
            <v>01</v>
          </cell>
          <cell r="V5192" t="str">
            <v>85389099</v>
          </cell>
          <cell r="W5192" t="str">
            <v>HU</v>
          </cell>
          <cell r="X5192" t="str">
            <v>W</v>
          </cell>
          <cell r="Y5192" t="str">
            <v>606</v>
          </cell>
          <cell r="Z5192" t="str">
            <v>EA</v>
          </cell>
          <cell r="AA5192">
            <v>1</v>
          </cell>
          <cell r="AB5192" t="str">
            <v>300 X 10 X 7,5</v>
          </cell>
          <cell r="AE5192" t="str">
            <v>STK</v>
          </cell>
          <cell r="AF5192">
            <v>1</v>
          </cell>
          <cell r="AG5192">
            <v>19</v>
          </cell>
          <cell r="AH5192">
            <v>1</v>
          </cell>
          <cell r="AI5192" t="str">
            <v>STK</v>
          </cell>
          <cell r="AJ5192" t="str">
            <v>PEHA Elektro GmbH &amp; Co. KG</v>
          </cell>
          <cell r="AK5192" t="str">
            <v>PEHA Elektro GmbH &amp; Co. KG</v>
          </cell>
        </row>
        <row r="5193">
          <cell r="C5193" t="str">
            <v>D 80.672 W/AMP</v>
          </cell>
          <cell r="D5193" t="str">
            <v>4851</v>
          </cell>
          <cell r="E5193" t="str">
            <v>15</v>
          </cell>
          <cell r="F5193" t="str">
            <v>1</v>
          </cell>
          <cell r="G5193" t="str">
            <v>01</v>
          </cell>
          <cell r="H5193" t="str">
            <v>01</v>
          </cell>
          <cell r="I5193" t="str">
            <v>1</v>
          </cell>
          <cell r="J5193">
            <v>1</v>
          </cell>
          <cell r="K5193">
            <v>2.3E-2</v>
          </cell>
          <cell r="L5193">
            <v>2.3E-2</v>
          </cell>
          <cell r="M5193" t="str">
            <v>KG</v>
          </cell>
          <cell r="N5193">
            <v>0</v>
          </cell>
          <cell r="P5193" t="str">
            <v>22326122472F382P23</v>
          </cell>
          <cell r="Q5193" t="str">
            <v>4010105201116</v>
          </cell>
          <cell r="R5193" t="str">
            <v>4</v>
          </cell>
          <cell r="S5193" t="str">
            <v>223</v>
          </cell>
          <cell r="T5193" t="str">
            <v>01</v>
          </cell>
          <cell r="V5193" t="str">
            <v>85389099</v>
          </cell>
          <cell r="W5193" t="str">
            <v>DE</v>
          </cell>
          <cell r="X5193" t="str">
            <v>C</v>
          </cell>
          <cell r="Y5193" t="str">
            <v>606</v>
          </cell>
          <cell r="Z5193" t="str">
            <v>EA</v>
          </cell>
          <cell r="AA5193">
            <v>1</v>
          </cell>
          <cell r="AB5193" t="str">
            <v>158 X 087 X 076</v>
          </cell>
          <cell r="AE5193" t="str">
            <v>STK</v>
          </cell>
          <cell r="AF5193">
            <v>1</v>
          </cell>
          <cell r="AG5193">
            <v>19</v>
          </cell>
          <cell r="AH5193">
            <v>1</v>
          </cell>
          <cell r="AI5193" t="str">
            <v>STK</v>
          </cell>
          <cell r="AJ5193" t="str">
            <v>PEHA Elektro GmbH &amp; Co. KG</v>
          </cell>
          <cell r="AK5193" t="str">
            <v>PEHA Elektro GmbH &amp; Co. KG</v>
          </cell>
        </row>
        <row r="5194">
          <cell r="C5194" t="str">
            <v>D 80.673 W/AMP</v>
          </cell>
          <cell r="D5194" t="str">
            <v>4851</v>
          </cell>
          <cell r="E5194" t="str">
            <v>15</v>
          </cell>
          <cell r="F5194" t="str">
            <v>1</v>
          </cell>
          <cell r="G5194" t="str">
            <v>01</v>
          </cell>
          <cell r="H5194" t="str">
            <v>01</v>
          </cell>
          <cell r="I5194" t="str">
            <v>1</v>
          </cell>
          <cell r="J5194">
            <v>1</v>
          </cell>
          <cell r="K5194">
            <v>0.04</v>
          </cell>
          <cell r="L5194">
            <v>0.04</v>
          </cell>
          <cell r="M5194" t="str">
            <v>KG</v>
          </cell>
          <cell r="N5194">
            <v>0</v>
          </cell>
          <cell r="P5194" t="str">
            <v>22326122472F382P23</v>
          </cell>
          <cell r="Q5194" t="str">
            <v>4010105201215</v>
          </cell>
          <cell r="R5194" t="str">
            <v>4</v>
          </cell>
          <cell r="S5194" t="str">
            <v>223</v>
          </cell>
          <cell r="T5194" t="str">
            <v>01</v>
          </cell>
          <cell r="V5194" t="str">
            <v>85389099</v>
          </cell>
          <cell r="W5194" t="str">
            <v>DE</v>
          </cell>
          <cell r="X5194" t="str">
            <v>C</v>
          </cell>
          <cell r="Y5194" t="str">
            <v>606</v>
          </cell>
          <cell r="Z5194" t="str">
            <v>EA</v>
          </cell>
          <cell r="AA5194">
            <v>1</v>
          </cell>
          <cell r="AB5194" t="str">
            <v>227 X 80 X 5</v>
          </cell>
          <cell r="AE5194" t="str">
            <v>STK</v>
          </cell>
          <cell r="AF5194">
            <v>1</v>
          </cell>
          <cell r="AG5194">
            <v>19</v>
          </cell>
          <cell r="AH5194">
            <v>1</v>
          </cell>
          <cell r="AI5194" t="str">
            <v>STK</v>
          </cell>
          <cell r="AJ5194" t="str">
            <v>PEHA Elektro GmbH &amp; Co. KG</v>
          </cell>
          <cell r="AK5194" t="str">
            <v>PEHA Elektro GmbH &amp; Co. KG</v>
          </cell>
        </row>
        <row r="5195">
          <cell r="C5195" t="str">
            <v>D 80.675 W/AMP</v>
          </cell>
          <cell r="D5195" t="str">
            <v>4851</v>
          </cell>
          <cell r="E5195" t="str">
            <v>15</v>
          </cell>
          <cell r="F5195" t="str">
            <v>2</v>
          </cell>
          <cell r="G5195" t="str">
            <v>02</v>
          </cell>
          <cell r="H5195" t="str">
            <v>02</v>
          </cell>
          <cell r="I5195" t="str">
            <v>2</v>
          </cell>
          <cell r="J5195">
            <v>1</v>
          </cell>
          <cell r="K5195">
            <v>0.04</v>
          </cell>
          <cell r="L5195">
            <v>0.04</v>
          </cell>
          <cell r="M5195" t="str">
            <v>KG</v>
          </cell>
          <cell r="N5195">
            <v>0</v>
          </cell>
          <cell r="P5195" t="str">
            <v>22326122472F382P23</v>
          </cell>
          <cell r="Q5195" t="str">
            <v>4010105201413</v>
          </cell>
          <cell r="R5195" t="str">
            <v>4</v>
          </cell>
          <cell r="S5195" t="str">
            <v>223</v>
          </cell>
          <cell r="T5195" t="str">
            <v>01</v>
          </cell>
          <cell r="V5195" t="str">
            <v>85389099</v>
          </cell>
          <cell r="W5195" t="str">
            <v>DE</v>
          </cell>
          <cell r="X5195" t="str">
            <v>W</v>
          </cell>
          <cell r="Y5195" t="str">
            <v>606</v>
          </cell>
          <cell r="Z5195" t="str">
            <v>EA</v>
          </cell>
          <cell r="AA5195">
            <v>1</v>
          </cell>
          <cell r="AB5195" t="str">
            <v>385 X 090 X 045</v>
          </cell>
          <cell r="AE5195" t="str">
            <v>STK</v>
          </cell>
          <cell r="AF5195">
            <v>1</v>
          </cell>
          <cell r="AG5195">
            <v>19</v>
          </cell>
          <cell r="AH5195">
            <v>1</v>
          </cell>
          <cell r="AI5195" t="str">
            <v>STK</v>
          </cell>
          <cell r="AJ5195" t="str">
            <v>PEHA Elektro GmbH &amp; Co. KG</v>
          </cell>
          <cell r="AK5195" t="str">
            <v>PEHA Elektro GmbH &amp; Co. KG</v>
          </cell>
        </row>
        <row r="5196">
          <cell r="C5196" t="str">
            <v>D 80.672.02/AMP</v>
          </cell>
          <cell r="D5196" t="str">
            <v>4851</v>
          </cell>
          <cell r="E5196" t="str">
            <v>15</v>
          </cell>
          <cell r="F5196" t="str">
            <v>1</v>
          </cell>
          <cell r="G5196" t="str">
            <v>01</v>
          </cell>
          <cell r="H5196" t="str">
            <v>01</v>
          </cell>
          <cell r="I5196" t="str">
            <v>1</v>
          </cell>
          <cell r="J5196">
            <v>1</v>
          </cell>
          <cell r="K5196">
            <v>0.02</v>
          </cell>
          <cell r="L5196">
            <v>0.02</v>
          </cell>
          <cell r="M5196" t="str">
            <v>KG</v>
          </cell>
          <cell r="N5196">
            <v>0</v>
          </cell>
          <cell r="P5196" t="str">
            <v>22326122472F382P23</v>
          </cell>
          <cell r="Q5196" t="str">
            <v>4010105201512</v>
          </cell>
          <cell r="R5196" t="str">
            <v>4</v>
          </cell>
          <cell r="S5196" t="str">
            <v>223</v>
          </cell>
          <cell r="T5196" t="str">
            <v>01</v>
          </cell>
          <cell r="V5196" t="str">
            <v>85389099</v>
          </cell>
          <cell r="W5196" t="str">
            <v>DE</v>
          </cell>
          <cell r="X5196" t="str">
            <v>C</v>
          </cell>
          <cell r="Y5196" t="str">
            <v>606</v>
          </cell>
          <cell r="Z5196" t="str">
            <v>EA</v>
          </cell>
          <cell r="AA5196">
            <v>1</v>
          </cell>
          <cell r="AB5196" t="str">
            <v>151 X 80 X 5</v>
          </cell>
          <cell r="AE5196" t="str">
            <v>STK</v>
          </cell>
          <cell r="AF5196">
            <v>1</v>
          </cell>
          <cell r="AG5196">
            <v>19</v>
          </cell>
          <cell r="AH5196">
            <v>1</v>
          </cell>
          <cell r="AI5196" t="str">
            <v>STK</v>
          </cell>
          <cell r="AJ5196" t="str">
            <v>PEHA Elektro GmbH &amp; Co. KG</v>
          </cell>
          <cell r="AK5196" t="str">
            <v>PEHA Elektro GmbH &amp; Co. KG</v>
          </cell>
        </row>
        <row r="5197">
          <cell r="C5197" t="str">
            <v>D 80.673.02</v>
          </cell>
          <cell r="D5197" t="str">
            <v>4851</v>
          </cell>
          <cell r="E5197" t="str">
            <v>15</v>
          </cell>
          <cell r="F5197" t="str">
            <v>1</v>
          </cell>
          <cell r="G5197" t="str">
            <v>01</v>
          </cell>
          <cell r="H5197" t="str">
            <v>01</v>
          </cell>
          <cell r="I5197" t="str">
            <v>1</v>
          </cell>
          <cell r="J5197">
            <v>1</v>
          </cell>
          <cell r="K5197">
            <v>3.3000000000000002E-2</v>
          </cell>
          <cell r="L5197">
            <v>3.3000000000000002E-2</v>
          </cell>
          <cell r="M5197" t="str">
            <v>KG</v>
          </cell>
          <cell r="N5197">
            <v>0</v>
          </cell>
          <cell r="P5197" t="str">
            <v>22326122472F382P23</v>
          </cell>
          <cell r="Q5197" t="str">
            <v>4010105201611</v>
          </cell>
          <cell r="R5197" t="str">
            <v>4</v>
          </cell>
          <cell r="S5197" t="str">
            <v>223</v>
          </cell>
          <cell r="T5197" t="str">
            <v>01</v>
          </cell>
          <cell r="V5197" t="str">
            <v>85389099</v>
          </cell>
          <cell r="W5197" t="str">
            <v>DE</v>
          </cell>
          <cell r="X5197" t="str">
            <v>A</v>
          </cell>
          <cell r="Y5197" t="str">
            <v>606</v>
          </cell>
          <cell r="Z5197" t="str">
            <v>EA</v>
          </cell>
          <cell r="AA5197">
            <v>1</v>
          </cell>
          <cell r="AB5197" t="str">
            <v>220 X 80  X 10</v>
          </cell>
          <cell r="AE5197" t="str">
            <v>STK</v>
          </cell>
          <cell r="AF5197">
            <v>1</v>
          </cell>
          <cell r="AG5197">
            <v>19</v>
          </cell>
          <cell r="AH5197">
            <v>1</v>
          </cell>
          <cell r="AI5197" t="str">
            <v>STK</v>
          </cell>
          <cell r="AJ5197" t="str">
            <v>PEHA Elektro GmbH &amp; Co. KG</v>
          </cell>
          <cell r="AK5197" t="str">
            <v>PEHA Elektro GmbH &amp; Co. KG</v>
          </cell>
        </row>
        <row r="5198">
          <cell r="C5198" t="str">
            <v>D 80.571.02/MWZ</v>
          </cell>
          <cell r="D5198" t="str">
            <v>4851</v>
          </cell>
          <cell r="E5198" t="str">
            <v>15</v>
          </cell>
          <cell r="F5198" t="str">
            <v>2</v>
          </cell>
          <cell r="G5198" t="str">
            <v>02</v>
          </cell>
          <cell r="H5198" t="str">
            <v>02</v>
          </cell>
          <cell r="I5198" t="str">
            <v>2</v>
          </cell>
          <cell r="J5198">
            <v>1</v>
          </cell>
          <cell r="K5198">
            <v>0.02</v>
          </cell>
          <cell r="L5198">
            <v>0.02</v>
          </cell>
          <cell r="M5198" t="str">
            <v>KG</v>
          </cell>
          <cell r="N5198">
            <v>0</v>
          </cell>
          <cell r="P5198" t="str">
            <v>22326122472F382P23</v>
          </cell>
          <cell r="Q5198" t="str">
            <v>4010105201802</v>
          </cell>
          <cell r="R5198" t="str">
            <v>4</v>
          </cell>
          <cell r="S5198" t="str">
            <v>223</v>
          </cell>
          <cell r="T5198" t="str">
            <v>01</v>
          </cell>
          <cell r="V5198" t="str">
            <v>85389099</v>
          </cell>
          <cell r="W5198" t="str">
            <v>DE</v>
          </cell>
          <cell r="X5198" t="str">
            <v>C</v>
          </cell>
          <cell r="Y5198" t="str">
            <v>606</v>
          </cell>
          <cell r="Z5198" t="str">
            <v>EA</v>
          </cell>
          <cell r="AA5198">
            <v>1</v>
          </cell>
          <cell r="AE5198" t="str">
            <v>STK</v>
          </cell>
          <cell r="AF5198">
            <v>1</v>
          </cell>
          <cell r="AG5198">
            <v>19</v>
          </cell>
          <cell r="AH5198">
            <v>1</v>
          </cell>
          <cell r="AI5198" t="str">
            <v>STK</v>
          </cell>
          <cell r="AJ5198" t="str">
            <v>PEHA Elektro GmbH &amp; Co. KG</v>
          </cell>
          <cell r="AK5198" t="str">
            <v>PEHA Elektro GmbH &amp; Co. KG</v>
          </cell>
        </row>
        <row r="5199">
          <cell r="C5199" t="str">
            <v>D 80.572.02/MWZ</v>
          </cell>
          <cell r="D5199" t="str">
            <v>4851</v>
          </cell>
          <cell r="E5199" t="str">
            <v>15</v>
          </cell>
          <cell r="F5199" t="str">
            <v>8</v>
          </cell>
          <cell r="G5199" t="str">
            <v>08</v>
          </cell>
          <cell r="H5199" t="str">
            <v>08</v>
          </cell>
          <cell r="I5199" t="str">
            <v>8</v>
          </cell>
          <cell r="J5199">
            <v>1</v>
          </cell>
          <cell r="K5199">
            <v>2.1999999999999999E-2</v>
          </cell>
          <cell r="L5199">
            <v>2.1999999999999999E-2</v>
          </cell>
          <cell r="M5199" t="str">
            <v>KG</v>
          </cell>
          <cell r="N5199">
            <v>0</v>
          </cell>
          <cell r="P5199" t="str">
            <v>22326122472F382P23</v>
          </cell>
          <cell r="Q5199" t="str">
            <v>4010105201826</v>
          </cell>
          <cell r="R5199" t="str">
            <v>4</v>
          </cell>
          <cell r="S5199" t="str">
            <v>223</v>
          </cell>
          <cell r="T5199" t="str">
            <v>01</v>
          </cell>
          <cell r="V5199" t="str">
            <v>85389099</v>
          </cell>
          <cell r="W5199" t="str">
            <v>DE</v>
          </cell>
          <cell r="X5199" t="str">
            <v>C</v>
          </cell>
          <cell r="Y5199" t="str">
            <v>606</v>
          </cell>
          <cell r="Z5199" t="str">
            <v>EA</v>
          </cell>
          <cell r="AA5199">
            <v>1</v>
          </cell>
          <cell r="AE5199" t="str">
            <v>STK</v>
          </cell>
          <cell r="AF5199">
            <v>1</v>
          </cell>
          <cell r="AG5199">
            <v>19</v>
          </cell>
          <cell r="AH5199">
            <v>1</v>
          </cell>
          <cell r="AI5199" t="str">
            <v>STK</v>
          </cell>
          <cell r="AJ5199" t="str">
            <v>PEHA Elektro GmbH &amp; Co. KG</v>
          </cell>
          <cell r="AK5199" t="str">
            <v>PEHA Elektro GmbH &amp; Co. KG</v>
          </cell>
        </row>
        <row r="5200">
          <cell r="C5200" t="str">
            <v>D 80.573.02/MWZ</v>
          </cell>
          <cell r="D5200" t="str">
            <v>4851</v>
          </cell>
          <cell r="E5200" t="str">
            <v>15</v>
          </cell>
          <cell r="F5200" t="str">
            <v>8</v>
          </cell>
          <cell r="G5200" t="str">
            <v>08</v>
          </cell>
          <cell r="H5200" t="str">
            <v>08</v>
          </cell>
          <cell r="I5200" t="str">
            <v>8</v>
          </cell>
          <cell r="J5200">
            <v>1</v>
          </cell>
          <cell r="K5200">
            <v>2.1999999999999999E-2</v>
          </cell>
          <cell r="L5200">
            <v>2.1999999999999999E-2</v>
          </cell>
          <cell r="M5200" t="str">
            <v>KG</v>
          </cell>
          <cell r="N5200">
            <v>0</v>
          </cell>
          <cell r="P5200" t="str">
            <v>22326122472F382P23</v>
          </cell>
          <cell r="Q5200" t="str">
            <v>4010105201833</v>
          </cell>
          <cell r="R5200" t="str">
            <v>4</v>
          </cell>
          <cell r="S5200" t="str">
            <v>223</v>
          </cell>
          <cell r="T5200" t="str">
            <v>01</v>
          </cell>
          <cell r="V5200" t="str">
            <v>85389099</v>
          </cell>
          <cell r="W5200" t="str">
            <v>DE</v>
          </cell>
          <cell r="X5200" t="str">
            <v>C</v>
          </cell>
          <cell r="Y5200" t="str">
            <v>606</v>
          </cell>
          <cell r="Z5200" t="str">
            <v>EA</v>
          </cell>
          <cell r="AA5200">
            <v>1</v>
          </cell>
          <cell r="AE5200" t="str">
            <v>STK</v>
          </cell>
          <cell r="AF5200">
            <v>1</v>
          </cell>
          <cell r="AG5200">
            <v>19</v>
          </cell>
          <cell r="AH5200">
            <v>1</v>
          </cell>
          <cell r="AI5200" t="str">
            <v>STK</v>
          </cell>
          <cell r="AJ5200" t="str">
            <v>PEHA Elektro GmbH &amp; Co. KG</v>
          </cell>
          <cell r="AK5200" t="str">
            <v>PEHA Elektro GmbH &amp; Co. KG</v>
          </cell>
        </row>
        <row r="5201">
          <cell r="C5201" t="str">
            <v>D 80.673.02/AMP</v>
          </cell>
          <cell r="D5201" t="str">
            <v>4851</v>
          </cell>
          <cell r="E5201" t="str">
            <v>15</v>
          </cell>
          <cell r="F5201" t="str">
            <v>1</v>
          </cell>
          <cell r="G5201" t="str">
            <v>01</v>
          </cell>
          <cell r="H5201" t="str">
            <v>01</v>
          </cell>
          <cell r="I5201" t="str">
            <v>1</v>
          </cell>
          <cell r="J5201">
            <v>1</v>
          </cell>
          <cell r="K5201">
            <v>0.04</v>
          </cell>
          <cell r="L5201">
            <v>0.04</v>
          </cell>
          <cell r="M5201" t="str">
            <v>KG</v>
          </cell>
          <cell r="N5201">
            <v>0</v>
          </cell>
          <cell r="P5201" t="str">
            <v>22326122472F382P23</v>
          </cell>
          <cell r="Q5201" t="str">
            <v>4010105201918</v>
          </cell>
          <cell r="R5201" t="str">
            <v>4</v>
          </cell>
          <cell r="S5201" t="str">
            <v>223</v>
          </cell>
          <cell r="T5201" t="str">
            <v>01</v>
          </cell>
          <cell r="V5201" t="str">
            <v>85389099</v>
          </cell>
          <cell r="W5201" t="str">
            <v>DE</v>
          </cell>
          <cell r="X5201" t="str">
            <v>C</v>
          </cell>
          <cell r="Y5201" t="str">
            <v>606</v>
          </cell>
          <cell r="Z5201" t="str">
            <v>EA</v>
          </cell>
          <cell r="AA5201">
            <v>1</v>
          </cell>
          <cell r="AB5201" t="str">
            <v>220 X 80 X 5</v>
          </cell>
          <cell r="AE5201" t="str">
            <v>STK</v>
          </cell>
          <cell r="AF5201">
            <v>1</v>
          </cell>
          <cell r="AG5201">
            <v>19</v>
          </cell>
          <cell r="AH5201">
            <v>1</v>
          </cell>
          <cell r="AI5201" t="str">
            <v>STK</v>
          </cell>
          <cell r="AJ5201" t="str">
            <v>PEHA Elektro GmbH &amp; Co. KG</v>
          </cell>
          <cell r="AK5201" t="str">
            <v>PEHA Elektro GmbH &amp; Co. KG</v>
          </cell>
        </row>
        <row r="5202">
          <cell r="C5202" t="str">
            <v>D 80.640.02 N GLK/HEDTEC</v>
          </cell>
          <cell r="D5202" t="str">
            <v>4851</v>
          </cell>
          <cell r="E5202" t="str">
            <v>15</v>
          </cell>
          <cell r="F5202" t="str">
            <v>1</v>
          </cell>
          <cell r="G5202" t="str">
            <v>01</v>
          </cell>
          <cell r="H5202" t="str">
            <v>01</v>
          </cell>
          <cell r="I5202" t="str">
            <v>1</v>
          </cell>
          <cell r="J5202">
            <v>1</v>
          </cell>
          <cell r="K5202">
            <v>0.12</v>
          </cell>
          <cell r="L5202">
            <v>0.12</v>
          </cell>
          <cell r="M5202" t="str">
            <v>KG</v>
          </cell>
          <cell r="N5202">
            <v>0</v>
          </cell>
          <cell r="P5202" t="str">
            <v>22326122472F382P23</v>
          </cell>
          <cell r="Q5202" t="str">
            <v>4010105202007</v>
          </cell>
          <cell r="R5202" t="str">
            <v>3</v>
          </cell>
          <cell r="S5202" t="str">
            <v>223</v>
          </cell>
          <cell r="T5202" t="str">
            <v>01</v>
          </cell>
          <cell r="V5202" t="str">
            <v>85365080</v>
          </cell>
          <cell r="W5202" t="str">
            <v>DE</v>
          </cell>
          <cell r="X5202" t="str">
            <v>C</v>
          </cell>
          <cell r="Y5202" t="str">
            <v>992</v>
          </cell>
          <cell r="Z5202" t="str">
            <v>EA</v>
          </cell>
          <cell r="AA5202">
            <v>1</v>
          </cell>
          <cell r="AE5202" t="str">
            <v>STK</v>
          </cell>
          <cell r="AF5202">
            <v>1</v>
          </cell>
          <cell r="AG5202">
            <v>19</v>
          </cell>
          <cell r="AH5202">
            <v>1</v>
          </cell>
          <cell r="AI5202" t="str">
            <v>STK</v>
          </cell>
          <cell r="AJ5202" t="str">
            <v>PEHA Elektro GmbH &amp; Co. KG</v>
          </cell>
          <cell r="AK5202" t="str">
            <v>PEHA Elektro GmbH &amp; Co. KG</v>
          </cell>
        </row>
        <row r="5203">
          <cell r="C5203" t="str">
            <v>D 80.571.03/MWZ</v>
          </cell>
          <cell r="D5203" t="str">
            <v>4851</v>
          </cell>
          <cell r="E5203" t="str">
            <v>15</v>
          </cell>
          <cell r="F5203" t="str">
            <v>8</v>
          </cell>
          <cell r="G5203" t="str">
            <v>08</v>
          </cell>
          <cell r="H5203" t="str">
            <v>08</v>
          </cell>
          <cell r="I5203" t="str">
            <v>8</v>
          </cell>
          <cell r="J5203">
            <v>1</v>
          </cell>
          <cell r="K5203">
            <v>0.04</v>
          </cell>
          <cell r="L5203">
            <v>0.04</v>
          </cell>
          <cell r="M5203" t="str">
            <v>KG</v>
          </cell>
          <cell r="N5203">
            <v>0</v>
          </cell>
          <cell r="P5203" t="str">
            <v>22326122472F382P23</v>
          </cell>
          <cell r="Q5203" t="str">
            <v>4010105202106</v>
          </cell>
          <cell r="R5203" t="str">
            <v>4</v>
          </cell>
          <cell r="S5203" t="str">
            <v>223</v>
          </cell>
          <cell r="T5203" t="str">
            <v>01</v>
          </cell>
          <cell r="V5203" t="str">
            <v>85389099</v>
          </cell>
          <cell r="W5203" t="str">
            <v>DE</v>
          </cell>
          <cell r="X5203" t="str">
            <v>C</v>
          </cell>
          <cell r="Y5203" t="str">
            <v>606</v>
          </cell>
          <cell r="Z5203" t="str">
            <v>EA</v>
          </cell>
          <cell r="AA5203">
            <v>1</v>
          </cell>
          <cell r="AE5203" t="str">
            <v>STK</v>
          </cell>
          <cell r="AF5203">
            <v>1</v>
          </cell>
          <cell r="AG5203">
            <v>19</v>
          </cell>
          <cell r="AH5203">
            <v>1</v>
          </cell>
          <cell r="AI5203" t="str">
            <v>STK</v>
          </cell>
          <cell r="AJ5203" t="str">
            <v>PEHA Elektro GmbH &amp; Co. KG</v>
          </cell>
          <cell r="AK5203" t="str">
            <v>PEHA Elektro GmbH &amp; Co. KG</v>
          </cell>
        </row>
        <row r="5204">
          <cell r="C5204" t="str">
            <v>D 80.572.03/MWZ</v>
          </cell>
          <cell r="D5204" t="str">
            <v>4851</v>
          </cell>
          <cell r="E5204" t="str">
            <v>15</v>
          </cell>
          <cell r="F5204" t="str">
            <v>18</v>
          </cell>
          <cell r="G5204" t="str">
            <v>18</v>
          </cell>
          <cell r="H5204" t="str">
            <v>18</v>
          </cell>
          <cell r="I5204" t="str">
            <v>18</v>
          </cell>
          <cell r="J5204">
            <v>1</v>
          </cell>
          <cell r="K5204">
            <v>0.02</v>
          </cell>
          <cell r="L5204">
            <v>1.9E-2</v>
          </cell>
          <cell r="M5204" t="str">
            <v>KG</v>
          </cell>
          <cell r="N5204">
            <v>0</v>
          </cell>
          <cell r="P5204" t="str">
            <v>22326122472F382P23</v>
          </cell>
          <cell r="Q5204" t="str">
            <v>4010105202120</v>
          </cell>
          <cell r="R5204" t="str">
            <v>4</v>
          </cell>
          <cell r="S5204" t="str">
            <v>223</v>
          </cell>
          <cell r="T5204" t="str">
            <v>01</v>
          </cell>
          <cell r="V5204" t="str">
            <v>85389099</v>
          </cell>
          <cell r="W5204" t="str">
            <v>DE</v>
          </cell>
          <cell r="X5204" t="str">
            <v>C</v>
          </cell>
          <cell r="Y5204" t="str">
            <v>606</v>
          </cell>
          <cell r="Z5204" t="str">
            <v>EA</v>
          </cell>
          <cell r="AA5204">
            <v>1</v>
          </cell>
          <cell r="AE5204" t="str">
            <v>STK</v>
          </cell>
          <cell r="AF5204">
            <v>1</v>
          </cell>
          <cell r="AG5204">
            <v>19</v>
          </cell>
          <cell r="AH5204">
            <v>1</v>
          </cell>
          <cell r="AI5204" t="str">
            <v>STK</v>
          </cell>
          <cell r="AJ5204" t="str">
            <v>PEHA Elektro GmbH &amp; Co. KG</v>
          </cell>
          <cell r="AK5204" t="str">
            <v>PEHA Elektro GmbH &amp; Co. KG</v>
          </cell>
        </row>
        <row r="5205">
          <cell r="C5205" t="str">
            <v>D 80.573.03/MWZ</v>
          </cell>
          <cell r="D5205" t="str">
            <v>4851</v>
          </cell>
          <cell r="E5205" t="str">
            <v>15</v>
          </cell>
          <cell r="F5205" t="str">
            <v>18</v>
          </cell>
          <cell r="G5205" t="str">
            <v>18</v>
          </cell>
          <cell r="H5205" t="str">
            <v>18</v>
          </cell>
          <cell r="I5205" t="str">
            <v>18</v>
          </cell>
          <cell r="J5205">
            <v>1</v>
          </cell>
          <cell r="K5205">
            <v>0.02</v>
          </cell>
          <cell r="L5205">
            <v>1.9E-2</v>
          </cell>
          <cell r="M5205" t="str">
            <v>KG</v>
          </cell>
          <cell r="N5205">
            <v>0</v>
          </cell>
          <cell r="P5205" t="str">
            <v>22326122472F382P23</v>
          </cell>
          <cell r="Q5205" t="str">
            <v>4010105202137</v>
          </cell>
          <cell r="R5205" t="str">
            <v>4</v>
          </cell>
          <cell r="S5205" t="str">
            <v>223</v>
          </cell>
          <cell r="T5205" t="str">
            <v>01</v>
          </cell>
          <cell r="V5205" t="str">
            <v>85389099</v>
          </cell>
          <cell r="W5205" t="str">
            <v>DE</v>
          </cell>
          <cell r="X5205" t="str">
            <v>C</v>
          </cell>
          <cell r="Y5205" t="str">
            <v>606</v>
          </cell>
          <cell r="Z5205" t="str">
            <v>EA</v>
          </cell>
          <cell r="AA5205">
            <v>1</v>
          </cell>
          <cell r="AE5205" t="str">
            <v>STK</v>
          </cell>
          <cell r="AF5205">
            <v>1</v>
          </cell>
          <cell r="AG5205">
            <v>19</v>
          </cell>
          <cell r="AH5205">
            <v>1</v>
          </cell>
          <cell r="AI5205" t="str">
            <v>STK</v>
          </cell>
          <cell r="AJ5205" t="str">
            <v>PEHA Elektro GmbH &amp; Co. KG</v>
          </cell>
          <cell r="AK5205" t="str">
            <v>PEHA Elektro GmbH &amp; Co. KG</v>
          </cell>
        </row>
        <row r="5206">
          <cell r="C5206" t="str">
            <v>D 80.673 W</v>
          </cell>
          <cell r="D5206" t="str">
            <v>4851</v>
          </cell>
          <cell r="E5206" t="str">
            <v>15</v>
          </cell>
          <cell r="F5206" t="str">
            <v>1</v>
          </cell>
          <cell r="G5206" t="str">
            <v>01</v>
          </cell>
          <cell r="H5206" t="str">
            <v>01</v>
          </cell>
          <cell r="I5206" t="str">
            <v>1</v>
          </cell>
          <cell r="J5206">
            <v>1</v>
          </cell>
          <cell r="K5206">
            <v>0.02</v>
          </cell>
          <cell r="L5206">
            <v>0.02</v>
          </cell>
          <cell r="M5206" t="str">
            <v>KG</v>
          </cell>
          <cell r="N5206">
            <v>0</v>
          </cell>
          <cell r="P5206" t="str">
            <v>22326122472F382P23</v>
          </cell>
          <cell r="Q5206" t="str">
            <v>4010105202311</v>
          </cell>
          <cell r="R5206" t="str">
            <v>4</v>
          </cell>
          <cell r="S5206" t="str">
            <v>223</v>
          </cell>
          <cell r="T5206" t="str">
            <v>01</v>
          </cell>
          <cell r="U5206" t="str">
            <v>19</v>
          </cell>
          <cell r="V5206" t="str">
            <v>85389099</v>
          </cell>
          <cell r="W5206" t="str">
            <v>DE</v>
          </cell>
          <cell r="X5206" t="str">
            <v>A</v>
          </cell>
          <cell r="Y5206" t="str">
            <v>606</v>
          </cell>
          <cell r="Z5206" t="str">
            <v>EA</v>
          </cell>
          <cell r="AA5206">
            <v>1</v>
          </cell>
          <cell r="AB5206" t="str">
            <v>220 X 85 X 10</v>
          </cell>
          <cell r="AE5206" t="str">
            <v>STK</v>
          </cell>
          <cell r="AF5206">
            <v>1</v>
          </cell>
          <cell r="AG5206">
            <v>19</v>
          </cell>
          <cell r="AH5206">
            <v>1</v>
          </cell>
          <cell r="AI5206" t="str">
            <v>STK</v>
          </cell>
          <cell r="AJ5206" t="str">
            <v>PEHA Elektro GmbH &amp; Co. KG</v>
          </cell>
          <cell r="AK5206" t="str">
            <v>PEHA Elektro GmbH &amp; Co. KG</v>
          </cell>
        </row>
        <row r="5207">
          <cell r="C5207" t="str">
            <v>D 80.674 W</v>
          </cell>
          <cell r="D5207" t="str">
            <v>4851</v>
          </cell>
          <cell r="E5207" t="str">
            <v>15</v>
          </cell>
          <cell r="F5207" t="str">
            <v>1</v>
          </cell>
          <cell r="G5207" t="str">
            <v>01</v>
          </cell>
          <cell r="H5207" t="str">
            <v>01</v>
          </cell>
          <cell r="I5207" t="str">
            <v>1</v>
          </cell>
          <cell r="J5207">
            <v>1</v>
          </cell>
          <cell r="K5207">
            <v>0.04</v>
          </cell>
          <cell r="L5207">
            <v>0.04</v>
          </cell>
          <cell r="M5207" t="str">
            <v>KG</v>
          </cell>
          <cell r="N5207">
            <v>0</v>
          </cell>
          <cell r="P5207" t="str">
            <v>22326122472F382P23</v>
          </cell>
          <cell r="Q5207" t="str">
            <v>4010105202410</v>
          </cell>
          <cell r="R5207" t="str">
            <v>4</v>
          </cell>
          <cell r="S5207" t="str">
            <v>223</v>
          </cell>
          <cell r="T5207" t="str">
            <v>01</v>
          </cell>
          <cell r="V5207" t="str">
            <v>85389099</v>
          </cell>
          <cell r="W5207" t="str">
            <v>HU</v>
          </cell>
          <cell r="X5207" t="str">
            <v>W</v>
          </cell>
          <cell r="Y5207" t="str">
            <v>606</v>
          </cell>
          <cell r="Z5207" t="str">
            <v>EA</v>
          </cell>
          <cell r="AA5207">
            <v>1</v>
          </cell>
          <cell r="AB5207" t="str">
            <v>290 X 75 X 50</v>
          </cell>
          <cell r="AE5207" t="str">
            <v>STK</v>
          </cell>
          <cell r="AF5207">
            <v>1</v>
          </cell>
          <cell r="AG5207">
            <v>19</v>
          </cell>
          <cell r="AH5207">
            <v>1</v>
          </cell>
          <cell r="AI5207" t="str">
            <v>STK</v>
          </cell>
          <cell r="AJ5207" t="str">
            <v>PEHA Elektro GmbH &amp; Co. KG</v>
          </cell>
          <cell r="AK5207" t="str">
            <v>PEHA Elektro GmbH &amp; Co. KG</v>
          </cell>
        </row>
        <row r="5208">
          <cell r="C5208" t="str">
            <v>D 80.675 W</v>
          </cell>
          <cell r="D5208" t="str">
            <v>4851</v>
          </cell>
          <cell r="E5208" t="str">
            <v>15</v>
          </cell>
          <cell r="F5208" t="str">
            <v>1</v>
          </cell>
          <cell r="G5208" t="str">
            <v>01</v>
          </cell>
          <cell r="H5208" t="str">
            <v>01</v>
          </cell>
          <cell r="I5208" t="str">
            <v>1</v>
          </cell>
          <cell r="J5208">
            <v>1</v>
          </cell>
          <cell r="K5208">
            <v>5.2999999999999999E-2</v>
          </cell>
          <cell r="L5208">
            <v>5.2999999999999999E-2</v>
          </cell>
          <cell r="M5208" t="str">
            <v>KG</v>
          </cell>
          <cell r="N5208">
            <v>0</v>
          </cell>
          <cell r="P5208" t="str">
            <v>22326122472F382P23</v>
          </cell>
          <cell r="Q5208" t="str">
            <v>4010105202519</v>
          </cell>
          <cell r="R5208" t="str">
            <v>4</v>
          </cell>
          <cell r="S5208" t="str">
            <v>223</v>
          </cell>
          <cell r="T5208" t="str">
            <v>01</v>
          </cell>
          <cell r="V5208" t="str">
            <v>85389099</v>
          </cell>
          <cell r="W5208" t="str">
            <v>HU</v>
          </cell>
          <cell r="X5208" t="str">
            <v>W</v>
          </cell>
          <cell r="Y5208" t="str">
            <v>606</v>
          </cell>
          <cell r="Z5208" t="str">
            <v>EA</v>
          </cell>
          <cell r="AA5208">
            <v>1</v>
          </cell>
          <cell r="AB5208" t="str">
            <v>360 X 80  X 5</v>
          </cell>
          <cell r="AE5208" t="str">
            <v>STK</v>
          </cell>
          <cell r="AF5208">
            <v>1</v>
          </cell>
          <cell r="AG5208">
            <v>19</v>
          </cell>
          <cell r="AH5208">
            <v>1</v>
          </cell>
          <cell r="AI5208" t="str">
            <v>STK</v>
          </cell>
          <cell r="AJ5208" t="str">
            <v>PEHA Elektro GmbH &amp; Co. KG</v>
          </cell>
          <cell r="AK5208" t="str">
            <v>PEHA Elektro GmbH &amp; Co. KG</v>
          </cell>
        </row>
        <row r="5209">
          <cell r="C5209" t="str">
            <v>D 511/5 T/MW</v>
          </cell>
          <cell r="D5209" t="str">
            <v>4851</v>
          </cell>
          <cell r="E5209" t="str">
            <v>15</v>
          </cell>
          <cell r="F5209" t="str">
            <v>1</v>
          </cell>
          <cell r="G5209" t="str">
            <v>01</v>
          </cell>
          <cell r="H5209" t="str">
            <v>01</v>
          </cell>
          <cell r="I5209" t="str">
            <v>1</v>
          </cell>
          <cell r="J5209">
            <v>1</v>
          </cell>
          <cell r="K5209">
            <v>0</v>
          </cell>
          <cell r="L5209">
            <v>0</v>
          </cell>
          <cell r="M5209" t="str">
            <v>KG</v>
          </cell>
          <cell r="N5209">
            <v>0</v>
          </cell>
          <cell r="P5209" t="str">
            <v>22326122472F382U42</v>
          </cell>
          <cell r="Q5209" t="str">
            <v>4010105202649</v>
          </cell>
          <cell r="R5209" t="str">
            <v>3</v>
          </cell>
          <cell r="S5209" t="str">
            <v>223</v>
          </cell>
          <cell r="T5209" t="str">
            <v>01</v>
          </cell>
          <cell r="V5209" t="str">
            <v>85365080</v>
          </cell>
          <cell r="W5209" t="str">
            <v>DE</v>
          </cell>
          <cell r="X5209" t="str">
            <v>C</v>
          </cell>
          <cell r="Y5209" t="str">
            <v>992</v>
          </cell>
          <cell r="Z5209" t="str">
            <v>EA</v>
          </cell>
          <cell r="AA5209">
            <v>1</v>
          </cell>
          <cell r="AE5209" t="str">
            <v>STK</v>
          </cell>
          <cell r="AF5209">
            <v>1</v>
          </cell>
          <cell r="AG5209">
            <v>19</v>
          </cell>
          <cell r="AH5209">
            <v>1</v>
          </cell>
          <cell r="AI5209" t="str">
            <v>STK</v>
          </cell>
          <cell r="AJ5209" t="str">
            <v>PEHA Elektro GmbH &amp; Co. KG</v>
          </cell>
          <cell r="AK5209" t="str">
            <v>PEHA Elektro GmbH &amp; Co. KG</v>
          </cell>
        </row>
        <row r="5210">
          <cell r="C5210" t="str">
            <v>D 81.640 GLK NA</v>
          </cell>
          <cell r="D5210" t="str">
            <v>4851</v>
          </cell>
          <cell r="E5210" t="str">
            <v>15</v>
          </cell>
          <cell r="F5210" t="str">
            <v>1</v>
          </cell>
          <cell r="G5210" t="str">
            <v>01</v>
          </cell>
          <cell r="H5210" t="str">
            <v>01</v>
          </cell>
          <cell r="I5210" t="str">
            <v>1</v>
          </cell>
          <cell r="J5210">
            <v>1</v>
          </cell>
          <cell r="K5210">
            <v>0.02</v>
          </cell>
          <cell r="L5210">
            <v>1.9E-2</v>
          </cell>
          <cell r="M5210" t="str">
            <v>KG</v>
          </cell>
          <cell r="N5210">
            <v>0</v>
          </cell>
          <cell r="P5210" t="str">
            <v>22326122472F382P23</v>
          </cell>
          <cell r="Q5210" t="str">
            <v>4010105204513</v>
          </cell>
          <cell r="R5210" t="str">
            <v>4</v>
          </cell>
          <cell r="S5210" t="str">
            <v>223</v>
          </cell>
          <cell r="T5210" t="str">
            <v>01</v>
          </cell>
          <cell r="V5210" t="str">
            <v>85365080</v>
          </cell>
          <cell r="W5210" t="str">
            <v>DE</v>
          </cell>
          <cell r="X5210" t="str">
            <v>W</v>
          </cell>
          <cell r="Y5210" t="str">
            <v>606</v>
          </cell>
          <cell r="Z5210" t="str">
            <v>EA</v>
          </cell>
          <cell r="AA5210">
            <v>1</v>
          </cell>
          <cell r="AB5210" t="str">
            <v>158 X 087 X 076</v>
          </cell>
          <cell r="AE5210" t="str">
            <v>STK</v>
          </cell>
          <cell r="AF5210">
            <v>1</v>
          </cell>
          <cell r="AG5210">
            <v>19</v>
          </cell>
          <cell r="AH5210">
            <v>1</v>
          </cell>
          <cell r="AI5210" t="str">
            <v>STK</v>
          </cell>
          <cell r="AJ5210" t="str">
            <v>PEHA Elektro GmbH &amp; Co. KG</v>
          </cell>
          <cell r="AK5210" t="str">
            <v>PEHA Elektro GmbH &amp; Co. KG</v>
          </cell>
        </row>
        <row r="5211">
          <cell r="C5211" t="str">
            <v>D 81.645 NA</v>
          </cell>
          <cell r="D5211" t="str">
            <v>4851</v>
          </cell>
          <cell r="E5211" t="str">
            <v>15</v>
          </cell>
          <cell r="F5211" t="str">
            <v>1</v>
          </cell>
          <cell r="G5211" t="str">
            <v>01</v>
          </cell>
          <cell r="H5211" t="str">
            <v>01</v>
          </cell>
          <cell r="I5211" t="str">
            <v>1</v>
          </cell>
          <cell r="J5211">
            <v>1</v>
          </cell>
          <cell r="K5211">
            <v>0.02</v>
          </cell>
          <cell r="L5211">
            <v>0.02</v>
          </cell>
          <cell r="M5211" t="str">
            <v>KG</v>
          </cell>
          <cell r="N5211">
            <v>0</v>
          </cell>
          <cell r="P5211" t="str">
            <v>22326122472F382P23</v>
          </cell>
          <cell r="Q5211" t="str">
            <v>4010105204612</v>
          </cell>
          <cell r="R5211" t="str">
            <v>4</v>
          </cell>
          <cell r="S5211" t="str">
            <v>223</v>
          </cell>
          <cell r="T5211" t="str">
            <v>01</v>
          </cell>
          <cell r="V5211" t="str">
            <v>85365080</v>
          </cell>
          <cell r="W5211" t="str">
            <v>DE</v>
          </cell>
          <cell r="X5211" t="str">
            <v>W</v>
          </cell>
          <cell r="Y5211" t="str">
            <v>606</v>
          </cell>
          <cell r="Z5211" t="str">
            <v>EA</v>
          </cell>
          <cell r="AA5211">
            <v>1</v>
          </cell>
          <cell r="AB5211" t="str">
            <v>70 X 70  X 18</v>
          </cell>
          <cell r="AE5211" t="str">
            <v>STK</v>
          </cell>
          <cell r="AF5211">
            <v>1</v>
          </cell>
          <cell r="AG5211">
            <v>19</v>
          </cell>
          <cell r="AH5211">
            <v>1</v>
          </cell>
          <cell r="AI5211" t="str">
            <v>STK</v>
          </cell>
          <cell r="AJ5211" t="str">
            <v>PEHA Elektro GmbH &amp; Co. KG</v>
          </cell>
          <cell r="AK5211" t="str">
            <v>PEHA Elektro GmbH &amp; Co. KG</v>
          </cell>
        </row>
        <row r="5212">
          <cell r="C5212" t="str">
            <v>D 81.644 NA</v>
          </cell>
          <cell r="D5212" t="str">
            <v>4851</v>
          </cell>
          <cell r="E5212" t="str">
            <v>15</v>
          </cell>
          <cell r="F5212" t="str">
            <v>1</v>
          </cell>
          <cell r="G5212" t="str">
            <v>01</v>
          </cell>
          <cell r="H5212" t="str">
            <v>01</v>
          </cell>
          <cell r="I5212" t="str">
            <v>1</v>
          </cell>
          <cell r="J5212">
            <v>1</v>
          </cell>
          <cell r="K5212">
            <v>2.5999999999999999E-2</v>
          </cell>
          <cell r="L5212">
            <v>2.5999999999999999E-2</v>
          </cell>
          <cell r="M5212" t="str">
            <v>KG</v>
          </cell>
          <cell r="N5212">
            <v>0</v>
          </cell>
          <cell r="P5212" t="str">
            <v>22326122472F382P23</v>
          </cell>
          <cell r="Q5212" t="str">
            <v>4010105204711</v>
          </cell>
          <cell r="R5212" t="str">
            <v>4</v>
          </cell>
          <cell r="S5212" t="str">
            <v>223</v>
          </cell>
          <cell r="T5212" t="str">
            <v>01</v>
          </cell>
          <cell r="V5212" t="str">
            <v>85365080</v>
          </cell>
          <cell r="W5212" t="str">
            <v>DE</v>
          </cell>
          <cell r="X5212" t="str">
            <v>W</v>
          </cell>
          <cell r="Y5212" t="str">
            <v>606</v>
          </cell>
          <cell r="Z5212" t="str">
            <v>EA</v>
          </cell>
          <cell r="AA5212">
            <v>1</v>
          </cell>
          <cell r="AB5212" t="str">
            <v>70 X 70  X 15</v>
          </cell>
          <cell r="AE5212" t="str">
            <v>STK</v>
          </cell>
          <cell r="AF5212">
            <v>1</v>
          </cell>
          <cell r="AG5212">
            <v>19</v>
          </cell>
          <cell r="AH5212">
            <v>1</v>
          </cell>
          <cell r="AI5212" t="str">
            <v>STK</v>
          </cell>
          <cell r="AJ5212" t="str">
            <v>PEHA Elektro GmbH &amp; Co. KG</v>
          </cell>
          <cell r="AK5212" t="str">
            <v>PEHA Elektro GmbH &amp; Co. KG</v>
          </cell>
        </row>
        <row r="5213">
          <cell r="C5213" t="str">
            <v>D 81.640.02 GLK NA</v>
          </cell>
          <cell r="D5213" t="str">
            <v>4851</v>
          </cell>
          <cell r="E5213" t="str">
            <v>15</v>
          </cell>
          <cell r="F5213" t="str">
            <v>1</v>
          </cell>
          <cell r="G5213" t="str">
            <v>01</v>
          </cell>
          <cell r="H5213" t="str">
            <v>01</v>
          </cell>
          <cell r="I5213" t="str">
            <v>1</v>
          </cell>
          <cell r="J5213">
            <v>1</v>
          </cell>
          <cell r="K5213">
            <v>2.5000000000000001E-2</v>
          </cell>
          <cell r="L5213">
            <v>2.5000000000000001E-2</v>
          </cell>
          <cell r="M5213" t="str">
            <v>KG</v>
          </cell>
          <cell r="N5213">
            <v>0</v>
          </cell>
          <cell r="P5213" t="str">
            <v>22326122472F382P23</v>
          </cell>
          <cell r="Q5213" t="str">
            <v>4010105204810</v>
          </cell>
          <cell r="R5213" t="str">
            <v>4</v>
          </cell>
          <cell r="S5213" t="str">
            <v>223</v>
          </cell>
          <cell r="T5213" t="str">
            <v>01</v>
          </cell>
          <cell r="V5213" t="str">
            <v>85365080</v>
          </cell>
          <cell r="W5213" t="str">
            <v>DE</v>
          </cell>
          <cell r="X5213" t="str">
            <v>W</v>
          </cell>
          <cell r="Y5213" t="str">
            <v>606</v>
          </cell>
          <cell r="Z5213" t="str">
            <v>EA</v>
          </cell>
          <cell r="AA5213">
            <v>1</v>
          </cell>
          <cell r="AB5213" t="str">
            <v>70 X 68  X 25</v>
          </cell>
          <cell r="AE5213" t="str">
            <v>STK</v>
          </cell>
          <cell r="AF5213">
            <v>1</v>
          </cell>
          <cell r="AG5213">
            <v>19</v>
          </cell>
          <cell r="AH5213">
            <v>1</v>
          </cell>
          <cell r="AI5213" t="str">
            <v>STK</v>
          </cell>
          <cell r="AJ5213" t="str">
            <v>PEHA Elektro GmbH &amp; Co. KG</v>
          </cell>
          <cell r="AK5213" t="str">
            <v>PEHA Elektro GmbH &amp; Co. KG</v>
          </cell>
        </row>
        <row r="5214">
          <cell r="C5214" t="str">
            <v>D 81.645.02 NA</v>
          </cell>
          <cell r="D5214" t="str">
            <v>4851</v>
          </cell>
          <cell r="E5214" t="str">
            <v>15</v>
          </cell>
          <cell r="F5214" t="str">
            <v>1</v>
          </cell>
          <cell r="G5214" t="str">
            <v>01</v>
          </cell>
          <cell r="H5214" t="str">
            <v>01</v>
          </cell>
          <cell r="I5214" t="str">
            <v>1</v>
          </cell>
          <cell r="J5214">
            <v>1</v>
          </cell>
          <cell r="K5214">
            <v>2.5000000000000001E-2</v>
          </cell>
          <cell r="L5214">
            <v>2.5000000000000001E-2</v>
          </cell>
          <cell r="M5214" t="str">
            <v>KG</v>
          </cell>
          <cell r="N5214">
            <v>0</v>
          </cell>
          <cell r="P5214" t="str">
            <v>22326122472F382P23</v>
          </cell>
          <cell r="Q5214" t="str">
            <v>4010105204919</v>
          </cell>
          <cell r="R5214" t="str">
            <v>4</v>
          </cell>
          <cell r="S5214" t="str">
            <v>223</v>
          </cell>
          <cell r="T5214" t="str">
            <v>01</v>
          </cell>
          <cell r="V5214" t="str">
            <v>85365080</v>
          </cell>
          <cell r="W5214" t="str">
            <v>DE</v>
          </cell>
          <cell r="X5214" t="str">
            <v>W</v>
          </cell>
          <cell r="Y5214" t="str">
            <v>606</v>
          </cell>
          <cell r="Z5214" t="str">
            <v>EA</v>
          </cell>
          <cell r="AA5214">
            <v>1</v>
          </cell>
          <cell r="AB5214" t="str">
            <v>70 X 70  X 15</v>
          </cell>
          <cell r="AE5214" t="str">
            <v>STK</v>
          </cell>
          <cell r="AF5214">
            <v>1</v>
          </cell>
          <cell r="AG5214">
            <v>19</v>
          </cell>
          <cell r="AH5214">
            <v>1</v>
          </cell>
          <cell r="AI5214" t="str">
            <v>STK</v>
          </cell>
          <cell r="AJ5214" t="str">
            <v>PEHA Elektro GmbH &amp; Co. KG</v>
          </cell>
          <cell r="AK5214" t="str">
            <v>PEHA Elektro GmbH &amp; Co. KG</v>
          </cell>
        </row>
        <row r="5215">
          <cell r="C5215" t="str">
            <v>D 81.644.02 NA</v>
          </cell>
          <cell r="D5215" t="str">
            <v>4851</v>
          </cell>
          <cell r="E5215" t="str">
            <v>15</v>
          </cell>
          <cell r="F5215" t="str">
            <v>1</v>
          </cell>
          <cell r="G5215" t="str">
            <v>01</v>
          </cell>
          <cell r="H5215" t="str">
            <v>01</v>
          </cell>
          <cell r="I5215" t="str">
            <v>1</v>
          </cell>
          <cell r="J5215">
            <v>1</v>
          </cell>
          <cell r="K5215">
            <v>2.7E-2</v>
          </cell>
          <cell r="L5215">
            <v>2.7E-2</v>
          </cell>
          <cell r="M5215" t="str">
            <v>KG</v>
          </cell>
          <cell r="N5215">
            <v>0</v>
          </cell>
          <cell r="P5215" t="str">
            <v>22326122472F382P23</v>
          </cell>
          <cell r="Q5215" t="str">
            <v>4010105205015</v>
          </cell>
          <cell r="R5215" t="str">
            <v>4</v>
          </cell>
          <cell r="S5215" t="str">
            <v>223</v>
          </cell>
          <cell r="T5215" t="str">
            <v>01</v>
          </cell>
          <cell r="V5215" t="str">
            <v>85365080</v>
          </cell>
          <cell r="W5215" t="str">
            <v>DE</v>
          </cell>
          <cell r="X5215" t="str">
            <v>W</v>
          </cell>
          <cell r="Y5215" t="str">
            <v>606</v>
          </cell>
          <cell r="Z5215" t="str">
            <v>EA</v>
          </cell>
          <cell r="AA5215">
            <v>1</v>
          </cell>
          <cell r="AB5215" t="str">
            <v>65 X 65  X 15</v>
          </cell>
          <cell r="AE5215" t="str">
            <v>STK</v>
          </cell>
          <cell r="AF5215">
            <v>1</v>
          </cell>
          <cell r="AG5215">
            <v>19</v>
          </cell>
          <cell r="AH5215">
            <v>1</v>
          </cell>
          <cell r="AI5215" t="str">
            <v>STK</v>
          </cell>
          <cell r="AJ5215" t="str">
            <v>PEHA Elektro GmbH &amp; Co. KG</v>
          </cell>
          <cell r="AK5215" t="str">
            <v>PEHA Elektro GmbH &amp; Co. KG</v>
          </cell>
        </row>
        <row r="5216">
          <cell r="C5216" t="str">
            <v>D 81.640.02 NA</v>
          </cell>
          <cell r="D5216" t="str">
            <v>4851</v>
          </cell>
          <cell r="E5216" t="str">
            <v>15</v>
          </cell>
          <cell r="F5216" t="str">
            <v>1</v>
          </cell>
          <cell r="G5216" t="str">
            <v>01</v>
          </cell>
          <cell r="H5216" t="str">
            <v>01</v>
          </cell>
          <cell r="I5216" t="str">
            <v>1</v>
          </cell>
          <cell r="J5216">
            <v>1</v>
          </cell>
          <cell r="K5216">
            <v>2.5000000000000001E-2</v>
          </cell>
          <cell r="L5216">
            <v>2.5000000000000001E-2</v>
          </cell>
          <cell r="M5216" t="str">
            <v>KG</v>
          </cell>
          <cell r="N5216">
            <v>0</v>
          </cell>
          <cell r="P5216" t="str">
            <v>22326122472F382P23</v>
          </cell>
          <cell r="Q5216" t="str">
            <v>4010105205916</v>
          </cell>
          <cell r="R5216" t="str">
            <v>4</v>
          </cell>
          <cell r="S5216" t="str">
            <v>223</v>
          </cell>
          <cell r="T5216" t="str">
            <v>01</v>
          </cell>
          <cell r="V5216" t="str">
            <v>85365080</v>
          </cell>
          <cell r="W5216" t="str">
            <v>DE</v>
          </cell>
          <cell r="X5216" t="str">
            <v>W</v>
          </cell>
          <cell r="Y5216" t="str">
            <v>606</v>
          </cell>
          <cell r="Z5216" t="str">
            <v>EA</v>
          </cell>
          <cell r="AA5216">
            <v>1</v>
          </cell>
          <cell r="AB5216" t="str">
            <v>70 X 70  X 20</v>
          </cell>
          <cell r="AE5216" t="str">
            <v>STK</v>
          </cell>
          <cell r="AF5216">
            <v>1</v>
          </cell>
          <cell r="AG5216">
            <v>19</v>
          </cell>
          <cell r="AH5216">
            <v>1</v>
          </cell>
          <cell r="AI5216" t="str">
            <v>STK</v>
          </cell>
          <cell r="AJ5216" t="str">
            <v>PEHA Elektro GmbH &amp; Co. KG</v>
          </cell>
          <cell r="AK5216" t="str">
            <v>PEHA Elektro GmbH &amp; Co. KG</v>
          </cell>
        </row>
        <row r="5217">
          <cell r="C5217" t="str">
            <v>D 81.642.02 NA</v>
          </cell>
          <cell r="D5217" t="str">
            <v>4851</v>
          </cell>
          <cell r="E5217" t="str">
            <v>15</v>
          </cell>
          <cell r="F5217" t="str">
            <v>1</v>
          </cell>
          <cell r="G5217" t="str">
            <v>01</v>
          </cell>
          <cell r="H5217" t="str">
            <v>01</v>
          </cell>
          <cell r="I5217" t="str">
            <v>1</v>
          </cell>
          <cell r="J5217">
            <v>1</v>
          </cell>
          <cell r="K5217">
            <v>2.5999999999999999E-2</v>
          </cell>
          <cell r="L5217">
            <v>2.5999999999999999E-2</v>
          </cell>
          <cell r="M5217" t="str">
            <v>KG</v>
          </cell>
          <cell r="N5217">
            <v>0</v>
          </cell>
          <cell r="P5217" t="str">
            <v>22326122472F382P23</v>
          </cell>
          <cell r="Q5217" t="str">
            <v>4010105206012</v>
          </cell>
          <cell r="R5217" t="str">
            <v>4</v>
          </cell>
          <cell r="S5217" t="str">
            <v>223</v>
          </cell>
          <cell r="T5217" t="str">
            <v>01</v>
          </cell>
          <cell r="V5217" t="str">
            <v>85365080</v>
          </cell>
          <cell r="W5217" t="str">
            <v>DE</v>
          </cell>
          <cell r="X5217" t="str">
            <v>C</v>
          </cell>
          <cell r="Y5217" t="str">
            <v>606</v>
          </cell>
          <cell r="Z5217" t="str">
            <v>EA</v>
          </cell>
          <cell r="AA5217">
            <v>1</v>
          </cell>
          <cell r="AB5217" t="str">
            <v>8 X 70  X 70</v>
          </cell>
          <cell r="AE5217" t="str">
            <v>STK</v>
          </cell>
          <cell r="AF5217">
            <v>1</v>
          </cell>
          <cell r="AG5217">
            <v>19</v>
          </cell>
          <cell r="AH5217">
            <v>1</v>
          </cell>
          <cell r="AI5217" t="str">
            <v>STK</v>
          </cell>
          <cell r="AJ5217" t="str">
            <v>PEHA Elektro GmbH &amp; Co. KG</v>
          </cell>
          <cell r="AK5217" t="str">
            <v>PEHA Elektro GmbH &amp; Co. KG</v>
          </cell>
        </row>
        <row r="5218">
          <cell r="C5218" t="str">
            <v>H 80.550/4.02 R LED/24 Z</v>
          </cell>
          <cell r="D5218" t="str">
            <v>4851</v>
          </cell>
          <cell r="E5218" t="str">
            <v>15</v>
          </cell>
          <cell r="F5218" t="str">
            <v>1</v>
          </cell>
          <cell r="G5218" t="str">
            <v>01</v>
          </cell>
          <cell r="H5218" t="str">
            <v>02</v>
          </cell>
          <cell r="I5218" t="str">
            <v>2</v>
          </cell>
          <cell r="J5218">
            <v>1</v>
          </cell>
          <cell r="K5218">
            <v>0.04</v>
          </cell>
          <cell r="L5218">
            <v>0.04</v>
          </cell>
          <cell r="M5218" t="str">
            <v>KG</v>
          </cell>
          <cell r="N5218">
            <v>0</v>
          </cell>
          <cell r="P5218" t="str">
            <v>22326122472F382P23</v>
          </cell>
          <cell r="Q5218" t="str">
            <v>4010105206623</v>
          </cell>
          <cell r="R5218" t="str">
            <v>4</v>
          </cell>
          <cell r="S5218" t="str">
            <v>223</v>
          </cell>
          <cell r="T5218" t="str">
            <v>01</v>
          </cell>
          <cell r="V5218" t="str">
            <v>85365080</v>
          </cell>
          <cell r="W5218" t="str">
            <v>HU</v>
          </cell>
          <cell r="X5218" t="str">
            <v>C</v>
          </cell>
          <cell r="Y5218" t="str">
            <v>606</v>
          </cell>
          <cell r="Z5218" t="str">
            <v>EA</v>
          </cell>
          <cell r="AA5218">
            <v>1</v>
          </cell>
          <cell r="AB5218" t="str">
            <v>223 X 153 X 078</v>
          </cell>
          <cell r="AE5218" t="str">
            <v>STK</v>
          </cell>
          <cell r="AF5218">
            <v>1</v>
          </cell>
          <cell r="AG5218">
            <v>19</v>
          </cell>
          <cell r="AH5218">
            <v>1</v>
          </cell>
          <cell r="AI5218" t="str">
            <v>STK</v>
          </cell>
          <cell r="AJ5218" t="str">
            <v>PEHA Elektro GmbH &amp; Co. KG</v>
          </cell>
          <cell r="AK5218" t="str">
            <v>PEHA Elektro GmbH &amp; Co. KG</v>
          </cell>
        </row>
        <row r="5219">
          <cell r="C5219" t="str">
            <v>D 80.571.02/MWZ-BM</v>
          </cell>
          <cell r="D5219" t="str">
            <v>4851</v>
          </cell>
          <cell r="E5219" t="str">
            <v>15</v>
          </cell>
          <cell r="F5219" t="str">
            <v>8</v>
          </cell>
          <cell r="G5219" t="str">
            <v>08</v>
          </cell>
          <cell r="H5219" t="str">
            <v>08</v>
          </cell>
          <cell r="I5219" t="str">
            <v>8</v>
          </cell>
          <cell r="J5219">
            <v>1</v>
          </cell>
          <cell r="K5219">
            <v>0.124</v>
          </cell>
          <cell r="L5219">
            <v>0.124</v>
          </cell>
          <cell r="M5219" t="str">
            <v>KG</v>
          </cell>
          <cell r="N5219">
            <v>0</v>
          </cell>
          <cell r="P5219" t="str">
            <v>22326122472F382P23</v>
          </cell>
          <cell r="Q5219" t="str">
            <v>4010105208115</v>
          </cell>
          <cell r="R5219" t="str">
            <v>4</v>
          </cell>
          <cell r="S5219" t="str">
            <v>223</v>
          </cell>
          <cell r="T5219" t="str">
            <v>01</v>
          </cell>
          <cell r="V5219" t="str">
            <v>85389099</v>
          </cell>
          <cell r="W5219" t="str">
            <v>DE</v>
          </cell>
          <cell r="X5219" t="str">
            <v>C</v>
          </cell>
          <cell r="Y5219" t="str">
            <v>606</v>
          </cell>
          <cell r="Z5219" t="str">
            <v>EA</v>
          </cell>
          <cell r="AA5219">
            <v>1</v>
          </cell>
          <cell r="AE5219" t="str">
            <v>STK</v>
          </cell>
          <cell r="AF5219">
            <v>1</v>
          </cell>
          <cell r="AG5219">
            <v>19</v>
          </cell>
          <cell r="AH5219">
            <v>1</v>
          </cell>
          <cell r="AI5219" t="str">
            <v>STK</v>
          </cell>
          <cell r="AJ5219" t="str">
            <v>PEHA Elektro GmbH &amp; Co. KG</v>
          </cell>
          <cell r="AK5219" t="str">
            <v>PEHA Elektro GmbH &amp; Co. KG</v>
          </cell>
        </row>
        <row r="5220">
          <cell r="C5220" t="str">
            <v>D 80.572.02/MWZ-BM</v>
          </cell>
          <cell r="D5220" t="str">
            <v>4851</v>
          </cell>
          <cell r="E5220" t="str">
            <v>15</v>
          </cell>
          <cell r="F5220" t="str">
            <v>8</v>
          </cell>
          <cell r="G5220" t="str">
            <v>08</v>
          </cell>
          <cell r="H5220" t="str">
            <v>08</v>
          </cell>
          <cell r="I5220" t="str">
            <v>8</v>
          </cell>
          <cell r="J5220">
            <v>1</v>
          </cell>
          <cell r="K5220">
            <v>0.124</v>
          </cell>
          <cell r="L5220">
            <v>0.124</v>
          </cell>
          <cell r="M5220" t="str">
            <v>KG</v>
          </cell>
          <cell r="N5220">
            <v>0</v>
          </cell>
          <cell r="P5220" t="str">
            <v>22326122472F382P23</v>
          </cell>
          <cell r="Q5220" t="str">
            <v>4010105208139</v>
          </cell>
          <cell r="R5220" t="str">
            <v>4</v>
          </cell>
          <cell r="S5220" t="str">
            <v>223</v>
          </cell>
          <cell r="T5220" t="str">
            <v>01</v>
          </cell>
          <cell r="V5220" t="str">
            <v>85389099</v>
          </cell>
          <cell r="W5220" t="str">
            <v>DE</v>
          </cell>
          <cell r="X5220" t="str">
            <v>C</v>
          </cell>
          <cell r="Y5220" t="str">
            <v>606</v>
          </cell>
          <cell r="Z5220" t="str">
            <v>EA</v>
          </cell>
          <cell r="AA5220">
            <v>1</v>
          </cell>
          <cell r="AE5220" t="str">
            <v>STK</v>
          </cell>
          <cell r="AF5220">
            <v>1</v>
          </cell>
          <cell r="AG5220">
            <v>19</v>
          </cell>
          <cell r="AH5220">
            <v>1</v>
          </cell>
          <cell r="AI5220" t="str">
            <v>STK</v>
          </cell>
          <cell r="AJ5220" t="str">
            <v>PEHA Elektro GmbH &amp; Co. KG</v>
          </cell>
          <cell r="AK5220" t="str">
            <v>PEHA Elektro GmbH &amp; Co. KG</v>
          </cell>
        </row>
        <row r="5221">
          <cell r="C5221" t="str">
            <v>D 80.573.02/MWZ-BM</v>
          </cell>
          <cell r="D5221" t="str">
            <v>4851</v>
          </cell>
          <cell r="E5221" t="str">
            <v>15</v>
          </cell>
          <cell r="F5221" t="str">
            <v>8</v>
          </cell>
          <cell r="G5221" t="str">
            <v>08</v>
          </cell>
          <cell r="H5221" t="str">
            <v>08</v>
          </cell>
          <cell r="I5221" t="str">
            <v>8</v>
          </cell>
          <cell r="J5221">
            <v>1</v>
          </cell>
          <cell r="K5221">
            <v>0.124</v>
          </cell>
          <cell r="L5221">
            <v>0.124</v>
          </cell>
          <cell r="M5221" t="str">
            <v>KG</v>
          </cell>
          <cell r="N5221">
            <v>0</v>
          </cell>
          <cell r="P5221" t="str">
            <v>22326122472F382P23</v>
          </cell>
          <cell r="Q5221" t="str">
            <v>4010105208153</v>
          </cell>
          <cell r="R5221" t="str">
            <v>4</v>
          </cell>
          <cell r="S5221" t="str">
            <v>223</v>
          </cell>
          <cell r="T5221" t="str">
            <v>01</v>
          </cell>
          <cell r="V5221" t="str">
            <v>85389099</v>
          </cell>
          <cell r="W5221" t="str">
            <v>DE</v>
          </cell>
          <cell r="X5221" t="str">
            <v>C</v>
          </cell>
          <cell r="Y5221" t="str">
            <v>606</v>
          </cell>
          <cell r="Z5221" t="str">
            <v>EA</v>
          </cell>
          <cell r="AA5221">
            <v>1</v>
          </cell>
          <cell r="AE5221" t="str">
            <v>STK</v>
          </cell>
          <cell r="AF5221">
            <v>1</v>
          </cell>
          <cell r="AG5221">
            <v>19</v>
          </cell>
          <cell r="AH5221">
            <v>1</v>
          </cell>
          <cell r="AI5221" t="str">
            <v>STK</v>
          </cell>
          <cell r="AJ5221" t="str">
            <v>PEHA Elektro GmbH &amp; Co. KG</v>
          </cell>
          <cell r="AK5221" t="str">
            <v>PEHA Elektro GmbH &amp; Co. KG</v>
          </cell>
        </row>
        <row r="5222">
          <cell r="C5222" t="str">
            <v>D 80.671 AW</v>
          </cell>
          <cell r="D5222" t="str">
            <v>4851</v>
          </cell>
          <cell r="E5222" t="str">
            <v>15</v>
          </cell>
          <cell r="F5222" t="str">
            <v>1</v>
          </cell>
          <cell r="G5222" t="str">
            <v>01</v>
          </cell>
          <cell r="H5222" t="str">
            <v>01</v>
          </cell>
          <cell r="I5222" t="str">
            <v>1</v>
          </cell>
          <cell r="J5222">
            <v>1</v>
          </cell>
          <cell r="K5222">
            <v>1.4E-2</v>
          </cell>
          <cell r="L5222">
            <v>1.4E-2</v>
          </cell>
          <cell r="M5222" t="str">
            <v>KG</v>
          </cell>
          <cell r="N5222">
            <v>0</v>
          </cell>
          <cell r="P5222" t="str">
            <v>22326122472F382P23</v>
          </cell>
          <cell r="Q5222" t="str">
            <v>4010105209112</v>
          </cell>
          <cell r="R5222" t="str">
            <v>3</v>
          </cell>
          <cell r="S5222" t="str">
            <v>223</v>
          </cell>
          <cell r="T5222" t="str">
            <v>01</v>
          </cell>
          <cell r="V5222" t="str">
            <v>85389099</v>
          </cell>
          <cell r="W5222" t="str">
            <v>DE</v>
          </cell>
          <cell r="X5222" t="str">
            <v>A</v>
          </cell>
          <cell r="Y5222" t="str">
            <v>606</v>
          </cell>
          <cell r="Z5222" t="str">
            <v>EA</v>
          </cell>
          <cell r="AA5222">
            <v>1</v>
          </cell>
          <cell r="AB5222" t="str">
            <v>70 X 70 X 5</v>
          </cell>
          <cell r="AE5222" t="str">
            <v>STK</v>
          </cell>
          <cell r="AF5222">
            <v>1</v>
          </cell>
          <cell r="AG5222">
            <v>19</v>
          </cell>
          <cell r="AH5222">
            <v>1</v>
          </cell>
          <cell r="AI5222" t="str">
            <v>STK</v>
          </cell>
          <cell r="AJ5222" t="str">
            <v>PEHA Elektro GmbH &amp; Co. KG</v>
          </cell>
          <cell r="AK5222" t="str">
            <v>PEHA Elektro GmbH &amp; Co. KG</v>
          </cell>
        </row>
        <row r="5223">
          <cell r="C5223" t="str">
            <v>D 80.672 AW</v>
          </cell>
          <cell r="D5223" t="str">
            <v>4851</v>
          </cell>
          <cell r="E5223" t="str">
            <v>15</v>
          </cell>
          <cell r="F5223" t="str">
            <v>1</v>
          </cell>
          <cell r="G5223" t="str">
            <v>01</v>
          </cell>
          <cell r="H5223" t="str">
            <v>01</v>
          </cell>
          <cell r="I5223" t="str">
            <v>1</v>
          </cell>
          <cell r="J5223">
            <v>1</v>
          </cell>
          <cell r="K5223">
            <v>2E-3</v>
          </cell>
          <cell r="L5223">
            <v>1E-3</v>
          </cell>
          <cell r="M5223" t="str">
            <v>KG</v>
          </cell>
          <cell r="N5223">
            <v>0</v>
          </cell>
          <cell r="P5223" t="str">
            <v>22326122472F382P23</v>
          </cell>
          <cell r="Q5223" t="str">
            <v>4010105209211</v>
          </cell>
          <cell r="R5223" t="str">
            <v>3</v>
          </cell>
          <cell r="S5223" t="str">
            <v>223</v>
          </cell>
          <cell r="T5223" t="str">
            <v>01</v>
          </cell>
          <cell r="V5223" t="str">
            <v>85389099</v>
          </cell>
          <cell r="W5223" t="str">
            <v>MY</v>
          </cell>
          <cell r="X5223" t="str">
            <v>A</v>
          </cell>
          <cell r="Y5223" t="str">
            <v>606</v>
          </cell>
          <cell r="Z5223" t="str">
            <v>EA</v>
          </cell>
          <cell r="AA5223">
            <v>1</v>
          </cell>
          <cell r="AB5223" t="str">
            <v>15 X 80 X 10</v>
          </cell>
          <cell r="AE5223" t="str">
            <v>STK</v>
          </cell>
          <cell r="AF5223">
            <v>1</v>
          </cell>
          <cell r="AG5223">
            <v>19</v>
          </cell>
          <cell r="AH5223">
            <v>1</v>
          </cell>
          <cell r="AI5223" t="str">
            <v>STK</v>
          </cell>
          <cell r="AJ5223" t="str">
            <v>PEHA Elektro GmbH &amp; Co. KG</v>
          </cell>
          <cell r="AK5223" t="str">
            <v>PEHA Elektro GmbH &amp; Co. KG</v>
          </cell>
        </row>
        <row r="5224">
          <cell r="C5224" t="str">
            <v>D 80.673 AW</v>
          </cell>
          <cell r="D5224" t="str">
            <v>4851</v>
          </cell>
          <cell r="E5224" t="str">
            <v>15</v>
          </cell>
          <cell r="F5224" t="str">
            <v>1</v>
          </cell>
          <cell r="G5224" t="str">
            <v>01</v>
          </cell>
          <cell r="H5224" t="str">
            <v>01</v>
          </cell>
          <cell r="I5224" t="str">
            <v>1</v>
          </cell>
          <cell r="J5224">
            <v>1</v>
          </cell>
          <cell r="K5224">
            <v>3.3000000000000002E-2</v>
          </cell>
          <cell r="L5224">
            <v>3.3000000000000002E-2</v>
          </cell>
          <cell r="M5224" t="str">
            <v>KG</v>
          </cell>
          <cell r="N5224">
            <v>0</v>
          </cell>
          <cell r="P5224" t="str">
            <v>22326122472F382P23</v>
          </cell>
          <cell r="Q5224" t="str">
            <v>4010105209310</v>
          </cell>
          <cell r="R5224" t="str">
            <v>4</v>
          </cell>
          <cell r="S5224" t="str">
            <v>223</v>
          </cell>
          <cell r="T5224" t="str">
            <v>01</v>
          </cell>
          <cell r="V5224" t="str">
            <v>85389099</v>
          </cell>
          <cell r="W5224" t="str">
            <v>DE</v>
          </cell>
          <cell r="X5224" t="str">
            <v>W</v>
          </cell>
          <cell r="Y5224" t="str">
            <v>606</v>
          </cell>
          <cell r="Z5224" t="str">
            <v>EA</v>
          </cell>
          <cell r="AA5224">
            <v>1</v>
          </cell>
          <cell r="AB5224" t="str">
            <v>244 X 086 X 088</v>
          </cell>
          <cell r="AE5224" t="str">
            <v>STK</v>
          </cell>
          <cell r="AF5224">
            <v>1</v>
          </cell>
          <cell r="AG5224">
            <v>19</v>
          </cell>
          <cell r="AH5224">
            <v>1</v>
          </cell>
          <cell r="AI5224" t="str">
            <v>STK</v>
          </cell>
          <cell r="AJ5224" t="str">
            <v>PEHA Elektro GmbH &amp; Co. KG</v>
          </cell>
          <cell r="AK5224" t="str">
            <v>PEHA Elektro GmbH &amp; Co. KG</v>
          </cell>
        </row>
        <row r="5225">
          <cell r="C5225" t="str">
            <v>D 80.674 AW</v>
          </cell>
          <cell r="D5225" t="str">
            <v>4851</v>
          </cell>
          <cell r="E5225" t="str">
            <v>15</v>
          </cell>
          <cell r="F5225" t="str">
            <v>1</v>
          </cell>
          <cell r="G5225" t="str">
            <v>01</v>
          </cell>
          <cell r="H5225" t="str">
            <v>01</v>
          </cell>
          <cell r="I5225" t="str">
            <v>1</v>
          </cell>
          <cell r="J5225">
            <v>1</v>
          </cell>
          <cell r="K5225">
            <v>0.04</v>
          </cell>
          <cell r="L5225">
            <v>0.04</v>
          </cell>
          <cell r="M5225" t="str">
            <v>KG</v>
          </cell>
          <cell r="N5225">
            <v>0</v>
          </cell>
          <cell r="P5225" t="str">
            <v>22326122472F382P23</v>
          </cell>
          <cell r="Q5225" t="str">
            <v>4010105209419</v>
          </cell>
          <cell r="R5225" t="str">
            <v>4</v>
          </cell>
          <cell r="S5225" t="str">
            <v>223</v>
          </cell>
          <cell r="T5225" t="str">
            <v>01</v>
          </cell>
          <cell r="V5225" t="str">
            <v>85389099</v>
          </cell>
          <cell r="W5225" t="str">
            <v>HU</v>
          </cell>
          <cell r="X5225" t="str">
            <v>W</v>
          </cell>
          <cell r="Y5225" t="str">
            <v>606</v>
          </cell>
          <cell r="Z5225" t="str">
            <v>EA</v>
          </cell>
          <cell r="AA5225">
            <v>1</v>
          </cell>
          <cell r="AB5225" t="str">
            <v>295 X 80 X 50</v>
          </cell>
          <cell r="AE5225" t="str">
            <v>STK</v>
          </cell>
          <cell r="AF5225">
            <v>1</v>
          </cell>
          <cell r="AG5225">
            <v>19</v>
          </cell>
          <cell r="AH5225">
            <v>1</v>
          </cell>
          <cell r="AI5225" t="str">
            <v>STK</v>
          </cell>
          <cell r="AJ5225" t="str">
            <v>PEHA Elektro GmbH &amp; Co. KG</v>
          </cell>
          <cell r="AK5225" t="str">
            <v>PEHA Elektro GmbH &amp; Co. KG</v>
          </cell>
        </row>
        <row r="5226">
          <cell r="C5226" t="str">
            <v>D 80.675 AW</v>
          </cell>
          <cell r="D5226" t="str">
            <v>4851</v>
          </cell>
          <cell r="E5226" t="str">
            <v>15</v>
          </cell>
          <cell r="F5226" t="str">
            <v>1</v>
          </cell>
          <cell r="G5226" t="str">
            <v>01</v>
          </cell>
          <cell r="H5226" t="str">
            <v>01</v>
          </cell>
          <cell r="I5226" t="str">
            <v>1</v>
          </cell>
          <cell r="J5226">
            <v>1</v>
          </cell>
          <cell r="K5226">
            <v>0.01</v>
          </cell>
          <cell r="L5226">
            <v>0.01</v>
          </cell>
          <cell r="M5226" t="str">
            <v>KG</v>
          </cell>
          <cell r="N5226">
            <v>0</v>
          </cell>
          <cell r="P5226" t="str">
            <v>22326122472F382P23</v>
          </cell>
          <cell r="Q5226" t="str">
            <v>4010105209518</v>
          </cell>
          <cell r="R5226" t="str">
            <v>4</v>
          </cell>
          <cell r="S5226" t="str">
            <v>223</v>
          </cell>
          <cell r="T5226" t="str">
            <v>01</v>
          </cell>
          <cell r="V5226" t="str">
            <v>85389099</v>
          </cell>
          <cell r="W5226" t="str">
            <v>DE</v>
          </cell>
          <cell r="X5226" t="str">
            <v>W</v>
          </cell>
          <cell r="Y5226" t="str">
            <v>606</v>
          </cell>
          <cell r="Z5226" t="str">
            <v>EA</v>
          </cell>
          <cell r="AA5226">
            <v>1</v>
          </cell>
          <cell r="AB5226" t="str">
            <v>385 X 090 X 045</v>
          </cell>
          <cell r="AE5226" t="str">
            <v>STK</v>
          </cell>
          <cell r="AF5226">
            <v>1</v>
          </cell>
          <cell r="AG5226">
            <v>19</v>
          </cell>
          <cell r="AH5226">
            <v>1</v>
          </cell>
          <cell r="AI5226" t="str">
            <v>STK</v>
          </cell>
          <cell r="AJ5226" t="str">
            <v>PEHA Elektro GmbH &amp; Co. KG</v>
          </cell>
          <cell r="AK5226" t="str">
            <v>PEHA Elektro GmbH &amp; Co. KG</v>
          </cell>
        </row>
        <row r="5227">
          <cell r="C5227" t="str">
            <v>D 80.686 KLAR</v>
          </cell>
          <cell r="D5227" t="str">
            <v>4851</v>
          </cell>
          <cell r="E5227" t="str">
            <v>15</v>
          </cell>
          <cell r="F5227" t="str">
            <v>1</v>
          </cell>
          <cell r="G5227" t="str">
            <v>01</v>
          </cell>
          <cell r="H5227" t="str">
            <v>01</v>
          </cell>
          <cell r="I5227" t="str">
            <v>1</v>
          </cell>
          <cell r="J5227">
            <v>1</v>
          </cell>
          <cell r="K5227">
            <v>0.04</v>
          </cell>
          <cell r="L5227">
            <v>3.9E-2</v>
          </cell>
          <cell r="M5227" t="str">
            <v>KG</v>
          </cell>
          <cell r="N5227">
            <v>0</v>
          </cell>
          <cell r="P5227" t="str">
            <v>22326122472F382P23</v>
          </cell>
          <cell r="Q5227" t="str">
            <v>4010105210019</v>
          </cell>
          <cell r="R5227" t="str">
            <v>4</v>
          </cell>
          <cell r="S5227" t="str">
            <v>223</v>
          </cell>
          <cell r="T5227" t="str">
            <v>01</v>
          </cell>
          <cell r="V5227" t="str">
            <v>85389099</v>
          </cell>
          <cell r="W5227" t="str">
            <v>HU</v>
          </cell>
          <cell r="X5227" t="str">
            <v>C</v>
          </cell>
          <cell r="Y5227" t="str">
            <v>606</v>
          </cell>
          <cell r="Z5227" t="str">
            <v>EA</v>
          </cell>
          <cell r="AA5227">
            <v>1</v>
          </cell>
          <cell r="AB5227" t="str">
            <v>70 X 70 X 15</v>
          </cell>
          <cell r="AE5227" t="str">
            <v>STK</v>
          </cell>
          <cell r="AF5227">
            <v>1</v>
          </cell>
          <cell r="AG5227">
            <v>19</v>
          </cell>
          <cell r="AH5227">
            <v>1</v>
          </cell>
          <cell r="AI5227" t="str">
            <v>STK</v>
          </cell>
          <cell r="AJ5227" t="str">
            <v>PEHA Elektro GmbH &amp; Co. KG</v>
          </cell>
          <cell r="AK5227" t="str">
            <v>PEHA Elektro GmbH &amp; Co. KG</v>
          </cell>
        </row>
        <row r="5228">
          <cell r="C5228" t="str">
            <v>D 80.670 K W</v>
          </cell>
          <cell r="D5228" t="str">
            <v>4851</v>
          </cell>
          <cell r="E5228" t="str">
            <v>15</v>
          </cell>
          <cell r="F5228" t="str">
            <v>18</v>
          </cell>
          <cell r="G5228" t="str">
            <v>18</v>
          </cell>
          <cell r="H5228" t="str">
            <v>18</v>
          </cell>
          <cell r="I5228" t="str">
            <v>18</v>
          </cell>
          <cell r="J5228">
            <v>1</v>
          </cell>
          <cell r="K5228">
            <v>2.3E-2</v>
          </cell>
          <cell r="L5228">
            <v>2.3E-2</v>
          </cell>
          <cell r="M5228" t="str">
            <v>KG</v>
          </cell>
          <cell r="N5228">
            <v>0</v>
          </cell>
          <cell r="P5228" t="str">
            <v>22326122472F382P23</v>
          </cell>
          <cell r="Q5228" t="str">
            <v>4010105210316</v>
          </cell>
          <cell r="R5228" t="str">
            <v>4</v>
          </cell>
          <cell r="S5228" t="str">
            <v>223</v>
          </cell>
          <cell r="T5228" t="str">
            <v>01</v>
          </cell>
          <cell r="V5228" t="str">
            <v>85389099</v>
          </cell>
          <cell r="W5228" t="str">
            <v>DE</v>
          </cell>
          <cell r="X5228" t="str">
            <v>C</v>
          </cell>
          <cell r="Y5228" t="str">
            <v>606</v>
          </cell>
          <cell r="Z5228" t="str">
            <v>EA</v>
          </cell>
          <cell r="AA5228">
            <v>1</v>
          </cell>
          <cell r="AB5228" t="str">
            <v>158 X 087 X 076</v>
          </cell>
          <cell r="AE5228" t="str">
            <v>STK</v>
          </cell>
          <cell r="AF5228">
            <v>1</v>
          </cell>
          <cell r="AG5228">
            <v>19</v>
          </cell>
          <cell r="AH5228">
            <v>1</v>
          </cell>
          <cell r="AI5228" t="str">
            <v>STK</v>
          </cell>
          <cell r="AJ5228" t="str">
            <v>PEHA Elektro GmbH &amp; Co. KG</v>
          </cell>
          <cell r="AK5228" t="str">
            <v>PEHA Elektro GmbH &amp; Co. KG</v>
          </cell>
        </row>
        <row r="5229">
          <cell r="C5229" t="str">
            <v>D 80.686 W</v>
          </cell>
          <cell r="D5229" t="str">
            <v>4851</v>
          </cell>
          <cell r="E5229" t="str">
            <v>15</v>
          </cell>
          <cell r="F5229" t="str">
            <v>1</v>
          </cell>
          <cell r="G5229" t="str">
            <v>01</v>
          </cell>
          <cell r="H5229" t="str">
            <v>01</v>
          </cell>
          <cell r="I5229" t="str">
            <v>1</v>
          </cell>
          <cell r="J5229">
            <v>1</v>
          </cell>
          <cell r="K5229">
            <v>0.04</v>
          </cell>
          <cell r="L5229">
            <v>0.04</v>
          </cell>
          <cell r="M5229" t="str">
            <v>KG</v>
          </cell>
          <cell r="N5229">
            <v>0</v>
          </cell>
          <cell r="P5229" t="str">
            <v>22326122472F382P23</v>
          </cell>
          <cell r="Q5229" t="str">
            <v>4010105210811</v>
          </cell>
          <cell r="R5229" t="str">
            <v>4</v>
          </cell>
          <cell r="S5229" t="str">
            <v>223</v>
          </cell>
          <cell r="T5229" t="str">
            <v>01</v>
          </cell>
          <cell r="V5229" t="str">
            <v>85389099</v>
          </cell>
          <cell r="W5229" t="str">
            <v>DE</v>
          </cell>
          <cell r="X5229" t="str">
            <v>W</v>
          </cell>
          <cell r="Y5229" t="str">
            <v>606</v>
          </cell>
          <cell r="Z5229" t="str">
            <v>EA</v>
          </cell>
          <cell r="AA5229">
            <v>1</v>
          </cell>
          <cell r="AB5229" t="str">
            <v>193 X 090 X 090</v>
          </cell>
          <cell r="AE5229" t="str">
            <v>STK</v>
          </cell>
          <cell r="AF5229">
            <v>1</v>
          </cell>
          <cell r="AG5229">
            <v>19</v>
          </cell>
          <cell r="AH5229">
            <v>1</v>
          </cell>
          <cell r="AI5229" t="str">
            <v>STK</v>
          </cell>
          <cell r="AJ5229" t="str">
            <v>PEHA Elektro GmbH &amp; Co. KG</v>
          </cell>
          <cell r="AK5229" t="str">
            <v>PEHA Elektro GmbH &amp; Co. KG</v>
          </cell>
        </row>
        <row r="5230">
          <cell r="C5230" t="str">
            <v>D 80.670.02 K</v>
          </cell>
          <cell r="D5230" t="str">
            <v>4851</v>
          </cell>
          <cell r="E5230" t="str">
            <v>15</v>
          </cell>
          <cell r="F5230" t="str">
            <v>18</v>
          </cell>
          <cell r="G5230" t="str">
            <v>18</v>
          </cell>
          <cell r="H5230" t="str">
            <v>18</v>
          </cell>
          <cell r="I5230" t="str">
            <v>18</v>
          </cell>
          <cell r="J5230">
            <v>1</v>
          </cell>
          <cell r="K5230">
            <v>2.4E-2</v>
          </cell>
          <cell r="L5230">
            <v>2.4E-2</v>
          </cell>
          <cell r="M5230" t="str">
            <v>KG</v>
          </cell>
          <cell r="N5230">
            <v>0</v>
          </cell>
          <cell r="P5230" t="str">
            <v>22326122472F382P23</v>
          </cell>
          <cell r="Q5230" t="str">
            <v>4010105211214</v>
          </cell>
          <cell r="R5230" t="str">
            <v>4</v>
          </cell>
          <cell r="S5230" t="str">
            <v>223</v>
          </cell>
          <cell r="T5230" t="str">
            <v>01</v>
          </cell>
          <cell r="V5230" t="str">
            <v>85389099</v>
          </cell>
          <cell r="W5230" t="str">
            <v>DE</v>
          </cell>
          <cell r="X5230" t="str">
            <v>C</v>
          </cell>
          <cell r="Y5230" t="str">
            <v>606</v>
          </cell>
          <cell r="Z5230" t="str">
            <v>EA</v>
          </cell>
          <cell r="AA5230">
            <v>1</v>
          </cell>
          <cell r="AB5230" t="str">
            <v>67 X 67  X 13</v>
          </cell>
          <cell r="AE5230" t="str">
            <v>STK</v>
          </cell>
          <cell r="AF5230">
            <v>1</v>
          </cell>
          <cell r="AG5230">
            <v>19</v>
          </cell>
          <cell r="AH5230">
            <v>1</v>
          </cell>
          <cell r="AI5230" t="str">
            <v>STK</v>
          </cell>
          <cell r="AJ5230" t="str">
            <v>PEHA Elektro GmbH &amp; Co. KG</v>
          </cell>
          <cell r="AK5230" t="str">
            <v>PEHA Elektro GmbH &amp; Co. KG</v>
          </cell>
        </row>
        <row r="5231">
          <cell r="C5231" t="str">
            <v>D 80.677 W</v>
          </cell>
          <cell r="D5231" t="str">
            <v>4851</v>
          </cell>
          <cell r="E5231" t="str">
            <v>15</v>
          </cell>
          <cell r="F5231" t="str">
            <v>1</v>
          </cell>
          <cell r="G5231" t="str">
            <v>01</v>
          </cell>
          <cell r="H5231" t="str">
            <v>01</v>
          </cell>
          <cell r="I5231" t="str">
            <v>1</v>
          </cell>
          <cell r="J5231">
            <v>1</v>
          </cell>
          <cell r="K5231">
            <v>0.06</v>
          </cell>
          <cell r="L5231">
            <v>0.06</v>
          </cell>
          <cell r="M5231" t="str">
            <v>KG</v>
          </cell>
          <cell r="N5231">
            <v>0</v>
          </cell>
          <cell r="P5231" t="str">
            <v>22326122472F382P23</v>
          </cell>
          <cell r="Q5231" t="str">
            <v>4010105212815</v>
          </cell>
          <cell r="R5231" t="str">
            <v>4</v>
          </cell>
          <cell r="S5231" t="str">
            <v>223</v>
          </cell>
          <cell r="T5231" t="str">
            <v>01</v>
          </cell>
          <cell r="V5231" t="str">
            <v>85389099</v>
          </cell>
          <cell r="W5231" t="str">
            <v>DE</v>
          </cell>
          <cell r="X5231" t="str">
            <v>W</v>
          </cell>
          <cell r="Y5231" t="str">
            <v>606</v>
          </cell>
          <cell r="Z5231" t="str">
            <v>EA</v>
          </cell>
          <cell r="AA5231">
            <v>1</v>
          </cell>
          <cell r="AB5231" t="str">
            <v>70 X 70 X 40</v>
          </cell>
          <cell r="AE5231" t="str">
            <v>STK</v>
          </cell>
          <cell r="AF5231">
            <v>1</v>
          </cell>
          <cell r="AG5231">
            <v>19</v>
          </cell>
          <cell r="AH5231">
            <v>1</v>
          </cell>
          <cell r="AI5231" t="str">
            <v>STK</v>
          </cell>
          <cell r="AJ5231" t="str">
            <v>PEHA Elektro GmbH &amp; Co. KG</v>
          </cell>
          <cell r="AK5231" t="str">
            <v>PEHA Elektro GmbH &amp; Co. KG</v>
          </cell>
        </row>
        <row r="5232">
          <cell r="C5232" t="str">
            <v>H 80.677 W</v>
          </cell>
          <cell r="D5232" t="str">
            <v>4851</v>
          </cell>
          <cell r="E5232" t="str">
            <v>15</v>
          </cell>
          <cell r="F5232" t="str">
            <v>1</v>
          </cell>
          <cell r="G5232" t="str">
            <v>01</v>
          </cell>
          <cell r="H5232" t="str">
            <v>01</v>
          </cell>
          <cell r="I5232" t="str">
            <v>1</v>
          </cell>
          <cell r="J5232">
            <v>1</v>
          </cell>
          <cell r="K5232">
            <v>5.1999999999999998E-2</v>
          </cell>
          <cell r="L5232">
            <v>0.05</v>
          </cell>
          <cell r="M5232" t="str">
            <v>KG</v>
          </cell>
          <cell r="N5232">
            <v>0</v>
          </cell>
          <cell r="P5232" t="str">
            <v>22326122472F382P23</v>
          </cell>
          <cell r="Q5232" t="str">
            <v>4010105212822</v>
          </cell>
          <cell r="R5232" t="str">
            <v>4</v>
          </cell>
          <cell r="S5232" t="str">
            <v>223</v>
          </cell>
          <cell r="T5232" t="str">
            <v>01</v>
          </cell>
          <cell r="V5232" t="str">
            <v>85389099</v>
          </cell>
          <cell r="W5232" t="str">
            <v>DE</v>
          </cell>
          <cell r="X5232" t="str">
            <v>W</v>
          </cell>
          <cell r="Y5232" t="str">
            <v>606</v>
          </cell>
          <cell r="Z5232" t="str">
            <v>EA</v>
          </cell>
          <cell r="AA5232">
            <v>1</v>
          </cell>
          <cell r="AB5232" t="str">
            <v>70 X 70  X 12</v>
          </cell>
          <cell r="AE5232" t="str">
            <v>STK</v>
          </cell>
          <cell r="AF5232">
            <v>1</v>
          </cell>
          <cell r="AG5232">
            <v>19</v>
          </cell>
          <cell r="AH5232">
            <v>1</v>
          </cell>
          <cell r="AI5232" t="str">
            <v>STK</v>
          </cell>
          <cell r="AJ5232" t="str">
            <v>PEHA Elektro GmbH &amp; Co. KG</v>
          </cell>
          <cell r="AK5232" t="str">
            <v>PEHA Elektro GmbH &amp; Co. KG</v>
          </cell>
        </row>
        <row r="5233">
          <cell r="C5233" t="str">
            <v>D 80.677.02 DIO</v>
          </cell>
          <cell r="D5233" t="str">
            <v>4851</v>
          </cell>
          <cell r="E5233" t="str">
            <v>15</v>
          </cell>
          <cell r="F5233" t="str">
            <v>1</v>
          </cell>
          <cell r="G5233" t="str">
            <v>01</v>
          </cell>
          <cell r="H5233" t="str">
            <v>01</v>
          </cell>
          <cell r="I5233" t="str">
            <v>1</v>
          </cell>
          <cell r="J5233">
            <v>1</v>
          </cell>
          <cell r="K5233">
            <v>7.3999999999999996E-2</v>
          </cell>
          <cell r="L5233">
            <v>7.3999999999999996E-2</v>
          </cell>
          <cell r="M5233" t="str">
            <v>KG</v>
          </cell>
          <cell r="N5233">
            <v>0</v>
          </cell>
          <cell r="P5233" t="str">
            <v>22326122472F382P23</v>
          </cell>
          <cell r="Q5233" t="str">
            <v>4010105213218</v>
          </cell>
          <cell r="R5233" t="str">
            <v>4</v>
          </cell>
          <cell r="S5233" t="str">
            <v>223</v>
          </cell>
          <cell r="T5233" t="str">
            <v>01</v>
          </cell>
          <cell r="V5233" t="str">
            <v>85366990</v>
          </cell>
          <cell r="W5233" t="str">
            <v>DE</v>
          </cell>
          <cell r="X5233" t="str">
            <v>C</v>
          </cell>
          <cell r="Y5233" t="str">
            <v>606</v>
          </cell>
          <cell r="Z5233" t="str">
            <v>EA</v>
          </cell>
          <cell r="AA5233">
            <v>1</v>
          </cell>
          <cell r="AB5233" t="str">
            <v>223 X 153 X 078</v>
          </cell>
          <cell r="AE5233" t="str">
            <v>STK</v>
          </cell>
          <cell r="AF5233">
            <v>1</v>
          </cell>
          <cell r="AG5233">
            <v>19</v>
          </cell>
          <cell r="AH5233">
            <v>1</v>
          </cell>
          <cell r="AI5233" t="str">
            <v>STK</v>
          </cell>
          <cell r="AJ5233" t="str">
            <v>PEHA Elektro GmbH &amp; Co. KG</v>
          </cell>
          <cell r="AK5233" t="str">
            <v>PEHA Elektro GmbH &amp; Co. KG</v>
          </cell>
        </row>
        <row r="5234">
          <cell r="C5234" t="str">
            <v>H 80.677.02 DIO</v>
          </cell>
          <cell r="D5234" t="str">
            <v>4851</v>
          </cell>
          <cell r="E5234" t="str">
            <v>15</v>
          </cell>
          <cell r="F5234" t="str">
            <v>18</v>
          </cell>
          <cell r="G5234" t="str">
            <v>18</v>
          </cell>
          <cell r="H5234" t="str">
            <v>18</v>
          </cell>
          <cell r="I5234" t="str">
            <v>18</v>
          </cell>
          <cell r="J5234">
            <v>1</v>
          </cell>
          <cell r="K5234">
            <v>5.2999999999999999E-2</v>
          </cell>
          <cell r="L5234">
            <v>5.2999999999999999E-2</v>
          </cell>
          <cell r="M5234" t="str">
            <v>KG</v>
          </cell>
          <cell r="N5234">
            <v>0</v>
          </cell>
          <cell r="P5234" t="str">
            <v>22326122472F382P23</v>
          </cell>
          <cell r="Q5234" t="str">
            <v>4010105213225</v>
          </cell>
          <cell r="R5234" t="str">
            <v>4</v>
          </cell>
          <cell r="S5234" t="str">
            <v>223</v>
          </cell>
          <cell r="T5234" t="str">
            <v>01</v>
          </cell>
          <cell r="V5234" t="str">
            <v>85366990</v>
          </cell>
          <cell r="W5234" t="str">
            <v>DE</v>
          </cell>
          <cell r="X5234" t="str">
            <v>W</v>
          </cell>
          <cell r="Y5234" t="str">
            <v>606</v>
          </cell>
          <cell r="Z5234" t="str">
            <v>EA</v>
          </cell>
          <cell r="AA5234">
            <v>1</v>
          </cell>
          <cell r="AB5234" t="str">
            <v>10 X 70  X 70</v>
          </cell>
          <cell r="AE5234" t="str">
            <v>STK</v>
          </cell>
          <cell r="AF5234">
            <v>1</v>
          </cell>
          <cell r="AG5234">
            <v>19</v>
          </cell>
          <cell r="AH5234">
            <v>1</v>
          </cell>
          <cell r="AI5234" t="str">
            <v>STK</v>
          </cell>
          <cell r="AJ5234" t="str">
            <v>PEHA Elektro GmbH &amp; Co. KG</v>
          </cell>
          <cell r="AK5234" t="str">
            <v>PEHA Elektro GmbH &amp; Co. KG</v>
          </cell>
        </row>
        <row r="5235">
          <cell r="C5235" t="str">
            <v>D 80.677.02</v>
          </cell>
          <cell r="D5235" t="str">
            <v>4851</v>
          </cell>
          <cell r="E5235" t="str">
            <v>15</v>
          </cell>
          <cell r="F5235" t="str">
            <v>1</v>
          </cell>
          <cell r="G5235" t="str">
            <v>01</v>
          </cell>
          <cell r="H5235" t="str">
            <v>01</v>
          </cell>
          <cell r="I5235" t="str">
            <v>1</v>
          </cell>
          <cell r="J5235">
            <v>1</v>
          </cell>
          <cell r="K5235">
            <v>6.7000000000000004E-2</v>
          </cell>
          <cell r="L5235">
            <v>6.7000000000000004E-2</v>
          </cell>
          <cell r="M5235" t="str">
            <v>KG</v>
          </cell>
          <cell r="N5235">
            <v>0</v>
          </cell>
          <cell r="P5235" t="str">
            <v>22326122472F382P23</v>
          </cell>
          <cell r="Q5235" t="str">
            <v>4010105213317</v>
          </cell>
          <cell r="R5235" t="str">
            <v>4</v>
          </cell>
          <cell r="S5235" t="str">
            <v>223</v>
          </cell>
          <cell r="T5235" t="str">
            <v>01</v>
          </cell>
          <cell r="V5235" t="str">
            <v>85389099</v>
          </cell>
          <cell r="W5235" t="str">
            <v>DE</v>
          </cell>
          <cell r="X5235" t="str">
            <v>A</v>
          </cell>
          <cell r="Y5235" t="str">
            <v>606</v>
          </cell>
          <cell r="Z5235" t="str">
            <v>EA</v>
          </cell>
          <cell r="AA5235">
            <v>1</v>
          </cell>
          <cell r="AB5235" t="str">
            <v>70 X 70  X 45</v>
          </cell>
          <cell r="AE5235" t="str">
            <v>STK</v>
          </cell>
          <cell r="AF5235">
            <v>1</v>
          </cell>
          <cell r="AG5235">
            <v>19</v>
          </cell>
          <cell r="AH5235">
            <v>1</v>
          </cell>
          <cell r="AI5235" t="str">
            <v>STK</v>
          </cell>
          <cell r="AJ5235" t="str">
            <v>PEHA Elektro GmbH &amp; Co. KG</v>
          </cell>
          <cell r="AK5235" t="str">
            <v>PEHA Elektro GmbH &amp; Co. KG</v>
          </cell>
        </row>
        <row r="5236">
          <cell r="C5236" t="str">
            <v>H 80.677.02</v>
          </cell>
          <cell r="D5236" t="str">
            <v>4851</v>
          </cell>
          <cell r="E5236" t="str">
            <v>15</v>
          </cell>
          <cell r="F5236" t="str">
            <v>1</v>
          </cell>
          <cell r="G5236" t="str">
            <v>01</v>
          </cell>
          <cell r="H5236" t="str">
            <v>01</v>
          </cell>
          <cell r="I5236" t="str">
            <v>1</v>
          </cell>
          <cell r="J5236">
            <v>1</v>
          </cell>
          <cell r="K5236">
            <v>5.0999999999999997E-2</v>
          </cell>
          <cell r="L5236">
            <v>5.0999999999999997E-2</v>
          </cell>
          <cell r="M5236" t="str">
            <v>KG</v>
          </cell>
          <cell r="N5236">
            <v>0</v>
          </cell>
          <cell r="P5236" t="str">
            <v>22326122472F382P23</v>
          </cell>
          <cell r="Q5236" t="str">
            <v>4010105213324</v>
          </cell>
          <cell r="R5236" t="str">
            <v>4</v>
          </cell>
          <cell r="S5236" t="str">
            <v>223</v>
          </cell>
          <cell r="T5236" t="str">
            <v>01</v>
          </cell>
          <cell r="V5236" t="str">
            <v>85389099</v>
          </cell>
          <cell r="W5236" t="str">
            <v>DE</v>
          </cell>
          <cell r="X5236" t="str">
            <v>A</v>
          </cell>
          <cell r="Y5236" t="str">
            <v>606</v>
          </cell>
          <cell r="Z5236" t="str">
            <v>EA</v>
          </cell>
          <cell r="AA5236">
            <v>1</v>
          </cell>
          <cell r="AB5236" t="str">
            <v>70 X 70  X 10</v>
          </cell>
          <cell r="AE5236" t="str">
            <v>STK</v>
          </cell>
          <cell r="AF5236">
            <v>1</v>
          </cell>
          <cell r="AG5236">
            <v>19</v>
          </cell>
          <cell r="AH5236">
            <v>1</v>
          </cell>
          <cell r="AI5236" t="str">
            <v>STK</v>
          </cell>
          <cell r="AJ5236" t="str">
            <v>PEHA Elektro GmbH &amp; Co. KG</v>
          </cell>
          <cell r="AK5236" t="str">
            <v>PEHA Elektro GmbH &amp; Co. KG</v>
          </cell>
        </row>
        <row r="5237">
          <cell r="C5237" t="str">
            <v>D 80.677 AW</v>
          </cell>
          <cell r="D5237" t="str">
            <v>4851</v>
          </cell>
          <cell r="E5237" t="str">
            <v>15</v>
          </cell>
          <cell r="F5237" t="str">
            <v>1</v>
          </cell>
          <cell r="G5237" t="str">
            <v>01</v>
          </cell>
          <cell r="H5237" t="str">
            <v>01</v>
          </cell>
          <cell r="I5237" t="str">
            <v>1</v>
          </cell>
          <cell r="J5237">
            <v>1</v>
          </cell>
          <cell r="K5237">
            <v>0.45</v>
          </cell>
          <cell r="L5237">
            <v>0.44900000000000001</v>
          </cell>
          <cell r="M5237" t="str">
            <v>KG</v>
          </cell>
          <cell r="N5237">
            <v>0</v>
          </cell>
          <cell r="P5237" t="str">
            <v>22326122472F382P23</v>
          </cell>
          <cell r="Q5237" t="str">
            <v>4010105213416</v>
          </cell>
          <cell r="R5237" t="str">
            <v>4</v>
          </cell>
          <cell r="S5237" t="str">
            <v>223</v>
          </cell>
          <cell r="T5237" t="str">
            <v>01</v>
          </cell>
          <cell r="V5237" t="str">
            <v>85389099</v>
          </cell>
          <cell r="W5237" t="str">
            <v>DE</v>
          </cell>
          <cell r="X5237" t="str">
            <v>W</v>
          </cell>
          <cell r="Y5237" t="str">
            <v>606</v>
          </cell>
          <cell r="Z5237" t="str">
            <v>EA</v>
          </cell>
          <cell r="AA5237">
            <v>1</v>
          </cell>
          <cell r="AB5237" t="str">
            <v>220 X 95  X 80</v>
          </cell>
          <cell r="AE5237" t="str">
            <v>STK</v>
          </cell>
          <cell r="AF5237">
            <v>1</v>
          </cell>
          <cell r="AG5237">
            <v>19</v>
          </cell>
          <cell r="AH5237">
            <v>1</v>
          </cell>
          <cell r="AI5237" t="str">
            <v>STK</v>
          </cell>
          <cell r="AJ5237" t="str">
            <v>PEHA Elektro GmbH &amp; Co. KG</v>
          </cell>
          <cell r="AK5237" t="str">
            <v>PEHA Elektro GmbH &amp; Co. KG</v>
          </cell>
        </row>
        <row r="5238">
          <cell r="C5238" t="str">
            <v>H 80.677 AW</v>
          </cell>
          <cell r="D5238" t="str">
            <v>4851</v>
          </cell>
          <cell r="E5238" t="str">
            <v>15</v>
          </cell>
          <cell r="F5238" t="str">
            <v>1</v>
          </cell>
          <cell r="G5238" t="str">
            <v>01</v>
          </cell>
          <cell r="H5238" t="str">
            <v>01</v>
          </cell>
          <cell r="I5238" t="str">
            <v>1</v>
          </cell>
          <cell r="J5238">
            <v>1</v>
          </cell>
          <cell r="K5238">
            <v>0.05</v>
          </cell>
          <cell r="L5238">
            <v>0.05</v>
          </cell>
          <cell r="M5238" t="str">
            <v>KG</v>
          </cell>
          <cell r="N5238">
            <v>0</v>
          </cell>
          <cell r="P5238" t="str">
            <v>22326122472F382P23</v>
          </cell>
          <cell r="Q5238" t="str">
            <v>4010105213423</v>
          </cell>
          <cell r="R5238" t="str">
            <v>4</v>
          </cell>
          <cell r="S5238" t="str">
            <v>223</v>
          </cell>
          <cell r="T5238" t="str">
            <v>01</v>
          </cell>
          <cell r="V5238" t="str">
            <v>85389099</v>
          </cell>
          <cell r="W5238" t="str">
            <v>DE</v>
          </cell>
          <cell r="X5238" t="str">
            <v>W</v>
          </cell>
          <cell r="Y5238" t="str">
            <v>606</v>
          </cell>
          <cell r="Z5238" t="str">
            <v>EA</v>
          </cell>
          <cell r="AA5238">
            <v>1</v>
          </cell>
          <cell r="AB5238" t="str">
            <v>158 X 087 X 076</v>
          </cell>
          <cell r="AE5238" t="str">
            <v>STK</v>
          </cell>
          <cell r="AF5238">
            <v>1</v>
          </cell>
          <cell r="AG5238">
            <v>19</v>
          </cell>
          <cell r="AH5238">
            <v>1</v>
          </cell>
          <cell r="AI5238" t="str">
            <v>STK</v>
          </cell>
          <cell r="AJ5238" t="str">
            <v>PEHA Elektro GmbH &amp; Co. KG</v>
          </cell>
          <cell r="AK5238" t="str">
            <v>PEHA Elektro GmbH &amp; Co. KG</v>
          </cell>
        </row>
        <row r="5239">
          <cell r="C5239" t="str">
            <v>D 80.677 DIO W</v>
          </cell>
          <cell r="D5239" t="str">
            <v>4851</v>
          </cell>
          <cell r="E5239" t="str">
            <v>15</v>
          </cell>
          <cell r="F5239" t="str">
            <v>1</v>
          </cell>
          <cell r="G5239" t="str">
            <v>01</v>
          </cell>
          <cell r="H5239" t="str">
            <v>01</v>
          </cell>
          <cell r="I5239" t="str">
            <v>1</v>
          </cell>
          <cell r="J5239">
            <v>1</v>
          </cell>
          <cell r="K5239">
            <v>7.1999999999999995E-2</v>
          </cell>
          <cell r="L5239">
            <v>7.0999999999999994E-2</v>
          </cell>
          <cell r="M5239" t="str">
            <v>KG</v>
          </cell>
          <cell r="N5239">
            <v>0</v>
          </cell>
          <cell r="P5239" t="str">
            <v>22326122472F382P23</v>
          </cell>
          <cell r="Q5239" t="str">
            <v>4010105213812</v>
          </cell>
          <cell r="R5239" t="str">
            <v>4</v>
          </cell>
          <cell r="S5239" t="str">
            <v>223</v>
          </cell>
          <cell r="T5239" t="str">
            <v>01</v>
          </cell>
          <cell r="V5239" t="str">
            <v>85366990</v>
          </cell>
          <cell r="W5239" t="str">
            <v>HU</v>
          </cell>
          <cell r="X5239" t="str">
            <v>C</v>
          </cell>
          <cell r="Y5239" t="str">
            <v>606</v>
          </cell>
          <cell r="Z5239" t="str">
            <v>EA</v>
          </cell>
          <cell r="AA5239">
            <v>1</v>
          </cell>
          <cell r="AB5239" t="str">
            <v>223 X 153 X 078</v>
          </cell>
          <cell r="AE5239" t="str">
            <v>STK</v>
          </cell>
          <cell r="AF5239">
            <v>1</v>
          </cell>
          <cell r="AG5239">
            <v>19</v>
          </cell>
          <cell r="AH5239">
            <v>1</v>
          </cell>
          <cell r="AI5239" t="str">
            <v>STK</v>
          </cell>
          <cell r="AJ5239" t="str">
            <v>PEHA Elektro GmbH &amp; Co. KG</v>
          </cell>
          <cell r="AK5239" t="str">
            <v>PEHA Elektro GmbH &amp; Co. KG</v>
          </cell>
        </row>
        <row r="5240">
          <cell r="C5240" t="str">
            <v>H 80.677 DIO W</v>
          </cell>
          <cell r="D5240" t="str">
            <v>4851</v>
          </cell>
          <cell r="E5240" t="str">
            <v>15</v>
          </cell>
          <cell r="F5240" t="str">
            <v>1</v>
          </cell>
          <cell r="G5240" t="str">
            <v>01</v>
          </cell>
          <cell r="H5240" t="str">
            <v>01</v>
          </cell>
          <cell r="I5240" t="str">
            <v>1</v>
          </cell>
          <cell r="J5240">
            <v>1</v>
          </cell>
          <cell r="K5240">
            <v>0.06</v>
          </cell>
          <cell r="L5240">
            <v>5.8999999999999997E-2</v>
          </cell>
          <cell r="M5240" t="str">
            <v>KG</v>
          </cell>
          <cell r="N5240">
            <v>0</v>
          </cell>
          <cell r="P5240" t="str">
            <v>22326122472F382P23</v>
          </cell>
          <cell r="Q5240" t="str">
            <v>4010105213829</v>
          </cell>
          <cell r="R5240" t="str">
            <v>4</v>
          </cell>
          <cell r="S5240" t="str">
            <v>223</v>
          </cell>
          <cell r="T5240" t="str">
            <v>01</v>
          </cell>
          <cell r="V5240" t="str">
            <v>85366990</v>
          </cell>
          <cell r="W5240" t="str">
            <v>DE</v>
          </cell>
          <cell r="X5240" t="str">
            <v>C</v>
          </cell>
          <cell r="Y5240" t="str">
            <v>606</v>
          </cell>
          <cell r="Z5240" t="str">
            <v>EA</v>
          </cell>
          <cell r="AA5240">
            <v>1</v>
          </cell>
          <cell r="AB5240" t="str">
            <v>70 X 70 X 10</v>
          </cell>
          <cell r="AE5240" t="str">
            <v>STK</v>
          </cell>
          <cell r="AF5240">
            <v>1</v>
          </cell>
          <cell r="AG5240">
            <v>19</v>
          </cell>
          <cell r="AH5240">
            <v>1</v>
          </cell>
          <cell r="AI5240" t="str">
            <v>STK</v>
          </cell>
          <cell r="AJ5240" t="str">
            <v>PEHA Elektro GmbH &amp; Co. KG</v>
          </cell>
          <cell r="AK5240" t="str">
            <v>PEHA Elektro GmbH &amp; Co. KG</v>
          </cell>
        </row>
        <row r="5241">
          <cell r="C5241" t="str">
            <v>H 80.677 W/DRESCO</v>
          </cell>
          <cell r="D5241" t="str">
            <v>4851</v>
          </cell>
          <cell r="E5241" t="str">
            <v>15</v>
          </cell>
          <cell r="F5241" t="str">
            <v>1</v>
          </cell>
          <cell r="G5241" t="str">
            <v>01</v>
          </cell>
          <cell r="H5241" t="str">
            <v>01</v>
          </cell>
          <cell r="I5241" t="str">
            <v>1</v>
          </cell>
          <cell r="J5241">
            <v>1</v>
          </cell>
          <cell r="K5241">
            <v>4.9000000000000002E-2</v>
          </cell>
          <cell r="L5241">
            <v>4.9000000000000002E-2</v>
          </cell>
          <cell r="M5241" t="str">
            <v>KG</v>
          </cell>
          <cell r="N5241">
            <v>0</v>
          </cell>
          <cell r="P5241" t="str">
            <v>22326122472F382P23</v>
          </cell>
          <cell r="Q5241" t="str">
            <v>4010105214123</v>
          </cell>
          <cell r="R5241" t="str">
            <v>4</v>
          </cell>
          <cell r="S5241" t="str">
            <v>223</v>
          </cell>
          <cell r="T5241" t="str">
            <v>01</v>
          </cell>
          <cell r="V5241" t="str">
            <v>85389099</v>
          </cell>
          <cell r="W5241" t="str">
            <v>DE</v>
          </cell>
          <cell r="X5241" t="str">
            <v>C</v>
          </cell>
          <cell r="Y5241" t="str">
            <v>606</v>
          </cell>
          <cell r="Z5241" t="str">
            <v>EA</v>
          </cell>
          <cell r="AA5241">
            <v>400</v>
          </cell>
          <cell r="AB5241" t="str">
            <v>158 X 87 X 76</v>
          </cell>
          <cell r="AE5241" t="str">
            <v>STK</v>
          </cell>
          <cell r="AF5241">
            <v>1</v>
          </cell>
          <cell r="AG5241">
            <v>19</v>
          </cell>
          <cell r="AH5241">
            <v>1</v>
          </cell>
          <cell r="AI5241" t="str">
            <v>STK</v>
          </cell>
          <cell r="AJ5241" t="str">
            <v>PEHA Elektro GmbH &amp; Co. KG</v>
          </cell>
          <cell r="AK5241" t="str">
            <v>PEHA Elektro GmbH &amp; Co. KG</v>
          </cell>
        </row>
        <row r="5242">
          <cell r="C5242" t="str">
            <v>H 80.677.02/DRESCO</v>
          </cell>
          <cell r="D5242" t="str">
            <v>4851</v>
          </cell>
          <cell r="E5242" t="str">
            <v>15</v>
          </cell>
          <cell r="F5242" t="str">
            <v>1</v>
          </cell>
          <cell r="G5242" t="str">
            <v>01</v>
          </cell>
          <cell r="H5242" t="str">
            <v>01</v>
          </cell>
          <cell r="I5242" t="str">
            <v>1</v>
          </cell>
          <cell r="J5242">
            <v>1</v>
          </cell>
          <cell r="K5242">
            <v>0.48099999999999998</v>
          </cell>
          <cell r="L5242">
            <v>0.48</v>
          </cell>
          <cell r="M5242" t="str">
            <v>KG</v>
          </cell>
          <cell r="N5242">
            <v>0</v>
          </cell>
          <cell r="P5242" t="str">
            <v>22326122472F382P23</v>
          </cell>
          <cell r="Q5242" t="str">
            <v>4010105214222</v>
          </cell>
          <cell r="R5242" t="str">
            <v>4</v>
          </cell>
          <cell r="S5242" t="str">
            <v>223</v>
          </cell>
          <cell r="T5242" t="str">
            <v>01</v>
          </cell>
          <cell r="V5242" t="str">
            <v>85389099</v>
          </cell>
          <cell r="W5242" t="str">
            <v>DE</v>
          </cell>
          <cell r="X5242" t="str">
            <v>C</v>
          </cell>
          <cell r="Y5242" t="str">
            <v>606</v>
          </cell>
          <cell r="Z5242" t="str">
            <v>EA</v>
          </cell>
          <cell r="AA5242">
            <v>400</v>
          </cell>
          <cell r="AB5242" t="str">
            <v>158 X 87 X 76</v>
          </cell>
          <cell r="AE5242" t="str">
            <v>STK</v>
          </cell>
          <cell r="AF5242">
            <v>1</v>
          </cell>
          <cell r="AG5242">
            <v>19</v>
          </cell>
          <cell r="AH5242">
            <v>1</v>
          </cell>
          <cell r="AI5242" t="str">
            <v>STK</v>
          </cell>
          <cell r="AJ5242" t="str">
            <v>PEHA Elektro GmbH &amp; Co. KG</v>
          </cell>
          <cell r="AK5242" t="str">
            <v>PEHA Elektro GmbH &amp; Co. KG</v>
          </cell>
        </row>
        <row r="5243">
          <cell r="C5243" t="str">
            <v>H 80.677 DIO AW</v>
          </cell>
          <cell r="D5243" t="str">
            <v>4851</v>
          </cell>
          <cell r="E5243" t="str">
            <v>15</v>
          </cell>
          <cell r="F5243" t="str">
            <v>18</v>
          </cell>
          <cell r="G5243" t="str">
            <v>18</v>
          </cell>
          <cell r="H5243" t="str">
            <v>18</v>
          </cell>
          <cell r="I5243" t="str">
            <v>18</v>
          </cell>
          <cell r="J5243">
            <v>1</v>
          </cell>
          <cell r="K5243">
            <v>5.2999999999999999E-2</v>
          </cell>
          <cell r="L5243">
            <v>5.2999999999999999E-2</v>
          </cell>
          <cell r="M5243" t="str">
            <v>KG</v>
          </cell>
          <cell r="N5243">
            <v>0</v>
          </cell>
          <cell r="P5243" t="str">
            <v>22326122472F382P23</v>
          </cell>
          <cell r="Q5243" t="str">
            <v>4010105214420</v>
          </cell>
          <cell r="R5243" t="str">
            <v>4</v>
          </cell>
          <cell r="S5243" t="str">
            <v>223</v>
          </cell>
          <cell r="T5243" t="str">
            <v>01</v>
          </cell>
          <cell r="V5243" t="str">
            <v>85366990</v>
          </cell>
          <cell r="W5243" t="str">
            <v>DE</v>
          </cell>
          <cell r="X5243" t="str">
            <v>C</v>
          </cell>
          <cell r="Y5243" t="str">
            <v>606</v>
          </cell>
          <cell r="Z5243" t="str">
            <v>EA</v>
          </cell>
          <cell r="AA5243">
            <v>1</v>
          </cell>
          <cell r="AB5243" t="str">
            <v>70 X 70  X 10</v>
          </cell>
          <cell r="AE5243" t="str">
            <v>STK</v>
          </cell>
          <cell r="AF5243">
            <v>1</v>
          </cell>
          <cell r="AG5243">
            <v>19</v>
          </cell>
          <cell r="AH5243">
            <v>1</v>
          </cell>
          <cell r="AI5243" t="str">
            <v>STK</v>
          </cell>
          <cell r="AJ5243" t="str">
            <v>PEHA Elektro GmbH &amp; Co. KG</v>
          </cell>
          <cell r="AK5243" t="str">
            <v>PEHA Elektro GmbH &amp; Co. KG</v>
          </cell>
        </row>
        <row r="5244">
          <cell r="C5244" t="str">
            <v>D 80.677/15.02 SUB-D</v>
          </cell>
          <cell r="D5244" t="str">
            <v>4851</v>
          </cell>
          <cell r="E5244" t="str">
            <v>15</v>
          </cell>
          <cell r="F5244" t="str">
            <v>1</v>
          </cell>
          <cell r="G5244" t="str">
            <v>01</v>
          </cell>
          <cell r="H5244" t="str">
            <v>01</v>
          </cell>
          <cell r="I5244" t="str">
            <v>1</v>
          </cell>
          <cell r="J5244">
            <v>1</v>
          </cell>
          <cell r="K5244">
            <v>4.7E-2</v>
          </cell>
          <cell r="L5244">
            <v>4.7E-2</v>
          </cell>
          <cell r="M5244" t="str">
            <v>KG</v>
          </cell>
          <cell r="N5244">
            <v>0</v>
          </cell>
          <cell r="P5244" t="str">
            <v>22326122472F382P23</v>
          </cell>
          <cell r="Q5244" t="str">
            <v>4010105214611</v>
          </cell>
          <cell r="R5244" t="str">
            <v>4</v>
          </cell>
          <cell r="S5244" t="str">
            <v>223</v>
          </cell>
          <cell r="T5244" t="str">
            <v>01</v>
          </cell>
          <cell r="V5244" t="str">
            <v>85389099</v>
          </cell>
          <cell r="W5244" t="str">
            <v>DE</v>
          </cell>
          <cell r="X5244" t="str">
            <v>C</v>
          </cell>
          <cell r="Y5244" t="str">
            <v>606</v>
          </cell>
          <cell r="Z5244" t="str">
            <v>EA</v>
          </cell>
          <cell r="AA5244">
            <v>1</v>
          </cell>
          <cell r="AB5244" t="str">
            <v>223 X 153 X 078</v>
          </cell>
          <cell r="AE5244" t="str">
            <v>STK</v>
          </cell>
          <cell r="AF5244">
            <v>1</v>
          </cell>
          <cell r="AG5244">
            <v>19</v>
          </cell>
          <cell r="AH5244">
            <v>1</v>
          </cell>
          <cell r="AI5244" t="str">
            <v>STK</v>
          </cell>
          <cell r="AJ5244" t="str">
            <v>PEHA Elektro GmbH &amp; Co. KG</v>
          </cell>
          <cell r="AK5244" t="str">
            <v>PEHA Elektro GmbH &amp; Co. KG</v>
          </cell>
        </row>
        <row r="5245">
          <cell r="C5245" t="str">
            <v>D 81.640.02 GLK</v>
          </cell>
          <cell r="D5245" t="str">
            <v>4851</v>
          </cell>
          <cell r="E5245" t="str">
            <v>15</v>
          </cell>
          <cell r="F5245" t="str">
            <v>1</v>
          </cell>
          <cell r="G5245" t="str">
            <v>01</v>
          </cell>
          <cell r="H5245" t="str">
            <v>01</v>
          </cell>
          <cell r="I5245" t="str">
            <v>1</v>
          </cell>
          <cell r="J5245">
            <v>1</v>
          </cell>
          <cell r="K5245">
            <v>2.5000000000000001E-2</v>
          </cell>
          <cell r="L5245">
            <v>2.5000000000000001E-2</v>
          </cell>
          <cell r="M5245" t="str">
            <v>KG</v>
          </cell>
          <cell r="N5245">
            <v>0</v>
          </cell>
          <cell r="P5245" t="str">
            <v>22326122472F382P23</v>
          </cell>
          <cell r="Q5245" t="str">
            <v>4010105215519</v>
          </cell>
          <cell r="R5245" t="str">
            <v>4</v>
          </cell>
          <cell r="S5245" t="str">
            <v>223</v>
          </cell>
          <cell r="T5245" t="str">
            <v>01</v>
          </cell>
          <cell r="V5245" t="str">
            <v>85365080</v>
          </cell>
          <cell r="W5245" t="str">
            <v>DE</v>
          </cell>
          <cell r="X5245" t="str">
            <v>C</v>
          </cell>
          <cell r="Y5245" t="str">
            <v>606</v>
          </cell>
          <cell r="Z5245" t="str">
            <v>EA</v>
          </cell>
          <cell r="AA5245">
            <v>1</v>
          </cell>
          <cell r="AB5245" t="str">
            <v>82 X 67  X 15</v>
          </cell>
          <cell r="AE5245" t="str">
            <v>STK</v>
          </cell>
          <cell r="AF5245">
            <v>1</v>
          </cell>
          <cell r="AG5245">
            <v>19</v>
          </cell>
          <cell r="AH5245">
            <v>1</v>
          </cell>
          <cell r="AI5245" t="str">
            <v>STK</v>
          </cell>
          <cell r="AJ5245" t="str">
            <v>PEHA Elektro GmbH &amp; Co. KG</v>
          </cell>
          <cell r="AK5245" t="str">
            <v>PEHA Elektro GmbH &amp; Co. KG</v>
          </cell>
        </row>
        <row r="5246">
          <cell r="C5246" t="str">
            <v>D 80.1932 W</v>
          </cell>
          <cell r="D5246" t="str">
            <v>4851</v>
          </cell>
          <cell r="E5246" t="str">
            <v>15</v>
          </cell>
          <cell r="F5246" t="str">
            <v>1</v>
          </cell>
          <cell r="G5246" t="str">
            <v>01</v>
          </cell>
          <cell r="H5246" t="str">
            <v>01</v>
          </cell>
          <cell r="I5246" t="str">
            <v>1</v>
          </cell>
          <cell r="J5246">
            <v>1</v>
          </cell>
          <cell r="K5246">
            <v>0.08</v>
          </cell>
          <cell r="L5246">
            <v>7.9000000000000001E-2</v>
          </cell>
          <cell r="M5246" t="str">
            <v>KG</v>
          </cell>
          <cell r="N5246">
            <v>0</v>
          </cell>
          <cell r="P5246" t="str">
            <v>22326122472F382P23</v>
          </cell>
          <cell r="Q5246" t="str">
            <v>4010105217810</v>
          </cell>
          <cell r="R5246" t="str">
            <v>4</v>
          </cell>
          <cell r="S5246" t="str">
            <v>223</v>
          </cell>
          <cell r="T5246" t="str">
            <v>01</v>
          </cell>
          <cell r="V5246" t="str">
            <v>85366990</v>
          </cell>
          <cell r="W5246" t="str">
            <v>DE</v>
          </cell>
          <cell r="X5246" t="str">
            <v>C</v>
          </cell>
          <cell r="Y5246" t="str">
            <v>606</v>
          </cell>
          <cell r="Z5246" t="str">
            <v>EA</v>
          </cell>
          <cell r="AA5246">
            <v>1</v>
          </cell>
          <cell r="AB5246" t="str">
            <v>70 X 70 X 10</v>
          </cell>
          <cell r="AE5246" t="str">
            <v>STK</v>
          </cell>
          <cell r="AF5246">
            <v>1</v>
          </cell>
          <cell r="AG5246">
            <v>19</v>
          </cell>
          <cell r="AH5246">
            <v>1</v>
          </cell>
          <cell r="AI5246" t="str">
            <v>STK</v>
          </cell>
          <cell r="AJ5246" t="str">
            <v>PEHA Elektro GmbH &amp; Co. KG</v>
          </cell>
          <cell r="AK5246" t="str">
            <v>PEHA Elektro GmbH &amp; Co. KG</v>
          </cell>
        </row>
        <row r="5247">
          <cell r="C5247" t="str">
            <v>D 80.1932 AW</v>
          </cell>
          <cell r="D5247" t="str">
            <v>4851</v>
          </cell>
          <cell r="E5247" t="str">
            <v>15</v>
          </cell>
          <cell r="F5247" t="str">
            <v>1</v>
          </cell>
          <cell r="G5247" t="str">
            <v>18</v>
          </cell>
          <cell r="H5247" t="str">
            <v>18</v>
          </cell>
          <cell r="I5247" t="str">
            <v>18</v>
          </cell>
          <cell r="J5247">
            <v>1</v>
          </cell>
          <cell r="K5247">
            <v>0.08</v>
          </cell>
          <cell r="L5247">
            <v>7.9000000000000001E-2</v>
          </cell>
          <cell r="M5247" t="str">
            <v>KG</v>
          </cell>
          <cell r="N5247">
            <v>0</v>
          </cell>
          <cell r="P5247" t="str">
            <v>22326122472F382P23</v>
          </cell>
          <cell r="Q5247" t="str">
            <v>4010105218114</v>
          </cell>
          <cell r="R5247" t="str">
            <v>4</v>
          </cell>
          <cell r="S5247" t="str">
            <v>223</v>
          </cell>
          <cell r="T5247" t="str">
            <v>01</v>
          </cell>
          <cell r="V5247" t="str">
            <v>85366990</v>
          </cell>
          <cell r="W5247" t="str">
            <v>DE</v>
          </cell>
          <cell r="X5247" t="str">
            <v>C</v>
          </cell>
          <cell r="Y5247" t="str">
            <v>606</v>
          </cell>
          <cell r="Z5247" t="str">
            <v>EA</v>
          </cell>
          <cell r="AA5247">
            <v>1</v>
          </cell>
          <cell r="AB5247" t="str">
            <v>223 X 153 X 078</v>
          </cell>
          <cell r="AE5247" t="str">
            <v>STK</v>
          </cell>
          <cell r="AF5247">
            <v>1</v>
          </cell>
          <cell r="AG5247">
            <v>19</v>
          </cell>
          <cell r="AH5247">
            <v>1</v>
          </cell>
          <cell r="AI5247" t="str">
            <v>STK</v>
          </cell>
          <cell r="AJ5247" t="str">
            <v>PEHA Elektro GmbH &amp; Co. KG</v>
          </cell>
          <cell r="AK5247" t="str">
            <v>PEHA Elektro GmbH &amp; Co. KG</v>
          </cell>
        </row>
        <row r="5248">
          <cell r="C5248" t="str">
            <v>D 80.1932.02</v>
          </cell>
          <cell r="D5248" t="str">
            <v>4851</v>
          </cell>
          <cell r="E5248" t="str">
            <v>15</v>
          </cell>
          <cell r="F5248" t="str">
            <v>1</v>
          </cell>
          <cell r="G5248" t="str">
            <v>01</v>
          </cell>
          <cell r="H5248" t="str">
            <v>01</v>
          </cell>
          <cell r="I5248" t="str">
            <v>1</v>
          </cell>
          <cell r="J5248">
            <v>1</v>
          </cell>
          <cell r="K5248">
            <v>0.08</v>
          </cell>
          <cell r="L5248">
            <v>7.9000000000000001E-2</v>
          </cell>
          <cell r="M5248" t="str">
            <v>KG</v>
          </cell>
          <cell r="N5248">
            <v>0</v>
          </cell>
          <cell r="P5248" t="str">
            <v>22326122472F382P23</v>
          </cell>
          <cell r="Q5248" t="str">
            <v>4010105218312</v>
          </cell>
          <cell r="R5248" t="str">
            <v>4</v>
          </cell>
          <cell r="S5248" t="str">
            <v>223</v>
          </cell>
          <cell r="T5248" t="str">
            <v>01</v>
          </cell>
          <cell r="V5248" t="str">
            <v>85366990</v>
          </cell>
          <cell r="W5248" t="str">
            <v>DE</v>
          </cell>
          <cell r="X5248" t="str">
            <v>W</v>
          </cell>
          <cell r="Y5248" t="str">
            <v>606</v>
          </cell>
          <cell r="Z5248" t="str">
            <v>EA</v>
          </cell>
          <cell r="AA5248">
            <v>1</v>
          </cell>
          <cell r="AB5248" t="str">
            <v>223 X 153 X 078</v>
          </cell>
          <cell r="AE5248" t="str">
            <v>STK</v>
          </cell>
          <cell r="AF5248">
            <v>1</v>
          </cell>
          <cell r="AG5248">
            <v>19</v>
          </cell>
          <cell r="AH5248">
            <v>1</v>
          </cell>
          <cell r="AI5248" t="str">
            <v>STK</v>
          </cell>
          <cell r="AJ5248" t="str">
            <v>PEHA Elektro GmbH &amp; Co. KG</v>
          </cell>
          <cell r="AK5248" t="str">
            <v>PEHA Elektro GmbH &amp; Co. KG</v>
          </cell>
        </row>
        <row r="5249">
          <cell r="C5249" t="str">
            <v>D 80.670 KH NA ZV AW</v>
          </cell>
          <cell r="D5249" t="str">
            <v>4851</v>
          </cell>
          <cell r="E5249" t="str">
            <v>15</v>
          </cell>
          <cell r="F5249" t="str">
            <v>1</v>
          </cell>
          <cell r="G5249" t="str">
            <v>10</v>
          </cell>
          <cell r="H5249" t="str">
            <v>10</v>
          </cell>
          <cell r="I5249" t="str">
            <v>2</v>
          </cell>
          <cell r="J5249">
            <v>1</v>
          </cell>
          <cell r="K5249">
            <v>0.08</v>
          </cell>
          <cell r="L5249">
            <v>7.9000000000000001E-2</v>
          </cell>
          <cell r="M5249" t="str">
            <v>KG</v>
          </cell>
          <cell r="N5249">
            <v>0</v>
          </cell>
          <cell r="P5249" t="str">
            <v>22326122472F382P23</v>
          </cell>
          <cell r="Q5249" t="str">
            <v>4010105218411</v>
          </cell>
          <cell r="R5249" t="str">
            <v>4</v>
          </cell>
          <cell r="S5249" t="str">
            <v>223</v>
          </cell>
          <cell r="T5249" t="str">
            <v>01</v>
          </cell>
          <cell r="V5249" t="str">
            <v>85389099</v>
          </cell>
          <cell r="W5249" t="str">
            <v>DE</v>
          </cell>
          <cell r="X5249" t="str">
            <v>C</v>
          </cell>
          <cell r="Y5249" t="str">
            <v>606</v>
          </cell>
          <cell r="Z5249" t="str">
            <v>EA</v>
          </cell>
          <cell r="AA5249">
            <v>1</v>
          </cell>
          <cell r="AB5249" t="str">
            <v>223 X 153 X 078</v>
          </cell>
          <cell r="AE5249" t="str">
            <v>STK</v>
          </cell>
          <cell r="AF5249">
            <v>1</v>
          </cell>
          <cell r="AG5249">
            <v>19</v>
          </cell>
          <cell r="AH5249">
            <v>1</v>
          </cell>
          <cell r="AI5249" t="str">
            <v>STK</v>
          </cell>
          <cell r="AJ5249" t="str">
            <v>PEHA Elektro GmbH &amp; Co. KG</v>
          </cell>
          <cell r="AK5249" t="str">
            <v>PEHA Elektro GmbH &amp; Co. KG</v>
          </cell>
        </row>
        <row r="5250">
          <cell r="C5250" t="str">
            <v>D 80.670 KH NA ZV W</v>
          </cell>
          <cell r="D5250" t="str">
            <v>4851</v>
          </cell>
          <cell r="E5250" t="str">
            <v>15</v>
          </cell>
          <cell r="F5250" t="str">
            <v>1</v>
          </cell>
          <cell r="G5250" t="str">
            <v>01</v>
          </cell>
          <cell r="H5250" t="str">
            <v>01</v>
          </cell>
          <cell r="I5250" t="str">
            <v>1</v>
          </cell>
          <cell r="J5250">
            <v>1</v>
          </cell>
          <cell r="K5250">
            <v>2.1000000000000001E-2</v>
          </cell>
          <cell r="L5250">
            <v>0.02</v>
          </cell>
          <cell r="M5250" t="str">
            <v>KG</v>
          </cell>
          <cell r="N5250">
            <v>0</v>
          </cell>
          <cell r="P5250" t="str">
            <v>22326122472F382P23</v>
          </cell>
          <cell r="Q5250" t="str">
            <v>4010105218510</v>
          </cell>
          <cell r="R5250" t="str">
            <v>4</v>
          </cell>
          <cell r="S5250" t="str">
            <v>223</v>
          </cell>
          <cell r="T5250" t="str">
            <v>01</v>
          </cell>
          <cell r="V5250" t="str">
            <v>85389099</v>
          </cell>
          <cell r="W5250" t="str">
            <v>DE</v>
          </cell>
          <cell r="X5250" t="str">
            <v>C</v>
          </cell>
          <cell r="Y5250" t="str">
            <v>606</v>
          </cell>
          <cell r="Z5250" t="str">
            <v>EA</v>
          </cell>
          <cell r="AA5250">
            <v>1</v>
          </cell>
          <cell r="AB5250" t="str">
            <v>70 X 70 X 30</v>
          </cell>
          <cell r="AE5250" t="str">
            <v>STK</v>
          </cell>
          <cell r="AF5250">
            <v>1</v>
          </cell>
          <cell r="AG5250">
            <v>19</v>
          </cell>
          <cell r="AH5250">
            <v>1</v>
          </cell>
          <cell r="AI5250" t="str">
            <v>STK</v>
          </cell>
          <cell r="AJ5250" t="str">
            <v>PEHA Elektro GmbH &amp; Co. KG</v>
          </cell>
          <cell r="AK5250" t="str">
            <v>PEHA Elektro GmbH &amp; Co. KG</v>
          </cell>
        </row>
        <row r="5251">
          <cell r="C5251" t="str">
            <v>D 80.670.02 KH NA ZV</v>
          </cell>
          <cell r="D5251" t="str">
            <v>4851</v>
          </cell>
          <cell r="E5251" t="str">
            <v>15</v>
          </cell>
          <cell r="F5251" t="str">
            <v>1</v>
          </cell>
          <cell r="G5251" t="str">
            <v>01</v>
          </cell>
          <cell r="H5251" t="str">
            <v>01</v>
          </cell>
          <cell r="I5251" t="str">
            <v>1</v>
          </cell>
          <cell r="J5251">
            <v>1</v>
          </cell>
          <cell r="K5251">
            <v>2.7E-2</v>
          </cell>
          <cell r="L5251">
            <v>2.7E-2</v>
          </cell>
          <cell r="M5251" t="str">
            <v>KG</v>
          </cell>
          <cell r="N5251">
            <v>0</v>
          </cell>
          <cell r="P5251" t="str">
            <v>22326122472F382P23</v>
          </cell>
          <cell r="Q5251" t="str">
            <v>4010105218619</v>
          </cell>
          <cell r="R5251" t="str">
            <v>4</v>
          </cell>
          <cell r="S5251" t="str">
            <v>223</v>
          </cell>
          <cell r="T5251" t="str">
            <v>01</v>
          </cell>
          <cell r="V5251" t="str">
            <v>85389099</v>
          </cell>
          <cell r="W5251" t="str">
            <v>DE</v>
          </cell>
          <cell r="X5251" t="str">
            <v>C</v>
          </cell>
          <cell r="Y5251" t="str">
            <v>606</v>
          </cell>
          <cell r="Z5251" t="str">
            <v>EA</v>
          </cell>
          <cell r="AA5251">
            <v>1</v>
          </cell>
          <cell r="AB5251" t="str">
            <v>223 X 153 X 078</v>
          </cell>
          <cell r="AE5251" t="str">
            <v>STK</v>
          </cell>
          <cell r="AF5251">
            <v>1</v>
          </cell>
          <cell r="AG5251">
            <v>19</v>
          </cell>
          <cell r="AH5251">
            <v>1</v>
          </cell>
          <cell r="AI5251" t="str">
            <v>STK</v>
          </cell>
          <cell r="AJ5251" t="str">
            <v>PEHA Elektro GmbH &amp; Co. KG</v>
          </cell>
          <cell r="AK5251" t="str">
            <v>PEHA Elektro GmbH &amp; Co. KG</v>
          </cell>
        </row>
        <row r="5252">
          <cell r="C5252" t="str">
            <v>D 80.670.02 ZR</v>
          </cell>
          <cell r="D5252" t="str">
            <v>4851</v>
          </cell>
          <cell r="E5252" t="str">
            <v>15</v>
          </cell>
          <cell r="F5252" t="str">
            <v>1</v>
          </cell>
          <cell r="G5252" t="str">
            <v>01</v>
          </cell>
          <cell r="H5252" t="str">
            <v>01</v>
          </cell>
          <cell r="I5252" t="str">
            <v>1</v>
          </cell>
          <cell r="J5252">
            <v>1</v>
          </cell>
          <cell r="K5252">
            <v>2E-3</v>
          </cell>
          <cell r="L5252">
            <v>1E-3</v>
          </cell>
          <cell r="M5252" t="str">
            <v>KG</v>
          </cell>
          <cell r="N5252">
            <v>0</v>
          </cell>
          <cell r="P5252" t="str">
            <v>22326122472F382P23</v>
          </cell>
          <cell r="Q5252" t="str">
            <v>4010105218718</v>
          </cell>
          <cell r="R5252" t="str">
            <v>4</v>
          </cell>
          <cell r="S5252" t="str">
            <v>223</v>
          </cell>
          <cell r="T5252" t="str">
            <v>01</v>
          </cell>
          <cell r="V5252" t="str">
            <v>85389099</v>
          </cell>
          <cell r="W5252" t="str">
            <v>DE</v>
          </cell>
          <cell r="X5252" t="str">
            <v>W</v>
          </cell>
          <cell r="Y5252" t="str">
            <v>606</v>
          </cell>
          <cell r="Z5252" t="str">
            <v>EA</v>
          </cell>
          <cell r="AA5252">
            <v>1</v>
          </cell>
          <cell r="AB5252" t="str">
            <v>70 X 70 X 5</v>
          </cell>
          <cell r="AE5252" t="str">
            <v>STK</v>
          </cell>
          <cell r="AF5252">
            <v>1</v>
          </cell>
          <cell r="AG5252">
            <v>19</v>
          </cell>
          <cell r="AH5252">
            <v>1</v>
          </cell>
          <cell r="AI5252" t="str">
            <v>STK</v>
          </cell>
          <cell r="AJ5252" t="str">
            <v>PEHA Elektro GmbH &amp; Co. KG</v>
          </cell>
          <cell r="AK5252" t="str">
            <v>PEHA Elektro GmbH &amp; Co. KG</v>
          </cell>
        </row>
        <row r="5253">
          <cell r="C5253" t="str">
            <v>D 80.1931 W</v>
          </cell>
          <cell r="D5253" t="str">
            <v>4851</v>
          </cell>
          <cell r="E5253" t="str">
            <v>15</v>
          </cell>
          <cell r="F5253" t="str">
            <v>1</v>
          </cell>
          <cell r="G5253" t="str">
            <v>10</v>
          </cell>
          <cell r="H5253" t="str">
            <v>10</v>
          </cell>
          <cell r="I5253" t="str">
            <v>2</v>
          </cell>
          <cell r="J5253">
            <v>1</v>
          </cell>
          <cell r="K5253">
            <v>2E-3</v>
          </cell>
          <cell r="L5253">
            <v>1E-3</v>
          </cell>
          <cell r="M5253" t="str">
            <v>KG</v>
          </cell>
          <cell r="N5253">
            <v>0</v>
          </cell>
          <cell r="P5253" t="str">
            <v>22326122472F382U42</v>
          </cell>
          <cell r="Q5253" t="str">
            <v>4010105218817</v>
          </cell>
          <cell r="R5253" t="str">
            <v>4</v>
          </cell>
          <cell r="S5253" t="str">
            <v>223</v>
          </cell>
          <cell r="T5253" t="str">
            <v>01</v>
          </cell>
          <cell r="V5253" t="str">
            <v>85366990</v>
          </cell>
          <cell r="W5253" t="str">
            <v>DE</v>
          </cell>
          <cell r="X5253" t="str">
            <v>C</v>
          </cell>
          <cell r="Y5253" t="str">
            <v>606</v>
          </cell>
          <cell r="Z5253" t="str">
            <v>EA</v>
          </cell>
          <cell r="AA5253">
            <v>1</v>
          </cell>
          <cell r="AB5253" t="str">
            <v>223 X 153 X 078</v>
          </cell>
          <cell r="AE5253" t="str">
            <v>STK</v>
          </cell>
          <cell r="AF5253">
            <v>1</v>
          </cell>
          <cell r="AG5253">
            <v>19</v>
          </cell>
          <cell r="AH5253">
            <v>1</v>
          </cell>
          <cell r="AI5253" t="str">
            <v>STK</v>
          </cell>
          <cell r="AJ5253" t="str">
            <v>PEHA Elektro GmbH &amp; Co. KG</v>
          </cell>
          <cell r="AK5253" t="str">
            <v>PEHA Elektro GmbH &amp; Co. KG</v>
          </cell>
        </row>
        <row r="5254">
          <cell r="C5254" t="str">
            <v>D 80.670 ZV AW</v>
          </cell>
          <cell r="D5254" t="str">
            <v>4851</v>
          </cell>
          <cell r="E5254" t="str">
            <v>15</v>
          </cell>
          <cell r="F5254" t="str">
            <v>1</v>
          </cell>
          <cell r="G5254" t="str">
            <v>01</v>
          </cell>
          <cell r="H5254" t="str">
            <v>01</v>
          </cell>
          <cell r="I5254" t="str">
            <v>1</v>
          </cell>
          <cell r="J5254">
            <v>1</v>
          </cell>
          <cell r="K5254">
            <v>8.0000000000000002E-3</v>
          </cell>
          <cell r="L5254">
            <v>8.0000000000000002E-3</v>
          </cell>
          <cell r="M5254" t="str">
            <v>KG</v>
          </cell>
          <cell r="N5254">
            <v>0</v>
          </cell>
          <cell r="P5254" t="str">
            <v>22326122472F382P23</v>
          </cell>
          <cell r="Q5254" t="str">
            <v>4010105219210</v>
          </cell>
          <cell r="R5254" t="str">
            <v>4</v>
          </cell>
          <cell r="S5254" t="str">
            <v>223</v>
          </cell>
          <cell r="T5254" t="str">
            <v>01</v>
          </cell>
          <cell r="V5254" t="str">
            <v>85389099</v>
          </cell>
          <cell r="W5254" t="str">
            <v>DE</v>
          </cell>
          <cell r="X5254" t="str">
            <v>W</v>
          </cell>
          <cell r="Y5254" t="str">
            <v>606</v>
          </cell>
          <cell r="Z5254" t="str">
            <v>EA</v>
          </cell>
          <cell r="AA5254">
            <v>1</v>
          </cell>
          <cell r="AB5254" t="str">
            <v>089 X 089 X 074</v>
          </cell>
          <cell r="AE5254" t="str">
            <v>STK</v>
          </cell>
          <cell r="AF5254">
            <v>1</v>
          </cell>
          <cell r="AG5254">
            <v>19</v>
          </cell>
          <cell r="AH5254">
            <v>1</v>
          </cell>
          <cell r="AI5254" t="str">
            <v>STK</v>
          </cell>
          <cell r="AJ5254" t="str">
            <v>PEHA Elektro GmbH &amp; Co. KG</v>
          </cell>
          <cell r="AK5254" t="str">
            <v>PEHA Elektro GmbH &amp; Co. KG</v>
          </cell>
        </row>
        <row r="5255">
          <cell r="C5255" t="str">
            <v>D 80.670 ZR W</v>
          </cell>
          <cell r="D5255" t="str">
            <v>4851</v>
          </cell>
          <cell r="E5255" t="str">
            <v>15</v>
          </cell>
          <cell r="F5255" t="str">
            <v>1</v>
          </cell>
          <cell r="G5255" t="str">
            <v>01</v>
          </cell>
          <cell r="H5255" t="str">
            <v>01</v>
          </cell>
          <cell r="I5255" t="str">
            <v>1</v>
          </cell>
          <cell r="J5255">
            <v>1</v>
          </cell>
          <cell r="K5255">
            <v>0.01</v>
          </cell>
          <cell r="L5255">
            <v>0.01</v>
          </cell>
          <cell r="M5255" t="str">
            <v>KG</v>
          </cell>
          <cell r="N5255">
            <v>0</v>
          </cell>
          <cell r="P5255" t="str">
            <v>22326122472F382P23</v>
          </cell>
          <cell r="Q5255" t="str">
            <v>4010105219319</v>
          </cell>
          <cell r="R5255" t="str">
            <v>4</v>
          </cell>
          <cell r="S5255" t="str">
            <v>223</v>
          </cell>
          <cell r="T5255" t="str">
            <v>01</v>
          </cell>
          <cell r="V5255" t="str">
            <v>85389099</v>
          </cell>
          <cell r="W5255" t="str">
            <v>HU</v>
          </cell>
          <cell r="X5255" t="str">
            <v>W</v>
          </cell>
          <cell r="Y5255" t="str">
            <v>606</v>
          </cell>
          <cell r="Z5255" t="str">
            <v>EA</v>
          </cell>
          <cell r="AA5255">
            <v>1</v>
          </cell>
          <cell r="AB5255" t="str">
            <v>089 X 089 X 074</v>
          </cell>
          <cell r="AE5255" t="str">
            <v>STK</v>
          </cell>
          <cell r="AF5255">
            <v>1</v>
          </cell>
          <cell r="AG5255">
            <v>19</v>
          </cell>
          <cell r="AH5255">
            <v>1</v>
          </cell>
          <cell r="AI5255" t="str">
            <v>STK</v>
          </cell>
          <cell r="AJ5255" t="str">
            <v>PEHA Elektro GmbH &amp; Co. KG</v>
          </cell>
          <cell r="AK5255" t="str">
            <v>PEHA Elektro GmbH &amp; Co. KG</v>
          </cell>
        </row>
        <row r="5256">
          <cell r="C5256" t="str">
            <v>D 80.670 ZV W</v>
          </cell>
          <cell r="D5256" t="str">
            <v>4851</v>
          </cell>
          <cell r="E5256" t="str">
            <v>15</v>
          </cell>
          <cell r="F5256" t="str">
            <v>1</v>
          </cell>
          <cell r="G5256" t="str">
            <v>01</v>
          </cell>
          <cell r="H5256" t="str">
            <v>01</v>
          </cell>
          <cell r="I5256" t="str">
            <v>1</v>
          </cell>
          <cell r="J5256">
            <v>1</v>
          </cell>
          <cell r="K5256">
            <v>8.0000000000000002E-3</v>
          </cell>
          <cell r="L5256">
            <v>8.0000000000000002E-3</v>
          </cell>
          <cell r="M5256" t="str">
            <v>KG</v>
          </cell>
          <cell r="N5256">
            <v>0</v>
          </cell>
          <cell r="P5256" t="str">
            <v>22326122472F382P23</v>
          </cell>
          <cell r="Q5256" t="str">
            <v>4010105219418</v>
          </cell>
          <cell r="R5256" t="str">
            <v>4</v>
          </cell>
          <cell r="S5256" t="str">
            <v>223</v>
          </cell>
          <cell r="T5256" t="str">
            <v>01</v>
          </cell>
          <cell r="V5256" t="str">
            <v>85389099</v>
          </cell>
          <cell r="W5256" t="str">
            <v>DE</v>
          </cell>
          <cell r="X5256" t="str">
            <v>W</v>
          </cell>
          <cell r="Y5256" t="str">
            <v>606</v>
          </cell>
          <cell r="Z5256" t="str">
            <v>EA</v>
          </cell>
          <cell r="AA5256">
            <v>1</v>
          </cell>
          <cell r="AB5256" t="str">
            <v>089 X 089 X 074</v>
          </cell>
          <cell r="AE5256" t="str">
            <v>STK</v>
          </cell>
          <cell r="AF5256">
            <v>1</v>
          </cell>
          <cell r="AG5256">
            <v>19</v>
          </cell>
          <cell r="AH5256">
            <v>1</v>
          </cell>
          <cell r="AI5256" t="str">
            <v>STK</v>
          </cell>
          <cell r="AJ5256" t="str">
            <v>PEHA Elektro GmbH &amp; Co. KG</v>
          </cell>
          <cell r="AK5256" t="str">
            <v>PEHA Elektro GmbH &amp; Co. KG</v>
          </cell>
        </row>
        <row r="5257">
          <cell r="C5257" t="str">
            <v>D 80.670/55 W</v>
          </cell>
          <cell r="D5257" t="str">
            <v>4851</v>
          </cell>
          <cell r="E5257" t="str">
            <v>15</v>
          </cell>
          <cell r="F5257" t="str">
            <v>1</v>
          </cell>
          <cell r="G5257" t="str">
            <v>01</v>
          </cell>
          <cell r="H5257" t="str">
            <v>01</v>
          </cell>
          <cell r="I5257" t="str">
            <v>1</v>
          </cell>
          <cell r="J5257">
            <v>1</v>
          </cell>
          <cell r="K5257">
            <v>6.0000000000000001E-3</v>
          </cell>
          <cell r="L5257">
            <v>6.0000000000000001E-3</v>
          </cell>
          <cell r="M5257" t="str">
            <v>KG</v>
          </cell>
          <cell r="N5257">
            <v>0</v>
          </cell>
          <cell r="P5257" t="str">
            <v>22326122472F382P23</v>
          </cell>
          <cell r="Q5257" t="str">
            <v>4010105219517</v>
          </cell>
          <cell r="R5257" t="str">
            <v>4</v>
          </cell>
          <cell r="S5257" t="str">
            <v>223</v>
          </cell>
          <cell r="T5257" t="str">
            <v>01</v>
          </cell>
          <cell r="V5257" t="str">
            <v>85389099</v>
          </cell>
          <cell r="W5257" t="str">
            <v>DE</v>
          </cell>
          <cell r="X5257" t="str">
            <v>W</v>
          </cell>
          <cell r="Y5257" t="str">
            <v>606</v>
          </cell>
          <cell r="Z5257" t="str">
            <v>EA</v>
          </cell>
          <cell r="AA5257">
            <v>1</v>
          </cell>
          <cell r="AB5257" t="str">
            <v>70 X 70  X 7</v>
          </cell>
          <cell r="AE5257" t="str">
            <v>STK</v>
          </cell>
          <cell r="AF5257">
            <v>1</v>
          </cell>
          <cell r="AG5257">
            <v>19</v>
          </cell>
          <cell r="AH5257">
            <v>1</v>
          </cell>
          <cell r="AI5257" t="str">
            <v>STK</v>
          </cell>
          <cell r="AJ5257" t="str">
            <v>PEHA Elektro GmbH &amp; Co. KG</v>
          </cell>
          <cell r="AK5257" t="str">
            <v>PEHA Elektro GmbH &amp; Co. KG</v>
          </cell>
        </row>
        <row r="5258">
          <cell r="C5258" t="str">
            <v>D 80.670/55.02</v>
          </cell>
          <cell r="D5258" t="str">
            <v>4851</v>
          </cell>
          <cell r="E5258" t="str">
            <v>15</v>
          </cell>
          <cell r="F5258" t="str">
            <v>1</v>
          </cell>
          <cell r="G5258" t="str">
            <v>01</v>
          </cell>
          <cell r="H5258" t="str">
            <v>01</v>
          </cell>
          <cell r="I5258" t="str">
            <v>1</v>
          </cell>
          <cell r="J5258">
            <v>1</v>
          </cell>
          <cell r="K5258">
            <v>1E-3</v>
          </cell>
          <cell r="L5258">
            <v>1E-3</v>
          </cell>
          <cell r="M5258" t="str">
            <v>KG</v>
          </cell>
          <cell r="N5258">
            <v>0</v>
          </cell>
          <cell r="P5258" t="str">
            <v>22326122472F382P23</v>
          </cell>
          <cell r="Q5258" t="str">
            <v>4010105219616</v>
          </cell>
          <cell r="R5258" t="str">
            <v>4</v>
          </cell>
          <cell r="S5258" t="str">
            <v>223</v>
          </cell>
          <cell r="T5258" t="str">
            <v>01</v>
          </cell>
          <cell r="V5258" t="str">
            <v>85389099</v>
          </cell>
          <cell r="W5258" t="str">
            <v>DE</v>
          </cell>
          <cell r="X5258" t="str">
            <v>W</v>
          </cell>
          <cell r="Y5258" t="str">
            <v>606</v>
          </cell>
          <cell r="Z5258" t="str">
            <v>EA</v>
          </cell>
          <cell r="AA5258">
            <v>1</v>
          </cell>
          <cell r="AB5258" t="str">
            <v>70 X 70 X 5</v>
          </cell>
          <cell r="AE5258" t="str">
            <v>STK</v>
          </cell>
          <cell r="AF5258">
            <v>1</v>
          </cell>
          <cell r="AG5258">
            <v>19</v>
          </cell>
          <cell r="AH5258">
            <v>1</v>
          </cell>
          <cell r="AI5258" t="str">
            <v>STK</v>
          </cell>
          <cell r="AJ5258" t="str">
            <v>PEHA Elektro GmbH &amp; Co. KG</v>
          </cell>
          <cell r="AK5258" t="str">
            <v>PEHA Elektro GmbH &amp; Co. KG</v>
          </cell>
        </row>
        <row r="5259">
          <cell r="C5259" t="str">
            <v>D 80.670.02 ZV</v>
          </cell>
          <cell r="D5259" t="str">
            <v>4851</v>
          </cell>
          <cell r="E5259" t="str">
            <v>15</v>
          </cell>
          <cell r="F5259" t="str">
            <v>1</v>
          </cell>
          <cell r="G5259" t="str">
            <v>01</v>
          </cell>
          <cell r="H5259" t="str">
            <v>01</v>
          </cell>
          <cell r="I5259" t="str">
            <v>1</v>
          </cell>
          <cell r="J5259">
            <v>1</v>
          </cell>
          <cell r="K5259">
            <v>0.10199999999999999</v>
          </cell>
          <cell r="L5259">
            <v>0.10199999999999999</v>
          </cell>
          <cell r="M5259" t="str">
            <v>KG</v>
          </cell>
          <cell r="N5259">
            <v>0</v>
          </cell>
          <cell r="P5259" t="str">
            <v>22326122472F382P23</v>
          </cell>
          <cell r="Q5259" t="str">
            <v>4010105219715</v>
          </cell>
          <cell r="R5259" t="str">
            <v>4</v>
          </cell>
          <cell r="S5259" t="str">
            <v>223</v>
          </cell>
          <cell r="T5259" t="str">
            <v>01</v>
          </cell>
          <cell r="V5259" t="str">
            <v>85389099</v>
          </cell>
          <cell r="W5259" t="str">
            <v>DE</v>
          </cell>
          <cell r="X5259" t="str">
            <v>W</v>
          </cell>
          <cell r="Y5259" t="str">
            <v>606</v>
          </cell>
          <cell r="Z5259" t="str">
            <v>EA</v>
          </cell>
          <cell r="AA5259">
            <v>1</v>
          </cell>
          <cell r="AB5259" t="str">
            <v>90 X 90  X 75</v>
          </cell>
          <cell r="AE5259" t="str">
            <v>STK</v>
          </cell>
          <cell r="AF5259">
            <v>1</v>
          </cell>
          <cell r="AG5259">
            <v>19</v>
          </cell>
          <cell r="AH5259">
            <v>1</v>
          </cell>
          <cell r="AI5259" t="str">
            <v>STK</v>
          </cell>
          <cell r="AJ5259" t="str">
            <v>PEHA Elektro GmbH &amp; Co. KG</v>
          </cell>
          <cell r="AK5259" t="str">
            <v>PEHA Elektro GmbH &amp; Co. KG</v>
          </cell>
        </row>
        <row r="5260">
          <cell r="C5260" t="str">
            <v>D 80.600.02 EMS</v>
          </cell>
          <cell r="D5260" t="str">
            <v>4851</v>
          </cell>
          <cell r="E5260" t="str">
            <v>15</v>
          </cell>
          <cell r="F5260" t="str">
            <v>1</v>
          </cell>
          <cell r="G5260" t="str">
            <v>01</v>
          </cell>
          <cell r="H5260" t="str">
            <v>01</v>
          </cell>
          <cell r="I5260" t="str">
            <v>1</v>
          </cell>
          <cell r="J5260">
            <v>1</v>
          </cell>
          <cell r="K5260">
            <v>0.05</v>
          </cell>
          <cell r="L5260">
            <v>0.05</v>
          </cell>
          <cell r="M5260" t="str">
            <v>KG</v>
          </cell>
          <cell r="N5260">
            <v>0</v>
          </cell>
          <cell r="P5260" t="str">
            <v>22326122472F382P23</v>
          </cell>
          <cell r="Q5260" t="str">
            <v>4010105219814</v>
          </cell>
          <cell r="R5260" t="str">
            <v>4</v>
          </cell>
          <cell r="S5260" t="str">
            <v>223</v>
          </cell>
          <cell r="T5260" t="str">
            <v>01</v>
          </cell>
          <cell r="V5260" t="str">
            <v>85389099</v>
          </cell>
          <cell r="W5260" t="str">
            <v>DE</v>
          </cell>
          <cell r="X5260" t="str">
            <v>W</v>
          </cell>
          <cell r="Y5260" t="str">
            <v>606</v>
          </cell>
          <cell r="Z5260" t="str">
            <v>EA</v>
          </cell>
          <cell r="AA5260">
            <v>1</v>
          </cell>
          <cell r="AB5260" t="str">
            <v>70 X 70  X 37</v>
          </cell>
          <cell r="AE5260" t="str">
            <v>STK</v>
          </cell>
          <cell r="AF5260">
            <v>1</v>
          </cell>
          <cell r="AG5260">
            <v>19</v>
          </cell>
          <cell r="AH5260">
            <v>1</v>
          </cell>
          <cell r="AI5260" t="str">
            <v>STK</v>
          </cell>
          <cell r="AJ5260" t="str">
            <v>PEHA Elektro GmbH &amp; Co. KG</v>
          </cell>
          <cell r="AK5260" t="str">
            <v>PEHA Elektro GmbH &amp; Co. KG</v>
          </cell>
        </row>
        <row r="5261">
          <cell r="C5261" t="str">
            <v>H 80.1986 W/E</v>
          </cell>
          <cell r="D5261" t="str">
            <v>4851</v>
          </cell>
          <cell r="E5261" t="str">
            <v>15</v>
          </cell>
          <cell r="F5261" t="str">
            <v>2</v>
          </cell>
          <cell r="G5261" t="str">
            <v>02</v>
          </cell>
          <cell r="H5261" t="str">
            <v>02</v>
          </cell>
          <cell r="I5261" t="str">
            <v>2</v>
          </cell>
          <cell r="J5261">
            <v>1</v>
          </cell>
          <cell r="K5261">
            <v>0.124</v>
          </cell>
          <cell r="L5261">
            <v>0.124</v>
          </cell>
          <cell r="M5261" t="str">
            <v>KG</v>
          </cell>
          <cell r="N5261">
            <v>0</v>
          </cell>
          <cell r="P5261" t="str">
            <v>22326122472F382P23</v>
          </cell>
          <cell r="Q5261" t="str">
            <v>4010105234022</v>
          </cell>
          <cell r="R5261" t="str">
            <v>4</v>
          </cell>
          <cell r="S5261" t="str">
            <v>223</v>
          </cell>
          <cell r="T5261" t="str">
            <v>01</v>
          </cell>
          <cell r="V5261" t="str">
            <v>85365080</v>
          </cell>
          <cell r="W5261" t="str">
            <v>DE</v>
          </cell>
          <cell r="X5261" t="str">
            <v>C</v>
          </cell>
          <cell r="Y5261" t="str">
            <v>606</v>
          </cell>
          <cell r="Z5261" t="str">
            <v>EA</v>
          </cell>
          <cell r="AA5261">
            <v>1</v>
          </cell>
          <cell r="AE5261" t="str">
            <v>STK</v>
          </cell>
          <cell r="AF5261">
            <v>1</v>
          </cell>
          <cell r="AG5261">
            <v>19</v>
          </cell>
          <cell r="AH5261">
            <v>1</v>
          </cell>
          <cell r="AI5261" t="str">
            <v>STK</v>
          </cell>
          <cell r="AJ5261" t="str">
            <v>PEHA Elektro GmbH &amp; Co. KG</v>
          </cell>
          <cell r="AK5261" t="str">
            <v>PEHA Elektro GmbH &amp; Co. KG</v>
          </cell>
        </row>
        <row r="5262">
          <cell r="C5262" t="str">
            <v>H 80.6686 W/E</v>
          </cell>
          <cell r="D5262" t="str">
            <v>4851</v>
          </cell>
          <cell r="E5262" t="str">
            <v>15</v>
          </cell>
          <cell r="F5262" t="str">
            <v>2</v>
          </cell>
          <cell r="G5262" t="str">
            <v>02</v>
          </cell>
          <cell r="H5262" t="str">
            <v>02</v>
          </cell>
          <cell r="I5262" t="str">
            <v>2</v>
          </cell>
          <cell r="J5262">
            <v>1</v>
          </cell>
          <cell r="K5262">
            <v>0.124</v>
          </cell>
          <cell r="L5262">
            <v>0.124</v>
          </cell>
          <cell r="M5262" t="str">
            <v>KG</v>
          </cell>
          <cell r="N5262">
            <v>0</v>
          </cell>
          <cell r="P5262" t="str">
            <v>22326122472F382P23</v>
          </cell>
          <cell r="Q5262" t="str">
            <v>4010105234121</v>
          </cell>
          <cell r="R5262" t="str">
            <v>4</v>
          </cell>
          <cell r="S5262" t="str">
            <v>223</v>
          </cell>
          <cell r="T5262" t="str">
            <v>01</v>
          </cell>
          <cell r="V5262" t="str">
            <v>85365080</v>
          </cell>
          <cell r="W5262" t="str">
            <v>DE</v>
          </cell>
          <cell r="X5262" t="str">
            <v>C</v>
          </cell>
          <cell r="Y5262" t="str">
            <v>606</v>
          </cell>
          <cell r="Z5262" t="str">
            <v>EA</v>
          </cell>
          <cell r="AA5262">
            <v>1</v>
          </cell>
          <cell r="AE5262" t="str">
            <v>STK</v>
          </cell>
          <cell r="AF5262">
            <v>1</v>
          </cell>
          <cell r="AG5262">
            <v>19</v>
          </cell>
          <cell r="AH5262">
            <v>1</v>
          </cell>
          <cell r="AI5262" t="str">
            <v>STK</v>
          </cell>
          <cell r="AJ5262" t="str">
            <v>PEHA Elektro GmbH &amp; Co. KG</v>
          </cell>
          <cell r="AK5262" t="str">
            <v>PEHA Elektro GmbH &amp; Co. KG</v>
          </cell>
        </row>
        <row r="5263">
          <cell r="C5263" t="str">
            <v>H 80.1985 W/E</v>
          </cell>
          <cell r="D5263" t="str">
            <v>4851</v>
          </cell>
          <cell r="E5263" t="str">
            <v>15</v>
          </cell>
          <cell r="F5263" t="str">
            <v>1</v>
          </cell>
          <cell r="G5263" t="str">
            <v>10</v>
          </cell>
          <cell r="H5263" t="str">
            <v>10</v>
          </cell>
          <cell r="I5263" t="str">
            <v>2</v>
          </cell>
          <cell r="J5263">
            <v>1</v>
          </cell>
          <cell r="K5263">
            <v>0.113</v>
          </cell>
          <cell r="L5263">
            <v>0.113</v>
          </cell>
          <cell r="M5263" t="str">
            <v>KG</v>
          </cell>
          <cell r="N5263">
            <v>0</v>
          </cell>
          <cell r="P5263" t="str">
            <v>22326122472F382P23</v>
          </cell>
          <cell r="Q5263" t="str">
            <v>4010105234527</v>
          </cell>
          <cell r="R5263" t="str">
            <v>4</v>
          </cell>
          <cell r="S5263" t="str">
            <v>223</v>
          </cell>
          <cell r="T5263" t="str">
            <v>01</v>
          </cell>
          <cell r="V5263" t="str">
            <v>85365080</v>
          </cell>
          <cell r="W5263" t="str">
            <v>DE</v>
          </cell>
          <cell r="X5263" t="str">
            <v>C</v>
          </cell>
          <cell r="Y5263" t="str">
            <v>606</v>
          </cell>
          <cell r="Z5263" t="str">
            <v>EA</v>
          </cell>
          <cell r="AA5263">
            <v>1</v>
          </cell>
          <cell r="AE5263" t="str">
            <v>STK</v>
          </cell>
          <cell r="AF5263">
            <v>1</v>
          </cell>
          <cell r="AG5263">
            <v>19</v>
          </cell>
          <cell r="AH5263">
            <v>1</v>
          </cell>
          <cell r="AI5263" t="str">
            <v>STK</v>
          </cell>
          <cell r="AJ5263" t="str">
            <v>PEHA Elektro GmbH &amp; Co. KG</v>
          </cell>
          <cell r="AK5263" t="str">
            <v>PEHA Elektro GmbH &amp; Co. KG</v>
          </cell>
        </row>
        <row r="5264">
          <cell r="C5264" t="str">
            <v>H 80.6685 W/E</v>
          </cell>
          <cell r="D5264" t="str">
            <v>4851</v>
          </cell>
          <cell r="E5264" t="str">
            <v>15</v>
          </cell>
          <cell r="F5264" t="str">
            <v>2</v>
          </cell>
          <cell r="G5264" t="str">
            <v>02</v>
          </cell>
          <cell r="H5264" t="str">
            <v>02</v>
          </cell>
          <cell r="I5264" t="str">
            <v>2</v>
          </cell>
          <cell r="J5264">
            <v>1</v>
          </cell>
          <cell r="K5264">
            <v>0.113</v>
          </cell>
          <cell r="L5264">
            <v>0.113</v>
          </cell>
          <cell r="M5264" t="str">
            <v>KG</v>
          </cell>
          <cell r="N5264">
            <v>0</v>
          </cell>
          <cell r="P5264" t="str">
            <v>22326122472F382P23</v>
          </cell>
          <cell r="Q5264" t="str">
            <v>4010105234923</v>
          </cell>
          <cell r="R5264" t="str">
            <v>4</v>
          </cell>
          <cell r="S5264" t="str">
            <v>223</v>
          </cell>
          <cell r="T5264" t="str">
            <v>01</v>
          </cell>
          <cell r="V5264" t="str">
            <v>85365080</v>
          </cell>
          <cell r="W5264" t="str">
            <v>DE</v>
          </cell>
          <cell r="X5264" t="str">
            <v>C</v>
          </cell>
          <cell r="Y5264" t="str">
            <v>606</v>
          </cell>
          <cell r="Z5264" t="str">
            <v>EA</v>
          </cell>
          <cell r="AA5264">
            <v>1</v>
          </cell>
          <cell r="AE5264" t="str">
            <v>STK</v>
          </cell>
          <cell r="AF5264">
            <v>1</v>
          </cell>
          <cell r="AG5264">
            <v>19</v>
          </cell>
          <cell r="AH5264">
            <v>1</v>
          </cell>
          <cell r="AI5264" t="str">
            <v>STK</v>
          </cell>
          <cell r="AJ5264" t="str">
            <v>PEHA Elektro GmbH &amp; Co. KG</v>
          </cell>
          <cell r="AK5264" t="str">
            <v>PEHA Elektro GmbH &amp; Co. KG</v>
          </cell>
        </row>
        <row r="5265">
          <cell r="C5265" t="str">
            <v>H 80.1986/2 W</v>
          </cell>
          <cell r="D5265" t="str">
            <v>4851</v>
          </cell>
          <cell r="E5265" t="str">
            <v>15</v>
          </cell>
          <cell r="F5265" t="str">
            <v>2</v>
          </cell>
          <cell r="G5265" t="str">
            <v>02</v>
          </cell>
          <cell r="H5265" t="str">
            <v>02</v>
          </cell>
          <cell r="I5265" t="str">
            <v>2</v>
          </cell>
          <cell r="J5265">
            <v>1</v>
          </cell>
          <cell r="K5265">
            <v>0.187</v>
          </cell>
          <cell r="L5265">
            <v>0.187</v>
          </cell>
          <cell r="M5265" t="str">
            <v>KG</v>
          </cell>
          <cell r="N5265">
            <v>0</v>
          </cell>
          <cell r="P5265" t="str">
            <v>22326122472F382P23</v>
          </cell>
          <cell r="Q5265" t="str">
            <v>4010105235623</v>
          </cell>
          <cell r="R5265" t="str">
            <v>4</v>
          </cell>
          <cell r="S5265" t="str">
            <v>223</v>
          </cell>
          <cell r="T5265" t="str">
            <v>01</v>
          </cell>
          <cell r="V5265" t="str">
            <v>85365080</v>
          </cell>
          <cell r="W5265" t="str">
            <v>DE</v>
          </cell>
          <cell r="X5265" t="str">
            <v>C</v>
          </cell>
          <cell r="Y5265" t="str">
            <v>606</v>
          </cell>
          <cell r="Z5265" t="str">
            <v>EA</v>
          </cell>
          <cell r="AA5265">
            <v>1</v>
          </cell>
          <cell r="AB5265" t="str">
            <v>40 X 160  X 80</v>
          </cell>
          <cell r="AE5265" t="str">
            <v>STK</v>
          </cell>
          <cell r="AF5265">
            <v>1</v>
          </cell>
          <cell r="AG5265">
            <v>19</v>
          </cell>
          <cell r="AH5265">
            <v>1</v>
          </cell>
          <cell r="AI5265" t="str">
            <v>STK</v>
          </cell>
          <cell r="AJ5265" t="str">
            <v>PEHA Elektro GmbH &amp; Co. KG</v>
          </cell>
          <cell r="AK5265" t="str">
            <v>PEHA Elektro GmbH &amp; Co. KG</v>
          </cell>
        </row>
        <row r="5266">
          <cell r="C5266" t="str">
            <v>H 80.1986.02/E</v>
          </cell>
          <cell r="D5266" t="str">
            <v>4851</v>
          </cell>
          <cell r="E5266" t="str">
            <v>15</v>
          </cell>
          <cell r="F5266" t="str">
            <v>2</v>
          </cell>
          <cell r="G5266" t="str">
            <v>02</v>
          </cell>
          <cell r="H5266" t="str">
            <v>02</v>
          </cell>
          <cell r="I5266" t="str">
            <v>2</v>
          </cell>
          <cell r="J5266">
            <v>1</v>
          </cell>
          <cell r="K5266">
            <v>0.187</v>
          </cell>
          <cell r="L5266">
            <v>0.187</v>
          </cell>
          <cell r="M5266" t="str">
            <v>KG</v>
          </cell>
          <cell r="N5266">
            <v>0</v>
          </cell>
          <cell r="P5266" t="str">
            <v>22326122472F382P23</v>
          </cell>
          <cell r="Q5266" t="str">
            <v>4010105236729</v>
          </cell>
          <cell r="R5266" t="str">
            <v>4</v>
          </cell>
          <cell r="S5266" t="str">
            <v>223</v>
          </cell>
          <cell r="T5266" t="str">
            <v>01</v>
          </cell>
          <cell r="V5266" t="str">
            <v>85365080</v>
          </cell>
          <cell r="W5266" t="str">
            <v>DE</v>
          </cell>
          <cell r="X5266" t="str">
            <v>C</v>
          </cell>
          <cell r="Y5266" t="str">
            <v>606</v>
          </cell>
          <cell r="Z5266" t="str">
            <v>EA</v>
          </cell>
          <cell r="AA5266">
            <v>1</v>
          </cell>
          <cell r="AE5266" t="str">
            <v>STK</v>
          </cell>
          <cell r="AF5266">
            <v>1</v>
          </cell>
          <cell r="AG5266">
            <v>19</v>
          </cell>
          <cell r="AH5266">
            <v>1</v>
          </cell>
          <cell r="AI5266" t="str">
            <v>STK</v>
          </cell>
          <cell r="AJ5266" t="str">
            <v>PEHA Elektro GmbH &amp; Co. KG</v>
          </cell>
          <cell r="AK5266" t="str">
            <v>PEHA Elektro GmbH &amp; Co. KG</v>
          </cell>
        </row>
        <row r="5267">
          <cell r="C5267" t="str">
            <v>H 80.6686.02/E</v>
          </cell>
          <cell r="D5267" t="str">
            <v>4851</v>
          </cell>
          <cell r="E5267" t="str">
            <v>15</v>
          </cell>
          <cell r="F5267" t="str">
            <v>2</v>
          </cell>
          <cell r="G5267" t="str">
            <v>02</v>
          </cell>
          <cell r="H5267" t="str">
            <v>02</v>
          </cell>
          <cell r="I5267" t="str">
            <v>2</v>
          </cell>
          <cell r="J5267">
            <v>1</v>
          </cell>
          <cell r="K5267">
            <v>0.187</v>
          </cell>
          <cell r="L5267">
            <v>0.187</v>
          </cell>
          <cell r="M5267" t="str">
            <v>KG</v>
          </cell>
          <cell r="N5267">
            <v>0</v>
          </cell>
          <cell r="P5267" t="str">
            <v>22326122472F382P23</v>
          </cell>
          <cell r="Q5267" t="str">
            <v>4010105236828</v>
          </cell>
          <cell r="R5267" t="str">
            <v>4</v>
          </cell>
          <cell r="S5267" t="str">
            <v>223</v>
          </cell>
          <cell r="T5267" t="str">
            <v>01</v>
          </cell>
          <cell r="V5267" t="str">
            <v>85365080</v>
          </cell>
          <cell r="W5267" t="str">
            <v>DE</v>
          </cell>
          <cell r="X5267" t="str">
            <v>C</v>
          </cell>
          <cell r="Y5267" t="str">
            <v>606</v>
          </cell>
          <cell r="Z5267" t="str">
            <v>EA</v>
          </cell>
          <cell r="AA5267">
            <v>1</v>
          </cell>
          <cell r="AE5267" t="str">
            <v>STK</v>
          </cell>
          <cell r="AF5267">
            <v>1</v>
          </cell>
          <cell r="AG5267">
            <v>19</v>
          </cell>
          <cell r="AH5267">
            <v>1</v>
          </cell>
          <cell r="AI5267" t="str">
            <v>STK</v>
          </cell>
          <cell r="AJ5267" t="str">
            <v>PEHA Elektro GmbH &amp; Co. KG</v>
          </cell>
          <cell r="AK5267" t="str">
            <v>PEHA Elektro GmbH &amp; Co. KG</v>
          </cell>
        </row>
        <row r="5268">
          <cell r="C5268" t="str">
            <v>H 80.1985.02/E</v>
          </cell>
          <cell r="D5268" t="str">
            <v>4851</v>
          </cell>
          <cell r="E5268" t="str">
            <v>15</v>
          </cell>
          <cell r="F5268" t="str">
            <v>2</v>
          </cell>
          <cell r="G5268" t="str">
            <v>02</v>
          </cell>
          <cell r="H5268" t="str">
            <v>02</v>
          </cell>
          <cell r="I5268" t="str">
            <v>2</v>
          </cell>
          <cell r="J5268">
            <v>1</v>
          </cell>
          <cell r="K5268">
            <v>0.187</v>
          </cell>
          <cell r="L5268">
            <v>0.187</v>
          </cell>
          <cell r="M5268" t="str">
            <v>KG</v>
          </cell>
          <cell r="N5268">
            <v>0</v>
          </cell>
          <cell r="P5268" t="str">
            <v>22326122472F382P23</v>
          </cell>
          <cell r="Q5268" t="str">
            <v>4010105236927</v>
          </cell>
          <cell r="R5268" t="str">
            <v>4</v>
          </cell>
          <cell r="S5268" t="str">
            <v>223</v>
          </cell>
          <cell r="T5268" t="str">
            <v>01</v>
          </cell>
          <cell r="V5268" t="str">
            <v>85365080</v>
          </cell>
          <cell r="W5268" t="str">
            <v>DE</v>
          </cell>
          <cell r="X5268" t="str">
            <v>C</v>
          </cell>
          <cell r="Y5268" t="str">
            <v>606</v>
          </cell>
          <cell r="Z5268" t="str">
            <v>EA</v>
          </cell>
          <cell r="AA5268">
            <v>1</v>
          </cell>
          <cell r="AE5268" t="str">
            <v>STK</v>
          </cell>
          <cell r="AF5268">
            <v>1</v>
          </cell>
          <cell r="AG5268">
            <v>19</v>
          </cell>
          <cell r="AH5268">
            <v>1</v>
          </cell>
          <cell r="AI5268" t="str">
            <v>STK</v>
          </cell>
          <cell r="AJ5268" t="str">
            <v>PEHA Elektro GmbH &amp; Co. KG</v>
          </cell>
          <cell r="AK5268" t="str">
            <v>PEHA Elektro GmbH &amp; Co. KG</v>
          </cell>
        </row>
        <row r="5269">
          <cell r="C5269" t="str">
            <v>H 517/SW</v>
          </cell>
          <cell r="D5269" t="str">
            <v>4851</v>
          </cell>
          <cell r="E5269" t="str">
            <v>15</v>
          </cell>
          <cell r="F5269" t="str">
            <v>1</v>
          </cell>
          <cell r="G5269" t="str">
            <v>01</v>
          </cell>
          <cell r="H5269" t="str">
            <v>01</v>
          </cell>
          <cell r="I5269" t="str">
            <v>1</v>
          </cell>
          <cell r="J5269">
            <v>1</v>
          </cell>
          <cell r="K5269">
            <v>3.1E-2</v>
          </cell>
          <cell r="L5269">
            <v>3.1E-2</v>
          </cell>
          <cell r="M5269" t="str">
            <v>KG</v>
          </cell>
          <cell r="N5269">
            <v>0</v>
          </cell>
          <cell r="P5269" t="str">
            <v>22326122472F382U42</v>
          </cell>
          <cell r="Q5269" t="str">
            <v>4010105237306</v>
          </cell>
          <cell r="R5269" t="str">
            <v>4</v>
          </cell>
          <cell r="S5269" t="str">
            <v>223</v>
          </cell>
          <cell r="T5269" t="str">
            <v>01</v>
          </cell>
          <cell r="V5269" t="str">
            <v>85365080</v>
          </cell>
          <cell r="W5269" t="str">
            <v>DE</v>
          </cell>
          <cell r="X5269" t="str">
            <v>C</v>
          </cell>
          <cell r="Y5269" t="str">
            <v>992</v>
          </cell>
          <cell r="Z5269" t="str">
            <v>EA</v>
          </cell>
          <cell r="AA5269">
            <v>1</v>
          </cell>
          <cell r="AB5269" t="str">
            <v>223 X 153 X 78</v>
          </cell>
          <cell r="AE5269" t="str">
            <v>STK</v>
          </cell>
          <cell r="AF5269">
            <v>1</v>
          </cell>
          <cell r="AG5269">
            <v>19</v>
          </cell>
          <cell r="AH5269">
            <v>1</v>
          </cell>
          <cell r="AI5269" t="str">
            <v>STK</v>
          </cell>
          <cell r="AJ5269" t="str">
            <v>PEHA Elektro GmbH &amp; Co. KG</v>
          </cell>
          <cell r="AK5269" t="str">
            <v>PEHA Elektro GmbH &amp; Co. KG</v>
          </cell>
        </row>
        <row r="5270">
          <cell r="C5270" t="str">
            <v>H 515/SW</v>
          </cell>
          <cell r="D5270" t="str">
            <v>4851</v>
          </cell>
          <cell r="E5270" t="str">
            <v>15</v>
          </cell>
          <cell r="F5270" t="str">
            <v>1</v>
          </cell>
          <cell r="G5270" t="str">
            <v>01</v>
          </cell>
          <cell r="H5270" t="str">
            <v>01</v>
          </cell>
          <cell r="I5270" t="str">
            <v>1</v>
          </cell>
          <cell r="J5270">
            <v>1</v>
          </cell>
          <cell r="K5270">
            <v>5.1999999999999998E-2</v>
          </cell>
          <cell r="L5270">
            <v>5.1999999999999998E-2</v>
          </cell>
          <cell r="M5270" t="str">
            <v>KG</v>
          </cell>
          <cell r="N5270">
            <v>0</v>
          </cell>
          <cell r="P5270" t="str">
            <v>22326122472F382U42</v>
          </cell>
          <cell r="Q5270" t="str">
            <v>4010105237467</v>
          </cell>
          <cell r="R5270" t="str">
            <v>4</v>
          </cell>
          <cell r="S5270" t="str">
            <v>223</v>
          </cell>
          <cell r="T5270" t="str">
            <v>01</v>
          </cell>
          <cell r="V5270" t="str">
            <v>85365080</v>
          </cell>
          <cell r="W5270" t="str">
            <v>MY</v>
          </cell>
          <cell r="X5270" t="str">
            <v>C</v>
          </cell>
          <cell r="Y5270" t="str">
            <v>992</v>
          </cell>
          <cell r="Z5270" t="str">
            <v>EA</v>
          </cell>
          <cell r="AA5270">
            <v>1</v>
          </cell>
          <cell r="AB5270" t="str">
            <v>223 X 153 X 78</v>
          </cell>
          <cell r="AE5270" t="str">
            <v>STK</v>
          </cell>
          <cell r="AF5270">
            <v>1</v>
          </cell>
          <cell r="AG5270">
            <v>19</v>
          </cell>
          <cell r="AH5270">
            <v>1</v>
          </cell>
          <cell r="AI5270" t="str">
            <v>STK</v>
          </cell>
          <cell r="AJ5270" t="str">
            <v>PEHA Elektro GmbH &amp; Co. KG</v>
          </cell>
          <cell r="AK5270" t="str">
            <v>PEHA Elektro GmbH &amp; Co. KG</v>
          </cell>
        </row>
        <row r="5271">
          <cell r="C5271" t="str">
            <v>H 80.1986/2.02</v>
          </cell>
          <cell r="D5271" t="str">
            <v>4851</v>
          </cell>
          <cell r="E5271" t="str">
            <v>15</v>
          </cell>
          <cell r="F5271" t="str">
            <v>2</v>
          </cell>
          <cell r="G5271" t="str">
            <v>02</v>
          </cell>
          <cell r="H5271" t="str">
            <v>02</v>
          </cell>
          <cell r="I5271" t="str">
            <v>2</v>
          </cell>
          <cell r="J5271">
            <v>1</v>
          </cell>
          <cell r="K5271">
            <v>0.12</v>
          </cell>
          <cell r="L5271">
            <v>0.11</v>
          </cell>
          <cell r="M5271" t="str">
            <v>KG</v>
          </cell>
          <cell r="N5271">
            <v>0</v>
          </cell>
          <cell r="P5271" t="str">
            <v>22326122472F382P23</v>
          </cell>
          <cell r="Q5271" t="str">
            <v>4010105237528</v>
          </cell>
          <cell r="R5271" t="str">
            <v>4</v>
          </cell>
          <cell r="S5271" t="str">
            <v>223</v>
          </cell>
          <cell r="T5271" t="str">
            <v>01</v>
          </cell>
          <cell r="V5271" t="str">
            <v>85365080</v>
          </cell>
          <cell r="W5271" t="str">
            <v>DE</v>
          </cell>
          <cell r="X5271" t="str">
            <v>C</v>
          </cell>
          <cell r="Y5271" t="str">
            <v>606</v>
          </cell>
          <cell r="Z5271" t="str">
            <v>EA</v>
          </cell>
          <cell r="AA5271">
            <v>1</v>
          </cell>
          <cell r="AB5271" t="str">
            <v>265 X 165 X 090</v>
          </cell>
          <cell r="AE5271" t="str">
            <v>STK</v>
          </cell>
          <cell r="AF5271">
            <v>1</v>
          </cell>
          <cell r="AG5271">
            <v>19</v>
          </cell>
          <cell r="AH5271">
            <v>1</v>
          </cell>
          <cell r="AI5271" t="str">
            <v>STK</v>
          </cell>
          <cell r="AJ5271" t="str">
            <v>PEHA Elektro GmbH &amp; Co. KG</v>
          </cell>
          <cell r="AK5271" t="str">
            <v>PEHA Elektro GmbH &amp; Co. KG</v>
          </cell>
        </row>
        <row r="5272">
          <cell r="C5272" t="str">
            <v>D 11.540.02/SW</v>
          </cell>
          <cell r="D5272" t="str">
            <v>4851</v>
          </cell>
          <cell r="E5272" t="str">
            <v>15</v>
          </cell>
          <cell r="F5272" t="str">
            <v>1</v>
          </cell>
          <cell r="G5272" t="str">
            <v>01</v>
          </cell>
          <cell r="H5272" t="str">
            <v>01</v>
          </cell>
          <cell r="I5272" t="str">
            <v>1</v>
          </cell>
          <cell r="J5272">
            <v>1</v>
          </cell>
          <cell r="K5272">
            <v>0.20499999999999999</v>
          </cell>
          <cell r="L5272">
            <v>0.20499999999999999</v>
          </cell>
          <cell r="M5272" t="str">
            <v>KG</v>
          </cell>
          <cell r="N5272">
            <v>0</v>
          </cell>
          <cell r="P5272" t="str">
            <v>22326122472F382Y89</v>
          </cell>
          <cell r="Q5272" t="str">
            <v>4010105237573</v>
          </cell>
          <cell r="R5272" t="str">
            <v>4</v>
          </cell>
          <cell r="S5272" t="str">
            <v>223</v>
          </cell>
          <cell r="T5272" t="str">
            <v>01</v>
          </cell>
          <cell r="V5272" t="str">
            <v>85365080</v>
          </cell>
          <cell r="W5272" t="str">
            <v>DE</v>
          </cell>
          <cell r="X5272" t="str">
            <v>C</v>
          </cell>
          <cell r="Y5272" t="str">
            <v>992</v>
          </cell>
          <cell r="Z5272" t="str">
            <v>EA</v>
          </cell>
          <cell r="AA5272">
            <v>1</v>
          </cell>
          <cell r="AB5272" t="str">
            <v>193 X 090 X 090</v>
          </cell>
          <cell r="AE5272" t="str">
            <v>STK</v>
          </cell>
          <cell r="AF5272">
            <v>1</v>
          </cell>
          <cell r="AG5272">
            <v>19</v>
          </cell>
          <cell r="AH5272">
            <v>1</v>
          </cell>
          <cell r="AI5272" t="str">
            <v>STK</v>
          </cell>
          <cell r="AJ5272" t="str">
            <v>PEHA Elektro GmbH &amp; Co. KG</v>
          </cell>
          <cell r="AK5272" t="str">
            <v>PEHA Elektro GmbH &amp; Co. KG</v>
          </cell>
        </row>
        <row r="5273">
          <cell r="C5273" t="str">
            <v>H 80.6685.02/E</v>
          </cell>
          <cell r="D5273" t="str">
            <v>4851</v>
          </cell>
          <cell r="E5273" t="str">
            <v>15</v>
          </cell>
          <cell r="F5273" t="str">
            <v>2</v>
          </cell>
          <cell r="G5273" t="str">
            <v>02</v>
          </cell>
          <cell r="H5273" t="str">
            <v>02</v>
          </cell>
          <cell r="I5273" t="str">
            <v>2</v>
          </cell>
          <cell r="J5273">
            <v>1</v>
          </cell>
          <cell r="K5273">
            <v>0.20499999999999999</v>
          </cell>
          <cell r="L5273">
            <v>0.20499999999999999</v>
          </cell>
          <cell r="M5273" t="str">
            <v>KG</v>
          </cell>
          <cell r="N5273">
            <v>0</v>
          </cell>
          <cell r="P5273" t="str">
            <v>22326122472F382P23</v>
          </cell>
          <cell r="Q5273" t="str">
            <v>4010105237627</v>
          </cell>
          <cell r="R5273" t="str">
            <v>4</v>
          </cell>
          <cell r="S5273" t="str">
            <v>223</v>
          </cell>
          <cell r="T5273" t="str">
            <v>01</v>
          </cell>
          <cell r="V5273" t="str">
            <v>85365080</v>
          </cell>
          <cell r="W5273" t="str">
            <v>DE</v>
          </cell>
          <cell r="X5273" t="str">
            <v>C</v>
          </cell>
          <cell r="Y5273" t="str">
            <v>606</v>
          </cell>
          <cell r="Z5273" t="str">
            <v>EA</v>
          </cell>
          <cell r="AA5273">
            <v>1</v>
          </cell>
          <cell r="AE5273" t="str">
            <v>STK</v>
          </cell>
          <cell r="AF5273">
            <v>1</v>
          </cell>
          <cell r="AG5273">
            <v>19</v>
          </cell>
          <cell r="AH5273">
            <v>1</v>
          </cell>
          <cell r="AI5273" t="str">
            <v>STK</v>
          </cell>
          <cell r="AJ5273" t="str">
            <v>PEHA Elektro GmbH &amp; Co. KG</v>
          </cell>
          <cell r="AK5273" t="str">
            <v>PEHA Elektro GmbH &amp; Co. KG</v>
          </cell>
        </row>
        <row r="5274">
          <cell r="C5274" t="str">
            <v>D 11.545.02/SW</v>
          </cell>
          <cell r="D5274" t="str">
            <v>4851</v>
          </cell>
          <cell r="E5274" t="str">
            <v>15</v>
          </cell>
          <cell r="F5274" t="str">
            <v>1</v>
          </cell>
          <cell r="G5274" t="str">
            <v>01</v>
          </cell>
          <cell r="H5274" t="str">
            <v>01</v>
          </cell>
          <cell r="I5274" t="str">
            <v>1</v>
          </cell>
          <cell r="J5274">
            <v>1</v>
          </cell>
          <cell r="K5274">
            <v>0.20499999999999999</v>
          </cell>
          <cell r="L5274">
            <v>0.20499999999999999</v>
          </cell>
          <cell r="M5274" t="str">
            <v>KG</v>
          </cell>
          <cell r="N5274">
            <v>0</v>
          </cell>
          <cell r="P5274" t="str">
            <v>22326122472F382Y89</v>
          </cell>
          <cell r="Q5274" t="str">
            <v>4010105237665</v>
          </cell>
          <cell r="R5274" t="str">
            <v>4</v>
          </cell>
          <cell r="S5274" t="str">
            <v>223</v>
          </cell>
          <cell r="T5274" t="str">
            <v>01</v>
          </cell>
          <cell r="V5274" t="str">
            <v>85365080</v>
          </cell>
          <cell r="W5274" t="str">
            <v>DE</v>
          </cell>
          <cell r="X5274" t="str">
            <v>C</v>
          </cell>
          <cell r="Y5274" t="str">
            <v>992</v>
          </cell>
          <cell r="Z5274" t="str">
            <v>EA</v>
          </cell>
          <cell r="AA5274">
            <v>1</v>
          </cell>
          <cell r="AB5274" t="str">
            <v>193 X 090 X 090</v>
          </cell>
          <cell r="AE5274" t="str">
            <v>STK</v>
          </cell>
          <cell r="AF5274">
            <v>1</v>
          </cell>
          <cell r="AG5274">
            <v>19</v>
          </cell>
          <cell r="AH5274">
            <v>1</v>
          </cell>
          <cell r="AI5274" t="str">
            <v>STK</v>
          </cell>
          <cell r="AJ5274" t="str">
            <v>PEHA Elektro GmbH &amp; Co. KG</v>
          </cell>
          <cell r="AK5274" t="str">
            <v>PEHA Elektro GmbH &amp; Co. KG</v>
          </cell>
        </row>
        <row r="5275">
          <cell r="C5275" t="str">
            <v>H 11.6511.02 K/SW</v>
          </cell>
          <cell r="D5275" t="str">
            <v>4851</v>
          </cell>
          <cell r="E5275" t="str">
            <v>15</v>
          </cell>
          <cell r="F5275" t="str">
            <v>1</v>
          </cell>
          <cell r="G5275" t="str">
            <v>01</v>
          </cell>
          <cell r="H5275" t="str">
            <v>01</v>
          </cell>
          <cell r="I5275" t="str">
            <v>1</v>
          </cell>
          <cell r="J5275">
            <v>1</v>
          </cell>
          <cell r="K5275">
            <v>8.1000000000000003E-2</v>
          </cell>
          <cell r="L5275">
            <v>0.08</v>
          </cell>
          <cell r="M5275" t="str">
            <v>KG</v>
          </cell>
          <cell r="N5275">
            <v>0</v>
          </cell>
          <cell r="P5275" t="str">
            <v>22326122472F382Y89</v>
          </cell>
          <cell r="Q5275" t="str">
            <v>4010105237788</v>
          </cell>
          <cell r="R5275" t="str">
            <v>4</v>
          </cell>
          <cell r="S5275" t="str">
            <v>223</v>
          </cell>
          <cell r="T5275" t="str">
            <v>01</v>
          </cell>
          <cell r="V5275" t="str">
            <v>85366990</v>
          </cell>
          <cell r="W5275" t="str">
            <v>DE</v>
          </cell>
          <cell r="X5275" t="str">
            <v>C</v>
          </cell>
          <cell r="Y5275" t="str">
            <v>992</v>
          </cell>
          <cell r="Z5275" t="str">
            <v>EA</v>
          </cell>
          <cell r="AA5275">
            <v>1</v>
          </cell>
          <cell r="AB5275" t="str">
            <v>70 X 60 X 70</v>
          </cell>
          <cell r="AE5275" t="str">
            <v>STK</v>
          </cell>
          <cell r="AF5275">
            <v>1</v>
          </cell>
          <cell r="AG5275">
            <v>19</v>
          </cell>
          <cell r="AH5275">
            <v>1</v>
          </cell>
          <cell r="AI5275" t="str">
            <v>STK</v>
          </cell>
          <cell r="AJ5275" t="str">
            <v>PEHA Elektro GmbH &amp; Co. KG</v>
          </cell>
          <cell r="AK5275" t="str">
            <v>PEHA Elektro GmbH &amp; Co. KG</v>
          </cell>
        </row>
        <row r="5276">
          <cell r="C5276" t="str">
            <v>D 11.540.21/SW</v>
          </cell>
          <cell r="D5276" t="str">
            <v>4851</v>
          </cell>
          <cell r="E5276" t="str">
            <v>15</v>
          </cell>
          <cell r="F5276" t="str">
            <v>1</v>
          </cell>
          <cell r="G5276" t="str">
            <v>01</v>
          </cell>
          <cell r="H5276" t="str">
            <v>01</v>
          </cell>
          <cell r="I5276" t="str">
            <v>1</v>
          </cell>
          <cell r="J5276">
            <v>1</v>
          </cell>
          <cell r="K5276">
            <v>8.1000000000000003E-2</v>
          </cell>
          <cell r="L5276">
            <v>0.08</v>
          </cell>
          <cell r="M5276" t="str">
            <v>KG</v>
          </cell>
          <cell r="N5276">
            <v>0</v>
          </cell>
          <cell r="P5276" t="str">
            <v>22326122472F382Y89</v>
          </cell>
          <cell r="Q5276" t="str">
            <v>4010105237887</v>
          </cell>
          <cell r="R5276" t="str">
            <v>4</v>
          </cell>
          <cell r="S5276" t="str">
            <v>223</v>
          </cell>
          <cell r="T5276" t="str">
            <v>01</v>
          </cell>
          <cell r="V5276" t="str">
            <v>85365080</v>
          </cell>
          <cell r="W5276" t="str">
            <v>DE</v>
          </cell>
          <cell r="X5276" t="str">
            <v>C</v>
          </cell>
          <cell r="Y5276" t="str">
            <v>992</v>
          </cell>
          <cell r="Z5276" t="str">
            <v>EA</v>
          </cell>
          <cell r="AA5276">
            <v>1</v>
          </cell>
          <cell r="AB5276" t="str">
            <v>193 X 090 X 090</v>
          </cell>
          <cell r="AE5276" t="str">
            <v>STK</v>
          </cell>
          <cell r="AF5276">
            <v>1</v>
          </cell>
          <cell r="AG5276">
            <v>19</v>
          </cell>
          <cell r="AH5276">
            <v>1</v>
          </cell>
          <cell r="AI5276" t="str">
            <v>STK</v>
          </cell>
          <cell r="AJ5276" t="str">
            <v>PEHA Elektro GmbH &amp; Co. KG</v>
          </cell>
          <cell r="AK5276" t="str">
            <v>PEHA Elektro GmbH &amp; Co. KG</v>
          </cell>
        </row>
        <row r="5277">
          <cell r="C5277" t="str">
            <v>D 11.545.21/SW</v>
          </cell>
          <cell r="D5277" t="str">
            <v>4851</v>
          </cell>
          <cell r="E5277" t="str">
            <v>15</v>
          </cell>
          <cell r="F5277" t="str">
            <v>1</v>
          </cell>
          <cell r="G5277" t="str">
            <v>01</v>
          </cell>
          <cell r="H5277" t="str">
            <v>01</v>
          </cell>
          <cell r="I5277" t="str">
            <v>1</v>
          </cell>
          <cell r="J5277">
            <v>1</v>
          </cell>
          <cell r="K5277">
            <v>8.1000000000000003E-2</v>
          </cell>
          <cell r="L5277">
            <v>0.08</v>
          </cell>
          <cell r="M5277" t="str">
            <v>KG</v>
          </cell>
          <cell r="N5277">
            <v>0</v>
          </cell>
          <cell r="P5277" t="str">
            <v>22326122472F382Y89</v>
          </cell>
          <cell r="Q5277" t="str">
            <v>4010105238129</v>
          </cell>
          <cell r="R5277" t="str">
            <v>4</v>
          </cell>
          <cell r="S5277" t="str">
            <v>223</v>
          </cell>
          <cell r="T5277" t="str">
            <v>01</v>
          </cell>
          <cell r="V5277" t="str">
            <v>85365080</v>
          </cell>
          <cell r="W5277" t="str">
            <v>DE</v>
          </cell>
          <cell r="X5277" t="str">
            <v>C</v>
          </cell>
          <cell r="Y5277" t="str">
            <v>992</v>
          </cell>
          <cell r="Z5277" t="str">
            <v>EA</v>
          </cell>
          <cell r="AA5277">
            <v>1</v>
          </cell>
          <cell r="AB5277" t="str">
            <v>193 X 090 X 090</v>
          </cell>
          <cell r="AE5277" t="str">
            <v>STK</v>
          </cell>
          <cell r="AF5277">
            <v>1</v>
          </cell>
          <cell r="AG5277">
            <v>19</v>
          </cell>
          <cell r="AH5277">
            <v>1</v>
          </cell>
          <cell r="AI5277" t="str">
            <v>STK</v>
          </cell>
          <cell r="AJ5277" t="str">
            <v>PEHA Elektro GmbH &amp; Co. KG</v>
          </cell>
          <cell r="AK5277" t="str">
            <v>PEHA Elektro GmbH &amp; Co. KG</v>
          </cell>
        </row>
        <row r="5278">
          <cell r="C5278" t="str">
            <v>D 11.540.76/SW</v>
          </cell>
          <cell r="D5278" t="str">
            <v>4851</v>
          </cell>
          <cell r="E5278" t="str">
            <v>15</v>
          </cell>
          <cell r="F5278" t="str">
            <v>1</v>
          </cell>
          <cell r="G5278" t="str">
            <v>01</v>
          </cell>
          <cell r="H5278" t="str">
            <v>01</v>
          </cell>
          <cell r="I5278" t="str">
            <v>1</v>
          </cell>
          <cell r="J5278">
            <v>1</v>
          </cell>
          <cell r="K5278">
            <v>0.08</v>
          </cell>
          <cell r="L5278">
            <v>0.08</v>
          </cell>
          <cell r="M5278" t="str">
            <v>KG</v>
          </cell>
          <cell r="N5278">
            <v>0</v>
          </cell>
          <cell r="P5278" t="str">
            <v>22326122472F382Y89</v>
          </cell>
          <cell r="Q5278" t="str">
            <v>4010105238365</v>
          </cell>
          <cell r="R5278" t="str">
            <v>4</v>
          </cell>
          <cell r="S5278" t="str">
            <v>223</v>
          </cell>
          <cell r="T5278" t="str">
            <v>01</v>
          </cell>
          <cell r="V5278" t="str">
            <v>85365080</v>
          </cell>
          <cell r="W5278" t="str">
            <v>DE</v>
          </cell>
          <cell r="X5278" t="str">
            <v>C</v>
          </cell>
          <cell r="Y5278" t="str">
            <v>992</v>
          </cell>
          <cell r="Z5278" t="str">
            <v>EA</v>
          </cell>
          <cell r="AA5278">
            <v>1</v>
          </cell>
          <cell r="AB5278" t="str">
            <v>193 X 090 X 090</v>
          </cell>
          <cell r="AE5278" t="str">
            <v>STK</v>
          </cell>
          <cell r="AF5278">
            <v>1</v>
          </cell>
          <cell r="AG5278">
            <v>19</v>
          </cell>
          <cell r="AH5278">
            <v>1</v>
          </cell>
          <cell r="AI5278" t="str">
            <v>STK</v>
          </cell>
          <cell r="AJ5278" t="str">
            <v>PEHA Elektro GmbH &amp; Co. KG</v>
          </cell>
          <cell r="AK5278" t="str">
            <v>PEHA Elektro GmbH &amp; Co. KG</v>
          </cell>
        </row>
        <row r="5279">
          <cell r="C5279" t="str">
            <v>H 80.1985.02</v>
          </cell>
          <cell r="D5279" t="str">
            <v>4851</v>
          </cell>
          <cell r="E5279" t="str">
            <v>15</v>
          </cell>
          <cell r="F5279" t="str">
            <v>1</v>
          </cell>
          <cell r="G5279" t="str">
            <v>01</v>
          </cell>
          <cell r="H5279" t="str">
            <v>01</v>
          </cell>
          <cell r="I5279" t="str">
            <v>1</v>
          </cell>
          <cell r="J5279">
            <v>1</v>
          </cell>
          <cell r="K5279">
            <v>0.12</v>
          </cell>
          <cell r="L5279">
            <v>0.12</v>
          </cell>
          <cell r="M5279" t="str">
            <v>KG</v>
          </cell>
          <cell r="N5279">
            <v>0</v>
          </cell>
          <cell r="P5279" t="str">
            <v>22326122472F382P23</v>
          </cell>
          <cell r="Q5279" t="str">
            <v>4010105238426</v>
          </cell>
          <cell r="R5279" t="str">
            <v>4</v>
          </cell>
          <cell r="S5279" t="str">
            <v>223</v>
          </cell>
          <cell r="T5279" t="str">
            <v>01</v>
          </cell>
          <cell r="V5279" t="str">
            <v>85365080</v>
          </cell>
          <cell r="W5279" t="str">
            <v>HU</v>
          </cell>
          <cell r="X5279" t="str">
            <v>W</v>
          </cell>
          <cell r="Y5279" t="str">
            <v>606</v>
          </cell>
          <cell r="Z5279" t="str">
            <v>EA</v>
          </cell>
          <cell r="AA5279">
            <v>1</v>
          </cell>
          <cell r="AB5279" t="str">
            <v>95 X 80 X 25</v>
          </cell>
          <cell r="AE5279" t="str">
            <v>STK</v>
          </cell>
          <cell r="AF5279">
            <v>1</v>
          </cell>
          <cell r="AG5279">
            <v>19</v>
          </cell>
          <cell r="AH5279">
            <v>1</v>
          </cell>
          <cell r="AI5279" t="str">
            <v>STK</v>
          </cell>
          <cell r="AJ5279" t="str">
            <v>PEHA Elektro GmbH &amp; Co. KG</v>
          </cell>
          <cell r="AK5279" t="str">
            <v>PEHA Elektro GmbH &amp; Co. KG</v>
          </cell>
        </row>
        <row r="5280">
          <cell r="C5280" t="str">
            <v>D 11.545.76/SW</v>
          </cell>
          <cell r="D5280" t="str">
            <v>4851</v>
          </cell>
          <cell r="E5280" t="str">
            <v>15</v>
          </cell>
          <cell r="F5280" t="str">
            <v>1</v>
          </cell>
          <cell r="G5280" t="str">
            <v>01</v>
          </cell>
          <cell r="H5280" t="str">
            <v>01</v>
          </cell>
          <cell r="I5280" t="str">
            <v>1</v>
          </cell>
          <cell r="J5280">
            <v>1</v>
          </cell>
          <cell r="K5280">
            <v>0.12</v>
          </cell>
          <cell r="L5280">
            <v>0.12</v>
          </cell>
          <cell r="M5280" t="str">
            <v>KG</v>
          </cell>
          <cell r="N5280">
            <v>0</v>
          </cell>
          <cell r="P5280" t="str">
            <v>22326122472F382Y89</v>
          </cell>
          <cell r="Q5280" t="str">
            <v>4010105238471</v>
          </cell>
          <cell r="R5280" t="str">
            <v>4</v>
          </cell>
          <cell r="S5280" t="str">
            <v>223</v>
          </cell>
          <cell r="T5280" t="str">
            <v>01</v>
          </cell>
          <cell r="V5280" t="str">
            <v>85365080</v>
          </cell>
          <cell r="W5280" t="str">
            <v>DE</v>
          </cell>
          <cell r="X5280" t="str">
            <v>C</v>
          </cell>
          <cell r="Y5280" t="str">
            <v>992</v>
          </cell>
          <cell r="Z5280" t="str">
            <v>EA</v>
          </cell>
          <cell r="AA5280">
            <v>1</v>
          </cell>
          <cell r="AB5280" t="str">
            <v>193 X 090 X 090</v>
          </cell>
          <cell r="AE5280" t="str">
            <v>STK</v>
          </cell>
          <cell r="AF5280">
            <v>1</v>
          </cell>
          <cell r="AG5280">
            <v>19</v>
          </cell>
          <cell r="AH5280">
            <v>1</v>
          </cell>
          <cell r="AI5280" t="str">
            <v>STK</v>
          </cell>
          <cell r="AJ5280" t="str">
            <v>PEHA Elektro GmbH &amp; Co. KG</v>
          </cell>
          <cell r="AK5280" t="str">
            <v>PEHA Elektro GmbH &amp; Co. KG</v>
          </cell>
        </row>
        <row r="5281">
          <cell r="C5281" t="str">
            <v>H 80.1985 AW</v>
          </cell>
          <cell r="D5281" t="str">
            <v>4851</v>
          </cell>
          <cell r="E5281" t="str">
            <v>15</v>
          </cell>
          <cell r="F5281" t="str">
            <v>1</v>
          </cell>
          <cell r="G5281" t="str">
            <v>10</v>
          </cell>
          <cell r="H5281" t="str">
            <v>10</v>
          </cell>
          <cell r="I5281" t="str">
            <v>2</v>
          </cell>
          <cell r="J5281">
            <v>1</v>
          </cell>
          <cell r="K5281">
            <v>0.12</v>
          </cell>
          <cell r="L5281">
            <v>0.12</v>
          </cell>
          <cell r="M5281" t="str">
            <v>KG</v>
          </cell>
          <cell r="N5281">
            <v>0</v>
          </cell>
          <cell r="P5281" t="str">
            <v>22326122472F382P23</v>
          </cell>
          <cell r="Q5281" t="str">
            <v>4010105238525</v>
          </cell>
          <cell r="R5281" t="str">
            <v>4</v>
          </cell>
          <cell r="S5281" t="str">
            <v>223</v>
          </cell>
          <cell r="T5281" t="str">
            <v>01</v>
          </cell>
          <cell r="V5281" t="str">
            <v>85365080</v>
          </cell>
          <cell r="W5281" t="str">
            <v>DE</v>
          </cell>
          <cell r="X5281" t="str">
            <v>C</v>
          </cell>
          <cell r="Y5281" t="str">
            <v>606</v>
          </cell>
          <cell r="Z5281" t="str">
            <v>EA</v>
          </cell>
          <cell r="AA5281">
            <v>1</v>
          </cell>
          <cell r="AB5281" t="str">
            <v>202 X 187 X 129</v>
          </cell>
          <cell r="AE5281" t="str">
            <v>STK</v>
          </cell>
          <cell r="AF5281">
            <v>1</v>
          </cell>
          <cell r="AG5281">
            <v>19</v>
          </cell>
          <cell r="AH5281">
            <v>1</v>
          </cell>
          <cell r="AI5281" t="str">
            <v>STK</v>
          </cell>
          <cell r="AJ5281" t="str">
            <v>PEHA Elektro GmbH &amp; Co. KG</v>
          </cell>
          <cell r="AK5281" t="str">
            <v>PEHA Elektro GmbH &amp; Co. KG</v>
          </cell>
        </row>
        <row r="5282">
          <cell r="C5282" t="str">
            <v>B 80.511 W/VM</v>
          </cell>
          <cell r="D5282" t="str">
            <v>4851</v>
          </cell>
          <cell r="E5282" t="str">
            <v>15</v>
          </cell>
          <cell r="F5282" t="str">
            <v>1</v>
          </cell>
          <cell r="G5282" t="str">
            <v>01</v>
          </cell>
          <cell r="H5282" t="str">
            <v>01</v>
          </cell>
          <cell r="I5282" t="str">
            <v>1</v>
          </cell>
          <cell r="J5282">
            <v>1</v>
          </cell>
          <cell r="K5282">
            <v>0.104</v>
          </cell>
          <cell r="L5282">
            <v>0.104</v>
          </cell>
          <cell r="M5282" t="str">
            <v>KG</v>
          </cell>
          <cell r="N5282">
            <v>0</v>
          </cell>
          <cell r="P5282" t="str">
            <v>22326122472F382P23</v>
          </cell>
          <cell r="Q5282" t="str">
            <v>4010105238549</v>
          </cell>
          <cell r="R5282" t="str">
            <v>4</v>
          </cell>
          <cell r="S5282" t="str">
            <v>223</v>
          </cell>
          <cell r="T5282" t="str">
            <v>01</v>
          </cell>
          <cell r="V5282" t="str">
            <v>85365080</v>
          </cell>
          <cell r="W5282" t="str">
            <v>DE</v>
          </cell>
          <cell r="X5282" t="str">
            <v>C</v>
          </cell>
          <cell r="Y5282" t="str">
            <v>606</v>
          </cell>
          <cell r="Z5282" t="str">
            <v>EA</v>
          </cell>
          <cell r="AA5282">
            <v>1</v>
          </cell>
          <cell r="AB5282" t="str">
            <v>153 X 44  X 82</v>
          </cell>
          <cell r="AE5282" t="str">
            <v>STK</v>
          </cell>
          <cell r="AF5282">
            <v>1</v>
          </cell>
          <cell r="AG5282">
            <v>19</v>
          </cell>
          <cell r="AH5282">
            <v>1</v>
          </cell>
          <cell r="AI5282" t="str">
            <v>STK</v>
          </cell>
          <cell r="AJ5282" t="str">
            <v>PEHA Elektro GmbH &amp; Co. KG</v>
          </cell>
          <cell r="AK5282" t="str">
            <v>PEHA Elektro GmbH &amp; Co. KG</v>
          </cell>
        </row>
        <row r="5283">
          <cell r="C5283" t="str">
            <v>D 80.512 W/VM</v>
          </cell>
          <cell r="D5283" t="str">
            <v>4851</v>
          </cell>
          <cell r="E5283" t="str">
            <v>15</v>
          </cell>
          <cell r="F5283" t="str">
            <v>1</v>
          </cell>
          <cell r="G5283" t="str">
            <v>01</v>
          </cell>
          <cell r="H5283" t="str">
            <v>01</v>
          </cell>
          <cell r="I5283" t="str">
            <v>1</v>
          </cell>
          <cell r="J5283">
            <v>1</v>
          </cell>
          <cell r="K5283">
            <v>0.11</v>
          </cell>
          <cell r="L5283">
            <v>0.11</v>
          </cell>
          <cell r="M5283" t="str">
            <v>KG</v>
          </cell>
          <cell r="N5283">
            <v>0</v>
          </cell>
          <cell r="P5283" t="str">
            <v>22326122472F382P23</v>
          </cell>
          <cell r="Q5283" t="str">
            <v>4010105238556</v>
          </cell>
          <cell r="R5283" t="str">
            <v>4</v>
          </cell>
          <cell r="S5283" t="str">
            <v>223</v>
          </cell>
          <cell r="T5283" t="str">
            <v>01</v>
          </cell>
          <cell r="V5283" t="str">
            <v>85365080</v>
          </cell>
          <cell r="W5283" t="str">
            <v>DE</v>
          </cell>
          <cell r="X5283" t="str">
            <v>W</v>
          </cell>
          <cell r="Y5283" t="str">
            <v>606</v>
          </cell>
          <cell r="Z5283" t="str">
            <v>EA</v>
          </cell>
          <cell r="AA5283">
            <v>1</v>
          </cell>
          <cell r="AE5283" t="str">
            <v>STK</v>
          </cell>
          <cell r="AF5283">
            <v>1</v>
          </cell>
          <cell r="AG5283">
            <v>19</v>
          </cell>
          <cell r="AH5283">
            <v>1</v>
          </cell>
          <cell r="AI5283" t="str">
            <v>STK</v>
          </cell>
          <cell r="AJ5283" t="str">
            <v>PEHA Elektro GmbH &amp; Co. KG</v>
          </cell>
          <cell r="AK5283" t="str">
            <v>PEHA Elektro GmbH &amp; Co. KG</v>
          </cell>
        </row>
        <row r="5284">
          <cell r="C5284" t="str">
            <v>D 80.516 W/VM</v>
          </cell>
          <cell r="D5284" t="str">
            <v>4851</v>
          </cell>
          <cell r="E5284" t="str">
            <v>15</v>
          </cell>
          <cell r="F5284" t="str">
            <v>1</v>
          </cell>
          <cell r="G5284" t="str">
            <v>01</v>
          </cell>
          <cell r="H5284" t="str">
            <v>01</v>
          </cell>
          <cell r="I5284" t="str">
            <v>1</v>
          </cell>
          <cell r="J5284">
            <v>1</v>
          </cell>
          <cell r="K5284">
            <v>0.1</v>
          </cell>
          <cell r="L5284">
            <v>0.1</v>
          </cell>
          <cell r="M5284" t="str">
            <v>KG</v>
          </cell>
          <cell r="N5284">
            <v>0</v>
          </cell>
          <cell r="P5284" t="str">
            <v>22326122472F382P23</v>
          </cell>
          <cell r="Q5284" t="str">
            <v>4010105238563</v>
          </cell>
          <cell r="R5284" t="str">
            <v>4</v>
          </cell>
          <cell r="S5284" t="str">
            <v>223</v>
          </cell>
          <cell r="T5284" t="str">
            <v>01</v>
          </cell>
          <cell r="V5284" t="str">
            <v>85365080</v>
          </cell>
          <cell r="W5284" t="str">
            <v>DE</v>
          </cell>
          <cell r="X5284" t="str">
            <v>C</v>
          </cell>
          <cell r="Y5284" t="str">
            <v>606</v>
          </cell>
          <cell r="Z5284" t="str">
            <v>EA</v>
          </cell>
          <cell r="AA5284">
            <v>1</v>
          </cell>
          <cell r="AB5284" t="str">
            <v>150 X 45 X 40</v>
          </cell>
          <cell r="AE5284" t="str">
            <v>STK</v>
          </cell>
          <cell r="AF5284">
            <v>1</v>
          </cell>
          <cell r="AG5284">
            <v>19</v>
          </cell>
          <cell r="AH5284">
            <v>1</v>
          </cell>
          <cell r="AI5284" t="str">
            <v>STK</v>
          </cell>
          <cell r="AJ5284" t="str">
            <v>PEHA Elektro GmbH &amp; Co. KG</v>
          </cell>
          <cell r="AK5284" t="str">
            <v>PEHA Elektro GmbH &amp; Co. KG</v>
          </cell>
        </row>
        <row r="5285">
          <cell r="C5285" t="str">
            <v>D 80.677 W/VM</v>
          </cell>
          <cell r="D5285" t="str">
            <v>4851</v>
          </cell>
          <cell r="E5285" t="str">
            <v>15</v>
          </cell>
          <cell r="F5285" t="str">
            <v>1</v>
          </cell>
          <cell r="G5285" t="str">
            <v>01</v>
          </cell>
          <cell r="H5285" t="str">
            <v>01</v>
          </cell>
          <cell r="I5285" t="str">
            <v>1</v>
          </cell>
          <cell r="J5285">
            <v>1</v>
          </cell>
          <cell r="K5285">
            <v>8.7999999999999995E-2</v>
          </cell>
          <cell r="L5285">
            <v>8.7999999999999995E-2</v>
          </cell>
          <cell r="M5285" t="str">
            <v>KG</v>
          </cell>
          <cell r="N5285">
            <v>0</v>
          </cell>
          <cell r="P5285" t="str">
            <v>22326122472F382P23</v>
          </cell>
          <cell r="Q5285" t="str">
            <v>4010105238570</v>
          </cell>
          <cell r="R5285" t="str">
            <v>4</v>
          </cell>
          <cell r="S5285" t="str">
            <v>223</v>
          </cell>
          <cell r="T5285" t="str">
            <v>01</v>
          </cell>
          <cell r="V5285" t="str">
            <v>85389099</v>
          </cell>
          <cell r="W5285" t="str">
            <v>DE</v>
          </cell>
          <cell r="X5285" t="str">
            <v>C</v>
          </cell>
          <cell r="Y5285" t="str">
            <v>606</v>
          </cell>
          <cell r="Z5285" t="str">
            <v>EA</v>
          </cell>
          <cell r="AA5285">
            <v>1</v>
          </cell>
          <cell r="AE5285" t="str">
            <v>STK</v>
          </cell>
          <cell r="AF5285">
            <v>1</v>
          </cell>
          <cell r="AG5285">
            <v>19</v>
          </cell>
          <cell r="AH5285">
            <v>1</v>
          </cell>
          <cell r="AI5285" t="str">
            <v>STK</v>
          </cell>
          <cell r="AJ5285" t="str">
            <v>PEHA Elektro GmbH &amp; Co. KG</v>
          </cell>
          <cell r="AK5285" t="str">
            <v>PEHA Elektro GmbH &amp; Co. KG</v>
          </cell>
        </row>
        <row r="5286">
          <cell r="C5286" t="str">
            <v>D 80.671 W/VM</v>
          </cell>
          <cell r="D5286" t="str">
            <v>4851</v>
          </cell>
          <cell r="E5286" t="str">
            <v>15</v>
          </cell>
          <cell r="F5286" t="str">
            <v>1</v>
          </cell>
          <cell r="G5286" t="str">
            <v>01</v>
          </cell>
          <cell r="H5286" t="str">
            <v>01</v>
          </cell>
          <cell r="I5286" t="str">
            <v>1</v>
          </cell>
          <cell r="J5286">
            <v>1</v>
          </cell>
          <cell r="K5286">
            <v>2.5999999999999999E-2</v>
          </cell>
          <cell r="L5286">
            <v>2.5999999999999999E-2</v>
          </cell>
          <cell r="M5286" t="str">
            <v>KG</v>
          </cell>
          <cell r="N5286">
            <v>0</v>
          </cell>
          <cell r="P5286" t="str">
            <v>22326122472F382P23</v>
          </cell>
          <cell r="Q5286" t="str">
            <v>4010105238587</v>
          </cell>
          <cell r="R5286" t="str">
            <v>4</v>
          </cell>
          <cell r="S5286" t="str">
            <v>223</v>
          </cell>
          <cell r="T5286" t="str">
            <v>01</v>
          </cell>
          <cell r="V5286" t="str">
            <v>85389099</v>
          </cell>
          <cell r="W5286" t="str">
            <v>DE</v>
          </cell>
          <cell r="X5286" t="str">
            <v>W</v>
          </cell>
          <cell r="Y5286" t="str">
            <v>606</v>
          </cell>
          <cell r="Z5286" t="str">
            <v>EA</v>
          </cell>
          <cell r="AA5286">
            <v>1</v>
          </cell>
          <cell r="AB5286" t="str">
            <v>150 X 90  X 10</v>
          </cell>
          <cell r="AE5286" t="str">
            <v>STK</v>
          </cell>
          <cell r="AF5286">
            <v>1</v>
          </cell>
          <cell r="AG5286">
            <v>19</v>
          </cell>
          <cell r="AH5286">
            <v>1</v>
          </cell>
          <cell r="AI5286" t="str">
            <v>STK</v>
          </cell>
          <cell r="AJ5286" t="str">
            <v>PEHA Elektro GmbH &amp; Co. KG</v>
          </cell>
          <cell r="AK5286" t="str">
            <v>PEHA Elektro GmbH &amp; Co. KG</v>
          </cell>
        </row>
        <row r="5287">
          <cell r="C5287" t="str">
            <v>D 80.672 W/VM</v>
          </cell>
          <cell r="D5287" t="str">
            <v>4851</v>
          </cell>
          <cell r="E5287" t="str">
            <v>15</v>
          </cell>
          <cell r="F5287" t="str">
            <v>1</v>
          </cell>
          <cell r="G5287" t="str">
            <v>01</v>
          </cell>
          <cell r="H5287" t="str">
            <v>01</v>
          </cell>
          <cell r="I5287" t="str">
            <v>1</v>
          </cell>
          <cell r="J5287">
            <v>1</v>
          </cell>
          <cell r="K5287">
            <v>3.2000000000000001E-2</v>
          </cell>
          <cell r="L5287">
            <v>3.2000000000000001E-2</v>
          </cell>
          <cell r="M5287" t="str">
            <v>KG</v>
          </cell>
          <cell r="N5287">
            <v>0</v>
          </cell>
          <cell r="P5287" t="str">
            <v>22326122472F382P23</v>
          </cell>
          <cell r="Q5287" t="str">
            <v>4010105238594</v>
          </cell>
          <cell r="R5287" t="str">
            <v>4</v>
          </cell>
          <cell r="S5287" t="str">
            <v>223</v>
          </cell>
          <cell r="T5287" t="str">
            <v>01</v>
          </cell>
          <cell r="V5287" t="str">
            <v>85389099</v>
          </cell>
          <cell r="W5287" t="str">
            <v>DE</v>
          </cell>
          <cell r="X5287" t="str">
            <v>C</v>
          </cell>
          <cell r="Y5287" t="str">
            <v>606</v>
          </cell>
          <cell r="Z5287" t="str">
            <v>EA</v>
          </cell>
          <cell r="AA5287">
            <v>1</v>
          </cell>
          <cell r="AB5287" t="str">
            <v>230 X 87  X 7</v>
          </cell>
          <cell r="AE5287" t="str">
            <v>STK</v>
          </cell>
          <cell r="AF5287">
            <v>1</v>
          </cell>
          <cell r="AG5287">
            <v>19</v>
          </cell>
          <cell r="AH5287">
            <v>1</v>
          </cell>
          <cell r="AI5287" t="str">
            <v>STK</v>
          </cell>
          <cell r="AJ5287" t="str">
            <v>PEHA Elektro GmbH &amp; Co. KG</v>
          </cell>
          <cell r="AK5287" t="str">
            <v>PEHA Elektro GmbH &amp; Co. KG</v>
          </cell>
        </row>
        <row r="5288">
          <cell r="C5288" t="str">
            <v>D 80.673 W/VM</v>
          </cell>
          <cell r="D5288" t="str">
            <v>4851</v>
          </cell>
          <cell r="E5288" t="str">
            <v>15</v>
          </cell>
          <cell r="F5288" t="str">
            <v>1</v>
          </cell>
          <cell r="G5288" t="str">
            <v>10</v>
          </cell>
          <cell r="H5288" t="str">
            <v>10</v>
          </cell>
          <cell r="I5288" t="str">
            <v>2</v>
          </cell>
          <cell r="J5288">
            <v>1</v>
          </cell>
          <cell r="K5288">
            <v>3.2000000000000001E-2</v>
          </cell>
          <cell r="L5288">
            <v>3.2000000000000001E-2</v>
          </cell>
          <cell r="M5288" t="str">
            <v>KG</v>
          </cell>
          <cell r="N5288">
            <v>0</v>
          </cell>
          <cell r="P5288" t="str">
            <v>22326122472F382P23</v>
          </cell>
          <cell r="Q5288" t="str">
            <v>4010105238600</v>
          </cell>
          <cell r="R5288" t="str">
            <v>4</v>
          </cell>
          <cell r="S5288" t="str">
            <v>223</v>
          </cell>
          <cell r="T5288" t="str">
            <v>01</v>
          </cell>
          <cell r="V5288" t="str">
            <v>85389099</v>
          </cell>
          <cell r="W5288" t="str">
            <v>DE</v>
          </cell>
          <cell r="X5288" t="str">
            <v>C</v>
          </cell>
          <cell r="Y5288" t="str">
            <v>606</v>
          </cell>
          <cell r="Z5288" t="str">
            <v>EA</v>
          </cell>
          <cell r="AA5288">
            <v>1</v>
          </cell>
          <cell r="AB5288" t="str">
            <v>385 X 090 X 045</v>
          </cell>
          <cell r="AE5288" t="str">
            <v>STK</v>
          </cell>
          <cell r="AF5288">
            <v>1</v>
          </cell>
          <cell r="AG5288">
            <v>19</v>
          </cell>
          <cell r="AH5288">
            <v>1</v>
          </cell>
          <cell r="AI5288" t="str">
            <v>STK</v>
          </cell>
          <cell r="AJ5288" t="str">
            <v>PEHA Elektro GmbH &amp; Co. KG</v>
          </cell>
          <cell r="AK5288" t="str">
            <v>PEHA Elektro GmbH &amp; Co. KG</v>
          </cell>
        </row>
        <row r="5289">
          <cell r="C5289" t="str">
            <v>H 80.1986 AW</v>
          </cell>
          <cell r="D5289" t="str">
            <v>4851</v>
          </cell>
          <cell r="E5289" t="str">
            <v>15</v>
          </cell>
          <cell r="F5289" t="str">
            <v>1</v>
          </cell>
          <cell r="G5289" t="str">
            <v>10</v>
          </cell>
          <cell r="H5289" t="str">
            <v>10</v>
          </cell>
          <cell r="I5289" t="str">
            <v>2</v>
          </cell>
          <cell r="J5289">
            <v>1</v>
          </cell>
          <cell r="K5289">
            <v>8.3000000000000004E-2</v>
          </cell>
          <cell r="L5289">
            <v>8.3000000000000004E-2</v>
          </cell>
          <cell r="M5289" t="str">
            <v>KG</v>
          </cell>
          <cell r="N5289">
            <v>0</v>
          </cell>
          <cell r="P5289" t="str">
            <v>22326122472F382P23</v>
          </cell>
          <cell r="Q5289" t="str">
            <v>4010105238624</v>
          </cell>
          <cell r="R5289" t="str">
            <v>4</v>
          </cell>
          <cell r="S5289" t="str">
            <v>223</v>
          </cell>
          <cell r="T5289" t="str">
            <v>01</v>
          </cell>
          <cell r="V5289" t="str">
            <v>85365080</v>
          </cell>
          <cell r="W5289" t="str">
            <v>DE</v>
          </cell>
          <cell r="X5289" t="str">
            <v>C</v>
          </cell>
          <cell r="Y5289" t="str">
            <v>606</v>
          </cell>
          <cell r="Z5289" t="str">
            <v>EA</v>
          </cell>
          <cell r="AA5289">
            <v>1</v>
          </cell>
          <cell r="AB5289" t="str">
            <v>202 X 187 X 129</v>
          </cell>
          <cell r="AE5289" t="str">
            <v>STK</v>
          </cell>
          <cell r="AF5289">
            <v>1</v>
          </cell>
          <cell r="AG5289">
            <v>19</v>
          </cell>
          <cell r="AH5289">
            <v>1</v>
          </cell>
          <cell r="AI5289" t="str">
            <v>STK</v>
          </cell>
          <cell r="AJ5289" t="str">
            <v>PEHA Elektro GmbH &amp; Co. KG</v>
          </cell>
          <cell r="AK5289" t="str">
            <v>PEHA Elektro GmbH &amp; Co. KG</v>
          </cell>
        </row>
        <row r="5290">
          <cell r="C5290" t="str">
            <v>B 80.6671 SI W/VM</v>
          </cell>
          <cell r="D5290" t="str">
            <v>4851</v>
          </cell>
          <cell r="E5290" t="str">
            <v>15</v>
          </cell>
          <cell r="F5290" t="str">
            <v>1</v>
          </cell>
          <cell r="G5290" t="str">
            <v>01</v>
          </cell>
          <cell r="H5290" t="str">
            <v>01</v>
          </cell>
          <cell r="I5290" t="str">
            <v>1</v>
          </cell>
          <cell r="J5290">
            <v>1</v>
          </cell>
          <cell r="K5290">
            <v>0.112</v>
          </cell>
          <cell r="L5290">
            <v>0.112</v>
          </cell>
          <cell r="M5290" t="str">
            <v>KG</v>
          </cell>
          <cell r="N5290">
            <v>0</v>
          </cell>
          <cell r="P5290" t="str">
            <v>22326122472F382P23</v>
          </cell>
          <cell r="Q5290" t="str">
            <v>4010105238648</v>
          </cell>
          <cell r="R5290" t="str">
            <v>4</v>
          </cell>
          <cell r="S5290" t="str">
            <v>223</v>
          </cell>
          <cell r="T5290" t="str">
            <v>01</v>
          </cell>
          <cell r="V5290" t="str">
            <v>85366990</v>
          </cell>
          <cell r="W5290" t="str">
            <v>DE</v>
          </cell>
          <cell r="X5290" t="str">
            <v>W</v>
          </cell>
          <cell r="Y5290" t="str">
            <v>606</v>
          </cell>
          <cell r="Z5290" t="str">
            <v>EA</v>
          </cell>
          <cell r="AA5290">
            <v>1</v>
          </cell>
          <cell r="AB5290" t="str">
            <v>223 X 153 X 78</v>
          </cell>
          <cell r="AE5290" t="str">
            <v>STK</v>
          </cell>
          <cell r="AF5290">
            <v>1</v>
          </cell>
          <cell r="AG5290">
            <v>19</v>
          </cell>
          <cell r="AH5290">
            <v>1</v>
          </cell>
          <cell r="AI5290" t="str">
            <v>STK</v>
          </cell>
          <cell r="AJ5290" t="str">
            <v>PEHA Elektro GmbH &amp; Co. KG</v>
          </cell>
          <cell r="AK5290" t="str">
            <v>PEHA Elektro GmbH &amp; Co. KG</v>
          </cell>
        </row>
        <row r="5291">
          <cell r="C5291" t="str">
            <v>H 80.1986.02</v>
          </cell>
          <cell r="D5291" t="str">
            <v>4851</v>
          </cell>
          <cell r="E5291" t="str">
            <v>15</v>
          </cell>
          <cell r="F5291" t="str">
            <v>1</v>
          </cell>
          <cell r="G5291" t="str">
            <v>01</v>
          </cell>
          <cell r="H5291" t="str">
            <v>01</v>
          </cell>
          <cell r="I5291" t="str">
            <v>1</v>
          </cell>
          <cell r="J5291">
            <v>1</v>
          </cell>
          <cell r="K5291">
            <v>0.121</v>
          </cell>
          <cell r="L5291">
            <v>0.12</v>
          </cell>
          <cell r="M5291" t="str">
            <v>KG</v>
          </cell>
          <cell r="N5291">
            <v>0</v>
          </cell>
          <cell r="P5291" t="str">
            <v>22326122472F382P23</v>
          </cell>
          <cell r="Q5291" t="str">
            <v>4010105238723</v>
          </cell>
          <cell r="R5291" t="str">
            <v>4</v>
          </cell>
          <cell r="S5291" t="str">
            <v>223</v>
          </cell>
          <cell r="T5291" t="str">
            <v>01</v>
          </cell>
          <cell r="V5291" t="str">
            <v>85365080</v>
          </cell>
          <cell r="W5291" t="str">
            <v>HU</v>
          </cell>
          <cell r="X5291" t="str">
            <v>W</v>
          </cell>
          <cell r="Y5291" t="str">
            <v>606</v>
          </cell>
          <cell r="Z5291" t="str">
            <v>EA</v>
          </cell>
          <cell r="AA5291">
            <v>1</v>
          </cell>
          <cell r="AB5291" t="str">
            <v>100 X 80 X 35</v>
          </cell>
          <cell r="AE5291" t="str">
            <v>STK</v>
          </cell>
          <cell r="AF5291">
            <v>1</v>
          </cell>
          <cell r="AG5291">
            <v>19</v>
          </cell>
          <cell r="AH5291">
            <v>1</v>
          </cell>
          <cell r="AI5291" t="str">
            <v>STK</v>
          </cell>
          <cell r="AJ5291" t="str">
            <v>PEHA Elektro GmbH &amp; Co. KG</v>
          </cell>
          <cell r="AK5291" t="str">
            <v>PEHA Elektro GmbH &amp; Co. KG</v>
          </cell>
        </row>
        <row r="5292">
          <cell r="C5292" t="str">
            <v>H 11.1858.02 UAE C6/SW</v>
          </cell>
          <cell r="D5292" t="str">
            <v>4851</v>
          </cell>
          <cell r="E5292" t="str">
            <v>15</v>
          </cell>
          <cell r="F5292" t="str">
            <v>2</v>
          </cell>
          <cell r="G5292" t="str">
            <v>02</v>
          </cell>
          <cell r="H5292" t="str">
            <v>02</v>
          </cell>
          <cell r="I5292" t="str">
            <v>2</v>
          </cell>
          <cell r="J5292">
            <v>1</v>
          </cell>
          <cell r="K5292">
            <v>0.121</v>
          </cell>
          <cell r="L5292">
            <v>0.12</v>
          </cell>
          <cell r="M5292" t="str">
            <v>KG</v>
          </cell>
          <cell r="N5292">
            <v>0</v>
          </cell>
          <cell r="P5292" t="str">
            <v>22326122472F382Y89</v>
          </cell>
          <cell r="Q5292" t="str">
            <v>4010105238778</v>
          </cell>
          <cell r="R5292" t="str">
            <v>4</v>
          </cell>
          <cell r="S5292" t="str">
            <v>223</v>
          </cell>
          <cell r="T5292" t="str">
            <v>01</v>
          </cell>
          <cell r="V5292" t="str">
            <v>85366990</v>
          </cell>
          <cell r="W5292" t="str">
            <v>DE</v>
          </cell>
          <cell r="X5292" t="str">
            <v>C</v>
          </cell>
          <cell r="Y5292" t="str">
            <v>992</v>
          </cell>
          <cell r="Z5292" t="str">
            <v>EA</v>
          </cell>
          <cell r="AA5292">
            <v>1</v>
          </cell>
          <cell r="AB5292" t="str">
            <v>223 X 153 X 78</v>
          </cell>
          <cell r="AE5292" t="str">
            <v>STK</v>
          </cell>
          <cell r="AF5292">
            <v>1</v>
          </cell>
          <cell r="AG5292">
            <v>19</v>
          </cell>
          <cell r="AH5292">
            <v>1</v>
          </cell>
          <cell r="AI5292" t="str">
            <v>STK</v>
          </cell>
          <cell r="AJ5292" t="str">
            <v>PEHA Elektro GmbH &amp; Co. KG</v>
          </cell>
          <cell r="AK5292" t="str">
            <v>PEHA Elektro GmbH &amp; Co. KG</v>
          </cell>
        </row>
        <row r="5293">
          <cell r="C5293" t="str">
            <v>H 80.1911 SI W/VM</v>
          </cell>
          <cell r="D5293" t="str">
            <v>4851</v>
          </cell>
          <cell r="E5293" t="str">
            <v>15</v>
          </cell>
          <cell r="F5293" t="str">
            <v>8</v>
          </cell>
          <cell r="G5293" t="str">
            <v>08</v>
          </cell>
          <cell r="H5293" t="str">
            <v>08</v>
          </cell>
          <cell r="I5293" t="str">
            <v>8</v>
          </cell>
          <cell r="J5293">
            <v>1</v>
          </cell>
          <cell r="K5293">
            <v>9.8000000000000004E-2</v>
          </cell>
          <cell r="L5293">
            <v>9.8000000000000004E-2</v>
          </cell>
          <cell r="M5293" t="str">
            <v>KG</v>
          </cell>
          <cell r="N5293">
            <v>0</v>
          </cell>
          <cell r="P5293" t="str">
            <v>22326122472F382P23</v>
          </cell>
          <cell r="Q5293" t="str">
            <v>4010105238822</v>
          </cell>
          <cell r="R5293" t="str">
            <v>4</v>
          </cell>
          <cell r="S5293" t="str">
            <v>223</v>
          </cell>
          <cell r="T5293" t="str">
            <v>01</v>
          </cell>
          <cell r="V5293" t="str">
            <v>85366990</v>
          </cell>
          <cell r="W5293" t="str">
            <v>DE</v>
          </cell>
          <cell r="X5293" t="str">
            <v>C</v>
          </cell>
          <cell r="Y5293" t="str">
            <v>606</v>
          </cell>
          <cell r="Z5293" t="str">
            <v>EA</v>
          </cell>
          <cell r="AA5293">
            <v>1</v>
          </cell>
          <cell r="AB5293" t="str">
            <v>223 X 153 X 78</v>
          </cell>
          <cell r="AE5293" t="str">
            <v>STK</v>
          </cell>
          <cell r="AF5293">
            <v>1</v>
          </cell>
          <cell r="AG5293">
            <v>19</v>
          </cell>
          <cell r="AH5293">
            <v>1</v>
          </cell>
          <cell r="AI5293" t="str">
            <v>STK</v>
          </cell>
          <cell r="AJ5293" t="str">
            <v>PEHA Elektro GmbH &amp; Co. KG</v>
          </cell>
          <cell r="AK5293" t="str">
            <v>PEHA Elektro GmbH &amp; Co. KG</v>
          </cell>
        </row>
        <row r="5294">
          <cell r="C5294" t="str">
            <v>H 11.6511.02 SI/SW</v>
          </cell>
          <cell r="D5294" t="str">
            <v>4851</v>
          </cell>
          <cell r="E5294" t="str">
            <v>15</v>
          </cell>
          <cell r="F5294" t="str">
            <v>1</v>
          </cell>
          <cell r="G5294" t="str">
            <v>01</v>
          </cell>
          <cell r="H5294" t="str">
            <v>02</v>
          </cell>
          <cell r="I5294" t="str">
            <v>2</v>
          </cell>
          <cell r="J5294">
            <v>1</v>
          </cell>
          <cell r="K5294">
            <v>1.4999999999999999E-2</v>
          </cell>
          <cell r="L5294">
            <v>1.4999999999999999E-2</v>
          </cell>
          <cell r="M5294" t="str">
            <v>KG</v>
          </cell>
          <cell r="N5294">
            <v>0</v>
          </cell>
          <cell r="P5294" t="str">
            <v>22326122472F382Y89</v>
          </cell>
          <cell r="Q5294" t="str">
            <v>4010105238860</v>
          </cell>
          <cell r="R5294" t="str">
            <v>4</v>
          </cell>
          <cell r="S5294" t="str">
            <v>223</v>
          </cell>
          <cell r="T5294" t="str">
            <v>01</v>
          </cell>
          <cell r="V5294" t="str">
            <v>85366990</v>
          </cell>
          <cell r="W5294" t="str">
            <v>DE</v>
          </cell>
          <cell r="X5294" t="str">
            <v>C</v>
          </cell>
          <cell r="Y5294" t="str">
            <v>992</v>
          </cell>
          <cell r="Z5294" t="str">
            <v>EA</v>
          </cell>
          <cell r="AA5294">
            <v>1</v>
          </cell>
          <cell r="AB5294" t="str">
            <v>223 X 153 X 078</v>
          </cell>
          <cell r="AE5294" t="str">
            <v>STK</v>
          </cell>
          <cell r="AF5294">
            <v>1</v>
          </cell>
          <cell r="AG5294">
            <v>19</v>
          </cell>
          <cell r="AH5294">
            <v>1</v>
          </cell>
          <cell r="AI5294" t="str">
            <v>STK</v>
          </cell>
          <cell r="AJ5294" t="str">
            <v>PEHA Elektro GmbH &amp; Co. KG</v>
          </cell>
          <cell r="AK5294" t="str">
            <v>PEHA Elektro GmbH &amp; Co. KG</v>
          </cell>
        </row>
        <row r="5295">
          <cell r="C5295" t="str">
            <v>H 616/6/SW</v>
          </cell>
          <cell r="D5295" t="str">
            <v>4851</v>
          </cell>
          <cell r="E5295" t="str">
            <v>15</v>
          </cell>
          <cell r="F5295" t="str">
            <v>1</v>
          </cell>
          <cell r="G5295" t="str">
            <v>01</v>
          </cell>
          <cell r="H5295" t="str">
            <v>01</v>
          </cell>
          <cell r="I5295" t="str">
            <v>1</v>
          </cell>
          <cell r="J5295">
            <v>1</v>
          </cell>
          <cell r="K5295">
            <v>1.0999999999999999E-2</v>
          </cell>
          <cell r="L5295">
            <v>1.0999999999999999E-2</v>
          </cell>
          <cell r="M5295" t="str">
            <v>KG</v>
          </cell>
          <cell r="N5295">
            <v>0</v>
          </cell>
          <cell r="P5295" t="str">
            <v>22326122472F382U42</v>
          </cell>
          <cell r="Q5295" t="str">
            <v>4010105239096</v>
          </cell>
          <cell r="R5295" t="str">
            <v>4</v>
          </cell>
          <cell r="S5295" t="str">
            <v>223</v>
          </cell>
          <cell r="T5295" t="str">
            <v>01</v>
          </cell>
          <cell r="V5295" t="str">
            <v>85365080</v>
          </cell>
          <cell r="W5295" t="str">
            <v>HU</v>
          </cell>
          <cell r="X5295" t="str">
            <v>C</v>
          </cell>
          <cell r="Y5295" t="str">
            <v>992</v>
          </cell>
          <cell r="Z5295" t="str">
            <v>EA</v>
          </cell>
          <cell r="AA5295">
            <v>10</v>
          </cell>
          <cell r="AE5295" t="str">
            <v>STK</v>
          </cell>
          <cell r="AF5295">
            <v>1</v>
          </cell>
          <cell r="AG5295">
            <v>19</v>
          </cell>
          <cell r="AH5295">
            <v>1</v>
          </cell>
          <cell r="AI5295" t="str">
            <v>STK</v>
          </cell>
          <cell r="AJ5295" t="str">
            <v>PEHA Elektro GmbH &amp; Co. KG</v>
          </cell>
          <cell r="AK5295" t="str">
            <v>PEHA Elektro GmbH &amp; Co. KG</v>
          </cell>
        </row>
        <row r="5296">
          <cell r="C5296" t="str">
            <v>H 80.6685.02</v>
          </cell>
          <cell r="D5296" t="str">
            <v>4851</v>
          </cell>
          <cell r="E5296" t="str">
            <v>15</v>
          </cell>
          <cell r="F5296" t="str">
            <v>1</v>
          </cell>
          <cell r="G5296" t="str">
            <v>01</v>
          </cell>
          <cell r="H5296" t="str">
            <v>01</v>
          </cell>
          <cell r="I5296" t="str">
            <v>1</v>
          </cell>
          <cell r="J5296">
            <v>1</v>
          </cell>
          <cell r="K5296">
            <v>0.16</v>
          </cell>
          <cell r="L5296">
            <v>0.16</v>
          </cell>
          <cell r="M5296" t="str">
            <v>KG</v>
          </cell>
          <cell r="N5296">
            <v>0</v>
          </cell>
          <cell r="P5296" t="str">
            <v>22326122472F382P23</v>
          </cell>
          <cell r="Q5296" t="str">
            <v>4010105239423</v>
          </cell>
          <cell r="R5296" t="str">
            <v>4</v>
          </cell>
          <cell r="S5296" t="str">
            <v>223</v>
          </cell>
          <cell r="T5296" t="str">
            <v>01</v>
          </cell>
          <cell r="V5296" t="str">
            <v>85365080</v>
          </cell>
          <cell r="W5296" t="str">
            <v>HU</v>
          </cell>
          <cell r="X5296" t="str">
            <v>W</v>
          </cell>
          <cell r="Y5296" t="str">
            <v>606</v>
          </cell>
          <cell r="Z5296" t="str">
            <v>EA</v>
          </cell>
          <cell r="AA5296">
            <v>1</v>
          </cell>
          <cell r="AB5296" t="str">
            <v>80 X 20 X 100</v>
          </cell>
          <cell r="AE5296" t="str">
            <v>STK</v>
          </cell>
          <cell r="AF5296">
            <v>1</v>
          </cell>
          <cell r="AG5296">
            <v>19</v>
          </cell>
          <cell r="AH5296">
            <v>1</v>
          </cell>
          <cell r="AI5296" t="str">
            <v>STK</v>
          </cell>
          <cell r="AJ5296" t="str">
            <v>PEHA Elektro GmbH &amp; Co. KG</v>
          </cell>
          <cell r="AK5296" t="str">
            <v>PEHA Elektro GmbH &amp; Co. KG</v>
          </cell>
        </row>
        <row r="5297">
          <cell r="C5297" t="str">
            <v>H 80.6685 AW</v>
          </cell>
          <cell r="D5297" t="str">
            <v>4851</v>
          </cell>
          <cell r="E5297" t="str">
            <v>15</v>
          </cell>
          <cell r="F5297" t="str">
            <v>1</v>
          </cell>
          <cell r="G5297" t="str">
            <v>01</v>
          </cell>
          <cell r="H5297" t="str">
            <v>01</v>
          </cell>
          <cell r="I5297" t="str">
            <v>1</v>
          </cell>
          <cell r="J5297">
            <v>1</v>
          </cell>
          <cell r="K5297">
            <v>0.14799999999999999</v>
          </cell>
          <cell r="L5297">
            <v>0.14799999999999999</v>
          </cell>
          <cell r="M5297" t="str">
            <v>KG</v>
          </cell>
          <cell r="N5297">
            <v>0</v>
          </cell>
          <cell r="P5297" t="str">
            <v>22326122472F382P23</v>
          </cell>
          <cell r="Q5297" t="str">
            <v>4010105239522</v>
          </cell>
          <cell r="R5297" t="str">
            <v>4</v>
          </cell>
          <cell r="S5297" t="str">
            <v>223</v>
          </cell>
          <cell r="T5297" t="str">
            <v>01</v>
          </cell>
          <cell r="V5297" t="str">
            <v>85365080</v>
          </cell>
          <cell r="W5297" t="str">
            <v>HU</v>
          </cell>
          <cell r="X5297" t="str">
            <v>C</v>
          </cell>
          <cell r="Y5297" t="str">
            <v>606</v>
          </cell>
          <cell r="Z5297" t="str">
            <v>EA</v>
          </cell>
          <cell r="AA5297">
            <v>1</v>
          </cell>
          <cell r="AB5297" t="str">
            <v>307 X 182 X 128</v>
          </cell>
          <cell r="AE5297" t="str">
            <v>STK</v>
          </cell>
          <cell r="AF5297">
            <v>1</v>
          </cell>
          <cell r="AG5297">
            <v>19</v>
          </cell>
          <cell r="AH5297">
            <v>1</v>
          </cell>
          <cell r="AI5297" t="str">
            <v>STK</v>
          </cell>
          <cell r="AJ5297" t="str">
            <v>PEHA Elektro GmbH &amp; Co. KG</v>
          </cell>
          <cell r="AK5297" t="str">
            <v>PEHA Elektro GmbH &amp; Co. KG</v>
          </cell>
        </row>
        <row r="5298">
          <cell r="C5298" t="str">
            <v>H 80.6686 AW</v>
          </cell>
          <cell r="D5298" t="str">
            <v>4851</v>
          </cell>
          <cell r="E5298" t="str">
            <v>15</v>
          </cell>
          <cell r="F5298" t="str">
            <v>1</v>
          </cell>
          <cell r="G5298" t="str">
            <v>01</v>
          </cell>
          <cell r="H5298" t="str">
            <v>01</v>
          </cell>
          <cell r="I5298" t="str">
            <v>1</v>
          </cell>
          <cell r="J5298">
            <v>1</v>
          </cell>
          <cell r="K5298">
            <v>0.14799999999999999</v>
          </cell>
          <cell r="L5298">
            <v>0.14799999999999999</v>
          </cell>
          <cell r="M5298" t="str">
            <v>KG</v>
          </cell>
          <cell r="N5298">
            <v>0</v>
          </cell>
          <cell r="P5298" t="str">
            <v>22326122472F382P23</v>
          </cell>
          <cell r="Q5298" t="str">
            <v>4010105239621</v>
          </cell>
          <cell r="R5298" t="str">
            <v>4</v>
          </cell>
          <cell r="S5298" t="str">
            <v>223</v>
          </cell>
          <cell r="T5298" t="str">
            <v>01</v>
          </cell>
          <cell r="V5298" t="str">
            <v>85365080</v>
          </cell>
          <cell r="W5298" t="str">
            <v>DE</v>
          </cell>
          <cell r="X5298" t="str">
            <v>C</v>
          </cell>
          <cell r="Y5298" t="str">
            <v>606</v>
          </cell>
          <cell r="Z5298" t="str">
            <v>EA</v>
          </cell>
          <cell r="AA5298">
            <v>1</v>
          </cell>
          <cell r="AB5298" t="str">
            <v>307 X 182 X 128</v>
          </cell>
          <cell r="AE5298" t="str">
            <v>STK</v>
          </cell>
          <cell r="AF5298">
            <v>1</v>
          </cell>
          <cell r="AG5298">
            <v>19</v>
          </cell>
          <cell r="AH5298">
            <v>1</v>
          </cell>
          <cell r="AI5298" t="str">
            <v>STK</v>
          </cell>
          <cell r="AJ5298" t="str">
            <v>PEHA Elektro GmbH &amp; Co. KG</v>
          </cell>
          <cell r="AK5298" t="str">
            <v>PEHA Elektro GmbH &amp; Co. KG</v>
          </cell>
        </row>
        <row r="5299">
          <cell r="C5299" t="str">
            <v>H 80.6686.02</v>
          </cell>
          <cell r="D5299" t="str">
            <v>4851</v>
          </cell>
          <cell r="E5299" t="str">
            <v>15</v>
          </cell>
          <cell r="F5299" t="str">
            <v>1</v>
          </cell>
          <cell r="G5299" t="str">
            <v>01</v>
          </cell>
          <cell r="H5299" t="str">
            <v>01</v>
          </cell>
          <cell r="I5299" t="str">
            <v>1</v>
          </cell>
          <cell r="J5299">
            <v>1</v>
          </cell>
          <cell r="K5299">
            <v>0.14599999999999999</v>
          </cell>
          <cell r="L5299">
            <v>0.14599999999999999</v>
          </cell>
          <cell r="M5299" t="str">
            <v>KG</v>
          </cell>
          <cell r="N5299">
            <v>0</v>
          </cell>
          <cell r="P5299" t="str">
            <v>22326122472F382P23</v>
          </cell>
          <cell r="Q5299" t="str">
            <v>4010105239720</v>
          </cell>
          <cell r="R5299" t="str">
            <v>4</v>
          </cell>
          <cell r="S5299" t="str">
            <v>223</v>
          </cell>
          <cell r="T5299" t="str">
            <v>01</v>
          </cell>
          <cell r="V5299" t="str">
            <v>85365080</v>
          </cell>
          <cell r="W5299" t="str">
            <v>HU</v>
          </cell>
          <cell r="X5299" t="str">
            <v>W</v>
          </cell>
          <cell r="Y5299" t="str">
            <v>606</v>
          </cell>
          <cell r="Z5299" t="str">
            <v>EA</v>
          </cell>
          <cell r="AA5299">
            <v>1</v>
          </cell>
          <cell r="AB5299" t="str">
            <v>307 X 182 X 128</v>
          </cell>
          <cell r="AE5299" t="str">
            <v>STK</v>
          </cell>
          <cell r="AF5299">
            <v>1</v>
          </cell>
          <cell r="AG5299">
            <v>19</v>
          </cell>
          <cell r="AH5299">
            <v>1</v>
          </cell>
          <cell r="AI5299" t="str">
            <v>STK</v>
          </cell>
          <cell r="AJ5299" t="str">
            <v>PEHA Elektro GmbH &amp; Co. KG</v>
          </cell>
          <cell r="AK5299" t="str">
            <v>PEHA Elektro GmbH &amp; Co. KG</v>
          </cell>
        </row>
        <row r="5300">
          <cell r="C5300" t="str">
            <v>D 80.571.02</v>
          </cell>
          <cell r="D5300" t="str">
            <v>4851</v>
          </cell>
          <cell r="E5300" t="str">
            <v>15</v>
          </cell>
          <cell r="F5300" t="str">
            <v>1</v>
          </cell>
          <cell r="G5300" t="str">
            <v>01</v>
          </cell>
          <cell r="H5300" t="str">
            <v>01</v>
          </cell>
          <cell r="I5300" t="str">
            <v>1</v>
          </cell>
          <cell r="J5300">
            <v>1</v>
          </cell>
          <cell r="K5300">
            <v>1.2E-2</v>
          </cell>
          <cell r="L5300">
            <v>1.2E-2</v>
          </cell>
          <cell r="M5300" t="str">
            <v>KG</v>
          </cell>
          <cell r="N5300">
            <v>0</v>
          </cell>
          <cell r="P5300" t="str">
            <v>22326122472F382P23</v>
          </cell>
          <cell r="Q5300" t="str">
            <v>4010105240115</v>
          </cell>
          <cell r="R5300" t="str">
            <v>4</v>
          </cell>
          <cell r="S5300" t="str">
            <v>223</v>
          </cell>
          <cell r="T5300" t="str">
            <v>01</v>
          </cell>
          <cell r="V5300" t="str">
            <v>85389099</v>
          </cell>
          <cell r="W5300" t="str">
            <v>DE</v>
          </cell>
          <cell r="X5300" t="str">
            <v>A</v>
          </cell>
          <cell r="Y5300" t="str">
            <v>606</v>
          </cell>
          <cell r="Z5300" t="str">
            <v>EA</v>
          </cell>
          <cell r="AA5300">
            <v>1</v>
          </cell>
          <cell r="AB5300" t="str">
            <v>80 X 80  X 10</v>
          </cell>
          <cell r="AE5300" t="str">
            <v>STK</v>
          </cell>
          <cell r="AF5300">
            <v>1</v>
          </cell>
          <cell r="AG5300">
            <v>19</v>
          </cell>
          <cell r="AH5300">
            <v>1</v>
          </cell>
          <cell r="AI5300" t="str">
            <v>STK</v>
          </cell>
          <cell r="AJ5300" t="str">
            <v>PEHA Elektro GmbH &amp; Co. KG</v>
          </cell>
          <cell r="AK5300" t="str">
            <v>PEHA Elektro GmbH &amp; Co. KG</v>
          </cell>
        </row>
        <row r="5301">
          <cell r="C5301" t="str">
            <v>D 80.572.02</v>
          </cell>
          <cell r="D5301" t="str">
            <v>4851</v>
          </cell>
          <cell r="E5301" t="str">
            <v>15</v>
          </cell>
          <cell r="F5301" t="str">
            <v>1</v>
          </cell>
          <cell r="G5301" t="str">
            <v>01</v>
          </cell>
          <cell r="H5301" t="str">
            <v>01</v>
          </cell>
          <cell r="I5301" t="str">
            <v>1</v>
          </cell>
          <cell r="J5301">
            <v>1</v>
          </cell>
          <cell r="K5301">
            <v>2.4E-2</v>
          </cell>
          <cell r="L5301">
            <v>2.4E-2</v>
          </cell>
          <cell r="M5301" t="str">
            <v>KG</v>
          </cell>
          <cell r="N5301">
            <v>0</v>
          </cell>
          <cell r="P5301" t="str">
            <v>22326122472F382P23</v>
          </cell>
          <cell r="Q5301" t="str">
            <v>4010105240214</v>
          </cell>
          <cell r="R5301" t="str">
            <v>4</v>
          </cell>
          <cell r="S5301" t="str">
            <v>223</v>
          </cell>
          <cell r="T5301" t="str">
            <v>01</v>
          </cell>
          <cell r="V5301" t="str">
            <v>85389099</v>
          </cell>
          <cell r="W5301" t="str">
            <v>DE</v>
          </cell>
          <cell r="X5301" t="str">
            <v>A</v>
          </cell>
          <cell r="Y5301" t="str">
            <v>606</v>
          </cell>
          <cell r="Z5301" t="str">
            <v>EA</v>
          </cell>
          <cell r="AA5301">
            <v>1</v>
          </cell>
          <cell r="AB5301" t="str">
            <v>150 X 80  X 10</v>
          </cell>
          <cell r="AE5301" t="str">
            <v>STK</v>
          </cell>
          <cell r="AF5301">
            <v>1</v>
          </cell>
          <cell r="AG5301">
            <v>19</v>
          </cell>
          <cell r="AH5301">
            <v>1</v>
          </cell>
          <cell r="AI5301" t="str">
            <v>STK</v>
          </cell>
          <cell r="AJ5301" t="str">
            <v>PEHA Elektro GmbH &amp; Co. KG</v>
          </cell>
          <cell r="AK5301" t="str">
            <v>PEHA Elektro GmbH &amp; Co. KG</v>
          </cell>
        </row>
        <row r="5302">
          <cell r="C5302" t="str">
            <v>D 80.573.02</v>
          </cell>
          <cell r="D5302" t="str">
            <v>4851</v>
          </cell>
          <cell r="E5302" t="str">
            <v>15</v>
          </cell>
          <cell r="F5302" t="str">
            <v>1</v>
          </cell>
          <cell r="G5302" t="str">
            <v>01</v>
          </cell>
          <cell r="H5302" t="str">
            <v>01</v>
          </cell>
          <cell r="I5302" t="str">
            <v>1</v>
          </cell>
          <cell r="J5302">
            <v>1</v>
          </cell>
          <cell r="K5302">
            <v>2.9000000000000001E-2</v>
          </cell>
          <cell r="L5302">
            <v>2.9000000000000001E-2</v>
          </cell>
          <cell r="M5302" t="str">
            <v>KG</v>
          </cell>
          <cell r="N5302">
            <v>0</v>
          </cell>
          <cell r="P5302" t="str">
            <v>22326122472F382P23</v>
          </cell>
          <cell r="Q5302" t="str">
            <v>4010105240313</v>
          </cell>
          <cell r="R5302" t="str">
            <v>4</v>
          </cell>
          <cell r="S5302" t="str">
            <v>223</v>
          </cell>
          <cell r="T5302" t="str">
            <v>01</v>
          </cell>
          <cell r="V5302" t="str">
            <v>85389099</v>
          </cell>
          <cell r="W5302" t="str">
            <v>DE</v>
          </cell>
          <cell r="X5302" t="str">
            <v>W</v>
          </cell>
          <cell r="Y5302" t="str">
            <v>606</v>
          </cell>
          <cell r="Z5302" t="str">
            <v>EA</v>
          </cell>
          <cell r="AA5302">
            <v>1</v>
          </cell>
          <cell r="AB5302" t="str">
            <v>225 X 82  X 7</v>
          </cell>
          <cell r="AE5302" t="str">
            <v>STK</v>
          </cell>
          <cell r="AF5302">
            <v>1</v>
          </cell>
          <cell r="AG5302">
            <v>19</v>
          </cell>
          <cell r="AH5302">
            <v>1</v>
          </cell>
          <cell r="AI5302" t="str">
            <v>STK</v>
          </cell>
          <cell r="AJ5302" t="str">
            <v>PEHA Elektro GmbH &amp; Co. KG</v>
          </cell>
          <cell r="AK5302" t="str">
            <v>PEHA Elektro GmbH &amp; Co. KG</v>
          </cell>
        </row>
        <row r="5303">
          <cell r="C5303" t="str">
            <v>D 80.574.02</v>
          </cell>
          <cell r="D5303" t="str">
            <v>4851</v>
          </cell>
          <cell r="E5303" t="str">
            <v>15</v>
          </cell>
          <cell r="F5303" t="str">
            <v>1</v>
          </cell>
          <cell r="G5303" t="str">
            <v>01</v>
          </cell>
          <cell r="H5303" t="str">
            <v>01</v>
          </cell>
          <cell r="I5303" t="str">
            <v>1</v>
          </cell>
          <cell r="J5303">
            <v>1</v>
          </cell>
          <cell r="K5303">
            <v>0.04</v>
          </cell>
          <cell r="L5303">
            <v>0.04</v>
          </cell>
          <cell r="M5303" t="str">
            <v>KG</v>
          </cell>
          <cell r="N5303">
            <v>0</v>
          </cell>
          <cell r="P5303" t="str">
            <v>22326122472F382P23</v>
          </cell>
          <cell r="Q5303" t="str">
            <v>4010105240412</v>
          </cell>
          <cell r="R5303" t="str">
            <v>4</v>
          </cell>
          <cell r="S5303" t="str">
            <v>223</v>
          </cell>
          <cell r="T5303" t="str">
            <v>01</v>
          </cell>
          <cell r="V5303" t="str">
            <v>85389099</v>
          </cell>
          <cell r="W5303" t="str">
            <v>HU</v>
          </cell>
          <cell r="X5303" t="str">
            <v>W</v>
          </cell>
          <cell r="Y5303" t="str">
            <v>606</v>
          </cell>
          <cell r="Z5303" t="str">
            <v>EA</v>
          </cell>
          <cell r="AA5303">
            <v>1</v>
          </cell>
          <cell r="AB5303" t="str">
            <v>290 X 80 X 10</v>
          </cell>
          <cell r="AE5303" t="str">
            <v>STK</v>
          </cell>
          <cell r="AF5303">
            <v>1</v>
          </cell>
          <cell r="AG5303">
            <v>19</v>
          </cell>
          <cell r="AH5303">
            <v>1</v>
          </cell>
          <cell r="AI5303" t="str">
            <v>STK</v>
          </cell>
          <cell r="AJ5303" t="str">
            <v>PEHA Elektro GmbH &amp; Co. KG</v>
          </cell>
          <cell r="AK5303" t="str">
            <v>PEHA Elektro GmbH &amp; Co. KG</v>
          </cell>
        </row>
        <row r="5304">
          <cell r="C5304" t="str">
            <v>D 80.575.02</v>
          </cell>
          <cell r="D5304" t="str">
            <v>4851</v>
          </cell>
          <cell r="E5304" t="str">
            <v>15</v>
          </cell>
          <cell r="F5304" t="str">
            <v>1</v>
          </cell>
          <cell r="G5304" t="str">
            <v>01</v>
          </cell>
          <cell r="H5304" t="str">
            <v>01</v>
          </cell>
          <cell r="I5304" t="str">
            <v>1</v>
          </cell>
          <cell r="J5304">
            <v>1</v>
          </cell>
          <cell r="K5304">
            <v>4.3999999999999997E-2</v>
          </cell>
          <cell r="L5304">
            <v>4.3999999999999997E-2</v>
          </cell>
          <cell r="M5304" t="str">
            <v>KG</v>
          </cell>
          <cell r="N5304">
            <v>0</v>
          </cell>
          <cell r="P5304" t="str">
            <v>22326122472F382P23</v>
          </cell>
          <cell r="Q5304" t="str">
            <v>4010105240511</v>
          </cell>
          <cell r="R5304" t="str">
            <v>4</v>
          </cell>
          <cell r="S5304" t="str">
            <v>223</v>
          </cell>
          <cell r="T5304" t="str">
            <v>01</v>
          </cell>
          <cell r="V5304" t="str">
            <v>85389099</v>
          </cell>
          <cell r="W5304" t="str">
            <v>HU</v>
          </cell>
          <cell r="X5304" t="str">
            <v>W</v>
          </cell>
          <cell r="Y5304" t="str">
            <v>606</v>
          </cell>
          <cell r="Z5304" t="str">
            <v>EA</v>
          </cell>
          <cell r="AA5304">
            <v>1</v>
          </cell>
          <cell r="AB5304" t="str">
            <v>385 X 090 X 045</v>
          </cell>
          <cell r="AE5304" t="str">
            <v>STK</v>
          </cell>
          <cell r="AF5304">
            <v>1</v>
          </cell>
          <cell r="AG5304">
            <v>19</v>
          </cell>
          <cell r="AH5304">
            <v>1</v>
          </cell>
          <cell r="AI5304" t="str">
            <v>STK</v>
          </cell>
          <cell r="AJ5304" t="str">
            <v>PEHA Elektro GmbH &amp; Co. KG</v>
          </cell>
          <cell r="AK5304" t="str">
            <v>PEHA Elektro GmbH &amp; Co. KG</v>
          </cell>
        </row>
        <row r="5305">
          <cell r="C5305" t="str">
            <v>D 11.610.02 USB SPV/SW</v>
          </cell>
          <cell r="D5305" t="str">
            <v>4851</v>
          </cell>
          <cell r="E5305" t="str">
            <v>15</v>
          </cell>
          <cell r="F5305" t="str">
            <v>1</v>
          </cell>
          <cell r="G5305" t="str">
            <v>01</v>
          </cell>
          <cell r="H5305" t="str">
            <v>01</v>
          </cell>
          <cell r="I5305" t="str">
            <v>1</v>
          </cell>
          <cell r="J5305">
            <v>1</v>
          </cell>
          <cell r="K5305">
            <v>0.01</v>
          </cell>
          <cell r="L5305">
            <v>0.01</v>
          </cell>
          <cell r="M5305" t="str">
            <v>KG</v>
          </cell>
          <cell r="N5305">
            <v>0</v>
          </cell>
          <cell r="P5305" t="str">
            <v>22326122472F382Y89</v>
          </cell>
          <cell r="Q5305" t="str">
            <v>4010105243772</v>
          </cell>
          <cell r="R5305" t="str">
            <v>4</v>
          </cell>
          <cell r="S5305" t="str">
            <v>223</v>
          </cell>
          <cell r="T5305" t="str">
            <v>01</v>
          </cell>
          <cell r="V5305" t="str">
            <v>85366990</v>
          </cell>
          <cell r="W5305" t="str">
            <v>DE</v>
          </cell>
          <cell r="X5305" t="str">
            <v>C</v>
          </cell>
          <cell r="Y5305" t="str">
            <v>992</v>
          </cell>
          <cell r="Z5305" t="str">
            <v>EA</v>
          </cell>
          <cell r="AA5305">
            <v>1</v>
          </cell>
          <cell r="AB5305" t="str">
            <v>089 X 089 X 074</v>
          </cell>
          <cell r="AE5305" t="str">
            <v>STK</v>
          </cell>
          <cell r="AF5305">
            <v>1</v>
          </cell>
          <cell r="AG5305">
            <v>19</v>
          </cell>
          <cell r="AH5305">
            <v>1</v>
          </cell>
          <cell r="AI5305" t="str">
            <v>STK</v>
          </cell>
          <cell r="AJ5305" t="str">
            <v>PEHA Elektro GmbH &amp; Co. KG</v>
          </cell>
          <cell r="AK5305" t="str">
            <v>PEHA Elektro GmbH &amp; Co. KG</v>
          </cell>
        </row>
        <row r="5306">
          <cell r="C5306" t="str">
            <v>D 11.610.21 USB SPV/SW</v>
          </cell>
          <cell r="D5306" t="str">
            <v>4851</v>
          </cell>
          <cell r="E5306" t="str">
            <v>15</v>
          </cell>
          <cell r="F5306" t="str">
            <v>1</v>
          </cell>
          <cell r="G5306" t="str">
            <v>01</v>
          </cell>
          <cell r="H5306" t="str">
            <v>01</v>
          </cell>
          <cell r="I5306" t="str">
            <v>1</v>
          </cell>
          <cell r="J5306">
            <v>1</v>
          </cell>
          <cell r="K5306">
            <v>0.01</v>
          </cell>
          <cell r="L5306">
            <v>0.01</v>
          </cell>
          <cell r="M5306" t="str">
            <v>KG</v>
          </cell>
          <cell r="N5306">
            <v>0</v>
          </cell>
          <cell r="P5306" t="str">
            <v>22326122472F382Y89</v>
          </cell>
          <cell r="Q5306" t="str">
            <v>4010105243871</v>
          </cell>
          <cell r="R5306" t="str">
            <v>4</v>
          </cell>
          <cell r="S5306" t="str">
            <v>223</v>
          </cell>
          <cell r="T5306" t="str">
            <v>01</v>
          </cell>
          <cell r="V5306" t="str">
            <v>85366990</v>
          </cell>
          <cell r="W5306" t="str">
            <v>DE</v>
          </cell>
          <cell r="X5306" t="str">
            <v>C</v>
          </cell>
          <cell r="Y5306" t="str">
            <v>992</v>
          </cell>
          <cell r="Z5306" t="str">
            <v>EA</v>
          </cell>
          <cell r="AA5306">
            <v>1</v>
          </cell>
          <cell r="AB5306" t="str">
            <v>089 X 089 X 074</v>
          </cell>
          <cell r="AE5306" t="str">
            <v>STK</v>
          </cell>
          <cell r="AF5306">
            <v>1</v>
          </cell>
          <cell r="AG5306">
            <v>19</v>
          </cell>
          <cell r="AH5306">
            <v>1</v>
          </cell>
          <cell r="AI5306" t="str">
            <v>STK</v>
          </cell>
          <cell r="AJ5306" t="str">
            <v>PEHA Elektro GmbH &amp; Co. KG</v>
          </cell>
          <cell r="AK5306" t="str">
            <v>PEHA Elektro GmbH &amp; Co. KG</v>
          </cell>
        </row>
        <row r="5307">
          <cell r="C5307" t="str">
            <v>D 11.610.76 USB SPV/SW</v>
          </cell>
          <cell r="D5307" t="str">
            <v>4851</v>
          </cell>
          <cell r="E5307" t="str">
            <v>15</v>
          </cell>
          <cell r="F5307" t="str">
            <v>1</v>
          </cell>
          <cell r="G5307" t="str">
            <v>01</v>
          </cell>
          <cell r="H5307" t="str">
            <v>01</v>
          </cell>
          <cell r="I5307" t="str">
            <v>1</v>
          </cell>
          <cell r="J5307">
            <v>1</v>
          </cell>
          <cell r="K5307">
            <v>0.01</v>
          </cell>
          <cell r="L5307">
            <v>0.01</v>
          </cell>
          <cell r="M5307" t="str">
            <v>KG</v>
          </cell>
          <cell r="N5307">
            <v>0</v>
          </cell>
          <cell r="P5307" t="str">
            <v>22326122472F382Y89</v>
          </cell>
          <cell r="Q5307" t="str">
            <v>4010105243970</v>
          </cell>
          <cell r="R5307" t="str">
            <v>4</v>
          </cell>
          <cell r="S5307" t="str">
            <v>223</v>
          </cell>
          <cell r="T5307" t="str">
            <v>01</v>
          </cell>
          <cell r="V5307" t="str">
            <v>85366990</v>
          </cell>
          <cell r="W5307" t="str">
            <v>DE</v>
          </cell>
          <cell r="X5307" t="str">
            <v>C</v>
          </cell>
          <cell r="Y5307" t="str">
            <v>992</v>
          </cell>
          <cell r="Z5307" t="str">
            <v>EA</v>
          </cell>
          <cell r="AA5307">
            <v>1</v>
          </cell>
          <cell r="AB5307" t="str">
            <v>56 X 56 X 8</v>
          </cell>
          <cell r="AE5307" t="str">
            <v>STK</v>
          </cell>
          <cell r="AF5307">
            <v>1</v>
          </cell>
          <cell r="AG5307">
            <v>19</v>
          </cell>
          <cell r="AH5307">
            <v>1</v>
          </cell>
          <cell r="AI5307" t="str">
            <v>STK</v>
          </cell>
          <cell r="AJ5307" t="str">
            <v>PEHA Elektro GmbH &amp; Co. KG</v>
          </cell>
          <cell r="AK5307" t="str">
            <v>PEHA Elektro GmbH &amp; Co. KG</v>
          </cell>
        </row>
        <row r="5308">
          <cell r="C5308" t="str">
            <v>H 80.1985 W</v>
          </cell>
          <cell r="D5308" t="str">
            <v>4851</v>
          </cell>
          <cell r="E5308" t="str">
            <v>15</v>
          </cell>
          <cell r="F5308" t="str">
            <v>1</v>
          </cell>
          <cell r="G5308" t="str">
            <v>01</v>
          </cell>
          <cell r="H5308" t="str">
            <v>01</v>
          </cell>
          <cell r="I5308" t="str">
            <v>1</v>
          </cell>
          <cell r="J5308">
            <v>1</v>
          </cell>
          <cell r="K5308">
            <v>0.12</v>
          </cell>
          <cell r="L5308">
            <v>0.12</v>
          </cell>
          <cell r="M5308" t="str">
            <v>KG</v>
          </cell>
          <cell r="N5308">
            <v>0</v>
          </cell>
          <cell r="P5308" t="str">
            <v>22326122472F382P23</v>
          </cell>
          <cell r="Q5308" t="str">
            <v>4010105244526</v>
          </cell>
          <cell r="R5308" t="str">
            <v>4</v>
          </cell>
          <cell r="S5308" t="str">
            <v>223</v>
          </cell>
          <cell r="T5308" t="str">
            <v>01</v>
          </cell>
          <cell r="V5308" t="str">
            <v>85365080</v>
          </cell>
          <cell r="W5308" t="str">
            <v>HU</v>
          </cell>
          <cell r="X5308" t="str">
            <v>W</v>
          </cell>
          <cell r="Y5308" t="str">
            <v>606</v>
          </cell>
          <cell r="Z5308" t="str">
            <v>EA</v>
          </cell>
          <cell r="AA5308">
            <v>1</v>
          </cell>
          <cell r="AB5308" t="str">
            <v>202 X 187 X 129</v>
          </cell>
          <cell r="AE5308" t="str">
            <v>STK</v>
          </cell>
          <cell r="AF5308">
            <v>1</v>
          </cell>
          <cell r="AG5308">
            <v>19</v>
          </cell>
          <cell r="AH5308">
            <v>1</v>
          </cell>
          <cell r="AI5308" t="str">
            <v>STK</v>
          </cell>
          <cell r="AJ5308" t="str">
            <v>PEHA Elektro GmbH &amp; Co. KG</v>
          </cell>
          <cell r="AK5308" t="str">
            <v>PEHA Elektro GmbH &amp; Co. KG</v>
          </cell>
        </row>
        <row r="5309">
          <cell r="C5309" t="str">
            <v>H 80.1986 W</v>
          </cell>
          <cell r="D5309" t="str">
            <v>4851</v>
          </cell>
          <cell r="E5309" t="str">
            <v>15</v>
          </cell>
          <cell r="F5309" t="str">
            <v>1</v>
          </cell>
          <cell r="G5309" t="str">
            <v>01</v>
          </cell>
          <cell r="H5309" t="str">
            <v>01</v>
          </cell>
          <cell r="I5309" t="str">
            <v>1</v>
          </cell>
          <cell r="J5309">
            <v>1</v>
          </cell>
          <cell r="K5309">
            <v>0.12</v>
          </cell>
          <cell r="L5309">
            <v>0.12</v>
          </cell>
          <cell r="M5309" t="str">
            <v>KG</v>
          </cell>
          <cell r="N5309">
            <v>0</v>
          </cell>
          <cell r="P5309" t="str">
            <v>22326122472F382P23</v>
          </cell>
          <cell r="Q5309" t="str">
            <v>4010105244625</v>
          </cell>
          <cell r="R5309" t="str">
            <v>4</v>
          </cell>
          <cell r="S5309" t="str">
            <v>223</v>
          </cell>
          <cell r="T5309" t="str">
            <v>01</v>
          </cell>
          <cell r="V5309" t="str">
            <v>85365080</v>
          </cell>
          <cell r="W5309" t="str">
            <v>HU</v>
          </cell>
          <cell r="X5309" t="str">
            <v>W</v>
          </cell>
          <cell r="Y5309" t="str">
            <v>606</v>
          </cell>
          <cell r="Z5309" t="str">
            <v>EA</v>
          </cell>
          <cell r="AA5309">
            <v>1</v>
          </cell>
          <cell r="AB5309" t="str">
            <v>95 X 80 X 40</v>
          </cell>
          <cell r="AE5309" t="str">
            <v>STK</v>
          </cell>
          <cell r="AF5309">
            <v>1</v>
          </cell>
          <cell r="AG5309">
            <v>19</v>
          </cell>
          <cell r="AH5309">
            <v>1</v>
          </cell>
          <cell r="AI5309" t="str">
            <v>STK</v>
          </cell>
          <cell r="AJ5309" t="str">
            <v>PEHA Elektro GmbH &amp; Co. KG</v>
          </cell>
          <cell r="AK5309" t="str">
            <v>PEHA Elektro GmbH &amp; Co. KG</v>
          </cell>
        </row>
        <row r="5310">
          <cell r="C5310" t="str">
            <v>D 80.517/671.02 WU</v>
          </cell>
          <cell r="D5310" t="str">
            <v>4851</v>
          </cell>
          <cell r="E5310" t="str">
            <v>15</v>
          </cell>
          <cell r="F5310" t="str">
            <v>2</v>
          </cell>
          <cell r="G5310" t="str">
            <v>02</v>
          </cell>
          <cell r="H5310" t="str">
            <v>02</v>
          </cell>
          <cell r="I5310" t="str">
            <v>2</v>
          </cell>
          <cell r="J5310">
            <v>1</v>
          </cell>
          <cell r="K5310">
            <v>0.26</v>
          </cell>
          <cell r="L5310">
            <v>0.26</v>
          </cell>
          <cell r="M5310" t="str">
            <v>KG</v>
          </cell>
          <cell r="N5310">
            <v>0</v>
          </cell>
          <cell r="P5310" t="str">
            <v>22326122472F382P23</v>
          </cell>
          <cell r="Q5310" t="str">
            <v>4010105245219</v>
          </cell>
          <cell r="R5310" t="str">
            <v>4</v>
          </cell>
          <cell r="S5310" t="str">
            <v>223</v>
          </cell>
          <cell r="T5310" t="str">
            <v>01</v>
          </cell>
          <cell r="V5310" t="str">
            <v>85365080</v>
          </cell>
          <cell r="W5310" t="str">
            <v>DE</v>
          </cell>
          <cell r="X5310" t="str">
            <v>C</v>
          </cell>
          <cell r="Y5310" t="str">
            <v>606</v>
          </cell>
          <cell r="Z5310" t="str">
            <v>EA</v>
          </cell>
          <cell r="AA5310">
            <v>1</v>
          </cell>
          <cell r="AB5310" t="str">
            <v>275 X 185 X 92</v>
          </cell>
          <cell r="AE5310" t="str">
            <v>STK</v>
          </cell>
          <cell r="AF5310">
            <v>1</v>
          </cell>
          <cell r="AG5310">
            <v>19</v>
          </cell>
          <cell r="AH5310">
            <v>1</v>
          </cell>
          <cell r="AI5310" t="str">
            <v>STK</v>
          </cell>
          <cell r="AJ5310" t="str">
            <v>PEHA Elektro GmbH &amp; Co. KG</v>
          </cell>
          <cell r="AK5310" t="str">
            <v>PEHA Elektro GmbH &amp; Co. KG</v>
          </cell>
        </row>
        <row r="5311">
          <cell r="C5311" t="str">
            <v>D 80.6611/671.02 K WU SI</v>
          </cell>
          <cell r="D5311" t="str">
            <v>4851</v>
          </cell>
          <cell r="E5311" t="str">
            <v>15</v>
          </cell>
          <cell r="F5311" t="str">
            <v>1</v>
          </cell>
          <cell r="G5311" t="str">
            <v>01</v>
          </cell>
          <cell r="H5311" t="str">
            <v>01</v>
          </cell>
          <cell r="I5311" t="str">
            <v>1</v>
          </cell>
          <cell r="J5311">
            <v>1</v>
          </cell>
          <cell r="K5311">
            <v>0.13</v>
          </cell>
          <cell r="L5311">
            <v>0.13</v>
          </cell>
          <cell r="M5311" t="str">
            <v>KG</v>
          </cell>
          <cell r="N5311">
            <v>0</v>
          </cell>
          <cell r="P5311" t="str">
            <v>223261224728572U33</v>
          </cell>
          <cell r="Q5311" t="str">
            <v>4010105245318</v>
          </cell>
          <cell r="R5311" t="str">
            <v>4</v>
          </cell>
          <cell r="S5311" t="str">
            <v>223</v>
          </cell>
          <cell r="T5311" t="str">
            <v>01</v>
          </cell>
          <cell r="V5311" t="str">
            <v>85366990</v>
          </cell>
          <cell r="W5311" t="str">
            <v>DE</v>
          </cell>
          <cell r="X5311" t="str">
            <v>C</v>
          </cell>
          <cell r="Y5311" t="str">
            <v>606</v>
          </cell>
          <cell r="Z5311" t="str">
            <v>EA</v>
          </cell>
          <cell r="AA5311">
            <v>1</v>
          </cell>
          <cell r="AB5311" t="str">
            <v>275 X 185 X 92</v>
          </cell>
          <cell r="AE5311" t="str">
            <v>STK</v>
          </cell>
          <cell r="AF5311">
            <v>1</v>
          </cell>
          <cell r="AG5311">
            <v>19</v>
          </cell>
          <cell r="AH5311">
            <v>1</v>
          </cell>
          <cell r="AI5311" t="str">
            <v>STK</v>
          </cell>
          <cell r="AJ5311" t="str">
            <v>PEHA Elektro GmbH &amp; Co. KG</v>
          </cell>
          <cell r="AK5311" t="str">
            <v>PEHA Elektro GmbH &amp; Co. KG</v>
          </cell>
        </row>
        <row r="5312">
          <cell r="C5312" t="str">
            <v>D 80.550/671.02</v>
          </cell>
          <cell r="D5312" t="str">
            <v>4851</v>
          </cell>
          <cell r="E5312" t="str">
            <v>15</v>
          </cell>
          <cell r="F5312" t="str">
            <v>2</v>
          </cell>
          <cell r="G5312" t="str">
            <v>02</v>
          </cell>
          <cell r="H5312" t="str">
            <v>02</v>
          </cell>
          <cell r="I5312" t="str">
            <v>2</v>
          </cell>
          <cell r="J5312">
            <v>1</v>
          </cell>
          <cell r="K5312">
            <v>0.13</v>
          </cell>
          <cell r="L5312">
            <v>0.13</v>
          </cell>
          <cell r="M5312" t="str">
            <v>KG</v>
          </cell>
          <cell r="N5312">
            <v>0</v>
          </cell>
          <cell r="P5312" t="str">
            <v>22326122472F382P23</v>
          </cell>
          <cell r="Q5312" t="str">
            <v>4010105245417</v>
          </cell>
          <cell r="R5312" t="str">
            <v>4</v>
          </cell>
          <cell r="S5312" t="str">
            <v>223</v>
          </cell>
          <cell r="T5312" t="str">
            <v>01</v>
          </cell>
          <cell r="V5312" t="str">
            <v>85365080</v>
          </cell>
          <cell r="W5312" t="str">
            <v>DE</v>
          </cell>
          <cell r="X5312" t="str">
            <v>C</v>
          </cell>
          <cell r="Y5312" t="str">
            <v>606</v>
          </cell>
          <cell r="Z5312" t="str">
            <v>EA</v>
          </cell>
          <cell r="AA5312">
            <v>1</v>
          </cell>
          <cell r="AB5312" t="str">
            <v>275 X 185 X 92</v>
          </cell>
          <cell r="AE5312" t="str">
            <v>STK</v>
          </cell>
          <cell r="AF5312">
            <v>1</v>
          </cell>
          <cell r="AG5312">
            <v>19</v>
          </cell>
          <cell r="AH5312">
            <v>1</v>
          </cell>
          <cell r="AI5312" t="str">
            <v>STK</v>
          </cell>
          <cell r="AJ5312" t="str">
            <v>PEHA Elektro GmbH &amp; Co. KG</v>
          </cell>
          <cell r="AK5312" t="str">
            <v>PEHA Elektro GmbH &amp; Co. KG</v>
          </cell>
        </row>
        <row r="5313">
          <cell r="C5313" t="str">
            <v>D 80.616/6/671.02</v>
          </cell>
          <cell r="D5313" t="str">
            <v>4851</v>
          </cell>
          <cell r="E5313" t="str">
            <v>15</v>
          </cell>
          <cell r="F5313" t="str">
            <v>2</v>
          </cell>
          <cell r="G5313" t="str">
            <v>02</v>
          </cell>
          <cell r="H5313" t="str">
            <v>02</v>
          </cell>
          <cell r="I5313" t="str">
            <v>2</v>
          </cell>
          <cell r="J5313">
            <v>1</v>
          </cell>
          <cell r="K5313">
            <v>0.13</v>
          </cell>
          <cell r="L5313">
            <v>0.13</v>
          </cell>
          <cell r="M5313" t="str">
            <v>KG</v>
          </cell>
          <cell r="N5313">
            <v>0</v>
          </cell>
          <cell r="P5313" t="str">
            <v>22326122472F382P23</v>
          </cell>
          <cell r="Q5313" t="str">
            <v>4010105245516</v>
          </cell>
          <cell r="R5313" t="str">
            <v>4</v>
          </cell>
          <cell r="S5313" t="str">
            <v>223</v>
          </cell>
          <cell r="T5313" t="str">
            <v>01</v>
          </cell>
          <cell r="V5313" t="str">
            <v>85365080</v>
          </cell>
          <cell r="W5313" t="str">
            <v>DE</v>
          </cell>
          <cell r="X5313" t="str">
            <v>C</v>
          </cell>
          <cell r="Y5313" t="str">
            <v>606</v>
          </cell>
          <cell r="Z5313" t="str">
            <v>EA</v>
          </cell>
          <cell r="AA5313">
            <v>1</v>
          </cell>
          <cell r="AB5313" t="str">
            <v>275 X 185 X 92</v>
          </cell>
          <cell r="AE5313" t="str">
            <v>STK</v>
          </cell>
          <cell r="AF5313">
            <v>1</v>
          </cell>
          <cell r="AG5313">
            <v>19</v>
          </cell>
          <cell r="AH5313">
            <v>1</v>
          </cell>
          <cell r="AI5313" t="str">
            <v>STK</v>
          </cell>
          <cell r="AJ5313" t="str">
            <v>PEHA Elektro GmbH &amp; Co. KG</v>
          </cell>
          <cell r="AK5313" t="str">
            <v>PEHA Elektro GmbH &amp; Co. KG</v>
          </cell>
        </row>
        <row r="5314">
          <cell r="C5314" t="str">
            <v>D 80.516/671.02</v>
          </cell>
          <cell r="D5314" t="str">
            <v>4851</v>
          </cell>
          <cell r="E5314" t="str">
            <v>15</v>
          </cell>
          <cell r="F5314" t="str">
            <v>1</v>
          </cell>
          <cell r="G5314" t="str">
            <v>01</v>
          </cell>
          <cell r="H5314" t="str">
            <v>18</v>
          </cell>
          <cell r="I5314" t="str">
            <v>18</v>
          </cell>
          <cell r="J5314">
            <v>1</v>
          </cell>
          <cell r="K5314">
            <v>0.01</v>
          </cell>
          <cell r="L5314">
            <v>0.01</v>
          </cell>
          <cell r="M5314" t="str">
            <v>KG</v>
          </cell>
          <cell r="N5314">
            <v>0</v>
          </cell>
          <cell r="P5314" t="str">
            <v>22326122472F382P23</v>
          </cell>
          <cell r="Q5314" t="str">
            <v>4010105245615</v>
          </cell>
          <cell r="R5314" t="str">
            <v>4</v>
          </cell>
          <cell r="S5314" t="str">
            <v>223</v>
          </cell>
          <cell r="T5314" t="str">
            <v>01</v>
          </cell>
          <cell r="V5314" t="str">
            <v>85365080</v>
          </cell>
          <cell r="W5314" t="str">
            <v>DE</v>
          </cell>
          <cell r="X5314" t="str">
            <v>C</v>
          </cell>
          <cell r="Y5314" t="str">
            <v>606</v>
          </cell>
          <cell r="Z5314" t="str">
            <v>EA</v>
          </cell>
          <cell r="AA5314">
            <v>1</v>
          </cell>
          <cell r="AB5314" t="str">
            <v>275 X 185 X 92</v>
          </cell>
          <cell r="AE5314" t="str">
            <v>STK</v>
          </cell>
          <cell r="AF5314">
            <v>1</v>
          </cell>
          <cell r="AG5314">
            <v>19</v>
          </cell>
          <cell r="AH5314">
            <v>1</v>
          </cell>
          <cell r="AI5314" t="str">
            <v>STK</v>
          </cell>
          <cell r="AJ5314" t="str">
            <v>PEHA Elektro GmbH &amp; Co. KG</v>
          </cell>
          <cell r="AK5314" t="str">
            <v>PEHA Elektro GmbH &amp; Co. KG</v>
          </cell>
        </row>
        <row r="5315">
          <cell r="C5315" t="str">
            <v>D 80.515/671.02</v>
          </cell>
          <cell r="D5315" t="str">
            <v>4851</v>
          </cell>
          <cell r="E5315" t="str">
            <v>15</v>
          </cell>
          <cell r="F5315" t="str">
            <v>2</v>
          </cell>
          <cell r="G5315" t="str">
            <v>02</v>
          </cell>
          <cell r="H5315" t="str">
            <v>02</v>
          </cell>
          <cell r="I5315" t="str">
            <v>2</v>
          </cell>
          <cell r="J5315">
            <v>1</v>
          </cell>
          <cell r="K5315">
            <v>0.01</v>
          </cell>
          <cell r="L5315">
            <v>0.01</v>
          </cell>
          <cell r="M5315" t="str">
            <v>KG</v>
          </cell>
          <cell r="N5315">
            <v>0</v>
          </cell>
          <cell r="P5315" t="str">
            <v>22326122472F382P23</v>
          </cell>
          <cell r="Q5315" t="str">
            <v>4010105245714</v>
          </cell>
          <cell r="R5315" t="str">
            <v>4</v>
          </cell>
          <cell r="S5315" t="str">
            <v>223</v>
          </cell>
          <cell r="T5315" t="str">
            <v>01</v>
          </cell>
          <cell r="V5315" t="str">
            <v>85365080</v>
          </cell>
          <cell r="W5315" t="str">
            <v>DE</v>
          </cell>
          <cell r="X5315" t="str">
            <v>C</v>
          </cell>
          <cell r="Y5315" t="str">
            <v>606</v>
          </cell>
          <cell r="Z5315" t="str">
            <v>EA</v>
          </cell>
          <cell r="AA5315">
            <v>1</v>
          </cell>
          <cell r="AB5315" t="str">
            <v>275 X 185 X 92</v>
          </cell>
          <cell r="AE5315" t="str">
            <v>STK</v>
          </cell>
          <cell r="AF5315">
            <v>1</v>
          </cell>
          <cell r="AG5315">
            <v>19</v>
          </cell>
          <cell r="AH5315">
            <v>1</v>
          </cell>
          <cell r="AI5315" t="str">
            <v>STK</v>
          </cell>
          <cell r="AJ5315" t="str">
            <v>PEHA Elektro GmbH &amp; Co. KG</v>
          </cell>
          <cell r="AK5315" t="str">
            <v>PEHA Elektro GmbH &amp; Co. KG</v>
          </cell>
        </row>
        <row r="5316">
          <cell r="C5316" t="str">
            <v>D 80.517/671.02</v>
          </cell>
          <cell r="D5316" t="str">
            <v>4851</v>
          </cell>
          <cell r="E5316" t="str">
            <v>15</v>
          </cell>
          <cell r="F5316" t="str">
            <v>2</v>
          </cell>
          <cell r="G5316" t="str">
            <v>02</v>
          </cell>
          <cell r="H5316" t="str">
            <v>02</v>
          </cell>
          <cell r="I5316" t="str">
            <v>2</v>
          </cell>
          <cell r="J5316">
            <v>1</v>
          </cell>
          <cell r="K5316">
            <v>0.01</v>
          </cell>
          <cell r="L5316">
            <v>0.01</v>
          </cell>
          <cell r="M5316" t="str">
            <v>KG</v>
          </cell>
          <cell r="N5316">
            <v>0</v>
          </cell>
          <cell r="P5316" t="str">
            <v>22326122472F382P23</v>
          </cell>
          <cell r="Q5316" t="str">
            <v>4010105245813</v>
          </cell>
          <cell r="R5316" t="str">
            <v>4</v>
          </cell>
          <cell r="S5316" t="str">
            <v>223</v>
          </cell>
          <cell r="T5316" t="str">
            <v>01</v>
          </cell>
          <cell r="V5316" t="str">
            <v>85365080</v>
          </cell>
          <cell r="W5316" t="str">
            <v>DE</v>
          </cell>
          <cell r="X5316" t="str">
            <v>C</v>
          </cell>
          <cell r="Y5316" t="str">
            <v>606</v>
          </cell>
          <cell r="Z5316" t="str">
            <v>EA</v>
          </cell>
          <cell r="AA5316">
            <v>1</v>
          </cell>
          <cell r="AB5316" t="str">
            <v>275 X 185 X 92</v>
          </cell>
          <cell r="AE5316" t="str">
            <v>STK</v>
          </cell>
          <cell r="AF5316">
            <v>1</v>
          </cell>
          <cell r="AG5316">
            <v>19</v>
          </cell>
          <cell r="AH5316">
            <v>1</v>
          </cell>
          <cell r="AI5316" t="str">
            <v>STK</v>
          </cell>
          <cell r="AJ5316" t="str">
            <v>PEHA Elektro GmbH &amp; Co. KG</v>
          </cell>
          <cell r="AK5316" t="str">
            <v>PEHA Elektro GmbH &amp; Co. KG</v>
          </cell>
        </row>
        <row r="5317">
          <cell r="C5317" t="str">
            <v>D 80.512/671.02</v>
          </cell>
          <cell r="D5317" t="str">
            <v>4851</v>
          </cell>
          <cell r="E5317" t="str">
            <v>15</v>
          </cell>
          <cell r="F5317" t="str">
            <v>2</v>
          </cell>
          <cell r="G5317" t="str">
            <v>02</v>
          </cell>
          <cell r="H5317" t="str">
            <v>02</v>
          </cell>
          <cell r="I5317" t="str">
            <v>2</v>
          </cell>
          <cell r="J5317">
            <v>1</v>
          </cell>
          <cell r="K5317">
            <v>0.01</v>
          </cell>
          <cell r="L5317">
            <v>0.01</v>
          </cell>
          <cell r="M5317" t="str">
            <v>KG</v>
          </cell>
          <cell r="N5317">
            <v>0</v>
          </cell>
          <cell r="P5317" t="str">
            <v>22326122472F382P23</v>
          </cell>
          <cell r="Q5317" t="str">
            <v>4010105245912</v>
          </cell>
          <cell r="R5317" t="str">
            <v>4</v>
          </cell>
          <cell r="S5317" t="str">
            <v>223</v>
          </cell>
          <cell r="T5317" t="str">
            <v>01</v>
          </cell>
          <cell r="V5317" t="str">
            <v>85365080</v>
          </cell>
          <cell r="W5317" t="str">
            <v>DE</v>
          </cell>
          <cell r="X5317" t="str">
            <v>C</v>
          </cell>
          <cell r="Y5317" t="str">
            <v>606</v>
          </cell>
          <cell r="Z5317" t="str">
            <v>EA</v>
          </cell>
          <cell r="AA5317">
            <v>1</v>
          </cell>
          <cell r="AB5317" t="str">
            <v>275 X 185 X 92</v>
          </cell>
          <cell r="AE5317" t="str">
            <v>STK</v>
          </cell>
          <cell r="AF5317">
            <v>1</v>
          </cell>
          <cell r="AG5317">
            <v>19</v>
          </cell>
          <cell r="AH5317">
            <v>1</v>
          </cell>
          <cell r="AI5317" t="str">
            <v>STK</v>
          </cell>
          <cell r="AJ5317" t="str">
            <v>PEHA Elektro GmbH &amp; Co. KG</v>
          </cell>
          <cell r="AK5317" t="str">
            <v>PEHA Elektro GmbH &amp; Co. KG</v>
          </cell>
        </row>
        <row r="5318">
          <cell r="C5318" t="str">
            <v>D 80.516/671.02 GLK</v>
          </cell>
          <cell r="D5318" t="str">
            <v>4851</v>
          </cell>
          <cell r="E5318" t="str">
            <v>15</v>
          </cell>
          <cell r="F5318" t="str">
            <v>1</v>
          </cell>
          <cell r="G5318" t="str">
            <v>10</v>
          </cell>
          <cell r="H5318" t="str">
            <v>10</v>
          </cell>
          <cell r="I5318" t="str">
            <v>2</v>
          </cell>
          <cell r="J5318">
            <v>1</v>
          </cell>
          <cell r="K5318">
            <v>0.01</v>
          </cell>
          <cell r="L5318">
            <v>0.01</v>
          </cell>
          <cell r="M5318" t="str">
            <v>KG</v>
          </cell>
          <cell r="N5318">
            <v>0</v>
          </cell>
          <cell r="P5318" t="str">
            <v>22326122472F382P23</v>
          </cell>
          <cell r="Q5318" t="str">
            <v>4010105246018</v>
          </cell>
          <cell r="R5318" t="str">
            <v>4</v>
          </cell>
          <cell r="S5318" t="str">
            <v>223</v>
          </cell>
          <cell r="T5318" t="str">
            <v>01</v>
          </cell>
          <cell r="V5318" t="str">
            <v>85365080</v>
          </cell>
          <cell r="W5318" t="str">
            <v>DE</v>
          </cell>
          <cell r="X5318" t="str">
            <v>C</v>
          </cell>
          <cell r="Y5318" t="str">
            <v>606</v>
          </cell>
          <cell r="Z5318" t="str">
            <v>EA</v>
          </cell>
          <cell r="AA5318">
            <v>1</v>
          </cell>
          <cell r="AB5318" t="str">
            <v>275 X 185 X 92</v>
          </cell>
          <cell r="AE5318" t="str">
            <v>STK</v>
          </cell>
          <cell r="AF5318">
            <v>1</v>
          </cell>
          <cell r="AG5318">
            <v>19</v>
          </cell>
          <cell r="AH5318">
            <v>1</v>
          </cell>
          <cell r="AI5318" t="str">
            <v>STK</v>
          </cell>
          <cell r="AJ5318" t="str">
            <v>PEHA Elektro GmbH &amp; Co. KG</v>
          </cell>
          <cell r="AK5318" t="str">
            <v>PEHA Elektro GmbH &amp; Co. KG</v>
          </cell>
        </row>
        <row r="5319">
          <cell r="C5319" t="str">
            <v>D 80.6511/671.02 SI</v>
          </cell>
          <cell r="D5319" t="str">
            <v>4851</v>
          </cell>
          <cell r="E5319" t="str">
            <v>15</v>
          </cell>
          <cell r="F5319" t="str">
            <v>2</v>
          </cell>
          <cell r="G5319" t="str">
            <v>02</v>
          </cell>
          <cell r="H5319" t="str">
            <v>02</v>
          </cell>
          <cell r="I5319" t="str">
            <v>2</v>
          </cell>
          <cell r="J5319">
            <v>1</v>
          </cell>
          <cell r="K5319">
            <v>0.01</v>
          </cell>
          <cell r="L5319">
            <v>0.01</v>
          </cell>
          <cell r="M5319" t="str">
            <v>KG</v>
          </cell>
          <cell r="N5319">
            <v>0</v>
          </cell>
          <cell r="P5319" t="str">
            <v>22326122472F382P23</v>
          </cell>
          <cell r="Q5319" t="str">
            <v>4010105246117</v>
          </cell>
          <cell r="R5319" t="str">
            <v>4</v>
          </cell>
          <cell r="S5319" t="str">
            <v>223</v>
          </cell>
          <cell r="T5319" t="str">
            <v>01</v>
          </cell>
          <cell r="V5319" t="str">
            <v>85366990</v>
          </cell>
          <cell r="W5319" t="str">
            <v>DE</v>
          </cell>
          <cell r="X5319" t="str">
            <v>C</v>
          </cell>
          <cell r="Y5319" t="str">
            <v>606</v>
          </cell>
          <cell r="Z5319" t="str">
            <v>EA</v>
          </cell>
          <cell r="AA5319">
            <v>1</v>
          </cell>
          <cell r="AB5319" t="str">
            <v>275 X 185 X 92</v>
          </cell>
          <cell r="AE5319" t="str">
            <v>STK</v>
          </cell>
          <cell r="AF5319">
            <v>1</v>
          </cell>
          <cell r="AG5319">
            <v>19</v>
          </cell>
          <cell r="AH5319">
            <v>1</v>
          </cell>
          <cell r="AI5319" t="str">
            <v>STK</v>
          </cell>
          <cell r="AJ5319" t="str">
            <v>PEHA Elektro GmbH &amp; Co. KG</v>
          </cell>
          <cell r="AK5319" t="str">
            <v>PEHA Elektro GmbH &amp; Co. KG</v>
          </cell>
        </row>
        <row r="5320">
          <cell r="C5320" t="str">
            <v>D 80.516/671.02 WU</v>
          </cell>
          <cell r="D5320" t="str">
            <v>4851</v>
          </cell>
          <cell r="E5320" t="str">
            <v>15</v>
          </cell>
          <cell r="F5320" t="str">
            <v>1</v>
          </cell>
          <cell r="G5320" t="str">
            <v>01</v>
          </cell>
          <cell r="H5320" t="str">
            <v>01</v>
          </cell>
          <cell r="I5320" t="str">
            <v>1</v>
          </cell>
          <cell r="J5320">
            <v>1</v>
          </cell>
          <cell r="K5320">
            <v>0.109</v>
          </cell>
          <cell r="L5320">
            <v>0.109</v>
          </cell>
          <cell r="M5320" t="str">
            <v>KG</v>
          </cell>
          <cell r="N5320">
            <v>0</v>
          </cell>
          <cell r="P5320" t="str">
            <v>22326122472F382P23</v>
          </cell>
          <cell r="Q5320" t="str">
            <v>4010105246216</v>
          </cell>
          <cell r="R5320" t="str">
            <v>4</v>
          </cell>
          <cell r="S5320" t="str">
            <v>223</v>
          </cell>
          <cell r="T5320" t="str">
            <v>01</v>
          </cell>
          <cell r="V5320" t="str">
            <v>85365080</v>
          </cell>
          <cell r="W5320" t="str">
            <v>DE</v>
          </cell>
          <cell r="X5320" t="str">
            <v>C</v>
          </cell>
          <cell r="Y5320" t="str">
            <v>606</v>
          </cell>
          <cell r="Z5320" t="str">
            <v>EA</v>
          </cell>
          <cell r="AA5320">
            <v>1</v>
          </cell>
          <cell r="AB5320" t="str">
            <v>46 X 85  X 85</v>
          </cell>
          <cell r="AE5320" t="str">
            <v>STK</v>
          </cell>
          <cell r="AF5320">
            <v>1</v>
          </cell>
          <cell r="AG5320">
            <v>19</v>
          </cell>
          <cell r="AH5320">
            <v>1</v>
          </cell>
          <cell r="AI5320" t="str">
            <v>STK</v>
          </cell>
          <cell r="AJ5320" t="str">
            <v>PEHA Elektro GmbH &amp; Co. KG</v>
          </cell>
          <cell r="AK5320" t="str">
            <v>PEHA Elektro GmbH &amp; Co. KG</v>
          </cell>
        </row>
        <row r="5321">
          <cell r="C5321" t="str">
            <v>D 80.550/671.02 WU</v>
          </cell>
          <cell r="D5321" t="str">
            <v>4851</v>
          </cell>
          <cell r="E5321" t="str">
            <v>15</v>
          </cell>
          <cell r="F5321" t="str">
            <v>2</v>
          </cell>
          <cell r="G5321" t="str">
            <v>02</v>
          </cell>
          <cell r="H5321" t="str">
            <v>02</v>
          </cell>
          <cell r="I5321" t="str">
            <v>2</v>
          </cell>
          <cell r="J5321">
            <v>1</v>
          </cell>
          <cell r="K5321">
            <v>0.14699999999999999</v>
          </cell>
          <cell r="L5321">
            <v>0.14699999999999999</v>
          </cell>
          <cell r="M5321" t="str">
            <v>KG</v>
          </cell>
          <cell r="N5321">
            <v>0</v>
          </cell>
          <cell r="P5321" t="str">
            <v>22326122472F382P23</v>
          </cell>
          <cell r="Q5321" t="str">
            <v>4010105246315</v>
          </cell>
          <cell r="R5321" t="str">
            <v>4</v>
          </cell>
          <cell r="S5321" t="str">
            <v>223</v>
          </cell>
          <cell r="T5321" t="str">
            <v>01</v>
          </cell>
          <cell r="V5321" t="str">
            <v>85365080</v>
          </cell>
          <cell r="W5321" t="str">
            <v>DE</v>
          </cell>
          <cell r="X5321" t="str">
            <v>C</v>
          </cell>
          <cell r="Y5321" t="str">
            <v>606</v>
          </cell>
          <cell r="Z5321" t="str">
            <v>EA</v>
          </cell>
          <cell r="AA5321">
            <v>1</v>
          </cell>
          <cell r="AB5321" t="str">
            <v>100 X 80 X 50</v>
          </cell>
          <cell r="AE5321" t="str">
            <v>STK</v>
          </cell>
          <cell r="AF5321">
            <v>1</v>
          </cell>
          <cell r="AG5321">
            <v>19</v>
          </cell>
          <cell r="AH5321">
            <v>1</v>
          </cell>
          <cell r="AI5321" t="str">
            <v>STK</v>
          </cell>
          <cell r="AJ5321" t="str">
            <v>PEHA Elektro GmbH &amp; Co. KG</v>
          </cell>
          <cell r="AK5321" t="str">
            <v>PEHA Elektro GmbH &amp; Co. KG</v>
          </cell>
        </row>
        <row r="5322">
          <cell r="C5322" t="str">
            <v>D 80.550/671.02 GLK</v>
          </cell>
          <cell r="D5322" t="str">
            <v>4851</v>
          </cell>
          <cell r="E5322" t="str">
            <v>15</v>
          </cell>
          <cell r="F5322" t="str">
            <v>2</v>
          </cell>
          <cell r="G5322" t="str">
            <v>02</v>
          </cell>
          <cell r="H5322" t="str">
            <v>02</v>
          </cell>
          <cell r="I5322" t="str">
            <v>2</v>
          </cell>
          <cell r="J5322">
            <v>1</v>
          </cell>
          <cell r="K5322">
            <v>0.14699999999999999</v>
          </cell>
          <cell r="L5322">
            <v>0.14699999999999999</v>
          </cell>
          <cell r="M5322" t="str">
            <v>KG</v>
          </cell>
          <cell r="N5322">
            <v>0</v>
          </cell>
          <cell r="P5322" t="str">
            <v>22326122472F382P23</v>
          </cell>
          <cell r="Q5322" t="str">
            <v>4010105246414</v>
          </cell>
          <cell r="R5322" t="str">
            <v>4</v>
          </cell>
          <cell r="S5322" t="str">
            <v>223</v>
          </cell>
          <cell r="T5322" t="str">
            <v>01</v>
          </cell>
          <cell r="V5322" t="str">
            <v>85365080</v>
          </cell>
          <cell r="W5322" t="str">
            <v>DE</v>
          </cell>
          <cell r="X5322" t="str">
            <v>C</v>
          </cell>
          <cell r="Y5322" t="str">
            <v>606</v>
          </cell>
          <cell r="Z5322" t="str">
            <v>EA</v>
          </cell>
          <cell r="AA5322">
            <v>1</v>
          </cell>
          <cell r="AB5322" t="str">
            <v>275 X 185 X 92</v>
          </cell>
          <cell r="AE5322" t="str">
            <v>STK</v>
          </cell>
          <cell r="AF5322">
            <v>1</v>
          </cell>
          <cell r="AG5322">
            <v>19</v>
          </cell>
          <cell r="AH5322">
            <v>1</v>
          </cell>
          <cell r="AI5322" t="str">
            <v>STK</v>
          </cell>
          <cell r="AJ5322" t="str">
            <v>PEHA Elektro GmbH &amp; Co. KG</v>
          </cell>
          <cell r="AK5322" t="str">
            <v>PEHA Elektro GmbH &amp; Co. KG</v>
          </cell>
        </row>
        <row r="5323">
          <cell r="C5323" t="str">
            <v>H 80.6685 W</v>
          </cell>
          <cell r="D5323" t="str">
            <v>4851</v>
          </cell>
          <cell r="E5323" t="str">
            <v>15</v>
          </cell>
          <cell r="F5323" t="str">
            <v>1</v>
          </cell>
          <cell r="G5323" t="str">
            <v>01</v>
          </cell>
          <cell r="H5323" t="str">
            <v>01</v>
          </cell>
          <cell r="I5323" t="str">
            <v>1</v>
          </cell>
          <cell r="J5323">
            <v>1</v>
          </cell>
          <cell r="K5323">
            <v>0.14699999999999999</v>
          </cell>
          <cell r="L5323">
            <v>0.14699999999999999</v>
          </cell>
          <cell r="M5323" t="str">
            <v>KG</v>
          </cell>
          <cell r="N5323">
            <v>0</v>
          </cell>
          <cell r="P5323" t="str">
            <v>22326122472F382P23</v>
          </cell>
          <cell r="Q5323" t="str">
            <v>4010105246520</v>
          </cell>
          <cell r="R5323" t="str">
            <v>4</v>
          </cell>
          <cell r="S5323" t="str">
            <v>223</v>
          </cell>
          <cell r="T5323" t="str">
            <v>01</v>
          </cell>
          <cell r="V5323" t="str">
            <v>85365080</v>
          </cell>
          <cell r="W5323" t="str">
            <v>HU</v>
          </cell>
          <cell r="X5323" t="str">
            <v>W</v>
          </cell>
          <cell r="Y5323" t="str">
            <v>606</v>
          </cell>
          <cell r="Z5323" t="str">
            <v>EA</v>
          </cell>
          <cell r="AA5323">
            <v>1</v>
          </cell>
          <cell r="AB5323" t="str">
            <v>100 X 80 X 50</v>
          </cell>
          <cell r="AE5323" t="str">
            <v>STK</v>
          </cell>
          <cell r="AF5323">
            <v>1</v>
          </cell>
          <cell r="AG5323">
            <v>19</v>
          </cell>
          <cell r="AH5323">
            <v>1</v>
          </cell>
          <cell r="AI5323" t="str">
            <v>STK</v>
          </cell>
          <cell r="AJ5323" t="str">
            <v>PEHA Elektro GmbH &amp; Co. KG</v>
          </cell>
          <cell r="AK5323" t="str">
            <v>PEHA Elektro GmbH &amp; Co. KG</v>
          </cell>
        </row>
        <row r="5324">
          <cell r="C5324" t="str">
            <v>D 80.6686 W</v>
          </cell>
          <cell r="D5324" t="str">
            <v>4851</v>
          </cell>
          <cell r="E5324" t="str">
            <v>15</v>
          </cell>
          <cell r="F5324" t="str">
            <v>1</v>
          </cell>
          <cell r="G5324" t="str">
            <v>01</v>
          </cell>
          <cell r="H5324" t="str">
            <v>01</v>
          </cell>
          <cell r="I5324" t="str">
            <v>1</v>
          </cell>
          <cell r="J5324">
            <v>1</v>
          </cell>
          <cell r="K5324">
            <v>0.153</v>
          </cell>
          <cell r="L5324">
            <v>0.153</v>
          </cell>
          <cell r="M5324" t="str">
            <v>KG</v>
          </cell>
          <cell r="N5324">
            <v>0</v>
          </cell>
          <cell r="P5324" t="str">
            <v>22326122472F382P23</v>
          </cell>
          <cell r="Q5324" t="str">
            <v>4010105246612</v>
          </cell>
          <cell r="R5324" t="str">
            <v>4</v>
          </cell>
          <cell r="S5324" t="str">
            <v>223</v>
          </cell>
          <cell r="T5324" t="str">
            <v>01</v>
          </cell>
          <cell r="V5324" t="str">
            <v>85365080</v>
          </cell>
          <cell r="W5324" t="str">
            <v>HU</v>
          </cell>
          <cell r="X5324" t="str">
            <v>W</v>
          </cell>
          <cell r="Y5324" t="str">
            <v>606</v>
          </cell>
          <cell r="Z5324" t="str">
            <v>EA</v>
          </cell>
          <cell r="AA5324">
            <v>1</v>
          </cell>
          <cell r="AB5324" t="str">
            <v>100 X 80 X 60</v>
          </cell>
          <cell r="AE5324" t="str">
            <v>STK</v>
          </cell>
          <cell r="AF5324">
            <v>1</v>
          </cell>
          <cell r="AG5324">
            <v>19</v>
          </cell>
          <cell r="AH5324">
            <v>1</v>
          </cell>
          <cell r="AI5324" t="str">
            <v>STK</v>
          </cell>
          <cell r="AJ5324" t="str">
            <v>PEHA Elektro GmbH &amp; Co. KG</v>
          </cell>
          <cell r="AK5324" t="str">
            <v>PEHA Elektro GmbH &amp; Co. KG</v>
          </cell>
        </row>
        <row r="5325">
          <cell r="C5325" t="str">
            <v>H 80.6686 W</v>
          </cell>
          <cell r="D5325" t="str">
            <v>4851</v>
          </cell>
          <cell r="E5325" t="str">
            <v>15</v>
          </cell>
          <cell r="F5325" t="str">
            <v>1</v>
          </cell>
          <cell r="G5325" t="str">
            <v>01</v>
          </cell>
          <cell r="H5325" t="str">
            <v>01</v>
          </cell>
          <cell r="I5325" t="str">
            <v>1</v>
          </cell>
          <cell r="J5325">
            <v>1</v>
          </cell>
          <cell r="K5325">
            <v>0.14000000000000001</v>
          </cell>
          <cell r="L5325">
            <v>0.14000000000000001</v>
          </cell>
          <cell r="M5325" t="str">
            <v>KG</v>
          </cell>
          <cell r="N5325">
            <v>0</v>
          </cell>
          <cell r="P5325" t="str">
            <v>22326122472F382P23</v>
          </cell>
          <cell r="Q5325" t="str">
            <v>4010105246629</v>
          </cell>
          <cell r="R5325" t="str">
            <v>4</v>
          </cell>
          <cell r="S5325" t="str">
            <v>223</v>
          </cell>
          <cell r="T5325" t="str">
            <v>01</v>
          </cell>
          <cell r="V5325" t="str">
            <v>85365080</v>
          </cell>
          <cell r="W5325" t="str">
            <v>HU</v>
          </cell>
          <cell r="X5325" t="str">
            <v>W</v>
          </cell>
          <cell r="Y5325" t="str">
            <v>606</v>
          </cell>
          <cell r="Z5325" t="str">
            <v>EA</v>
          </cell>
          <cell r="AA5325">
            <v>1</v>
          </cell>
          <cell r="AB5325" t="str">
            <v>100 X 80 X 45</v>
          </cell>
          <cell r="AE5325" t="str">
            <v>STK</v>
          </cell>
          <cell r="AF5325">
            <v>1</v>
          </cell>
          <cell r="AG5325">
            <v>19</v>
          </cell>
          <cell r="AH5325">
            <v>1</v>
          </cell>
          <cell r="AI5325" t="str">
            <v>STK</v>
          </cell>
          <cell r="AJ5325" t="str">
            <v>PEHA Elektro GmbH &amp; Co. KG</v>
          </cell>
          <cell r="AK5325" t="str">
            <v>PEHA Elektro GmbH &amp; Co. KG</v>
          </cell>
        </row>
        <row r="5326">
          <cell r="C5326" t="str">
            <v>D 80.515/671.02 WU</v>
          </cell>
          <cell r="D5326" t="str">
            <v>4851</v>
          </cell>
          <cell r="E5326" t="str">
            <v>15</v>
          </cell>
          <cell r="F5326" t="str">
            <v>1</v>
          </cell>
          <cell r="G5326" t="str">
            <v>01</v>
          </cell>
          <cell r="H5326" t="str">
            <v>01</v>
          </cell>
          <cell r="I5326" t="str">
            <v>1</v>
          </cell>
          <cell r="J5326">
            <v>1</v>
          </cell>
          <cell r="K5326">
            <v>0.105</v>
          </cell>
          <cell r="L5326">
            <v>0.105</v>
          </cell>
          <cell r="M5326" t="str">
            <v>KG</v>
          </cell>
          <cell r="N5326">
            <v>0</v>
          </cell>
          <cell r="P5326" t="str">
            <v>22326122472F382P23</v>
          </cell>
          <cell r="Q5326" t="str">
            <v>4010105246810</v>
          </cell>
          <cell r="R5326" t="str">
            <v>4</v>
          </cell>
          <cell r="S5326" t="str">
            <v>223</v>
          </cell>
          <cell r="T5326" t="str">
            <v>01</v>
          </cell>
          <cell r="V5326" t="str">
            <v>85365080</v>
          </cell>
          <cell r="W5326" t="str">
            <v>DE</v>
          </cell>
          <cell r="X5326" t="str">
            <v>C</v>
          </cell>
          <cell r="Y5326" t="str">
            <v>606</v>
          </cell>
          <cell r="Z5326" t="str">
            <v>EA</v>
          </cell>
          <cell r="AA5326">
            <v>1</v>
          </cell>
          <cell r="AB5326" t="str">
            <v>85 X 85  X 42</v>
          </cell>
          <cell r="AE5326" t="str">
            <v>STK</v>
          </cell>
          <cell r="AF5326">
            <v>1</v>
          </cell>
          <cell r="AG5326">
            <v>19</v>
          </cell>
          <cell r="AH5326">
            <v>1</v>
          </cell>
          <cell r="AI5326" t="str">
            <v>STK</v>
          </cell>
          <cell r="AJ5326" t="str">
            <v>PEHA Elektro GmbH &amp; Co. KG</v>
          </cell>
          <cell r="AK5326" t="str">
            <v>PEHA Elektro GmbH &amp; Co. KG</v>
          </cell>
        </row>
        <row r="5327">
          <cell r="C5327" t="str">
            <v>D 80.516/571.02</v>
          </cell>
          <cell r="D5327" t="str">
            <v>4851</v>
          </cell>
          <cell r="E5327" t="str">
            <v>15</v>
          </cell>
          <cell r="F5327" t="str">
            <v>2</v>
          </cell>
          <cell r="G5327" t="str">
            <v>02</v>
          </cell>
          <cell r="H5327" t="str">
            <v>02</v>
          </cell>
          <cell r="I5327" t="str">
            <v>2</v>
          </cell>
          <cell r="J5327">
            <v>1</v>
          </cell>
          <cell r="K5327">
            <v>0.105</v>
          </cell>
          <cell r="L5327">
            <v>0.105</v>
          </cell>
          <cell r="M5327" t="str">
            <v>KG</v>
          </cell>
          <cell r="N5327">
            <v>0</v>
          </cell>
          <cell r="P5327" t="str">
            <v>22326122472F382P23</v>
          </cell>
          <cell r="Q5327" t="str">
            <v>4010105247213</v>
          </cell>
          <cell r="R5327" t="str">
            <v>4</v>
          </cell>
          <cell r="S5327" t="str">
            <v>223</v>
          </cell>
          <cell r="T5327" t="str">
            <v>01</v>
          </cell>
          <cell r="V5327" t="str">
            <v>85365080</v>
          </cell>
          <cell r="W5327" t="str">
            <v>DE</v>
          </cell>
          <cell r="X5327" t="str">
            <v>C</v>
          </cell>
          <cell r="Y5327" t="str">
            <v>606</v>
          </cell>
          <cell r="Z5327" t="str">
            <v>EA</v>
          </cell>
          <cell r="AA5327">
            <v>1</v>
          </cell>
          <cell r="AB5327" t="str">
            <v>275 X 185 X 92</v>
          </cell>
          <cell r="AE5327" t="str">
            <v>STK</v>
          </cell>
          <cell r="AF5327">
            <v>1</v>
          </cell>
          <cell r="AG5327">
            <v>19</v>
          </cell>
          <cell r="AH5327">
            <v>1</v>
          </cell>
          <cell r="AI5327" t="str">
            <v>STK</v>
          </cell>
          <cell r="AJ5327" t="str">
            <v>PEHA Elektro GmbH &amp; Co. KG</v>
          </cell>
          <cell r="AK5327" t="str">
            <v>PEHA Elektro GmbH &amp; Co. KG</v>
          </cell>
        </row>
        <row r="5328">
          <cell r="C5328" t="str">
            <v>D 80.512/571.02</v>
          </cell>
          <cell r="D5328" t="str">
            <v>4851</v>
          </cell>
          <cell r="E5328" t="str">
            <v>15</v>
          </cell>
          <cell r="F5328" t="str">
            <v>2</v>
          </cell>
          <cell r="G5328" t="str">
            <v>02</v>
          </cell>
          <cell r="H5328" t="str">
            <v>02</v>
          </cell>
          <cell r="I5328" t="str">
            <v>2</v>
          </cell>
          <cell r="J5328">
            <v>1</v>
          </cell>
          <cell r="K5328">
            <v>0.105</v>
          </cell>
          <cell r="L5328">
            <v>0.105</v>
          </cell>
          <cell r="M5328" t="str">
            <v>KG</v>
          </cell>
          <cell r="N5328">
            <v>0</v>
          </cell>
          <cell r="P5328" t="str">
            <v>22326122472F382P23</v>
          </cell>
          <cell r="Q5328" t="str">
            <v>4010105247312</v>
          </cell>
          <cell r="R5328" t="str">
            <v>4</v>
          </cell>
          <cell r="S5328" t="str">
            <v>223</v>
          </cell>
          <cell r="T5328" t="str">
            <v>01</v>
          </cell>
          <cell r="V5328" t="str">
            <v>85365080</v>
          </cell>
          <cell r="W5328" t="str">
            <v>DE</v>
          </cell>
          <cell r="X5328" t="str">
            <v>C</v>
          </cell>
          <cell r="Y5328" t="str">
            <v>606</v>
          </cell>
          <cell r="Z5328" t="str">
            <v>EA</v>
          </cell>
          <cell r="AA5328">
            <v>1</v>
          </cell>
          <cell r="AB5328" t="str">
            <v>275 X 185 X 92</v>
          </cell>
          <cell r="AE5328" t="str">
            <v>STK</v>
          </cell>
          <cell r="AF5328">
            <v>1</v>
          </cell>
          <cell r="AG5328">
            <v>19</v>
          </cell>
          <cell r="AH5328">
            <v>1</v>
          </cell>
          <cell r="AI5328" t="str">
            <v>STK</v>
          </cell>
          <cell r="AJ5328" t="str">
            <v>PEHA Elektro GmbH &amp; Co. KG</v>
          </cell>
          <cell r="AK5328" t="str">
            <v>PEHA Elektro GmbH &amp; Co. KG</v>
          </cell>
        </row>
        <row r="5329">
          <cell r="C5329" t="str">
            <v>D 80.515/571.02</v>
          </cell>
          <cell r="D5329" t="str">
            <v>4851</v>
          </cell>
          <cell r="E5329" t="str">
            <v>15</v>
          </cell>
          <cell r="F5329" t="str">
            <v>2</v>
          </cell>
          <cell r="G5329" t="str">
            <v>02</v>
          </cell>
          <cell r="H5329" t="str">
            <v>02</v>
          </cell>
          <cell r="I5329" t="str">
            <v>2</v>
          </cell>
          <cell r="J5329">
            <v>1</v>
          </cell>
          <cell r="K5329">
            <v>0.14000000000000001</v>
          </cell>
          <cell r="L5329">
            <v>0.14000000000000001</v>
          </cell>
          <cell r="M5329" t="str">
            <v>KG</v>
          </cell>
          <cell r="N5329">
            <v>0</v>
          </cell>
          <cell r="P5329" t="str">
            <v>22326122472F382P23</v>
          </cell>
          <cell r="Q5329" t="str">
            <v>4010105248111</v>
          </cell>
          <cell r="R5329" t="str">
            <v>4</v>
          </cell>
          <cell r="S5329" t="str">
            <v>223</v>
          </cell>
          <cell r="T5329" t="str">
            <v>01</v>
          </cell>
          <cell r="V5329" t="str">
            <v>85365080</v>
          </cell>
          <cell r="W5329" t="str">
            <v>DE</v>
          </cell>
          <cell r="X5329" t="str">
            <v>C</v>
          </cell>
          <cell r="Y5329" t="str">
            <v>606</v>
          </cell>
          <cell r="Z5329" t="str">
            <v>EA</v>
          </cell>
          <cell r="AA5329">
            <v>1</v>
          </cell>
          <cell r="AB5329" t="str">
            <v>275 X 185 X 92</v>
          </cell>
          <cell r="AE5329" t="str">
            <v>STK</v>
          </cell>
          <cell r="AF5329">
            <v>1</v>
          </cell>
          <cell r="AG5329">
            <v>19</v>
          </cell>
          <cell r="AH5329">
            <v>1</v>
          </cell>
          <cell r="AI5329" t="str">
            <v>STK</v>
          </cell>
          <cell r="AJ5329" t="str">
            <v>PEHA Elektro GmbH &amp; Co. KG</v>
          </cell>
          <cell r="AK5329" t="str">
            <v>PEHA Elektro GmbH &amp; Co. KG</v>
          </cell>
        </row>
        <row r="5330">
          <cell r="C5330" t="str">
            <v>D 80.517/571.02</v>
          </cell>
          <cell r="D5330" t="str">
            <v>4851</v>
          </cell>
          <cell r="E5330" t="str">
            <v>15</v>
          </cell>
          <cell r="F5330" t="str">
            <v>2</v>
          </cell>
          <cell r="G5330" t="str">
            <v>02</v>
          </cell>
          <cell r="H5330" t="str">
            <v>02</v>
          </cell>
          <cell r="I5330" t="str">
            <v>2</v>
          </cell>
          <cell r="J5330">
            <v>1</v>
          </cell>
          <cell r="K5330">
            <v>4.2999999999999997E-2</v>
          </cell>
          <cell r="L5330">
            <v>4.2999999999999997E-2</v>
          </cell>
          <cell r="M5330" t="str">
            <v>KG</v>
          </cell>
          <cell r="N5330">
            <v>0</v>
          </cell>
          <cell r="P5330" t="str">
            <v>22326122472F382P23</v>
          </cell>
          <cell r="Q5330" t="str">
            <v>4010105249613</v>
          </cell>
          <cell r="R5330" t="str">
            <v>4</v>
          </cell>
          <cell r="S5330" t="str">
            <v>223</v>
          </cell>
          <cell r="T5330" t="str">
            <v>01</v>
          </cell>
          <cell r="V5330" t="str">
            <v>85365080</v>
          </cell>
          <cell r="W5330" t="str">
            <v>DE</v>
          </cell>
          <cell r="X5330" t="str">
            <v>C</v>
          </cell>
          <cell r="Y5330" t="str">
            <v>606</v>
          </cell>
          <cell r="Z5330" t="str">
            <v>EA</v>
          </cell>
          <cell r="AA5330">
            <v>1</v>
          </cell>
          <cell r="AB5330" t="str">
            <v>275 X 185 X 92</v>
          </cell>
          <cell r="AE5330" t="str">
            <v>STK</v>
          </cell>
          <cell r="AF5330">
            <v>1</v>
          </cell>
          <cell r="AG5330">
            <v>19</v>
          </cell>
          <cell r="AH5330">
            <v>1</v>
          </cell>
          <cell r="AI5330" t="str">
            <v>STK</v>
          </cell>
          <cell r="AJ5330" t="str">
            <v>PEHA Elektro GmbH &amp; Co. KG</v>
          </cell>
          <cell r="AK5330" t="str">
            <v>PEHA Elektro GmbH &amp; Co. KG</v>
          </cell>
        </row>
        <row r="5331">
          <cell r="C5331" t="str">
            <v>D 80.550/571.02</v>
          </cell>
          <cell r="D5331" t="str">
            <v>4851</v>
          </cell>
          <cell r="E5331" t="str">
            <v>15</v>
          </cell>
          <cell r="F5331" t="str">
            <v>2</v>
          </cell>
          <cell r="G5331" t="str">
            <v>02</v>
          </cell>
          <cell r="H5331" t="str">
            <v>02</v>
          </cell>
          <cell r="I5331" t="str">
            <v>2</v>
          </cell>
          <cell r="J5331">
            <v>1</v>
          </cell>
          <cell r="K5331">
            <v>4.2999999999999997E-2</v>
          </cell>
          <cell r="L5331">
            <v>4.2999999999999997E-2</v>
          </cell>
          <cell r="M5331" t="str">
            <v>KG</v>
          </cell>
          <cell r="N5331">
            <v>0</v>
          </cell>
          <cell r="P5331" t="str">
            <v>22326122472F382P23</v>
          </cell>
          <cell r="Q5331" t="str">
            <v>4010105249712</v>
          </cell>
          <cell r="R5331" t="str">
            <v>4</v>
          </cell>
          <cell r="S5331" t="str">
            <v>223</v>
          </cell>
          <cell r="T5331" t="str">
            <v>01</v>
          </cell>
          <cell r="V5331" t="str">
            <v>85365080</v>
          </cell>
          <cell r="W5331" t="str">
            <v>DE</v>
          </cell>
          <cell r="X5331" t="str">
            <v>C</v>
          </cell>
          <cell r="Y5331" t="str">
            <v>606</v>
          </cell>
          <cell r="Z5331" t="str">
            <v>EA</v>
          </cell>
          <cell r="AA5331">
            <v>1</v>
          </cell>
          <cell r="AB5331" t="str">
            <v>275 X 185 X 92</v>
          </cell>
          <cell r="AE5331" t="str">
            <v>STK</v>
          </cell>
          <cell r="AF5331">
            <v>1</v>
          </cell>
          <cell r="AG5331">
            <v>19</v>
          </cell>
          <cell r="AH5331">
            <v>1</v>
          </cell>
          <cell r="AI5331" t="str">
            <v>STK</v>
          </cell>
          <cell r="AJ5331" t="str">
            <v>PEHA Elektro GmbH &amp; Co. KG</v>
          </cell>
          <cell r="AK5331" t="str">
            <v>PEHA Elektro GmbH &amp; Co. KG</v>
          </cell>
        </row>
        <row r="5332">
          <cell r="C5332" t="str">
            <v>D 80.550/571.02 GLK</v>
          </cell>
          <cell r="D5332" t="str">
            <v>4851</v>
          </cell>
          <cell r="E5332" t="str">
            <v>15</v>
          </cell>
          <cell r="F5332" t="str">
            <v>1</v>
          </cell>
          <cell r="G5332" t="str">
            <v>10</v>
          </cell>
          <cell r="H5332" t="str">
            <v>10</v>
          </cell>
          <cell r="I5332" t="str">
            <v>2</v>
          </cell>
          <cell r="J5332">
            <v>1</v>
          </cell>
          <cell r="K5332">
            <v>4.2999999999999997E-2</v>
          </cell>
          <cell r="L5332">
            <v>4.2999999999999997E-2</v>
          </cell>
          <cell r="M5332" t="str">
            <v>KG</v>
          </cell>
          <cell r="N5332">
            <v>0</v>
          </cell>
          <cell r="P5332" t="str">
            <v>22326122472F382P23</v>
          </cell>
          <cell r="Q5332" t="str">
            <v>4010105249910</v>
          </cell>
          <cell r="R5332" t="str">
            <v>4</v>
          </cell>
          <cell r="S5332" t="str">
            <v>223</v>
          </cell>
          <cell r="T5332" t="str">
            <v>01</v>
          </cell>
          <cell r="V5332" t="str">
            <v>85365080</v>
          </cell>
          <cell r="W5332" t="str">
            <v>DE</v>
          </cell>
          <cell r="X5332" t="str">
            <v>C</v>
          </cell>
          <cell r="Y5332" t="str">
            <v>606</v>
          </cell>
          <cell r="Z5332" t="str">
            <v>EA</v>
          </cell>
          <cell r="AA5332">
            <v>1</v>
          </cell>
          <cell r="AB5332" t="str">
            <v>275 X 185 X 92</v>
          </cell>
          <cell r="AE5332" t="str">
            <v>STK</v>
          </cell>
          <cell r="AF5332">
            <v>1</v>
          </cell>
          <cell r="AG5332">
            <v>19</v>
          </cell>
          <cell r="AH5332">
            <v>1</v>
          </cell>
          <cell r="AI5332" t="str">
            <v>STK</v>
          </cell>
          <cell r="AJ5332" t="str">
            <v>PEHA Elektro GmbH &amp; Co. KG</v>
          </cell>
          <cell r="AK5332" t="str">
            <v>PEHA Elektro GmbH &amp; Co. KG</v>
          </cell>
        </row>
        <row r="5333">
          <cell r="C5333" t="str">
            <v>D 80.616/6/571.02</v>
          </cell>
          <cell r="D5333" t="str">
            <v>4851</v>
          </cell>
          <cell r="E5333" t="str">
            <v>15</v>
          </cell>
          <cell r="F5333" t="str">
            <v>18</v>
          </cell>
          <cell r="G5333" t="str">
            <v>18</v>
          </cell>
          <cell r="H5333" t="str">
            <v>18</v>
          </cell>
          <cell r="I5333" t="str">
            <v>18</v>
          </cell>
          <cell r="J5333">
            <v>1</v>
          </cell>
          <cell r="K5333">
            <v>1.2E-2</v>
          </cell>
          <cell r="L5333">
            <v>1.0999999999999999E-2</v>
          </cell>
          <cell r="M5333" t="str">
            <v>KG</v>
          </cell>
          <cell r="N5333">
            <v>0</v>
          </cell>
          <cell r="P5333" t="str">
            <v>22326122472F382P23</v>
          </cell>
          <cell r="Q5333" t="str">
            <v>4010105250015</v>
          </cell>
          <cell r="R5333" t="str">
            <v>4</v>
          </cell>
          <cell r="S5333" t="str">
            <v>223</v>
          </cell>
          <cell r="T5333" t="str">
            <v>01</v>
          </cell>
          <cell r="V5333" t="str">
            <v>85365080</v>
          </cell>
          <cell r="W5333" t="str">
            <v>DE</v>
          </cell>
          <cell r="X5333" t="str">
            <v>C</v>
          </cell>
          <cell r="Y5333" t="str">
            <v>606</v>
          </cell>
          <cell r="Z5333" t="str">
            <v>EA</v>
          </cell>
          <cell r="AA5333">
            <v>1</v>
          </cell>
          <cell r="AB5333" t="str">
            <v>80 X 80 X 40</v>
          </cell>
          <cell r="AE5333" t="str">
            <v>STK</v>
          </cell>
          <cell r="AF5333">
            <v>1</v>
          </cell>
          <cell r="AG5333">
            <v>19</v>
          </cell>
          <cell r="AH5333">
            <v>1</v>
          </cell>
          <cell r="AI5333" t="str">
            <v>STK</v>
          </cell>
          <cell r="AJ5333" t="str">
            <v>PEHA Elektro GmbH &amp; Co. KG</v>
          </cell>
          <cell r="AK5333" t="str">
            <v>PEHA Elektro GmbH &amp; Co. KG</v>
          </cell>
        </row>
        <row r="5334">
          <cell r="C5334" t="str">
            <v>D 80.6511/571.02 SI</v>
          </cell>
          <cell r="D5334" t="str">
            <v>4851</v>
          </cell>
          <cell r="E5334" t="str">
            <v>15</v>
          </cell>
          <cell r="F5334" t="str">
            <v>1</v>
          </cell>
          <cell r="G5334" t="str">
            <v>01</v>
          </cell>
          <cell r="H5334" t="str">
            <v>18</v>
          </cell>
          <cell r="I5334" t="str">
            <v>18</v>
          </cell>
          <cell r="J5334">
            <v>1</v>
          </cell>
          <cell r="K5334">
            <v>0.106</v>
          </cell>
          <cell r="L5334">
            <v>0.106</v>
          </cell>
          <cell r="M5334" t="str">
            <v>KG</v>
          </cell>
          <cell r="N5334">
            <v>0</v>
          </cell>
          <cell r="P5334" t="str">
            <v>22326122472F382P23</v>
          </cell>
          <cell r="Q5334" t="str">
            <v>4010105251319</v>
          </cell>
          <cell r="R5334" t="str">
            <v>4</v>
          </cell>
          <cell r="S5334" t="str">
            <v>223</v>
          </cell>
          <cell r="T5334" t="str">
            <v>01</v>
          </cell>
          <cell r="V5334" t="str">
            <v>85366990</v>
          </cell>
          <cell r="W5334" t="str">
            <v>DE</v>
          </cell>
          <cell r="X5334" t="str">
            <v>C</v>
          </cell>
          <cell r="Y5334" t="str">
            <v>606</v>
          </cell>
          <cell r="Z5334" t="str">
            <v>EA</v>
          </cell>
          <cell r="AA5334">
            <v>1</v>
          </cell>
          <cell r="AB5334" t="str">
            <v>41 X 80  X 80</v>
          </cell>
          <cell r="AE5334" t="str">
            <v>STK</v>
          </cell>
          <cell r="AF5334">
            <v>1</v>
          </cell>
          <cell r="AG5334">
            <v>19</v>
          </cell>
          <cell r="AH5334">
            <v>1</v>
          </cell>
          <cell r="AI5334" t="str">
            <v>STK</v>
          </cell>
          <cell r="AJ5334" t="str">
            <v>PEHA Elektro GmbH &amp; Co. KG</v>
          </cell>
          <cell r="AK5334" t="str">
            <v>PEHA Elektro GmbH &amp; Co. KG</v>
          </cell>
        </row>
        <row r="5335">
          <cell r="C5335" t="str">
            <v>D 80.619/644.02 V</v>
          </cell>
          <cell r="D5335" t="str">
            <v>4851</v>
          </cell>
          <cell r="E5335" t="str">
            <v>15</v>
          </cell>
          <cell r="F5335" t="str">
            <v>1</v>
          </cell>
          <cell r="G5335" t="str">
            <v>01</v>
          </cell>
          <cell r="H5335" t="str">
            <v>01</v>
          </cell>
          <cell r="I5335" t="str">
            <v>1</v>
          </cell>
          <cell r="J5335">
            <v>1</v>
          </cell>
          <cell r="K5335">
            <v>0.122</v>
          </cell>
          <cell r="L5335">
            <v>0.122</v>
          </cell>
          <cell r="M5335" t="str">
            <v>KG</v>
          </cell>
          <cell r="N5335">
            <v>0</v>
          </cell>
          <cell r="P5335" t="str">
            <v>22326122472F382P23</v>
          </cell>
          <cell r="Q5335" t="str">
            <v>4010105251715</v>
          </cell>
          <cell r="R5335" t="str">
            <v>4</v>
          </cell>
          <cell r="S5335" t="str">
            <v>223</v>
          </cell>
          <cell r="T5335" t="str">
            <v>01</v>
          </cell>
          <cell r="V5335" t="str">
            <v>85365080</v>
          </cell>
          <cell r="W5335" t="str">
            <v>DE</v>
          </cell>
          <cell r="X5335" t="str">
            <v>C</v>
          </cell>
          <cell r="Y5335" t="str">
            <v>606</v>
          </cell>
          <cell r="Z5335" t="str">
            <v>EA</v>
          </cell>
          <cell r="AA5335">
            <v>1</v>
          </cell>
          <cell r="AB5335" t="str">
            <v>82 X 80  X 41</v>
          </cell>
          <cell r="AE5335" t="str">
            <v>STK</v>
          </cell>
          <cell r="AF5335">
            <v>1</v>
          </cell>
          <cell r="AG5335">
            <v>19</v>
          </cell>
          <cell r="AH5335">
            <v>1</v>
          </cell>
          <cell r="AI5335" t="str">
            <v>STK</v>
          </cell>
          <cell r="AJ5335" t="str">
            <v>PEHA Elektro GmbH &amp; Co. KG</v>
          </cell>
          <cell r="AK5335" t="str">
            <v>PEHA Elektro GmbH &amp; Co. KG</v>
          </cell>
        </row>
        <row r="5336">
          <cell r="C5336" t="str">
            <v>D 6611.02 ME WI</v>
          </cell>
          <cell r="D5336" t="str">
            <v>4851</v>
          </cell>
          <cell r="E5336" t="str">
            <v>15</v>
          </cell>
          <cell r="F5336" t="str">
            <v>1</v>
          </cell>
          <cell r="G5336" t="str">
            <v>01</v>
          </cell>
          <cell r="H5336" t="str">
            <v>01</v>
          </cell>
          <cell r="I5336" t="str">
            <v>1</v>
          </cell>
          <cell r="J5336">
            <v>1</v>
          </cell>
          <cell r="K5336">
            <v>4.2000000000000003E-2</v>
          </cell>
          <cell r="L5336">
            <v>4.2000000000000003E-2</v>
          </cell>
          <cell r="M5336" t="str">
            <v>KG</v>
          </cell>
          <cell r="N5336">
            <v>0</v>
          </cell>
          <cell r="P5336" t="str">
            <v>22326122472F282V06</v>
          </cell>
          <cell r="Q5336" t="str">
            <v>4010105254211</v>
          </cell>
          <cell r="R5336" t="str">
            <v>4</v>
          </cell>
          <cell r="S5336" t="str">
            <v>223</v>
          </cell>
          <cell r="T5336" t="str">
            <v>01</v>
          </cell>
          <cell r="V5336" t="str">
            <v>85366990</v>
          </cell>
          <cell r="W5336" t="str">
            <v>DE</v>
          </cell>
          <cell r="X5336" t="str">
            <v>C</v>
          </cell>
          <cell r="Y5336" t="str">
            <v>606</v>
          </cell>
          <cell r="Z5336" t="str">
            <v>EA</v>
          </cell>
          <cell r="AA5336">
            <v>1</v>
          </cell>
          <cell r="AB5336" t="str">
            <v>53 X 53  X 40</v>
          </cell>
          <cell r="AE5336" t="str">
            <v>STK</v>
          </cell>
          <cell r="AF5336">
            <v>1</v>
          </cell>
          <cell r="AG5336">
            <v>19</v>
          </cell>
          <cell r="AH5336">
            <v>1</v>
          </cell>
          <cell r="AI5336" t="str">
            <v>STK</v>
          </cell>
          <cell r="AJ5336" t="str">
            <v>PEHA Elektro GmbH &amp; Co. KG</v>
          </cell>
          <cell r="AK5336" t="str">
            <v>PEHA Elektro GmbH &amp; Co. KG</v>
          </cell>
        </row>
        <row r="5337">
          <cell r="C5337" t="str">
            <v>D 77.02 ME NA</v>
          </cell>
          <cell r="D5337" t="str">
            <v>4851</v>
          </cell>
          <cell r="E5337" t="str">
            <v>15</v>
          </cell>
          <cell r="F5337" t="str">
            <v>1</v>
          </cell>
          <cell r="G5337" t="str">
            <v>10</v>
          </cell>
          <cell r="H5337" t="str">
            <v>10</v>
          </cell>
          <cell r="I5337" t="str">
            <v>2</v>
          </cell>
          <cell r="J5337">
            <v>1</v>
          </cell>
          <cell r="K5337">
            <v>4.2999999999999997E-2</v>
          </cell>
          <cell r="L5337">
            <v>4.2999999999999997E-2</v>
          </cell>
          <cell r="M5337" t="str">
            <v>KG</v>
          </cell>
          <cell r="N5337">
            <v>0</v>
          </cell>
          <cell r="P5337" t="str">
            <v>22326122472F382U46</v>
          </cell>
          <cell r="Q5337" t="str">
            <v>4010105254716</v>
          </cell>
          <cell r="R5337" t="str">
            <v>4</v>
          </cell>
          <cell r="S5337" t="str">
            <v>223</v>
          </cell>
          <cell r="T5337" t="str">
            <v>01</v>
          </cell>
          <cell r="V5337" t="str">
            <v>85389099</v>
          </cell>
          <cell r="W5337" t="str">
            <v>DE</v>
          </cell>
          <cell r="X5337" t="str">
            <v>C</v>
          </cell>
          <cell r="Y5337" t="str">
            <v>606</v>
          </cell>
          <cell r="Z5337" t="str">
            <v>EA</v>
          </cell>
          <cell r="AA5337">
            <v>1</v>
          </cell>
          <cell r="AE5337" t="str">
            <v>STK</v>
          </cell>
          <cell r="AF5337">
            <v>1</v>
          </cell>
          <cell r="AG5337">
            <v>19</v>
          </cell>
          <cell r="AH5337">
            <v>1</v>
          </cell>
          <cell r="AI5337" t="str">
            <v>STK</v>
          </cell>
          <cell r="AJ5337" t="str">
            <v>PEHA Elektro GmbH &amp; Co. KG</v>
          </cell>
          <cell r="AK5337" t="str">
            <v>PEHA Elektro GmbH &amp; Co. KG</v>
          </cell>
        </row>
        <row r="5338">
          <cell r="C5338" t="str">
            <v>D 6611.02 ME</v>
          </cell>
          <cell r="D5338" t="str">
            <v>4851</v>
          </cell>
          <cell r="E5338" t="str">
            <v>15</v>
          </cell>
          <cell r="F5338" t="str">
            <v>1</v>
          </cell>
          <cell r="G5338" t="str">
            <v>01</v>
          </cell>
          <cell r="H5338" t="str">
            <v>01</v>
          </cell>
          <cell r="I5338" t="str">
            <v>1</v>
          </cell>
          <cell r="J5338">
            <v>1</v>
          </cell>
          <cell r="K5338">
            <v>0.04</v>
          </cell>
          <cell r="L5338">
            <v>0.04</v>
          </cell>
          <cell r="M5338" t="str">
            <v>KG</v>
          </cell>
          <cell r="N5338">
            <v>0</v>
          </cell>
          <cell r="P5338" t="str">
            <v>22326122472F282V06</v>
          </cell>
          <cell r="Q5338" t="str">
            <v>4010105255010</v>
          </cell>
          <cell r="R5338" t="str">
            <v>4</v>
          </cell>
          <cell r="S5338" t="str">
            <v>223</v>
          </cell>
          <cell r="T5338" t="str">
            <v>01</v>
          </cell>
          <cell r="V5338" t="str">
            <v>85366990</v>
          </cell>
          <cell r="W5338" t="str">
            <v>HU</v>
          </cell>
          <cell r="X5338" t="str">
            <v>W</v>
          </cell>
          <cell r="Y5338" t="str">
            <v>606</v>
          </cell>
          <cell r="Z5338" t="str">
            <v>EA</v>
          </cell>
          <cell r="AA5338">
            <v>1</v>
          </cell>
          <cell r="AB5338" t="str">
            <v>55 X 45 X 55</v>
          </cell>
          <cell r="AE5338" t="str">
            <v>STK</v>
          </cell>
          <cell r="AF5338">
            <v>1</v>
          </cell>
          <cell r="AG5338">
            <v>19</v>
          </cell>
          <cell r="AH5338">
            <v>1</v>
          </cell>
          <cell r="AI5338" t="str">
            <v>STK</v>
          </cell>
          <cell r="AJ5338" t="str">
            <v>PEHA Elektro GmbH &amp; Co. KG</v>
          </cell>
          <cell r="AK5338" t="str">
            <v>PEHA Elektro GmbH &amp; Co. KG</v>
          </cell>
        </row>
        <row r="5339">
          <cell r="C5339" t="str">
            <v>D 6611.02 ME SI</v>
          </cell>
          <cell r="D5339" t="str">
            <v>4851</v>
          </cell>
          <cell r="E5339" t="str">
            <v>15</v>
          </cell>
          <cell r="F5339" t="str">
            <v>1</v>
          </cell>
          <cell r="G5339" t="str">
            <v>01</v>
          </cell>
          <cell r="H5339" t="str">
            <v>01</v>
          </cell>
          <cell r="I5339" t="str">
            <v>1</v>
          </cell>
          <cell r="J5339">
            <v>1</v>
          </cell>
          <cell r="K5339">
            <v>4.2000000000000003E-2</v>
          </cell>
          <cell r="L5339">
            <v>4.2000000000000003E-2</v>
          </cell>
          <cell r="M5339" t="str">
            <v>KG</v>
          </cell>
          <cell r="N5339">
            <v>0</v>
          </cell>
          <cell r="P5339" t="str">
            <v>22326122472F282V06</v>
          </cell>
          <cell r="Q5339" t="str">
            <v>4010105255119</v>
          </cell>
          <cell r="R5339" t="str">
            <v>4</v>
          </cell>
          <cell r="S5339" t="str">
            <v>223</v>
          </cell>
          <cell r="T5339" t="str">
            <v>01</v>
          </cell>
          <cell r="V5339" t="str">
            <v>85366990</v>
          </cell>
          <cell r="W5339" t="str">
            <v>HU</v>
          </cell>
          <cell r="X5339" t="str">
            <v>W</v>
          </cell>
          <cell r="Y5339" t="str">
            <v>606</v>
          </cell>
          <cell r="Z5339" t="str">
            <v>EA</v>
          </cell>
          <cell r="AA5339">
            <v>1</v>
          </cell>
          <cell r="AB5339" t="str">
            <v>55 X 55  X 42</v>
          </cell>
          <cell r="AE5339" t="str">
            <v>STK</v>
          </cell>
          <cell r="AF5339">
            <v>1</v>
          </cell>
          <cell r="AG5339">
            <v>19</v>
          </cell>
          <cell r="AH5339">
            <v>1</v>
          </cell>
          <cell r="AI5339" t="str">
            <v>STK</v>
          </cell>
          <cell r="AJ5339" t="str">
            <v>PEHA Elektro GmbH &amp; Co. KG</v>
          </cell>
          <cell r="AK5339" t="str">
            <v>PEHA Elektro GmbH &amp; Co. KG</v>
          </cell>
        </row>
        <row r="5340">
          <cell r="C5340" t="str">
            <v>D 6611.02 ME GLK</v>
          </cell>
          <cell r="D5340" t="str">
            <v>4851</v>
          </cell>
          <cell r="E5340" t="str">
            <v>15</v>
          </cell>
          <cell r="F5340" t="str">
            <v>1</v>
          </cell>
          <cell r="G5340" t="str">
            <v>01</v>
          </cell>
          <cell r="H5340" t="str">
            <v>01</v>
          </cell>
          <cell r="I5340" t="str">
            <v>1</v>
          </cell>
          <cell r="J5340">
            <v>1</v>
          </cell>
          <cell r="K5340">
            <v>4.4999999999999998E-2</v>
          </cell>
          <cell r="L5340">
            <v>4.4999999999999998E-2</v>
          </cell>
          <cell r="M5340" t="str">
            <v>KG</v>
          </cell>
          <cell r="N5340">
            <v>0</v>
          </cell>
          <cell r="P5340" t="str">
            <v>22326122472F282V06</v>
          </cell>
          <cell r="Q5340" t="str">
            <v>4010105255218</v>
          </cell>
          <cell r="R5340" t="str">
            <v>4</v>
          </cell>
          <cell r="S5340" t="str">
            <v>223</v>
          </cell>
          <cell r="T5340" t="str">
            <v>01</v>
          </cell>
          <cell r="V5340" t="str">
            <v>85366990</v>
          </cell>
          <cell r="W5340" t="str">
            <v>HU</v>
          </cell>
          <cell r="X5340" t="str">
            <v>C</v>
          </cell>
          <cell r="Y5340" t="str">
            <v>606</v>
          </cell>
          <cell r="Z5340" t="str">
            <v>EA</v>
          </cell>
          <cell r="AA5340">
            <v>1</v>
          </cell>
          <cell r="AB5340" t="str">
            <v>231 X 117 X 056</v>
          </cell>
          <cell r="AE5340" t="str">
            <v>STK</v>
          </cell>
          <cell r="AF5340">
            <v>1</v>
          </cell>
          <cell r="AG5340">
            <v>19</v>
          </cell>
          <cell r="AH5340">
            <v>1</v>
          </cell>
          <cell r="AI5340" t="str">
            <v>STK</v>
          </cell>
          <cell r="AJ5340" t="str">
            <v>PEHA Elektro GmbH &amp; Co. KG</v>
          </cell>
          <cell r="AK5340" t="str">
            <v>PEHA Elektro GmbH &amp; Co. KG</v>
          </cell>
        </row>
        <row r="5341">
          <cell r="C5341" t="str">
            <v>H 6611.02 ME GLK</v>
          </cell>
          <cell r="D5341" t="str">
            <v>4851</v>
          </cell>
          <cell r="E5341" t="str">
            <v>15</v>
          </cell>
          <cell r="F5341" t="str">
            <v>1</v>
          </cell>
          <cell r="G5341" t="str">
            <v>01</v>
          </cell>
          <cell r="H5341" t="str">
            <v>01</v>
          </cell>
          <cell r="I5341" t="str">
            <v>1</v>
          </cell>
          <cell r="J5341">
            <v>1</v>
          </cell>
          <cell r="K5341">
            <v>4.4999999999999998E-2</v>
          </cell>
          <cell r="L5341">
            <v>4.4999999999999998E-2</v>
          </cell>
          <cell r="M5341" t="str">
            <v>KG</v>
          </cell>
          <cell r="N5341">
            <v>0</v>
          </cell>
          <cell r="P5341" t="str">
            <v>22326122472F282V06</v>
          </cell>
          <cell r="Q5341" t="str">
            <v>4010105255225</v>
          </cell>
          <cell r="R5341" t="str">
            <v>4</v>
          </cell>
          <cell r="S5341" t="str">
            <v>223</v>
          </cell>
          <cell r="T5341" t="str">
            <v>01</v>
          </cell>
          <cell r="V5341" t="str">
            <v>85366990</v>
          </cell>
          <cell r="W5341" t="str">
            <v>DE</v>
          </cell>
          <cell r="X5341" t="str">
            <v>W</v>
          </cell>
          <cell r="Y5341" t="str">
            <v>606</v>
          </cell>
          <cell r="Z5341" t="str">
            <v>EA</v>
          </cell>
          <cell r="AA5341">
            <v>1</v>
          </cell>
          <cell r="AB5341" t="str">
            <v>231 X 117 X 056</v>
          </cell>
          <cell r="AE5341" t="str">
            <v>STK</v>
          </cell>
          <cell r="AF5341">
            <v>1</v>
          </cell>
          <cell r="AG5341">
            <v>19</v>
          </cell>
          <cell r="AH5341">
            <v>1</v>
          </cell>
          <cell r="AI5341" t="str">
            <v>STK</v>
          </cell>
          <cell r="AJ5341" t="str">
            <v>PEHA Elektro GmbH &amp; Co. KG</v>
          </cell>
          <cell r="AK5341" t="str">
            <v>PEHA Elektro GmbH &amp; Co. KG</v>
          </cell>
        </row>
        <row r="5342">
          <cell r="C5342" t="str">
            <v>D 6611.02 ME GLK SI</v>
          </cell>
          <cell r="D5342" t="str">
            <v>4851</v>
          </cell>
          <cell r="E5342" t="str">
            <v>15</v>
          </cell>
          <cell r="F5342" t="str">
            <v>1</v>
          </cell>
          <cell r="G5342" t="str">
            <v>01</v>
          </cell>
          <cell r="H5342" t="str">
            <v>01</v>
          </cell>
          <cell r="I5342" t="str">
            <v>1</v>
          </cell>
          <cell r="J5342">
            <v>1</v>
          </cell>
          <cell r="K5342">
            <v>4.7E-2</v>
          </cell>
          <cell r="L5342">
            <v>4.7E-2</v>
          </cell>
          <cell r="M5342" t="str">
            <v>KG</v>
          </cell>
          <cell r="N5342">
            <v>0</v>
          </cell>
          <cell r="P5342" t="str">
            <v>22326122472F282V06</v>
          </cell>
          <cell r="Q5342" t="str">
            <v>4010105255317</v>
          </cell>
          <cell r="R5342" t="str">
            <v>4</v>
          </cell>
          <cell r="S5342" t="str">
            <v>223</v>
          </cell>
          <cell r="T5342" t="str">
            <v>01</v>
          </cell>
          <cell r="V5342" t="str">
            <v>85366990</v>
          </cell>
          <cell r="W5342" t="str">
            <v>HU</v>
          </cell>
          <cell r="X5342" t="str">
            <v>C</v>
          </cell>
          <cell r="Y5342" t="str">
            <v>606</v>
          </cell>
          <cell r="Z5342" t="str">
            <v>EA</v>
          </cell>
          <cell r="AA5342">
            <v>1</v>
          </cell>
          <cell r="AB5342" t="str">
            <v>50 X 50  X 40</v>
          </cell>
          <cell r="AE5342" t="str">
            <v>STK</v>
          </cell>
          <cell r="AF5342">
            <v>1</v>
          </cell>
          <cell r="AG5342">
            <v>19</v>
          </cell>
          <cell r="AH5342">
            <v>1</v>
          </cell>
          <cell r="AI5342" t="str">
            <v>STK</v>
          </cell>
          <cell r="AJ5342" t="str">
            <v>PEHA Elektro GmbH &amp; Co. KG</v>
          </cell>
          <cell r="AK5342" t="str">
            <v>PEHA Elektro GmbH &amp; Co. KG</v>
          </cell>
        </row>
        <row r="5343">
          <cell r="C5343" t="str">
            <v>H 6611.02 ME GLK SI</v>
          </cell>
          <cell r="D5343" t="str">
            <v>4851</v>
          </cell>
          <cell r="E5343" t="str">
            <v>15</v>
          </cell>
          <cell r="F5343" t="str">
            <v>1</v>
          </cell>
          <cell r="G5343" t="str">
            <v>01</v>
          </cell>
          <cell r="H5343" t="str">
            <v>18</v>
          </cell>
          <cell r="I5343" t="str">
            <v>18</v>
          </cell>
          <cell r="J5343">
            <v>1</v>
          </cell>
          <cell r="K5343">
            <v>0.04</v>
          </cell>
          <cell r="L5343">
            <v>0.04</v>
          </cell>
          <cell r="M5343" t="str">
            <v>KG</v>
          </cell>
          <cell r="N5343">
            <v>0</v>
          </cell>
          <cell r="P5343" t="str">
            <v>22326122472F282V06</v>
          </cell>
          <cell r="Q5343" t="str">
            <v>4010105255324</v>
          </cell>
          <cell r="R5343" t="str">
            <v>4</v>
          </cell>
          <cell r="S5343" t="str">
            <v>223</v>
          </cell>
          <cell r="T5343" t="str">
            <v>01</v>
          </cell>
          <cell r="V5343" t="str">
            <v>85366990</v>
          </cell>
          <cell r="W5343" t="str">
            <v>DE</v>
          </cell>
          <cell r="X5343" t="str">
            <v>C</v>
          </cell>
          <cell r="Y5343" t="str">
            <v>606</v>
          </cell>
          <cell r="Z5343" t="str">
            <v>EA</v>
          </cell>
          <cell r="AA5343">
            <v>1</v>
          </cell>
          <cell r="AB5343" t="str">
            <v>50 X 50 X 40</v>
          </cell>
          <cell r="AE5343" t="str">
            <v>STK</v>
          </cell>
          <cell r="AF5343">
            <v>1</v>
          </cell>
          <cell r="AG5343">
            <v>19</v>
          </cell>
          <cell r="AH5343">
            <v>1</v>
          </cell>
          <cell r="AI5343" t="str">
            <v>STK</v>
          </cell>
          <cell r="AJ5343" t="str">
            <v>PEHA Elektro GmbH &amp; Co. KG</v>
          </cell>
          <cell r="AK5343" t="str">
            <v>PEHA Elektro GmbH &amp; Co. KG</v>
          </cell>
        </row>
        <row r="5344">
          <cell r="C5344" t="str">
            <v>B 6671.02 ME GLK SI</v>
          </cell>
          <cell r="D5344" t="str">
            <v>4851</v>
          </cell>
          <cell r="E5344" t="str">
            <v>15</v>
          </cell>
          <cell r="F5344" t="str">
            <v>1</v>
          </cell>
          <cell r="G5344" t="str">
            <v>01</v>
          </cell>
          <cell r="H5344" t="str">
            <v>01</v>
          </cell>
          <cell r="I5344" t="str">
            <v>1</v>
          </cell>
          <cell r="J5344">
            <v>1</v>
          </cell>
          <cell r="K5344">
            <v>0.04</v>
          </cell>
          <cell r="L5344">
            <v>0.04</v>
          </cell>
          <cell r="M5344" t="str">
            <v>KG</v>
          </cell>
          <cell r="N5344">
            <v>0</v>
          </cell>
          <cell r="P5344" t="str">
            <v>22326122472F282V06</v>
          </cell>
          <cell r="Q5344" t="str">
            <v>4010105255744</v>
          </cell>
          <cell r="R5344" t="str">
            <v>4</v>
          </cell>
          <cell r="S5344" t="str">
            <v>223</v>
          </cell>
          <cell r="T5344" t="str">
            <v>01</v>
          </cell>
          <cell r="V5344" t="str">
            <v>85366990</v>
          </cell>
          <cell r="W5344" t="str">
            <v>HU</v>
          </cell>
          <cell r="X5344" t="str">
            <v>W</v>
          </cell>
          <cell r="Y5344" t="str">
            <v>606</v>
          </cell>
          <cell r="Z5344" t="str">
            <v>EA</v>
          </cell>
          <cell r="AA5344">
            <v>1</v>
          </cell>
          <cell r="AB5344" t="str">
            <v>55 X 40 X 55</v>
          </cell>
          <cell r="AE5344" t="str">
            <v>STK</v>
          </cell>
          <cell r="AF5344">
            <v>1</v>
          </cell>
          <cell r="AG5344">
            <v>19</v>
          </cell>
          <cell r="AH5344">
            <v>1</v>
          </cell>
          <cell r="AI5344" t="str">
            <v>STK</v>
          </cell>
          <cell r="AJ5344" t="str">
            <v>PEHA Elektro GmbH &amp; Co. KG</v>
          </cell>
          <cell r="AK5344" t="str">
            <v>PEHA Elektro GmbH &amp; Co. KG</v>
          </cell>
        </row>
        <row r="5345">
          <cell r="C5345" t="str">
            <v>B 6571.02 ME LED/4 SI</v>
          </cell>
          <cell r="D5345" t="str">
            <v>4851</v>
          </cell>
          <cell r="E5345" t="str">
            <v>15</v>
          </cell>
          <cell r="F5345" t="str">
            <v>1</v>
          </cell>
          <cell r="G5345" t="str">
            <v>01</v>
          </cell>
          <cell r="H5345" t="str">
            <v>01</v>
          </cell>
          <cell r="I5345" t="str">
            <v>1</v>
          </cell>
          <cell r="J5345">
            <v>1</v>
          </cell>
          <cell r="K5345">
            <v>4.5999999999999999E-2</v>
          </cell>
          <cell r="L5345">
            <v>4.5999999999999999E-2</v>
          </cell>
          <cell r="M5345" t="str">
            <v>KG</v>
          </cell>
          <cell r="N5345">
            <v>0</v>
          </cell>
          <cell r="P5345" t="str">
            <v>22326122472F282V06</v>
          </cell>
          <cell r="Q5345" t="str">
            <v>4010105255843</v>
          </cell>
          <cell r="R5345" t="str">
            <v>4</v>
          </cell>
          <cell r="S5345" t="str">
            <v>223</v>
          </cell>
          <cell r="T5345" t="str">
            <v>01</v>
          </cell>
          <cell r="V5345" t="str">
            <v>85366990</v>
          </cell>
          <cell r="W5345" t="str">
            <v>HU</v>
          </cell>
          <cell r="X5345" t="str">
            <v>W</v>
          </cell>
          <cell r="Y5345" t="str">
            <v>606</v>
          </cell>
          <cell r="Z5345" t="str">
            <v>EA</v>
          </cell>
          <cell r="AA5345">
            <v>1</v>
          </cell>
          <cell r="AB5345" t="str">
            <v>37 X 53  X 53</v>
          </cell>
          <cell r="AE5345" t="str">
            <v>STK</v>
          </cell>
          <cell r="AF5345">
            <v>1</v>
          </cell>
          <cell r="AG5345">
            <v>19</v>
          </cell>
          <cell r="AH5345">
            <v>1</v>
          </cell>
          <cell r="AI5345" t="str">
            <v>STK</v>
          </cell>
          <cell r="AJ5345" t="str">
            <v>PEHA Elektro GmbH &amp; Co. KG</v>
          </cell>
          <cell r="AK5345" t="str">
            <v>PEHA Elektro GmbH &amp; Co. KG</v>
          </cell>
        </row>
        <row r="5346">
          <cell r="C5346" t="str">
            <v>D 6611.02 ME LED/4 SI</v>
          </cell>
          <cell r="D5346" t="str">
            <v>4851</v>
          </cell>
          <cell r="E5346" t="str">
            <v>15</v>
          </cell>
          <cell r="F5346" t="str">
            <v>1</v>
          </cell>
          <cell r="G5346" t="str">
            <v>01</v>
          </cell>
          <cell r="H5346" t="str">
            <v>01</v>
          </cell>
          <cell r="I5346" t="str">
            <v>1</v>
          </cell>
          <cell r="J5346">
            <v>1</v>
          </cell>
          <cell r="K5346">
            <v>4.4999999999999998E-2</v>
          </cell>
          <cell r="L5346">
            <v>4.4999999999999998E-2</v>
          </cell>
          <cell r="M5346" t="str">
            <v>KG</v>
          </cell>
          <cell r="N5346">
            <v>0</v>
          </cell>
          <cell r="P5346" t="str">
            <v>22326122472F282V06</v>
          </cell>
          <cell r="Q5346" t="str">
            <v>4010105256154</v>
          </cell>
          <cell r="R5346" t="str">
            <v>4</v>
          </cell>
          <cell r="S5346" t="str">
            <v>223</v>
          </cell>
          <cell r="T5346" t="str">
            <v>01</v>
          </cell>
          <cell r="V5346" t="str">
            <v>85366990</v>
          </cell>
          <cell r="W5346" t="str">
            <v>HU</v>
          </cell>
          <cell r="X5346" t="str">
            <v>C</v>
          </cell>
          <cell r="Y5346" t="str">
            <v>606</v>
          </cell>
          <cell r="Z5346" t="str">
            <v>EA</v>
          </cell>
          <cell r="AA5346">
            <v>1</v>
          </cell>
          <cell r="AB5346" t="str">
            <v>231 X 117 X 056</v>
          </cell>
          <cell r="AE5346" t="str">
            <v>STK</v>
          </cell>
          <cell r="AF5346">
            <v>1</v>
          </cell>
          <cell r="AG5346">
            <v>19</v>
          </cell>
          <cell r="AH5346">
            <v>1</v>
          </cell>
          <cell r="AI5346" t="str">
            <v>STK</v>
          </cell>
          <cell r="AJ5346" t="str">
            <v>PEHA Elektro GmbH &amp; Co. KG</v>
          </cell>
          <cell r="AK5346" t="str">
            <v>PEHA Elektro GmbH &amp; Co. KG</v>
          </cell>
        </row>
        <row r="5347">
          <cell r="C5347" t="str">
            <v>B 6571.02 ME SI</v>
          </cell>
          <cell r="D5347" t="str">
            <v>4851</v>
          </cell>
          <cell r="E5347" t="str">
            <v>15</v>
          </cell>
          <cell r="F5347" t="str">
            <v>1</v>
          </cell>
          <cell r="G5347" t="str">
            <v>01</v>
          </cell>
          <cell r="H5347" t="str">
            <v>01</v>
          </cell>
          <cell r="I5347" t="str">
            <v>1</v>
          </cell>
          <cell r="J5347">
            <v>1</v>
          </cell>
          <cell r="K5347">
            <v>0.04</v>
          </cell>
          <cell r="L5347">
            <v>0.04</v>
          </cell>
          <cell r="M5347" t="str">
            <v>KG</v>
          </cell>
          <cell r="N5347">
            <v>0</v>
          </cell>
          <cell r="P5347" t="str">
            <v>22326122472F282V06</v>
          </cell>
          <cell r="Q5347" t="str">
            <v>4010105258042</v>
          </cell>
          <cell r="R5347" t="str">
            <v>4</v>
          </cell>
          <cell r="S5347" t="str">
            <v>223</v>
          </cell>
          <cell r="T5347" t="str">
            <v>01</v>
          </cell>
          <cell r="V5347" t="str">
            <v>85366990</v>
          </cell>
          <cell r="W5347" t="str">
            <v>HU</v>
          </cell>
          <cell r="X5347" t="str">
            <v>W</v>
          </cell>
          <cell r="Y5347" t="str">
            <v>606</v>
          </cell>
          <cell r="Z5347" t="str">
            <v>EA</v>
          </cell>
          <cell r="AA5347">
            <v>1</v>
          </cell>
          <cell r="AB5347" t="str">
            <v>54 X 54 X 35</v>
          </cell>
          <cell r="AE5347" t="str">
            <v>STK</v>
          </cell>
          <cell r="AF5347">
            <v>1</v>
          </cell>
          <cell r="AG5347">
            <v>19</v>
          </cell>
          <cell r="AH5347">
            <v>1</v>
          </cell>
          <cell r="AI5347" t="str">
            <v>STK</v>
          </cell>
          <cell r="AJ5347" t="str">
            <v>PEHA Elektro GmbH &amp; Co. KG</v>
          </cell>
          <cell r="AK5347" t="str">
            <v>PEHA Elektro GmbH &amp; Co. KG</v>
          </cell>
        </row>
        <row r="5348">
          <cell r="C5348" t="str">
            <v>D 6611.02 ME LED/4 WI</v>
          </cell>
          <cell r="D5348" t="str">
            <v>4851</v>
          </cell>
          <cell r="E5348" t="str">
            <v>15</v>
          </cell>
          <cell r="F5348" t="str">
            <v>1</v>
          </cell>
          <cell r="G5348" t="str">
            <v>01</v>
          </cell>
          <cell r="H5348" t="str">
            <v>02</v>
          </cell>
          <cell r="I5348" t="str">
            <v>2</v>
          </cell>
          <cell r="J5348">
            <v>1</v>
          </cell>
          <cell r="K5348">
            <v>0.04</v>
          </cell>
          <cell r="L5348">
            <v>0.04</v>
          </cell>
          <cell r="M5348" t="str">
            <v>KG</v>
          </cell>
          <cell r="N5348">
            <v>0</v>
          </cell>
          <cell r="P5348" t="str">
            <v>22326122472F382U46</v>
          </cell>
          <cell r="Q5348" t="str">
            <v>4010105258219</v>
          </cell>
          <cell r="R5348" t="str">
            <v>4</v>
          </cell>
          <cell r="S5348" t="str">
            <v>223</v>
          </cell>
          <cell r="T5348" t="str">
            <v>01</v>
          </cell>
          <cell r="V5348" t="str">
            <v>85366990</v>
          </cell>
          <cell r="W5348" t="str">
            <v>HU</v>
          </cell>
          <cell r="X5348" t="str">
            <v>W</v>
          </cell>
          <cell r="Y5348" t="str">
            <v>606</v>
          </cell>
          <cell r="Z5348" t="str">
            <v>EA</v>
          </cell>
          <cell r="AA5348">
            <v>1</v>
          </cell>
          <cell r="AB5348" t="str">
            <v>231 X 117 X 056</v>
          </cell>
          <cell r="AE5348" t="str">
            <v>STK</v>
          </cell>
          <cell r="AF5348">
            <v>1</v>
          </cell>
          <cell r="AG5348">
            <v>19</v>
          </cell>
          <cell r="AH5348">
            <v>1</v>
          </cell>
          <cell r="AI5348" t="str">
            <v>STK</v>
          </cell>
          <cell r="AJ5348" t="str">
            <v>PEHA Elektro GmbH &amp; Co. KG</v>
          </cell>
          <cell r="AK5348" t="str">
            <v>PEHA Elektro GmbH &amp; Co. KG</v>
          </cell>
        </row>
        <row r="5349">
          <cell r="C5349" t="str">
            <v>D 6611.02 ME LED/4</v>
          </cell>
          <cell r="D5349" t="str">
            <v>4851</v>
          </cell>
          <cell r="E5349" t="str">
            <v>15</v>
          </cell>
          <cell r="F5349" t="str">
            <v>2</v>
          </cell>
          <cell r="G5349" t="str">
            <v>02</v>
          </cell>
          <cell r="H5349" t="str">
            <v>02</v>
          </cell>
          <cell r="I5349" t="str">
            <v>2</v>
          </cell>
          <cell r="J5349">
            <v>1</v>
          </cell>
          <cell r="K5349">
            <v>0.16</v>
          </cell>
          <cell r="L5349">
            <v>0.16</v>
          </cell>
          <cell r="M5349" t="str">
            <v>KG</v>
          </cell>
          <cell r="N5349">
            <v>0</v>
          </cell>
          <cell r="P5349" t="str">
            <v>22326122472F382U46</v>
          </cell>
          <cell r="Q5349" t="str">
            <v>4010105262414</v>
          </cell>
          <cell r="R5349" t="str">
            <v>4</v>
          </cell>
          <cell r="S5349" t="str">
            <v>223</v>
          </cell>
          <cell r="T5349" t="str">
            <v>01</v>
          </cell>
          <cell r="V5349" t="str">
            <v>85366990</v>
          </cell>
          <cell r="W5349" t="str">
            <v>DE</v>
          </cell>
          <cell r="X5349" t="str">
            <v>C</v>
          </cell>
          <cell r="Y5349" t="str">
            <v>606</v>
          </cell>
          <cell r="Z5349" t="str">
            <v>EA</v>
          </cell>
          <cell r="AA5349">
            <v>1</v>
          </cell>
          <cell r="AB5349" t="str">
            <v>231 X 117 X 056</v>
          </cell>
          <cell r="AE5349" t="str">
            <v>STK</v>
          </cell>
          <cell r="AF5349">
            <v>1</v>
          </cell>
          <cell r="AG5349">
            <v>19</v>
          </cell>
          <cell r="AH5349">
            <v>1</v>
          </cell>
          <cell r="AI5349" t="str">
            <v>STK</v>
          </cell>
          <cell r="AJ5349" t="str">
            <v>PEHA Elektro GmbH &amp; Co. KG</v>
          </cell>
          <cell r="AK5349" t="str">
            <v>PEHA Elektro GmbH &amp; Co. KG</v>
          </cell>
        </row>
        <row r="5350">
          <cell r="C5350" t="str">
            <v>D 6511.02 ME</v>
          </cell>
          <cell r="D5350" t="str">
            <v>4851</v>
          </cell>
          <cell r="E5350" t="str">
            <v>15</v>
          </cell>
          <cell r="F5350" t="str">
            <v>1</v>
          </cell>
          <cell r="G5350" t="str">
            <v>01</v>
          </cell>
          <cell r="H5350" t="str">
            <v>01</v>
          </cell>
          <cell r="I5350" t="str">
            <v>1</v>
          </cell>
          <cell r="J5350">
            <v>1</v>
          </cell>
          <cell r="K5350">
            <v>0.04</v>
          </cell>
          <cell r="L5350">
            <v>0.04</v>
          </cell>
          <cell r="M5350" t="str">
            <v>KG</v>
          </cell>
          <cell r="N5350">
            <v>0</v>
          </cell>
          <cell r="P5350" t="str">
            <v>22326122472F282V06</v>
          </cell>
          <cell r="Q5350" t="str">
            <v>4010105264418</v>
          </cell>
          <cell r="R5350" t="str">
            <v>4</v>
          </cell>
          <cell r="S5350" t="str">
            <v>223</v>
          </cell>
          <cell r="T5350" t="str">
            <v>01</v>
          </cell>
          <cell r="V5350" t="str">
            <v>85366990</v>
          </cell>
          <cell r="W5350" t="str">
            <v>HU</v>
          </cell>
          <cell r="X5350" t="str">
            <v>W</v>
          </cell>
          <cell r="Y5350" t="str">
            <v>606</v>
          </cell>
          <cell r="Z5350" t="str">
            <v>EA</v>
          </cell>
          <cell r="AA5350">
            <v>1</v>
          </cell>
          <cell r="AB5350" t="str">
            <v>55 X 45 X 55</v>
          </cell>
          <cell r="AE5350" t="str">
            <v>STK</v>
          </cell>
          <cell r="AF5350">
            <v>1</v>
          </cell>
          <cell r="AG5350">
            <v>19</v>
          </cell>
          <cell r="AH5350">
            <v>1</v>
          </cell>
          <cell r="AI5350" t="str">
            <v>STK</v>
          </cell>
          <cell r="AJ5350" t="str">
            <v>PEHA Elektro GmbH &amp; Co. KG</v>
          </cell>
          <cell r="AK5350" t="str">
            <v>PEHA Elektro GmbH &amp; Co. KG</v>
          </cell>
        </row>
        <row r="5351">
          <cell r="C5351" t="str">
            <v>D 6511.02 ME SI</v>
          </cell>
          <cell r="D5351" t="str">
            <v>4851</v>
          </cell>
          <cell r="E5351" t="str">
            <v>15</v>
          </cell>
          <cell r="F5351" t="str">
            <v>1</v>
          </cell>
          <cell r="G5351" t="str">
            <v>01</v>
          </cell>
          <cell r="H5351" t="str">
            <v>01</v>
          </cell>
          <cell r="I5351" t="str">
            <v>1</v>
          </cell>
          <cell r="J5351">
            <v>1</v>
          </cell>
          <cell r="K5351">
            <v>0.04</v>
          </cell>
          <cell r="L5351">
            <v>0.04</v>
          </cell>
          <cell r="M5351" t="str">
            <v>KG</v>
          </cell>
          <cell r="N5351">
            <v>0</v>
          </cell>
          <cell r="P5351" t="str">
            <v>22326122472F282V06</v>
          </cell>
          <cell r="Q5351" t="str">
            <v>4010105264715</v>
          </cell>
          <cell r="R5351" t="str">
            <v>4</v>
          </cell>
          <cell r="S5351" t="str">
            <v>223</v>
          </cell>
          <cell r="T5351" t="str">
            <v>01</v>
          </cell>
          <cell r="V5351" t="str">
            <v>85366990</v>
          </cell>
          <cell r="W5351" t="str">
            <v>HU</v>
          </cell>
          <cell r="X5351" t="str">
            <v>W</v>
          </cell>
          <cell r="Y5351" t="str">
            <v>606</v>
          </cell>
          <cell r="Z5351" t="str">
            <v>EA</v>
          </cell>
          <cell r="AA5351">
            <v>1</v>
          </cell>
          <cell r="AB5351" t="str">
            <v>55 X 50 X 40</v>
          </cell>
          <cell r="AE5351" t="str">
            <v>STK</v>
          </cell>
          <cell r="AF5351">
            <v>1</v>
          </cell>
          <cell r="AG5351">
            <v>19</v>
          </cell>
          <cell r="AH5351">
            <v>1</v>
          </cell>
          <cell r="AI5351" t="str">
            <v>STK</v>
          </cell>
          <cell r="AJ5351" t="str">
            <v>PEHA Elektro GmbH &amp; Co. KG</v>
          </cell>
          <cell r="AK5351" t="str">
            <v>PEHA Elektro GmbH &amp; Co. KG</v>
          </cell>
        </row>
        <row r="5352">
          <cell r="C5352" t="str">
            <v>D ABD. 80.1980 W</v>
          </cell>
          <cell r="D5352" t="str">
            <v>4851</v>
          </cell>
          <cell r="E5352" t="str">
            <v>15</v>
          </cell>
          <cell r="F5352" t="str">
            <v>1</v>
          </cell>
          <cell r="G5352" t="str">
            <v>01</v>
          </cell>
          <cell r="H5352" t="str">
            <v>01</v>
          </cell>
          <cell r="I5352" t="str">
            <v>1</v>
          </cell>
          <cell r="J5352">
            <v>1</v>
          </cell>
          <cell r="K5352">
            <v>4.2999999999999997E-2</v>
          </cell>
          <cell r="L5352">
            <v>4.2999999999999997E-2</v>
          </cell>
          <cell r="M5352" t="str">
            <v>KG</v>
          </cell>
          <cell r="N5352">
            <v>0</v>
          </cell>
          <cell r="P5352" t="str">
            <v>22326122472F382P23</v>
          </cell>
          <cell r="Q5352" t="str">
            <v>4010105265316</v>
          </cell>
          <cell r="R5352" t="str">
            <v>4</v>
          </cell>
          <cell r="S5352" t="str">
            <v>223</v>
          </cell>
          <cell r="T5352" t="str">
            <v>01</v>
          </cell>
          <cell r="V5352" t="str">
            <v>85365080</v>
          </cell>
          <cell r="W5352" t="str">
            <v>DE</v>
          </cell>
          <cell r="X5352" t="str">
            <v>C</v>
          </cell>
          <cell r="Y5352" t="str">
            <v>606</v>
          </cell>
          <cell r="Z5352" t="str">
            <v>EA</v>
          </cell>
          <cell r="AA5352">
            <v>1</v>
          </cell>
          <cell r="AB5352" t="str">
            <v>100 X 80  X 15</v>
          </cell>
          <cell r="AE5352" t="str">
            <v>STK</v>
          </cell>
          <cell r="AF5352">
            <v>1</v>
          </cell>
          <cell r="AG5352">
            <v>19</v>
          </cell>
          <cell r="AH5352">
            <v>1</v>
          </cell>
          <cell r="AI5352" t="str">
            <v>STK</v>
          </cell>
          <cell r="AJ5352" t="str">
            <v>PEHA Elektro GmbH &amp; Co. KG</v>
          </cell>
          <cell r="AK5352" t="str">
            <v>PEHA Elektro GmbH &amp; Co. KG</v>
          </cell>
        </row>
        <row r="5353">
          <cell r="C5353" t="str">
            <v>D ABD. 80.6680 W</v>
          </cell>
          <cell r="D5353" t="str">
            <v>4851</v>
          </cell>
          <cell r="E5353" t="str">
            <v>15</v>
          </cell>
          <cell r="F5353" t="str">
            <v>1</v>
          </cell>
          <cell r="G5353" t="str">
            <v>01</v>
          </cell>
          <cell r="H5353" t="str">
            <v>01</v>
          </cell>
          <cell r="I5353" t="str">
            <v>1</v>
          </cell>
          <cell r="J5353">
            <v>1</v>
          </cell>
          <cell r="K5353">
            <v>5.5E-2</v>
          </cell>
          <cell r="L5353">
            <v>5.5E-2</v>
          </cell>
          <cell r="M5353" t="str">
            <v>KG</v>
          </cell>
          <cell r="N5353">
            <v>0</v>
          </cell>
          <cell r="P5353" t="str">
            <v>22326122472F382P23</v>
          </cell>
          <cell r="Q5353" t="str">
            <v>4010105265415</v>
          </cell>
          <cell r="R5353" t="str">
            <v>4</v>
          </cell>
          <cell r="S5353" t="str">
            <v>223</v>
          </cell>
          <cell r="T5353" t="str">
            <v>01</v>
          </cell>
          <cell r="V5353" t="str">
            <v>85365080</v>
          </cell>
          <cell r="W5353" t="str">
            <v>DE</v>
          </cell>
          <cell r="X5353" t="str">
            <v>C</v>
          </cell>
          <cell r="Y5353" t="str">
            <v>606</v>
          </cell>
          <cell r="Z5353" t="str">
            <v>EA</v>
          </cell>
          <cell r="AA5353">
            <v>1</v>
          </cell>
          <cell r="AB5353" t="str">
            <v>100 X 80  X 24</v>
          </cell>
          <cell r="AE5353" t="str">
            <v>STK</v>
          </cell>
          <cell r="AF5353">
            <v>1</v>
          </cell>
          <cell r="AG5353">
            <v>19</v>
          </cell>
          <cell r="AH5353">
            <v>1</v>
          </cell>
          <cell r="AI5353" t="str">
            <v>STK</v>
          </cell>
          <cell r="AJ5353" t="str">
            <v>PEHA Elektro GmbH &amp; Co. KG</v>
          </cell>
          <cell r="AK5353" t="str">
            <v>PEHA Elektro GmbH &amp; Co. KG</v>
          </cell>
        </row>
        <row r="5354">
          <cell r="C5354" t="str">
            <v>D 80.677.02-E</v>
          </cell>
          <cell r="D5354" t="str">
            <v>4851</v>
          </cell>
          <cell r="E5354" t="str">
            <v>15</v>
          </cell>
          <cell r="F5354" t="str">
            <v>1</v>
          </cell>
          <cell r="G5354" t="str">
            <v>01</v>
          </cell>
          <cell r="H5354" t="str">
            <v>01</v>
          </cell>
          <cell r="I5354" t="str">
            <v>1</v>
          </cell>
          <cell r="J5354">
            <v>1</v>
          </cell>
          <cell r="K5354">
            <v>3.7999999999999999E-2</v>
          </cell>
          <cell r="L5354">
            <v>3.7999999999999999E-2</v>
          </cell>
          <cell r="M5354" t="str">
            <v>KG</v>
          </cell>
          <cell r="N5354">
            <v>0</v>
          </cell>
          <cell r="P5354" t="str">
            <v>22326122472F382P23</v>
          </cell>
          <cell r="Q5354" t="str">
            <v>4010105266214</v>
          </cell>
          <cell r="R5354" t="str">
            <v>4</v>
          </cell>
          <cell r="S5354" t="str">
            <v>223</v>
          </cell>
          <cell r="T5354" t="str">
            <v>01</v>
          </cell>
          <cell r="V5354" t="str">
            <v>85389099</v>
          </cell>
          <cell r="W5354" t="str">
            <v>DE</v>
          </cell>
          <cell r="X5354" t="str">
            <v>C</v>
          </cell>
          <cell r="Y5354" t="str">
            <v>606</v>
          </cell>
          <cell r="Z5354" t="str">
            <v>EA</v>
          </cell>
          <cell r="AA5354">
            <v>1</v>
          </cell>
          <cell r="AB5354" t="str">
            <v>8 X 70  X 70</v>
          </cell>
          <cell r="AE5354" t="str">
            <v>STK</v>
          </cell>
          <cell r="AF5354">
            <v>1</v>
          </cell>
          <cell r="AG5354">
            <v>19</v>
          </cell>
          <cell r="AH5354">
            <v>1</v>
          </cell>
          <cell r="AI5354" t="str">
            <v>STK</v>
          </cell>
          <cell r="AJ5354" t="str">
            <v>PEHA Elektro GmbH &amp; Co. KG</v>
          </cell>
          <cell r="AK5354" t="str">
            <v>PEHA Elektro GmbH &amp; Co. KG</v>
          </cell>
        </row>
        <row r="5355">
          <cell r="C5355" t="str">
            <v>D 80.677.02-EE</v>
          </cell>
          <cell r="D5355" t="str">
            <v>4851</v>
          </cell>
          <cell r="E5355" t="str">
            <v>15</v>
          </cell>
          <cell r="F5355" t="str">
            <v>1</v>
          </cell>
          <cell r="G5355" t="str">
            <v>01</v>
          </cell>
          <cell r="H5355" t="str">
            <v>01</v>
          </cell>
          <cell r="I5355" t="str">
            <v>1</v>
          </cell>
          <cell r="J5355">
            <v>1</v>
          </cell>
          <cell r="K5355">
            <v>3.7999999999999999E-2</v>
          </cell>
          <cell r="L5355">
            <v>3.7999999999999999E-2</v>
          </cell>
          <cell r="M5355" t="str">
            <v>KG</v>
          </cell>
          <cell r="N5355">
            <v>0</v>
          </cell>
          <cell r="P5355" t="str">
            <v>22326122472F382P23</v>
          </cell>
          <cell r="Q5355" t="str">
            <v>4010105266313</v>
          </cell>
          <cell r="R5355" t="str">
            <v>4</v>
          </cell>
          <cell r="S5355" t="str">
            <v>223</v>
          </cell>
          <cell r="T5355" t="str">
            <v>01</v>
          </cell>
          <cell r="V5355" t="str">
            <v>85389099</v>
          </cell>
          <cell r="W5355" t="str">
            <v>HU</v>
          </cell>
          <cell r="X5355" t="str">
            <v>C</v>
          </cell>
          <cell r="Y5355" t="str">
            <v>606</v>
          </cell>
          <cell r="Z5355" t="str">
            <v>EA</v>
          </cell>
          <cell r="AA5355">
            <v>1</v>
          </cell>
          <cell r="AB5355" t="str">
            <v>15 X 70  X 70</v>
          </cell>
          <cell r="AE5355" t="str">
            <v>STK</v>
          </cell>
          <cell r="AF5355">
            <v>1</v>
          </cell>
          <cell r="AG5355">
            <v>19</v>
          </cell>
          <cell r="AH5355">
            <v>1</v>
          </cell>
          <cell r="AI5355" t="str">
            <v>STK</v>
          </cell>
          <cell r="AJ5355" t="str">
            <v>PEHA Elektro GmbH &amp; Co. KG</v>
          </cell>
          <cell r="AK5355" t="str">
            <v>PEHA Elektro GmbH &amp; Co. KG</v>
          </cell>
        </row>
        <row r="5356">
          <cell r="C5356" t="str">
            <v>D 80.677.02-F</v>
          </cell>
          <cell r="D5356" t="str">
            <v>4851</v>
          </cell>
          <cell r="E5356" t="str">
            <v>15</v>
          </cell>
          <cell r="F5356" t="str">
            <v>1</v>
          </cell>
          <cell r="G5356" t="str">
            <v>18</v>
          </cell>
          <cell r="H5356" t="str">
            <v>18</v>
          </cell>
          <cell r="I5356" t="str">
            <v>18</v>
          </cell>
          <cell r="J5356">
            <v>1</v>
          </cell>
          <cell r="K5356">
            <v>3.7999999999999999E-2</v>
          </cell>
          <cell r="L5356">
            <v>3.7999999999999999E-2</v>
          </cell>
          <cell r="M5356" t="str">
            <v>KG</v>
          </cell>
          <cell r="N5356">
            <v>0</v>
          </cell>
          <cell r="P5356" t="str">
            <v>22326122472F382P23</v>
          </cell>
          <cell r="Q5356" t="str">
            <v>4010105266412</v>
          </cell>
          <cell r="R5356" t="str">
            <v>4</v>
          </cell>
          <cell r="S5356" t="str">
            <v>223</v>
          </cell>
          <cell r="T5356" t="str">
            <v>01</v>
          </cell>
          <cell r="V5356" t="str">
            <v>85389099</v>
          </cell>
          <cell r="W5356" t="str">
            <v>DE</v>
          </cell>
          <cell r="X5356" t="str">
            <v>C</v>
          </cell>
          <cell r="Y5356" t="str">
            <v>606</v>
          </cell>
          <cell r="Z5356" t="str">
            <v>EA</v>
          </cell>
          <cell r="AA5356">
            <v>1</v>
          </cell>
          <cell r="AB5356" t="str">
            <v>158 X 087 X 076</v>
          </cell>
          <cell r="AE5356" t="str">
            <v>STK</v>
          </cell>
          <cell r="AF5356">
            <v>1</v>
          </cell>
          <cell r="AG5356">
            <v>19</v>
          </cell>
          <cell r="AH5356">
            <v>1</v>
          </cell>
          <cell r="AI5356" t="str">
            <v>STK</v>
          </cell>
          <cell r="AJ5356" t="str">
            <v>PEHA Elektro GmbH &amp; Co. KG</v>
          </cell>
          <cell r="AK5356" t="str">
            <v>PEHA Elektro GmbH &amp; Co. KG</v>
          </cell>
        </row>
        <row r="5357">
          <cell r="C5357" t="str">
            <v>D 80.677.02-G</v>
          </cell>
          <cell r="D5357" t="str">
            <v>4851</v>
          </cell>
          <cell r="E5357" t="str">
            <v>15</v>
          </cell>
          <cell r="F5357" t="str">
            <v>1</v>
          </cell>
          <cell r="G5357" t="str">
            <v>01</v>
          </cell>
          <cell r="H5357" t="str">
            <v>01</v>
          </cell>
          <cell r="I5357" t="str">
            <v>1</v>
          </cell>
          <cell r="J5357">
            <v>1</v>
          </cell>
          <cell r="K5357">
            <v>3.9E-2</v>
          </cell>
          <cell r="L5357">
            <v>3.9E-2</v>
          </cell>
          <cell r="M5357" t="str">
            <v>KG</v>
          </cell>
          <cell r="N5357">
            <v>0</v>
          </cell>
          <cell r="P5357" t="str">
            <v>22326122472F382P23</v>
          </cell>
          <cell r="Q5357" t="str">
            <v>4010105266610</v>
          </cell>
          <cell r="R5357" t="str">
            <v>4</v>
          </cell>
          <cell r="S5357" t="str">
            <v>223</v>
          </cell>
          <cell r="T5357" t="str">
            <v>01</v>
          </cell>
          <cell r="V5357" t="str">
            <v>85389099</v>
          </cell>
          <cell r="W5357" t="str">
            <v>DE</v>
          </cell>
          <cell r="X5357" t="str">
            <v>C</v>
          </cell>
          <cell r="Y5357" t="str">
            <v>606</v>
          </cell>
          <cell r="Z5357" t="str">
            <v>EA</v>
          </cell>
          <cell r="AA5357">
            <v>1</v>
          </cell>
          <cell r="AB5357" t="str">
            <v>10 X 70  X 70</v>
          </cell>
          <cell r="AE5357" t="str">
            <v>STK</v>
          </cell>
          <cell r="AF5357">
            <v>1</v>
          </cell>
          <cell r="AG5357">
            <v>19</v>
          </cell>
          <cell r="AH5357">
            <v>1</v>
          </cell>
          <cell r="AI5357" t="str">
            <v>STK</v>
          </cell>
          <cell r="AJ5357" t="str">
            <v>PEHA Elektro GmbH &amp; Co. KG</v>
          </cell>
          <cell r="AK5357" t="str">
            <v>PEHA Elektro GmbH &amp; Co. KG</v>
          </cell>
        </row>
        <row r="5358">
          <cell r="C5358" t="str">
            <v>D 80.677.02-H</v>
          </cell>
          <cell r="D5358" t="str">
            <v>4851</v>
          </cell>
          <cell r="E5358" t="str">
            <v>15</v>
          </cell>
          <cell r="F5358" t="str">
            <v>1</v>
          </cell>
          <cell r="G5358" t="str">
            <v>01</v>
          </cell>
          <cell r="H5358" t="str">
            <v>01</v>
          </cell>
          <cell r="I5358" t="str">
            <v>1</v>
          </cell>
          <cell r="J5358">
            <v>1</v>
          </cell>
          <cell r="K5358">
            <v>3.5000000000000003E-2</v>
          </cell>
          <cell r="L5358">
            <v>3.5000000000000003E-2</v>
          </cell>
          <cell r="M5358" t="str">
            <v>KG</v>
          </cell>
          <cell r="N5358">
            <v>0</v>
          </cell>
          <cell r="P5358" t="str">
            <v>22326122472F382P23</v>
          </cell>
          <cell r="Q5358" t="str">
            <v>4010105266818</v>
          </cell>
          <cell r="R5358" t="str">
            <v>4</v>
          </cell>
          <cell r="S5358" t="str">
            <v>223</v>
          </cell>
          <cell r="T5358" t="str">
            <v>01</v>
          </cell>
          <cell r="V5358" t="str">
            <v>85389099</v>
          </cell>
          <cell r="W5358" t="str">
            <v>DE</v>
          </cell>
          <cell r="X5358" t="str">
            <v>W</v>
          </cell>
          <cell r="Y5358" t="str">
            <v>606</v>
          </cell>
          <cell r="Z5358" t="str">
            <v>EA</v>
          </cell>
          <cell r="AA5358">
            <v>1</v>
          </cell>
          <cell r="AB5358" t="str">
            <v>70 X 70  X 15</v>
          </cell>
          <cell r="AE5358" t="str">
            <v>STK</v>
          </cell>
          <cell r="AF5358">
            <v>1</v>
          </cell>
          <cell r="AG5358">
            <v>19</v>
          </cell>
          <cell r="AH5358">
            <v>1</v>
          </cell>
          <cell r="AI5358" t="str">
            <v>STK</v>
          </cell>
          <cell r="AJ5358" t="str">
            <v>PEHA Elektro GmbH &amp; Co. KG</v>
          </cell>
          <cell r="AK5358" t="str">
            <v>PEHA Elektro GmbH &amp; Co. KG</v>
          </cell>
        </row>
        <row r="5359">
          <cell r="C5359" t="str">
            <v>D 80.677.02-M</v>
          </cell>
          <cell r="D5359" t="str">
            <v>4851</v>
          </cell>
          <cell r="E5359" t="str">
            <v>15</v>
          </cell>
          <cell r="F5359" t="str">
            <v>1</v>
          </cell>
          <cell r="G5359" t="str">
            <v>01</v>
          </cell>
          <cell r="H5359" t="str">
            <v>18</v>
          </cell>
          <cell r="I5359" t="str">
            <v>18</v>
          </cell>
          <cell r="J5359">
            <v>1</v>
          </cell>
          <cell r="K5359">
            <v>3.7999999999999999E-2</v>
          </cell>
          <cell r="L5359">
            <v>3.7999999999999999E-2</v>
          </cell>
          <cell r="M5359" t="str">
            <v>KG</v>
          </cell>
          <cell r="N5359">
            <v>0</v>
          </cell>
          <cell r="P5359" t="str">
            <v>22326122472F382P23</v>
          </cell>
          <cell r="Q5359" t="str">
            <v>4010105267310</v>
          </cell>
          <cell r="R5359" t="str">
            <v>4</v>
          </cell>
          <cell r="S5359" t="str">
            <v>223</v>
          </cell>
          <cell r="T5359" t="str">
            <v>01</v>
          </cell>
          <cell r="V5359" t="str">
            <v>85389099</v>
          </cell>
          <cell r="W5359" t="str">
            <v>DE</v>
          </cell>
          <cell r="X5359" t="str">
            <v>C</v>
          </cell>
          <cell r="Y5359" t="str">
            <v>606</v>
          </cell>
          <cell r="Z5359" t="str">
            <v>EA</v>
          </cell>
          <cell r="AA5359">
            <v>1</v>
          </cell>
          <cell r="AB5359" t="str">
            <v>70 X 70  X 10</v>
          </cell>
          <cell r="AE5359" t="str">
            <v>STK</v>
          </cell>
          <cell r="AF5359">
            <v>1</v>
          </cell>
          <cell r="AG5359">
            <v>19</v>
          </cell>
          <cell r="AH5359">
            <v>1</v>
          </cell>
          <cell r="AI5359" t="str">
            <v>STK</v>
          </cell>
          <cell r="AJ5359" t="str">
            <v>PEHA Elektro GmbH &amp; Co. KG</v>
          </cell>
          <cell r="AK5359" t="str">
            <v>PEHA Elektro GmbH &amp; Co. KG</v>
          </cell>
        </row>
        <row r="5360">
          <cell r="C5360" t="str">
            <v>D 80.677.02-P</v>
          </cell>
          <cell r="D5360" t="str">
            <v>4851</v>
          </cell>
          <cell r="E5360" t="str">
            <v>15</v>
          </cell>
          <cell r="F5360" t="str">
            <v>2</v>
          </cell>
          <cell r="G5360" t="str">
            <v>02</v>
          </cell>
          <cell r="H5360" t="str">
            <v>02</v>
          </cell>
          <cell r="I5360" t="str">
            <v>2</v>
          </cell>
          <cell r="J5360">
            <v>1</v>
          </cell>
          <cell r="K5360">
            <v>3.7999999999999999E-2</v>
          </cell>
          <cell r="L5360">
            <v>3.7999999999999999E-2</v>
          </cell>
          <cell r="M5360" t="str">
            <v>KG</v>
          </cell>
          <cell r="N5360">
            <v>0</v>
          </cell>
          <cell r="P5360" t="str">
            <v>22326122472F382P23</v>
          </cell>
          <cell r="Q5360" t="str">
            <v>4010105267617</v>
          </cell>
          <cell r="R5360" t="str">
            <v>4</v>
          </cell>
          <cell r="S5360" t="str">
            <v>223</v>
          </cell>
          <cell r="T5360" t="str">
            <v>01</v>
          </cell>
          <cell r="V5360" t="str">
            <v>85389099</v>
          </cell>
          <cell r="W5360" t="str">
            <v>DE</v>
          </cell>
          <cell r="X5360" t="str">
            <v>C</v>
          </cell>
          <cell r="Y5360" t="str">
            <v>606</v>
          </cell>
          <cell r="Z5360" t="str">
            <v>EA</v>
          </cell>
          <cell r="AA5360">
            <v>1</v>
          </cell>
          <cell r="AB5360" t="str">
            <v>158 X 087 X 076</v>
          </cell>
          <cell r="AE5360" t="str">
            <v>STK</v>
          </cell>
          <cell r="AF5360">
            <v>1</v>
          </cell>
          <cell r="AG5360">
            <v>19</v>
          </cell>
          <cell r="AH5360">
            <v>1</v>
          </cell>
          <cell r="AI5360" t="str">
            <v>STK</v>
          </cell>
          <cell r="AJ5360" t="str">
            <v>PEHA Elektro GmbH &amp; Co. KG</v>
          </cell>
          <cell r="AK5360" t="str">
            <v>PEHA Elektro GmbH &amp; Co. KG</v>
          </cell>
        </row>
        <row r="5361">
          <cell r="C5361" t="str">
            <v>D 80.677.02-S</v>
          </cell>
          <cell r="D5361" t="str">
            <v>4851</v>
          </cell>
          <cell r="E5361" t="str">
            <v>15</v>
          </cell>
          <cell r="F5361" t="str">
            <v>1</v>
          </cell>
          <cell r="G5361" t="str">
            <v>01</v>
          </cell>
          <cell r="H5361" t="str">
            <v>01</v>
          </cell>
          <cell r="I5361" t="str">
            <v>1</v>
          </cell>
          <cell r="J5361">
            <v>1</v>
          </cell>
          <cell r="K5361">
            <v>3.7999999999999999E-2</v>
          </cell>
          <cell r="L5361">
            <v>3.7999999999999999E-2</v>
          </cell>
          <cell r="M5361" t="str">
            <v>KG</v>
          </cell>
          <cell r="N5361">
            <v>0</v>
          </cell>
          <cell r="P5361" t="str">
            <v>22326122472F382P23</v>
          </cell>
          <cell r="Q5361" t="str">
            <v>4010105267815</v>
          </cell>
          <cell r="R5361" t="str">
            <v>4</v>
          </cell>
          <cell r="S5361" t="str">
            <v>223</v>
          </cell>
          <cell r="T5361" t="str">
            <v>01</v>
          </cell>
          <cell r="V5361" t="str">
            <v>85389099</v>
          </cell>
          <cell r="W5361" t="str">
            <v>DE</v>
          </cell>
          <cell r="X5361" t="str">
            <v>C</v>
          </cell>
          <cell r="Y5361" t="str">
            <v>606</v>
          </cell>
          <cell r="Z5361" t="str">
            <v>EA</v>
          </cell>
          <cell r="AA5361">
            <v>1</v>
          </cell>
          <cell r="AB5361" t="str">
            <v>75 X 75  X 15</v>
          </cell>
          <cell r="AE5361" t="str">
            <v>STK</v>
          </cell>
          <cell r="AF5361">
            <v>1</v>
          </cell>
          <cell r="AG5361">
            <v>19</v>
          </cell>
          <cell r="AH5361">
            <v>1</v>
          </cell>
          <cell r="AI5361" t="str">
            <v>STK</v>
          </cell>
          <cell r="AJ5361" t="str">
            <v>PEHA Elektro GmbH &amp; Co. KG</v>
          </cell>
          <cell r="AK5361" t="str">
            <v>PEHA Elektro GmbH &amp; Co. KG</v>
          </cell>
        </row>
        <row r="5362">
          <cell r="C5362" t="str">
            <v>D 80.677.02-SS</v>
          </cell>
          <cell r="D5362" t="str">
            <v>4851</v>
          </cell>
          <cell r="E5362" t="str">
            <v>15</v>
          </cell>
          <cell r="F5362" t="str">
            <v>1</v>
          </cell>
          <cell r="G5362" t="str">
            <v>01</v>
          </cell>
          <cell r="H5362" t="str">
            <v>01</v>
          </cell>
          <cell r="I5362" t="str">
            <v>1</v>
          </cell>
          <cell r="J5362">
            <v>1</v>
          </cell>
          <cell r="K5362">
            <v>3.7999999999999999E-2</v>
          </cell>
          <cell r="L5362">
            <v>3.7999999999999999E-2</v>
          </cell>
          <cell r="M5362" t="str">
            <v>KG</v>
          </cell>
          <cell r="N5362">
            <v>0</v>
          </cell>
          <cell r="P5362" t="str">
            <v>22326122472F382P23</v>
          </cell>
          <cell r="Q5362" t="str">
            <v>4010105267914</v>
          </cell>
          <cell r="R5362" t="str">
            <v>4</v>
          </cell>
          <cell r="S5362" t="str">
            <v>223</v>
          </cell>
          <cell r="T5362" t="str">
            <v>01</v>
          </cell>
          <cell r="V5362" t="str">
            <v>85389099</v>
          </cell>
          <cell r="W5362" t="str">
            <v>DE</v>
          </cell>
          <cell r="X5362" t="str">
            <v>C</v>
          </cell>
          <cell r="Y5362" t="str">
            <v>606</v>
          </cell>
          <cell r="Z5362" t="str">
            <v>EA</v>
          </cell>
          <cell r="AA5362">
            <v>1</v>
          </cell>
          <cell r="AB5362" t="str">
            <v>70 X 70  X 7</v>
          </cell>
          <cell r="AE5362" t="str">
            <v>STK</v>
          </cell>
          <cell r="AF5362">
            <v>1</v>
          </cell>
          <cell r="AG5362">
            <v>19</v>
          </cell>
          <cell r="AH5362">
            <v>1</v>
          </cell>
          <cell r="AI5362" t="str">
            <v>STK</v>
          </cell>
          <cell r="AJ5362" t="str">
            <v>PEHA Elektro GmbH &amp; Co. KG</v>
          </cell>
          <cell r="AK5362" t="str">
            <v>PEHA Elektro GmbH &amp; Co. KG</v>
          </cell>
        </row>
        <row r="5363">
          <cell r="C5363" t="str">
            <v>D 80.677.02-Z</v>
          </cell>
          <cell r="D5363" t="str">
            <v>4851</v>
          </cell>
          <cell r="E5363" t="str">
            <v>15</v>
          </cell>
          <cell r="F5363" t="str">
            <v>1</v>
          </cell>
          <cell r="G5363" t="str">
            <v>01</v>
          </cell>
          <cell r="H5363" t="str">
            <v>01</v>
          </cell>
          <cell r="I5363" t="str">
            <v>1</v>
          </cell>
          <cell r="J5363">
            <v>1</v>
          </cell>
          <cell r="K5363">
            <v>3.7999999999999999E-2</v>
          </cell>
          <cell r="L5363">
            <v>3.7999999999999999E-2</v>
          </cell>
          <cell r="M5363" t="str">
            <v>KG</v>
          </cell>
          <cell r="N5363">
            <v>0</v>
          </cell>
          <cell r="P5363" t="str">
            <v>22326122472F382P23</v>
          </cell>
          <cell r="Q5363" t="str">
            <v>4010105268416</v>
          </cell>
          <cell r="R5363" t="str">
            <v>4</v>
          </cell>
          <cell r="S5363" t="str">
            <v>223</v>
          </cell>
          <cell r="T5363" t="str">
            <v>01</v>
          </cell>
          <cell r="V5363" t="str">
            <v>85389099</v>
          </cell>
          <cell r="W5363" t="str">
            <v>DE</v>
          </cell>
          <cell r="X5363" t="str">
            <v>W</v>
          </cell>
          <cell r="Y5363" t="str">
            <v>606</v>
          </cell>
          <cell r="Z5363" t="str">
            <v>EA</v>
          </cell>
          <cell r="AA5363">
            <v>1</v>
          </cell>
          <cell r="AB5363" t="str">
            <v>158 X 087 X 076</v>
          </cell>
          <cell r="AE5363" t="str">
            <v>STK</v>
          </cell>
          <cell r="AF5363">
            <v>1</v>
          </cell>
          <cell r="AG5363">
            <v>19</v>
          </cell>
          <cell r="AH5363">
            <v>1</v>
          </cell>
          <cell r="AI5363" t="str">
            <v>STK</v>
          </cell>
          <cell r="AJ5363" t="str">
            <v>PEHA Elektro GmbH &amp; Co. KG</v>
          </cell>
          <cell r="AK5363" t="str">
            <v>PEHA Elektro GmbH &amp; Co. KG</v>
          </cell>
        </row>
        <row r="5364">
          <cell r="C5364" t="str">
            <v>D 6511.02 ME LED/4</v>
          </cell>
          <cell r="D5364" t="str">
            <v>4851</v>
          </cell>
          <cell r="E5364" t="str">
            <v>15</v>
          </cell>
          <cell r="F5364" t="str">
            <v>1</v>
          </cell>
          <cell r="G5364" t="str">
            <v>01</v>
          </cell>
          <cell r="H5364" t="str">
            <v>01</v>
          </cell>
          <cell r="I5364" t="str">
            <v>1</v>
          </cell>
          <cell r="J5364">
            <v>1</v>
          </cell>
          <cell r="K5364">
            <v>0.06</v>
          </cell>
          <cell r="L5364">
            <v>0.06</v>
          </cell>
          <cell r="M5364" t="str">
            <v>KG</v>
          </cell>
          <cell r="N5364">
            <v>0</v>
          </cell>
          <cell r="P5364" t="str">
            <v>22326122472F282V06</v>
          </cell>
          <cell r="Q5364" t="str">
            <v>4010105271614</v>
          </cell>
          <cell r="R5364" t="str">
            <v>4</v>
          </cell>
          <cell r="S5364" t="str">
            <v>223</v>
          </cell>
          <cell r="T5364" t="str">
            <v>01</v>
          </cell>
          <cell r="V5364" t="str">
            <v>85366990</v>
          </cell>
          <cell r="W5364" t="str">
            <v>HU</v>
          </cell>
          <cell r="X5364" t="str">
            <v>W</v>
          </cell>
          <cell r="Y5364" t="str">
            <v>606</v>
          </cell>
          <cell r="Z5364" t="str">
            <v>EA</v>
          </cell>
          <cell r="AA5364">
            <v>1</v>
          </cell>
          <cell r="AB5364" t="str">
            <v>53 X 53 X 41</v>
          </cell>
          <cell r="AE5364" t="str">
            <v>STK</v>
          </cell>
          <cell r="AF5364">
            <v>1</v>
          </cell>
          <cell r="AG5364">
            <v>19</v>
          </cell>
          <cell r="AH5364">
            <v>1</v>
          </cell>
          <cell r="AI5364" t="str">
            <v>STK</v>
          </cell>
          <cell r="AJ5364" t="str">
            <v>PEHA Elektro GmbH &amp; Co. KG</v>
          </cell>
          <cell r="AK5364" t="str">
            <v>PEHA Elektro GmbH &amp; Co. KG</v>
          </cell>
        </row>
        <row r="5365">
          <cell r="C5365" t="str">
            <v>D 6511.02 ME LED/4 SI</v>
          </cell>
          <cell r="D5365" t="str">
            <v>4851</v>
          </cell>
          <cell r="E5365" t="str">
            <v>15</v>
          </cell>
          <cell r="F5365" t="str">
            <v>1</v>
          </cell>
          <cell r="G5365" t="str">
            <v>01</v>
          </cell>
          <cell r="H5365" t="str">
            <v>01</v>
          </cell>
          <cell r="I5365" t="str">
            <v>1</v>
          </cell>
          <cell r="J5365">
            <v>1</v>
          </cell>
          <cell r="K5365">
            <v>4.8000000000000001E-2</v>
          </cell>
          <cell r="L5365">
            <v>4.8000000000000001E-2</v>
          </cell>
          <cell r="M5365" t="str">
            <v>KG</v>
          </cell>
          <cell r="N5365">
            <v>0</v>
          </cell>
          <cell r="P5365" t="str">
            <v>22326122472F282V06</v>
          </cell>
          <cell r="Q5365" t="str">
            <v>4010105272314</v>
          </cell>
          <cell r="R5365" t="str">
            <v>4</v>
          </cell>
          <cell r="S5365" t="str">
            <v>223</v>
          </cell>
          <cell r="T5365" t="str">
            <v>01</v>
          </cell>
          <cell r="V5365" t="str">
            <v>85366990</v>
          </cell>
          <cell r="W5365" t="str">
            <v>HU</v>
          </cell>
          <cell r="X5365" t="str">
            <v>W</v>
          </cell>
          <cell r="Y5365" t="str">
            <v>606</v>
          </cell>
          <cell r="Z5365" t="str">
            <v>EA</v>
          </cell>
          <cell r="AA5365">
            <v>1</v>
          </cell>
          <cell r="AB5365" t="str">
            <v>50 X 50  X 40</v>
          </cell>
          <cell r="AE5365" t="str">
            <v>STK</v>
          </cell>
          <cell r="AF5365">
            <v>1</v>
          </cell>
          <cell r="AG5365">
            <v>19</v>
          </cell>
          <cell r="AH5365">
            <v>1</v>
          </cell>
          <cell r="AI5365" t="str">
            <v>STK</v>
          </cell>
          <cell r="AJ5365" t="str">
            <v>PEHA Elektro GmbH &amp; Co. KG</v>
          </cell>
          <cell r="AK5365" t="str">
            <v>PEHA Elektro GmbH &amp; Co. KG</v>
          </cell>
        </row>
        <row r="5366">
          <cell r="C5366" t="str">
            <v>B 6671.02 ME SI</v>
          </cell>
          <cell r="D5366" t="str">
            <v>4851</v>
          </cell>
          <cell r="E5366" t="str">
            <v>15</v>
          </cell>
          <cell r="F5366" t="str">
            <v>1</v>
          </cell>
          <cell r="G5366" t="str">
            <v>01</v>
          </cell>
          <cell r="H5366" t="str">
            <v>01</v>
          </cell>
          <cell r="I5366" t="str">
            <v>1</v>
          </cell>
          <cell r="J5366">
            <v>1</v>
          </cell>
          <cell r="K5366">
            <v>4.5999999999999999E-2</v>
          </cell>
          <cell r="L5366">
            <v>4.5999999999999999E-2</v>
          </cell>
          <cell r="M5366" t="str">
            <v>KG</v>
          </cell>
          <cell r="N5366">
            <v>0</v>
          </cell>
          <cell r="P5366" t="str">
            <v>22326122472F282V06</v>
          </cell>
          <cell r="Q5366" t="str">
            <v>4010105280142</v>
          </cell>
          <cell r="R5366" t="str">
            <v>4</v>
          </cell>
          <cell r="S5366" t="str">
            <v>223</v>
          </cell>
          <cell r="T5366" t="str">
            <v>01</v>
          </cell>
          <cell r="V5366" t="str">
            <v>85366990</v>
          </cell>
          <cell r="W5366" t="str">
            <v>HU</v>
          </cell>
          <cell r="X5366" t="str">
            <v>W</v>
          </cell>
          <cell r="Y5366" t="str">
            <v>606</v>
          </cell>
          <cell r="Z5366" t="str">
            <v>EA</v>
          </cell>
          <cell r="AA5366">
            <v>1</v>
          </cell>
          <cell r="AB5366" t="str">
            <v>55 X 45  X 55</v>
          </cell>
          <cell r="AE5366" t="str">
            <v>STK</v>
          </cell>
          <cell r="AF5366">
            <v>1</v>
          </cell>
          <cell r="AG5366">
            <v>19</v>
          </cell>
          <cell r="AH5366">
            <v>1</v>
          </cell>
          <cell r="AI5366" t="str">
            <v>STK</v>
          </cell>
          <cell r="AJ5366" t="str">
            <v>PEHA Elektro GmbH &amp; Co. KG</v>
          </cell>
          <cell r="AK5366" t="str">
            <v>PEHA Elektro GmbH &amp; Co. KG</v>
          </cell>
        </row>
        <row r="5367">
          <cell r="C5367" t="str">
            <v>D 6711.02 LED/4</v>
          </cell>
          <cell r="D5367" t="str">
            <v>4851</v>
          </cell>
          <cell r="E5367" t="str">
            <v>15</v>
          </cell>
          <cell r="F5367" t="str">
            <v>1</v>
          </cell>
          <cell r="G5367" t="str">
            <v>01</v>
          </cell>
          <cell r="H5367" t="str">
            <v>01</v>
          </cell>
          <cell r="I5367" t="str">
            <v>1</v>
          </cell>
          <cell r="J5367">
            <v>1</v>
          </cell>
          <cell r="K5367">
            <v>0.04</v>
          </cell>
          <cell r="L5367">
            <v>0.04</v>
          </cell>
          <cell r="M5367" t="str">
            <v>KG</v>
          </cell>
          <cell r="N5367">
            <v>0</v>
          </cell>
          <cell r="P5367" t="str">
            <v>22326122472F382U46</v>
          </cell>
          <cell r="Q5367" t="str">
            <v>4010105280937</v>
          </cell>
          <cell r="R5367" t="str">
            <v>4</v>
          </cell>
          <cell r="S5367" t="str">
            <v>223</v>
          </cell>
          <cell r="T5367" t="str">
            <v>01</v>
          </cell>
          <cell r="V5367" t="str">
            <v>85366990</v>
          </cell>
          <cell r="W5367" t="str">
            <v>DE</v>
          </cell>
          <cell r="X5367" t="str">
            <v>C</v>
          </cell>
          <cell r="Y5367" t="str">
            <v>606</v>
          </cell>
          <cell r="Z5367" t="str">
            <v>EA</v>
          </cell>
          <cell r="AA5367">
            <v>1</v>
          </cell>
          <cell r="AB5367" t="str">
            <v>231 X 117 X 056</v>
          </cell>
          <cell r="AE5367" t="str">
            <v>STK</v>
          </cell>
          <cell r="AF5367">
            <v>1</v>
          </cell>
          <cell r="AG5367">
            <v>19</v>
          </cell>
          <cell r="AH5367">
            <v>1</v>
          </cell>
          <cell r="AI5367" t="str">
            <v>STK</v>
          </cell>
          <cell r="AJ5367" t="str">
            <v>PEHA Elektro GmbH &amp; Co. KG</v>
          </cell>
          <cell r="AK5367" t="str">
            <v>PEHA Elektro GmbH &amp; Co. KG</v>
          </cell>
        </row>
        <row r="5368">
          <cell r="C5368" t="str">
            <v>D 20.515/571.02</v>
          </cell>
          <cell r="D5368" t="str">
            <v>4851</v>
          </cell>
          <cell r="E5368" t="str">
            <v>15</v>
          </cell>
          <cell r="F5368" t="str">
            <v>1</v>
          </cell>
          <cell r="G5368" t="str">
            <v>01</v>
          </cell>
          <cell r="H5368" t="str">
            <v>01</v>
          </cell>
          <cell r="I5368" t="str">
            <v>1</v>
          </cell>
          <cell r="J5368">
            <v>1</v>
          </cell>
          <cell r="K5368">
            <v>9.1999999999999998E-2</v>
          </cell>
          <cell r="L5368">
            <v>9.1999999999999998E-2</v>
          </cell>
          <cell r="M5368" t="str">
            <v>KG</v>
          </cell>
          <cell r="N5368">
            <v>0</v>
          </cell>
          <cell r="P5368" t="str">
            <v>22326122472F382U40</v>
          </cell>
          <cell r="Q5368" t="str">
            <v>4010105287936</v>
          </cell>
          <cell r="R5368" t="str">
            <v>4</v>
          </cell>
          <cell r="S5368" t="str">
            <v>223</v>
          </cell>
          <cell r="T5368" t="str">
            <v>01</v>
          </cell>
          <cell r="V5368" t="str">
            <v>85365080</v>
          </cell>
          <cell r="W5368" t="str">
            <v>DE</v>
          </cell>
          <cell r="X5368" t="str">
            <v>C</v>
          </cell>
          <cell r="Y5368" t="str">
            <v>606</v>
          </cell>
          <cell r="Z5368" t="str">
            <v>EA</v>
          </cell>
          <cell r="AA5368">
            <v>1</v>
          </cell>
          <cell r="AB5368" t="str">
            <v>45 X 85  X 85</v>
          </cell>
          <cell r="AE5368" t="str">
            <v>STK</v>
          </cell>
          <cell r="AF5368">
            <v>1</v>
          </cell>
          <cell r="AG5368">
            <v>19</v>
          </cell>
          <cell r="AH5368">
            <v>1</v>
          </cell>
          <cell r="AI5368" t="str">
            <v>STK</v>
          </cell>
          <cell r="AJ5368" t="str">
            <v>PEHA Elektro GmbH &amp; Co. KG</v>
          </cell>
          <cell r="AK5368" t="str">
            <v>PEHA Elektro GmbH &amp; Co. KG</v>
          </cell>
        </row>
        <row r="5369">
          <cell r="C5369" t="str">
            <v>D 20.516/571.02</v>
          </cell>
          <cell r="D5369" t="str">
            <v>4851</v>
          </cell>
          <cell r="E5369" t="str">
            <v>15</v>
          </cell>
          <cell r="F5369" t="str">
            <v>1</v>
          </cell>
          <cell r="G5369" t="str">
            <v>01</v>
          </cell>
          <cell r="H5369" t="str">
            <v>01</v>
          </cell>
          <cell r="I5369" t="str">
            <v>1</v>
          </cell>
          <cell r="J5369">
            <v>1</v>
          </cell>
          <cell r="K5369">
            <v>9.4E-2</v>
          </cell>
          <cell r="L5369">
            <v>9.4E-2</v>
          </cell>
          <cell r="M5369" t="str">
            <v>KG</v>
          </cell>
          <cell r="N5369">
            <v>0</v>
          </cell>
          <cell r="P5369" t="str">
            <v>22326122472F382U40</v>
          </cell>
          <cell r="Q5369" t="str">
            <v>4010105287950</v>
          </cell>
          <cell r="R5369" t="str">
            <v>4</v>
          </cell>
          <cell r="S5369" t="str">
            <v>223</v>
          </cell>
          <cell r="T5369" t="str">
            <v>01</v>
          </cell>
          <cell r="V5369" t="str">
            <v>85365080</v>
          </cell>
          <cell r="W5369" t="str">
            <v>DE</v>
          </cell>
          <cell r="X5369" t="str">
            <v>C</v>
          </cell>
          <cell r="Y5369" t="str">
            <v>606</v>
          </cell>
          <cell r="Z5369" t="str">
            <v>EA</v>
          </cell>
          <cell r="AA5369">
            <v>1</v>
          </cell>
          <cell r="AB5369" t="str">
            <v>85 X 85  X 40</v>
          </cell>
          <cell r="AE5369" t="str">
            <v>STK</v>
          </cell>
          <cell r="AF5369">
            <v>1</v>
          </cell>
          <cell r="AG5369">
            <v>19</v>
          </cell>
          <cell r="AH5369">
            <v>1</v>
          </cell>
          <cell r="AI5369" t="str">
            <v>STK</v>
          </cell>
          <cell r="AJ5369" t="str">
            <v>PEHA Elektro GmbH &amp; Co. KG</v>
          </cell>
          <cell r="AK5369" t="str">
            <v>PEHA Elektro GmbH &amp; Co. KG</v>
          </cell>
        </row>
        <row r="5370">
          <cell r="C5370" t="str">
            <v>D 20.550/571.02</v>
          </cell>
          <cell r="D5370" t="str">
            <v>4851</v>
          </cell>
          <cell r="E5370" t="str">
            <v>15</v>
          </cell>
          <cell r="F5370" t="str">
            <v>1</v>
          </cell>
          <cell r="G5370" t="str">
            <v>01</v>
          </cell>
          <cell r="H5370" t="str">
            <v>01</v>
          </cell>
          <cell r="I5370" t="str">
            <v>1</v>
          </cell>
          <cell r="J5370">
            <v>1</v>
          </cell>
          <cell r="K5370">
            <v>9.4E-2</v>
          </cell>
          <cell r="L5370">
            <v>9.4E-2</v>
          </cell>
          <cell r="M5370" t="str">
            <v>KG</v>
          </cell>
          <cell r="N5370">
            <v>0</v>
          </cell>
          <cell r="P5370" t="str">
            <v>22326122472F382U40</v>
          </cell>
          <cell r="Q5370" t="str">
            <v>4010105287974</v>
          </cell>
          <cell r="R5370" t="str">
            <v>4</v>
          </cell>
          <cell r="S5370" t="str">
            <v>223</v>
          </cell>
          <cell r="T5370" t="str">
            <v>01</v>
          </cell>
          <cell r="V5370" t="str">
            <v>85365080</v>
          </cell>
          <cell r="W5370" t="str">
            <v>DE</v>
          </cell>
          <cell r="X5370" t="str">
            <v>C</v>
          </cell>
          <cell r="Y5370" t="str">
            <v>606</v>
          </cell>
          <cell r="Z5370" t="str">
            <v>EA</v>
          </cell>
          <cell r="AA5370">
            <v>1</v>
          </cell>
          <cell r="AB5370" t="str">
            <v>244 X 086 X 088</v>
          </cell>
          <cell r="AE5370" t="str">
            <v>STK</v>
          </cell>
          <cell r="AF5370">
            <v>1</v>
          </cell>
          <cell r="AG5370">
            <v>19</v>
          </cell>
          <cell r="AH5370">
            <v>1</v>
          </cell>
          <cell r="AI5370" t="str">
            <v>STK</v>
          </cell>
          <cell r="AJ5370" t="str">
            <v>PEHA Elektro GmbH &amp; Co. KG</v>
          </cell>
          <cell r="AK5370" t="str">
            <v>PEHA Elektro GmbH &amp; Co. KG</v>
          </cell>
        </row>
        <row r="5371">
          <cell r="C5371" t="str">
            <v>D 20.517/571.02</v>
          </cell>
          <cell r="D5371" t="str">
            <v>4851</v>
          </cell>
          <cell r="E5371" t="str">
            <v>15</v>
          </cell>
          <cell r="F5371" t="str">
            <v>2</v>
          </cell>
          <cell r="G5371" t="str">
            <v>02</v>
          </cell>
          <cell r="H5371" t="str">
            <v>02</v>
          </cell>
          <cell r="I5371" t="str">
            <v>2</v>
          </cell>
          <cell r="J5371">
            <v>1</v>
          </cell>
          <cell r="K5371">
            <v>9.4E-2</v>
          </cell>
          <cell r="L5371">
            <v>9.4E-2</v>
          </cell>
          <cell r="M5371" t="str">
            <v>KG</v>
          </cell>
          <cell r="N5371">
            <v>0</v>
          </cell>
          <cell r="P5371" t="str">
            <v>22326122472F382U40</v>
          </cell>
          <cell r="Q5371" t="str">
            <v>4010105288018</v>
          </cell>
          <cell r="R5371" t="str">
            <v>4</v>
          </cell>
          <cell r="S5371" t="str">
            <v>223</v>
          </cell>
          <cell r="T5371" t="str">
            <v>01</v>
          </cell>
          <cell r="V5371" t="str">
            <v>85365080</v>
          </cell>
          <cell r="W5371" t="str">
            <v>DE</v>
          </cell>
          <cell r="X5371" t="str">
            <v>C</v>
          </cell>
          <cell r="Y5371" t="str">
            <v>606</v>
          </cell>
          <cell r="Z5371" t="str">
            <v>EA</v>
          </cell>
          <cell r="AA5371">
            <v>1</v>
          </cell>
          <cell r="AB5371" t="str">
            <v>244 X 086 X 088</v>
          </cell>
          <cell r="AE5371" t="str">
            <v>STK</v>
          </cell>
          <cell r="AF5371">
            <v>1</v>
          </cell>
          <cell r="AG5371">
            <v>19</v>
          </cell>
          <cell r="AH5371">
            <v>1</v>
          </cell>
          <cell r="AI5371" t="str">
            <v>STK</v>
          </cell>
          <cell r="AJ5371" t="str">
            <v>PEHA Elektro GmbH &amp; Co. KG</v>
          </cell>
          <cell r="AK5371" t="str">
            <v>PEHA Elektro GmbH &amp; Co. KG</v>
          </cell>
        </row>
        <row r="5372">
          <cell r="C5372" t="str">
            <v>D 20.512/571.02</v>
          </cell>
          <cell r="D5372" t="str">
            <v>4851</v>
          </cell>
          <cell r="E5372" t="str">
            <v>15</v>
          </cell>
          <cell r="F5372" t="str">
            <v>1</v>
          </cell>
          <cell r="G5372" t="str">
            <v>01</v>
          </cell>
          <cell r="H5372" t="str">
            <v>01</v>
          </cell>
          <cell r="I5372" t="str">
            <v>1</v>
          </cell>
          <cell r="J5372">
            <v>1</v>
          </cell>
          <cell r="K5372">
            <v>9.4E-2</v>
          </cell>
          <cell r="L5372">
            <v>9.4E-2</v>
          </cell>
          <cell r="M5372" t="str">
            <v>KG</v>
          </cell>
          <cell r="N5372">
            <v>0</v>
          </cell>
          <cell r="P5372" t="str">
            <v>22326122472F382U40</v>
          </cell>
          <cell r="Q5372" t="str">
            <v>4010105288032</v>
          </cell>
          <cell r="R5372" t="str">
            <v>4</v>
          </cell>
          <cell r="S5372" t="str">
            <v>223</v>
          </cell>
          <cell r="T5372" t="str">
            <v>01</v>
          </cell>
          <cell r="V5372" t="str">
            <v>85365080</v>
          </cell>
          <cell r="W5372" t="str">
            <v>DE</v>
          </cell>
          <cell r="X5372" t="str">
            <v>C</v>
          </cell>
          <cell r="Y5372" t="str">
            <v>606</v>
          </cell>
          <cell r="Z5372" t="str">
            <v>EA</v>
          </cell>
          <cell r="AA5372">
            <v>1</v>
          </cell>
          <cell r="AB5372" t="str">
            <v>244 X 086 X 088</v>
          </cell>
          <cell r="AE5372" t="str">
            <v>STK</v>
          </cell>
          <cell r="AF5372">
            <v>1</v>
          </cell>
          <cell r="AG5372">
            <v>19</v>
          </cell>
          <cell r="AH5372">
            <v>1</v>
          </cell>
          <cell r="AI5372" t="str">
            <v>STK</v>
          </cell>
          <cell r="AJ5372" t="str">
            <v>PEHA Elektro GmbH &amp; Co. KG</v>
          </cell>
          <cell r="AK5372" t="str">
            <v>PEHA Elektro GmbH &amp; Co. KG</v>
          </cell>
        </row>
        <row r="5373">
          <cell r="C5373" t="str">
            <v>D 20.616/6/571.02</v>
          </cell>
          <cell r="D5373" t="str">
            <v>4851</v>
          </cell>
          <cell r="E5373" t="str">
            <v>15</v>
          </cell>
          <cell r="F5373" t="str">
            <v>2</v>
          </cell>
          <cell r="G5373" t="str">
            <v>02</v>
          </cell>
          <cell r="H5373" t="str">
            <v>02</v>
          </cell>
          <cell r="I5373" t="str">
            <v>2</v>
          </cell>
          <cell r="J5373">
            <v>1</v>
          </cell>
          <cell r="K5373">
            <v>9.4E-2</v>
          </cell>
          <cell r="L5373">
            <v>9.4E-2</v>
          </cell>
          <cell r="M5373" t="str">
            <v>KG</v>
          </cell>
          <cell r="N5373">
            <v>0</v>
          </cell>
          <cell r="P5373" t="str">
            <v>22326122472F382U40</v>
          </cell>
          <cell r="Q5373" t="str">
            <v>4010105288056</v>
          </cell>
          <cell r="R5373" t="str">
            <v>4</v>
          </cell>
          <cell r="S5373" t="str">
            <v>223</v>
          </cell>
          <cell r="T5373" t="str">
            <v>01</v>
          </cell>
          <cell r="V5373" t="str">
            <v>85365080</v>
          </cell>
          <cell r="W5373" t="str">
            <v>DE</v>
          </cell>
          <cell r="X5373" t="str">
            <v>C</v>
          </cell>
          <cell r="Y5373" t="str">
            <v>606</v>
          </cell>
          <cell r="Z5373" t="str">
            <v>EA</v>
          </cell>
          <cell r="AA5373">
            <v>1</v>
          </cell>
          <cell r="AB5373" t="str">
            <v>244 X 086 X 088</v>
          </cell>
          <cell r="AE5373" t="str">
            <v>STK</v>
          </cell>
          <cell r="AF5373">
            <v>1</v>
          </cell>
          <cell r="AG5373">
            <v>19</v>
          </cell>
          <cell r="AH5373">
            <v>1</v>
          </cell>
          <cell r="AI5373" t="str">
            <v>STK</v>
          </cell>
          <cell r="AJ5373" t="str">
            <v>PEHA Elektro GmbH &amp; Co. KG</v>
          </cell>
          <cell r="AK5373" t="str">
            <v>PEHA Elektro GmbH &amp; Co. KG</v>
          </cell>
        </row>
        <row r="5374">
          <cell r="C5374" t="str">
            <v>D 20.550/571.02 GLK</v>
          </cell>
          <cell r="D5374" t="str">
            <v>4851</v>
          </cell>
          <cell r="E5374" t="str">
            <v>15</v>
          </cell>
          <cell r="F5374" t="str">
            <v>2</v>
          </cell>
          <cell r="G5374" t="str">
            <v>02</v>
          </cell>
          <cell r="H5374" t="str">
            <v>02</v>
          </cell>
          <cell r="I5374" t="str">
            <v>2</v>
          </cell>
          <cell r="J5374">
            <v>1</v>
          </cell>
          <cell r="K5374">
            <v>9.4E-2</v>
          </cell>
          <cell r="L5374">
            <v>9.4E-2</v>
          </cell>
          <cell r="M5374" t="str">
            <v>KG</v>
          </cell>
          <cell r="N5374">
            <v>0</v>
          </cell>
          <cell r="P5374" t="str">
            <v>22326122472F382U40</v>
          </cell>
          <cell r="Q5374" t="str">
            <v>4010105288117</v>
          </cell>
          <cell r="R5374" t="str">
            <v>4</v>
          </cell>
          <cell r="S5374" t="str">
            <v>223</v>
          </cell>
          <cell r="T5374" t="str">
            <v>01</v>
          </cell>
          <cell r="V5374" t="str">
            <v>85365080</v>
          </cell>
          <cell r="W5374" t="str">
            <v>DE</v>
          </cell>
          <cell r="X5374" t="str">
            <v>C</v>
          </cell>
          <cell r="Y5374" t="str">
            <v>606</v>
          </cell>
          <cell r="Z5374" t="str">
            <v>EA</v>
          </cell>
          <cell r="AA5374">
            <v>1</v>
          </cell>
          <cell r="AB5374" t="str">
            <v>244 X 086 X 088</v>
          </cell>
          <cell r="AE5374" t="str">
            <v>STK</v>
          </cell>
          <cell r="AF5374">
            <v>1</v>
          </cell>
          <cell r="AG5374">
            <v>19</v>
          </cell>
          <cell r="AH5374">
            <v>1</v>
          </cell>
          <cell r="AI5374" t="str">
            <v>STK</v>
          </cell>
          <cell r="AJ5374" t="str">
            <v>PEHA Elektro GmbH &amp; Co. KG</v>
          </cell>
          <cell r="AK5374" t="str">
            <v>PEHA Elektro GmbH &amp; Co. KG</v>
          </cell>
        </row>
        <row r="5375">
          <cell r="C5375" t="str">
            <v>D 20.6511/571.02 SI</v>
          </cell>
          <cell r="D5375" t="str">
            <v>4851</v>
          </cell>
          <cell r="E5375" t="str">
            <v>15</v>
          </cell>
          <cell r="F5375" t="str">
            <v>1</v>
          </cell>
          <cell r="G5375" t="str">
            <v>01</v>
          </cell>
          <cell r="H5375" t="str">
            <v>01</v>
          </cell>
          <cell r="I5375" t="str">
            <v>1</v>
          </cell>
          <cell r="J5375">
            <v>1</v>
          </cell>
          <cell r="K5375">
            <v>9.8000000000000004E-2</v>
          </cell>
          <cell r="L5375">
            <v>9.8000000000000004E-2</v>
          </cell>
          <cell r="M5375" t="str">
            <v>KG</v>
          </cell>
          <cell r="N5375">
            <v>0</v>
          </cell>
          <cell r="P5375" t="str">
            <v>22326122472F382U40</v>
          </cell>
          <cell r="Q5375" t="str">
            <v>4010105288230</v>
          </cell>
          <cell r="R5375" t="str">
            <v>4</v>
          </cell>
          <cell r="S5375" t="str">
            <v>223</v>
          </cell>
          <cell r="T5375" t="str">
            <v>01</v>
          </cell>
          <cell r="V5375" t="str">
            <v>85366990</v>
          </cell>
          <cell r="W5375" t="str">
            <v>DE</v>
          </cell>
          <cell r="X5375" t="str">
            <v>C</v>
          </cell>
          <cell r="Y5375" t="str">
            <v>606</v>
          </cell>
          <cell r="Z5375" t="str">
            <v>EA</v>
          </cell>
          <cell r="AA5375">
            <v>1</v>
          </cell>
          <cell r="AB5375" t="str">
            <v>244 X 086 X 088</v>
          </cell>
          <cell r="AE5375" t="str">
            <v>STK</v>
          </cell>
          <cell r="AF5375">
            <v>1</v>
          </cell>
          <cell r="AG5375">
            <v>19</v>
          </cell>
          <cell r="AH5375">
            <v>1</v>
          </cell>
          <cell r="AI5375" t="str">
            <v>STK</v>
          </cell>
          <cell r="AJ5375" t="str">
            <v>PEHA Elektro GmbH &amp; Co. KG</v>
          </cell>
          <cell r="AK5375" t="str">
            <v>PEHA Elektro GmbH &amp; Co. KG</v>
          </cell>
        </row>
        <row r="5376">
          <cell r="C5376" t="str">
            <v>D 20.6611/571.02 SI</v>
          </cell>
          <cell r="D5376" t="str">
            <v>4851</v>
          </cell>
          <cell r="E5376" t="str">
            <v>15</v>
          </cell>
          <cell r="F5376" t="str">
            <v>1</v>
          </cell>
          <cell r="G5376" t="str">
            <v>01</v>
          </cell>
          <cell r="H5376" t="str">
            <v>18</v>
          </cell>
          <cell r="I5376" t="str">
            <v>18</v>
          </cell>
          <cell r="J5376">
            <v>1</v>
          </cell>
          <cell r="K5376">
            <v>9.6000000000000002E-2</v>
          </cell>
          <cell r="L5376">
            <v>9.6000000000000002E-2</v>
          </cell>
          <cell r="M5376" t="str">
            <v>KG</v>
          </cell>
          <cell r="N5376">
            <v>0</v>
          </cell>
          <cell r="P5376" t="str">
            <v>22326122472F382U40</v>
          </cell>
          <cell r="Q5376" t="str">
            <v>4010105288278</v>
          </cell>
          <cell r="R5376" t="str">
            <v>4</v>
          </cell>
          <cell r="S5376" t="str">
            <v>223</v>
          </cell>
          <cell r="T5376" t="str">
            <v>01</v>
          </cell>
          <cell r="V5376" t="str">
            <v>85366990</v>
          </cell>
          <cell r="W5376" t="str">
            <v>DE</v>
          </cell>
          <cell r="X5376" t="str">
            <v>C</v>
          </cell>
          <cell r="Y5376" t="str">
            <v>606</v>
          </cell>
          <cell r="Z5376" t="str">
            <v>EA</v>
          </cell>
          <cell r="AA5376">
            <v>1</v>
          </cell>
          <cell r="AB5376" t="str">
            <v>244 X 086 X 088</v>
          </cell>
          <cell r="AE5376" t="str">
            <v>STK</v>
          </cell>
          <cell r="AF5376">
            <v>1</v>
          </cell>
          <cell r="AG5376">
            <v>19</v>
          </cell>
          <cell r="AH5376">
            <v>1</v>
          </cell>
          <cell r="AI5376" t="str">
            <v>STK</v>
          </cell>
          <cell r="AJ5376" t="str">
            <v>PEHA Elektro GmbH &amp; Co. KG</v>
          </cell>
          <cell r="AK5376" t="str">
            <v>PEHA Elektro GmbH &amp; Co. KG</v>
          </cell>
        </row>
        <row r="5377">
          <cell r="C5377" t="str">
            <v>D 64</v>
          </cell>
          <cell r="D5377" t="str">
            <v>4851</v>
          </cell>
          <cell r="E5377" t="str">
            <v>15</v>
          </cell>
          <cell r="F5377" t="str">
            <v>2</v>
          </cell>
          <cell r="G5377" t="str">
            <v>02</v>
          </cell>
          <cell r="H5377" t="str">
            <v>02</v>
          </cell>
          <cell r="I5377" t="str">
            <v>2</v>
          </cell>
          <cell r="J5377">
            <v>1</v>
          </cell>
          <cell r="K5377">
            <v>8.9999999999999993E-3</v>
          </cell>
          <cell r="L5377">
            <v>8.0000000000000002E-3</v>
          </cell>
          <cell r="M5377" t="str">
            <v>KG</v>
          </cell>
          <cell r="N5377">
            <v>0</v>
          </cell>
          <cell r="P5377" t="str">
            <v>223261224728572U33</v>
          </cell>
          <cell r="Q5377" t="str">
            <v>4010105308419</v>
          </cell>
          <cell r="R5377" t="str">
            <v>4</v>
          </cell>
          <cell r="S5377" t="str">
            <v>223</v>
          </cell>
          <cell r="T5377" t="str">
            <v>01</v>
          </cell>
          <cell r="V5377" t="str">
            <v>85389099</v>
          </cell>
          <cell r="W5377" t="str">
            <v>DE</v>
          </cell>
          <cell r="X5377" t="str">
            <v>C</v>
          </cell>
          <cell r="Y5377" t="str">
            <v>606</v>
          </cell>
          <cell r="Z5377" t="str">
            <v>EA</v>
          </cell>
          <cell r="AA5377">
            <v>1</v>
          </cell>
          <cell r="AB5377" t="str">
            <v>132 X 087 X 090</v>
          </cell>
          <cell r="AE5377" t="str">
            <v>STK</v>
          </cell>
          <cell r="AF5377">
            <v>1</v>
          </cell>
          <cell r="AG5377">
            <v>19</v>
          </cell>
          <cell r="AH5377">
            <v>1</v>
          </cell>
          <cell r="AI5377" t="str">
            <v>STK</v>
          </cell>
          <cell r="AJ5377" t="str">
            <v>PEHA Elektro GmbH &amp; Co. KG</v>
          </cell>
          <cell r="AK5377" t="str">
            <v>PEHA Elektro GmbH &amp; Co. KG</v>
          </cell>
        </row>
        <row r="5378">
          <cell r="C5378" t="str">
            <v>D 69 HV</v>
          </cell>
          <cell r="D5378" t="str">
            <v>4851</v>
          </cell>
          <cell r="E5378" t="str">
            <v>15</v>
          </cell>
          <cell r="F5378" t="str">
            <v>1</v>
          </cell>
          <cell r="G5378" t="str">
            <v>01</v>
          </cell>
          <cell r="H5378" t="str">
            <v>18</v>
          </cell>
          <cell r="I5378" t="str">
            <v>18</v>
          </cell>
          <cell r="J5378">
            <v>1</v>
          </cell>
          <cell r="K5378">
            <v>3.2000000000000001E-2</v>
          </cell>
          <cell r="L5378">
            <v>3.2000000000000001E-2</v>
          </cell>
          <cell r="M5378" t="str">
            <v>KG</v>
          </cell>
          <cell r="N5378">
            <v>0</v>
          </cell>
          <cell r="P5378" t="str">
            <v>223261224728572U33</v>
          </cell>
          <cell r="Q5378" t="str">
            <v>4010105308914</v>
          </cell>
          <cell r="R5378" t="str">
            <v>4</v>
          </cell>
          <cell r="S5378" t="str">
            <v>223</v>
          </cell>
          <cell r="T5378" t="str">
            <v>01</v>
          </cell>
          <cell r="V5378" t="str">
            <v>85389099</v>
          </cell>
          <cell r="W5378" t="str">
            <v>DE</v>
          </cell>
          <cell r="X5378" t="str">
            <v>C</v>
          </cell>
          <cell r="Y5378" t="str">
            <v>606</v>
          </cell>
          <cell r="Z5378" t="str">
            <v>EA</v>
          </cell>
          <cell r="AA5378">
            <v>1</v>
          </cell>
          <cell r="AB5378" t="str">
            <v>60 X 60  X 35</v>
          </cell>
          <cell r="AE5378" t="str">
            <v>STK</v>
          </cell>
          <cell r="AF5378">
            <v>1</v>
          </cell>
          <cell r="AG5378">
            <v>19</v>
          </cell>
          <cell r="AH5378">
            <v>1</v>
          </cell>
          <cell r="AI5378" t="str">
            <v>STK</v>
          </cell>
          <cell r="AJ5378" t="str">
            <v>PEHA Elektro GmbH &amp; Co. KG</v>
          </cell>
          <cell r="AK5378" t="str">
            <v>PEHA Elektro GmbH &amp; Co. KG</v>
          </cell>
        </row>
        <row r="5379">
          <cell r="C5379" t="str">
            <v>D 95.572.02/STEINEL</v>
          </cell>
          <cell r="D5379" t="str">
            <v>4851</v>
          </cell>
          <cell r="E5379" t="str">
            <v>15</v>
          </cell>
          <cell r="F5379" t="str">
            <v>1</v>
          </cell>
          <cell r="G5379" t="str">
            <v>10</v>
          </cell>
          <cell r="H5379" t="str">
            <v>10</v>
          </cell>
          <cell r="I5379" t="str">
            <v>2</v>
          </cell>
          <cell r="J5379">
            <v>1</v>
          </cell>
          <cell r="K5379">
            <v>0.04</v>
          </cell>
          <cell r="L5379">
            <v>0.04</v>
          </cell>
          <cell r="M5379" t="str">
            <v>KG</v>
          </cell>
          <cell r="N5379">
            <v>0</v>
          </cell>
          <cell r="P5379" t="str">
            <v>22326122472F382U45</v>
          </cell>
          <cell r="Q5379" t="str">
            <v>4010105312416</v>
          </cell>
          <cell r="R5379" t="str">
            <v>4</v>
          </cell>
          <cell r="S5379" t="str">
            <v>223</v>
          </cell>
          <cell r="T5379" t="str">
            <v>01</v>
          </cell>
          <cell r="V5379" t="str">
            <v>85389099</v>
          </cell>
          <cell r="W5379" t="str">
            <v>DE</v>
          </cell>
          <cell r="X5379" t="str">
            <v>C</v>
          </cell>
          <cell r="Y5379" t="str">
            <v>606</v>
          </cell>
          <cell r="Z5379" t="str">
            <v>EA</v>
          </cell>
          <cell r="AA5379">
            <v>1</v>
          </cell>
          <cell r="AE5379" t="str">
            <v>STK</v>
          </cell>
          <cell r="AF5379">
            <v>1</v>
          </cell>
          <cell r="AG5379">
            <v>19</v>
          </cell>
          <cell r="AH5379">
            <v>1</v>
          </cell>
          <cell r="AI5379" t="str">
            <v>STK</v>
          </cell>
          <cell r="AJ5379" t="str">
            <v>PEHA Elektro GmbH &amp; Co. KG</v>
          </cell>
          <cell r="AK5379" t="str">
            <v>PEHA Elektro GmbH &amp; Co. KG</v>
          </cell>
        </row>
        <row r="5380">
          <cell r="C5380" t="str">
            <v>D 11.477.03</v>
          </cell>
          <cell r="D5380" t="str">
            <v>4851</v>
          </cell>
          <cell r="E5380" t="str">
            <v>15</v>
          </cell>
          <cell r="F5380" t="str">
            <v>1</v>
          </cell>
          <cell r="G5380" t="str">
            <v>01</v>
          </cell>
          <cell r="H5380" t="str">
            <v>01</v>
          </cell>
          <cell r="I5380" t="str">
            <v>1</v>
          </cell>
          <cell r="J5380">
            <v>1</v>
          </cell>
          <cell r="K5380">
            <v>3.2000000000000001E-2</v>
          </cell>
          <cell r="L5380">
            <v>3.2000000000000001E-2</v>
          </cell>
          <cell r="M5380" t="str">
            <v>KG</v>
          </cell>
          <cell r="N5380">
            <v>0</v>
          </cell>
          <cell r="P5380" t="str">
            <v>22326122472F382Y89</v>
          </cell>
          <cell r="Q5380" t="str">
            <v>4010105316247</v>
          </cell>
          <cell r="R5380" t="str">
            <v>4</v>
          </cell>
          <cell r="S5380" t="str">
            <v>223</v>
          </cell>
          <cell r="T5380" t="str">
            <v>01</v>
          </cell>
          <cell r="V5380" t="str">
            <v>85389099</v>
          </cell>
          <cell r="W5380" t="str">
            <v>DE</v>
          </cell>
          <cell r="X5380" t="str">
            <v>W</v>
          </cell>
          <cell r="Y5380" t="str">
            <v>606</v>
          </cell>
          <cell r="Z5380" t="str">
            <v>EA</v>
          </cell>
          <cell r="AA5380">
            <v>1</v>
          </cell>
          <cell r="AB5380" t="str">
            <v>223 X 153 X 078</v>
          </cell>
          <cell r="AE5380" t="str">
            <v>STK</v>
          </cell>
          <cell r="AF5380">
            <v>1</v>
          </cell>
          <cell r="AG5380">
            <v>19</v>
          </cell>
          <cell r="AH5380">
            <v>1</v>
          </cell>
          <cell r="AI5380" t="str">
            <v>STK</v>
          </cell>
          <cell r="AJ5380" t="str">
            <v>PEHA Elektro GmbH &amp; Co. KG</v>
          </cell>
          <cell r="AK5380" t="str">
            <v>PEHA Elektro GmbH &amp; Co. KG</v>
          </cell>
        </row>
        <row r="5381">
          <cell r="C5381" t="str">
            <v>D 11.477.70</v>
          </cell>
          <cell r="D5381" t="str">
            <v>4851</v>
          </cell>
          <cell r="E5381" t="str">
            <v>15</v>
          </cell>
          <cell r="F5381" t="str">
            <v>1</v>
          </cell>
          <cell r="G5381" t="str">
            <v>01</v>
          </cell>
          <cell r="H5381" t="str">
            <v>01</v>
          </cell>
          <cell r="I5381" t="str">
            <v>1</v>
          </cell>
          <cell r="J5381">
            <v>1</v>
          </cell>
          <cell r="K5381">
            <v>3.7999999999999999E-2</v>
          </cell>
          <cell r="L5381">
            <v>3.6999999999999998E-2</v>
          </cell>
          <cell r="M5381" t="str">
            <v>KG</v>
          </cell>
          <cell r="N5381">
            <v>0</v>
          </cell>
          <cell r="P5381" t="str">
            <v>22326122472F382Y89</v>
          </cell>
          <cell r="Q5381" t="str">
            <v>4010105316261</v>
          </cell>
          <cell r="R5381" t="str">
            <v>4</v>
          </cell>
          <cell r="S5381" t="str">
            <v>223</v>
          </cell>
          <cell r="T5381" t="str">
            <v>01</v>
          </cell>
          <cell r="V5381" t="str">
            <v>85389099</v>
          </cell>
          <cell r="W5381" t="str">
            <v>DE</v>
          </cell>
          <cell r="X5381" t="str">
            <v>C</v>
          </cell>
          <cell r="Y5381" t="str">
            <v>606</v>
          </cell>
          <cell r="Z5381" t="str">
            <v>EA</v>
          </cell>
          <cell r="AA5381">
            <v>1</v>
          </cell>
          <cell r="AB5381" t="str">
            <v>70 X 70 X 75</v>
          </cell>
          <cell r="AE5381" t="str">
            <v>STK</v>
          </cell>
          <cell r="AF5381">
            <v>1</v>
          </cell>
          <cell r="AG5381">
            <v>19</v>
          </cell>
          <cell r="AH5381">
            <v>1</v>
          </cell>
          <cell r="AI5381" t="str">
            <v>STK</v>
          </cell>
          <cell r="AJ5381" t="str">
            <v>PEHA Elektro GmbH &amp; Co. KG</v>
          </cell>
          <cell r="AK5381" t="str">
            <v>PEHA Elektro GmbH &amp; Co. KG</v>
          </cell>
        </row>
        <row r="5382">
          <cell r="C5382" t="str">
            <v>D 11.542.03</v>
          </cell>
          <cell r="D5382" t="str">
            <v>4851</v>
          </cell>
          <cell r="E5382" t="str">
            <v>15</v>
          </cell>
          <cell r="F5382" t="str">
            <v>1</v>
          </cell>
          <cell r="G5382" t="str">
            <v>01</v>
          </cell>
          <cell r="H5382" t="str">
            <v>01</v>
          </cell>
          <cell r="I5382" t="str">
            <v>1</v>
          </cell>
          <cell r="J5382">
            <v>1</v>
          </cell>
          <cell r="K5382">
            <v>0.02</v>
          </cell>
          <cell r="L5382">
            <v>0.02</v>
          </cell>
          <cell r="M5382" t="str">
            <v>KG</v>
          </cell>
          <cell r="N5382">
            <v>0</v>
          </cell>
          <cell r="P5382" t="str">
            <v>22326122472F382Y89</v>
          </cell>
          <cell r="Q5382" t="str">
            <v>4010105316315</v>
          </cell>
          <cell r="R5382" t="str">
            <v>4</v>
          </cell>
          <cell r="S5382" t="str">
            <v>223</v>
          </cell>
          <cell r="T5382" t="str">
            <v>01</v>
          </cell>
          <cell r="V5382" t="str">
            <v>85365080</v>
          </cell>
          <cell r="W5382" t="str">
            <v>DE</v>
          </cell>
          <cell r="X5382" t="str">
            <v>A</v>
          </cell>
          <cell r="Y5382" t="str">
            <v>606</v>
          </cell>
          <cell r="Z5382" t="str">
            <v>EA</v>
          </cell>
          <cell r="AA5382">
            <v>1</v>
          </cell>
          <cell r="AB5382" t="str">
            <v>193 X 090 X 090</v>
          </cell>
          <cell r="AE5382" t="str">
            <v>STK</v>
          </cell>
          <cell r="AF5382">
            <v>1</v>
          </cell>
          <cell r="AG5382">
            <v>19</v>
          </cell>
          <cell r="AH5382">
            <v>1</v>
          </cell>
          <cell r="AI5382" t="str">
            <v>STK</v>
          </cell>
          <cell r="AJ5382" t="str">
            <v>PEHA Elektro GmbH &amp; Co. KG</v>
          </cell>
          <cell r="AK5382" t="str">
            <v>PEHA Elektro GmbH &amp; Co. KG</v>
          </cell>
        </row>
        <row r="5383">
          <cell r="C5383" t="str">
            <v>D 11.542.03 NA</v>
          </cell>
          <cell r="D5383" t="str">
            <v>4851</v>
          </cell>
          <cell r="E5383" t="str">
            <v>15</v>
          </cell>
          <cell r="F5383" t="str">
            <v>1</v>
          </cell>
          <cell r="G5383" t="str">
            <v>01</v>
          </cell>
          <cell r="H5383" t="str">
            <v>01</v>
          </cell>
          <cell r="I5383" t="str">
            <v>1</v>
          </cell>
          <cell r="J5383">
            <v>1</v>
          </cell>
          <cell r="K5383">
            <v>0.02</v>
          </cell>
          <cell r="L5383">
            <v>0.02</v>
          </cell>
          <cell r="M5383" t="str">
            <v>KG</v>
          </cell>
          <cell r="N5383">
            <v>0</v>
          </cell>
          <cell r="P5383" t="str">
            <v>22326122472F382Y89</v>
          </cell>
          <cell r="Q5383" t="str">
            <v>4010105316353</v>
          </cell>
          <cell r="R5383" t="str">
            <v>4</v>
          </cell>
          <cell r="S5383" t="str">
            <v>223</v>
          </cell>
          <cell r="T5383" t="str">
            <v>01</v>
          </cell>
          <cell r="V5383" t="str">
            <v>85365080</v>
          </cell>
          <cell r="W5383" t="str">
            <v>DE</v>
          </cell>
          <cell r="X5383" t="str">
            <v>W</v>
          </cell>
          <cell r="Y5383" t="str">
            <v>606</v>
          </cell>
          <cell r="Z5383" t="str">
            <v>EA</v>
          </cell>
          <cell r="AA5383">
            <v>1</v>
          </cell>
          <cell r="AB5383" t="str">
            <v>193 X 090 X 090</v>
          </cell>
          <cell r="AE5383" t="str">
            <v>STK</v>
          </cell>
          <cell r="AF5383">
            <v>1</v>
          </cell>
          <cell r="AG5383">
            <v>19</v>
          </cell>
          <cell r="AH5383">
            <v>1</v>
          </cell>
          <cell r="AI5383" t="str">
            <v>STK</v>
          </cell>
          <cell r="AJ5383" t="str">
            <v>PEHA Elektro GmbH &amp; Co. KG</v>
          </cell>
          <cell r="AK5383" t="str">
            <v>PEHA Elektro GmbH &amp; Co. KG</v>
          </cell>
        </row>
        <row r="5384">
          <cell r="C5384" t="str">
            <v>D 11.544.03</v>
          </cell>
          <cell r="D5384" t="str">
            <v>4851</v>
          </cell>
          <cell r="E5384" t="str">
            <v>15</v>
          </cell>
          <cell r="F5384" t="str">
            <v>1</v>
          </cell>
          <cell r="G5384" t="str">
            <v>01</v>
          </cell>
          <cell r="H5384" t="str">
            <v>01</v>
          </cell>
          <cell r="I5384" t="str">
            <v>1</v>
          </cell>
          <cell r="J5384">
            <v>1</v>
          </cell>
          <cell r="K5384">
            <v>0.02</v>
          </cell>
          <cell r="L5384">
            <v>0.02</v>
          </cell>
          <cell r="M5384" t="str">
            <v>KG</v>
          </cell>
          <cell r="N5384">
            <v>0</v>
          </cell>
          <cell r="P5384" t="str">
            <v>22326122472F382Y89</v>
          </cell>
          <cell r="Q5384" t="str">
            <v>4010105316414</v>
          </cell>
          <cell r="R5384" t="str">
            <v>4</v>
          </cell>
          <cell r="S5384" t="str">
            <v>223</v>
          </cell>
          <cell r="T5384" t="str">
            <v>01</v>
          </cell>
          <cell r="V5384" t="str">
            <v>85365080</v>
          </cell>
          <cell r="W5384" t="str">
            <v>DE</v>
          </cell>
          <cell r="X5384" t="str">
            <v>C</v>
          </cell>
          <cell r="Y5384" t="str">
            <v>606</v>
          </cell>
          <cell r="Z5384" t="str">
            <v>EA</v>
          </cell>
          <cell r="AA5384">
            <v>1</v>
          </cell>
          <cell r="AB5384" t="str">
            <v>55 X 60  X 30</v>
          </cell>
          <cell r="AE5384" t="str">
            <v>STK</v>
          </cell>
          <cell r="AF5384">
            <v>1</v>
          </cell>
          <cell r="AG5384">
            <v>19</v>
          </cell>
          <cell r="AH5384">
            <v>1</v>
          </cell>
          <cell r="AI5384" t="str">
            <v>STK</v>
          </cell>
          <cell r="AJ5384" t="str">
            <v>PEHA Elektro GmbH &amp; Co. KG</v>
          </cell>
          <cell r="AK5384" t="str">
            <v>PEHA Elektro GmbH &amp; Co. KG</v>
          </cell>
        </row>
        <row r="5385">
          <cell r="C5385" t="str">
            <v>D 11.640.03</v>
          </cell>
          <cell r="D5385" t="str">
            <v>4851</v>
          </cell>
          <cell r="E5385" t="str">
            <v>15</v>
          </cell>
          <cell r="F5385" t="str">
            <v>1</v>
          </cell>
          <cell r="G5385" t="str">
            <v>01</v>
          </cell>
          <cell r="H5385" t="str">
            <v>01</v>
          </cell>
          <cell r="I5385" t="str">
            <v>1</v>
          </cell>
          <cell r="J5385">
            <v>1</v>
          </cell>
          <cell r="K5385">
            <v>0.05</v>
          </cell>
          <cell r="L5385">
            <v>0.05</v>
          </cell>
          <cell r="M5385" t="str">
            <v>KG</v>
          </cell>
          <cell r="N5385">
            <v>0</v>
          </cell>
          <cell r="P5385" t="str">
            <v>22326122472F382Y89</v>
          </cell>
          <cell r="Q5385" t="str">
            <v>4010105316650</v>
          </cell>
          <cell r="R5385" t="str">
            <v>4</v>
          </cell>
          <cell r="S5385" t="str">
            <v>223</v>
          </cell>
          <cell r="T5385" t="str">
            <v>01</v>
          </cell>
          <cell r="V5385" t="str">
            <v>85365080</v>
          </cell>
          <cell r="W5385" t="str">
            <v>DE</v>
          </cell>
          <cell r="X5385" t="str">
            <v>A</v>
          </cell>
          <cell r="Y5385" t="str">
            <v>606</v>
          </cell>
          <cell r="Z5385" t="str">
            <v>EA</v>
          </cell>
          <cell r="AA5385">
            <v>1</v>
          </cell>
          <cell r="AB5385" t="str">
            <v>193 X 090 X 090</v>
          </cell>
          <cell r="AE5385" t="str">
            <v>STK</v>
          </cell>
          <cell r="AF5385">
            <v>1</v>
          </cell>
          <cell r="AG5385">
            <v>19</v>
          </cell>
          <cell r="AH5385">
            <v>1</v>
          </cell>
          <cell r="AI5385" t="str">
            <v>STK</v>
          </cell>
          <cell r="AJ5385" t="str">
            <v>PEHA Elektro GmbH &amp; Co. KG</v>
          </cell>
          <cell r="AK5385" t="str">
            <v>PEHA Elektro GmbH &amp; Co. KG</v>
          </cell>
        </row>
        <row r="5386">
          <cell r="C5386" t="str">
            <v>D 11.640.03 GLK</v>
          </cell>
          <cell r="D5386" t="str">
            <v>4851</v>
          </cell>
          <cell r="E5386" t="str">
            <v>15</v>
          </cell>
          <cell r="F5386" t="str">
            <v>1</v>
          </cell>
          <cell r="G5386" t="str">
            <v>01</v>
          </cell>
          <cell r="H5386" t="str">
            <v>01</v>
          </cell>
          <cell r="I5386" t="str">
            <v>1</v>
          </cell>
          <cell r="J5386">
            <v>1</v>
          </cell>
          <cell r="K5386">
            <v>0.05</v>
          </cell>
          <cell r="L5386">
            <v>0.05</v>
          </cell>
          <cell r="M5386" t="str">
            <v>KG</v>
          </cell>
          <cell r="N5386">
            <v>0</v>
          </cell>
          <cell r="P5386" t="str">
            <v>22326122472F382Y89</v>
          </cell>
          <cell r="Q5386" t="str">
            <v>4010105316674</v>
          </cell>
          <cell r="R5386" t="str">
            <v>4</v>
          </cell>
          <cell r="S5386" t="str">
            <v>223</v>
          </cell>
          <cell r="T5386" t="str">
            <v>01</v>
          </cell>
          <cell r="V5386" t="str">
            <v>85365080</v>
          </cell>
          <cell r="W5386" t="str">
            <v>DE</v>
          </cell>
          <cell r="X5386" t="str">
            <v>A</v>
          </cell>
          <cell r="Y5386" t="str">
            <v>606</v>
          </cell>
          <cell r="Z5386" t="str">
            <v>EA</v>
          </cell>
          <cell r="AA5386">
            <v>1</v>
          </cell>
          <cell r="AB5386" t="str">
            <v>193 X 090 X 090</v>
          </cell>
          <cell r="AE5386" t="str">
            <v>STK</v>
          </cell>
          <cell r="AF5386">
            <v>1</v>
          </cell>
          <cell r="AG5386">
            <v>19</v>
          </cell>
          <cell r="AH5386">
            <v>1</v>
          </cell>
          <cell r="AI5386" t="str">
            <v>STK</v>
          </cell>
          <cell r="AJ5386" t="str">
            <v>PEHA Elektro GmbH &amp; Co. KG</v>
          </cell>
          <cell r="AK5386" t="str">
            <v>PEHA Elektro GmbH &amp; Co. KG</v>
          </cell>
        </row>
        <row r="5387">
          <cell r="C5387" t="str">
            <v>D 11.640.03 NA</v>
          </cell>
          <cell r="D5387" t="str">
            <v>4851</v>
          </cell>
          <cell r="E5387" t="str">
            <v>15</v>
          </cell>
          <cell r="F5387" t="str">
            <v>1</v>
          </cell>
          <cell r="G5387" t="str">
            <v>01</v>
          </cell>
          <cell r="H5387" t="str">
            <v>01</v>
          </cell>
          <cell r="I5387" t="str">
            <v>1</v>
          </cell>
          <cell r="J5387">
            <v>1</v>
          </cell>
          <cell r="K5387">
            <v>0.03</v>
          </cell>
          <cell r="L5387">
            <v>0.03</v>
          </cell>
          <cell r="M5387" t="str">
            <v>KG</v>
          </cell>
          <cell r="N5387">
            <v>0</v>
          </cell>
          <cell r="P5387" t="str">
            <v>22326122472F382Y89</v>
          </cell>
          <cell r="Q5387" t="str">
            <v>4010105316766</v>
          </cell>
          <cell r="R5387" t="str">
            <v>4</v>
          </cell>
          <cell r="S5387" t="str">
            <v>223</v>
          </cell>
          <cell r="T5387" t="str">
            <v>01</v>
          </cell>
          <cell r="V5387" t="str">
            <v>85365080</v>
          </cell>
          <cell r="W5387" t="str">
            <v>DE</v>
          </cell>
          <cell r="X5387" t="str">
            <v>W</v>
          </cell>
          <cell r="Y5387" t="str">
            <v>606</v>
          </cell>
          <cell r="Z5387" t="str">
            <v>EA</v>
          </cell>
          <cell r="AA5387">
            <v>1</v>
          </cell>
          <cell r="AB5387" t="str">
            <v>193 X 090 X 090</v>
          </cell>
          <cell r="AE5387" t="str">
            <v>STK</v>
          </cell>
          <cell r="AF5387">
            <v>1</v>
          </cell>
          <cell r="AG5387">
            <v>19</v>
          </cell>
          <cell r="AH5387">
            <v>1</v>
          </cell>
          <cell r="AI5387" t="str">
            <v>STK</v>
          </cell>
          <cell r="AJ5387" t="str">
            <v>PEHA Elektro GmbH &amp; Co. KG</v>
          </cell>
          <cell r="AK5387" t="str">
            <v>PEHA Elektro GmbH &amp; Co. KG</v>
          </cell>
        </row>
        <row r="5388">
          <cell r="C5388" t="str">
            <v>D 11.642.03</v>
          </cell>
          <cell r="D5388" t="str">
            <v>4851</v>
          </cell>
          <cell r="E5388" t="str">
            <v>15</v>
          </cell>
          <cell r="F5388" t="str">
            <v>1</v>
          </cell>
          <cell r="G5388" t="str">
            <v>01</v>
          </cell>
          <cell r="H5388" t="str">
            <v>01</v>
          </cell>
          <cell r="I5388" t="str">
            <v>1</v>
          </cell>
          <cell r="J5388">
            <v>1</v>
          </cell>
          <cell r="K5388">
            <v>0.03</v>
          </cell>
          <cell r="L5388">
            <v>0.03</v>
          </cell>
          <cell r="M5388" t="str">
            <v>KG</v>
          </cell>
          <cell r="N5388">
            <v>0</v>
          </cell>
          <cell r="P5388" t="str">
            <v>22326122472F382Y89</v>
          </cell>
          <cell r="Q5388" t="str">
            <v>4010105316780</v>
          </cell>
          <cell r="R5388" t="str">
            <v>4</v>
          </cell>
          <cell r="S5388" t="str">
            <v>223</v>
          </cell>
          <cell r="T5388" t="str">
            <v>01</v>
          </cell>
          <cell r="V5388" t="str">
            <v>85365080</v>
          </cell>
          <cell r="W5388" t="str">
            <v>DE</v>
          </cell>
          <cell r="X5388" t="str">
            <v>A</v>
          </cell>
          <cell r="Y5388" t="str">
            <v>606</v>
          </cell>
          <cell r="Z5388" t="str">
            <v>EA</v>
          </cell>
          <cell r="AA5388">
            <v>1</v>
          </cell>
          <cell r="AB5388" t="str">
            <v>193 X 090 X 090</v>
          </cell>
          <cell r="AE5388" t="str">
            <v>STK</v>
          </cell>
          <cell r="AF5388">
            <v>1</v>
          </cell>
          <cell r="AG5388">
            <v>19</v>
          </cell>
          <cell r="AH5388">
            <v>1</v>
          </cell>
          <cell r="AI5388" t="str">
            <v>STK</v>
          </cell>
          <cell r="AJ5388" t="str">
            <v>PEHA Elektro GmbH &amp; Co. KG</v>
          </cell>
          <cell r="AK5388" t="str">
            <v>PEHA Elektro GmbH &amp; Co. KG</v>
          </cell>
        </row>
        <row r="5389">
          <cell r="C5389" t="str">
            <v>D 11.642.03 GLK</v>
          </cell>
          <cell r="D5389" t="str">
            <v>4851</v>
          </cell>
          <cell r="E5389" t="str">
            <v>15</v>
          </cell>
          <cell r="F5389" t="str">
            <v>1</v>
          </cell>
          <cell r="G5389" t="str">
            <v>01</v>
          </cell>
          <cell r="H5389" t="str">
            <v>01</v>
          </cell>
          <cell r="I5389" t="str">
            <v>1</v>
          </cell>
          <cell r="J5389">
            <v>1</v>
          </cell>
          <cell r="K5389">
            <v>0.03</v>
          </cell>
          <cell r="L5389">
            <v>0.03</v>
          </cell>
          <cell r="M5389" t="str">
            <v>KG</v>
          </cell>
          <cell r="N5389">
            <v>0</v>
          </cell>
          <cell r="P5389" t="str">
            <v>22326122472F382Y89</v>
          </cell>
          <cell r="Q5389" t="str">
            <v>4010105316834</v>
          </cell>
          <cell r="R5389" t="str">
            <v>4</v>
          </cell>
          <cell r="S5389" t="str">
            <v>223</v>
          </cell>
          <cell r="T5389" t="str">
            <v>01</v>
          </cell>
          <cell r="V5389" t="str">
            <v>85365080</v>
          </cell>
          <cell r="W5389" t="str">
            <v>DE</v>
          </cell>
          <cell r="X5389" t="str">
            <v>C</v>
          </cell>
          <cell r="Y5389" t="str">
            <v>606</v>
          </cell>
          <cell r="Z5389" t="str">
            <v>EA</v>
          </cell>
          <cell r="AA5389">
            <v>1</v>
          </cell>
          <cell r="AB5389" t="str">
            <v>193 X 090 X 090</v>
          </cell>
          <cell r="AE5389" t="str">
            <v>STK</v>
          </cell>
          <cell r="AF5389">
            <v>1</v>
          </cell>
          <cell r="AG5389">
            <v>19</v>
          </cell>
          <cell r="AH5389">
            <v>1</v>
          </cell>
          <cell r="AI5389" t="str">
            <v>STK</v>
          </cell>
          <cell r="AJ5389" t="str">
            <v>PEHA Elektro GmbH &amp; Co. KG</v>
          </cell>
          <cell r="AK5389" t="str">
            <v>PEHA Elektro GmbH &amp; Co. KG</v>
          </cell>
        </row>
        <row r="5390">
          <cell r="C5390" t="str">
            <v>D 11.642.03 NA</v>
          </cell>
          <cell r="D5390" t="str">
            <v>4851</v>
          </cell>
          <cell r="E5390" t="str">
            <v>15</v>
          </cell>
          <cell r="F5390" t="str">
            <v>1</v>
          </cell>
          <cell r="G5390" t="str">
            <v>01</v>
          </cell>
          <cell r="H5390" t="str">
            <v>01</v>
          </cell>
          <cell r="I5390" t="str">
            <v>1</v>
          </cell>
          <cell r="J5390">
            <v>1</v>
          </cell>
          <cell r="K5390">
            <v>0.03</v>
          </cell>
          <cell r="L5390">
            <v>0.03</v>
          </cell>
          <cell r="M5390" t="str">
            <v>KG</v>
          </cell>
          <cell r="N5390">
            <v>0</v>
          </cell>
          <cell r="P5390" t="str">
            <v>22326122472F382Y89</v>
          </cell>
          <cell r="Q5390" t="str">
            <v>4010105316858</v>
          </cell>
          <cell r="R5390" t="str">
            <v>4</v>
          </cell>
          <cell r="S5390" t="str">
            <v>223</v>
          </cell>
          <cell r="T5390" t="str">
            <v>01</v>
          </cell>
          <cell r="V5390" t="str">
            <v>85365080</v>
          </cell>
          <cell r="W5390" t="str">
            <v>DE</v>
          </cell>
          <cell r="X5390" t="str">
            <v>W</v>
          </cell>
          <cell r="Y5390" t="str">
            <v>606</v>
          </cell>
          <cell r="Z5390" t="str">
            <v>EA</v>
          </cell>
          <cell r="AA5390">
            <v>1</v>
          </cell>
          <cell r="AB5390" t="str">
            <v>193 X 090 X 090</v>
          </cell>
          <cell r="AE5390" t="str">
            <v>STK</v>
          </cell>
          <cell r="AF5390">
            <v>1</v>
          </cell>
          <cell r="AG5390">
            <v>19</v>
          </cell>
          <cell r="AH5390">
            <v>1</v>
          </cell>
          <cell r="AI5390" t="str">
            <v>STK</v>
          </cell>
          <cell r="AJ5390" t="str">
            <v>PEHA Elektro GmbH &amp; Co. KG</v>
          </cell>
          <cell r="AK5390" t="str">
            <v>PEHA Elektro GmbH &amp; Co. KG</v>
          </cell>
        </row>
        <row r="5391">
          <cell r="C5391" t="str">
            <v>D 11.571/60.03</v>
          </cell>
          <cell r="D5391" t="str">
            <v>4851</v>
          </cell>
          <cell r="E5391" t="str">
            <v>15</v>
          </cell>
          <cell r="F5391" t="str">
            <v>1</v>
          </cell>
          <cell r="G5391" t="str">
            <v>01</v>
          </cell>
          <cell r="H5391" t="str">
            <v>01</v>
          </cell>
          <cell r="I5391" t="str">
            <v>1</v>
          </cell>
          <cell r="J5391">
            <v>1</v>
          </cell>
          <cell r="K5391">
            <v>0.108</v>
          </cell>
          <cell r="L5391">
            <v>0.108</v>
          </cell>
          <cell r="M5391" t="str">
            <v>KG</v>
          </cell>
          <cell r="N5391">
            <v>0</v>
          </cell>
          <cell r="P5391" t="str">
            <v>22326122472F382Y89</v>
          </cell>
          <cell r="Q5391" t="str">
            <v>4010105317138</v>
          </cell>
          <cell r="R5391" t="str">
            <v>4</v>
          </cell>
          <cell r="S5391" t="str">
            <v>223</v>
          </cell>
          <cell r="T5391" t="str">
            <v>01</v>
          </cell>
          <cell r="V5391" t="str">
            <v>85366990</v>
          </cell>
          <cell r="W5391" t="str">
            <v>DE</v>
          </cell>
          <cell r="X5391" t="str">
            <v>C</v>
          </cell>
          <cell r="Y5391" t="str">
            <v>606</v>
          </cell>
          <cell r="Z5391" t="str">
            <v>EA</v>
          </cell>
          <cell r="AA5391">
            <v>1</v>
          </cell>
          <cell r="AB5391" t="str">
            <v>132 X 087 X 090</v>
          </cell>
          <cell r="AE5391" t="str">
            <v>STK</v>
          </cell>
          <cell r="AF5391">
            <v>1</v>
          </cell>
          <cell r="AG5391">
            <v>19</v>
          </cell>
          <cell r="AH5391">
            <v>1</v>
          </cell>
          <cell r="AI5391" t="str">
            <v>STK</v>
          </cell>
          <cell r="AJ5391" t="str">
            <v>PEHA Elektro GmbH &amp; Co. KG</v>
          </cell>
          <cell r="AK5391" t="str">
            <v>PEHA Elektro GmbH &amp; Co. KG</v>
          </cell>
        </row>
        <row r="5392">
          <cell r="C5392" t="str">
            <v>D 11.610/2.03 KEY</v>
          </cell>
          <cell r="D5392" t="str">
            <v>4851</v>
          </cell>
          <cell r="E5392" t="str">
            <v>15</v>
          </cell>
          <cell r="F5392" t="str">
            <v>1</v>
          </cell>
          <cell r="G5392" t="str">
            <v>01</v>
          </cell>
          <cell r="H5392" t="str">
            <v>01</v>
          </cell>
          <cell r="I5392" t="str">
            <v>1</v>
          </cell>
          <cell r="J5392">
            <v>1</v>
          </cell>
          <cell r="K5392">
            <v>0.108</v>
          </cell>
          <cell r="L5392">
            <v>0.108</v>
          </cell>
          <cell r="M5392" t="str">
            <v>KG</v>
          </cell>
          <cell r="N5392">
            <v>0</v>
          </cell>
          <cell r="P5392" t="str">
            <v>22326122472F382Y89</v>
          </cell>
          <cell r="Q5392" t="str">
            <v>4010105317176</v>
          </cell>
          <cell r="R5392" t="str">
            <v>4</v>
          </cell>
          <cell r="S5392" t="str">
            <v>223</v>
          </cell>
          <cell r="T5392" t="str">
            <v>01</v>
          </cell>
          <cell r="V5392" t="str">
            <v>85389099</v>
          </cell>
          <cell r="W5392" t="str">
            <v>DE</v>
          </cell>
          <cell r="X5392" t="str">
            <v>W</v>
          </cell>
          <cell r="Y5392" t="str">
            <v>606</v>
          </cell>
          <cell r="Z5392" t="str">
            <v>EA</v>
          </cell>
          <cell r="AA5392">
            <v>1</v>
          </cell>
          <cell r="AB5392" t="str">
            <v>223 X 153 X 078</v>
          </cell>
          <cell r="AE5392" t="str">
            <v>STK</v>
          </cell>
          <cell r="AF5392">
            <v>1</v>
          </cell>
          <cell r="AG5392">
            <v>19</v>
          </cell>
          <cell r="AH5392">
            <v>1</v>
          </cell>
          <cell r="AI5392" t="str">
            <v>STK</v>
          </cell>
          <cell r="AJ5392" t="str">
            <v>PEHA Elektro GmbH &amp; Co. KG</v>
          </cell>
          <cell r="AK5392" t="str">
            <v>PEHA Elektro GmbH &amp; Co. KG</v>
          </cell>
        </row>
        <row r="5393">
          <cell r="C5393" t="str">
            <v>D 11.6512.03 SI</v>
          </cell>
          <cell r="D5393" t="str">
            <v>4851</v>
          </cell>
          <cell r="E5393" t="str">
            <v>15</v>
          </cell>
          <cell r="F5393" t="str">
            <v>1</v>
          </cell>
          <cell r="G5393" t="str">
            <v>01</v>
          </cell>
          <cell r="H5393" t="str">
            <v>01</v>
          </cell>
          <cell r="I5393" t="str">
            <v>1</v>
          </cell>
          <cell r="J5393">
            <v>1</v>
          </cell>
          <cell r="K5393">
            <v>0.129</v>
          </cell>
          <cell r="L5393">
            <v>0.129</v>
          </cell>
          <cell r="M5393" t="str">
            <v>KG</v>
          </cell>
          <cell r="N5393">
            <v>0</v>
          </cell>
          <cell r="P5393" t="str">
            <v>22326122472F382Y89</v>
          </cell>
          <cell r="Q5393" t="str">
            <v>4010105317251</v>
          </cell>
          <cell r="R5393" t="str">
            <v>4</v>
          </cell>
          <cell r="S5393" t="str">
            <v>223</v>
          </cell>
          <cell r="T5393" t="str">
            <v>01</v>
          </cell>
          <cell r="V5393" t="str">
            <v>85366990</v>
          </cell>
          <cell r="W5393" t="str">
            <v>DE</v>
          </cell>
          <cell r="X5393" t="str">
            <v>C</v>
          </cell>
          <cell r="Y5393" t="str">
            <v>606</v>
          </cell>
          <cell r="Z5393" t="str">
            <v>EA</v>
          </cell>
          <cell r="AA5393">
            <v>1</v>
          </cell>
          <cell r="AB5393" t="str">
            <v>45 X 85  X 120</v>
          </cell>
          <cell r="AE5393" t="str">
            <v>STK</v>
          </cell>
          <cell r="AF5393">
            <v>1</v>
          </cell>
          <cell r="AG5393">
            <v>19</v>
          </cell>
          <cell r="AH5393">
            <v>1</v>
          </cell>
          <cell r="AI5393" t="str">
            <v>STK</v>
          </cell>
          <cell r="AJ5393" t="str">
            <v>PEHA Elektro GmbH &amp; Co. KG</v>
          </cell>
          <cell r="AK5393" t="str">
            <v>PEHA Elektro GmbH &amp; Co. KG</v>
          </cell>
        </row>
        <row r="5394">
          <cell r="C5394" t="str">
            <v>H 11.6512.03 SI</v>
          </cell>
          <cell r="D5394" t="str">
            <v>4851</v>
          </cell>
          <cell r="E5394" t="str">
            <v>15</v>
          </cell>
          <cell r="F5394" t="str">
            <v>2</v>
          </cell>
          <cell r="G5394" t="str">
            <v>02</v>
          </cell>
          <cell r="H5394" t="str">
            <v>02</v>
          </cell>
          <cell r="I5394" t="str">
            <v>2</v>
          </cell>
          <cell r="J5394">
            <v>1</v>
          </cell>
          <cell r="K5394">
            <v>0.129</v>
          </cell>
          <cell r="L5394">
            <v>0.129</v>
          </cell>
          <cell r="M5394" t="str">
            <v>KG</v>
          </cell>
          <cell r="N5394">
            <v>0</v>
          </cell>
          <cell r="P5394" t="str">
            <v>22326122472F382Y89</v>
          </cell>
          <cell r="Q5394" t="str">
            <v>4010105317268</v>
          </cell>
          <cell r="R5394" t="str">
            <v>3</v>
          </cell>
          <cell r="S5394" t="str">
            <v>223</v>
          </cell>
          <cell r="T5394" t="str">
            <v>01</v>
          </cell>
          <cell r="V5394" t="str">
            <v>85366990</v>
          </cell>
          <cell r="W5394" t="str">
            <v>DE</v>
          </cell>
          <cell r="X5394" t="str">
            <v>C</v>
          </cell>
          <cell r="Y5394" t="str">
            <v>992</v>
          </cell>
          <cell r="Z5394" t="str">
            <v>EA</v>
          </cell>
          <cell r="AA5394">
            <v>1</v>
          </cell>
          <cell r="AE5394" t="str">
            <v>STK</v>
          </cell>
          <cell r="AF5394">
            <v>1</v>
          </cell>
          <cell r="AG5394">
            <v>19</v>
          </cell>
          <cell r="AH5394">
            <v>1</v>
          </cell>
          <cell r="AI5394" t="str">
            <v>STK</v>
          </cell>
          <cell r="AJ5394" t="str">
            <v>PEHA Elektro GmbH &amp; Co. KG</v>
          </cell>
          <cell r="AK5394" t="str">
            <v>PEHA Elektro GmbH &amp; Co. KG</v>
          </cell>
        </row>
        <row r="5395">
          <cell r="C5395" t="str">
            <v>D 11.6611.03</v>
          </cell>
          <cell r="D5395" t="str">
            <v>4851</v>
          </cell>
          <cell r="E5395" t="str">
            <v>15</v>
          </cell>
          <cell r="F5395" t="str">
            <v>1</v>
          </cell>
          <cell r="G5395" t="str">
            <v>01</v>
          </cell>
          <cell r="H5395" t="str">
            <v>01</v>
          </cell>
          <cell r="I5395" t="str">
            <v>1</v>
          </cell>
          <cell r="J5395">
            <v>1</v>
          </cell>
          <cell r="K5395">
            <v>7.0000000000000007E-2</v>
          </cell>
          <cell r="L5395">
            <v>7.0000000000000007E-2</v>
          </cell>
          <cell r="M5395" t="str">
            <v>KG</v>
          </cell>
          <cell r="N5395">
            <v>0</v>
          </cell>
          <cell r="P5395" t="str">
            <v>22326122472F382Y89</v>
          </cell>
          <cell r="Q5395" t="str">
            <v>4010105317275</v>
          </cell>
          <cell r="R5395" t="str">
            <v>4</v>
          </cell>
          <cell r="S5395" t="str">
            <v>223</v>
          </cell>
          <cell r="T5395" t="str">
            <v>01</v>
          </cell>
          <cell r="V5395" t="str">
            <v>85366990</v>
          </cell>
          <cell r="W5395" t="str">
            <v>DE</v>
          </cell>
          <cell r="X5395" t="str">
            <v>C</v>
          </cell>
          <cell r="Y5395" t="str">
            <v>606</v>
          </cell>
          <cell r="Z5395" t="str">
            <v>EA</v>
          </cell>
          <cell r="AA5395">
            <v>1</v>
          </cell>
          <cell r="AB5395" t="str">
            <v>70 X 70  X 43</v>
          </cell>
          <cell r="AE5395" t="str">
            <v>STK</v>
          </cell>
          <cell r="AF5395">
            <v>1</v>
          </cell>
          <cell r="AG5395">
            <v>19</v>
          </cell>
          <cell r="AH5395">
            <v>1</v>
          </cell>
          <cell r="AI5395" t="str">
            <v>STK</v>
          </cell>
          <cell r="AJ5395" t="str">
            <v>PEHA Elektro GmbH &amp; Co. KG</v>
          </cell>
          <cell r="AK5395" t="str">
            <v>PEHA Elektro GmbH &amp; Co. KG</v>
          </cell>
        </row>
        <row r="5396">
          <cell r="C5396" t="str">
            <v>D 11.6611.03 K</v>
          </cell>
          <cell r="D5396" t="str">
            <v>4851</v>
          </cell>
          <cell r="E5396" t="str">
            <v>15</v>
          </cell>
          <cell r="F5396" t="str">
            <v>1</v>
          </cell>
          <cell r="G5396" t="str">
            <v>01</v>
          </cell>
          <cell r="H5396" t="str">
            <v>01</v>
          </cell>
          <cell r="I5396" t="str">
            <v>1</v>
          </cell>
          <cell r="J5396">
            <v>1</v>
          </cell>
          <cell r="K5396">
            <v>0.22800000000000001</v>
          </cell>
          <cell r="L5396">
            <v>0.22800000000000001</v>
          </cell>
          <cell r="M5396" t="str">
            <v>KG</v>
          </cell>
          <cell r="N5396">
            <v>0</v>
          </cell>
          <cell r="P5396" t="str">
            <v>22326122472F382Y89</v>
          </cell>
          <cell r="Q5396" t="str">
            <v>4010105317336</v>
          </cell>
          <cell r="R5396" t="str">
            <v>4</v>
          </cell>
          <cell r="S5396" t="str">
            <v>223</v>
          </cell>
          <cell r="T5396" t="str">
            <v>01</v>
          </cell>
          <cell r="V5396" t="str">
            <v>85366990</v>
          </cell>
          <cell r="W5396" t="str">
            <v>DE</v>
          </cell>
          <cell r="X5396" t="str">
            <v>A</v>
          </cell>
          <cell r="Y5396" t="str">
            <v>606</v>
          </cell>
          <cell r="Z5396" t="str">
            <v>EA</v>
          </cell>
          <cell r="AA5396">
            <v>1</v>
          </cell>
          <cell r="AB5396" t="str">
            <v>275 X 185 X 92</v>
          </cell>
          <cell r="AE5396" t="str">
            <v>STK</v>
          </cell>
          <cell r="AF5396">
            <v>1</v>
          </cell>
          <cell r="AG5396">
            <v>19</v>
          </cell>
          <cell r="AH5396">
            <v>1</v>
          </cell>
          <cell r="AI5396" t="str">
            <v>STK</v>
          </cell>
          <cell r="AJ5396" t="str">
            <v>PEHA Elektro GmbH &amp; Co. KG</v>
          </cell>
          <cell r="AK5396" t="str">
            <v>PEHA Elektro GmbH &amp; Co. KG</v>
          </cell>
        </row>
        <row r="5397">
          <cell r="C5397" t="str">
            <v>D 11.6611.03 SI</v>
          </cell>
          <cell r="D5397" t="str">
            <v>4851</v>
          </cell>
          <cell r="E5397" t="str">
            <v>15</v>
          </cell>
          <cell r="F5397" t="str">
            <v>1</v>
          </cell>
          <cell r="G5397" t="str">
            <v>01</v>
          </cell>
          <cell r="H5397" t="str">
            <v>01</v>
          </cell>
          <cell r="I5397" t="str">
            <v>1</v>
          </cell>
          <cell r="J5397">
            <v>1</v>
          </cell>
          <cell r="K5397">
            <v>0.22800000000000001</v>
          </cell>
          <cell r="L5397">
            <v>0.22800000000000001</v>
          </cell>
          <cell r="M5397" t="str">
            <v>KG</v>
          </cell>
          <cell r="N5397">
            <v>0</v>
          </cell>
          <cell r="P5397" t="str">
            <v>22326122472F382Y89</v>
          </cell>
          <cell r="Q5397" t="str">
            <v>4010105317350</v>
          </cell>
          <cell r="R5397" t="str">
            <v>4</v>
          </cell>
          <cell r="S5397" t="str">
            <v>223</v>
          </cell>
          <cell r="T5397" t="str">
            <v>01</v>
          </cell>
          <cell r="V5397" t="str">
            <v>85366990</v>
          </cell>
          <cell r="W5397" t="str">
            <v>DE</v>
          </cell>
          <cell r="X5397" t="str">
            <v>A</v>
          </cell>
          <cell r="Y5397" t="str">
            <v>606</v>
          </cell>
          <cell r="Z5397" t="str">
            <v>EA</v>
          </cell>
          <cell r="AA5397">
            <v>1</v>
          </cell>
          <cell r="AB5397" t="str">
            <v>223 X 153 X 078</v>
          </cell>
          <cell r="AE5397" t="str">
            <v>STK</v>
          </cell>
          <cell r="AF5397">
            <v>1</v>
          </cell>
          <cell r="AG5397">
            <v>19</v>
          </cell>
          <cell r="AH5397">
            <v>1</v>
          </cell>
          <cell r="AI5397" t="str">
            <v>STK</v>
          </cell>
          <cell r="AJ5397" t="str">
            <v>PEHA Elektro GmbH &amp; Co. KG</v>
          </cell>
          <cell r="AK5397" t="str">
            <v>PEHA Elektro GmbH &amp; Co. KG</v>
          </cell>
        </row>
        <row r="5398">
          <cell r="C5398" t="str">
            <v>D 11.670.03 ZV</v>
          </cell>
          <cell r="D5398" t="str">
            <v>4851</v>
          </cell>
          <cell r="E5398" t="str">
            <v>15</v>
          </cell>
          <cell r="F5398" t="str">
            <v>1</v>
          </cell>
          <cell r="G5398" t="str">
            <v>01</v>
          </cell>
          <cell r="H5398" t="str">
            <v>01</v>
          </cell>
          <cell r="I5398" t="str">
            <v>1</v>
          </cell>
          <cell r="J5398">
            <v>1</v>
          </cell>
          <cell r="K5398">
            <v>4.0000000000000001E-3</v>
          </cell>
          <cell r="L5398">
            <v>4.0000000000000001E-3</v>
          </cell>
          <cell r="M5398" t="str">
            <v>KG</v>
          </cell>
          <cell r="N5398">
            <v>0</v>
          </cell>
          <cell r="P5398" t="str">
            <v>22326122472F382Y89</v>
          </cell>
          <cell r="Q5398" t="str">
            <v>4010105317374</v>
          </cell>
          <cell r="R5398" t="str">
            <v>4</v>
          </cell>
          <cell r="S5398" t="str">
            <v>223</v>
          </cell>
          <cell r="T5398" t="str">
            <v>01</v>
          </cell>
          <cell r="V5398" t="str">
            <v>85366990</v>
          </cell>
          <cell r="W5398" t="str">
            <v>DE</v>
          </cell>
          <cell r="X5398" t="str">
            <v>C</v>
          </cell>
          <cell r="Y5398" t="str">
            <v>606</v>
          </cell>
          <cell r="Z5398" t="str">
            <v>EA</v>
          </cell>
          <cell r="AA5398">
            <v>1</v>
          </cell>
          <cell r="AB5398" t="str">
            <v>60 X 60  X 10</v>
          </cell>
          <cell r="AE5398" t="str">
            <v>STK</v>
          </cell>
          <cell r="AF5398">
            <v>1</v>
          </cell>
          <cell r="AG5398">
            <v>19</v>
          </cell>
          <cell r="AH5398">
            <v>1</v>
          </cell>
          <cell r="AI5398" t="str">
            <v>STK</v>
          </cell>
          <cell r="AJ5398" t="str">
            <v>PEHA Elektro GmbH &amp; Co. KG</v>
          </cell>
          <cell r="AK5398" t="str">
            <v>PEHA Elektro GmbH &amp; Co. KG</v>
          </cell>
        </row>
        <row r="5399">
          <cell r="C5399" t="str">
            <v>H 11.6512.70 SI</v>
          </cell>
          <cell r="D5399" t="str">
            <v>4851</v>
          </cell>
          <cell r="E5399" t="str">
            <v>15</v>
          </cell>
          <cell r="F5399" t="str">
            <v>2</v>
          </cell>
          <cell r="G5399" t="str">
            <v>02</v>
          </cell>
          <cell r="H5399" t="str">
            <v>02</v>
          </cell>
          <cell r="I5399" t="str">
            <v>2</v>
          </cell>
          <cell r="J5399">
            <v>1</v>
          </cell>
          <cell r="K5399">
            <v>1.2999999999999999E-2</v>
          </cell>
          <cell r="L5399">
            <v>1.2999999999999999E-2</v>
          </cell>
          <cell r="M5399" t="str">
            <v>KG</v>
          </cell>
          <cell r="N5399">
            <v>0</v>
          </cell>
          <cell r="P5399" t="str">
            <v>22326122472F382Y89</v>
          </cell>
          <cell r="Q5399" t="str">
            <v>4010105317480</v>
          </cell>
          <cell r="R5399" t="str">
            <v>3</v>
          </cell>
          <cell r="S5399" t="str">
            <v>223</v>
          </cell>
          <cell r="T5399" t="str">
            <v>01</v>
          </cell>
          <cell r="V5399" t="str">
            <v>85366990</v>
          </cell>
          <cell r="W5399" t="str">
            <v>DE</v>
          </cell>
          <cell r="X5399" t="str">
            <v>C</v>
          </cell>
          <cell r="Y5399" t="str">
            <v>992</v>
          </cell>
          <cell r="Z5399" t="str">
            <v>EA</v>
          </cell>
          <cell r="AA5399">
            <v>1</v>
          </cell>
          <cell r="AE5399" t="str">
            <v>STK</v>
          </cell>
          <cell r="AF5399">
            <v>1</v>
          </cell>
          <cell r="AG5399">
            <v>19</v>
          </cell>
          <cell r="AH5399">
            <v>1</v>
          </cell>
          <cell r="AI5399" t="str">
            <v>STK</v>
          </cell>
          <cell r="AJ5399" t="str">
            <v>PEHA Elektro GmbH &amp; Co. KG</v>
          </cell>
          <cell r="AK5399" t="str">
            <v>PEHA Elektro GmbH &amp; Co. KG</v>
          </cell>
        </row>
        <row r="5400">
          <cell r="C5400" t="str">
            <v>D 95.6670/15.02 250 US TL</v>
          </cell>
          <cell r="D5400" t="str">
            <v>4851</v>
          </cell>
          <cell r="E5400" t="str">
            <v>15</v>
          </cell>
          <cell r="F5400" t="str">
            <v>1</v>
          </cell>
          <cell r="G5400" t="str">
            <v>01</v>
          </cell>
          <cell r="H5400" t="str">
            <v>01</v>
          </cell>
          <cell r="I5400" t="str">
            <v>2</v>
          </cell>
          <cell r="J5400">
            <v>1</v>
          </cell>
          <cell r="K5400">
            <v>0.03</v>
          </cell>
          <cell r="L5400">
            <v>0.03</v>
          </cell>
          <cell r="M5400" t="str">
            <v>KG</v>
          </cell>
          <cell r="N5400">
            <v>0</v>
          </cell>
          <cell r="P5400" t="str">
            <v>22326122472F382U45</v>
          </cell>
          <cell r="Q5400" t="str">
            <v>4010105317855</v>
          </cell>
          <cell r="R5400" t="str">
            <v>4</v>
          </cell>
          <cell r="S5400" t="str">
            <v>223</v>
          </cell>
          <cell r="T5400" t="str">
            <v>01</v>
          </cell>
          <cell r="V5400" t="str">
            <v>85366990</v>
          </cell>
          <cell r="W5400" t="str">
            <v>HU</v>
          </cell>
          <cell r="X5400" t="str">
            <v>C</v>
          </cell>
          <cell r="Y5400" t="str">
            <v>992</v>
          </cell>
          <cell r="Z5400" t="str">
            <v>EA</v>
          </cell>
          <cell r="AA5400">
            <v>1</v>
          </cell>
          <cell r="AE5400" t="str">
            <v>STK</v>
          </cell>
          <cell r="AF5400">
            <v>1</v>
          </cell>
          <cell r="AG5400">
            <v>19</v>
          </cell>
          <cell r="AH5400">
            <v>1</v>
          </cell>
          <cell r="AI5400" t="str">
            <v>STK</v>
          </cell>
          <cell r="AJ5400" t="str">
            <v>PEHA Elektro GmbH &amp; Co. KG</v>
          </cell>
          <cell r="AK5400" t="str">
            <v>PEHA Elektro GmbH &amp; Co. KG</v>
          </cell>
        </row>
        <row r="5401">
          <cell r="C5401" t="str">
            <v>D 95.244.03 JR</v>
          </cell>
          <cell r="D5401" t="str">
            <v>4851</v>
          </cell>
          <cell r="E5401" t="str">
            <v>15</v>
          </cell>
          <cell r="F5401" t="str">
            <v>1</v>
          </cell>
          <cell r="G5401" t="str">
            <v>01</v>
          </cell>
          <cell r="H5401" t="str">
            <v>18</v>
          </cell>
          <cell r="I5401" t="str">
            <v>18</v>
          </cell>
          <cell r="J5401">
            <v>1</v>
          </cell>
          <cell r="K5401">
            <v>0.03</v>
          </cell>
          <cell r="L5401">
            <v>0.03</v>
          </cell>
          <cell r="M5401" t="str">
            <v>KG</v>
          </cell>
          <cell r="N5401">
            <v>0</v>
          </cell>
          <cell r="P5401" t="str">
            <v>22326122472F382U45</v>
          </cell>
          <cell r="Q5401" t="str">
            <v>4010105317923</v>
          </cell>
          <cell r="R5401" t="str">
            <v>4</v>
          </cell>
          <cell r="S5401" t="str">
            <v>223</v>
          </cell>
          <cell r="T5401" t="str">
            <v>01</v>
          </cell>
          <cell r="V5401" t="str">
            <v>85365080</v>
          </cell>
          <cell r="W5401" t="str">
            <v>DE</v>
          </cell>
          <cell r="X5401" t="str">
            <v>C</v>
          </cell>
          <cell r="Y5401" t="str">
            <v>992</v>
          </cell>
          <cell r="Z5401" t="str">
            <v>EA</v>
          </cell>
          <cell r="AA5401">
            <v>1</v>
          </cell>
          <cell r="AB5401" t="str">
            <v>69 X 70  X 18</v>
          </cell>
          <cell r="AE5401" t="str">
            <v>STK</v>
          </cell>
          <cell r="AF5401">
            <v>1</v>
          </cell>
          <cell r="AG5401">
            <v>19</v>
          </cell>
          <cell r="AH5401">
            <v>1</v>
          </cell>
          <cell r="AI5401" t="str">
            <v>STK</v>
          </cell>
          <cell r="AJ5401" t="str">
            <v>PEHA Elektro GmbH &amp; Co. KG</v>
          </cell>
          <cell r="AK5401" t="str">
            <v>PEHA Elektro GmbH &amp; Co. KG</v>
          </cell>
        </row>
        <row r="5402">
          <cell r="C5402" t="str">
            <v>D 95.540.03 CS</v>
          </cell>
          <cell r="D5402" t="str">
            <v>4851</v>
          </cell>
          <cell r="E5402" t="str">
            <v>15</v>
          </cell>
          <cell r="F5402" t="str">
            <v>1</v>
          </cell>
          <cell r="G5402" t="str">
            <v>01</v>
          </cell>
          <cell r="H5402" t="str">
            <v>01</v>
          </cell>
          <cell r="I5402" t="str">
            <v>1</v>
          </cell>
          <cell r="J5402">
            <v>1</v>
          </cell>
          <cell r="K5402">
            <v>0.03</v>
          </cell>
          <cell r="L5402">
            <v>0.03</v>
          </cell>
          <cell r="M5402" t="str">
            <v>KG</v>
          </cell>
          <cell r="N5402">
            <v>0</v>
          </cell>
          <cell r="P5402" t="str">
            <v>22326122472F382U45</v>
          </cell>
          <cell r="Q5402" t="str">
            <v>4010105317978</v>
          </cell>
          <cell r="R5402" t="str">
            <v>4</v>
          </cell>
          <cell r="S5402" t="str">
            <v>223</v>
          </cell>
          <cell r="T5402" t="str">
            <v>01</v>
          </cell>
          <cell r="V5402" t="str">
            <v>85365080</v>
          </cell>
          <cell r="W5402" t="str">
            <v>DE</v>
          </cell>
          <cell r="X5402" t="str">
            <v>C</v>
          </cell>
          <cell r="Y5402" t="str">
            <v>992</v>
          </cell>
          <cell r="Z5402" t="str">
            <v>EA</v>
          </cell>
          <cell r="AA5402">
            <v>1</v>
          </cell>
          <cell r="AB5402" t="str">
            <v>86 X 92  X 38</v>
          </cell>
          <cell r="AE5402" t="str">
            <v>STK</v>
          </cell>
          <cell r="AF5402">
            <v>1</v>
          </cell>
          <cell r="AG5402">
            <v>19</v>
          </cell>
          <cell r="AH5402">
            <v>1</v>
          </cell>
          <cell r="AI5402" t="str">
            <v>STK</v>
          </cell>
          <cell r="AJ5402" t="str">
            <v>PEHA Elektro GmbH &amp; Co. KG</v>
          </cell>
          <cell r="AK5402" t="str">
            <v>PEHA Elektro GmbH &amp; Co. KG</v>
          </cell>
        </row>
        <row r="5403">
          <cell r="C5403" t="str">
            <v>D 80.684.03 RFD</v>
          </cell>
          <cell r="D5403" t="str">
            <v>4851</v>
          </cell>
          <cell r="E5403" t="str">
            <v>15</v>
          </cell>
          <cell r="F5403" t="str">
            <v>9</v>
          </cell>
          <cell r="G5403" t="str">
            <v>09</v>
          </cell>
          <cell r="H5403" t="str">
            <v>09</v>
          </cell>
          <cell r="I5403" t="str">
            <v>9</v>
          </cell>
          <cell r="J5403">
            <v>1</v>
          </cell>
          <cell r="K5403">
            <v>0.03</v>
          </cell>
          <cell r="L5403">
            <v>0.03</v>
          </cell>
          <cell r="M5403" t="str">
            <v>KG</v>
          </cell>
          <cell r="N5403">
            <v>0</v>
          </cell>
          <cell r="P5403" t="str">
            <v>22326122472F382P23</v>
          </cell>
          <cell r="Q5403" t="str">
            <v>4010105318005</v>
          </cell>
          <cell r="R5403" t="str">
            <v>4</v>
          </cell>
          <cell r="S5403" t="str">
            <v>223</v>
          </cell>
          <cell r="T5403" t="str">
            <v>01</v>
          </cell>
          <cell r="V5403" t="str">
            <v>85389099</v>
          </cell>
          <cell r="W5403" t="str">
            <v>DE</v>
          </cell>
          <cell r="X5403" t="str">
            <v>C</v>
          </cell>
          <cell r="Y5403" t="str">
            <v>992</v>
          </cell>
          <cell r="Z5403" t="str">
            <v>EA</v>
          </cell>
          <cell r="AA5403">
            <v>1</v>
          </cell>
          <cell r="AE5403" t="str">
            <v>STK</v>
          </cell>
          <cell r="AF5403">
            <v>1</v>
          </cell>
          <cell r="AG5403">
            <v>19</v>
          </cell>
          <cell r="AH5403">
            <v>1</v>
          </cell>
          <cell r="AI5403" t="str">
            <v>STK</v>
          </cell>
          <cell r="AJ5403" t="str">
            <v>PEHA Elektro GmbH &amp; Co. KG</v>
          </cell>
          <cell r="AK5403" t="str">
            <v>PEHA Elektro GmbH &amp; Co. KG</v>
          </cell>
        </row>
        <row r="5404">
          <cell r="C5404" t="str">
            <v>D 95.642.03 RFD</v>
          </cell>
          <cell r="D5404" t="str">
            <v>4851</v>
          </cell>
          <cell r="E5404" t="str">
            <v>15</v>
          </cell>
          <cell r="F5404" t="str">
            <v>1</v>
          </cell>
          <cell r="G5404" t="str">
            <v>01</v>
          </cell>
          <cell r="H5404" t="str">
            <v>01</v>
          </cell>
          <cell r="I5404" t="str">
            <v>1</v>
          </cell>
          <cell r="J5404">
            <v>1</v>
          </cell>
          <cell r="K5404">
            <v>2.8000000000000001E-2</v>
          </cell>
          <cell r="L5404">
            <v>2.8000000000000001E-2</v>
          </cell>
          <cell r="M5404" t="str">
            <v>KG</v>
          </cell>
          <cell r="N5404">
            <v>0</v>
          </cell>
          <cell r="P5404" t="str">
            <v>22326122472F382U45</v>
          </cell>
          <cell r="Q5404" t="str">
            <v>4010105318050</v>
          </cell>
          <cell r="R5404" t="str">
            <v>4</v>
          </cell>
          <cell r="S5404" t="str">
            <v>223</v>
          </cell>
          <cell r="T5404" t="str">
            <v>01</v>
          </cell>
          <cell r="V5404" t="str">
            <v>85365080</v>
          </cell>
          <cell r="W5404" t="str">
            <v>DE</v>
          </cell>
          <cell r="X5404" t="str">
            <v>W</v>
          </cell>
          <cell r="Y5404" t="str">
            <v>992</v>
          </cell>
          <cell r="Z5404" t="str">
            <v>EA</v>
          </cell>
          <cell r="AA5404">
            <v>1</v>
          </cell>
          <cell r="AB5404" t="str">
            <v>70 X 70  X 20</v>
          </cell>
          <cell r="AE5404" t="str">
            <v>STK</v>
          </cell>
          <cell r="AF5404">
            <v>1</v>
          </cell>
          <cell r="AG5404">
            <v>19</v>
          </cell>
          <cell r="AH5404">
            <v>1</v>
          </cell>
          <cell r="AI5404" t="str">
            <v>STK</v>
          </cell>
          <cell r="AJ5404" t="str">
            <v>PEHA Elektro GmbH &amp; Co. KG</v>
          </cell>
          <cell r="AK5404" t="str">
            <v>PEHA Elektro GmbH &amp; Co. KG</v>
          </cell>
        </row>
        <row r="5405">
          <cell r="C5405" t="str">
            <v>D 95.677.02 -H-N</v>
          </cell>
          <cell r="D5405" t="str">
            <v>4851</v>
          </cell>
          <cell r="E5405" t="str">
            <v>15</v>
          </cell>
          <cell r="F5405" t="str">
            <v>1</v>
          </cell>
          <cell r="G5405" t="str">
            <v>01</v>
          </cell>
          <cell r="H5405" t="str">
            <v>01</v>
          </cell>
          <cell r="I5405" t="str">
            <v>1</v>
          </cell>
          <cell r="J5405">
            <v>1</v>
          </cell>
          <cell r="K5405">
            <v>5.5E-2</v>
          </cell>
          <cell r="L5405">
            <v>5.5E-2</v>
          </cell>
          <cell r="M5405" t="str">
            <v>KG</v>
          </cell>
          <cell r="N5405">
            <v>0</v>
          </cell>
          <cell r="P5405" t="str">
            <v>22326122472F382U45</v>
          </cell>
          <cell r="Q5405" t="str">
            <v>4010105318074</v>
          </cell>
          <cell r="R5405" t="str">
            <v>4</v>
          </cell>
          <cell r="S5405" t="str">
            <v>223</v>
          </cell>
          <cell r="T5405" t="str">
            <v>01</v>
          </cell>
          <cell r="V5405" t="str">
            <v>85389099</v>
          </cell>
          <cell r="W5405" t="str">
            <v>DE</v>
          </cell>
          <cell r="X5405" t="str">
            <v>C</v>
          </cell>
          <cell r="Y5405" t="str">
            <v>992</v>
          </cell>
          <cell r="Z5405" t="str">
            <v>EA</v>
          </cell>
          <cell r="AA5405">
            <v>1</v>
          </cell>
          <cell r="AB5405" t="str">
            <v>70 X 70  X 37</v>
          </cell>
          <cell r="AE5405" t="str">
            <v>STK</v>
          </cell>
          <cell r="AF5405">
            <v>1</v>
          </cell>
          <cell r="AG5405">
            <v>19</v>
          </cell>
          <cell r="AH5405">
            <v>1</v>
          </cell>
          <cell r="AI5405" t="str">
            <v>STK</v>
          </cell>
          <cell r="AJ5405" t="str">
            <v>PEHA Elektro GmbH &amp; Co. KG</v>
          </cell>
          <cell r="AK5405" t="str">
            <v>PEHA Elektro GmbH &amp; Co. KG</v>
          </cell>
        </row>
        <row r="5406">
          <cell r="C5406" t="str">
            <v>H 11.516.03/SW</v>
          </cell>
          <cell r="D5406" t="str">
            <v>4851</v>
          </cell>
          <cell r="E5406" t="str">
            <v>15</v>
          </cell>
          <cell r="F5406" t="str">
            <v>2</v>
          </cell>
          <cell r="G5406" t="str">
            <v>02</v>
          </cell>
          <cell r="H5406" t="str">
            <v>02</v>
          </cell>
          <cell r="I5406" t="str">
            <v>2</v>
          </cell>
          <cell r="J5406">
            <v>1</v>
          </cell>
          <cell r="K5406">
            <v>5.5E-2</v>
          </cell>
          <cell r="L5406">
            <v>5.5E-2</v>
          </cell>
          <cell r="M5406" t="str">
            <v>KG</v>
          </cell>
          <cell r="N5406">
            <v>0</v>
          </cell>
          <cell r="P5406" t="str">
            <v>223261224628362000</v>
          </cell>
          <cell r="Q5406" t="str">
            <v>4010105318128</v>
          </cell>
          <cell r="R5406" t="str">
            <v>4</v>
          </cell>
          <cell r="S5406" t="str">
            <v>223</v>
          </cell>
          <cell r="T5406" t="str">
            <v>01</v>
          </cell>
          <cell r="V5406" t="str">
            <v>85365080</v>
          </cell>
          <cell r="W5406" t="str">
            <v>MY</v>
          </cell>
          <cell r="X5406" t="str">
            <v>C</v>
          </cell>
          <cell r="Y5406" t="str">
            <v>606</v>
          </cell>
          <cell r="Z5406" t="str">
            <v>EA</v>
          </cell>
          <cell r="AA5406">
            <v>1</v>
          </cell>
          <cell r="AE5406" t="str">
            <v>STK</v>
          </cell>
          <cell r="AF5406">
            <v>1</v>
          </cell>
          <cell r="AG5406">
            <v>19</v>
          </cell>
          <cell r="AH5406">
            <v>1</v>
          </cell>
          <cell r="AI5406" t="str">
            <v>STK</v>
          </cell>
          <cell r="AJ5406" t="str">
            <v>PEHA Elektro GmbH &amp; Co. KG</v>
          </cell>
          <cell r="AK5406" t="str">
            <v>PEHA Elektro GmbH &amp; Co. KG</v>
          </cell>
        </row>
        <row r="5407">
          <cell r="C5407" t="str">
            <v>H 11.516.02/SW</v>
          </cell>
          <cell r="D5407" t="str">
            <v>4851</v>
          </cell>
          <cell r="E5407" t="str">
            <v>15</v>
          </cell>
          <cell r="F5407" t="str">
            <v>1</v>
          </cell>
          <cell r="G5407" t="str">
            <v>01</v>
          </cell>
          <cell r="H5407" t="str">
            <v>01</v>
          </cell>
          <cell r="I5407" t="str">
            <v>1</v>
          </cell>
          <cell r="J5407">
            <v>1</v>
          </cell>
          <cell r="K5407">
            <v>5.5E-2</v>
          </cell>
          <cell r="L5407">
            <v>5.5E-2</v>
          </cell>
          <cell r="M5407" t="str">
            <v>KG</v>
          </cell>
          <cell r="N5407">
            <v>0</v>
          </cell>
          <cell r="P5407" t="str">
            <v>22326122472F382Y89</v>
          </cell>
          <cell r="Q5407" t="str">
            <v>4010105318135</v>
          </cell>
          <cell r="R5407" t="str">
            <v>4</v>
          </cell>
          <cell r="S5407" t="str">
            <v>223</v>
          </cell>
          <cell r="T5407" t="str">
            <v>01</v>
          </cell>
          <cell r="V5407" t="str">
            <v>85365080</v>
          </cell>
          <cell r="W5407" t="str">
            <v>DE</v>
          </cell>
          <cell r="X5407" t="str">
            <v>C</v>
          </cell>
          <cell r="Y5407" t="str">
            <v>606</v>
          </cell>
          <cell r="Z5407" t="str">
            <v>EA</v>
          </cell>
          <cell r="AA5407">
            <v>1</v>
          </cell>
          <cell r="AE5407" t="str">
            <v>STK</v>
          </cell>
          <cell r="AF5407">
            <v>1</v>
          </cell>
          <cell r="AG5407">
            <v>19</v>
          </cell>
          <cell r="AH5407">
            <v>1</v>
          </cell>
          <cell r="AI5407" t="str">
            <v>STK</v>
          </cell>
          <cell r="AJ5407" t="str">
            <v>PEHA Elektro GmbH &amp; Co. KG</v>
          </cell>
          <cell r="AK5407" t="str">
            <v>PEHA Elektro GmbH &amp; Co. KG</v>
          </cell>
        </row>
        <row r="5408">
          <cell r="C5408" t="str">
            <v>H 11.515.03/SW</v>
          </cell>
          <cell r="D5408" t="str">
            <v>4851</v>
          </cell>
          <cell r="E5408" t="str">
            <v>15</v>
          </cell>
          <cell r="F5408" t="str">
            <v>2</v>
          </cell>
          <cell r="G5408" t="str">
            <v>02</v>
          </cell>
          <cell r="H5408" t="str">
            <v>02</v>
          </cell>
          <cell r="I5408" t="str">
            <v>2</v>
          </cell>
          <cell r="J5408">
            <v>1</v>
          </cell>
          <cell r="K5408">
            <v>0.08</v>
          </cell>
          <cell r="L5408">
            <v>7.9000000000000001E-2</v>
          </cell>
          <cell r="M5408" t="str">
            <v>KG</v>
          </cell>
          <cell r="N5408">
            <v>0</v>
          </cell>
          <cell r="P5408" t="str">
            <v>223261224628362000</v>
          </cell>
          <cell r="Q5408" t="str">
            <v>4010105318142</v>
          </cell>
          <cell r="R5408" t="str">
            <v>4</v>
          </cell>
          <cell r="S5408" t="str">
            <v>223</v>
          </cell>
          <cell r="T5408" t="str">
            <v>01</v>
          </cell>
          <cell r="V5408" t="str">
            <v>85365080</v>
          </cell>
          <cell r="W5408" t="str">
            <v>MY</v>
          </cell>
          <cell r="X5408" t="str">
            <v>C</v>
          </cell>
          <cell r="Y5408" t="str">
            <v>606</v>
          </cell>
          <cell r="Z5408" t="str">
            <v>EA</v>
          </cell>
          <cell r="AA5408">
            <v>1</v>
          </cell>
          <cell r="AE5408" t="str">
            <v>STK</v>
          </cell>
          <cell r="AF5408">
            <v>1</v>
          </cell>
          <cell r="AG5408">
            <v>19</v>
          </cell>
          <cell r="AH5408">
            <v>1</v>
          </cell>
          <cell r="AI5408" t="str">
            <v>STK</v>
          </cell>
          <cell r="AJ5408" t="str">
            <v>PEHA Elektro GmbH &amp; Co. KG</v>
          </cell>
          <cell r="AK5408" t="str">
            <v>PEHA Elektro GmbH &amp; Co. KG</v>
          </cell>
        </row>
        <row r="5409">
          <cell r="C5409" t="str">
            <v>H 11.515.02/SW</v>
          </cell>
          <cell r="D5409" t="str">
            <v>4851</v>
          </cell>
          <cell r="E5409" t="str">
            <v>15</v>
          </cell>
          <cell r="F5409" t="str">
            <v>1</v>
          </cell>
          <cell r="G5409" t="str">
            <v>01</v>
          </cell>
          <cell r="H5409" t="str">
            <v>01</v>
          </cell>
          <cell r="I5409" t="str">
            <v>1</v>
          </cell>
          <cell r="J5409">
            <v>1</v>
          </cell>
          <cell r="K5409">
            <v>0.08</v>
          </cell>
          <cell r="L5409">
            <v>7.9000000000000001E-2</v>
          </cell>
          <cell r="M5409" t="str">
            <v>KG</v>
          </cell>
          <cell r="N5409">
            <v>0</v>
          </cell>
          <cell r="P5409" t="str">
            <v>22326122472F382Y89</v>
          </cell>
          <cell r="Q5409" t="str">
            <v>4010105318159</v>
          </cell>
          <cell r="R5409" t="str">
            <v>4</v>
          </cell>
          <cell r="S5409" t="str">
            <v>223</v>
          </cell>
          <cell r="T5409" t="str">
            <v>01</v>
          </cell>
          <cell r="V5409" t="str">
            <v>85365080</v>
          </cell>
          <cell r="W5409" t="str">
            <v>DE</v>
          </cell>
          <cell r="X5409" t="str">
            <v>C</v>
          </cell>
          <cell r="Y5409" t="str">
            <v>606</v>
          </cell>
          <cell r="Z5409" t="str">
            <v>EA</v>
          </cell>
          <cell r="AA5409">
            <v>1</v>
          </cell>
          <cell r="AE5409" t="str">
            <v>STK</v>
          </cell>
          <cell r="AF5409">
            <v>1</v>
          </cell>
          <cell r="AG5409">
            <v>19</v>
          </cell>
          <cell r="AH5409">
            <v>1</v>
          </cell>
          <cell r="AI5409" t="str">
            <v>STK</v>
          </cell>
          <cell r="AJ5409" t="str">
            <v>PEHA Elektro GmbH &amp; Co. KG</v>
          </cell>
          <cell r="AK5409" t="str">
            <v>PEHA Elektro GmbH &amp; Co. KG</v>
          </cell>
        </row>
        <row r="5410">
          <cell r="C5410" t="str">
            <v>H 11.616/6.03/SW</v>
          </cell>
          <cell r="D5410" t="str">
            <v>4851</v>
          </cell>
          <cell r="E5410" t="str">
            <v>15</v>
          </cell>
          <cell r="F5410" t="str">
            <v>2</v>
          </cell>
          <cell r="G5410" t="str">
            <v>02</v>
          </cell>
          <cell r="H5410" t="str">
            <v>02</v>
          </cell>
          <cell r="I5410" t="str">
            <v>2</v>
          </cell>
          <cell r="J5410">
            <v>1</v>
          </cell>
          <cell r="K5410">
            <v>0.08</v>
          </cell>
          <cell r="L5410">
            <v>7.9000000000000001E-2</v>
          </cell>
          <cell r="M5410" t="str">
            <v>KG</v>
          </cell>
          <cell r="N5410">
            <v>0</v>
          </cell>
          <cell r="P5410" t="str">
            <v>223261224628362000</v>
          </cell>
          <cell r="Q5410" t="str">
            <v>4010105318166</v>
          </cell>
          <cell r="R5410" t="str">
            <v>4</v>
          </cell>
          <cell r="S5410" t="str">
            <v>223</v>
          </cell>
          <cell r="T5410" t="str">
            <v>01</v>
          </cell>
          <cell r="V5410" t="str">
            <v>85365080</v>
          </cell>
          <cell r="W5410" t="str">
            <v>MY</v>
          </cell>
          <cell r="X5410" t="str">
            <v>C</v>
          </cell>
          <cell r="Y5410" t="str">
            <v>606</v>
          </cell>
          <cell r="Z5410" t="str">
            <v>EA</v>
          </cell>
          <cell r="AA5410">
            <v>1</v>
          </cell>
          <cell r="AE5410" t="str">
            <v>STK</v>
          </cell>
          <cell r="AF5410">
            <v>1</v>
          </cell>
          <cell r="AG5410">
            <v>19</v>
          </cell>
          <cell r="AH5410">
            <v>1</v>
          </cell>
          <cell r="AI5410" t="str">
            <v>STK</v>
          </cell>
          <cell r="AJ5410" t="str">
            <v>PEHA Elektro GmbH &amp; Co. KG</v>
          </cell>
          <cell r="AK5410" t="str">
            <v>PEHA Elektro GmbH &amp; Co. KG</v>
          </cell>
        </row>
        <row r="5411">
          <cell r="C5411" t="str">
            <v>H 11.616/6.02/SW</v>
          </cell>
          <cell r="D5411" t="str">
            <v>4851</v>
          </cell>
          <cell r="E5411" t="str">
            <v>15</v>
          </cell>
          <cell r="F5411" t="str">
            <v>1</v>
          </cell>
          <cell r="G5411" t="str">
            <v>01</v>
          </cell>
          <cell r="H5411" t="str">
            <v>02</v>
          </cell>
          <cell r="I5411" t="str">
            <v>2</v>
          </cell>
          <cell r="J5411">
            <v>1</v>
          </cell>
          <cell r="K5411">
            <v>0.08</v>
          </cell>
          <cell r="L5411">
            <v>7.9000000000000001E-2</v>
          </cell>
          <cell r="M5411" t="str">
            <v>KG</v>
          </cell>
          <cell r="N5411">
            <v>0</v>
          </cell>
          <cell r="P5411" t="str">
            <v>22326122472F382Y89</v>
          </cell>
          <cell r="Q5411" t="str">
            <v>4010105318173</v>
          </cell>
          <cell r="R5411" t="str">
            <v>4</v>
          </cell>
          <cell r="S5411" t="str">
            <v>223</v>
          </cell>
          <cell r="T5411" t="str">
            <v>01</v>
          </cell>
          <cell r="V5411" t="str">
            <v>85365080</v>
          </cell>
          <cell r="W5411" t="str">
            <v>HU</v>
          </cell>
          <cell r="X5411" t="str">
            <v>C</v>
          </cell>
          <cell r="Y5411" t="str">
            <v>606</v>
          </cell>
          <cell r="Z5411" t="str">
            <v>EA</v>
          </cell>
          <cell r="AA5411">
            <v>1</v>
          </cell>
          <cell r="AE5411" t="str">
            <v>STK</v>
          </cell>
          <cell r="AF5411">
            <v>1</v>
          </cell>
          <cell r="AG5411">
            <v>19</v>
          </cell>
          <cell r="AH5411">
            <v>1</v>
          </cell>
          <cell r="AI5411" t="str">
            <v>STK</v>
          </cell>
          <cell r="AJ5411" t="str">
            <v>PEHA Elektro GmbH &amp; Co. KG</v>
          </cell>
          <cell r="AK5411" t="str">
            <v>PEHA Elektro GmbH &amp; Co. KG</v>
          </cell>
        </row>
        <row r="5412">
          <cell r="C5412" t="str">
            <v>H 11.517.03/SW</v>
          </cell>
          <cell r="D5412" t="str">
            <v>4851</v>
          </cell>
          <cell r="E5412" t="str">
            <v>15</v>
          </cell>
          <cell r="F5412" t="str">
            <v>2</v>
          </cell>
          <cell r="G5412" t="str">
            <v>02</v>
          </cell>
          <cell r="H5412" t="str">
            <v>02</v>
          </cell>
          <cell r="I5412" t="str">
            <v>2</v>
          </cell>
          <cell r="J5412">
            <v>1</v>
          </cell>
          <cell r="K5412">
            <v>0.08</v>
          </cell>
          <cell r="L5412">
            <v>7.9000000000000001E-2</v>
          </cell>
          <cell r="M5412" t="str">
            <v>KG</v>
          </cell>
          <cell r="N5412">
            <v>0</v>
          </cell>
          <cell r="P5412" t="str">
            <v>223261224628362000</v>
          </cell>
          <cell r="Q5412" t="str">
            <v>4010105318180</v>
          </cell>
          <cell r="R5412" t="str">
            <v>4</v>
          </cell>
          <cell r="S5412" t="str">
            <v>223</v>
          </cell>
          <cell r="T5412" t="str">
            <v>01</v>
          </cell>
          <cell r="V5412" t="str">
            <v>85365080</v>
          </cell>
          <cell r="W5412" t="str">
            <v>MY</v>
          </cell>
          <cell r="X5412" t="str">
            <v>C</v>
          </cell>
          <cell r="Y5412" t="str">
            <v>606</v>
          </cell>
          <cell r="Z5412" t="str">
            <v>EA</v>
          </cell>
          <cell r="AA5412">
            <v>1</v>
          </cell>
          <cell r="AE5412" t="str">
            <v>STK</v>
          </cell>
          <cell r="AF5412">
            <v>1</v>
          </cell>
          <cell r="AG5412">
            <v>19</v>
          </cell>
          <cell r="AH5412">
            <v>1</v>
          </cell>
          <cell r="AI5412" t="str">
            <v>STK</v>
          </cell>
          <cell r="AJ5412" t="str">
            <v>PEHA Elektro GmbH &amp; Co. KG</v>
          </cell>
          <cell r="AK5412" t="str">
            <v>PEHA Elektro GmbH &amp; Co. KG</v>
          </cell>
        </row>
        <row r="5413">
          <cell r="C5413" t="str">
            <v>H 11.517.02/SW</v>
          </cell>
          <cell r="D5413" t="str">
            <v>4851</v>
          </cell>
          <cell r="E5413" t="str">
            <v>15</v>
          </cell>
          <cell r="F5413" t="str">
            <v>1</v>
          </cell>
          <cell r="G5413" t="str">
            <v>01</v>
          </cell>
          <cell r="H5413" t="str">
            <v>01</v>
          </cell>
          <cell r="I5413" t="str">
            <v>1</v>
          </cell>
          <cell r="J5413">
            <v>1</v>
          </cell>
          <cell r="K5413">
            <v>0.08</v>
          </cell>
          <cell r="L5413">
            <v>7.9000000000000001E-2</v>
          </cell>
          <cell r="M5413" t="str">
            <v>KG</v>
          </cell>
          <cell r="N5413">
            <v>0</v>
          </cell>
          <cell r="P5413" t="str">
            <v>22326122472F382Y89</v>
          </cell>
          <cell r="Q5413" t="str">
            <v>4010105318197</v>
          </cell>
          <cell r="R5413" t="str">
            <v>4</v>
          </cell>
          <cell r="S5413" t="str">
            <v>223</v>
          </cell>
          <cell r="T5413" t="str">
            <v>01</v>
          </cell>
          <cell r="V5413" t="str">
            <v>85365080</v>
          </cell>
          <cell r="W5413" t="str">
            <v>DE</v>
          </cell>
          <cell r="X5413" t="str">
            <v>C</v>
          </cell>
          <cell r="Y5413" t="str">
            <v>606</v>
          </cell>
          <cell r="Z5413" t="str">
            <v>EA</v>
          </cell>
          <cell r="AA5413">
            <v>1</v>
          </cell>
          <cell r="AE5413" t="str">
            <v>STK</v>
          </cell>
          <cell r="AF5413">
            <v>1</v>
          </cell>
          <cell r="AG5413">
            <v>19</v>
          </cell>
          <cell r="AH5413">
            <v>1</v>
          </cell>
          <cell r="AI5413" t="str">
            <v>STK</v>
          </cell>
          <cell r="AJ5413" t="str">
            <v>PEHA Elektro GmbH &amp; Co. KG</v>
          </cell>
          <cell r="AK5413" t="str">
            <v>PEHA Elektro GmbH &amp; Co. KG</v>
          </cell>
        </row>
        <row r="5414">
          <cell r="C5414" t="str">
            <v>D 11.670.02 ZV</v>
          </cell>
          <cell r="D5414" t="str">
            <v>4851</v>
          </cell>
          <cell r="E5414" t="str">
            <v>15</v>
          </cell>
          <cell r="F5414" t="str">
            <v>1</v>
          </cell>
          <cell r="G5414" t="str">
            <v>01</v>
          </cell>
          <cell r="H5414" t="str">
            <v>01</v>
          </cell>
          <cell r="I5414" t="str">
            <v>1</v>
          </cell>
          <cell r="J5414">
            <v>1</v>
          </cell>
          <cell r="K5414">
            <v>5.0000000000000001E-3</v>
          </cell>
          <cell r="L5414">
            <v>5.0000000000000001E-3</v>
          </cell>
          <cell r="M5414" t="str">
            <v>KG</v>
          </cell>
          <cell r="N5414">
            <v>0</v>
          </cell>
          <cell r="P5414" t="str">
            <v>22326122472F382Y89</v>
          </cell>
          <cell r="Q5414" t="str">
            <v>4010105318227</v>
          </cell>
          <cell r="R5414" t="str">
            <v>3</v>
          </cell>
          <cell r="S5414" t="str">
            <v>223</v>
          </cell>
          <cell r="T5414" t="str">
            <v>01</v>
          </cell>
          <cell r="V5414" t="str">
            <v>85366990</v>
          </cell>
          <cell r="W5414" t="str">
            <v>MY</v>
          </cell>
          <cell r="X5414" t="str">
            <v>W</v>
          </cell>
          <cell r="Y5414" t="str">
            <v>606</v>
          </cell>
          <cell r="Z5414" t="str">
            <v>EA</v>
          </cell>
          <cell r="AA5414">
            <v>1</v>
          </cell>
          <cell r="AB5414" t="str">
            <v>56 X 56  X 10</v>
          </cell>
          <cell r="AE5414" t="str">
            <v>STK</v>
          </cell>
          <cell r="AF5414">
            <v>1</v>
          </cell>
          <cell r="AG5414">
            <v>19</v>
          </cell>
          <cell r="AH5414">
            <v>1</v>
          </cell>
          <cell r="AI5414" t="str">
            <v>STK</v>
          </cell>
          <cell r="AJ5414" t="str">
            <v>PEHA Elektro GmbH &amp; Co. KG</v>
          </cell>
          <cell r="AK5414" t="str">
            <v>PEHA Elektro GmbH &amp; Co. KG</v>
          </cell>
        </row>
        <row r="5415">
          <cell r="C5415" t="str">
            <v>D 11.610.02 TV</v>
          </cell>
          <cell r="D5415" t="str">
            <v>4851</v>
          </cell>
          <cell r="E5415" t="str">
            <v>15</v>
          </cell>
          <cell r="F5415" t="str">
            <v>1</v>
          </cell>
          <cell r="G5415" t="str">
            <v>01</v>
          </cell>
          <cell r="H5415" t="str">
            <v>01</v>
          </cell>
          <cell r="I5415" t="str">
            <v>1</v>
          </cell>
          <cell r="J5415">
            <v>1</v>
          </cell>
          <cell r="K5415">
            <v>0.02</v>
          </cell>
          <cell r="L5415">
            <v>0.02</v>
          </cell>
          <cell r="M5415" t="str">
            <v>KG</v>
          </cell>
          <cell r="N5415">
            <v>0</v>
          </cell>
          <cell r="P5415" t="str">
            <v>22326122472F382Y89</v>
          </cell>
          <cell r="Q5415" t="str">
            <v>4010105318234</v>
          </cell>
          <cell r="R5415" t="str">
            <v>3</v>
          </cell>
          <cell r="S5415" t="str">
            <v>223</v>
          </cell>
          <cell r="T5415" t="str">
            <v>01</v>
          </cell>
          <cell r="V5415" t="str">
            <v>85366990</v>
          </cell>
          <cell r="W5415" t="str">
            <v>MY</v>
          </cell>
          <cell r="X5415" t="str">
            <v>W</v>
          </cell>
          <cell r="Y5415" t="str">
            <v>606</v>
          </cell>
          <cell r="Z5415" t="str">
            <v>EA</v>
          </cell>
          <cell r="AA5415">
            <v>1</v>
          </cell>
          <cell r="AB5415" t="str">
            <v>55 X 55 X 25</v>
          </cell>
          <cell r="AE5415" t="str">
            <v>STK</v>
          </cell>
          <cell r="AF5415">
            <v>1</v>
          </cell>
          <cell r="AG5415">
            <v>19</v>
          </cell>
          <cell r="AH5415">
            <v>1</v>
          </cell>
          <cell r="AI5415" t="str">
            <v>STK</v>
          </cell>
          <cell r="AJ5415" t="str">
            <v>PEHA Elektro GmbH &amp; Co. KG</v>
          </cell>
          <cell r="AK5415" t="str">
            <v>PEHA Elektro GmbH &amp; Co. KG</v>
          </cell>
        </row>
        <row r="5416">
          <cell r="C5416" t="str">
            <v>D 11.610.02 TAE</v>
          </cell>
          <cell r="D5416" t="str">
            <v>4851</v>
          </cell>
          <cell r="E5416" t="str">
            <v>15</v>
          </cell>
          <cell r="F5416" t="str">
            <v>1</v>
          </cell>
          <cell r="G5416" t="str">
            <v>01</v>
          </cell>
          <cell r="H5416" t="str">
            <v>01</v>
          </cell>
          <cell r="I5416" t="str">
            <v>1</v>
          </cell>
          <cell r="J5416">
            <v>1</v>
          </cell>
          <cell r="K5416">
            <v>0.01</v>
          </cell>
          <cell r="L5416">
            <v>0.01</v>
          </cell>
          <cell r="M5416" t="str">
            <v>KG</v>
          </cell>
          <cell r="N5416">
            <v>0</v>
          </cell>
          <cell r="P5416" t="str">
            <v>22326122472F382Y89</v>
          </cell>
          <cell r="Q5416" t="str">
            <v>4010105318241</v>
          </cell>
          <cell r="R5416" t="str">
            <v>3</v>
          </cell>
          <cell r="S5416" t="str">
            <v>223</v>
          </cell>
          <cell r="T5416" t="str">
            <v>01</v>
          </cell>
          <cell r="V5416" t="str">
            <v>85366990</v>
          </cell>
          <cell r="W5416" t="str">
            <v>MY</v>
          </cell>
          <cell r="X5416" t="str">
            <v>W</v>
          </cell>
          <cell r="Y5416" t="str">
            <v>606</v>
          </cell>
          <cell r="Z5416" t="str">
            <v>EA</v>
          </cell>
          <cell r="AA5416">
            <v>1</v>
          </cell>
          <cell r="AB5416" t="str">
            <v>57 X 57  X 7</v>
          </cell>
          <cell r="AE5416" t="str">
            <v>STK</v>
          </cell>
          <cell r="AF5416">
            <v>1</v>
          </cell>
          <cell r="AG5416">
            <v>19</v>
          </cell>
          <cell r="AH5416">
            <v>1</v>
          </cell>
          <cell r="AI5416" t="str">
            <v>STK</v>
          </cell>
          <cell r="AJ5416" t="str">
            <v>PEHA Elektro GmbH &amp; Co. KG</v>
          </cell>
          <cell r="AK5416" t="str">
            <v>PEHA Elektro GmbH &amp; Co. KG</v>
          </cell>
        </row>
        <row r="5417">
          <cell r="C5417" t="str">
            <v>D 11.542.02</v>
          </cell>
          <cell r="D5417" t="str">
            <v>4851</v>
          </cell>
          <cell r="E5417" t="str">
            <v>15</v>
          </cell>
          <cell r="F5417" t="str">
            <v>1</v>
          </cell>
          <cell r="G5417" t="str">
            <v>01</v>
          </cell>
          <cell r="H5417" t="str">
            <v>01</v>
          </cell>
          <cell r="I5417" t="str">
            <v>1</v>
          </cell>
          <cell r="J5417">
            <v>1</v>
          </cell>
          <cell r="K5417">
            <v>0.02</v>
          </cell>
          <cell r="L5417">
            <v>0.02</v>
          </cell>
          <cell r="M5417" t="str">
            <v>KG</v>
          </cell>
          <cell r="N5417">
            <v>0</v>
          </cell>
          <cell r="P5417" t="str">
            <v>22326122472F382Y89</v>
          </cell>
          <cell r="Q5417" t="str">
            <v>4010105318258</v>
          </cell>
          <cell r="R5417" t="str">
            <v>3</v>
          </cell>
          <cell r="S5417" t="str">
            <v>223</v>
          </cell>
          <cell r="T5417" t="str">
            <v>01</v>
          </cell>
          <cell r="V5417" t="str">
            <v>85365080</v>
          </cell>
          <cell r="W5417" t="str">
            <v>MY</v>
          </cell>
          <cell r="X5417" t="str">
            <v>C</v>
          </cell>
          <cell r="Y5417" t="str">
            <v>606</v>
          </cell>
          <cell r="Z5417" t="str">
            <v>EA</v>
          </cell>
          <cell r="AA5417">
            <v>1</v>
          </cell>
          <cell r="AB5417" t="str">
            <v>57 X 57  X 27</v>
          </cell>
          <cell r="AE5417" t="str">
            <v>STK</v>
          </cell>
          <cell r="AF5417">
            <v>1</v>
          </cell>
          <cell r="AG5417">
            <v>19</v>
          </cell>
          <cell r="AH5417">
            <v>1</v>
          </cell>
          <cell r="AI5417" t="str">
            <v>STK</v>
          </cell>
          <cell r="AJ5417" t="str">
            <v>PEHA Elektro GmbH &amp; Co. KG</v>
          </cell>
          <cell r="AK5417" t="str">
            <v>PEHA Elektro GmbH &amp; Co. KG</v>
          </cell>
        </row>
        <row r="5418">
          <cell r="C5418" t="str">
            <v>D 11.542.02 NA</v>
          </cell>
          <cell r="D5418" t="str">
            <v>4851</v>
          </cell>
          <cell r="E5418" t="str">
            <v>15</v>
          </cell>
          <cell r="F5418" t="str">
            <v>1</v>
          </cell>
          <cell r="G5418" t="str">
            <v>01</v>
          </cell>
          <cell r="H5418" t="str">
            <v>01</v>
          </cell>
          <cell r="I5418" t="str">
            <v>1</v>
          </cell>
          <cell r="J5418">
            <v>1</v>
          </cell>
          <cell r="K5418">
            <v>0.02</v>
          </cell>
          <cell r="L5418">
            <v>0.02</v>
          </cell>
          <cell r="M5418" t="str">
            <v>KG</v>
          </cell>
          <cell r="N5418">
            <v>0</v>
          </cell>
          <cell r="P5418" t="str">
            <v>22326122472F382Y89</v>
          </cell>
          <cell r="Q5418" t="str">
            <v>4010105318265</v>
          </cell>
          <cell r="R5418" t="str">
            <v>3</v>
          </cell>
          <cell r="S5418" t="str">
            <v>223</v>
          </cell>
          <cell r="T5418" t="str">
            <v>01</v>
          </cell>
          <cell r="V5418" t="str">
            <v>85365080</v>
          </cell>
          <cell r="W5418" t="str">
            <v>MY</v>
          </cell>
          <cell r="X5418" t="str">
            <v>C</v>
          </cell>
          <cell r="Y5418" t="str">
            <v>606</v>
          </cell>
          <cell r="Z5418" t="str">
            <v>EA</v>
          </cell>
          <cell r="AA5418">
            <v>1</v>
          </cell>
          <cell r="AB5418" t="str">
            <v>56 X 56  X 29</v>
          </cell>
          <cell r="AE5418" t="str">
            <v>STK</v>
          </cell>
          <cell r="AF5418">
            <v>1</v>
          </cell>
          <cell r="AG5418">
            <v>19</v>
          </cell>
          <cell r="AH5418">
            <v>1</v>
          </cell>
          <cell r="AI5418" t="str">
            <v>STK</v>
          </cell>
          <cell r="AJ5418" t="str">
            <v>PEHA Elektro GmbH &amp; Co. KG</v>
          </cell>
          <cell r="AK5418" t="str">
            <v>PEHA Elektro GmbH &amp; Co. KG</v>
          </cell>
        </row>
        <row r="5419">
          <cell r="C5419" t="str">
            <v>D 11.540.02</v>
          </cell>
          <cell r="D5419" t="str">
            <v>4851</v>
          </cell>
          <cell r="E5419" t="str">
            <v>15</v>
          </cell>
          <cell r="F5419" t="str">
            <v>1</v>
          </cell>
          <cell r="G5419" t="str">
            <v>01</v>
          </cell>
          <cell r="H5419" t="str">
            <v>01</v>
          </cell>
          <cell r="I5419" t="str">
            <v>1</v>
          </cell>
          <cell r="J5419">
            <v>1</v>
          </cell>
          <cell r="K5419">
            <v>2.1000000000000001E-2</v>
          </cell>
          <cell r="L5419">
            <v>2.1000000000000001E-2</v>
          </cell>
          <cell r="M5419" t="str">
            <v>KG</v>
          </cell>
          <cell r="N5419">
            <v>0</v>
          </cell>
          <cell r="P5419" t="str">
            <v>22326122472F382Y89</v>
          </cell>
          <cell r="Q5419" t="str">
            <v>4010105318272</v>
          </cell>
          <cell r="R5419" t="str">
            <v>3</v>
          </cell>
          <cell r="S5419" t="str">
            <v>223</v>
          </cell>
          <cell r="T5419" t="str">
            <v>01</v>
          </cell>
          <cell r="V5419" t="str">
            <v>85365080</v>
          </cell>
          <cell r="W5419" t="str">
            <v>MY</v>
          </cell>
          <cell r="X5419" t="str">
            <v>A</v>
          </cell>
          <cell r="Y5419" t="str">
            <v>606</v>
          </cell>
          <cell r="Z5419" t="str">
            <v>EA</v>
          </cell>
          <cell r="AA5419">
            <v>1</v>
          </cell>
          <cell r="AB5419" t="str">
            <v>55 X 55  X 31</v>
          </cell>
          <cell r="AE5419" t="str">
            <v>STK</v>
          </cell>
          <cell r="AF5419">
            <v>1</v>
          </cell>
          <cell r="AG5419">
            <v>19</v>
          </cell>
          <cell r="AH5419">
            <v>1</v>
          </cell>
          <cell r="AI5419" t="str">
            <v>STK</v>
          </cell>
          <cell r="AJ5419" t="str">
            <v>PEHA Elektro GmbH &amp; Co. KG</v>
          </cell>
          <cell r="AK5419" t="str">
            <v>PEHA Elektro GmbH &amp; Co. KG</v>
          </cell>
        </row>
        <row r="5420">
          <cell r="C5420" t="str">
            <v>D 11.540.02 NA</v>
          </cell>
          <cell r="D5420" t="str">
            <v>4851</v>
          </cell>
          <cell r="E5420" t="str">
            <v>15</v>
          </cell>
          <cell r="F5420" t="str">
            <v>1</v>
          </cell>
          <cell r="G5420" t="str">
            <v>01</v>
          </cell>
          <cell r="H5420" t="str">
            <v>01</v>
          </cell>
          <cell r="I5420" t="str">
            <v>1</v>
          </cell>
          <cell r="J5420">
            <v>1</v>
          </cell>
          <cell r="K5420">
            <v>0.02</v>
          </cell>
          <cell r="L5420">
            <v>0.02</v>
          </cell>
          <cell r="M5420" t="str">
            <v>KG</v>
          </cell>
          <cell r="N5420">
            <v>0</v>
          </cell>
          <cell r="P5420" t="str">
            <v>22326122472F382Y89</v>
          </cell>
          <cell r="Q5420" t="str">
            <v>4010105318289</v>
          </cell>
          <cell r="R5420" t="str">
            <v>3</v>
          </cell>
          <cell r="S5420" t="str">
            <v>223</v>
          </cell>
          <cell r="T5420" t="str">
            <v>01</v>
          </cell>
          <cell r="V5420" t="str">
            <v>85365080</v>
          </cell>
          <cell r="W5420" t="str">
            <v>MY</v>
          </cell>
          <cell r="X5420" t="str">
            <v>C</v>
          </cell>
          <cell r="Y5420" t="str">
            <v>606</v>
          </cell>
          <cell r="Z5420" t="str">
            <v>EA</v>
          </cell>
          <cell r="AA5420">
            <v>1</v>
          </cell>
          <cell r="AB5420" t="str">
            <v>65 X 55 X 25</v>
          </cell>
          <cell r="AE5420" t="str">
            <v>STK</v>
          </cell>
          <cell r="AF5420">
            <v>1</v>
          </cell>
          <cell r="AG5420">
            <v>19</v>
          </cell>
          <cell r="AH5420">
            <v>1</v>
          </cell>
          <cell r="AI5420" t="str">
            <v>STK</v>
          </cell>
          <cell r="AJ5420" t="str">
            <v>PEHA Elektro GmbH &amp; Co. KG</v>
          </cell>
          <cell r="AK5420" t="str">
            <v>PEHA Elektro GmbH &amp; Co. KG</v>
          </cell>
        </row>
        <row r="5421">
          <cell r="C5421" t="str">
            <v>D 11.610.02 TV/SW</v>
          </cell>
          <cell r="D5421" t="str">
            <v>4851</v>
          </cell>
          <cell r="E5421" t="str">
            <v>15</v>
          </cell>
          <cell r="F5421" t="str">
            <v>1</v>
          </cell>
          <cell r="G5421" t="str">
            <v>01</v>
          </cell>
          <cell r="H5421" t="str">
            <v>01</v>
          </cell>
          <cell r="I5421" t="str">
            <v>1</v>
          </cell>
          <cell r="J5421">
            <v>1</v>
          </cell>
          <cell r="K5421">
            <v>0.02</v>
          </cell>
          <cell r="L5421">
            <v>0.02</v>
          </cell>
          <cell r="M5421" t="str">
            <v>KG</v>
          </cell>
          <cell r="N5421">
            <v>0</v>
          </cell>
          <cell r="P5421" t="str">
            <v>22326122472F382Y89</v>
          </cell>
          <cell r="Q5421" t="str">
            <v>4010105318296</v>
          </cell>
          <cell r="R5421" t="str">
            <v>4</v>
          </cell>
          <cell r="S5421" t="str">
            <v>223</v>
          </cell>
          <cell r="T5421" t="str">
            <v>01</v>
          </cell>
          <cell r="V5421" t="str">
            <v>85366990</v>
          </cell>
          <cell r="W5421" t="str">
            <v>MY</v>
          </cell>
          <cell r="X5421" t="str">
            <v>C</v>
          </cell>
          <cell r="Y5421" t="str">
            <v>606</v>
          </cell>
          <cell r="Z5421" t="str">
            <v>EA</v>
          </cell>
          <cell r="AA5421">
            <v>1</v>
          </cell>
          <cell r="AB5421" t="str">
            <v>089 X 089 X 074</v>
          </cell>
          <cell r="AE5421" t="str">
            <v>STK</v>
          </cell>
          <cell r="AF5421">
            <v>1</v>
          </cell>
          <cell r="AG5421">
            <v>19</v>
          </cell>
          <cell r="AH5421">
            <v>1</v>
          </cell>
          <cell r="AI5421" t="str">
            <v>STK</v>
          </cell>
          <cell r="AJ5421" t="str">
            <v>PEHA Elektro GmbH &amp; Co. KG</v>
          </cell>
          <cell r="AK5421" t="str">
            <v>PEHA Elektro GmbH &amp; Co. KG</v>
          </cell>
        </row>
        <row r="5422">
          <cell r="C5422" t="str">
            <v>D 11.477.02/SW</v>
          </cell>
          <cell r="D5422" t="str">
            <v>4851</v>
          </cell>
          <cell r="E5422" t="str">
            <v>15</v>
          </cell>
          <cell r="F5422" t="str">
            <v>1</v>
          </cell>
          <cell r="G5422" t="str">
            <v>01</v>
          </cell>
          <cell r="H5422" t="str">
            <v>01</v>
          </cell>
          <cell r="I5422" t="str">
            <v>1</v>
          </cell>
          <cell r="J5422">
            <v>1</v>
          </cell>
          <cell r="K5422">
            <v>0.04</v>
          </cell>
          <cell r="L5422">
            <v>0.04</v>
          </cell>
          <cell r="M5422" t="str">
            <v>KG</v>
          </cell>
          <cell r="N5422">
            <v>0</v>
          </cell>
          <cell r="P5422" t="str">
            <v>22326122472F382Y89</v>
          </cell>
          <cell r="Q5422" t="str">
            <v>4010105318302</v>
          </cell>
          <cell r="R5422" t="str">
            <v>4</v>
          </cell>
          <cell r="S5422" t="str">
            <v>223</v>
          </cell>
          <cell r="T5422" t="str">
            <v>01</v>
          </cell>
          <cell r="V5422" t="str">
            <v>85389099</v>
          </cell>
          <cell r="W5422" t="str">
            <v>DE</v>
          </cell>
          <cell r="X5422" t="str">
            <v>C</v>
          </cell>
          <cell r="Y5422" t="str">
            <v>606</v>
          </cell>
          <cell r="Z5422" t="str">
            <v>EA</v>
          </cell>
          <cell r="AA5422">
            <v>1</v>
          </cell>
          <cell r="AB5422" t="str">
            <v>70 X 70 X 15</v>
          </cell>
          <cell r="AE5422" t="str">
            <v>STK</v>
          </cell>
          <cell r="AF5422">
            <v>1</v>
          </cell>
          <cell r="AG5422">
            <v>19</v>
          </cell>
          <cell r="AH5422">
            <v>1</v>
          </cell>
          <cell r="AI5422" t="str">
            <v>STK</v>
          </cell>
          <cell r="AJ5422" t="str">
            <v>PEHA Elektro GmbH &amp; Co. KG</v>
          </cell>
          <cell r="AK5422" t="str">
            <v>PEHA Elektro GmbH &amp; Co. KG</v>
          </cell>
        </row>
        <row r="5423">
          <cell r="C5423" t="str">
            <v>D 11.545.02</v>
          </cell>
          <cell r="D5423" t="str">
            <v>4851</v>
          </cell>
          <cell r="E5423" t="str">
            <v>15</v>
          </cell>
          <cell r="F5423" t="str">
            <v>1</v>
          </cell>
          <cell r="G5423" t="str">
            <v>01</v>
          </cell>
          <cell r="H5423" t="str">
            <v>01</v>
          </cell>
          <cell r="I5423" t="str">
            <v>1</v>
          </cell>
          <cell r="J5423">
            <v>1</v>
          </cell>
          <cell r="K5423">
            <v>2.3E-2</v>
          </cell>
          <cell r="L5423">
            <v>2.3E-2</v>
          </cell>
          <cell r="M5423" t="str">
            <v>KG</v>
          </cell>
          <cell r="N5423">
            <v>0</v>
          </cell>
          <cell r="P5423" t="str">
            <v>22326122472F382Y89</v>
          </cell>
          <cell r="Q5423" t="str">
            <v>4010105318319</v>
          </cell>
          <cell r="R5423" t="str">
            <v>3</v>
          </cell>
          <cell r="S5423" t="str">
            <v>223</v>
          </cell>
          <cell r="T5423" t="str">
            <v>01</v>
          </cell>
          <cell r="V5423" t="str">
            <v>85365080</v>
          </cell>
          <cell r="W5423" t="str">
            <v>MY</v>
          </cell>
          <cell r="X5423" t="str">
            <v>A</v>
          </cell>
          <cell r="Y5423" t="str">
            <v>606</v>
          </cell>
          <cell r="Z5423" t="str">
            <v>EA</v>
          </cell>
          <cell r="AA5423">
            <v>1</v>
          </cell>
          <cell r="AB5423" t="str">
            <v>55 X 24  X 57</v>
          </cell>
          <cell r="AE5423" t="str">
            <v>STK</v>
          </cell>
          <cell r="AF5423">
            <v>1</v>
          </cell>
          <cell r="AG5423">
            <v>19</v>
          </cell>
          <cell r="AH5423">
            <v>1</v>
          </cell>
          <cell r="AI5423" t="str">
            <v>STK</v>
          </cell>
          <cell r="AJ5423" t="str">
            <v>PEHA Elektro GmbH &amp; Co. KG</v>
          </cell>
          <cell r="AK5423" t="str">
            <v>PEHA Elektro GmbH &amp; Co. KG</v>
          </cell>
        </row>
        <row r="5424">
          <cell r="C5424" t="str">
            <v>D 11.544.02</v>
          </cell>
          <cell r="D5424" t="str">
            <v>4851</v>
          </cell>
          <cell r="E5424" t="str">
            <v>15</v>
          </cell>
          <cell r="F5424" t="str">
            <v>1</v>
          </cell>
          <cell r="G5424" t="str">
            <v>01</v>
          </cell>
          <cell r="H5424" t="str">
            <v>01</v>
          </cell>
          <cell r="I5424" t="str">
            <v>1</v>
          </cell>
          <cell r="J5424">
            <v>1</v>
          </cell>
          <cell r="K5424">
            <v>0.02</v>
          </cell>
          <cell r="L5424">
            <v>0.02</v>
          </cell>
          <cell r="M5424" t="str">
            <v>KG</v>
          </cell>
          <cell r="N5424">
            <v>0</v>
          </cell>
          <cell r="P5424" t="str">
            <v>22326122472F382Y89</v>
          </cell>
          <cell r="Q5424" t="str">
            <v>4010105318326</v>
          </cell>
          <cell r="R5424" t="str">
            <v>3</v>
          </cell>
          <cell r="S5424" t="str">
            <v>223</v>
          </cell>
          <cell r="T5424" t="str">
            <v>01</v>
          </cell>
          <cell r="V5424" t="str">
            <v>85365080</v>
          </cell>
          <cell r="W5424" t="str">
            <v>MY</v>
          </cell>
          <cell r="X5424" t="str">
            <v>W</v>
          </cell>
          <cell r="Y5424" t="str">
            <v>606</v>
          </cell>
          <cell r="Z5424" t="str">
            <v>EA</v>
          </cell>
          <cell r="AA5424">
            <v>1</v>
          </cell>
          <cell r="AB5424" t="str">
            <v>65 X 83  X 34</v>
          </cell>
          <cell r="AE5424" t="str">
            <v>STK</v>
          </cell>
          <cell r="AF5424">
            <v>1</v>
          </cell>
          <cell r="AG5424">
            <v>19</v>
          </cell>
          <cell r="AH5424">
            <v>1</v>
          </cell>
          <cell r="AI5424" t="str">
            <v>STK</v>
          </cell>
          <cell r="AJ5424" t="str">
            <v>PEHA Elektro GmbH &amp; Co. KG</v>
          </cell>
          <cell r="AK5424" t="str">
            <v>PEHA Elektro GmbH &amp; Co. KG</v>
          </cell>
        </row>
        <row r="5425">
          <cell r="C5425" t="str">
            <v>D 11.540.02 GLK</v>
          </cell>
          <cell r="D5425" t="str">
            <v>4851</v>
          </cell>
          <cell r="E5425" t="str">
            <v>15</v>
          </cell>
          <cell r="F5425" t="str">
            <v>1</v>
          </cell>
          <cell r="G5425" t="str">
            <v>01</v>
          </cell>
          <cell r="H5425" t="str">
            <v>01</v>
          </cell>
          <cell r="I5425" t="str">
            <v>1</v>
          </cell>
          <cell r="J5425">
            <v>1</v>
          </cell>
          <cell r="K5425">
            <v>0.01</v>
          </cell>
          <cell r="L5425">
            <v>8.9999999999999993E-3</v>
          </cell>
          <cell r="M5425" t="str">
            <v>KG</v>
          </cell>
          <cell r="N5425">
            <v>0</v>
          </cell>
          <cell r="P5425" t="str">
            <v>22326122472F382Y89</v>
          </cell>
          <cell r="Q5425" t="str">
            <v>4010105318333</v>
          </cell>
          <cell r="R5425" t="str">
            <v>3</v>
          </cell>
          <cell r="S5425" t="str">
            <v>223</v>
          </cell>
          <cell r="T5425" t="str">
            <v>01</v>
          </cell>
          <cell r="V5425" t="str">
            <v>85365080</v>
          </cell>
          <cell r="W5425" t="str">
            <v>MY</v>
          </cell>
          <cell r="X5425" t="str">
            <v>W</v>
          </cell>
          <cell r="Y5425" t="str">
            <v>606</v>
          </cell>
          <cell r="Z5425" t="str">
            <v>EA</v>
          </cell>
          <cell r="AA5425">
            <v>1</v>
          </cell>
          <cell r="AB5425" t="str">
            <v>57 X 29  X 200</v>
          </cell>
          <cell r="AE5425" t="str">
            <v>STK</v>
          </cell>
          <cell r="AF5425">
            <v>1</v>
          </cell>
          <cell r="AG5425">
            <v>19</v>
          </cell>
          <cell r="AH5425">
            <v>1</v>
          </cell>
          <cell r="AI5425" t="str">
            <v>STK</v>
          </cell>
          <cell r="AJ5425" t="str">
            <v>PEHA Elektro GmbH &amp; Co. KG</v>
          </cell>
          <cell r="AK5425" t="str">
            <v>PEHA Elektro GmbH &amp; Co. KG</v>
          </cell>
        </row>
        <row r="5426">
          <cell r="C5426" t="str">
            <v>D 11.6611.02</v>
          </cell>
          <cell r="D5426" t="str">
            <v>4851</v>
          </cell>
          <cell r="E5426" t="str">
            <v>15</v>
          </cell>
          <cell r="F5426" t="str">
            <v>1</v>
          </cell>
          <cell r="G5426" t="str">
            <v>01</v>
          </cell>
          <cell r="H5426" t="str">
            <v>01</v>
          </cell>
          <cell r="I5426" t="str">
            <v>1</v>
          </cell>
          <cell r="J5426">
            <v>1</v>
          </cell>
          <cell r="K5426">
            <v>7.0999999999999994E-2</v>
          </cell>
          <cell r="L5426">
            <v>6.9000000000000006E-2</v>
          </cell>
          <cell r="M5426" t="str">
            <v>KG</v>
          </cell>
          <cell r="N5426">
            <v>0</v>
          </cell>
          <cell r="P5426" t="str">
            <v>22326122472F382Y89</v>
          </cell>
          <cell r="Q5426" t="str">
            <v>4010105318340</v>
          </cell>
          <cell r="R5426" t="str">
            <v>3</v>
          </cell>
          <cell r="S5426" t="str">
            <v>223</v>
          </cell>
          <cell r="T5426" t="str">
            <v>01</v>
          </cell>
          <cell r="V5426" t="str">
            <v>85366990</v>
          </cell>
          <cell r="W5426" t="str">
            <v>MY</v>
          </cell>
          <cell r="X5426" t="str">
            <v>W</v>
          </cell>
          <cell r="Y5426" t="str">
            <v>606</v>
          </cell>
          <cell r="Z5426" t="str">
            <v>EA</v>
          </cell>
          <cell r="AA5426">
            <v>1</v>
          </cell>
          <cell r="AB5426" t="str">
            <v>70 X 70 X 50</v>
          </cell>
          <cell r="AE5426" t="str">
            <v>STK</v>
          </cell>
          <cell r="AF5426">
            <v>1</v>
          </cell>
          <cell r="AG5426">
            <v>19</v>
          </cell>
          <cell r="AH5426">
            <v>1</v>
          </cell>
          <cell r="AI5426" t="str">
            <v>STK</v>
          </cell>
          <cell r="AJ5426" t="str">
            <v>PEHA Elektro GmbH &amp; Co. KG</v>
          </cell>
          <cell r="AK5426" t="str">
            <v>PEHA Elektro GmbH &amp; Co. KG</v>
          </cell>
        </row>
        <row r="5427">
          <cell r="C5427" t="str">
            <v>D 11.6511.02</v>
          </cell>
          <cell r="D5427" t="str">
            <v>4851</v>
          </cell>
          <cell r="E5427" t="str">
            <v>15</v>
          </cell>
          <cell r="F5427" t="str">
            <v>1</v>
          </cell>
          <cell r="G5427" t="str">
            <v>01</v>
          </cell>
          <cell r="H5427" t="str">
            <v>01</v>
          </cell>
          <cell r="I5427" t="str">
            <v>1</v>
          </cell>
          <cell r="J5427">
            <v>1</v>
          </cell>
          <cell r="K5427">
            <v>0.08</v>
          </cell>
          <cell r="L5427">
            <v>0.08</v>
          </cell>
          <cell r="M5427" t="str">
            <v>KG</v>
          </cell>
          <cell r="N5427">
            <v>0</v>
          </cell>
          <cell r="P5427" t="str">
            <v>22326122472F382Y89</v>
          </cell>
          <cell r="Q5427" t="str">
            <v>4010105318357</v>
          </cell>
          <cell r="R5427" t="str">
            <v>3</v>
          </cell>
          <cell r="S5427" t="str">
            <v>223</v>
          </cell>
          <cell r="T5427" t="str">
            <v>01</v>
          </cell>
          <cell r="V5427" t="str">
            <v>85366990</v>
          </cell>
          <cell r="W5427" t="str">
            <v>MY</v>
          </cell>
          <cell r="X5427" t="str">
            <v>A</v>
          </cell>
          <cell r="Y5427" t="str">
            <v>606</v>
          </cell>
          <cell r="Z5427" t="str">
            <v>EA</v>
          </cell>
          <cell r="AA5427">
            <v>1</v>
          </cell>
          <cell r="AB5427" t="str">
            <v>70 X 70 X 50</v>
          </cell>
          <cell r="AE5427" t="str">
            <v>STK</v>
          </cell>
          <cell r="AF5427">
            <v>1</v>
          </cell>
          <cell r="AG5427">
            <v>19</v>
          </cell>
          <cell r="AH5427">
            <v>1</v>
          </cell>
          <cell r="AI5427" t="str">
            <v>STK</v>
          </cell>
          <cell r="AJ5427" t="str">
            <v>PEHA Elektro GmbH &amp; Co. KG</v>
          </cell>
          <cell r="AK5427" t="str">
            <v>PEHA Elektro GmbH &amp; Co. KG</v>
          </cell>
        </row>
        <row r="5428">
          <cell r="C5428" t="str">
            <v>D 11.542.02 GLK</v>
          </cell>
          <cell r="D5428" t="str">
            <v>4851</v>
          </cell>
          <cell r="E5428" t="str">
            <v>15</v>
          </cell>
          <cell r="F5428" t="str">
            <v>1</v>
          </cell>
          <cell r="G5428" t="str">
            <v>01</v>
          </cell>
          <cell r="H5428" t="str">
            <v>01</v>
          </cell>
          <cell r="I5428" t="str">
            <v>1</v>
          </cell>
          <cell r="J5428">
            <v>1</v>
          </cell>
          <cell r="K5428">
            <v>1.7999999999999999E-2</v>
          </cell>
          <cell r="L5428">
            <v>1.7999999999999999E-2</v>
          </cell>
          <cell r="M5428" t="str">
            <v>KG</v>
          </cell>
          <cell r="N5428">
            <v>0</v>
          </cell>
          <cell r="P5428" t="str">
            <v>22326122472F382Y89</v>
          </cell>
          <cell r="Q5428" t="str">
            <v>4010105318364</v>
          </cell>
          <cell r="R5428" t="str">
            <v>3</v>
          </cell>
          <cell r="S5428" t="str">
            <v>223</v>
          </cell>
          <cell r="T5428" t="str">
            <v>01</v>
          </cell>
          <cell r="V5428" t="str">
            <v>85365080</v>
          </cell>
          <cell r="W5428" t="str">
            <v>MY</v>
          </cell>
          <cell r="X5428" t="str">
            <v>C</v>
          </cell>
          <cell r="Y5428" t="str">
            <v>606</v>
          </cell>
          <cell r="Z5428" t="str">
            <v>EA</v>
          </cell>
          <cell r="AA5428">
            <v>1</v>
          </cell>
          <cell r="AB5428" t="str">
            <v>27 X 55  X 55</v>
          </cell>
          <cell r="AE5428" t="str">
            <v>STK</v>
          </cell>
          <cell r="AF5428">
            <v>1</v>
          </cell>
          <cell r="AG5428">
            <v>19</v>
          </cell>
          <cell r="AH5428">
            <v>1</v>
          </cell>
          <cell r="AI5428" t="str">
            <v>STK</v>
          </cell>
          <cell r="AJ5428" t="str">
            <v>PEHA Elektro GmbH &amp; Co. KG</v>
          </cell>
          <cell r="AK5428" t="str">
            <v>PEHA Elektro GmbH &amp; Co. KG</v>
          </cell>
        </row>
        <row r="5429">
          <cell r="C5429" t="str">
            <v>D 11.571/60.02</v>
          </cell>
          <cell r="D5429" t="str">
            <v>4851</v>
          </cell>
          <cell r="E5429" t="str">
            <v>15</v>
          </cell>
          <cell r="F5429" t="str">
            <v>1</v>
          </cell>
          <cell r="G5429" t="str">
            <v>01</v>
          </cell>
          <cell r="H5429" t="str">
            <v>01</v>
          </cell>
          <cell r="I5429" t="str">
            <v>1</v>
          </cell>
          <cell r="J5429">
            <v>1</v>
          </cell>
          <cell r="K5429">
            <v>1.6E-2</v>
          </cell>
          <cell r="L5429">
            <v>1.6E-2</v>
          </cell>
          <cell r="M5429" t="str">
            <v>KG</v>
          </cell>
          <cell r="N5429">
            <v>0</v>
          </cell>
          <cell r="P5429" t="str">
            <v>22326122472F382Y89</v>
          </cell>
          <cell r="Q5429" t="str">
            <v>4010105318371</v>
          </cell>
          <cell r="R5429" t="str">
            <v>3</v>
          </cell>
          <cell r="S5429" t="str">
            <v>223</v>
          </cell>
          <cell r="T5429" t="str">
            <v>01</v>
          </cell>
          <cell r="V5429" t="str">
            <v>85366990</v>
          </cell>
          <cell r="W5429" t="str">
            <v>MY</v>
          </cell>
          <cell r="X5429" t="str">
            <v>W</v>
          </cell>
          <cell r="Y5429" t="str">
            <v>606</v>
          </cell>
          <cell r="Z5429" t="str">
            <v>EA</v>
          </cell>
          <cell r="AA5429">
            <v>1</v>
          </cell>
          <cell r="AB5429" t="str">
            <v>132 X 87 X 90</v>
          </cell>
          <cell r="AE5429" t="str">
            <v>STK</v>
          </cell>
          <cell r="AF5429">
            <v>1</v>
          </cell>
          <cell r="AG5429">
            <v>19</v>
          </cell>
          <cell r="AH5429">
            <v>1</v>
          </cell>
          <cell r="AI5429" t="str">
            <v>STK</v>
          </cell>
          <cell r="AJ5429" t="str">
            <v>PEHA Elektro GmbH &amp; Co. KG</v>
          </cell>
          <cell r="AK5429" t="str">
            <v>PEHA Elektro GmbH &amp; Co. KG</v>
          </cell>
        </row>
        <row r="5430">
          <cell r="C5430" t="str">
            <v>D 11.477.02</v>
          </cell>
          <cell r="D5430" t="str">
            <v>4851</v>
          </cell>
          <cell r="E5430" t="str">
            <v>15</v>
          </cell>
          <cell r="F5430" t="str">
            <v>1</v>
          </cell>
          <cell r="G5430" t="str">
            <v>01</v>
          </cell>
          <cell r="H5430" t="str">
            <v>01</v>
          </cell>
          <cell r="I5430" t="str">
            <v>1</v>
          </cell>
          <cell r="J5430">
            <v>1</v>
          </cell>
          <cell r="K5430">
            <v>0.04</v>
          </cell>
          <cell r="L5430">
            <v>0.04</v>
          </cell>
          <cell r="M5430" t="str">
            <v>KG</v>
          </cell>
          <cell r="N5430">
            <v>0</v>
          </cell>
          <cell r="P5430" t="str">
            <v>22326122472F382Y89</v>
          </cell>
          <cell r="Q5430" t="str">
            <v>4010105318388</v>
          </cell>
          <cell r="R5430" t="str">
            <v>4</v>
          </cell>
          <cell r="S5430" t="str">
            <v>223</v>
          </cell>
          <cell r="T5430" t="str">
            <v>01</v>
          </cell>
          <cell r="V5430" t="str">
            <v>85389099</v>
          </cell>
          <cell r="W5430" t="str">
            <v>DE</v>
          </cell>
          <cell r="X5430" t="str">
            <v>A</v>
          </cell>
          <cell r="Y5430" t="str">
            <v>606</v>
          </cell>
          <cell r="Z5430" t="str">
            <v>EA</v>
          </cell>
          <cell r="AA5430">
            <v>1</v>
          </cell>
          <cell r="AB5430" t="str">
            <v>70 X 70 X 10</v>
          </cell>
          <cell r="AE5430" t="str">
            <v>STK</v>
          </cell>
          <cell r="AF5430">
            <v>1</v>
          </cell>
          <cell r="AG5430">
            <v>19</v>
          </cell>
          <cell r="AH5430">
            <v>1</v>
          </cell>
          <cell r="AI5430" t="str">
            <v>STK</v>
          </cell>
          <cell r="AJ5430" t="str">
            <v>PEHA Elektro GmbH &amp; Co. KG</v>
          </cell>
          <cell r="AK5430" t="str">
            <v>PEHA Elektro GmbH &amp; Co. KG</v>
          </cell>
        </row>
        <row r="5431">
          <cell r="C5431" t="str">
            <v>D 11.6511.03 SI</v>
          </cell>
          <cell r="D5431" t="str">
            <v>4851</v>
          </cell>
          <cell r="E5431" t="str">
            <v>15</v>
          </cell>
          <cell r="F5431" t="str">
            <v>1</v>
          </cell>
          <cell r="G5431" t="str">
            <v>01</v>
          </cell>
          <cell r="H5431" t="str">
            <v>01</v>
          </cell>
          <cell r="I5431" t="str">
            <v>1</v>
          </cell>
          <cell r="J5431">
            <v>1</v>
          </cell>
          <cell r="K5431">
            <v>8.1000000000000003E-2</v>
          </cell>
          <cell r="L5431">
            <v>8.1000000000000003E-2</v>
          </cell>
          <cell r="M5431" t="str">
            <v>KG</v>
          </cell>
          <cell r="N5431">
            <v>0</v>
          </cell>
          <cell r="P5431" t="str">
            <v>22326122472F382Y89</v>
          </cell>
          <cell r="Q5431" t="str">
            <v>4010105318395</v>
          </cell>
          <cell r="R5431" t="str">
            <v>4</v>
          </cell>
          <cell r="S5431" t="str">
            <v>223</v>
          </cell>
          <cell r="T5431" t="str">
            <v>01</v>
          </cell>
          <cell r="V5431" t="str">
            <v>85366990</v>
          </cell>
          <cell r="W5431" t="str">
            <v>DE</v>
          </cell>
          <cell r="X5431" t="str">
            <v>C</v>
          </cell>
          <cell r="Y5431" t="str">
            <v>992</v>
          </cell>
          <cell r="Z5431" t="str">
            <v>EA</v>
          </cell>
          <cell r="AA5431">
            <v>1</v>
          </cell>
          <cell r="AB5431" t="str">
            <v>70 X 70  X 47</v>
          </cell>
          <cell r="AE5431" t="str">
            <v>STK</v>
          </cell>
          <cell r="AF5431">
            <v>1</v>
          </cell>
          <cell r="AG5431">
            <v>19</v>
          </cell>
          <cell r="AH5431">
            <v>1</v>
          </cell>
          <cell r="AI5431" t="str">
            <v>STK</v>
          </cell>
          <cell r="AJ5431" t="str">
            <v>PEHA Elektro GmbH &amp; Co. KG</v>
          </cell>
          <cell r="AK5431" t="str">
            <v>PEHA Elektro GmbH &amp; Co. KG</v>
          </cell>
        </row>
        <row r="5432">
          <cell r="C5432" t="str">
            <v>D 11.610/2.02 KEY</v>
          </cell>
          <cell r="D5432" t="str">
            <v>4851</v>
          </cell>
          <cell r="E5432" t="str">
            <v>15</v>
          </cell>
          <cell r="F5432" t="str">
            <v>1</v>
          </cell>
          <cell r="G5432" t="str">
            <v>01</v>
          </cell>
          <cell r="H5432" t="str">
            <v>01</v>
          </cell>
          <cell r="I5432" t="str">
            <v>1</v>
          </cell>
          <cell r="J5432">
            <v>1</v>
          </cell>
          <cell r="K5432">
            <v>0.04</v>
          </cell>
          <cell r="L5432">
            <v>0.04</v>
          </cell>
          <cell r="M5432" t="str">
            <v>KG</v>
          </cell>
          <cell r="N5432">
            <v>0</v>
          </cell>
          <cell r="P5432" t="str">
            <v>22326122472F382Y89</v>
          </cell>
          <cell r="Q5432" t="str">
            <v>4010105318425</v>
          </cell>
          <cell r="R5432" t="str">
            <v>4</v>
          </cell>
          <cell r="S5432" t="str">
            <v>223</v>
          </cell>
          <cell r="T5432" t="str">
            <v>01</v>
          </cell>
          <cell r="V5432" t="str">
            <v>85389099</v>
          </cell>
          <cell r="W5432" t="str">
            <v>DE</v>
          </cell>
          <cell r="X5432" t="str">
            <v>C</v>
          </cell>
          <cell r="Y5432" t="str">
            <v>606</v>
          </cell>
          <cell r="Z5432" t="str">
            <v>EA</v>
          </cell>
          <cell r="AA5432">
            <v>1</v>
          </cell>
          <cell r="AB5432" t="str">
            <v>70 X 70 X 15</v>
          </cell>
          <cell r="AE5432" t="str">
            <v>STK</v>
          </cell>
          <cell r="AF5432">
            <v>1</v>
          </cell>
          <cell r="AG5432">
            <v>19</v>
          </cell>
          <cell r="AH5432">
            <v>1</v>
          </cell>
          <cell r="AI5432" t="str">
            <v>STK</v>
          </cell>
          <cell r="AJ5432" t="str">
            <v>PEHA Elektro GmbH &amp; Co. KG</v>
          </cell>
          <cell r="AK5432" t="str">
            <v>PEHA Elektro GmbH &amp; Co. KG</v>
          </cell>
        </row>
        <row r="5433">
          <cell r="C5433" t="str">
            <v>B 11.6571.02</v>
          </cell>
          <cell r="D5433" t="str">
            <v>4851</v>
          </cell>
          <cell r="E5433" t="str">
            <v>15</v>
          </cell>
          <cell r="F5433" t="str">
            <v>1</v>
          </cell>
          <cell r="G5433" t="str">
            <v>01</v>
          </cell>
          <cell r="H5433" t="str">
            <v>01</v>
          </cell>
          <cell r="I5433" t="str">
            <v>1</v>
          </cell>
          <cell r="J5433">
            <v>1</v>
          </cell>
          <cell r="K5433">
            <v>1.4999999999999999E-2</v>
          </cell>
          <cell r="L5433">
            <v>1.4999999999999999E-2</v>
          </cell>
          <cell r="M5433" t="str">
            <v>KG</v>
          </cell>
          <cell r="N5433">
            <v>0</v>
          </cell>
          <cell r="P5433" t="str">
            <v>22326122472F382Y89</v>
          </cell>
          <cell r="Q5433" t="str">
            <v>4010105318449</v>
          </cell>
          <cell r="R5433" t="str">
            <v>4</v>
          </cell>
          <cell r="S5433" t="str">
            <v>223</v>
          </cell>
          <cell r="T5433" t="str">
            <v>01</v>
          </cell>
          <cell r="V5433" t="str">
            <v>85366990</v>
          </cell>
          <cell r="W5433" t="str">
            <v>MY</v>
          </cell>
          <cell r="X5433" t="str">
            <v>C</v>
          </cell>
          <cell r="Y5433" t="str">
            <v>606</v>
          </cell>
          <cell r="Z5433" t="str">
            <v>EA</v>
          </cell>
          <cell r="AA5433">
            <v>1</v>
          </cell>
          <cell r="AB5433" t="str">
            <v>223 X 153 X 078</v>
          </cell>
          <cell r="AE5433" t="str">
            <v>STK</v>
          </cell>
          <cell r="AF5433">
            <v>1</v>
          </cell>
          <cell r="AG5433">
            <v>19</v>
          </cell>
          <cell r="AH5433">
            <v>1</v>
          </cell>
          <cell r="AI5433" t="str">
            <v>STK</v>
          </cell>
          <cell r="AJ5433" t="str">
            <v>PEHA Elektro GmbH &amp; Co. KG</v>
          </cell>
          <cell r="AK5433" t="str">
            <v>PEHA Elektro GmbH &amp; Co. KG</v>
          </cell>
        </row>
        <row r="5434">
          <cell r="C5434" t="str">
            <v>B 11.6571.02 SI</v>
          </cell>
          <cell r="D5434" t="str">
            <v>4851</v>
          </cell>
          <cell r="E5434" t="str">
            <v>15</v>
          </cell>
          <cell r="F5434" t="str">
            <v>1</v>
          </cell>
          <cell r="G5434" t="str">
            <v>01</v>
          </cell>
          <cell r="H5434" t="str">
            <v>01</v>
          </cell>
          <cell r="I5434" t="str">
            <v>1</v>
          </cell>
          <cell r="J5434">
            <v>1</v>
          </cell>
          <cell r="K5434">
            <v>7.9000000000000001E-2</v>
          </cell>
          <cell r="L5434">
            <v>7.9000000000000001E-2</v>
          </cell>
          <cell r="M5434" t="str">
            <v>KG</v>
          </cell>
          <cell r="N5434">
            <v>0</v>
          </cell>
          <cell r="P5434" t="str">
            <v>22326122472F382Y89</v>
          </cell>
          <cell r="Q5434" t="str">
            <v>4010105318456</v>
          </cell>
          <cell r="R5434" t="str">
            <v>4</v>
          </cell>
          <cell r="S5434" t="str">
            <v>223</v>
          </cell>
          <cell r="T5434" t="str">
            <v>01</v>
          </cell>
          <cell r="V5434" t="str">
            <v>85366990</v>
          </cell>
          <cell r="W5434" t="str">
            <v>DE</v>
          </cell>
          <cell r="X5434" t="str">
            <v>C</v>
          </cell>
          <cell r="Y5434" t="str">
            <v>606</v>
          </cell>
          <cell r="Z5434" t="str">
            <v>EA</v>
          </cell>
          <cell r="AA5434">
            <v>1</v>
          </cell>
          <cell r="AB5434" t="str">
            <v>40 X 70  X 70</v>
          </cell>
          <cell r="AE5434" t="str">
            <v>STK</v>
          </cell>
          <cell r="AF5434">
            <v>1</v>
          </cell>
          <cell r="AG5434">
            <v>19</v>
          </cell>
          <cell r="AH5434">
            <v>1</v>
          </cell>
          <cell r="AI5434" t="str">
            <v>STK</v>
          </cell>
          <cell r="AJ5434" t="str">
            <v>PEHA Elektro GmbH &amp; Co. KG</v>
          </cell>
          <cell r="AK5434" t="str">
            <v>PEHA Elektro GmbH &amp; Co. KG</v>
          </cell>
        </row>
        <row r="5435">
          <cell r="C5435" t="str">
            <v>H 11.6511.02</v>
          </cell>
          <cell r="D5435" t="str">
            <v>4851</v>
          </cell>
          <cell r="E5435" t="str">
            <v>15</v>
          </cell>
          <cell r="F5435" t="str">
            <v>1</v>
          </cell>
          <cell r="G5435" t="str">
            <v>01</v>
          </cell>
          <cell r="H5435" t="str">
            <v>01</v>
          </cell>
          <cell r="I5435" t="str">
            <v>1</v>
          </cell>
          <cell r="J5435">
            <v>1</v>
          </cell>
          <cell r="K5435">
            <v>7.2999999999999995E-2</v>
          </cell>
          <cell r="L5435">
            <v>7.1999999999999995E-2</v>
          </cell>
          <cell r="M5435" t="str">
            <v>KG</v>
          </cell>
          <cell r="N5435">
            <v>0</v>
          </cell>
          <cell r="P5435" t="str">
            <v>22326122472F382Y89</v>
          </cell>
          <cell r="Q5435" t="str">
            <v>4010105318463</v>
          </cell>
          <cell r="R5435" t="str">
            <v>3</v>
          </cell>
          <cell r="S5435" t="str">
            <v>223</v>
          </cell>
          <cell r="T5435" t="str">
            <v>01</v>
          </cell>
          <cell r="V5435" t="str">
            <v>85366990</v>
          </cell>
          <cell r="W5435" t="str">
            <v>DE</v>
          </cell>
          <cell r="X5435" t="str">
            <v>W</v>
          </cell>
          <cell r="Y5435" t="str">
            <v>992</v>
          </cell>
          <cell r="Z5435" t="str">
            <v>EA</v>
          </cell>
          <cell r="AA5435">
            <v>1</v>
          </cell>
          <cell r="AB5435" t="str">
            <v>223 X 153 X 078</v>
          </cell>
          <cell r="AE5435" t="str">
            <v>STK</v>
          </cell>
          <cell r="AF5435">
            <v>1</v>
          </cell>
          <cell r="AG5435">
            <v>19</v>
          </cell>
          <cell r="AH5435">
            <v>1</v>
          </cell>
          <cell r="AI5435" t="str">
            <v>STK</v>
          </cell>
          <cell r="AJ5435" t="str">
            <v>PEHA Elektro GmbH &amp; Co. KG</v>
          </cell>
          <cell r="AK5435" t="str">
            <v>PEHA Elektro GmbH &amp; Co. KG</v>
          </cell>
        </row>
        <row r="5436">
          <cell r="C5436" t="str">
            <v>H 11.6511.02/SW</v>
          </cell>
          <cell r="D5436" t="str">
            <v>4851</v>
          </cell>
          <cell r="E5436" t="str">
            <v>15</v>
          </cell>
          <cell r="F5436" t="str">
            <v>1</v>
          </cell>
          <cell r="G5436" t="str">
            <v>01</v>
          </cell>
          <cell r="H5436" t="str">
            <v>01</v>
          </cell>
          <cell r="I5436" t="str">
            <v>1</v>
          </cell>
          <cell r="J5436">
            <v>1</v>
          </cell>
          <cell r="K5436">
            <v>7.1999999999999995E-2</v>
          </cell>
          <cell r="L5436">
            <v>7.1999999999999995E-2</v>
          </cell>
          <cell r="M5436" t="str">
            <v>KG</v>
          </cell>
          <cell r="N5436">
            <v>0</v>
          </cell>
          <cell r="P5436" t="str">
            <v>22326122472F382Y89</v>
          </cell>
          <cell r="Q5436" t="str">
            <v>4010105318470</v>
          </cell>
          <cell r="R5436" t="str">
            <v>4</v>
          </cell>
          <cell r="S5436" t="str">
            <v>223</v>
          </cell>
          <cell r="T5436" t="str">
            <v>01</v>
          </cell>
          <cell r="V5436" t="str">
            <v>85366990</v>
          </cell>
          <cell r="W5436" t="str">
            <v>MY</v>
          </cell>
          <cell r="X5436" t="str">
            <v>C</v>
          </cell>
          <cell r="Y5436" t="str">
            <v>606</v>
          </cell>
          <cell r="Z5436" t="str">
            <v>EA</v>
          </cell>
          <cell r="AA5436">
            <v>1</v>
          </cell>
          <cell r="AB5436" t="str">
            <v>223 X 153 X 78</v>
          </cell>
          <cell r="AE5436" t="str">
            <v>STK</v>
          </cell>
          <cell r="AF5436">
            <v>1</v>
          </cell>
          <cell r="AG5436">
            <v>19</v>
          </cell>
          <cell r="AH5436">
            <v>1</v>
          </cell>
          <cell r="AI5436" t="str">
            <v>STK</v>
          </cell>
          <cell r="AJ5436" t="str">
            <v>PEHA Elektro GmbH &amp; Co. KG</v>
          </cell>
          <cell r="AK5436" t="str">
            <v>PEHA Elektro GmbH &amp; Co. KG</v>
          </cell>
        </row>
        <row r="5437">
          <cell r="C5437" t="str">
            <v>D 11.6512.02 SI</v>
          </cell>
          <cell r="D5437" t="str">
            <v>4851</v>
          </cell>
          <cell r="E5437" t="str">
            <v>15</v>
          </cell>
          <cell r="F5437" t="str">
            <v>1</v>
          </cell>
          <cell r="G5437" t="str">
            <v>01</v>
          </cell>
          <cell r="H5437" t="str">
            <v>01</v>
          </cell>
          <cell r="I5437" t="str">
            <v>1</v>
          </cell>
          <cell r="J5437">
            <v>1</v>
          </cell>
          <cell r="K5437">
            <v>0.12</v>
          </cell>
          <cell r="L5437">
            <v>0.12</v>
          </cell>
          <cell r="M5437" t="str">
            <v>KG</v>
          </cell>
          <cell r="N5437">
            <v>0</v>
          </cell>
          <cell r="P5437" t="str">
            <v>22326122472F382Y89</v>
          </cell>
          <cell r="Q5437" t="str">
            <v>4010105318487</v>
          </cell>
          <cell r="R5437" t="str">
            <v>4</v>
          </cell>
          <cell r="S5437" t="str">
            <v>223</v>
          </cell>
          <cell r="T5437" t="str">
            <v>01</v>
          </cell>
          <cell r="V5437" t="str">
            <v>85366990</v>
          </cell>
          <cell r="W5437" t="str">
            <v>DE</v>
          </cell>
          <cell r="X5437" t="str">
            <v>W</v>
          </cell>
          <cell r="Y5437" t="str">
            <v>606</v>
          </cell>
          <cell r="Z5437" t="str">
            <v>EA</v>
          </cell>
          <cell r="AA5437">
            <v>1</v>
          </cell>
          <cell r="AB5437" t="str">
            <v>120 X 85 X 40</v>
          </cell>
          <cell r="AE5437" t="str">
            <v>STK</v>
          </cell>
          <cell r="AF5437">
            <v>1</v>
          </cell>
          <cell r="AG5437">
            <v>19</v>
          </cell>
          <cell r="AH5437">
            <v>1</v>
          </cell>
          <cell r="AI5437" t="str">
            <v>STK</v>
          </cell>
          <cell r="AJ5437" t="str">
            <v>PEHA Elektro GmbH &amp; Co. KG</v>
          </cell>
          <cell r="AK5437" t="str">
            <v>PEHA Elektro GmbH &amp; Co. KG</v>
          </cell>
        </row>
        <row r="5438">
          <cell r="C5438" t="str">
            <v>H 11.6512.02 SI/SW</v>
          </cell>
          <cell r="D5438" t="str">
            <v>4851</v>
          </cell>
          <cell r="E5438" t="str">
            <v>15</v>
          </cell>
          <cell r="F5438" t="str">
            <v>1</v>
          </cell>
          <cell r="G5438" t="str">
            <v>01</v>
          </cell>
          <cell r="H5438" t="str">
            <v>01</v>
          </cell>
          <cell r="I5438" t="str">
            <v>1</v>
          </cell>
          <cell r="J5438">
            <v>1</v>
          </cell>
          <cell r="K5438">
            <v>0.121</v>
          </cell>
          <cell r="L5438">
            <v>0.121</v>
          </cell>
          <cell r="M5438" t="str">
            <v>KG</v>
          </cell>
          <cell r="N5438">
            <v>0</v>
          </cell>
          <cell r="P5438" t="str">
            <v>22326122472F382Y89</v>
          </cell>
          <cell r="Q5438" t="str">
            <v>4010105318494</v>
          </cell>
          <cell r="R5438" t="str">
            <v>4</v>
          </cell>
          <cell r="S5438" t="str">
            <v>223</v>
          </cell>
          <cell r="T5438" t="str">
            <v>01</v>
          </cell>
          <cell r="V5438" t="str">
            <v>85366990</v>
          </cell>
          <cell r="W5438" t="str">
            <v>DE</v>
          </cell>
          <cell r="X5438" t="str">
            <v>C</v>
          </cell>
          <cell r="Y5438" t="str">
            <v>606</v>
          </cell>
          <cell r="Z5438" t="str">
            <v>EA</v>
          </cell>
          <cell r="AA5438">
            <v>1</v>
          </cell>
          <cell r="AE5438" t="str">
            <v>STK</v>
          </cell>
          <cell r="AF5438">
            <v>1</v>
          </cell>
          <cell r="AG5438">
            <v>19</v>
          </cell>
          <cell r="AH5438">
            <v>1</v>
          </cell>
          <cell r="AI5438" t="str">
            <v>STK</v>
          </cell>
          <cell r="AJ5438" t="str">
            <v>PEHA Elektro GmbH &amp; Co. KG</v>
          </cell>
          <cell r="AK5438" t="str">
            <v>PEHA Elektro GmbH &amp; Co. KG</v>
          </cell>
        </row>
        <row r="5439">
          <cell r="C5439" t="str">
            <v>H 11.6511.03</v>
          </cell>
          <cell r="D5439" t="str">
            <v>4851</v>
          </cell>
          <cell r="E5439" t="str">
            <v>15</v>
          </cell>
          <cell r="F5439" t="str">
            <v>1</v>
          </cell>
          <cell r="G5439" t="str">
            <v>01</v>
          </cell>
          <cell r="H5439" t="str">
            <v>01</v>
          </cell>
          <cell r="I5439" t="str">
            <v>1</v>
          </cell>
          <cell r="J5439">
            <v>1</v>
          </cell>
          <cell r="K5439">
            <v>0.121</v>
          </cell>
          <cell r="L5439">
            <v>0.121</v>
          </cell>
          <cell r="M5439" t="str">
            <v>KG</v>
          </cell>
          <cell r="N5439">
            <v>0</v>
          </cell>
          <cell r="P5439" t="str">
            <v>22326122472F382Y89</v>
          </cell>
          <cell r="Q5439" t="str">
            <v>4010105318500</v>
          </cell>
          <cell r="R5439" t="str">
            <v>3</v>
          </cell>
          <cell r="S5439" t="str">
            <v>223</v>
          </cell>
          <cell r="T5439" t="str">
            <v>01</v>
          </cell>
          <cell r="V5439" t="str">
            <v>85366990</v>
          </cell>
          <cell r="W5439" t="str">
            <v>DE</v>
          </cell>
          <cell r="X5439" t="str">
            <v>C</v>
          </cell>
          <cell r="Y5439" t="str">
            <v>992</v>
          </cell>
          <cell r="Z5439" t="str">
            <v>EA</v>
          </cell>
          <cell r="AA5439">
            <v>1</v>
          </cell>
          <cell r="AB5439" t="str">
            <v>223 X 153 X 078</v>
          </cell>
          <cell r="AE5439" t="str">
            <v>STK</v>
          </cell>
          <cell r="AF5439">
            <v>1</v>
          </cell>
          <cell r="AG5439">
            <v>19</v>
          </cell>
          <cell r="AH5439">
            <v>1</v>
          </cell>
          <cell r="AI5439" t="str">
            <v>STK</v>
          </cell>
          <cell r="AJ5439" t="str">
            <v>PEHA Elektro GmbH &amp; Co. KG</v>
          </cell>
          <cell r="AK5439" t="str">
            <v>PEHA Elektro GmbH &amp; Co. KG</v>
          </cell>
        </row>
        <row r="5440">
          <cell r="C5440" t="str">
            <v>D 11.6611.02 SI</v>
          </cell>
          <cell r="D5440" t="str">
            <v>4851</v>
          </cell>
          <cell r="E5440" t="str">
            <v>15</v>
          </cell>
          <cell r="F5440" t="str">
            <v>1</v>
          </cell>
          <cell r="G5440" t="str">
            <v>01</v>
          </cell>
          <cell r="H5440" t="str">
            <v>01</v>
          </cell>
          <cell r="I5440" t="str">
            <v>1</v>
          </cell>
          <cell r="J5440">
            <v>1</v>
          </cell>
          <cell r="K5440">
            <v>0.08</v>
          </cell>
          <cell r="L5440">
            <v>0.08</v>
          </cell>
          <cell r="M5440" t="str">
            <v>KG</v>
          </cell>
          <cell r="N5440">
            <v>0</v>
          </cell>
          <cell r="P5440" t="str">
            <v>22326122472F382Y89</v>
          </cell>
          <cell r="Q5440" t="str">
            <v>4010105318517</v>
          </cell>
          <cell r="R5440" t="str">
            <v>4</v>
          </cell>
          <cell r="S5440" t="str">
            <v>223</v>
          </cell>
          <cell r="T5440" t="str">
            <v>01</v>
          </cell>
          <cell r="V5440" t="str">
            <v>85366990</v>
          </cell>
          <cell r="W5440" t="str">
            <v>DE</v>
          </cell>
          <cell r="X5440" t="str">
            <v>C</v>
          </cell>
          <cell r="Y5440" t="str">
            <v>606</v>
          </cell>
          <cell r="Z5440" t="str">
            <v>EA</v>
          </cell>
          <cell r="AA5440">
            <v>1</v>
          </cell>
          <cell r="AB5440" t="str">
            <v>69 X 70  X 44</v>
          </cell>
          <cell r="AE5440" t="str">
            <v>STK</v>
          </cell>
          <cell r="AF5440">
            <v>1</v>
          </cell>
          <cell r="AG5440">
            <v>19</v>
          </cell>
          <cell r="AH5440">
            <v>1</v>
          </cell>
          <cell r="AI5440" t="str">
            <v>STK</v>
          </cell>
          <cell r="AJ5440" t="str">
            <v>PEHA Elektro GmbH &amp; Co. KG</v>
          </cell>
          <cell r="AK5440" t="str">
            <v>PEHA Elektro GmbH &amp; Co. KG</v>
          </cell>
        </row>
        <row r="5441">
          <cell r="C5441" t="str">
            <v>D 11.6511.02 SI</v>
          </cell>
          <cell r="D5441" t="str">
            <v>4851</v>
          </cell>
          <cell r="E5441" t="str">
            <v>15</v>
          </cell>
          <cell r="F5441" t="str">
            <v>1</v>
          </cell>
          <cell r="G5441" t="str">
            <v>01</v>
          </cell>
          <cell r="H5441" t="str">
            <v>01</v>
          </cell>
          <cell r="I5441" t="str">
            <v>1</v>
          </cell>
          <cell r="J5441">
            <v>1</v>
          </cell>
          <cell r="K5441">
            <v>1E-3</v>
          </cell>
          <cell r="L5441">
            <v>1E-3</v>
          </cell>
          <cell r="M5441" t="str">
            <v>KG</v>
          </cell>
          <cell r="N5441">
            <v>0</v>
          </cell>
          <cell r="P5441" t="str">
            <v>22326122472F382Y89</v>
          </cell>
          <cell r="Q5441" t="str">
            <v>4010105318524</v>
          </cell>
          <cell r="R5441" t="str">
            <v>4</v>
          </cell>
          <cell r="S5441" t="str">
            <v>223</v>
          </cell>
          <cell r="T5441" t="str">
            <v>01</v>
          </cell>
          <cell r="V5441" t="str">
            <v>85366990</v>
          </cell>
          <cell r="W5441" t="str">
            <v>MY</v>
          </cell>
          <cell r="X5441" t="str">
            <v>W</v>
          </cell>
          <cell r="Y5441" t="str">
            <v>606</v>
          </cell>
          <cell r="Z5441" t="str">
            <v>EA</v>
          </cell>
          <cell r="AA5441">
            <v>1</v>
          </cell>
          <cell r="AB5441" t="str">
            <v>60,8 X 60,8 X 40,5</v>
          </cell>
          <cell r="AE5441" t="str">
            <v>STK</v>
          </cell>
          <cell r="AF5441">
            <v>1</v>
          </cell>
          <cell r="AG5441">
            <v>19</v>
          </cell>
          <cell r="AH5441">
            <v>1</v>
          </cell>
          <cell r="AI5441" t="str">
            <v>STK</v>
          </cell>
          <cell r="AJ5441" t="str">
            <v>PEHA Elektro GmbH &amp; Co. KG</v>
          </cell>
          <cell r="AK5441" t="str">
            <v>PEHA Elektro GmbH &amp; Co. KG</v>
          </cell>
        </row>
        <row r="5442">
          <cell r="C5442" t="str">
            <v>B 11.6571.02 K</v>
          </cell>
          <cell r="D5442" t="str">
            <v>4851</v>
          </cell>
          <cell r="E5442" t="str">
            <v>15</v>
          </cell>
          <cell r="F5442" t="str">
            <v>1</v>
          </cell>
          <cell r="G5442" t="str">
            <v>01</v>
          </cell>
          <cell r="H5442" t="str">
            <v>01</v>
          </cell>
          <cell r="I5442" t="str">
            <v>1</v>
          </cell>
          <cell r="J5442">
            <v>1</v>
          </cell>
          <cell r="K5442">
            <v>8.5999999999999993E-2</v>
          </cell>
          <cell r="L5442">
            <v>8.5999999999999993E-2</v>
          </cell>
          <cell r="M5442" t="str">
            <v>KG</v>
          </cell>
          <cell r="N5442">
            <v>0</v>
          </cell>
          <cell r="P5442" t="str">
            <v>22326122472F382Y89</v>
          </cell>
          <cell r="Q5442" t="str">
            <v>4010105318548</v>
          </cell>
          <cell r="R5442" t="str">
            <v>4</v>
          </cell>
          <cell r="S5442" t="str">
            <v>223</v>
          </cell>
          <cell r="T5442" t="str">
            <v>01</v>
          </cell>
          <cell r="V5442" t="str">
            <v>85366990</v>
          </cell>
          <cell r="W5442" t="str">
            <v>MY</v>
          </cell>
          <cell r="X5442" t="str">
            <v>C</v>
          </cell>
          <cell r="Y5442" t="str">
            <v>606</v>
          </cell>
          <cell r="Z5442" t="str">
            <v>EA</v>
          </cell>
          <cell r="AA5442">
            <v>1</v>
          </cell>
          <cell r="AB5442" t="str">
            <v>45 X 70  X 70</v>
          </cell>
          <cell r="AE5442" t="str">
            <v>STK</v>
          </cell>
          <cell r="AF5442">
            <v>1</v>
          </cell>
          <cell r="AG5442">
            <v>19</v>
          </cell>
          <cell r="AH5442">
            <v>1</v>
          </cell>
          <cell r="AI5442" t="str">
            <v>STK</v>
          </cell>
          <cell r="AJ5442" t="str">
            <v>PEHA Elektro GmbH &amp; Co. KG</v>
          </cell>
          <cell r="AK5442" t="str">
            <v>PEHA Elektro GmbH &amp; Co. KG</v>
          </cell>
        </row>
        <row r="5443">
          <cell r="C5443" t="str">
            <v>H 11.6511.70</v>
          </cell>
          <cell r="D5443" t="str">
            <v>4851</v>
          </cell>
          <cell r="E5443" t="str">
            <v>15</v>
          </cell>
          <cell r="F5443" t="str">
            <v>1</v>
          </cell>
          <cell r="G5443" t="str">
            <v>01</v>
          </cell>
          <cell r="H5443" t="str">
            <v>01</v>
          </cell>
          <cell r="I5443" t="str">
            <v>1</v>
          </cell>
          <cell r="J5443">
            <v>1</v>
          </cell>
          <cell r="K5443">
            <v>7.1999999999999995E-2</v>
          </cell>
          <cell r="L5443">
            <v>7.1999999999999995E-2</v>
          </cell>
          <cell r="M5443" t="str">
            <v>KG</v>
          </cell>
          <cell r="N5443">
            <v>0</v>
          </cell>
          <cell r="P5443" t="str">
            <v>22326122472F382Y89</v>
          </cell>
          <cell r="Q5443" t="str">
            <v>4010105318555</v>
          </cell>
          <cell r="R5443" t="str">
            <v>3</v>
          </cell>
          <cell r="S5443" t="str">
            <v>223</v>
          </cell>
          <cell r="T5443" t="str">
            <v>01</v>
          </cell>
          <cell r="V5443" t="str">
            <v>85366990</v>
          </cell>
          <cell r="W5443" t="str">
            <v>DE</v>
          </cell>
          <cell r="X5443" t="str">
            <v>C</v>
          </cell>
          <cell r="Y5443" t="str">
            <v>992</v>
          </cell>
          <cell r="Z5443" t="str">
            <v>EA</v>
          </cell>
          <cell r="AA5443">
            <v>1</v>
          </cell>
          <cell r="AB5443" t="str">
            <v>70 X 70  X 50</v>
          </cell>
          <cell r="AE5443" t="str">
            <v>STK</v>
          </cell>
          <cell r="AF5443">
            <v>1</v>
          </cell>
          <cell r="AG5443">
            <v>19</v>
          </cell>
          <cell r="AH5443">
            <v>1</v>
          </cell>
          <cell r="AI5443" t="str">
            <v>STK</v>
          </cell>
          <cell r="AJ5443" t="str">
            <v>PEHA Elektro GmbH &amp; Co. KG</v>
          </cell>
          <cell r="AK5443" t="str">
            <v>PEHA Elektro GmbH &amp; Co. KG</v>
          </cell>
        </row>
        <row r="5444">
          <cell r="C5444" t="str">
            <v>B 11.6671.02</v>
          </cell>
          <cell r="D5444" t="str">
            <v>4851</v>
          </cell>
          <cell r="E5444" t="str">
            <v>15</v>
          </cell>
          <cell r="F5444" t="str">
            <v>1</v>
          </cell>
          <cell r="G5444" t="str">
            <v>01</v>
          </cell>
          <cell r="H5444" t="str">
            <v>01</v>
          </cell>
          <cell r="I5444" t="str">
            <v>1</v>
          </cell>
          <cell r="J5444">
            <v>1</v>
          </cell>
          <cell r="K5444">
            <v>0.08</v>
          </cell>
          <cell r="L5444">
            <v>0.08</v>
          </cell>
          <cell r="M5444" t="str">
            <v>KG</v>
          </cell>
          <cell r="N5444">
            <v>0</v>
          </cell>
          <cell r="P5444" t="str">
            <v>22326122472F382Y89</v>
          </cell>
          <cell r="Q5444" t="str">
            <v>4010105318562</v>
          </cell>
          <cell r="R5444" t="str">
            <v>4</v>
          </cell>
          <cell r="S5444" t="str">
            <v>223</v>
          </cell>
          <cell r="T5444" t="str">
            <v>01</v>
          </cell>
          <cell r="V5444" t="str">
            <v>85366990</v>
          </cell>
          <cell r="W5444" t="str">
            <v>MY</v>
          </cell>
          <cell r="X5444" t="str">
            <v>C</v>
          </cell>
          <cell r="Y5444" t="str">
            <v>606</v>
          </cell>
          <cell r="Z5444" t="str">
            <v>EA</v>
          </cell>
          <cell r="AA5444">
            <v>1</v>
          </cell>
          <cell r="AB5444" t="str">
            <v>70 X 75  X 39</v>
          </cell>
          <cell r="AE5444" t="str">
            <v>STK</v>
          </cell>
          <cell r="AF5444">
            <v>1</v>
          </cell>
          <cell r="AG5444">
            <v>19</v>
          </cell>
          <cell r="AH5444">
            <v>1</v>
          </cell>
          <cell r="AI5444" t="str">
            <v>STK</v>
          </cell>
          <cell r="AJ5444" t="str">
            <v>PEHA Elektro GmbH &amp; Co. KG</v>
          </cell>
          <cell r="AK5444" t="str">
            <v>PEHA Elektro GmbH &amp; Co. KG</v>
          </cell>
        </row>
        <row r="5445">
          <cell r="C5445" t="str">
            <v>H 11.6511.02 SI</v>
          </cell>
          <cell r="D5445" t="str">
            <v>4851</v>
          </cell>
          <cell r="E5445" t="str">
            <v>15</v>
          </cell>
          <cell r="F5445" t="str">
            <v>1</v>
          </cell>
          <cell r="G5445" t="str">
            <v>01</v>
          </cell>
          <cell r="H5445" t="str">
            <v>01</v>
          </cell>
          <cell r="I5445" t="str">
            <v>1</v>
          </cell>
          <cell r="J5445">
            <v>1</v>
          </cell>
          <cell r="K5445">
            <v>7.4999999999999997E-2</v>
          </cell>
          <cell r="L5445">
            <v>7.4999999999999997E-2</v>
          </cell>
          <cell r="M5445" t="str">
            <v>KG</v>
          </cell>
          <cell r="N5445">
            <v>0</v>
          </cell>
          <cell r="P5445" t="str">
            <v>22326122472F382Y89</v>
          </cell>
          <cell r="Q5445" t="str">
            <v>4010105318579</v>
          </cell>
          <cell r="R5445" t="str">
            <v>3</v>
          </cell>
          <cell r="S5445" t="str">
            <v>223</v>
          </cell>
          <cell r="T5445" t="str">
            <v>01</v>
          </cell>
          <cell r="V5445" t="str">
            <v>85366990</v>
          </cell>
          <cell r="W5445" t="str">
            <v>DE</v>
          </cell>
          <cell r="X5445" t="str">
            <v>C</v>
          </cell>
          <cell r="Y5445" t="str">
            <v>992</v>
          </cell>
          <cell r="Z5445" t="str">
            <v>EA</v>
          </cell>
          <cell r="AA5445">
            <v>1</v>
          </cell>
          <cell r="AB5445" t="str">
            <v>223 X 153 X 078</v>
          </cell>
          <cell r="AE5445" t="str">
            <v>STK</v>
          </cell>
          <cell r="AF5445">
            <v>1</v>
          </cell>
          <cell r="AG5445">
            <v>19</v>
          </cell>
          <cell r="AH5445">
            <v>1</v>
          </cell>
          <cell r="AI5445" t="str">
            <v>STK</v>
          </cell>
          <cell r="AJ5445" t="str">
            <v>PEHA Elektro GmbH &amp; Co. KG</v>
          </cell>
          <cell r="AK5445" t="str">
            <v>PEHA Elektro GmbH &amp; Co. KG</v>
          </cell>
        </row>
        <row r="5446">
          <cell r="C5446" t="str">
            <v>B 11.6671.02 K</v>
          </cell>
          <cell r="D5446" t="str">
            <v>4851</v>
          </cell>
          <cell r="E5446" t="str">
            <v>15</v>
          </cell>
          <cell r="F5446" t="str">
            <v>1</v>
          </cell>
          <cell r="G5446" t="str">
            <v>01</v>
          </cell>
          <cell r="H5446" t="str">
            <v>01</v>
          </cell>
          <cell r="I5446" t="str">
            <v>1</v>
          </cell>
          <cell r="J5446">
            <v>1</v>
          </cell>
          <cell r="K5446">
            <v>8.5000000000000006E-2</v>
          </cell>
          <cell r="L5446">
            <v>8.5000000000000006E-2</v>
          </cell>
          <cell r="M5446" t="str">
            <v>KG</v>
          </cell>
          <cell r="N5446">
            <v>0</v>
          </cell>
          <cell r="P5446" t="str">
            <v>22326122472F382Y89</v>
          </cell>
          <cell r="Q5446" t="str">
            <v>4010105318586</v>
          </cell>
          <cell r="R5446" t="str">
            <v>4</v>
          </cell>
          <cell r="S5446" t="str">
            <v>223</v>
          </cell>
          <cell r="T5446" t="str">
            <v>01</v>
          </cell>
          <cell r="V5446" t="str">
            <v>85366990</v>
          </cell>
          <cell r="W5446" t="str">
            <v>MY</v>
          </cell>
          <cell r="X5446" t="str">
            <v>C</v>
          </cell>
          <cell r="Y5446" t="str">
            <v>606</v>
          </cell>
          <cell r="Z5446" t="str">
            <v>EA</v>
          </cell>
          <cell r="AA5446">
            <v>1</v>
          </cell>
          <cell r="AB5446" t="str">
            <v>70 X 70  X 45</v>
          </cell>
          <cell r="AE5446" t="str">
            <v>STK</v>
          </cell>
          <cell r="AF5446">
            <v>1</v>
          </cell>
          <cell r="AG5446">
            <v>19</v>
          </cell>
          <cell r="AH5446">
            <v>1</v>
          </cell>
          <cell r="AI5446" t="str">
            <v>STK</v>
          </cell>
          <cell r="AJ5446" t="str">
            <v>PEHA Elektro GmbH &amp; Co. KG</v>
          </cell>
          <cell r="AK5446" t="str">
            <v>PEHA Elektro GmbH &amp; Co. KG</v>
          </cell>
        </row>
        <row r="5447">
          <cell r="C5447" t="str">
            <v>H 11.6511.03 SI</v>
          </cell>
          <cell r="D5447" t="str">
            <v>4851</v>
          </cell>
          <cell r="E5447" t="str">
            <v>15</v>
          </cell>
          <cell r="F5447" t="str">
            <v>1</v>
          </cell>
          <cell r="G5447" t="str">
            <v>01</v>
          </cell>
          <cell r="H5447" t="str">
            <v>01</v>
          </cell>
          <cell r="I5447" t="str">
            <v>1</v>
          </cell>
          <cell r="J5447">
            <v>1</v>
          </cell>
          <cell r="K5447">
            <v>7.3999999999999996E-2</v>
          </cell>
          <cell r="L5447">
            <v>7.3999999999999996E-2</v>
          </cell>
          <cell r="M5447" t="str">
            <v>KG</v>
          </cell>
          <cell r="N5447">
            <v>0</v>
          </cell>
          <cell r="P5447" t="str">
            <v>22326122472F382Y89</v>
          </cell>
          <cell r="Q5447" t="str">
            <v>4010105318593</v>
          </cell>
          <cell r="R5447" t="str">
            <v>3</v>
          </cell>
          <cell r="S5447" t="str">
            <v>223</v>
          </cell>
          <cell r="T5447" t="str">
            <v>01</v>
          </cell>
          <cell r="V5447" t="str">
            <v>85366990</v>
          </cell>
          <cell r="W5447" t="str">
            <v>DE</v>
          </cell>
          <cell r="X5447" t="str">
            <v>C</v>
          </cell>
          <cell r="Y5447" t="str">
            <v>992</v>
          </cell>
          <cell r="Z5447" t="str">
            <v>EA</v>
          </cell>
          <cell r="AA5447">
            <v>1</v>
          </cell>
          <cell r="AB5447" t="str">
            <v>223 X 153 X 078</v>
          </cell>
          <cell r="AE5447" t="str">
            <v>STK</v>
          </cell>
          <cell r="AF5447">
            <v>1</v>
          </cell>
          <cell r="AG5447">
            <v>19</v>
          </cell>
          <cell r="AH5447">
            <v>1</v>
          </cell>
          <cell r="AI5447" t="str">
            <v>STK</v>
          </cell>
          <cell r="AJ5447" t="str">
            <v>PEHA Elektro GmbH &amp; Co. KG</v>
          </cell>
          <cell r="AK5447" t="str">
            <v>PEHA Elektro GmbH &amp; Co. KG</v>
          </cell>
        </row>
        <row r="5448">
          <cell r="C5448" t="str">
            <v>H 11.6511.70 SI</v>
          </cell>
          <cell r="D5448" t="str">
            <v>4851</v>
          </cell>
          <cell r="E5448" t="str">
            <v>15</v>
          </cell>
          <cell r="F5448" t="str">
            <v>1</v>
          </cell>
          <cell r="G5448" t="str">
            <v>01</v>
          </cell>
          <cell r="H5448" t="str">
            <v>01</v>
          </cell>
          <cell r="I5448" t="str">
            <v>1</v>
          </cell>
          <cell r="J5448">
            <v>1</v>
          </cell>
          <cell r="K5448">
            <v>1.6E-2</v>
          </cell>
          <cell r="L5448">
            <v>1.6E-2</v>
          </cell>
          <cell r="M5448" t="str">
            <v>KG</v>
          </cell>
          <cell r="N5448">
            <v>0</v>
          </cell>
          <cell r="P5448" t="str">
            <v>22326122472F382Y89</v>
          </cell>
          <cell r="Q5448" t="str">
            <v>4010105318623</v>
          </cell>
          <cell r="R5448" t="str">
            <v>3</v>
          </cell>
          <cell r="S5448" t="str">
            <v>223</v>
          </cell>
          <cell r="T5448" t="str">
            <v>01</v>
          </cell>
          <cell r="V5448" t="str">
            <v>85366990</v>
          </cell>
          <cell r="W5448" t="str">
            <v>DE</v>
          </cell>
          <cell r="X5448" t="str">
            <v>A</v>
          </cell>
          <cell r="Y5448" t="str">
            <v>992</v>
          </cell>
          <cell r="Z5448" t="str">
            <v>EA</v>
          </cell>
          <cell r="AA5448">
            <v>1</v>
          </cell>
          <cell r="AB5448" t="str">
            <v>223 X 153 X 078</v>
          </cell>
          <cell r="AE5448" t="str">
            <v>STK</v>
          </cell>
          <cell r="AF5448">
            <v>1</v>
          </cell>
          <cell r="AG5448">
            <v>19</v>
          </cell>
          <cell r="AH5448">
            <v>1</v>
          </cell>
          <cell r="AI5448" t="str">
            <v>STK</v>
          </cell>
          <cell r="AJ5448" t="str">
            <v>PEHA Elektro GmbH &amp; Co. KG</v>
          </cell>
          <cell r="AK5448" t="str">
            <v>PEHA Elektro GmbH &amp; Co. KG</v>
          </cell>
        </row>
        <row r="5449">
          <cell r="C5449" t="str">
            <v>B 11.6671.02 SI</v>
          </cell>
          <cell r="D5449" t="str">
            <v>4851</v>
          </cell>
          <cell r="E5449" t="str">
            <v>15</v>
          </cell>
          <cell r="F5449" t="str">
            <v>1</v>
          </cell>
          <cell r="G5449" t="str">
            <v>01</v>
          </cell>
          <cell r="H5449" t="str">
            <v>01</v>
          </cell>
          <cell r="I5449" t="str">
            <v>1</v>
          </cell>
          <cell r="J5449">
            <v>1</v>
          </cell>
          <cell r="K5449">
            <v>8.1000000000000003E-2</v>
          </cell>
          <cell r="L5449">
            <v>8.1000000000000003E-2</v>
          </cell>
          <cell r="M5449" t="str">
            <v>KG</v>
          </cell>
          <cell r="N5449">
            <v>0</v>
          </cell>
          <cell r="P5449" t="str">
            <v>22326122472F382Y89</v>
          </cell>
          <cell r="Q5449" t="str">
            <v>4010105318630</v>
          </cell>
          <cell r="R5449" t="str">
            <v>4</v>
          </cell>
          <cell r="S5449" t="str">
            <v>223</v>
          </cell>
          <cell r="T5449" t="str">
            <v>01</v>
          </cell>
          <cell r="V5449" t="str">
            <v>85366990</v>
          </cell>
          <cell r="W5449" t="str">
            <v>MY</v>
          </cell>
          <cell r="X5449" t="str">
            <v>C</v>
          </cell>
          <cell r="Y5449" t="str">
            <v>606</v>
          </cell>
          <cell r="Z5449" t="str">
            <v>EA</v>
          </cell>
          <cell r="AA5449">
            <v>1</v>
          </cell>
          <cell r="AB5449" t="str">
            <v>70 X 70  X 40</v>
          </cell>
          <cell r="AE5449" t="str">
            <v>STK</v>
          </cell>
          <cell r="AF5449">
            <v>1</v>
          </cell>
          <cell r="AG5449">
            <v>19</v>
          </cell>
          <cell r="AH5449">
            <v>1</v>
          </cell>
          <cell r="AI5449" t="str">
            <v>STK</v>
          </cell>
          <cell r="AJ5449" t="str">
            <v>PEHA Elektro GmbH &amp; Co. KG</v>
          </cell>
          <cell r="AK5449" t="str">
            <v>PEHA Elektro GmbH &amp; Co. KG</v>
          </cell>
        </row>
        <row r="5450">
          <cell r="C5450" t="str">
            <v>D 11.1858.02 UAE-C6</v>
          </cell>
          <cell r="D5450" t="str">
            <v>4851</v>
          </cell>
          <cell r="E5450" t="str">
            <v>15</v>
          </cell>
          <cell r="F5450" t="str">
            <v>1</v>
          </cell>
          <cell r="G5450" t="str">
            <v>01</v>
          </cell>
          <cell r="H5450" t="str">
            <v>01</v>
          </cell>
          <cell r="I5450" t="str">
            <v>1</v>
          </cell>
          <cell r="J5450">
            <v>1</v>
          </cell>
          <cell r="K5450">
            <v>5.1999999999999998E-2</v>
          </cell>
          <cell r="L5450">
            <v>5.1999999999999998E-2</v>
          </cell>
          <cell r="M5450" t="str">
            <v>KG</v>
          </cell>
          <cell r="N5450">
            <v>0</v>
          </cell>
          <cell r="P5450" t="str">
            <v>22326122472F382Y89</v>
          </cell>
          <cell r="Q5450" t="str">
            <v>4010105318654</v>
          </cell>
          <cell r="R5450" t="str">
            <v>4</v>
          </cell>
          <cell r="S5450" t="str">
            <v>223</v>
          </cell>
          <cell r="T5450" t="str">
            <v>01</v>
          </cell>
          <cell r="V5450" t="str">
            <v>85366990</v>
          </cell>
          <cell r="W5450" t="str">
            <v>DE</v>
          </cell>
          <cell r="X5450" t="str">
            <v>W</v>
          </cell>
          <cell r="Y5450" t="str">
            <v>606</v>
          </cell>
          <cell r="Z5450" t="str">
            <v>EA</v>
          </cell>
          <cell r="AA5450">
            <v>1</v>
          </cell>
          <cell r="AB5450" t="str">
            <v>45 X 70  X 70</v>
          </cell>
          <cell r="AE5450" t="str">
            <v>STK</v>
          </cell>
          <cell r="AF5450">
            <v>1</v>
          </cell>
          <cell r="AG5450">
            <v>19</v>
          </cell>
          <cell r="AH5450">
            <v>1</v>
          </cell>
          <cell r="AI5450" t="str">
            <v>STK</v>
          </cell>
          <cell r="AJ5450" t="str">
            <v>PEHA Elektro GmbH &amp; Co. KG</v>
          </cell>
          <cell r="AK5450" t="str">
            <v>PEHA Elektro GmbH &amp; Co. KG</v>
          </cell>
        </row>
        <row r="5451">
          <cell r="C5451" t="str">
            <v>D 11.1858/8.02 UAE-C6</v>
          </cell>
          <cell r="D5451" t="str">
            <v>4851</v>
          </cell>
          <cell r="E5451" t="str">
            <v>15</v>
          </cell>
          <cell r="F5451" t="str">
            <v>1</v>
          </cell>
          <cell r="G5451" t="str">
            <v>01</v>
          </cell>
          <cell r="H5451" t="str">
            <v>01</v>
          </cell>
          <cell r="I5451" t="str">
            <v>1</v>
          </cell>
          <cell r="J5451">
            <v>1</v>
          </cell>
          <cell r="K5451">
            <v>0.06</v>
          </cell>
          <cell r="L5451">
            <v>0.06</v>
          </cell>
          <cell r="M5451" t="str">
            <v>KG</v>
          </cell>
          <cell r="N5451">
            <v>0</v>
          </cell>
          <cell r="P5451" t="str">
            <v>22326122472F382Y89</v>
          </cell>
          <cell r="Q5451" t="str">
            <v>4010105318678</v>
          </cell>
          <cell r="R5451" t="str">
            <v>4</v>
          </cell>
          <cell r="S5451" t="str">
            <v>223</v>
          </cell>
          <cell r="T5451" t="str">
            <v>01</v>
          </cell>
          <cell r="V5451" t="str">
            <v>85366990</v>
          </cell>
          <cell r="W5451" t="str">
            <v>DE</v>
          </cell>
          <cell r="X5451" t="str">
            <v>W</v>
          </cell>
          <cell r="Y5451" t="str">
            <v>606</v>
          </cell>
          <cell r="Z5451" t="str">
            <v>EA</v>
          </cell>
          <cell r="AA5451">
            <v>1</v>
          </cell>
          <cell r="AB5451" t="str">
            <v>70 X 70 X 30</v>
          </cell>
          <cell r="AE5451" t="str">
            <v>STK</v>
          </cell>
          <cell r="AF5451">
            <v>1</v>
          </cell>
          <cell r="AG5451">
            <v>19</v>
          </cell>
          <cell r="AH5451">
            <v>1</v>
          </cell>
          <cell r="AI5451" t="str">
            <v>STK</v>
          </cell>
          <cell r="AJ5451" t="str">
            <v>PEHA Elektro GmbH &amp; Co. KG</v>
          </cell>
          <cell r="AK5451" t="str">
            <v>PEHA Elektro GmbH &amp; Co. KG</v>
          </cell>
        </row>
        <row r="5452">
          <cell r="C5452" t="str">
            <v>D 11.1858/8.02UAE-C6/SW</v>
          </cell>
          <cell r="D5452" t="str">
            <v>4851</v>
          </cell>
          <cell r="E5452" t="str">
            <v>15</v>
          </cell>
          <cell r="F5452" t="str">
            <v>1</v>
          </cell>
          <cell r="G5452" t="str">
            <v>01</v>
          </cell>
          <cell r="H5452" t="str">
            <v>01</v>
          </cell>
          <cell r="I5452" t="str">
            <v>1</v>
          </cell>
          <cell r="J5452">
            <v>1</v>
          </cell>
          <cell r="K5452">
            <v>0.06</v>
          </cell>
          <cell r="L5452">
            <v>0.06</v>
          </cell>
          <cell r="M5452" t="str">
            <v>KG</v>
          </cell>
          <cell r="N5452">
            <v>0</v>
          </cell>
          <cell r="P5452" t="str">
            <v>22326122472F382Y89</v>
          </cell>
          <cell r="Q5452" t="str">
            <v>4010105318685</v>
          </cell>
          <cell r="R5452" t="str">
            <v>4</v>
          </cell>
          <cell r="S5452" t="str">
            <v>223</v>
          </cell>
          <cell r="T5452" t="str">
            <v>01</v>
          </cell>
          <cell r="V5452" t="str">
            <v>85366990</v>
          </cell>
          <cell r="W5452" t="str">
            <v>DE</v>
          </cell>
          <cell r="X5452" t="str">
            <v>C</v>
          </cell>
          <cell r="Y5452" t="str">
            <v>606</v>
          </cell>
          <cell r="Z5452" t="str">
            <v>EA</v>
          </cell>
          <cell r="AA5452">
            <v>1</v>
          </cell>
          <cell r="AB5452" t="str">
            <v>223 X 153 X 078</v>
          </cell>
          <cell r="AE5452" t="str">
            <v>STK</v>
          </cell>
          <cell r="AF5452">
            <v>1</v>
          </cell>
          <cell r="AG5452">
            <v>19</v>
          </cell>
          <cell r="AH5452">
            <v>1</v>
          </cell>
          <cell r="AI5452" t="str">
            <v>STK</v>
          </cell>
          <cell r="AJ5452" t="str">
            <v>PEHA Elektro GmbH &amp; Co. KG</v>
          </cell>
          <cell r="AK5452" t="str">
            <v>PEHA Elektro GmbH &amp; Co. KG</v>
          </cell>
        </row>
        <row r="5453">
          <cell r="C5453" t="str">
            <v>H 11.6512.02 SI</v>
          </cell>
          <cell r="D5453" t="str">
            <v>4851</v>
          </cell>
          <cell r="E5453" t="str">
            <v>15</v>
          </cell>
          <cell r="F5453" t="str">
            <v>2</v>
          </cell>
          <cell r="G5453" t="str">
            <v>02</v>
          </cell>
          <cell r="H5453" t="str">
            <v>02</v>
          </cell>
          <cell r="I5453" t="str">
            <v>2</v>
          </cell>
          <cell r="J5453">
            <v>1</v>
          </cell>
          <cell r="K5453">
            <v>0.06</v>
          </cell>
          <cell r="L5453">
            <v>0.06</v>
          </cell>
          <cell r="M5453" t="str">
            <v>KG</v>
          </cell>
          <cell r="N5453">
            <v>0</v>
          </cell>
          <cell r="P5453" t="str">
            <v>22326122472F382Y89</v>
          </cell>
          <cell r="Q5453" t="str">
            <v>4010105318692</v>
          </cell>
          <cell r="R5453" t="str">
            <v>3</v>
          </cell>
          <cell r="S5453" t="str">
            <v>223</v>
          </cell>
          <cell r="T5453" t="str">
            <v>01</v>
          </cell>
          <cell r="V5453" t="str">
            <v>85366990</v>
          </cell>
          <cell r="W5453" t="str">
            <v>DE</v>
          </cell>
          <cell r="X5453" t="str">
            <v>C</v>
          </cell>
          <cell r="Y5453" t="str">
            <v>992</v>
          </cell>
          <cell r="Z5453" t="str">
            <v>EA</v>
          </cell>
          <cell r="AA5453">
            <v>1</v>
          </cell>
          <cell r="AE5453" t="str">
            <v>STK</v>
          </cell>
          <cell r="AF5453">
            <v>1</v>
          </cell>
          <cell r="AG5453">
            <v>19</v>
          </cell>
          <cell r="AH5453">
            <v>1</v>
          </cell>
          <cell r="AI5453" t="str">
            <v>STK</v>
          </cell>
          <cell r="AJ5453" t="str">
            <v>PEHA Elektro GmbH &amp; Co. KG</v>
          </cell>
          <cell r="AK5453" t="str">
            <v>PEHA Elektro GmbH &amp; Co. KG</v>
          </cell>
        </row>
        <row r="5454">
          <cell r="C5454" t="str">
            <v>D 11.610.02 MJ1 NA</v>
          </cell>
          <cell r="D5454" t="str">
            <v>4851</v>
          </cell>
          <cell r="E5454" t="str">
            <v>15</v>
          </cell>
          <cell r="F5454" t="str">
            <v>1</v>
          </cell>
          <cell r="G5454" t="str">
            <v>01</v>
          </cell>
          <cell r="H5454" t="str">
            <v>01</v>
          </cell>
          <cell r="I5454" t="str">
            <v>1</v>
          </cell>
          <cell r="J5454">
            <v>1</v>
          </cell>
          <cell r="K5454">
            <v>1.2E-2</v>
          </cell>
          <cell r="L5454">
            <v>1.2E-2</v>
          </cell>
          <cell r="M5454" t="str">
            <v>KG</v>
          </cell>
          <cell r="N5454">
            <v>0</v>
          </cell>
          <cell r="P5454" t="str">
            <v>22326122472F382Y89</v>
          </cell>
          <cell r="Q5454" t="str">
            <v>4010105318739</v>
          </cell>
          <cell r="R5454" t="str">
            <v>4</v>
          </cell>
          <cell r="S5454" t="str">
            <v>223</v>
          </cell>
          <cell r="T5454" t="str">
            <v>01</v>
          </cell>
          <cell r="V5454" t="str">
            <v>85389099</v>
          </cell>
          <cell r="W5454" t="str">
            <v>HU</v>
          </cell>
          <cell r="X5454" t="str">
            <v>W</v>
          </cell>
          <cell r="Y5454" t="str">
            <v>606</v>
          </cell>
          <cell r="Z5454" t="str">
            <v>EA</v>
          </cell>
          <cell r="AA5454">
            <v>1</v>
          </cell>
          <cell r="AB5454" t="str">
            <v>55 X 55  X 5</v>
          </cell>
          <cell r="AE5454" t="str">
            <v>STK</v>
          </cell>
          <cell r="AF5454">
            <v>1</v>
          </cell>
          <cell r="AG5454">
            <v>19</v>
          </cell>
          <cell r="AH5454">
            <v>1</v>
          </cell>
          <cell r="AI5454" t="str">
            <v>STK</v>
          </cell>
          <cell r="AJ5454" t="str">
            <v>PEHA Elektro GmbH &amp; Co. KG</v>
          </cell>
          <cell r="AK5454" t="str">
            <v>PEHA Elektro GmbH &amp; Co. KG</v>
          </cell>
        </row>
        <row r="5455">
          <cell r="C5455" t="str">
            <v>D 11.610.02 MJ2 NA</v>
          </cell>
          <cell r="D5455" t="str">
            <v>4851</v>
          </cell>
          <cell r="E5455" t="str">
            <v>15</v>
          </cell>
          <cell r="F5455" t="str">
            <v>1</v>
          </cell>
          <cell r="G5455" t="str">
            <v>01</v>
          </cell>
          <cell r="H5455" t="str">
            <v>01</v>
          </cell>
          <cell r="I5455" t="str">
            <v>1</v>
          </cell>
          <cell r="J5455">
            <v>1</v>
          </cell>
          <cell r="K5455">
            <v>1.2999999999999999E-2</v>
          </cell>
          <cell r="L5455">
            <v>1.2999999999999999E-2</v>
          </cell>
          <cell r="M5455" t="str">
            <v>KG</v>
          </cell>
          <cell r="N5455">
            <v>0</v>
          </cell>
          <cell r="P5455" t="str">
            <v>22326122472F382Y89</v>
          </cell>
          <cell r="Q5455" t="str">
            <v>4010105318753</v>
          </cell>
          <cell r="R5455" t="str">
            <v>4</v>
          </cell>
          <cell r="S5455" t="str">
            <v>223</v>
          </cell>
          <cell r="T5455" t="str">
            <v>01</v>
          </cell>
          <cell r="V5455" t="str">
            <v>85389099</v>
          </cell>
          <cell r="W5455" t="str">
            <v>HU</v>
          </cell>
          <cell r="X5455" t="str">
            <v>W</v>
          </cell>
          <cell r="Y5455" t="str">
            <v>606</v>
          </cell>
          <cell r="Z5455" t="str">
            <v>EA</v>
          </cell>
          <cell r="AA5455">
            <v>1</v>
          </cell>
          <cell r="AB5455" t="str">
            <v>55 X 55  X 5</v>
          </cell>
          <cell r="AE5455" t="str">
            <v>STK</v>
          </cell>
          <cell r="AF5455">
            <v>1</v>
          </cell>
          <cell r="AG5455">
            <v>19</v>
          </cell>
          <cell r="AH5455">
            <v>1</v>
          </cell>
          <cell r="AI5455" t="str">
            <v>STK</v>
          </cell>
          <cell r="AJ5455" t="str">
            <v>PEHA Elektro GmbH &amp; Co. KG</v>
          </cell>
          <cell r="AK5455" t="str">
            <v>PEHA Elektro GmbH &amp; Co. KG</v>
          </cell>
        </row>
        <row r="5456">
          <cell r="C5456" t="str">
            <v>H 11.610.02 S 123/SW</v>
          </cell>
          <cell r="D5456" t="str">
            <v>4851</v>
          </cell>
          <cell r="E5456" t="str">
            <v>15</v>
          </cell>
          <cell r="F5456" t="str">
            <v>1</v>
          </cell>
          <cell r="G5456" t="str">
            <v>01</v>
          </cell>
          <cell r="H5456" t="str">
            <v>02</v>
          </cell>
          <cell r="I5456" t="str">
            <v>2</v>
          </cell>
          <cell r="J5456">
            <v>1</v>
          </cell>
          <cell r="K5456">
            <v>1.2999999999999999E-2</v>
          </cell>
          <cell r="L5456">
            <v>1.2999999999999999E-2</v>
          </cell>
          <cell r="M5456" t="str">
            <v>KG</v>
          </cell>
          <cell r="N5456">
            <v>0</v>
          </cell>
          <cell r="P5456" t="str">
            <v>223261224628362000</v>
          </cell>
          <cell r="Q5456" t="str">
            <v>4010105318760</v>
          </cell>
          <cell r="R5456" t="str">
            <v>4</v>
          </cell>
          <cell r="S5456" t="str">
            <v>223</v>
          </cell>
          <cell r="T5456" t="str">
            <v>01</v>
          </cell>
          <cell r="V5456" t="str">
            <v>85366990</v>
          </cell>
          <cell r="W5456" t="str">
            <v>MY</v>
          </cell>
          <cell r="X5456" t="str">
            <v>C</v>
          </cell>
          <cell r="Y5456" t="str">
            <v>606</v>
          </cell>
          <cell r="Z5456" t="str">
            <v>EA</v>
          </cell>
          <cell r="AA5456">
            <v>1</v>
          </cell>
          <cell r="AB5456" t="str">
            <v>193 X 90 X 90</v>
          </cell>
          <cell r="AE5456" t="str">
            <v>STK</v>
          </cell>
          <cell r="AF5456">
            <v>1</v>
          </cell>
          <cell r="AG5456">
            <v>19</v>
          </cell>
          <cell r="AH5456">
            <v>1</v>
          </cell>
          <cell r="AI5456" t="str">
            <v>STK</v>
          </cell>
          <cell r="AJ5456" t="str">
            <v>PEHA Elektro GmbH &amp; Co. KG</v>
          </cell>
          <cell r="AK5456" t="str">
            <v>PEHA Elektro GmbH &amp; Co. KG</v>
          </cell>
        </row>
        <row r="5457">
          <cell r="C5457" t="str">
            <v>D 11.6512/572.02 SI O.SP.</v>
          </cell>
          <cell r="D5457" t="str">
            <v>4851</v>
          </cell>
          <cell r="E5457" t="str">
            <v>15</v>
          </cell>
          <cell r="F5457" t="str">
            <v>1</v>
          </cell>
          <cell r="G5457" t="str">
            <v>01</v>
          </cell>
          <cell r="H5457" t="str">
            <v>02</v>
          </cell>
          <cell r="I5457" t="str">
            <v>2</v>
          </cell>
          <cell r="J5457">
            <v>1</v>
          </cell>
          <cell r="K5457">
            <v>1.2999999999999999E-2</v>
          </cell>
          <cell r="L5457">
            <v>1.2999999999999999E-2</v>
          </cell>
          <cell r="M5457" t="str">
            <v>KG</v>
          </cell>
          <cell r="N5457">
            <v>0</v>
          </cell>
          <cell r="P5457" t="str">
            <v>22326122472F382Y89</v>
          </cell>
          <cell r="Q5457" t="str">
            <v>4010105318777</v>
          </cell>
          <cell r="R5457" t="str">
            <v>4</v>
          </cell>
          <cell r="S5457" t="str">
            <v>223</v>
          </cell>
          <cell r="T5457" t="str">
            <v>01</v>
          </cell>
          <cell r="V5457" t="str">
            <v>85366990</v>
          </cell>
          <cell r="W5457" t="str">
            <v>DE</v>
          </cell>
          <cell r="X5457" t="str">
            <v>W</v>
          </cell>
          <cell r="Y5457" t="str">
            <v>606</v>
          </cell>
          <cell r="Z5457" t="str">
            <v>EA</v>
          </cell>
          <cell r="AA5457">
            <v>1</v>
          </cell>
          <cell r="AB5457" t="str">
            <v>265 X 165 X 090</v>
          </cell>
          <cell r="AE5457" t="str">
            <v>STK</v>
          </cell>
          <cell r="AF5457">
            <v>1</v>
          </cell>
          <cell r="AG5457">
            <v>19</v>
          </cell>
          <cell r="AH5457">
            <v>1</v>
          </cell>
          <cell r="AI5457" t="str">
            <v>STK</v>
          </cell>
          <cell r="AJ5457" t="str">
            <v>PEHA Elektro GmbH &amp; Co. KG</v>
          </cell>
          <cell r="AK5457" t="str">
            <v>PEHA Elektro GmbH &amp; Co. KG</v>
          </cell>
        </row>
        <row r="5458">
          <cell r="C5458" t="str">
            <v>D 11.610.02 S3/SW</v>
          </cell>
          <cell r="D5458" t="str">
            <v>4851</v>
          </cell>
          <cell r="E5458" t="str">
            <v>15</v>
          </cell>
          <cell r="F5458" t="str">
            <v>1</v>
          </cell>
          <cell r="G5458" t="str">
            <v>01</v>
          </cell>
          <cell r="H5458" t="str">
            <v>01</v>
          </cell>
          <cell r="I5458" t="str">
            <v>1</v>
          </cell>
          <cell r="J5458">
            <v>1</v>
          </cell>
          <cell r="K5458">
            <v>1.2999999999999999E-2</v>
          </cell>
          <cell r="L5458">
            <v>1.2999999999999999E-2</v>
          </cell>
          <cell r="M5458" t="str">
            <v>KG</v>
          </cell>
          <cell r="N5458">
            <v>0</v>
          </cell>
          <cell r="P5458" t="str">
            <v>22326122472F382Y89</v>
          </cell>
          <cell r="Q5458" t="str">
            <v>4010105318784</v>
          </cell>
          <cell r="R5458" t="str">
            <v>4</v>
          </cell>
          <cell r="S5458" t="str">
            <v>223</v>
          </cell>
          <cell r="T5458" t="str">
            <v>01</v>
          </cell>
          <cell r="V5458" t="str">
            <v>85366990</v>
          </cell>
          <cell r="W5458" t="str">
            <v>MY</v>
          </cell>
          <cell r="X5458" t="str">
            <v>C</v>
          </cell>
          <cell r="Y5458" t="str">
            <v>606</v>
          </cell>
          <cell r="Z5458" t="str">
            <v>EA</v>
          </cell>
          <cell r="AA5458">
            <v>1</v>
          </cell>
          <cell r="AB5458" t="str">
            <v>193 X 090 X 090</v>
          </cell>
          <cell r="AE5458" t="str">
            <v>STK</v>
          </cell>
          <cell r="AF5458">
            <v>1</v>
          </cell>
          <cell r="AG5458">
            <v>19</v>
          </cell>
          <cell r="AH5458">
            <v>1</v>
          </cell>
          <cell r="AI5458" t="str">
            <v>STK</v>
          </cell>
          <cell r="AJ5458" t="str">
            <v>PEHA Elektro GmbH &amp; Co. KG</v>
          </cell>
          <cell r="AK5458" t="str">
            <v>PEHA Elektro GmbH &amp; Co. KG</v>
          </cell>
        </row>
        <row r="5459">
          <cell r="C5459" t="str">
            <v>B 11.6671.02 K SI</v>
          </cell>
          <cell r="D5459" t="str">
            <v>4851</v>
          </cell>
          <cell r="E5459" t="str">
            <v>15</v>
          </cell>
          <cell r="F5459" t="str">
            <v>1</v>
          </cell>
          <cell r="G5459" t="str">
            <v>01</v>
          </cell>
          <cell r="H5459" t="str">
            <v>01</v>
          </cell>
          <cell r="I5459" t="str">
            <v>1</v>
          </cell>
          <cell r="J5459">
            <v>1</v>
          </cell>
          <cell r="K5459">
            <v>1.9E-2</v>
          </cell>
          <cell r="L5459">
            <v>1.9E-2</v>
          </cell>
          <cell r="M5459" t="str">
            <v>KG</v>
          </cell>
          <cell r="N5459">
            <v>0</v>
          </cell>
          <cell r="P5459" t="str">
            <v>22326122472F382Y89</v>
          </cell>
          <cell r="Q5459" t="str">
            <v>4010105318838</v>
          </cell>
          <cell r="R5459" t="str">
            <v>4</v>
          </cell>
          <cell r="S5459" t="str">
            <v>223</v>
          </cell>
          <cell r="T5459" t="str">
            <v>01</v>
          </cell>
          <cell r="V5459" t="str">
            <v>85366990</v>
          </cell>
          <cell r="W5459" t="str">
            <v>MY</v>
          </cell>
          <cell r="X5459" t="str">
            <v>W</v>
          </cell>
          <cell r="Y5459" t="str">
            <v>606</v>
          </cell>
          <cell r="Z5459" t="str">
            <v>EA</v>
          </cell>
          <cell r="AA5459">
            <v>1</v>
          </cell>
          <cell r="AB5459" t="str">
            <v>275 X 185 X 92</v>
          </cell>
          <cell r="AE5459" t="str">
            <v>STK</v>
          </cell>
          <cell r="AF5459">
            <v>1</v>
          </cell>
          <cell r="AG5459">
            <v>19</v>
          </cell>
          <cell r="AH5459">
            <v>1</v>
          </cell>
          <cell r="AI5459" t="str">
            <v>STK</v>
          </cell>
          <cell r="AJ5459" t="str">
            <v>PEHA Elektro GmbH &amp; Co. KG</v>
          </cell>
          <cell r="AK5459" t="str">
            <v>PEHA Elektro GmbH &amp; Co. KG</v>
          </cell>
        </row>
        <row r="5460">
          <cell r="C5460" t="str">
            <v>H 11.1616.02/SW</v>
          </cell>
          <cell r="D5460" t="str">
            <v>4851</v>
          </cell>
          <cell r="E5460" t="str">
            <v>15</v>
          </cell>
          <cell r="F5460" t="str">
            <v>1</v>
          </cell>
          <cell r="G5460" t="str">
            <v>01</v>
          </cell>
          <cell r="H5460" t="str">
            <v>01</v>
          </cell>
          <cell r="I5460" t="str">
            <v>1</v>
          </cell>
          <cell r="J5460">
            <v>1</v>
          </cell>
          <cell r="K5460">
            <v>1.9E-2</v>
          </cell>
          <cell r="L5460">
            <v>1.9E-2</v>
          </cell>
          <cell r="M5460" t="str">
            <v>KG</v>
          </cell>
          <cell r="N5460">
            <v>0</v>
          </cell>
          <cell r="P5460" t="str">
            <v>223261224628362000</v>
          </cell>
          <cell r="Q5460" t="str">
            <v>4010105318852</v>
          </cell>
          <cell r="R5460" t="str">
            <v>4</v>
          </cell>
          <cell r="S5460" t="str">
            <v>223</v>
          </cell>
          <cell r="T5460" t="str">
            <v>01</v>
          </cell>
          <cell r="V5460" t="str">
            <v>85366990</v>
          </cell>
          <cell r="W5460" t="str">
            <v>HU</v>
          </cell>
          <cell r="X5460" t="str">
            <v>C</v>
          </cell>
          <cell r="Y5460" t="str">
            <v>606</v>
          </cell>
          <cell r="Z5460" t="str">
            <v>EA</v>
          </cell>
          <cell r="AA5460">
            <v>10</v>
          </cell>
          <cell r="AB5460" t="str">
            <v>223 X 153 X 78</v>
          </cell>
          <cell r="AE5460" t="str">
            <v>STK</v>
          </cell>
          <cell r="AF5460">
            <v>1</v>
          </cell>
          <cell r="AG5460">
            <v>19</v>
          </cell>
          <cell r="AH5460">
            <v>1</v>
          </cell>
          <cell r="AI5460" t="str">
            <v>STK</v>
          </cell>
          <cell r="AJ5460" t="str">
            <v>PEHA Elektro GmbH &amp; Co. KG</v>
          </cell>
          <cell r="AK5460" t="str">
            <v>PEHA Elektro GmbH &amp; Co. KG</v>
          </cell>
        </row>
        <row r="5461">
          <cell r="C5461" t="str">
            <v>D 11.610.02 J/SW</v>
          </cell>
          <cell r="D5461" t="str">
            <v>4851</v>
          </cell>
          <cell r="E5461" t="str">
            <v>15</v>
          </cell>
          <cell r="F5461" t="str">
            <v>1</v>
          </cell>
          <cell r="G5461" t="str">
            <v>01</v>
          </cell>
          <cell r="H5461" t="str">
            <v>01</v>
          </cell>
          <cell r="I5461" t="str">
            <v>1</v>
          </cell>
          <cell r="J5461">
            <v>1</v>
          </cell>
          <cell r="K5461">
            <v>1.9E-2</v>
          </cell>
          <cell r="L5461">
            <v>1.9E-2</v>
          </cell>
          <cell r="M5461" t="str">
            <v>KG</v>
          </cell>
          <cell r="N5461">
            <v>0</v>
          </cell>
          <cell r="P5461" t="str">
            <v>22326122472F382Y89</v>
          </cell>
          <cell r="Q5461" t="str">
            <v>4010105318876</v>
          </cell>
          <cell r="R5461" t="str">
            <v>4</v>
          </cell>
          <cell r="S5461" t="str">
            <v>223</v>
          </cell>
          <cell r="T5461" t="str">
            <v>01</v>
          </cell>
          <cell r="V5461" t="str">
            <v>85366990</v>
          </cell>
          <cell r="W5461" t="str">
            <v>MY</v>
          </cell>
          <cell r="X5461" t="str">
            <v>C</v>
          </cell>
          <cell r="Y5461" t="str">
            <v>606</v>
          </cell>
          <cell r="Z5461" t="str">
            <v>EA</v>
          </cell>
          <cell r="AA5461">
            <v>1</v>
          </cell>
          <cell r="AB5461" t="str">
            <v>193 X 090 X 090</v>
          </cell>
          <cell r="AE5461" t="str">
            <v>STK</v>
          </cell>
          <cell r="AF5461">
            <v>1</v>
          </cell>
          <cell r="AG5461">
            <v>19</v>
          </cell>
          <cell r="AH5461">
            <v>1</v>
          </cell>
          <cell r="AI5461" t="str">
            <v>STK</v>
          </cell>
          <cell r="AJ5461" t="str">
            <v>PEHA Elektro GmbH &amp; Co. KG</v>
          </cell>
          <cell r="AK5461" t="str">
            <v>PEHA Elektro GmbH &amp; Co. KG</v>
          </cell>
        </row>
        <row r="5462">
          <cell r="C5462" t="str">
            <v>D 11.571.02</v>
          </cell>
          <cell r="D5462" t="str">
            <v>4851</v>
          </cell>
          <cell r="E5462" t="str">
            <v>15</v>
          </cell>
          <cell r="F5462" t="str">
            <v>1</v>
          </cell>
          <cell r="G5462" t="str">
            <v>01</v>
          </cell>
          <cell r="H5462" t="str">
            <v>01</v>
          </cell>
          <cell r="I5462" t="str">
            <v>1</v>
          </cell>
          <cell r="J5462">
            <v>1</v>
          </cell>
          <cell r="K5462">
            <v>1.4999999999999999E-2</v>
          </cell>
          <cell r="L5462">
            <v>1.4999999999999999E-2</v>
          </cell>
          <cell r="M5462" t="str">
            <v>KG</v>
          </cell>
          <cell r="N5462">
            <v>0</v>
          </cell>
          <cell r="P5462" t="str">
            <v>22326122472F382Y89</v>
          </cell>
          <cell r="Q5462" t="str">
            <v>4010105318913</v>
          </cell>
          <cell r="R5462" t="str">
            <v>4</v>
          </cell>
          <cell r="S5462" t="str">
            <v>223</v>
          </cell>
          <cell r="T5462" t="str">
            <v>01</v>
          </cell>
          <cell r="V5462" t="str">
            <v>85389099</v>
          </cell>
          <cell r="W5462" t="str">
            <v>DE</v>
          </cell>
          <cell r="X5462" t="str">
            <v>A</v>
          </cell>
          <cell r="Y5462" t="str">
            <v>606</v>
          </cell>
          <cell r="Z5462" t="str">
            <v>EA</v>
          </cell>
          <cell r="AA5462">
            <v>1</v>
          </cell>
          <cell r="AB5462" t="str">
            <v>132 X 087 X 090</v>
          </cell>
          <cell r="AE5462" t="str">
            <v>STK</v>
          </cell>
          <cell r="AF5462">
            <v>1</v>
          </cell>
          <cell r="AG5462">
            <v>19</v>
          </cell>
          <cell r="AH5462">
            <v>1</v>
          </cell>
          <cell r="AI5462" t="str">
            <v>STK</v>
          </cell>
          <cell r="AJ5462" t="str">
            <v>PEHA Elektro GmbH &amp; Co. KG</v>
          </cell>
          <cell r="AK5462" t="str">
            <v>PEHA Elektro GmbH &amp; Co. KG</v>
          </cell>
        </row>
        <row r="5463">
          <cell r="C5463" t="str">
            <v>D 11.571.03</v>
          </cell>
          <cell r="D5463" t="str">
            <v>4851</v>
          </cell>
          <cell r="E5463" t="str">
            <v>15</v>
          </cell>
          <cell r="F5463" t="str">
            <v>1</v>
          </cell>
          <cell r="G5463" t="str">
            <v>01</v>
          </cell>
          <cell r="H5463" t="str">
            <v>01</v>
          </cell>
          <cell r="I5463" t="str">
            <v>1</v>
          </cell>
          <cell r="J5463">
            <v>1</v>
          </cell>
          <cell r="K5463">
            <v>1.2E-2</v>
          </cell>
          <cell r="L5463">
            <v>1.2E-2</v>
          </cell>
          <cell r="M5463" t="str">
            <v>KG</v>
          </cell>
          <cell r="N5463">
            <v>0</v>
          </cell>
          <cell r="P5463" t="str">
            <v>22326122472F382Y89</v>
          </cell>
          <cell r="Q5463" t="str">
            <v>4010105318920</v>
          </cell>
          <cell r="R5463" t="str">
            <v>4</v>
          </cell>
          <cell r="S5463" t="str">
            <v>223</v>
          </cell>
          <cell r="T5463" t="str">
            <v>01</v>
          </cell>
          <cell r="V5463" t="str">
            <v>85389099</v>
          </cell>
          <cell r="W5463" t="str">
            <v>DE</v>
          </cell>
          <cell r="X5463" t="str">
            <v>W</v>
          </cell>
          <cell r="Y5463" t="str">
            <v>606</v>
          </cell>
          <cell r="Z5463" t="str">
            <v>EA</v>
          </cell>
          <cell r="AA5463">
            <v>1</v>
          </cell>
          <cell r="AB5463" t="str">
            <v>83 X 83  X 8</v>
          </cell>
          <cell r="AE5463" t="str">
            <v>STK</v>
          </cell>
          <cell r="AF5463">
            <v>1</v>
          </cell>
          <cell r="AG5463">
            <v>19</v>
          </cell>
          <cell r="AH5463">
            <v>1</v>
          </cell>
          <cell r="AI5463" t="str">
            <v>STK</v>
          </cell>
          <cell r="AJ5463" t="str">
            <v>PEHA Elektro GmbH &amp; Co. KG</v>
          </cell>
          <cell r="AK5463" t="str">
            <v>PEHA Elektro GmbH &amp; Co. KG</v>
          </cell>
        </row>
        <row r="5464">
          <cell r="C5464" t="str">
            <v>D 11.572.02</v>
          </cell>
          <cell r="D5464" t="str">
            <v>4851</v>
          </cell>
          <cell r="E5464" t="str">
            <v>15</v>
          </cell>
          <cell r="F5464" t="str">
            <v>1</v>
          </cell>
          <cell r="G5464" t="str">
            <v>01</v>
          </cell>
          <cell r="H5464" t="str">
            <v>01</v>
          </cell>
          <cell r="I5464" t="str">
            <v>1</v>
          </cell>
          <cell r="J5464">
            <v>1</v>
          </cell>
          <cell r="K5464">
            <v>2.5999999999999999E-2</v>
          </cell>
          <cell r="L5464">
            <v>2.5999999999999999E-2</v>
          </cell>
          <cell r="M5464" t="str">
            <v>KG</v>
          </cell>
          <cell r="N5464">
            <v>0</v>
          </cell>
          <cell r="P5464" t="str">
            <v>22326122472F382Y89</v>
          </cell>
          <cell r="Q5464" t="str">
            <v>4010105318937</v>
          </cell>
          <cell r="R5464" t="str">
            <v>4</v>
          </cell>
          <cell r="S5464" t="str">
            <v>223</v>
          </cell>
          <cell r="T5464" t="str">
            <v>01</v>
          </cell>
          <cell r="V5464" t="str">
            <v>85389099</v>
          </cell>
          <cell r="W5464" t="str">
            <v>DE</v>
          </cell>
          <cell r="X5464" t="str">
            <v>A</v>
          </cell>
          <cell r="Y5464" t="str">
            <v>606</v>
          </cell>
          <cell r="Z5464" t="str">
            <v>EA</v>
          </cell>
          <cell r="AA5464">
            <v>1</v>
          </cell>
          <cell r="AB5464" t="str">
            <v>155 X 8  X 84</v>
          </cell>
          <cell r="AE5464" t="str">
            <v>STK</v>
          </cell>
          <cell r="AF5464">
            <v>1</v>
          </cell>
          <cell r="AG5464">
            <v>19</v>
          </cell>
          <cell r="AH5464">
            <v>1</v>
          </cell>
          <cell r="AI5464" t="str">
            <v>STK</v>
          </cell>
          <cell r="AJ5464" t="str">
            <v>PEHA Elektro GmbH &amp; Co. KG</v>
          </cell>
          <cell r="AK5464" t="str">
            <v>PEHA Elektro GmbH &amp; Co. KG</v>
          </cell>
        </row>
        <row r="5465">
          <cell r="C5465" t="str">
            <v>D 11.572.03</v>
          </cell>
          <cell r="D5465" t="str">
            <v>4851</v>
          </cell>
          <cell r="E5465" t="str">
            <v>15</v>
          </cell>
          <cell r="F5465" t="str">
            <v>1</v>
          </cell>
          <cell r="G5465" t="str">
            <v>01</v>
          </cell>
          <cell r="H5465" t="str">
            <v>01</v>
          </cell>
          <cell r="I5465" t="str">
            <v>1</v>
          </cell>
          <cell r="J5465">
            <v>1</v>
          </cell>
          <cell r="K5465">
            <v>2.5999999999999999E-2</v>
          </cell>
          <cell r="L5465">
            <v>2.5999999999999999E-2</v>
          </cell>
          <cell r="M5465" t="str">
            <v>KG</v>
          </cell>
          <cell r="N5465">
            <v>0</v>
          </cell>
          <cell r="P5465" t="str">
            <v>22326122472F382Y89</v>
          </cell>
          <cell r="Q5465" t="str">
            <v>4010105318944</v>
          </cell>
          <cell r="R5465" t="str">
            <v>4</v>
          </cell>
          <cell r="S5465" t="str">
            <v>223</v>
          </cell>
          <cell r="T5465" t="str">
            <v>01</v>
          </cell>
          <cell r="V5465" t="str">
            <v>85389099</v>
          </cell>
          <cell r="W5465" t="str">
            <v>DE</v>
          </cell>
          <cell r="X5465" t="str">
            <v>W</v>
          </cell>
          <cell r="Y5465" t="str">
            <v>606</v>
          </cell>
          <cell r="Z5465" t="str">
            <v>EA</v>
          </cell>
          <cell r="AA5465">
            <v>1</v>
          </cell>
          <cell r="AB5465" t="str">
            <v>160 X 85  X 7</v>
          </cell>
          <cell r="AE5465" t="str">
            <v>STK</v>
          </cell>
          <cell r="AF5465">
            <v>1</v>
          </cell>
          <cell r="AG5465">
            <v>19</v>
          </cell>
          <cell r="AH5465">
            <v>1</v>
          </cell>
          <cell r="AI5465" t="str">
            <v>STK</v>
          </cell>
          <cell r="AJ5465" t="str">
            <v>PEHA Elektro GmbH &amp; Co. KG</v>
          </cell>
          <cell r="AK5465" t="str">
            <v>PEHA Elektro GmbH &amp; Co. KG</v>
          </cell>
        </row>
        <row r="5466">
          <cell r="C5466" t="str">
            <v>D 11.573.02</v>
          </cell>
          <cell r="D5466" t="str">
            <v>4851</v>
          </cell>
          <cell r="E5466" t="str">
            <v>15</v>
          </cell>
          <cell r="F5466" t="str">
            <v>1</v>
          </cell>
          <cell r="G5466" t="str">
            <v>01</v>
          </cell>
          <cell r="H5466" t="str">
            <v>01</v>
          </cell>
          <cell r="I5466" t="str">
            <v>1</v>
          </cell>
          <cell r="J5466">
            <v>1</v>
          </cell>
          <cell r="K5466">
            <v>0.04</v>
          </cell>
          <cell r="L5466">
            <v>0.04</v>
          </cell>
          <cell r="M5466" t="str">
            <v>KG</v>
          </cell>
          <cell r="N5466">
            <v>0</v>
          </cell>
          <cell r="P5466" t="str">
            <v>22326122472F382Y89</v>
          </cell>
          <cell r="Q5466" t="str">
            <v>4010105318951</v>
          </cell>
          <cell r="R5466" t="str">
            <v>4</v>
          </cell>
          <cell r="S5466" t="str">
            <v>223</v>
          </cell>
          <cell r="T5466" t="str">
            <v>01</v>
          </cell>
          <cell r="V5466" t="str">
            <v>85389099</v>
          </cell>
          <cell r="W5466" t="str">
            <v>DE</v>
          </cell>
          <cell r="X5466" t="str">
            <v>A</v>
          </cell>
          <cell r="Y5466" t="str">
            <v>606</v>
          </cell>
          <cell r="Z5466" t="str">
            <v>EA</v>
          </cell>
          <cell r="AA5466">
            <v>1</v>
          </cell>
          <cell r="AB5466" t="str">
            <v>220 X 85 X 10</v>
          </cell>
          <cell r="AE5466" t="str">
            <v>STK</v>
          </cell>
          <cell r="AF5466">
            <v>1</v>
          </cell>
          <cell r="AG5466">
            <v>19</v>
          </cell>
          <cell r="AH5466">
            <v>1</v>
          </cell>
          <cell r="AI5466" t="str">
            <v>STK</v>
          </cell>
          <cell r="AJ5466" t="str">
            <v>PEHA Elektro GmbH &amp; Co. KG</v>
          </cell>
          <cell r="AK5466" t="str">
            <v>PEHA Elektro GmbH &amp; Co. KG</v>
          </cell>
        </row>
        <row r="5467">
          <cell r="C5467" t="str">
            <v>D 11.573.03</v>
          </cell>
          <cell r="D5467" t="str">
            <v>4851</v>
          </cell>
          <cell r="E5467" t="str">
            <v>15</v>
          </cell>
          <cell r="F5467" t="str">
            <v>1</v>
          </cell>
          <cell r="G5467" t="str">
            <v>01</v>
          </cell>
          <cell r="H5467" t="str">
            <v>01</v>
          </cell>
          <cell r="I5467" t="str">
            <v>1</v>
          </cell>
          <cell r="J5467">
            <v>1</v>
          </cell>
          <cell r="K5467">
            <v>2.8000000000000001E-2</v>
          </cell>
          <cell r="L5467">
            <v>2.8000000000000001E-2</v>
          </cell>
          <cell r="M5467" t="str">
            <v>KG</v>
          </cell>
          <cell r="N5467">
            <v>0</v>
          </cell>
          <cell r="P5467" t="str">
            <v>22326122472F382Y89</v>
          </cell>
          <cell r="Q5467" t="str">
            <v>4010105318968</v>
          </cell>
          <cell r="R5467" t="str">
            <v>4</v>
          </cell>
          <cell r="S5467" t="str">
            <v>223</v>
          </cell>
          <cell r="T5467" t="str">
            <v>01</v>
          </cell>
          <cell r="V5467" t="str">
            <v>85389099</v>
          </cell>
          <cell r="W5467" t="str">
            <v>DE</v>
          </cell>
          <cell r="X5467" t="str">
            <v>W</v>
          </cell>
          <cell r="Y5467" t="str">
            <v>606</v>
          </cell>
          <cell r="Z5467" t="str">
            <v>EA</v>
          </cell>
          <cell r="AA5467">
            <v>1</v>
          </cell>
          <cell r="AB5467" t="str">
            <v>225 X 85  X 9</v>
          </cell>
          <cell r="AE5467" t="str">
            <v>STK</v>
          </cell>
          <cell r="AF5467">
            <v>1</v>
          </cell>
          <cell r="AG5467">
            <v>19</v>
          </cell>
          <cell r="AH5467">
            <v>1</v>
          </cell>
          <cell r="AI5467" t="str">
            <v>STK</v>
          </cell>
          <cell r="AJ5467" t="str">
            <v>PEHA Elektro GmbH &amp; Co. KG</v>
          </cell>
          <cell r="AK5467" t="str">
            <v>PEHA Elektro GmbH &amp; Co. KG</v>
          </cell>
        </row>
        <row r="5468">
          <cell r="C5468" t="str">
            <v>D 11.574.02</v>
          </cell>
          <cell r="D5468" t="str">
            <v>4851</v>
          </cell>
          <cell r="E5468" t="str">
            <v>15</v>
          </cell>
          <cell r="F5468" t="str">
            <v>1</v>
          </cell>
          <cell r="G5468" t="str">
            <v>01</v>
          </cell>
          <cell r="H5468" t="str">
            <v>01</v>
          </cell>
          <cell r="I5468" t="str">
            <v>1</v>
          </cell>
          <cell r="J5468">
            <v>1</v>
          </cell>
          <cell r="K5468">
            <v>4.7E-2</v>
          </cell>
          <cell r="L5468">
            <v>4.7E-2</v>
          </cell>
          <cell r="M5468" t="str">
            <v>KG</v>
          </cell>
          <cell r="N5468">
            <v>0</v>
          </cell>
          <cell r="P5468" t="str">
            <v>22326122472F382Y89</v>
          </cell>
          <cell r="Q5468" t="str">
            <v>4010105318975</v>
          </cell>
          <cell r="R5468" t="str">
            <v>4</v>
          </cell>
          <cell r="S5468" t="str">
            <v>223</v>
          </cell>
          <cell r="T5468" t="str">
            <v>01</v>
          </cell>
          <cell r="V5468" t="str">
            <v>85389099</v>
          </cell>
          <cell r="W5468" t="str">
            <v>DE</v>
          </cell>
          <cell r="X5468" t="str">
            <v>A</v>
          </cell>
          <cell r="Y5468" t="str">
            <v>606</v>
          </cell>
          <cell r="Z5468" t="str">
            <v>EA</v>
          </cell>
          <cell r="AA5468">
            <v>1</v>
          </cell>
          <cell r="AB5468" t="str">
            <v>312 X 83 X 85</v>
          </cell>
          <cell r="AE5468" t="str">
            <v>STK</v>
          </cell>
          <cell r="AF5468">
            <v>1</v>
          </cell>
          <cell r="AG5468">
            <v>19</v>
          </cell>
          <cell r="AH5468">
            <v>1</v>
          </cell>
          <cell r="AI5468" t="str">
            <v>STK</v>
          </cell>
          <cell r="AJ5468" t="str">
            <v>PEHA Elektro GmbH &amp; Co. KG</v>
          </cell>
          <cell r="AK5468" t="str">
            <v>PEHA Elektro GmbH &amp; Co. KG</v>
          </cell>
        </row>
        <row r="5469">
          <cell r="C5469" t="str">
            <v>D 11.574.03</v>
          </cell>
          <cell r="D5469" t="str">
            <v>4851</v>
          </cell>
          <cell r="E5469" t="str">
            <v>15</v>
          </cell>
          <cell r="F5469" t="str">
            <v>1</v>
          </cell>
          <cell r="G5469" t="str">
            <v>01</v>
          </cell>
          <cell r="H5469" t="str">
            <v>01</v>
          </cell>
          <cell r="I5469" t="str">
            <v>1</v>
          </cell>
          <cell r="J5469">
            <v>1</v>
          </cell>
          <cell r="K5469">
            <v>4.8000000000000001E-2</v>
          </cell>
          <cell r="L5469">
            <v>4.8000000000000001E-2</v>
          </cell>
          <cell r="M5469" t="str">
            <v>KG</v>
          </cell>
          <cell r="N5469">
            <v>0</v>
          </cell>
          <cell r="P5469" t="str">
            <v>22326122472F382Y89</v>
          </cell>
          <cell r="Q5469" t="str">
            <v>4010105318982</v>
          </cell>
          <cell r="R5469" t="str">
            <v>4</v>
          </cell>
          <cell r="S5469" t="str">
            <v>223</v>
          </cell>
          <cell r="T5469" t="str">
            <v>01</v>
          </cell>
          <cell r="V5469" t="str">
            <v>85389099</v>
          </cell>
          <cell r="W5469" t="str">
            <v>DE</v>
          </cell>
          <cell r="X5469" t="str">
            <v>C</v>
          </cell>
          <cell r="Y5469" t="str">
            <v>606</v>
          </cell>
          <cell r="Z5469" t="str">
            <v>EA</v>
          </cell>
          <cell r="AA5469">
            <v>1</v>
          </cell>
          <cell r="AB5469" t="str">
            <v>290 X 80  X 20</v>
          </cell>
          <cell r="AE5469" t="str">
            <v>STK</v>
          </cell>
          <cell r="AF5469">
            <v>1</v>
          </cell>
          <cell r="AG5469">
            <v>19</v>
          </cell>
          <cell r="AH5469">
            <v>1</v>
          </cell>
          <cell r="AI5469" t="str">
            <v>STK</v>
          </cell>
          <cell r="AJ5469" t="str">
            <v>PEHA Elektro GmbH &amp; Co. KG</v>
          </cell>
          <cell r="AK5469" t="str">
            <v>PEHA Elektro GmbH &amp; Co. KG</v>
          </cell>
        </row>
        <row r="5470">
          <cell r="C5470" t="str">
            <v>D 11.6511.70 SI</v>
          </cell>
          <cell r="D5470" t="str">
            <v>4851</v>
          </cell>
          <cell r="E5470" t="str">
            <v>15</v>
          </cell>
          <cell r="F5470" t="str">
            <v>1</v>
          </cell>
          <cell r="G5470" t="str">
            <v>01</v>
          </cell>
          <cell r="H5470" t="str">
            <v>01</v>
          </cell>
          <cell r="I5470" t="str">
            <v>1</v>
          </cell>
          <cell r="J5470">
            <v>1</v>
          </cell>
          <cell r="K5470">
            <v>0.01</v>
          </cell>
          <cell r="L5470">
            <v>0.01</v>
          </cell>
          <cell r="M5470" t="str">
            <v>KG</v>
          </cell>
          <cell r="N5470">
            <v>0</v>
          </cell>
          <cell r="P5470" t="str">
            <v>22326122472F382Y89</v>
          </cell>
          <cell r="Q5470" t="str">
            <v>4010105319033</v>
          </cell>
          <cell r="R5470" t="str">
            <v>4</v>
          </cell>
          <cell r="S5470" t="str">
            <v>223</v>
          </cell>
          <cell r="T5470" t="str">
            <v>01</v>
          </cell>
          <cell r="V5470" t="str">
            <v>85366990</v>
          </cell>
          <cell r="W5470" t="str">
            <v>DE</v>
          </cell>
          <cell r="X5470" t="str">
            <v>C</v>
          </cell>
          <cell r="Y5470" t="str">
            <v>992</v>
          </cell>
          <cell r="Z5470" t="str">
            <v>EA</v>
          </cell>
          <cell r="AA5470">
            <v>1</v>
          </cell>
          <cell r="AB5470" t="str">
            <v>223 X 153 X 078</v>
          </cell>
          <cell r="AE5470" t="str">
            <v>STK</v>
          </cell>
          <cell r="AF5470">
            <v>1</v>
          </cell>
          <cell r="AG5470">
            <v>19</v>
          </cell>
          <cell r="AH5470">
            <v>1</v>
          </cell>
          <cell r="AI5470" t="str">
            <v>STK</v>
          </cell>
          <cell r="AJ5470" t="str">
            <v>PEHA Elektro GmbH &amp; Co. KG</v>
          </cell>
          <cell r="AK5470" t="str">
            <v>PEHA Elektro GmbH &amp; Co. KG</v>
          </cell>
        </row>
        <row r="5471">
          <cell r="C5471" t="str">
            <v>D 11.6511.02 K</v>
          </cell>
          <cell r="D5471" t="str">
            <v>4851</v>
          </cell>
          <cell r="E5471" t="str">
            <v>15</v>
          </cell>
          <cell r="F5471" t="str">
            <v>1</v>
          </cell>
          <cell r="G5471" t="str">
            <v>01</v>
          </cell>
          <cell r="H5471" t="str">
            <v>01</v>
          </cell>
          <cell r="I5471" t="str">
            <v>1</v>
          </cell>
          <cell r="J5471">
            <v>1</v>
          </cell>
          <cell r="K5471">
            <v>8.6999999999999994E-2</v>
          </cell>
          <cell r="L5471">
            <v>8.5999999999999993E-2</v>
          </cell>
          <cell r="M5471" t="str">
            <v>KG</v>
          </cell>
          <cell r="N5471">
            <v>0</v>
          </cell>
          <cell r="P5471" t="str">
            <v>22326122472F382Y89</v>
          </cell>
          <cell r="Q5471" t="str">
            <v>4010105319057</v>
          </cell>
          <cell r="R5471" t="str">
            <v>4</v>
          </cell>
          <cell r="S5471" t="str">
            <v>223</v>
          </cell>
          <cell r="T5471" t="str">
            <v>01</v>
          </cell>
          <cell r="V5471" t="str">
            <v>85366990</v>
          </cell>
          <cell r="W5471" t="str">
            <v>MY</v>
          </cell>
          <cell r="X5471" t="str">
            <v>W</v>
          </cell>
          <cell r="Y5471" t="str">
            <v>606</v>
          </cell>
          <cell r="Z5471" t="str">
            <v>EA</v>
          </cell>
          <cell r="AA5471">
            <v>1</v>
          </cell>
          <cell r="AB5471" t="str">
            <v>70 X 70  X 50</v>
          </cell>
          <cell r="AE5471" t="str">
            <v>STK</v>
          </cell>
          <cell r="AF5471">
            <v>1</v>
          </cell>
          <cell r="AG5471">
            <v>19</v>
          </cell>
          <cell r="AH5471">
            <v>1</v>
          </cell>
          <cell r="AI5471" t="str">
            <v>STK</v>
          </cell>
          <cell r="AJ5471" t="str">
            <v>PEHA Elektro GmbH &amp; Co. KG</v>
          </cell>
          <cell r="AK5471" t="str">
            <v>PEHA Elektro GmbH &amp; Co. KG</v>
          </cell>
        </row>
        <row r="5472">
          <cell r="C5472" t="str">
            <v>H 11.6511.02 K</v>
          </cell>
          <cell r="D5472" t="str">
            <v>4851</v>
          </cell>
          <cell r="E5472" t="str">
            <v>15</v>
          </cell>
          <cell r="F5472" t="str">
            <v>1</v>
          </cell>
          <cell r="G5472" t="str">
            <v>01</v>
          </cell>
          <cell r="H5472" t="str">
            <v>02</v>
          </cell>
          <cell r="I5472" t="str">
            <v>2</v>
          </cell>
          <cell r="J5472">
            <v>1</v>
          </cell>
          <cell r="K5472">
            <v>2.1999999999999999E-2</v>
          </cell>
          <cell r="L5472">
            <v>2.1999999999999999E-2</v>
          </cell>
          <cell r="M5472" t="str">
            <v>KG</v>
          </cell>
          <cell r="N5472">
            <v>0</v>
          </cell>
          <cell r="P5472" t="str">
            <v>22326122472F382Y89</v>
          </cell>
          <cell r="Q5472" t="str">
            <v>4010105319064</v>
          </cell>
          <cell r="R5472" t="str">
            <v>3</v>
          </cell>
          <cell r="S5472" t="str">
            <v>223</v>
          </cell>
          <cell r="T5472" t="str">
            <v>01</v>
          </cell>
          <cell r="V5472" t="str">
            <v>85366990</v>
          </cell>
          <cell r="W5472" t="str">
            <v>DE</v>
          </cell>
          <cell r="X5472" t="str">
            <v>C</v>
          </cell>
          <cell r="Y5472" t="str">
            <v>992</v>
          </cell>
          <cell r="Z5472" t="str">
            <v>EA</v>
          </cell>
          <cell r="AA5472">
            <v>1</v>
          </cell>
          <cell r="AB5472" t="str">
            <v>275 X 185 X 92</v>
          </cell>
          <cell r="AE5472" t="str">
            <v>STK</v>
          </cell>
          <cell r="AF5472">
            <v>1</v>
          </cell>
          <cell r="AG5472">
            <v>19</v>
          </cell>
          <cell r="AH5472">
            <v>1</v>
          </cell>
          <cell r="AI5472" t="str">
            <v>STK</v>
          </cell>
          <cell r="AJ5472" t="str">
            <v>PEHA Elektro GmbH &amp; Co. KG</v>
          </cell>
          <cell r="AK5472" t="str">
            <v>PEHA Elektro GmbH &amp; Co. KG</v>
          </cell>
        </row>
        <row r="5473">
          <cell r="C5473" t="str">
            <v>D 11.6611.02 K</v>
          </cell>
          <cell r="D5473" t="str">
            <v>4851</v>
          </cell>
          <cell r="E5473" t="str">
            <v>15</v>
          </cell>
          <cell r="F5473" t="str">
            <v>1</v>
          </cell>
          <cell r="G5473" t="str">
            <v>01</v>
          </cell>
          <cell r="H5473" t="str">
            <v>01</v>
          </cell>
          <cell r="I5473" t="str">
            <v>1</v>
          </cell>
          <cell r="J5473">
            <v>1</v>
          </cell>
          <cell r="K5473">
            <v>8.6999999999999994E-2</v>
          </cell>
          <cell r="L5473">
            <v>8.6999999999999994E-2</v>
          </cell>
          <cell r="M5473" t="str">
            <v>KG</v>
          </cell>
          <cell r="N5473">
            <v>0</v>
          </cell>
          <cell r="P5473" t="str">
            <v>22326122472F382Y89</v>
          </cell>
          <cell r="Q5473" t="str">
            <v>4010105319071</v>
          </cell>
          <cell r="R5473" t="str">
            <v>4</v>
          </cell>
          <cell r="S5473" t="str">
            <v>223</v>
          </cell>
          <cell r="T5473" t="str">
            <v>01</v>
          </cell>
          <cell r="V5473" t="str">
            <v>85366990</v>
          </cell>
          <cell r="W5473" t="str">
            <v>MY</v>
          </cell>
          <cell r="X5473" t="str">
            <v>C</v>
          </cell>
          <cell r="Y5473" t="str">
            <v>606</v>
          </cell>
          <cell r="Z5473" t="str">
            <v>EA</v>
          </cell>
          <cell r="AA5473">
            <v>1</v>
          </cell>
          <cell r="AB5473" t="str">
            <v>55 X 70  X 70</v>
          </cell>
          <cell r="AE5473" t="str">
            <v>STK</v>
          </cell>
          <cell r="AF5473">
            <v>1</v>
          </cell>
          <cell r="AG5473">
            <v>19</v>
          </cell>
          <cell r="AH5473">
            <v>1</v>
          </cell>
          <cell r="AI5473" t="str">
            <v>STK</v>
          </cell>
          <cell r="AJ5473" t="str">
            <v>PEHA Elektro GmbH &amp; Co. KG</v>
          </cell>
          <cell r="AK5473" t="str">
            <v>PEHA Elektro GmbH &amp; Co. KG</v>
          </cell>
        </row>
        <row r="5474">
          <cell r="C5474" t="str">
            <v>D 11.640.02</v>
          </cell>
          <cell r="D5474" t="str">
            <v>4851</v>
          </cell>
          <cell r="E5474" t="str">
            <v>15</v>
          </cell>
          <cell r="F5474" t="str">
            <v>1</v>
          </cell>
          <cell r="G5474" t="str">
            <v>01</v>
          </cell>
          <cell r="H5474" t="str">
            <v>01</v>
          </cell>
          <cell r="I5474" t="str">
            <v>1</v>
          </cell>
          <cell r="J5474">
            <v>1</v>
          </cell>
          <cell r="K5474">
            <v>1.9E-2</v>
          </cell>
          <cell r="L5474">
            <v>1.9E-2</v>
          </cell>
          <cell r="M5474" t="str">
            <v>KG</v>
          </cell>
          <cell r="N5474">
            <v>0</v>
          </cell>
          <cell r="P5474" t="str">
            <v>22326122472F382Y89</v>
          </cell>
          <cell r="Q5474" t="str">
            <v>4010105319132</v>
          </cell>
          <cell r="R5474" t="str">
            <v>4</v>
          </cell>
          <cell r="S5474" t="str">
            <v>223</v>
          </cell>
          <cell r="T5474" t="str">
            <v>01</v>
          </cell>
          <cell r="V5474" t="str">
            <v>85365080</v>
          </cell>
          <cell r="W5474" t="str">
            <v>MY</v>
          </cell>
          <cell r="X5474" t="str">
            <v>W</v>
          </cell>
          <cell r="Y5474" t="str">
            <v>606</v>
          </cell>
          <cell r="Z5474" t="str">
            <v>EA</v>
          </cell>
          <cell r="AA5474">
            <v>1</v>
          </cell>
          <cell r="AB5474" t="str">
            <v>22 X 56  X 56</v>
          </cell>
          <cell r="AE5474" t="str">
            <v>STK</v>
          </cell>
          <cell r="AF5474">
            <v>1</v>
          </cell>
          <cell r="AG5474">
            <v>19</v>
          </cell>
          <cell r="AH5474">
            <v>1</v>
          </cell>
          <cell r="AI5474" t="str">
            <v>STK</v>
          </cell>
          <cell r="AJ5474" t="str">
            <v>PEHA Elektro GmbH &amp; Co. KG</v>
          </cell>
          <cell r="AK5474" t="str">
            <v>PEHA Elektro GmbH &amp; Co. KG</v>
          </cell>
        </row>
        <row r="5475">
          <cell r="C5475" t="str">
            <v>D 11.640.02 GLK</v>
          </cell>
          <cell r="D5475" t="str">
            <v>4851</v>
          </cell>
          <cell r="E5475" t="str">
            <v>15</v>
          </cell>
          <cell r="F5475" t="str">
            <v>1</v>
          </cell>
          <cell r="G5475" t="str">
            <v>01</v>
          </cell>
          <cell r="H5475" t="str">
            <v>01</v>
          </cell>
          <cell r="I5475" t="str">
            <v>1</v>
          </cell>
          <cell r="J5475">
            <v>1</v>
          </cell>
          <cell r="K5475">
            <v>0.02</v>
          </cell>
          <cell r="L5475">
            <v>0.02</v>
          </cell>
          <cell r="M5475" t="str">
            <v>KG</v>
          </cell>
          <cell r="N5475">
            <v>0</v>
          </cell>
          <cell r="P5475" t="str">
            <v>22326122472F382Y89</v>
          </cell>
          <cell r="Q5475" t="str">
            <v>4010105319149</v>
          </cell>
          <cell r="R5475" t="str">
            <v>4</v>
          </cell>
          <cell r="S5475" t="str">
            <v>223</v>
          </cell>
          <cell r="T5475" t="str">
            <v>01</v>
          </cell>
          <cell r="V5475" t="str">
            <v>85365080</v>
          </cell>
          <cell r="W5475" t="str">
            <v>MY</v>
          </cell>
          <cell r="X5475" t="str">
            <v>C</v>
          </cell>
          <cell r="Y5475" t="str">
            <v>606</v>
          </cell>
          <cell r="Z5475" t="str">
            <v>EA</v>
          </cell>
          <cell r="AA5475">
            <v>1</v>
          </cell>
          <cell r="AB5475" t="str">
            <v>55 X 55  X 20</v>
          </cell>
          <cell r="AE5475" t="str">
            <v>STK</v>
          </cell>
          <cell r="AF5475">
            <v>1</v>
          </cell>
          <cell r="AG5475">
            <v>19</v>
          </cell>
          <cell r="AH5475">
            <v>1</v>
          </cell>
          <cell r="AI5475" t="str">
            <v>STK</v>
          </cell>
          <cell r="AJ5475" t="str">
            <v>PEHA Elektro GmbH &amp; Co. KG</v>
          </cell>
          <cell r="AK5475" t="str">
            <v>PEHA Elektro GmbH &amp; Co. KG</v>
          </cell>
        </row>
        <row r="5476">
          <cell r="C5476" t="str">
            <v>D 11.640.02 NA</v>
          </cell>
          <cell r="D5476" t="str">
            <v>4851</v>
          </cell>
          <cell r="E5476" t="str">
            <v>15</v>
          </cell>
          <cell r="F5476" t="str">
            <v>1</v>
          </cell>
          <cell r="G5476" t="str">
            <v>01</v>
          </cell>
          <cell r="H5476" t="str">
            <v>01</v>
          </cell>
          <cell r="I5476" t="str">
            <v>1</v>
          </cell>
          <cell r="J5476">
            <v>1</v>
          </cell>
          <cell r="K5476">
            <v>0.02</v>
          </cell>
          <cell r="L5476">
            <v>0.02</v>
          </cell>
          <cell r="M5476" t="str">
            <v>KG</v>
          </cell>
          <cell r="N5476">
            <v>0</v>
          </cell>
          <cell r="P5476" t="str">
            <v>22326122472F382Y89</v>
          </cell>
          <cell r="Q5476" t="str">
            <v>4010105319156</v>
          </cell>
          <cell r="R5476" t="str">
            <v>4</v>
          </cell>
          <cell r="S5476" t="str">
            <v>223</v>
          </cell>
          <cell r="T5476" t="str">
            <v>01</v>
          </cell>
          <cell r="V5476" t="str">
            <v>85365080</v>
          </cell>
          <cell r="W5476" t="str">
            <v>MY</v>
          </cell>
          <cell r="X5476" t="str">
            <v>C</v>
          </cell>
          <cell r="Y5476" t="str">
            <v>606</v>
          </cell>
          <cell r="Z5476" t="str">
            <v>EA</v>
          </cell>
          <cell r="AA5476">
            <v>1</v>
          </cell>
          <cell r="AB5476" t="str">
            <v>57 X 57  X 17</v>
          </cell>
          <cell r="AE5476" t="str">
            <v>STK</v>
          </cell>
          <cell r="AF5476">
            <v>1</v>
          </cell>
          <cell r="AG5476">
            <v>19</v>
          </cell>
          <cell r="AH5476">
            <v>1</v>
          </cell>
          <cell r="AI5476" t="str">
            <v>STK</v>
          </cell>
          <cell r="AJ5476" t="str">
            <v>PEHA Elektro GmbH &amp; Co. KG</v>
          </cell>
          <cell r="AK5476" t="str">
            <v>PEHA Elektro GmbH &amp; Co. KG</v>
          </cell>
        </row>
        <row r="5477">
          <cell r="C5477" t="str">
            <v>D 11.642.02</v>
          </cell>
          <cell r="D5477" t="str">
            <v>4851</v>
          </cell>
          <cell r="E5477" t="str">
            <v>15</v>
          </cell>
          <cell r="F5477" t="str">
            <v>1</v>
          </cell>
          <cell r="G5477" t="str">
            <v>01</v>
          </cell>
          <cell r="H5477" t="str">
            <v>01</v>
          </cell>
          <cell r="I5477" t="str">
            <v>1</v>
          </cell>
          <cell r="J5477">
            <v>1</v>
          </cell>
          <cell r="K5477">
            <v>0.02</v>
          </cell>
          <cell r="L5477">
            <v>0.02</v>
          </cell>
          <cell r="M5477" t="str">
            <v>KG</v>
          </cell>
          <cell r="N5477">
            <v>0</v>
          </cell>
          <cell r="P5477" t="str">
            <v>22326122472F382Y89</v>
          </cell>
          <cell r="Q5477" t="str">
            <v>4010105319163</v>
          </cell>
          <cell r="R5477" t="str">
            <v>4</v>
          </cell>
          <cell r="S5477" t="str">
            <v>223</v>
          </cell>
          <cell r="T5477" t="str">
            <v>01</v>
          </cell>
          <cell r="V5477" t="str">
            <v>85365080</v>
          </cell>
          <cell r="W5477" t="str">
            <v>MY</v>
          </cell>
          <cell r="X5477" t="str">
            <v>C</v>
          </cell>
          <cell r="Y5477" t="str">
            <v>606</v>
          </cell>
          <cell r="Z5477" t="str">
            <v>EA</v>
          </cell>
          <cell r="AA5477">
            <v>1</v>
          </cell>
          <cell r="AB5477" t="str">
            <v>60 X 60 X 20</v>
          </cell>
          <cell r="AE5477" t="str">
            <v>STK</v>
          </cell>
          <cell r="AF5477">
            <v>1</v>
          </cell>
          <cell r="AG5477">
            <v>19</v>
          </cell>
          <cell r="AH5477">
            <v>1</v>
          </cell>
          <cell r="AI5477" t="str">
            <v>STK</v>
          </cell>
          <cell r="AJ5477" t="str">
            <v>PEHA Elektro GmbH &amp; Co. KG</v>
          </cell>
          <cell r="AK5477" t="str">
            <v>PEHA Elektro GmbH &amp; Co. KG</v>
          </cell>
        </row>
        <row r="5478">
          <cell r="C5478" t="str">
            <v>D 11.642.02 GLK</v>
          </cell>
          <cell r="D5478" t="str">
            <v>4851</v>
          </cell>
          <cell r="E5478" t="str">
            <v>15</v>
          </cell>
          <cell r="F5478" t="str">
            <v>1</v>
          </cell>
          <cell r="G5478" t="str">
            <v>01</v>
          </cell>
          <cell r="H5478" t="str">
            <v>01</v>
          </cell>
          <cell r="I5478" t="str">
            <v>1</v>
          </cell>
          <cell r="J5478">
            <v>1</v>
          </cell>
          <cell r="K5478">
            <v>0.02</v>
          </cell>
          <cell r="L5478">
            <v>0.02</v>
          </cell>
          <cell r="M5478" t="str">
            <v>KG</v>
          </cell>
          <cell r="N5478">
            <v>0</v>
          </cell>
          <cell r="P5478" t="str">
            <v>22326122472F382Y89</v>
          </cell>
          <cell r="Q5478" t="str">
            <v>4010105319170</v>
          </cell>
          <cell r="R5478" t="str">
            <v>4</v>
          </cell>
          <cell r="S5478" t="str">
            <v>223</v>
          </cell>
          <cell r="T5478" t="str">
            <v>01</v>
          </cell>
          <cell r="V5478" t="str">
            <v>85365080</v>
          </cell>
          <cell r="W5478" t="str">
            <v>MY</v>
          </cell>
          <cell r="X5478" t="str">
            <v>C</v>
          </cell>
          <cell r="Y5478" t="str">
            <v>606</v>
          </cell>
          <cell r="Z5478" t="str">
            <v>EA</v>
          </cell>
          <cell r="AA5478">
            <v>1</v>
          </cell>
          <cell r="AB5478" t="str">
            <v>20 X 60  X 60</v>
          </cell>
          <cell r="AE5478" t="str">
            <v>STK</v>
          </cell>
          <cell r="AF5478">
            <v>1</v>
          </cell>
          <cell r="AG5478">
            <v>19</v>
          </cell>
          <cell r="AH5478">
            <v>1</v>
          </cell>
          <cell r="AI5478" t="str">
            <v>STK</v>
          </cell>
          <cell r="AJ5478" t="str">
            <v>PEHA Elektro GmbH &amp; Co. KG</v>
          </cell>
          <cell r="AK5478" t="str">
            <v>PEHA Elektro GmbH &amp; Co. KG</v>
          </cell>
        </row>
        <row r="5479">
          <cell r="C5479" t="str">
            <v>D 11.642.02 NA</v>
          </cell>
          <cell r="D5479" t="str">
            <v>4851</v>
          </cell>
          <cell r="E5479" t="str">
            <v>15</v>
          </cell>
          <cell r="F5479" t="str">
            <v>1</v>
          </cell>
          <cell r="G5479" t="str">
            <v>01</v>
          </cell>
          <cell r="H5479" t="str">
            <v>01</v>
          </cell>
          <cell r="I5479" t="str">
            <v>1</v>
          </cell>
          <cell r="J5479">
            <v>1</v>
          </cell>
          <cell r="K5479">
            <v>1.7999999999999999E-2</v>
          </cell>
          <cell r="L5479">
            <v>1.7999999999999999E-2</v>
          </cell>
          <cell r="M5479" t="str">
            <v>KG</v>
          </cell>
          <cell r="N5479">
            <v>0</v>
          </cell>
          <cell r="P5479" t="str">
            <v>22326122472F382Y89</v>
          </cell>
          <cell r="Q5479" t="str">
            <v>4010105319187</v>
          </cell>
          <cell r="R5479" t="str">
            <v>4</v>
          </cell>
          <cell r="S5479" t="str">
            <v>223</v>
          </cell>
          <cell r="T5479" t="str">
            <v>01</v>
          </cell>
          <cell r="V5479" t="str">
            <v>85365080</v>
          </cell>
          <cell r="W5479" t="str">
            <v>MY</v>
          </cell>
          <cell r="X5479" t="str">
            <v>C</v>
          </cell>
          <cell r="Y5479" t="str">
            <v>606</v>
          </cell>
          <cell r="Z5479" t="str">
            <v>EA</v>
          </cell>
          <cell r="AA5479">
            <v>1</v>
          </cell>
          <cell r="AB5479" t="str">
            <v>55 X 55  X 10</v>
          </cell>
          <cell r="AE5479" t="str">
            <v>STK</v>
          </cell>
          <cell r="AF5479">
            <v>1</v>
          </cell>
          <cell r="AG5479">
            <v>19</v>
          </cell>
          <cell r="AH5479">
            <v>1</v>
          </cell>
          <cell r="AI5479" t="str">
            <v>STK</v>
          </cell>
          <cell r="AJ5479" t="str">
            <v>PEHA Elektro GmbH &amp; Co. KG</v>
          </cell>
          <cell r="AK5479" t="str">
            <v>PEHA Elektro GmbH &amp; Co. KG</v>
          </cell>
        </row>
        <row r="5480">
          <cell r="C5480" t="str">
            <v>D 11.540.03</v>
          </cell>
          <cell r="D5480" t="str">
            <v>4851</v>
          </cell>
          <cell r="E5480" t="str">
            <v>15</v>
          </cell>
          <cell r="F5480" t="str">
            <v>1</v>
          </cell>
          <cell r="G5480" t="str">
            <v>01</v>
          </cell>
          <cell r="H5480" t="str">
            <v>01</v>
          </cell>
          <cell r="I5480" t="str">
            <v>1</v>
          </cell>
          <cell r="J5480">
            <v>1</v>
          </cell>
          <cell r="K5480">
            <v>0.02</v>
          </cell>
          <cell r="L5480">
            <v>0.02</v>
          </cell>
          <cell r="M5480" t="str">
            <v>KG</v>
          </cell>
          <cell r="N5480">
            <v>0</v>
          </cell>
          <cell r="P5480" t="str">
            <v>22326122472F382Y89</v>
          </cell>
          <cell r="Q5480" t="str">
            <v>4010105319323</v>
          </cell>
          <cell r="R5480" t="str">
            <v>4</v>
          </cell>
          <cell r="S5480" t="str">
            <v>223</v>
          </cell>
          <cell r="T5480" t="str">
            <v>01</v>
          </cell>
          <cell r="V5480" t="str">
            <v>85365080</v>
          </cell>
          <cell r="W5480" t="str">
            <v>MY</v>
          </cell>
          <cell r="X5480" t="str">
            <v>W</v>
          </cell>
          <cell r="Y5480" t="str">
            <v>606</v>
          </cell>
          <cell r="Z5480" t="str">
            <v>EA</v>
          </cell>
          <cell r="AA5480">
            <v>1</v>
          </cell>
          <cell r="AB5480" t="str">
            <v>30 X 55  X 55</v>
          </cell>
          <cell r="AE5480" t="str">
            <v>STK</v>
          </cell>
          <cell r="AF5480">
            <v>1</v>
          </cell>
          <cell r="AG5480">
            <v>19</v>
          </cell>
          <cell r="AH5480">
            <v>1</v>
          </cell>
          <cell r="AI5480" t="str">
            <v>STK</v>
          </cell>
          <cell r="AJ5480" t="str">
            <v>PEHA Elektro GmbH &amp; Co. KG</v>
          </cell>
          <cell r="AK5480" t="str">
            <v>PEHA Elektro GmbH &amp; Co. KG</v>
          </cell>
        </row>
        <row r="5481">
          <cell r="C5481" t="str">
            <v>D 11.545.03</v>
          </cell>
          <cell r="D5481" t="str">
            <v>4851</v>
          </cell>
          <cell r="E5481" t="str">
            <v>15</v>
          </cell>
          <cell r="F5481" t="str">
            <v>1</v>
          </cell>
          <cell r="G5481" t="str">
            <v>01</v>
          </cell>
          <cell r="H5481" t="str">
            <v>01</v>
          </cell>
          <cell r="I5481" t="str">
            <v>1</v>
          </cell>
          <cell r="J5481">
            <v>1</v>
          </cell>
          <cell r="K5481">
            <v>0.02</v>
          </cell>
          <cell r="L5481">
            <v>0.02</v>
          </cell>
          <cell r="M5481" t="str">
            <v>KG</v>
          </cell>
          <cell r="N5481">
            <v>0</v>
          </cell>
          <cell r="P5481" t="str">
            <v>22326122472F382Y89</v>
          </cell>
          <cell r="Q5481" t="str">
            <v>4010105319330</v>
          </cell>
          <cell r="R5481" t="str">
            <v>4</v>
          </cell>
          <cell r="S5481" t="str">
            <v>223</v>
          </cell>
          <cell r="T5481" t="str">
            <v>01</v>
          </cell>
          <cell r="V5481" t="str">
            <v>85365080</v>
          </cell>
          <cell r="W5481" t="str">
            <v>MY</v>
          </cell>
          <cell r="X5481" t="str">
            <v>W</v>
          </cell>
          <cell r="Y5481" t="str">
            <v>606</v>
          </cell>
          <cell r="Z5481" t="str">
            <v>EA</v>
          </cell>
          <cell r="AA5481">
            <v>1</v>
          </cell>
          <cell r="AB5481" t="str">
            <v>55 X 55  X 19</v>
          </cell>
          <cell r="AE5481" t="str">
            <v>STK</v>
          </cell>
          <cell r="AF5481">
            <v>1</v>
          </cell>
          <cell r="AG5481">
            <v>19</v>
          </cell>
          <cell r="AH5481">
            <v>1</v>
          </cell>
          <cell r="AI5481" t="str">
            <v>STK</v>
          </cell>
          <cell r="AJ5481" t="str">
            <v>PEHA Elektro GmbH &amp; Co. KG</v>
          </cell>
          <cell r="AK5481" t="str">
            <v>PEHA Elektro GmbH &amp; Co. KG</v>
          </cell>
        </row>
        <row r="5482">
          <cell r="C5482" t="str">
            <v>D 11.610.03 TV</v>
          </cell>
          <cell r="D5482" t="str">
            <v>4851</v>
          </cell>
          <cell r="E5482" t="str">
            <v>15</v>
          </cell>
          <cell r="F5482" t="str">
            <v>1</v>
          </cell>
          <cell r="G5482" t="str">
            <v>01</v>
          </cell>
          <cell r="H5482" t="str">
            <v>01</v>
          </cell>
          <cell r="I5482" t="str">
            <v>1</v>
          </cell>
          <cell r="J5482">
            <v>1</v>
          </cell>
          <cell r="K5482">
            <v>1.2999999999999999E-2</v>
          </cell>
          <cell r="L5482">
            <v>1.2E-2</v>
          </cell>
          <cell r="M5482" t="str">
            <v>KG</v>
          </cell>
          <cell r="N5482">
            <v>0</v>
          </cell>
          <cell r="P5482" t="str">
            <v>22326122472F382Y89</v>
          </cell>
          <cell r="Q5482" t="str">
            <v>4010105319347</v>
          </cell>
          <cell r="R5482" t="str">
            <v>4</v>
          </cell>
          <cell r="S5482" t="str">
            <v>223</v>
          </cell>
          <cell r="T5482" t="str">
            <v>01</v>
          </cell>
          <cell r="V5482" t="str">
            <v>85366990</v>
          </cell>
          <cell r="W5482" t="str">
            <v>MY</v>
          </cell>
          <cell r="X5482" t="str">
            <v>C</v>
          </cell>
          <cell r="Y5482" t="str">
            <v>606</v>
          </cell>
          <cell r="Z5482" t="str">
            <v>EA</v>
          </cell>
          <cell r="AA5482">
            <v>1</v>
          </cell>
          <cell r="AB5482" t="str">
            <v>8 X 55  X 55</v>
          </cell>
          <cell r="AE5482" t="str">
            <v>STK</v>
          </cell>
          <cell r="AF5482">
            <v>1</v>
          </cell>
          <cell r="AG5482">
            <v>19</v>
          </cell>
          <cell r="AH5482">
            <v>1</v>
          </cell>
          <cell r="AI5482" t="str">
            <v>STK</v>
          </cell>
          <cell r="AJ5482" t="str">
            <v>PEHA Elektro GmbH &amp; Co. KG</v>
          </cell>
          <cell r="AK5482" t="str">
            <v>PEHA Elektro GmbH &amp; Co. KG</v>
          </cell>
        </row>
        <row r="5483">
          <cell r="C5483" t="str">
            <v>D 11.6511.03</v>
          </cell>
          <cell r="D5483" t="str">
            <v>4851</v>
          </cell>
          <cell r="E5483" t="str">
            <v>15</v>
          </cell>
          <cell r="F5483" t="str">
            <v>1</v>
          </cell>
          <cell r="G5483" t="str">
            <v>01</v>
          </cell>
          <cell r="H5483" t="str">
            <v>01</v>
          </cell>
          <cell r="I5483" t="str">
            <v>1</v>
          </cell>
          <cell r="J5483">
            <v>1</v>
          </cell>
          <cell r="K5483">
            <v>0.08</v>
          </cell>
          <cell r="L5483">
            <v>0.08</v>
          </cell>
          <cell r="M5483" t="str">
            <v>KG</v>
          </cell>
          <cell r="N5483">
            <v>0</v>
          </cell>
          <cell r="P5483" t="str">
            <v>22326122472F382Y89</v>
          </cell>
          <cell r="Q5483" t="str">
            <v>4010105319361</v>
          </cell>
          <cell r="R5483" t="str">
            <v>4</v>
          </cell>
          <cell r="S5483" t="str">
            <v>223</v>
          </cell>
          <cell r="T5483" t="str">
            <v>01</v>
          </cell>
          <cell r="V5483" t="str">
            <v>85366990</v>
          </cell>
          <cell r="W5483" t="str">
            <v>MY</v>
          </cell>
          <cell r="X5483" t="str">
            <v>W</v>
          </cell>
          <cell r="Y5483" t="str">
            <v>606</v>
          </cell>
          <cell r="Z5483" t="str">
            <v>EA</v>
          </cell>
          <cell r="AA5483">
            <v>1</v>
          </cell>
          <cell r="AB5483" t="str">
            <v>75 X 60 X 48</v>
          </cell>
          <cell r="AE5483" t="str">
            <v>STK</v>
          </cell>
          <cell r="AF5483">
            <v>1</v>
          </cell>
          <cell r="AG5483">
            <v>19</v>
          </cell>
          <cell r="AH5483">
            <v>1</v>
          </cell>
          <cell r="AI5483" t="str">
            <v>STK</v>
          </cell>
          <cell r="AJ5483" t="str">
            <v>PEHA Elektro GmbH &amp; Co. KG</v>
          </cell>
          <cell r="AK5483" t="str">
            <v>PEHA Elektro GmbH &amp; Co. KG</v>
          </cell>
        </row>
        <row r="5484">
          <cell r="C5484" t="str">
            <v>H 11.6511.03/SW</v>
          </cell>
          <cell r="D5484" t="str">
            <v>4851</v>
          </cell>
          <cell r="E5484" t="str">
            <v>15</v>
          </cell>
          <cell r="F5484" t="str">
            <v>2</v>
          </cell>
          <cell r="G5484" t="str">
            <v>02</v>
          </cell>
          <cell r="H5484" t="str">
            <v>02</v>
          </cell>
          <cell r="I5484" t="str">
            <v>2</v>
          </cell>
          <cell r="J5484">
            <v>1</v>
          </cell>
          <cell r="K5484">
            <v>0.08</v>
          </cell>
          <cell r="L5484">
            <v>0.08</v>
          </cell>
          <cell r="M5484" t="str">
            <v>KG</v>
          </cell>
          <cell r="N5484">
            <v>0</v>
          </cell>
          <cell r="P5484" t="str">
            <v>223261224628362000</v>
          </cell>
          <cell r="Q5484" t="str">
            <v>4010105319378</v>
          </cell>
          <cell r="R5484" t="str">
            <v>4</v>
          </cell>
          <cell r="S5484" t="str">
            <v>223</v>
          </cell>
          <cell r="T5484" t="str">
            <v>01</v>
          </cell>
          <cell r="V5484" t="str">
            <v>85366990</v>
          </cell>
          <cell r="W5484" t="str">
            <v>MY</v>
          </cell>
          <cell r="X5484" t="str">
            <v>C</v>
          </cell>
          <cell r="Y5484" t="str">
            <v>606</v>
          </cell>
          <cell r="Z5484" t="str">
            <v>EA</v>
          </cell>
          <cell r="AA5484">
            <v>1</v>
          </cell>
          <cell r="AB5484" t="str">
            <v>223 X 153 X 78</v>
          </cell>
          <cell r="AE5484" t="str">
            <v>STK</v>
          </cell>
          <cell r="AF5484">
            <v>1</v>
          </cell>
          <cell r="AG5484">
            <v>19</v>
          </cell>
          <cell r="AH5484">
            <v>1</v>
          </cell>
          <cell r="AI5484" t="str">
            <v>STK</v>
          </cell>
          <cell r="AJ5484" t="str">
            <v>PEHA Elektro GmbH &amp; Co. KG</v>
          </cell>
          <cell r="AK5484" t="str">
            <v>PEHA Elektro GmbH &amp; Co. KG</v>
          </cell>
        </row>
        <row r="5485">
          <cell r="C5485" t="str">
            <v>H 11.6512.03 SI/SW</v>
          </cell>
          <cell r="D5485" t="str">
            <v>4851</v>
          </cell>
          <cell r="E5485" t="str">
            <v>15</v>
          </cell>
          <cell r="F5485" t="str">
            <v>2</v>
          </cell>
          <cell r="G5485" t="str">
            <v>02</v>
          </cell>
          <cell r="H5485" t="str">
            <v>02</v>
          </cell>
          <cell r="I5485" t="str">
            <v>2</v>
          </cell>
          <cell r="J5485">
            <v>1</v>
          </cell>
          <cell r="K5485">
            <v>0.08</v>
          </cell>
          <cell r="L5485">
            <v>0.08</v>
          </cell>
          <cell r="M5485" t="str">
            <v>KG</v>
          </cell>
          <cell r="N5485">
            <v>0</v>
          </cell>
          <cell r="P5485" t="str">
            <v>223261224628362000</v>
          </cell>
          <cell r="Q5485" t="str">
            <v>4010105319385</v>
          </cell>
          <cell r="R5485" t="str">
            <v>4</v>
          </cell>
          <cell r="S5485" t="str">
            <v>223</v>
          </cell>
          <cell r="T5485" t="str">
            <v>01</v>
          </cell>
          <cell r="V5485" t="str">
            <v>85366990</v>
          </cell>
          <cell r="W5485" t="str">
            <v>DE</v>
          </cell>
          <cell r="X5485" t="str">
            <v>C</v>
          </cell>
          <cell r="Y5485" t="str">
            <v>606</v>
          </cell>
          <cell r="Z5485" t="str">
            <v>EA</v>
          </cell>
          <cell r="AA5485">
            <v>1</v>
          </cell>
          <cell r="AE5485" t="str">
            <v>STK</v>
          </cell>
          <cell r="AF5485">
            <v>1</v>
          </cell>
          <cell r="AG5485">
            <v>19</v>
          </cell>
          <cell r="AH5485">
            <v>1</v>
          </cell>
          <cell r="AI5485" t="str">
            <v>STK</v>
          </cell>
          <cell r="AJ5485" t="str">
            <v>PEHA Elektro GmbH &amp; Co. KG</v>
          </cell>
          <cell r="AK5485" t="str">
            <v>PEHA Elektro GmbH &amp; Co. KG</v>
          </cell>
        </row>
        <row r="5486">
          <cell r="C5486" t="str">
            <v>D 11.477.03/SW</v>
          </cell>
          <cell r="D5486" t="str">
            <v>4851</v>
          </cell>
          <cell r="E5486" t="str">
            <v>15</v>
          </cell>
          <cell r="F5486" t="str">
            <v>2</v>
          </cell>
          <cell r="G5486" t="str">
            <v>02</v>
          </cell>
          <cell r="H5486" t="str">
            <v>02</v>
          </cell>
          <cell r="I5486" t="str">
            <v>2</v>
          </cell>
          <cell r="J5486">
            <v>1</v>
          </cell>
          <cell r="K5486">
            <v>0.08</v>
          </cell>
          <cell r="L5486">
            <v>0.08</v>
          </cell>
          <cell r="M5486" t="str">
            <v>KG</v>
          </cell>
          <cell r="N5486">
            <v>0</v>
          </cell>
          <cell r="P5486" t="str">
            <v>22326122472F382Y89</v>
          </cell>
          <cell r="Q5486" t="str">
            <v>4010105319422</v>
          </cell>
          <cell r="R5486" t="str">
            <v>4</v>
          </cell>
          <cell r="S5486" t="str">
            <v>223</v>
          </cell>
          <cell r="T5486" t="str">
            <v>01</v>
          </cell>
          <cell r="V5486" t="str">
            <v>85389099</v>
          </cell>
          <cell r="W5486" t="str">
            <v>DE</v>
          </cell>
          <cell r="X5486" t="str">
            <v>C</v>
          </cell>
          <cell r="Y5486" t="str">
            <v>606</v>
          </cell>
          <cell r="Z5486" t="str">
            <v>EA</v>
          </cell>
          <cell r="AA5486">
            <v>1</v>
          </cell>
          <cell r="AB5486" t="str">
            <v>223 X 153 X 078</v>
          </cell>
          <cell r="AE5486" t="str">
            <v>STK</v>
          </cell>
          <cell r="AF5486">
            <v>1</v>
          </cell>
          <cell r="AG5486">
            <v>19</v>
          </cell>
          <cell r="AH5486">
            <v>1</v>
          </cell>
          <cell r="AI5486" t="str">
            <v>STK</v>
          </cell>
          <cell r="AJ5486" t="str">
            <v>PEHA Elektro GmbH &amp; Co. KG</v>
          </cell>
          <cell r="AK5486" t="str">
            <v>PEHA Elektro GmbH &amp; Co. KG</v>
          </cell>
        </row>
        <row r="5487">
          <cell r="C5487" t="str">
            <v>H 11.1616.03/SW</v>
          </cell>
          <cell r="D5487" t="str">
            <v>4851</v>
          </cell>
          <cell r="E5487" t="str">
            <v>15</v>
          </cell>
          <cell r="F5487" t="str">
            <v>2</v>
          </cell>
          <cell r="G5487" t="str">
            <v>02</v>
          </cell>
          <cell r="H5487" t="str">
            <v>02</v>
          </cell>
          <cell r="I5487" t="str">
            <v>2</v>
          </cell>
          <cell r="J5487">
            <v>1</v>
          </cell>
          <cell r="K5487">
            <v>0.08</v>
          </cell>
          <cell r="L5487">
            <v>0.08</v>
          </cell>
          <cell r="M5487" t="str">
            <v>KG</v>
          </cell>
          <cell r="N5487">
            <v>0</v>
          </cell>
          <cell r="P5487" t="str">
            <v>223261224628362000</v>
          </cell>
          <cell r="Q5487" t="str">
            <v>4010105319439</v>
          </cell>
          <cell r="R5487" t="str">
            <v>4</v>
          </cell>
          <cell r="S5487" t="str">
            <v>223</v>
          </cell>
          <cell r="T5487" t="str">
            <v>01</v>
          </cell>
          <cell r="V5487" t="str">
            <v>85366990</v>
          </cell>
          <cell r="W5487" t="str">
            <v>MY</v>
          </cell>
          <cell r="X5487" t="str">
            <v>C</v>
          </cell>
          <cell r="Y5487" t="str">
            <v>606</v>
          </cell>
          <cell r="Z5487" t="str">
            <v>EA</v>
          </cell>
          <cell r="AA5487">
            <v>1</v>
          </cell>
          <cell r="AB5487" t="str">
            <v>223 X 153 X 78</v>
          </cell>
          <cell r="AE5487" t="str">
            <v>STK</v>
          </cell>
          <cell r="AF5487">
            <v>1</v>
          </cell>
          <cell r="AG5487">
            <v>19</v>
          </cell>
          <cell r="AH5487">
            <v>1</v>
          </cell>
          <cell r="AI5487" t="str">
            <v>STK</v>
          </cell>
          <cell r="AJ5487" t="str">
            <v>PEHA Elektro GmbH &amp; Co. KG</v>
          </cell>
          <cell r="AK5487" t="str">
            <v>PEHA Elektro GmbH &amp; Co. KG</v>
          </cell>
        </row>
        <row r="5488">
          <cell r="C5488" t="str">
            <v>H 11.610.03 S 123/SW</v>
          </cell>
          <cell r="D5488" t="str">
            <v>4851</v>
          </cell>
          <cell r="E5488" t="str">
            <v>15</v>
          </cell>
          <cell r="F5488" t="str">
            <v>2</v>
          </cell>
          <cell r="G5488" t="str">
            <v>02</v>
          </cell>
          <cell r="H5488" t="str">
            <v>02</v>
          </cell>
          <cell r="I5488" t="str">
            <v>2</v>
          </cell>
          <cell r="J5488">
            <v>1</v>
          </cell>
          <cell r="K5488">
            <v>0.08</v>
          </cell>
          <cell r="L5488">
            <v>0.08</v>
          </cell>
          <cell r="M5488" t="str">
            <v>KG</v>
          </cell>
          <cell r="N5488">
            <v>0</v>
          </cell>
          <cell r="P5488" t="str">
            <v>223261224628362000</v>
          </cell>
          <cell r="Q5488" t="str">
            <v>4010105319446</v>
          </cell>
          <cell r="R5488" t="str">
            <v>4</v>
          </cell>
          <cell r="S5488" t="str">
            <v>223</v>
          </cell>
          <cell r="T5488" t="str">
            <v>01</v>
          </cell>
          <cell r="V5488" t="str">
            <v>85366990</v>
          </cell>
          <cell r="W5488" t="str">
            <v>MY</v>
          </cell>
          <cell r="X5488" t="str">
            <v>C</v>
          </cell>
          <cell r="Y5488" t="str">
            <v>606</v>
          </cell>
          <cell r="Z5488" t="str">
            <v>EA</v>
          </cell>
          <cell r="AA5488">
            <v>1</v>
          </cell>
          <cell r="AB5488" t="str">
            <v>193 X 90 X 90</v>
          </cell>
          <cell r="AE5488" t="str">
            <v>STK</v>
          </cell>
          <cell r="AF5488">
            <v>1</v>
          </cell>
          <cell r="AG5488">
            <v>19</v>
          </cell>
          <cell r="AH5488">
            <v>1</v>
          </cell>
          <cell r="AI5488" t="str">
            <v>STK</v>
          </cell>
          <cell r="AJ5488" t="str">
            <v>PEHA Elektro GmbH &amp; Co. KG</v>
          </cell>
          <cell r="AK5488" t="str">
            <v>PEHA Elektro GmbH &amp; Co. KG</v>
          </cell>
        </row>
        <row r="5489">
          <cell r="C5489" t="str">
            <v>D 11.610.03 S3/SW</v>
          </cell>
          <cell r="D5489" t="str">
            <v>4851</v>
          </cell>
          <cell r="E5489" t="str">
            <v>15</v>
          </cell>
          <cell r="F5489" t="str">
            <v>18</v>
          </cell>
          <cell r="G5489" t="str">
            <v>18</v>
          </cell>
          <cell r="H5489" t="str">
            <v>18</v>
          </cell>
          <cell r="I5489" t="str">
            <v>18</v>
          </cell>
          <cell r="J5489">
            <v>1</v>
          </cell>
          <cell r="K5489">
            <v>1.4999999999999999E-2</v>
          </cell>
          <cell r="L5489">
            <v>1.4999999999999999E-2</v>
          </cell>
          <cell r="M5489" t="str">
            <v>KG</v>
          </cell>
          <cell r="N5489">
            <v>0</v>
          </cell>
          <cell r="P5489" t="str">
            <v>22326122472F382Y89</v>
          </cell>
          <cell r="Q5489" t="str">
            <v>4010105319453</v>
          </cell>
          <cell r="R5489" t="str">
            <v>4</v>
          </cell>
          <cell r="S5489" t="str">
            <v>223</v>
          </cell>
          <cell r="T5489" t="str">
            <v>01</v>
          </cell>
          <cell r="V5489" t="str">
            <v>85366990</v>
          </cell>
          <cell r="W5489" t="str">
            <v>MY</v>
          </cell>
          <cell r="X5489" t="str">
            <v>C</v>
          </cell>
          <cell r="Y5489" t="str">
            <v>606</v>
          </cell>
          <cell r="Z5489" t="str">
            <v>EA</v>
          </cell>
          <cell r="AA5489">
            <v>1</v>
          </cell>
          <cell r="AB5489" t="str">
            <v>57 X 57  X 20</v>
          </cell>
          <cell r="AE5489" t="str">
            <v>STK</v>
          </cell>
          <cell r="AF5489">
            <v>1</v>
          </cell>
          <cell r="AG5489">
            <v>19</v>
          </cell>
          <cell r="AH5489">
            <v>1</v>
          </cell>
          <cell r="AI5489" t="str">
            <v>STK</v>
          </cell>
          <cell r="AJ5489" t="str">
            <v>PEHA Elektro GmbH &amp; Co. KG</v>
          </cell>
          <cell r="AK5489" t="str">
            <v>PEHA Elektro GmbH &amp; Co. KG</v>
          </cell>
        </row>
        <row r="5490">
          <cell r="C5490" t="str">
            <v>D 11.610.03 J/SW</v>
          </cell>
          <cell r="D5490" t="str">
            <v>4851</v>
          </cell>
          <cell r="E5490" t="str">
            <v>15</v>
          </cell>
          <cell r="F5490" t="str">
            <v>2</v>
          </cell>
          <cell r="G5490" t="str">
            <v>02</v>
          </cell>
          <cell r="H5490" t="str">
            <v>02</v>
          </cell>
          <cell r="I5490" t="str">
            <v>2</v>
          </cell>
          <cell r="J5490">
            <v>1</v>
          </cell>
          <cell r="K5490">
            <v>1.4999999999999999E-2</v>
          </cell>
          <cell r="L5490">
            <v>1.4999999999999999E-2</v>
          </cell>
          <cell r="M5490" t="str">
            <v>KG</v>
          </cell>
          <cell r="N5490">
            <v>0</v>
          </cell>
          <cell r="P5490" t="str">
            <v>22326122472F382Y89</v>
          </cell>
          <cell r="Q5490" t="str">
            <v>4010105319460</v>
          </cell>
          <cell r="R5490" t="str">
            <v>4</v>
          </cell>
          <cell r="S5490" t="str">
            <v>223</v>
          </cell>
          <cell r="T5490" t="str">
            <v>01</v>
          </cell>
          <cell r="V5490" t="str">
            <v>85366990</v>
          </cell>
          <cell r="W5490" t="str">
            <v>MY</v>
          </cell>
          <cell r="X5490" t="str">
            <v>C</v>
          </cell>
          <cell r="Y5490" t="str">
            <v>606</v>
          </cell>
          <cell r="Z5490" t="str">
            <v>EA</v>
          </cell>
          <cell r="AA5490">
            <v>1</v>
          </cell>
          <cell r="AB5490" t="str">
            <v>193 X 090 X 090</v>
          </cell>
          <cell r="AE5490" t="str">
            <v>STK</v>
          </cell>
          <cell r="AF5490">
            <v>1</v>
          </cell>
          <cell r="AG5490">
            <v>19</v>
          </cell>
          <cell r="AH5490">
            <v>1</v>
          </cell>
          <cell r="AI5490" t="str">
            <v>STK</v>
          </cell>
          <cell r="AJ5490" t="str">
            <v>PEHA Elektro GmbH &amp; Co. KG</v>
          </cell>
          <cell r="AK5490" t="str">
            <v>PEHA Elektro GmbH &amp; Co. KG</v>
          </cell>
        </row>
        <row r="5491">
          <cell r="C5491" t="str">
            <v>D 11.610.03 TV/SW</v>
          </cell>
          <cell r="D5491" t="str">
            <v>4851</v>
          </cell>
          <cell r="E5491" t="str">
            <v>15</v>
          </cell>
          <cell r="F5491" t="str">
            <v>2</v>
          </cell>
          <cell r="G5491" t="str">
            <v>02</v>
          </cell>
          <cell r="H5491" t="str">
            <v>02</v>
          </cell>
          <cell r="I5491" t="str">
            <v>2</v>
          </cell>
          <cell r="J5491">
            <v>1</v>
          </cell>
          <cell r="K5491">
            <v>1.4999999999999999E-2</v>
          </cell>
          <cell r="L5491">
            <v>1.4999999999999999E-2</v>
          </cell>
          <cell r="M5491" t="str">
            <v>KG</v>
          </cell>
          <cell r="N5491">
            <v>0</v>
          </cell>
          <cell r="P5491" t="str">
            <v>22326122472F382Y89</v>
          </cell>
          <cell r="Q5491" t="str">
            <v>4010105319477</v>
          </cell>
          <cell r="R5491" t="str">
            <v>4</v>
          </cell>
          <cell r="S5491" t="str">
            <v>223</v>
          </cell>
          <cell r="T5491" t="str">
            <v>01</v>
          </cell>
          <cell r="V5491" t="str">
            <v>85366990</v>
          </cell>
          <cell r="W5491" t="str">
            <v>MY</v>
          </cell>
          <cell r="X5491" t="str">
            <v>C</v>
          </cell>
          <cell r="Y5491" t="str">
            <v>606</v>
          </cell>
          <cell r="Z5491" t="str">
            <v>EA</v>
          </cell>
          <cell r="AA5491">
            <v>1</v>
          </cell>
          <cell r="AB5491" t="str">
            <v>089 X 089 X 074</v>
          </cell>
          <cell r="AE5491" t="str">
            <v>STK</v>
          </cell>
          <cell r="AF5491">
            <v>1</v>
          </cell>
          <cell r="AG5491">
            <v>19</v>
          </cell>
          <cell r="AH5491">
            <v>1</v>
          </cell>
          <cell r="AI5491" t="str">
            <v>STK</v>
          </cell>
          <cell r="AJ5491" t="str">
            <v>PEHA Elektro GmbH &amp; Co. KG</v>
          </cell>
          <cell r="AK5491" t="str">
            <v>PEHA Elektro GmbH &amp; Co. KG</v>
          </cell>
        </row>
        <row r="5492">
          <cell r="C5492" t="str">
            <v>D 11.1858/8.03UAE-C6/SW</v>
          </cell>
          <cell r="D5492" t="str">
            <v>4851</v>
          </cell>
          <cell r="E5492" t="str">
            <v>15</v>
          </cell>
          <cell r="F5492" t="str">
            <v>2</v>
          </cell>
          <cell r="G5492" t="str">
            <v>02</v>
          </cell>
          <cell r="H5492" t="str">
            <v>02</v>
          </cell>
          <cell r="I5492" t="str">
            <v>2</v>
          </cell>
          <cell r="J5492">
            <v>1</v>
          </cell>
          <cell r="K5492">
            <v>1.4999999999999999E-2</v>
          </cell>
          <cell r="L5492">
            <v>1.4999999999999999E-2</v>
          </cell>
          <cell r="M5492" t="str">
            <v>KG</v>
          </cell>
          <cell r="N5492">
            <v>0</v>
          </cell>
          <cell r="P5492" t="str">
            <v>22326122472F382Y89</v>
          </cell>
          <cell r="Q5492" t="str">
            <v>4010105319484</v>
          </cell>
          <cell r="R5492" t="str">
            <v>4</v>
          </cell>
          <cell r="S5492" t="str">
            <v>223</v>
          </cell>
          <cell r="T5492" t="str">
            <v>01</v>
          </cell>
          <cell r="V5492" t="str">
            <v>85366990</v>
          </cell>
          <cell r="W5492" t="str">
            <v>DE</v>
          </cell>
          <cell r="X5492" t="str">
            <v>C</v>
          </cell>
          <cell r="Y5492" t="str">
            <v>606</v>
          </cell>
          <cell r="Z5492" t="str">
            <v>EA</v>
          </cell>
          <cell r="AA5492">
            <v>1</v>
          </cell>
          <cell r="AB5492" t="str">
            <v>223 X 153 X 078</v>
          </cell>
          <cell r="AE5492" t="str">
            <v>STK</v>
          </cell>
          <cell r="AF5492">
            <v>1</v>
          </cell>
          <cell r="AG5492">
            <v>19</v>
          </cell>
          <cell r="AH5492">
            <v>1</v>
          </cell>
          <cell r="AI5492" t="str">
            <v>STK</v>
          </cell>
          <cell r="AJ5492" t="str">
            <v>PEHA Elektro GmbH &amp; Co. KG</v>
          </cell>
          <cell r="AK5492" t="str">
            <v>PEHA Elektro GmbH &amp; Co. KG</v>
          </cell>
        </row>
        <row r="5493">
          <cell r="C5493" t="str">
            <v>D 11.571.03/SW</v>
          </cell>
          <cell r="D5493" t="str">
            <v>4851</v>
          </cell>
          <cell r="E5493" t="str">
            <v>15</v>
          </cell>
          <cell r="F5493" t="str">
            <v>2</v>
          </cell>
          <cell r="G5493" t="str">
            <v>02</v>
          </cell>
          <cell r="H5493" t="str">
            <v>02</v>
          </cell>
          <cell r="I5493" t="str">
            <v>2</v>
          </cell>
          <cell r="J5493">
            <v>1</v>
          </cell>
          <cell r="K5493">
            <v>1.4999999999999999E-2</v>
          </cell>
          <cell r="L5493">
            <v>1.4999999999999999E-2</v>
          </cell>
          <cell r="M5493" t="str">
            <v>KG</v>
          </cell>
          <cell r="N5493">
            <v>0</v>
          </cell>
          <cell r="P5493" t="str">
            <v>22326122472F382Y89</v>
          </cell>
          <cell r="Q5493" t="str">
            <v>4010105319521</v>
          </cell>
          <cell r="R5493" t="str">
            <v>4</v>
          </cell>
          <cell r="S5493" t="str">
            <v>223</v>
          </cell>
          <cell r="T5493" t="str">
            <v>01</v>
          </cell>
          <cell r="V5493" t="str">
            <v>85389099</v>
          </cell>
          <cell r="W5493" t="str">
            <v>DE</v>
          </cell>
          <cell r="X5493" t="str">
            <v>C</v>
          </cell>
          <cell r="Y5493" t="str">
            <v>606</v>
          </cell>
          <cell r="Z5493" t="str">
            <v>EA</v>
          </cell>
          <cell r="AA5493">
            <v>1</v>
          </cell>
          <cell r="AB5493" t="str">
            <v>193 X 090 X 090</v>
          </cell>
          <cell r="AE5493" t="str">
            <v>STK</v>
          </cell>
          <cell r="AF5493">
            <v>1</v>
          </cell>
          <cell r="AG5493">
            <v>19</v>
          </cell>
          <cell r="AH5493">
            <v>1</v>
          </cell>
          <cell r="AI5493" t="str">
            <v>STK</v>
          </cell>
          <cell r="AJ5493" t="str">
            <v>PEHA Elektro GmbH &amp; Co. KG</v>
          </cell>
          <cell r="AK5493" t="str">
            <v>PEHA Elektro GmbH &amp; Co. KG</v>
          </cell>
        </row>
        <row r="5494">
          <cell r="C5494" t="str">
            <v>D 11.571.02/SW</v>
          </cell>
          <cell r="D5494" t="str">
            <v>4851</v>
          </cell>
          <cell r="E5494" t="str">
            <v>15</v>
          </cell>
          <cell r="F5494" t="str">
            <v>1</v>
          </cell>
          <cell r="G5494" t="str">
            <v>01</v>
          </cell>
          <cell r="H5494" t="str">
            <v>01</v>
          </cell>
          <cell r="I5494" t="str">
            <v>1</v>
          </cell>
          <cell r="J5494">
            <v>1</v>
          </cell>
          <cell r="K5494">
            <v>1.6E-2</v>
          </cell>
          <cell r="L5494">
            <v>1.6E-2</v>
          </cell>
          <cell r="M5494" t="str">
            <v>KG</v>
          </cell>
          <cell r="N5494">
            <v>0</v>
          </cell>
          <cell r="P5494" t="str">
            <v>22326122472F382Y89</v>
          </cell>
          <cell r="Q5494" t="str">
            <v>4010105319538</v>
          </cell>
          <cell r="R5494" t="str">
            <v>4</v>
          </cell>
          <cell r="S5494" t="str">
            <v>223</v>
          </cell>
          <cell r="T5494" t="str">
            <v>01</v>
          </cell>
          <cell r="V5494" t="str">
            <v>85389099</v>
          </cell>
          <cell r="W5494" t="str">
            <v>DE</v>
          </cell>
          <cell r="X5494" t="str">
            <v>C</v>
          </cell>
          <cell r="Y5494" t="str">
            <v>606</v>
          </cell>
          <cell r="Z5494" t="str">
            <v>EA</v>
          </cell>
          <cell r="AA5494">
            <v>1</v>
          </cell>
          <cell r="AB5494" t="str">
            <v>193 X 090 X 090</v>
          </cell>
          <cell r="AE5494" t="str">
            <v>STK</v>
          </cell>
          <cell r="AF5494">
            <v>1</v>
          </cell>
          <cell r="AG5494">
            <v>19</v>
          </cell>
          <cell r="AH5494">
            <v>1</v>
          </cell>
          <cell r="AI5494" t="str">
            <v>STK</v>
          </cell>
          <cell r="AJ5494" t="str">
            <v>PEHA Elektro GmbH &amp; Co. KG</v>
          </cell>
          <cell r="AK5494" t="str">
            <v>PEHA Elektro GmbH &amp; Co. KG</v>
          </cell>
        </row>
        <row r="5495">
          <cell r="C5495" t="str">
            <v>D 11.572.03/SW</v>
          </cell>
          <cell r="D5495" t="str">
            <v>4851</v>
          </cell>
          <cell r="E5495" t="str">
            <v>15</v>
          </cell>
          <cell r="F5495" t="str">
            <v>2</v>
          </cell>
          <cell r="G5495" t="str">
            <v>02</v>
          </cell>
          <cell r="H5495" t="str">
            <v>02</v>
          </cell>
          <cell r="I5495" t="str">
            <v>2</v>
          </cell>
          <cell r="J5495">
            <v>1</v>
          </cell>
          <cell r="K5495">
            <v>1.6E-2</v>
          </cell>
          <cell r="L5495">
            <v>1.6E-2</v>
          </cell>
          <cell r="M5495" t="str">
            <v>KG</v>
          </cell>
          <cell r="N5495">
            <v>0</v>
          </cell>
          <cell r="P5495" t="str">
            <v>22326122472F382Y89</v>
          </cell>
          <cell r="Q5495" t="str">
            <v>4010105319545</v>
          </cell>
          <cell r="R5495" t="str">
            <v>4</v>
          </cell>
          <cell r="S5495" t="str">
            <v>223</v>
          </cell>
          <cell r="T5495" t="str">
            <v>01</v>
          </cell>
          <cell r="V5495" t="str">
            <v>85389099</v>
          </cell>
          <cell r="W5495" t="str">
            <v>DE</v>
          </cell>
          <cell r="X5495" t="str">
            <v>C</v>
          </cell>
          <cell r="Y5495" t="str">
            <v>606</v>
          </cell>
          <cell r="Z5495" t="str">
            <v>EA</v>
          </cell>
          <cell r="AA5495">
            <v>1</v>
          </cell>
          <cell r="AB5495" t="str">
            <v>193 X 090 X 090</v>
          </cell>
          <cell r="AE5495" t="str">
            <v>STK</v>
          </cell>
          <cell r="AF5495">
            <v>1</v>
          </cell>
          <cell r="AG5495">
            <v>19</v>
          </cell>
          <cell r="AH5495">
            <v>1</v>
          </cell>
          <cell r="AI5495" t="str">
            <v>STK</v>
          </cell>
          <cell r="AJ5495" t="str">
            <v>PEHA Elektro GmbH &amp; Co. KG</v>
          </cell>
          <cell r="AK5495" t="str">
            <v>PEHA Elektro GmbH &amp; Co. KG</v>
          </cell>
        </row>
        <row r="5496">
          <cell r="C5496" t="str">
            <v>D 11.572.02/SW</v>
          </cell>
          <cell r="D5496" t="str">
            <v>4851</v>
          </cell>
          <cell r="E5496" t="str">
            <v>15</v>
          </cell>
          <cell r="F5496" t="str">
            <v>1</v>
          </cell>
          <cell r="G5496" t="str">
            <v>01</v>
          </cell>
          <cell r="H5496" t="str">
            <v>01</v>
          </cell>
          <cell r="I5496" t="str">
            <v>1</v>
          </cell>
          <cell r="J5496">
            <v>1</v>
          </cell>
          <cell r="K5496">
            <v>0.27</v>
          </cell>
          <cell r="L5496">
            <v>0.27</v>
          </cell>
          <cell r="M5496" t="str">
            <v>KG</v>
          </cell>
          <cell r="N5496">
            <v>0</v>
          </cell>
          <cell r="P5496" t="str">
            <v>22326122472F382Y89</v>
          </cell>
          <cell r="Q5496" t="str">
            <v>4010105319552</v>
          </cell>
          <cell r="R5496" t="str">
            <v>4</v>
          </cell>
          <cell r="S5496" t="str">
            <v>223</v>
          </cell>
          <cell r="T5496" t="str">
            <v>01</v>
          </cell>
          <cell r="V5496" t="str">
            <v>85389099</v>
          </cell>
          <cell r="W5496" t="str">
            <v>DE</v>
          </cell>
          <cell r="X5496" t="str">
            <v>C</v>
          </cell>
          <cell r="Y5496" t="str">
            <v>606</v>
          </cell>
          <cell r="Z5496" t="str">
            <v>EA</v>
          </cell>
          <cell r="AA5496">
            <v>1</v>
          </cell>
          <cell r="AB5496" t="str">
            <v>193 X 090 X 090</v>
          </cell>
          <cell r="AE5496" t="str">
            <v>STK</v>
          </cell>
          <cell r="AF5496">
            <v>1</v>
          </cell>
          <cell r="AG5496">
            <v>19</v>
          </cell>
          <cell r="AH5496">
            <v>1</v>
          </cell>
          <cell r="AI5496" t="str">
            <v>STK</v>
          </cell>
          <cell r="AJ5496" t="str">
            <v>PEHA Elektro GmbH &amp; Co. KG</v>
          </cell>
          <cell r="AK5496" t="str">
            <v>PEHA Elektro GmbH &amp; Co. KG</v>
          </cell>
        </row>
        <row r="5497">
          <cell r="C5497" t="str">
            <v>D 11.573.03/SW</v>
          </cell>
          <cell r="D5497" t="str">
            <v>4851</v>
          </cell>
          <cell r="E5497" t="str">
            <v>15</v>
          </cell>
          <cell r="F5497" t="str">
            <v>2</v>
          </cell>
          <cell r="G5497" t="str">
            <v>02</v>
          </cell>
          <cell r="H5497" t="str">
            <v>02</v>
          </cell>
          <cell r="I5497" t="str">
            <v>2</v>
          </cell>
          <cell r="J5497">
            <v>1</v>
          </cell>
          <cell r="K5497">
            <v>0.27</v>
          </cell>
          <cell r="L5497">
            <v>0.27</v>
          </cell>
          <cell r="M5497" t="str">
            <v>KG</v>
          </cell>
          <cell r="N5497">
            <v>0</v>
          </cell>
          <cell r="P5497" t="str">
            <v>22326122472F382Y89</v>
          </cell>
          <cell r="Q5497" t="str">
            <v>4010105319569</v>
          </cell>
          <cell r="R5497" t="str">
            <v>4</v>
          </cell>
          <cell r="S5497" t="str">
            <v>223</v>
          </cell>
          <cell r="T5497" t="str">
            <v>01</v>
          </cell>
          <cell r="V5497" t="str">
            <v>85389099</v>
          </cell>
          <cell r="W5497" t="str">
            <v>DE</v>
          </cell>
          <cell r="X5497" t="str">
            <v>C</v>
          </cell>
          <cell r="Y5497" t="str">
            <v>606</v>
          </cell>
          <cell r="Z5497" t="str">
            <v>EA</v>
          </cell>
          <cell r="AA5497">
            <v>1</v>
          </cell>
          <cell r="AB5497" t="str">
            <v>244 X 086 X 088</v>
          </cell>
          <cell r="AE5497" t="str">
            <v>STK</v>
          </cell>
          <cell r="AF5497">
            <v>1</v>
          </cell>
          <cell r="AG5497">
            <v>19</v>
          </cell>
          <cell r="AH5497">
            <v>1</v>
          </cell>
          <cell r="AI5497" t="str">
            <v>STK</v>
          </cell>
          <cell r="AJ5497" t="str">
            <v>PEHA Elektro GmbH &amp; Co. KG</v>
          </cell>
          <cell r="AK5497" t="str">
            <v>PEHA Elektro GmbH &amp; Co. KG</v>
          </cell>
        </row>
        <row r="5498">
          <cell r="C5498" t="str">
            <v>D 11.573.02/SW</v>
          </cell>
          <cell r="D5498" t="str">
            <v>4851</v>
          </cell>
          <cell r="E5498" t="str">
            <v>15</v>
          </cell>
          <cell r="F5498" t="str">
            <v>1</v>
          </cell>
          <cell r="G5498" t="str">
            <v>01</v>
          </cell>
          <cell r="H5498" t="str">
            <v>01</v>
          </cell>
          <cell r="I5498" t="str">
            <v>1</v>
          </cell>
          <cell r="J5498">
            <v>1</v>
          </cell>
          <cell r="K5498">
            <v>3.7999999999999999E-2</v>
          </cell>
          <cell r="L5498">
            <v>3.7999999999999999E-2</v>
          </cell>
          <cell r="M5498" t="str">
            <v>KG</v>
          </cell>
          <cell r="N5498">
            <v>0</v>
          </cell>
          <cell r="P5498" t="str">
            <v>22326122472F382Y89</v>
          </cell>
          <cell r="Q5498" t="str">
            <v>4010105319576</v>
          </cell>
          <cell r="R5498" t="str">
            <v>4</v>
          </cell>
          <cell r="S5498" t="str">
            <v>223</v>
          </cell>
          <cell r="T5498" t="str">
            <v>01</v>
          </cell>
          <cell r="V5498" t="str">
            <v>85389099</v>
          </cell>
          <cell r="W5498" t="str">
            <v>DE</v>
          </cell>
          <cell r="X5498" t="str">
            <v>C</v>
          </cell>
          <cell r="Y5498" t="str">
            <v>606</v>
          </cell>
          <cell r="Z5498" t="str">
            <v>EA</v>
          </cell>
          <cell r="AA5498">
            <v>1</v>
          </cell>
          <cell r="AB5498" t="str">
            <v>244 X 086 X 088</v>
          </cell>
          <cell r="AE5498" t="str">
            <v>STK</v>
          </cell>
          <cell r="AF5498">
            <v>1</v>
          </cell>
          <cell r="AG5498">
            <v>19</v>
          </cell>
          <cell r="AH5498">
            <v>1</v>
          </cell>
          <cell r="AI5498" t="str">
            <v>STK</v>
          </cell>
          <cell r="AJ5498" t="str">
            <v>PEHA Elektro GmbH &amp; Co. KG</v>
          </cell>
          <cell r="AK5498" t="str">
            <v>PEHA Elektro GmbH &amp; Co. KG</v>
          </cell>
        </row>
        <row r="5499">
          <cell r="C5499" t="str">
            <v>D 11.574.03/SW</v>
          </cell>
          <cell r="D5499" t="str">
            <v>4851</v>
          </cell>
          <cell r="E5499" t="str">
            <v>15</v>
          </cell>
          <cell r="F5499" t="str">
            <v>2</v>
          </cell>
          <cell r="G5499" t="str">
            <v>02</v>
          </cell>
          <cell r="H5499" t="str">
            <v>02</v>
          </cell>
          <cell r="I5499" t="str">
            <v>2</v>
          </cell>
          <cell r="J5499">
            <v>1</v>
          </cell>
          <cell r="K5499">
            <v>3.7999999999999999E-2</v>
          </cell>
          <cell r="L5499">
            <v>3.7999999999999999E-2</v>
          </cell>
          <cell r="M5499" t="str">
            <v>KG</v>
          </cell>
          <cell r="N5499">
            <v>0</v>
          </cell>
          <cell r="P5499" t="str">
            <v>22326122472F382Y89</v>
          </cell>
          <cell r="Q5499" t="str">
            <v>4010105319583</v>
          </cell>
          <cell r="R5499" t="str">
            <v>4</v>
          </cell>
          <cell r="S5499" t="str">
            <v>223</v>
          </cell>
          <cell r="T5499" t="str">
            <v>01</v>
          </cell>
          <cell r="V5499" t="str">
            <v>85389099</v>
          </cell>
          <cell r="W5499" t="str">
            <v>DE</v>
          </cell>
          <cell r="X5499" t="str">
            <v>C</v>
          </cell>
          <cell r="Y5499" t="str">
            <v>606</v>
          </cell>
          <cell r="Z5499" t="str">
            <v>EA</v>
          </cell>
          <cell r="AA5499">
            <v>1</v>
          </cell>
          <cell r="AB5499" t="str">
            <v>312 X 083 X 085</v>
          </cell>
          <cell r="AE5499" t="str">
            <v>STK</v>
          </cell>
          <cell r="AF5499">
            <v>1</v>
          </cell>
          <cell r="AG5499">
            <v>19</v>
          </cell>
          <cell r="AH5499">
            <v>1</v>
          </cell>
          <cell r="AI5499" t="str">
            <v>STK</v>
          </cell>
          <cell r="AJ5499" t="str">
            <v>PEHA Elektro GmbH &amp; Co. KG</v>
          </cell>
          <cell r="AK5499" t="str">
            <v>PEHA Elektro GmbH &amp; Co. KG</v>
          </cell>
        </row>
        <row r="5500">
          <cell r="C5500" t="str">
            <v>D 11.574.02/SW</v>
          </cell>
          <cell r="D5500" t="str">
            <v>4851</v>
          </cell>
          <cell r="E5500" t="str">
            <v>15</v>
          </cell>
          <cell r="F5500" t="str">
            <v>1</v>
          </cell>
          <cell r="G5500" t="str">
            <v>01</v>
          </cell>
          <cell r="H5500" t="str">
            <v>01</v>
          </cell>
          <cell r="I5500" t="str">
            <v>1</v>
          </cell>
          <cell r="J5500">
            <v>1</v>
          </cell>
          <cell r="K5500">
            <v>3.7999999999999999E-2</v>
          </cell>
          <cell r="L5500">
            <v>3.7999999999999999E-2</v>
          </cell>
          <cell r="M5500" t="str">
            <v>KG</v>
          </cell>
          <cell r="N5500">
            <v>0</v>
          </cell>
          <cell r="P5500" t="str">
            <v>22326122472F382Y89</v>
          </cell>
          <cell r="Q5500" t="str">
            <v>4010105319590</v>
          </cell>
          <cell r="R5500" t="str">
            <v>4</v>
          </cell>
          <cell r="S5500" t="str">
            <v>223</v>
          </cell>
          <cell r="T5500" t="str">
            <v>01</v>
          </cell>
          <cell r="V5500" t="str">
            <v>85389099</v>
          </cell>
          <cell r="W5500" t="str">
            <v>DE</v>
          </cell>
          <cell r="X5500" t="str">
            <v>C</v>
          </cell>
          <cell r="Y5500" t="str">
            <v>606</v>
          </cell>
          <cell r="Z5500" t="str">
            <v>EA</v>
          </cell>
          <cell r="AA5500">
            <v>1</v>
          </cell>
          <cell r="AB5500" t="str">
            <v>312 X 083 X 085</v>
          </cell>
          <cell r="AE5500" t="str">
            <v>STK</v>
          </cell>
          <cell r="AF5500">
            <v>1</v>
          </cell>
          <cell r="AG5500">
            <v>19</v>
          </cell>
          <cell r="AH5500">
            <v>1</v>
          </cell>
          <cell r="AI5500" t="str">
            <v>STK</v>
          </cell>
          <cell r="AJ5500" t="str">
            <v>PEHA Elektro GmbH &amp; Co. KG</v>
          </cell>
          <cell r="AK5500" t="str">
            <v>PEHA Elektro GmbH &amp; Co. KG</v>
          </cell>
        </row>
        <row r="5501">
          <cell r="C5501" t="str">
            <v>D 11.575.03/SW</v>
          </cell>
          <cell r="D5501" t="str">
            <v>4851</v>
          </cell>
          <cell r="E5501" t="str">
            <v>15</v>
          </cell>
          <cell r="F5501" t="str">
            <v>2</v>
          </cell>
          <cell r="G5501" t="str">
            <v>02</v>
          </cell>
          <cell r="H5501" t="str">
            <v>02</v>
          </cell>
          <cell r="I5501" t="str">
            <v>2</v>
          </cell>
          <cell r="J5501">
            <v>1</v>
          </cell>
          <cell r="K5501">
            <v>3.7999999999999999E-2</v>
          </cell>
          <cell r="L5501">
            <v>3.7999999999999999E-2</v>
          </cell>
          <cell r="M5501" t="str">
            <v>KG</v>
          </cell>
          <cell r="N5501">
            <v>0</v>
          </cell>
          <cell r="P5501" t="str">
            <v>22326122472F382Y89</v>
          </cell>
          <cell r="Q5501" t="str">
            <v>4010105319606</v>
          </cell>
          <cell r="R5501" t="str">
            <v>4</v>
          </cell>
          <cell r="S5501" t="str">
            <v>223</v>
          </cell>
          <cell r="T5501" t="str">
            <v>01</v>
          </cell>
          <cell r="V5501" t="str">
            <v>85389099</v>
          </cell>
          <cell r="W5501" t="str">
            <v>DE</v>
          </cell>
          <cell r="X5501" t="str">
            <v>C</v>
          </cell>
          <cell r="Y5501" t="str">
            <v>606</v>
          </cell>
          <cell r="Z5501" t="str">
            <v>EA</v>
          </cell>
          <cell r="AA5501">
            <v>1</v>
          </cell>
          <cell r="AB5501" t="str">
            <v>385 X 090 X 045</v>
          </cell>
          <cell r="AE5501" t="str">
            <v>STK</v>
          </cell>
          <cell r="AF5501">
            <v>1</v>
          </cell>
          <cell r="AG5501">
            <v>19</v>
          </cell>
          <cell r="AH5501">
            <v>1</v>
          </cell>
          <cell r="AI5501" t="str">
            <v>STK</v>
          </cell>
          <cell r="AJ5501" t="str">
            <v>PEHA Elektro GmbH &amp; Co. KG</v>
          </cell>
          <cell r="AK5501" t="str">
            <v>PEHA Elektro GmbH &amp; Co. KG</v>
          </cell>
        </row>
        <row r="5502">
          <cell r="C5502" t="str">
            <v>D 11.575.02/SW</v>
          </cell>
          <cell r="D5502" t="str">
            <v>4851</v>
          </cell>
          <cell r="E5502" t="str">
            <v>15</v>
          </cell>
          <cell r="F5502" t="str">
            <v>1</v>
          </cell>
          <cell r="G5502" t="str">
            <v>01</v>
          </cell>
          <cell r="H5502" t="str">
            <v>01</v>
          </cell>
          <cell r="I5502" t="str">
            <v>1</v>
          </cell>
          <cell r="J5502">
            <v>1</v>
          </cell>
          <cell r="K5502">
            <v>3.7999999999999999E-2</v>
          </cell>
          <cell r="L5502">
            <v>3.7999999999999999E-2</v>
          </cell>
          <cell r="M5502" t="str">
            <v>KG</v>
          </cell>
          <cell r="N5502">
            <v>0</v>
          </cell>
          <cell r="P5502" t="str">
            <v>22326122472F382Y89</v>
          </cell>
          <cell r="Q5502" t="str">
            <v>4010105319620</v>
          </cell>
          <cell r="R5502" t="str">
            <v>4</v>
          </cell>
          <cell r="S5502" t="str">
            <v>223</v>
          </cell>
          <cell r="T5502" t="str">
            <v>01</v>
          </cell>
          <cell r="V5502" t="str">
            <v>85389099</v>
          </cell>
          <cell r="W5502" t="str">
            <v>DE</v>
          </cell>
          <cell r="X5502" t="str">
            <v>C</v>
          </cell>
          <cell r="Y5502" t="str">
            <v>606</v>
          </cell>
          <cell r="Z5502" t="str">
            <v>EA</v>
          </cell>
          <cell r="AA5502">
            <v>1</v>
          </cell>
          <cell r="AB5502" t="str">
            <v>385 X 090 X 045</v>
          </cell>
          <cell r="AE5502" t="str">
            <v>STK</v>
          </cell>
          <cell r="AF5502">
            <v>1</v>
          </cell>
          <cell r="AG5502">
            <v>19</v>
          </cell>
          <cell r="AH5502">
            <v>1</v>
          </cell>
          <cell r="AI5502" t="str">
            <v>STK</v>
          </cell>
          <cell r="AJ5502" t="str">
            <v>PEHA Elektro GmbH &amp; Co. KG</v>
          </cell>
          <cell r="AK5502" t="str">
            <v>PEHA Elektro GmbH &amp; Co. KG</v>
          </cell>
        </row>
        <row r="5503">
          <cell r="C5503" t="str">
            <v>H 11.516.76/SW</v>
          </cell>
          <cell r="D5503" t="str">
            <v>4851</v>
          </cell>
          <cell r="E5503" t="str">
            <v>15</v>
          </cell>
          <cell r="F5503" t="str">
            <v>1</v>
          </cell>
          <cell r="G5503" t="str">
            <v>01</v>
          </cell>
          <cell r="H5503" t="str">
            <v>02</v>
          </cell>
          <cell r="I5503" t="str">
            <v>2</v>
          </cell>
          <cell r="J5503">
            <v>1</v>
          </cell>
          <cell r="K5503">
            <v>3.7999999999999999E-2</v>
          </cell>
          <cell r="L5503">
            <v>3.7999999999999999E-2</v>
          </cell>
          <cell r="M5503" t="str">
            <v>KG</v>
          </cell>
          <cell r="N5503">
            <v>0</v>
          </cell>
          <cell r="P5503" t="str">
            <v>22326122472F382Y89</v>
          </cell>
          <cell r="Q5503" t="str">
            <v>4010105319637</v>
          </cell>
          <cell r="R5503" t="str">
            <v>4</v>
          </cell>
          <cell r="S5503" t="str">
            <v>223</v>
          </cell>
          <cell r="T5503" t="str">
            <v>01</v>
          </cell>
          <cell r="V5503" t="str">
            <v>85365080</v>
          </cell>
          <cell r="W5503" t="str">
            <v>DE</v>
          </cell>
          <cell r="X5503" t="str">
            <v>C</v>
          </cell>
          <cell r="Y5503" t="str">
            <v>606</v>
          </cell>
          <cell r="Z5503" t="str">
            <v>EA</v>
          </cell>
          <cell r="AA5503">
            <v>1</v>
          </cell>
          <cell r="AE5503" t="str">
            <v>STK</v>
          </cell>
          <cell r="AF5503">
            <v>1</v>
          </cell>
          <cell r="AG5503">
            <v>19</v>
          </cell>
          <cell r="AH5503">
            <v>1</v>
          </cell>
          <cell r="AI5503" t="str">
            <v>STK</v>
          </cell>
          <cell r="AJ5503" t="str">
            <v>PEHA Elektro GmbH &amp; Co. KG</v>
          </cell>
          <cell r="AK5503" t="str">
            <v>PEHA Elektro GmbH &amp; Co. KG</v>
          </cell>
        </row>
        <row r="5504">
          <cell r="C5504" t="str">
            <v>H 11.515.76/SW</v>
          </cell>
          <cell r="D5504" t="str">
            <v>4851</v>
          </cell>
          <cell r="E5504" t="str">
            <v>15</v>
          </cell>
          <cell r="F5504" t="str">
            <v>1</v>
          </cell>
          <cell r="G5504" t="str">
            <v>01</v>
          </cell>
          <cell r="H5504" t="str">
            <v>01</v>
          </cell>
          <cell r="I5504" t="str">
            <v>1</v>
          </cell>
          <cell r="J5504">
            <v>1</v>
          </cell>
          <cell r="K5504">
            <v>3.7999999999999999E-2</v>
          </cell>
          <cell r="L5504">
            <v>3.7999999999999999E-2</v>
          </cell>
          <cell r="M5504" t="str">
            <v>KG</v>
          </cell>
          <cell r="N5504">
            <v>0</v>
          </cell>
          <cell r="P5504" t="str">
            <v>22326122472F382Y89</v>
          </cell>
          <cell r="Q5504" t="str">
            <v>4010105319644</v>
          </cell>
          <cell r="R5504" t="str">
            <v>4</v>
          </cell>
          <cell r="S5504" t="str">
            <v>223</v>
          </cell>
          <cell r="T5504" t="str">
            <v>01</v>
          </cell>
          <cell r="V5504" t="str">
            <v>85365080</v>
          </cell>
          <cell r="W5504" t="str">
            <v>DE</v>
          </cell>
          <cell r="X5504" t="str">
            <v>C</v>
          </cell>
          <cell r="Y5504" t="str">
            <v>606</v>
          </cell>
          <cell r="Z5504" t="str">
            <v>EA</v>
          </cell>
          <cell r="AA5504">
            <v>1</v>
          </cell>
          <cell r="AE5504" t="str">
            <v>STK</v>
          </cell>
          <cell r="AF5504">
            <v>1</v>
          </cell>
          <cell r="AG5504">
            <v>19</v>
          </cell>
          <cell r="AH5504">
            <v>1</v>
          </cell>
          <cell r="AI5504" t="str">
            <v>STK</v>
          </cell>
          <cell r="AJ5504" t="str">
            <v>PEHA Elektro GmbH &amp; Co. KG</v>
          </cell>
          <cell r="AK5504" t="str">
            <v>PEHA Elektro GmbH &amp; Co. KG</v>
          </cell>
        </row>
        <row r="5505">
          <cell r="C5505" t="str">
            <v>H 11.616/6.76/SW</v>
          </cell>
          <cell r="D5505" t="str">
            <v>4851</v>
          </cell>
          <cell r="E5505" t="str">
            <v>15</v>
          </cell>
          <cell r="F5505" t="str">
            <v>1</v>
          </cell>
          <cell r="G5505" t="str">
            <v>01</v>
          </cell>
          <cell r="H5505" t="str">
            <v>02</v>
          </cell>
          <cell r="I5505" t="str">
            <v>2</v>
          </cell>
          <cell r="J5505">
            <v>1</v>
          </cell>
          <cell r="K5505">
            <v>3.7999999999999999E-2</v>
          </cell>
          <cell r="L5505">
            <v>3.7999999999999999E-2</v>
          </cell>
          <cell r="M5505" t="str">
            <v>KG</v>
          </cell>
          <cell r="N5505">
            <v>0</v>
          </cell>
          <cell r="P5505" t="str">
            <v>22326122472F382Y89</v>
          </cell>
          <cell r="Q5505" t="str">
            <v>4010105319651</v>
          </cell>
          <cell r="R5505" t="str">
            <v>4</v>
          </cell>
          <cell r="S5505" t="str">
            <v>223</v>
          </cell>
          <cell r="T5505" t="str">
            <v>01</v>
          </cell>
          <cell r="V5505" t="str">
            <v>85365080</v>
          </cell>
          <cell r="W5505" t="str">
            <v>HU</v>
          </cell>
          <cell r="X5505" t="str">
            <v>C</v>
          </cell>
          <cell r="Y5505" t="str">
            <v>606</v>
          </cell>
          <cell r="Z5505" t="str">
            <v>EA</v>
          </cell>
          <cell r="AA5505">
            <v>1</v>
          </cell>
          <cell r="AE5505" t="str">
            <v>STK</v>
          </cell>
          <cell r="AF5505">
            <v>1</v>
          </cell>
          <cell r="AG5505">
            <v>19</v>
          </cell>
          <cell r="AH5505">
            <v>1</v>
          </cell>
          <cell r="AI5505" t="str">
            <v>STK</v>
          </cell>
          <cell r="AJ5505" t="str">
            <v>PEHA Elektro GmbH &amp; Co. KG</v>
          </cell>
          <cell r="AK5505" t="str">
            <v>PEHA Elektro GmbH &amp; Co. KG</v>
          </cell>
        </row>
        <row r="5506">
          <cell r="C5506" t="str">
            <v>H 11.517.76/SW</v>
          </cell>
          <cell r="D5506" t="str">
            <v>4851</v>
          </cell>
          <cell r="E5506" t="str">
            <v>15</v>
          </cell>
          <cell r="F5506" t="str">
            <v>1</v>
          </cell>
          <cell r="G5506" t="str">
            <v>01</v>
          </cell>
          <cell r="H5506" t="str">
            <v>01</v>
          </cell>
          <cell r="I5506" t="str">
            <v>1</v>
          </cell>
          <cell r="J5506">
            <v>1</v>
          </cell>
          <cell r="K5506">
            <v>3.7999999999999999E-2</v>
          </cell>
          <cell r="L5506">
            <v>3.7999999999999999E-2</v>
          </cell>
          <cell r="M5506" t="str">
            <v>KG</v>
          </cell>
          <cell r="N5506">
            <v>0</v>
          </cell>
          <cell r="P5506" t="str">
            <v>22326122472F382Y89</v>
          </cell>
          <cell r="Q5506" t="str">
            <v>4010105319668</v>
          </cell>
          <cell r="R5506" t="str">
            <v>4</v>
          </cell>
          <cell r="S5506" t="str">
            <v>223</v>
          </cell>
          <cell r="T5506" t="str">
            <v>01</v>
          </cell>
          <cell r="V5506" t="str">
            <v>85365080</v>
          </cell>
          <cell r="W5506" t="str">
            <v>DE</v>
          </cell>
          <cell r="X5506" t="str">
            <v>C</v>
          </cell>
          <cell r="Y5506" t="str">
            <v>606</v>
          </cell>
          <cell r="Z5506" t="str">
            <v>EA</v>
          </cell>
          <cell r="AA5506">
            <v>1</v>
          </cell>
          <cell r="AE5506" t="str">
            <v>STK</v>
          </cell>
          <cell r="AF5506">
            <v>1</v>
          </cell>
          <cell r="AG5506">
            <v>19</v>
          </cell>
          <cell r="AH5506">
            <v>1</v>
          </cell>
          <cell r="AI5506" t="str">
            <v>STK</v>
          </cell>
          <cell r="AJ5506" t="str">
            <v>PEHA Elektro GmbH &amp; Co. KG</v>
          </cell>
          <cell r="AK5506" t="str">
            <v>PEHA Elektro GmbH &amp; Co. KG</v>
          </cell>
        </row>
        <row r="5507">
          <cell r="C5507" t="str">
            <v>H 11.516.21/SW</v>
          </cell>
          <cell r="D5507" t="str">
            <v>4851</v>
          </cell>
          <cell r="E5507" t="str">
            <v>15</v>
          </cell>
          <cell r="F5507" t="str">
            <v>1</v>
          </cell>
          <cell r="G5507" t="str">
            <v>01</v>
          </cell>
          <cell r="H5507" t="str">
            <v>01</v>
          </cell>
          <cell r="I5507" t="str">
            <v>1</v>
          </cell>
          <cell r="J5507">
            <v>1</v>
          </cell>
          <cell r="K5507">
            <v>3.7999999999999999E-2</v>
          </cell>
          <cell r="L5507">
            <v>3.7999999999999999E-2</v>
          </cell>
          <cell r="M5507" t="str">
            <v>KG</v>
          </cell>
          <cell r="N5507">
            <v>0</v>
          </cell>
          <cell r="P5507" t="str">
            <v>22326122472F382Y89</v>
          </cell>
          <cell r="Q5507" t="str">
            <v>4010105319743</v>
          </cell>
          <cell r="R5507" t="str">
            <v>4</v>
          </cell>
          <cell r="S5507" t="str">
            <v>223</v>
          </cell>
          <cell r="T5507" t="str">
            <v>01</v>
          </cell>
          <cell r="V5507" t="str">
            <v>85365080</v>
          </cell>
          <cell r="W5507" t="str">
            <v>DE</v>
          </cell>
          <cell r="X5507" t="str">
            <v>C</v>
          </cell>
          <cell r="Y5507" t="str">
            <v>606</v>
          </cell>
          <cell r="Z5507" t="str">
            <v>EA</v>
          </cell>
          <cell r="AA5507">
            <v>1</v>
          </cell>
          <cell r="AE5507" t="str">
            <v>STK</v>
          </cell>
          <cell r="AF5507">
            <v>1</v>
          </cell>
          <cell r="AG5507">
            <v>19</v>
          </cell>
          <cell r="AH5507">
            <v>1</v>
          </cell>
          <cell r="AI5507" t="str">
            <v>STK</v>
          </cell>
          <cell r="AJ5507" t="str">
            <v>PEHA Elektro GmbH &amp; Co. KG</v>
          </cell>
          <cell r="AK5507" t="str">
            <v>PEHA Elektro GmbH &amp; Co. KG</v>
          </cell>
        </row>
        <row r="5508">
          <cell r="C5508" t="str">
            <v>H 11.515.21/SW</v>
          </cell>
          <cell r="D5508" t="str">
            <v>4851</v>
          </cell>
          <cell r="E5508" t="str">
            <v>15</v>
          </cell>
          <cell r="F5508" t="str">
            <v>1</v>
          </cell>
          <cell r="G5508" t="str">
            <v>01</v>
          </cell>
          <cell r="H5508" t="str">
            <v>01</v>
          </cell>
          <cell r="I5508" t="str">
            <v>1</v>
          </cell>
          <cell r="J5508">
            <v>1</v>
          </cell>
          <cell r="K5508">
            <v>3.7999999999999999E-2</v>
          </cell>
          <cell r="L5508">
            <v>3.7999999999999999E-2</v>
          </cell>
          <cell r="M5508" t="str">
            <v>KG</v>
          </cell>
          <cell r="N5508">
            <v>0</v>
          </cell>
          <cell r="P5508" t="str">
            <v>22326122472F382Y89</v>
          </cell>
          <cell r="Q5508" t="str">
            <v>4010105319767</v>
          </cell>
          <cell r="R5508" t="str">
            <v>4</v>
          </cell>
          <cell r="S5508" t="str">
            <v>223</v>
          </cell>
          <cell r="T5508" t="str">
            <v>01</v>
          </cell>
          <cell r="V5508" t="str">
            <v>85365080</v>
          </cell>
          <cell r="W5508" t="str">
            <v>DE</v>
          </cell>
          <cell r="X5508" t="str">
            <v>C</v>
          </cell>
          <cell r="Y5508" t="str">
            <v>606</v>
          </cell>
          <cell r="Z5508" t="str">
            <v>EA</v>
          </cell>
          <cell r="AA5508">
            <v>1</v>
          </cell>
          <cell r="AE5508" t="str">
            <v>STK</v>
          </cell>
          <cell r="AF5508">
            <v>1</v>
          </cell>
          <cell r="AG5508">
            <v>19</v>
          </cell>
          <cell r="AH5508">
            <v>1</v>
          </cell>
          <cell r="AI5508" t="str">
            <v>STK</v>
          </cell>
          <cell r="AJ5508" t="str">
            <v>PEHA Elektro GmbH &amp; Co. KG</v>
          </cell>
          <cell r="AK5508" t="str">
            <v>PEHA Elektro GmbH &amp; Co. KG</v>
          </cell>
        </row>
        <row r="5509">
          <cell r="C5509" t="str">
            <v>H 11.616/6.21/SW</v>
          </cell>
          <cell r="D5509" t="str">
            <v>4851</v>
          </cell>
          <cell r="E5509" t="str">
            <v>15</v>
          </cell>
          <cell r="F5509" t="str">
            <v>1</v>
          </cell>
          <cell r="G5509" t="str">
            <v>01</v>
          </cell>
          <cell r="H5509" t="str">
            <v>01</v>
          </cell>
          <cell r="I5509" t="str">
            <v>1</v>
          </cell>
          <cell r="J5509">
            <v>1</v>
          </cell>
          <cell r="K5509">
            <v>3.7999999999999999E-2</v>
          </cell>
          <cell r="L5509">
            <v>3.7999999999999999E-2</v>
          </cell>
          <cell r="M5509" t="str">
            <v>KG</v>
          </cell>
          <cell r="N5509">
            <v>0</v>
          </cell>
          <cell r="P5509" t="str">
            <v>22326122472F382Y89</v>
          </cell>
          <cell r="Q5509" t="str">
            <v>4010105319781</v>
          </cell>
          <cell r="R5509" t="str">
            <v>4</v>
          </cell>
          <cell r="S5509" t="str">
            <v>223</v>
          </cell>
          <cell r="T5509" t="str">
            <v>01</v>
          </cell>
          <cell r="V5509" t="str">
            <v>85365080</v>
          </cell>
          <cell r="W5509" t="str">
            <v>HU</v>
          </cell>
          <cell r="X5509" t="str">
            <v>C</v>
          </cell>
          <cell r="Y5509" t="str">
            <v>606</v>
          </cell>
          <cell r="Z5509" t="str">
            <v>EA</v>
          </cell>
          <cell r="AA5509">
            <v>1</v>
          </cell>
          <cell r="AE5509" t="str">
            <v>STK</v>
          </cell>
          <cell r="AF5509">
            <v>1</v>
          </cell>
          <cell r="AG5509">
            <v>19</v>
          </cell>
          <cell r="AH5509">
            <v>1</v>
          </cell>
          <cell r="AI5509" t="str">
            <v>STK</v>
          </cell>
          <cell r="AJ5509" t="str">
            <v>PEHA Elektro GmbH &amp; Co. KG</v>
          </cell>
          <cell r="AK5509" t="str">
            <v>PEHA Elektro GmbH &amp; Co. KG</v>
          </cell>
        </row>
        <row r="5510">
          <cell r="C5510" t="str">
            <v>H 11.517.21/SW</v>
          </cell>
          <cell r="D5510" t="str">
            <v>4851</v>
          </cell>
          <cell r="E5510" t="str">
            <v>15</v>
          </cell>
          <cell r="F5510" t="str">
            <v>1</v>
          </cell>
          <cell r="G5510" t="str">
            <v>01</v>
          </cell>
          <cell r="H5510" t="str">
            <v>01</v>
          </cell>
          <cell r="I5510" t="str">
            <v>1</v>
          </cell>
          <cell r="J5510">
            <v>1</v>
          </cell>
          <cell r="K5510">
            <v>3.7999999999999999E-2</v>
          </cell>
          <cell r="L5510">
            <v>3.7999999999999999E-2</v>
          </cell>
          <cell r="M5510" t="str">
            <v>KG</v>
          </cell>
          <cell r="N5510">
            <v>0</v>
          </cell>
          <cell r="P5510" t="str">
            <v>22326122472F382Y89</v>
          </cell>
          <cell r="Q5510" t="str">
            <v>4010105319798</v>
          </cell>
          <cell r="R5510" t="str">
            <v>4</v>
          </cell>
          <cell r="S5510" t="str">
            <v>223</v>
          </cell>
          <cell r="T5510" t="str">
            <v>01</v>
          </cell>
          <cell r="V5510" t="str">
            <v>85365080</v>
          </cell>
          <cell r="W5510" t="str">
            <v>DE</v>
          </cell>
          <cell r="X5510" t="str">
            <v>C</v>
          </cell>
          <cell r="Y5510" t="str">
            <v>606</v>
          </cell>
          <cell r="Z5510" t="str">
            <v>EA</v>
          </cell>
          <cell r="AA5510">
            <v>1</v>
          </cell>
          <cell r="AE5510" t="str">
            <v>STK</v>
          </cell>
          <cell r="AF5510">
            <v>1</v>
          </cell>
          <cell r="AG5510">
            <v>19</v>
          </cell>
          <cell r="AH5510">
            <v>1</v>
          </cell>
          <cell r="AI5510" t="str">
            <v>STK</v>
          </cell>
          <cell r="AJ5510" t="str">
            <v>PEHA Elektro GmbH &amp; Co. KG</v>
          </cell>
          <cell r="AK5510" t="str">
            <v>PEHA Elektro GmbH &amp; Co. KG</v>
          </cell>
        </row>
        <row r="5511">
          <cell r="C5511" t="str">
            <v>D 11.575.02</v>
          </cell>
          <cell r="D5511" t="str">
            <v>4851</v>
          </cell>
          <cell r="E5511" t="str">
            <v>15</v>
          </cell>
          <cell r="F5511" t="str">
            <v>1</v>
          </cell>
          <cell r="G5511" t="str">
            <v>01</v>
          </cell>
          <cell r="H5511" t="str">
            <v>01</v>
          </cell>
          <cell r="I5511" t="str">
            <v>1</v>
          </cell>
          <cell r="J5511">
            <v>1</v>
          </cell>
          <cell r="K5511">
            <v>0.06</v>
          </cell>
          <cell r="L5511">
            <v>0.06</v>
          </cell>
          <cell r="M5511" t="str">
            <v>KG</v>
          </cell>
          <cell r="N5511">
            <v>0</v>
          </cell>
          <cell r="P5511" t="str">
            <v>22326122472F382Y89</v>
          </cell>
          <cell r="Q5511" t="str">
            <v>4010105319811</v>
          </cell>
          <cell r="R5511" t="str">
            <v>4</v>
          </cell>
          <cell r="S5511" t="str">
            <v>223</v>
          </cell>
          <cell r="T5511" t="str">
            <v>01</v>
          </cell>
          <cell r="V5511" t="str">
            <v>85389099</v>
          </cell>
          <cell r="W5511" t="str">
            <v>DE</v>
          </cell>
          <cell r="X5511" t="str">
            <v>W</v>
          </cell>
          <cell r="Y5511" t="str">
            <v>606</v>
          </cell>
          <cell r="Z5511" t="str">
            <v>EA</v>
          </cell>
          <cell r="AA5511">
            <v>1</v>
          </cell>
          <cell r="AB5511" t="str">
            <v>370 X 85 X 10</v>
          </cell>
          <cell r="AE5511" t="str">
            <v>STK</v>
          </cell>
          <cell r="AF5511">
            <v>1</v>
          </cell>
          <cell r="AG5511">
            <v>19</v>
          </cell>
          <cell r="AH5511">
            <v>1</v>
          </cell>
          <cell r="AI5511" t="str">
            <v>STK</v>
          </cell>
          <cell r="AJ5511" t="str">
            <v>PEHA Elektro GmbH &amp; Co. KG</v>
          </cell>
          <cell r="AK5511" t="str">
            <v>PEHA Elektro GmbH &amp; Co. KG</v>
          </cell>
        </row>
        <row r="5512">
          <cell r="C5512" t="str">
            <v>D 11.571.21/SW</v>
          </cell>
          <cell r="D5512" t="str">
            <v>4851</v>
          </cell>
          <cell r="E5512" t="str">
            <v>15</v>
          </cell>
          <cell r="F5512" t="str">
            <v>1</v>
          </cell>
          <cell r="G5512" t="str">
            <v>01</v>
          </cell>
          <cell r="H5512" t="str">
            <v>01</v>
          </cell>
          <cell r="I5512" t="str">
            <v>1</v>
          </cell>
          <cell r="J5512">
            <v>1</v>
          </cell>
          <cell r="K5512">
            <v>1.2E-2</v>
          </cell>
          <cell r="L5512">
            <v>1.2E-2</v>
          </cell>
          <cell r="M5512" t="str">
            <v>KG</v>
          </cell>
          <cell r="N5512">
            <v>0</v>
          </cell>
          <cell r="P5512" t="str">
            <v>22326122472F382Y89</v>
          </cell>
          <cell r="Q5512" t="str">
            <v>4010105319828</v>
          </cell>
          <cell r="R5512" t="str">
            <v>4</v>
          </cell>
          <cell r="S5512" t="str">
            <v>223</v>
          </cell>
          <cell r="T5512" t="str">
            <v>01</v>
          </cell>
          <cell r="V5512" t="str">
            <v>85389099</v>
          </cell>
          <cell r="W5512" t="str">
            <v>DE</v>
          </cell>
          <cell r="X5512" t="str">
            <v>C</v>
          </cell>
          <cell r="Y5512" t="str">
            <v>606</v>
          </cell>
          <cell r="Z5512" t="str">
            <v>EA</v>
          </cell>
          <cell r="AA5512">
            <v>1</v>
          </cell>
          <cell r="AB5512" t="str">
            <v>85 X 85  X 9</v>
          </cell>
          <cell r="AE5512" t="str">
            <v>STK</v>
          </cell>
          <cell r="AF5512">
            <v>1</v>
          </cell>
          <cell r="AG5512">
            <v>19</v>
          </cell>
          <cell r="AH5512">
            <v>1</v>
          </cell>
          <cell r="AI5512" t="str">
            <v>STK</v>
          </cell>
          <cell r="AJ5512" t="str">
            <v>PEHA Elektro GmbH &amp; Co. KG</v>
          </cell>
          <cell r="AK5512" t="str">
            <v>PEHA Elektro GmbH &amp; Co. KG</v>
          </cell>
        </row>
        <row r="5513">
          <cell r="C5513" t="str">
            <v>D 11.575.03</v>
          </cell>
          <cell r="D5513" t="str">
            <v>4851</v>
          </cell>
          <cell r="E5513" t="str">
            <v>15</v>
          </cell>
          <cell r="F5513" t="str">
            <v>1</v>
          </cell>
          <cell r="G5513" t="str">
            <v>01</v>
          </cell>
          <cell r="H5513" t="str">
            <v>01</v>
          </cell>
          <cell r="I5513" t="str">
            <v>1</v>
          </cell>
          <cell r="J5513">
            <v>1</v>
          </cell>
          <cell r="K5513">
            <v>6.8000000000000005E-2</v>
          </cell>
          <cell r="L5513">
            <v>6.8000000000000005E-2</v>
          </cell>
          <cell r="M5513" t="str">
            <v>KG</v>
          </cell>
          <cell r="N5513">
            <v>0</v>
          </cell>
          <cell r="P5513" t="str">
            <v>22326122472F382Y89</v>
          </cell>
          <cell r="Q5513" t="str">
            <v>4010105319835</v>
          </cell>
          <cell r="R5513" t="str">
            <v>4</v>
          </cell>
          <cell r="S5513" t="str">
            <v>223</v>
          </cell>
          <cell r="T5513" t="str">
            <v>01</v>
          </cell>
          <cell r="V5513" t="str">
            <v>85389099</v>
          </cell>
          <cell r="W5513" t="str">
            <v>DE</v>
          </cell>
          <cell r="X5513" t="str">
            <v>C</v>
          </cell>
          <cell r="Y5513" t="str">
            <v>606</v>
          </cell>
          <cell r="Z5513" t="str">
            <v>EA</v>
          </cell>
          <cell r="AA5513">
            <v>1</v>
          </cell>
          <cell r="AB5513" t="str">
            <v>385 X 090 X 045</v>
          </cell>
          <cell r="AE5513" t="str">
            <v>STK</v>
          </cell>
          <cell r="AF5513">
            <v>1</v>
          </cell>
          <cell r="AG5513">
            <v>19</v>
          </cell>
          <cell r="AH5513">
            <v>1</v>
          </cell>
          <cell r="AI5513" t="str">
            <v>STK</v>
          </cell>
          <cell r="AJ5513" t="str">
            <v>PEHA Elektro GmbH &amp; Co. KG</v>
          </cell>
          <cell r="AK5513" t="str">
            <v>PEHA Elektro GmbH &amp; Co. KG</v>
          </cell>
        </row>
        <row r="5514">
          <cell r="C5514" t="str">
            <v>D 11.572.21/SW</v>
          </cell>
          <cell r="D5514" t="str">
            <v>4851</v>
          </cell>
          <cell r="E5514" t="str">
            <v>15</v>
          </cell>
          <cell r="F5514" t="str">
            <v>1</v>
          </cell>
          <cell r="G5514" t="str">
            <v>01</v>
          </cell>
          <cell r="H5514" t="str">
            <v>01</v>
          </cell>
          <cell r="I5514" t="str">
            <v>1</v>
          </cell>
          <cell r="J5514">
            <v>1</v>
          </cell>
          <cell r="K5514">
            <v>2.7E-2</v>
          </cell>
          <cell r="L5514">
            <v>2.7E-2</v>
          </cell>
          <cell r="M5514" t="str">
            <v>KG</v>
          </cell>
          <cell r="N5514">
            <v>0</v>
          </cell>
          <cell r="P5514" t="str">
            <v>22326122472F382Y89</v>
          </cell>
          <cell r="Q5514" t="str">
            <v>4010105319842</v>
          </cell>
          <cell r="R5514" t="str">
            <v>4</v>
          </cell>
          <cell r="S5514" t="str">
            <v>223</v>
          </cell>
          <cell r="T5514" t="str">
            <v>01</v>
          </cell>
          <cell r="V5514" t="str">
            <v>85389099</v>
          </cell>
          <cell r="W5514" t="str">
            <v>DE</v>
          </cell>
          <cell r="X5514" t="str">
            <v>C</v>
          </cell>
          <cell r="Y5514" t="str">
            <v>606</v>
          </cell>
          <cell r="Z5514" t="str">
            <v>EA</v>
          </cell>
          <cell r="AA5514">
            <v>1</v>
          </cell>
          <cell r="AB5514" t="str">
            <v>193 X 090 X 090</v>
          </cell>
          <cell r="AE5514" t="str">
            <v>STK</v>
          </cell>
          <cell r="AF5514">
            <v>1</v>
          </cell>
          <cell r="AG5514">
            <v>19</v>
          </cell>
          <cell r="AH5514">
            <v>1</v>
          </cell>
          <cell r="AI5514" t="str">
            <v>STK</v>
          </cell>
          <cell r="AJ5514" t="str">
            <v>PEHA Elektro GmbH &amp; Co. KG</v>
          </cell>
          <cell r="AK5514" t="str">
            <v>PEHA Elektro GmbH &amp; Co. KG</v>
          </cell>
        </row>
        <row r="5515">
          <cell r="C5515" t="str">
            <v>D 11.573.21/SW</v>
          </cell>
          <cell r="D5515" t="str">
            <v>4851</v>
          </cell>
          <cell r="E5515" t="str">
            <v>15</v>
          </cell>
          <cell r="F5515" t="str">
            <v>1</v>
          </cell>
          <cell r="G5515" t="str">
            <v>01</v>
          </cell>
          <cell r="H5515" t="str">
            <v>01</v>
          </cell>
          <cell r="I5515" t="str">
            <v>1</v>
          </cell>
          <cell r="J5515">
            <v>1</v>
          </cell>
          <cell r="K5515">
            <v>6.0999999999999999E-2</v>
          </cell>
          <cell r="L5515">
            <v>0.06</v>
          </cell>
          <cell r="M5515" t="str">
            <v>KG</v>
          </cell>
          <cell r="N5515">
            <v>0</v>
          </cell>
          <cell r="P5515" t="str">
            <v>22326122472F382Y89</v>
          </cell>
          <cell r="Q5515" t="str">
            <v>4010105319866</v>
          </cell>
          <cell r="R5515" t="str">
            <v>4</v>
          </cell>
          <cell r="S5515" t="str">
            <v>223</v>
          </cell>
          <cell r="T5515" t="str">
            <v>01</v>
          </cell>
          <cell r="V5515" t="str">
            <v>85389099</v>
          </cell>
          <cell r="W5515" t="str">
            <v>DE</v>
          </cell>
          <cell r="X5515" t="str">
            <v>C</v>
          </cell>
          <cell r="Y5515" t="str">
            <v>606</v>
          </cell>
          <cell r="Z5515" t="str">
            <v>EA</v>
          </cell>
          <cell r="AA5515">
            <v>1</v>
          </cell>
          <cell r="AB5515" t="str">
            <v>244 X 086 X 088</v>
          </cell>
          <cell r="AE5515" t="str">
            <v>STK</v>
          </cell>
          <cell r="AF5515">
            <v>1</v>
          </cell>
          <cell r="AG5515">
            <v>19</v>
          </cell>
          <cell r="AH5515">
            <v>1</v>
          </cell>
          <cell r="AI5515" t="str">
            <v>STK</v>
          </cell>
          <cell r="AJ5515" t="str">
            <v>PEHA Elektro GmbH &amp; Co. KG</v>
          </cell>
          <cell r="AK5515" t="str">
            <v>PEHA Elektro GmbH &amp; Co. KG</v>
          </cell>
        </row>
        <row r="5516">
          <cell r="C5516" t="str">
            <v>D 11.610.02 J</v>
          </cell>
          <cell r="D5516" t="str">
            <v>4851</v>
          </cell>
          <cell r="E5516" t="str">
            <v>15</v>
          </cell>
          <cell r="F5516" t="str">
            <v>1</v>
          </cell>
          <cell r="G5516" t="str">
            <v>01</v>
          </cell>
          <cell r="H5516" t="str">
            <v>01</v>
          </cell>
          <cell r="I5516" t="str">
            <v>1</v>
          </cell>
          <cell r="J5516">
            <v>1</v>
          </cell>
          <cell r="K5516">
            <v>2.1000000000000001E-2</v>
          </cell>
          <cell r="L5516">
            <v>2.1000000000000001E-2</v>
          </cell>
          <cell r="M5516" t="str">
            <v>KG</v>
          </cell>
          <cell r="N5516">
            <v>0</v>
          </cell>
          <cell r="P5516" t="str">
            <v>22326122472F382Y89</v>
          </cell>
          <cell r="Q5516" t="str">
            <v>4010105319873</v>
          </cell>
          <cell r="R5516" t="str">
            <v>4</v>
          </cell>
          <cell r="S5516" t="str">
            <v>223</v>
          </cell>
          <cell r="T5516" t="str">
            <v>01</v>
          </cell>
          <cell r="V5516" t="str">
            <v>85389099</v>
          </cell>
          <cell r="W5516" t="str">
            <v>DE</v>
          </cell>
          <cell r="X5516" t="str">
            <v>W</v>
          </cell>
          <cell r="Y5516" t="str">
            <v>606</v>
          </cell>
          <cell r="Z5516" t="str">
            <v>EA</v>
          </cell>
          <cell r="AA5516">
            <v>1</v>
          </cell>
          <cell r="AB5516" t="str">
            <v>70 X 70 X 20</v>
          </cell>
          <cell r="AE5516" t="str">
            <v>STK</v>
          </cell>
          <cell r="AF5516">
            <v>1</v>
          </cell>
          <cell r="AG5516">
            <v>19</v>
          </cell>
          <cell r="AH5516">
            <v>1</v>
          </cell>
          <cell r="AI5516" t="str">
            <v>STK</v>
          </cell>
          <cell r="AJ5516" t="str">
            <v>PEHA Elektro GmbH &amp; Co. KG</v>
          </cell>
          <cell r="AK5516" t="str">
            <v>PEHA Elektro GmbH &amp; Co. KG</v>
          </cell>
        </row>
        <row r="5517">
          <cell r="C5517" t="str">
            <v>D 11.574.21/SW</v>
          </cell>
          <cell r="D5517" t="str">
            <v>4851</v>
          </cell>
          <cell r="E5517" t="str">
            <v>15</v>
          </cell>
          <cell r="F5517" t="str">
            <v>1</v>
          </cell>
          <cell r="G5517" t="str">
            <v>01</v>
          </cell>
          <cell r="H5517" t="str">
            <v>01</v>
          </cell>
          <cell r="I5517" t="str">
            <v>1</v>
          </cell>
          <cell r="J5517">
            <v>1</v>
          </cell>
          <cell r="K5517">
            <v>2.1000000000000001E-2</v>
          </cell>
          <cell r="L5517">
            <v>2.1000000000000001E-2</v>
          </cell>
          <cell r="M5517" t="str">
            <v>KG</v>
          </cell>
          <cell r="N5517">
            <v>0</v>
          </cell>
          <cell r="P5517" t="str">
            <v>22326122472F382Y89</v>
          </cell>
          <cell r="Q5517" t="str">
            <v>4010105319880</v>
          </cell>
          <cell r="R5517" t="str">
            <v>4</v>
          </cell>
          <cell r="S5517" t="str">
            <v>223</v>
          </cell>
          <cell r="T5517" t="str">
            <v>01</v>
          </cell>
          <cell r="V5517" t="str">
            <v>85389099</v>
          </cell>
          <cell r="W5517" t="str">
            <v>DE</v>
          </cell>
          <cell r="X5517" t="str">
            <v>C</v>
          </cell>
          <cell r="Y5517" t="str">
            <v>606</v>
          </cell>
          <cell r="Z5517" t="str">
            <v>EA</v>
          </cell>
          <cell r="AA5517">
            <v>1</v>
          </cell>
          <cell r="AB5517" t="str">
            <v>312 X 083 X 085</v>
          </cell>
          <cell r="AE5517" t="str">
            <v>STK</v>
          </cell>
          <cell r="AF5517">
            <v>1</v>
          </cell>
          <cell r="AG5517">
            <v>19</v>
          </cell>
          <cell r="AH5517">
            <v>1</v>
          </cell>
          <cell r="AI5517" t="str">
            <v>STK</v>
          </cell>
          <cell r="AJ5517" t="str">
            <v>PEHA Elektro GmbH &amp; Co. KG</v>
          </cell>
          <cell r="AK5517" t="str">
            <v>PEHA Elektro GmbH &amp; Co. KG</v>
          </cell>
        </row>
        <row r="5518">
          <cell r="C5518" t="str">
            <v>D 11.575.21/SW</v>
          </cell>
          <cell r="D5518" t="str">
            <v>4851</v>
          </cell>
          <cell r="E5518" t="str">
            <v>15</v>
          </cell>
          <cell r="F5518" t="str">
            <v>1</v>
          </cell>
          <cell r="G5518" t="str">
            <v>01</v>
          </cell>
          <cell r="H5518" t="str">
            <v>01</v>
          </cell>
          <cell r="I5518" t="str">
            <v>1</v>
          </cell>
          <cell r="J5518">
            <v>1</v>
          </cell>
          <cell r="K5518">
            <v>2.1000000000000001E-2</v>
          </cell>
          <cell r="L5518">
            <v>2.1000000000000001E-2</v>
          </cell>
          <cell r="M5518" t="str">
            <v>KG</v>
          </cell>
          <cell r="N5518">
            <v>0</v>
          </cell>
          <cell r="P5518" t="str">
            <v>22326122472F382Y89</v>
          </cell>
          <cell r="Q5518" t="str">
            <v>4010105319897</v>
          </cell>
          <cell r="R5518" t="str">
            <v>4</v>
          </cell>
          <cell r="S5518" t="str">
            <v>223</v>
          </cell>
          <cell r="T5518" t="str">
            <v>01</v>
          </cell>
          <cell r="V5518" t="str">
            <v>85389099</v>
          </cell>
          <cell r="W5518" t="str">
            <v>DE</v>
          </cell>
          <cell r="X5518" t="str">
            <v>C</v>
          </cell>
          <cell r="Y5518" t="str">
            <v>606</v>
          </cell>
          <cell r="Z5518" t="str">
            <v>EA</v>
          </cell>
          <cell r="AA5518">
            <v>1</v>
          </cell>
          <cell r="AB5518" t="str">
            <v>385 X 090 X 045</v>
          </cell>
          <cell r="AE5518" t="str">
            <v>STK</v>
          </cell>
          <cell r="AF5518">
            <v>1</v>
          </cell>
          <cell r="AG5518">
            <v>19</v>
          </cell>
          <cell r="AH5518">
            <v>1</v>
          </cell>
          <cell r="AI5518" t="str">
            <v>STK</v>
          </cell>
          <cell r="AJ5518" t="str">
            <v>PEHA Elektro GmbH &amp; Co. KG</v>
          </cell>
          <cell r="AK5518" t="str">
            <v>PEHA Elektro GmbH &amp; Co. KG</v>
          </cell>
        </row>
        <row r="5519">
          <cell r="C5519" t="str">
            <v>H 11.6511.21/SW</v>
          </cell>
          <cell r="D5519" t="str">
            <v>4851</v>
          </cell>
          <cell r="E5519" t="str">
            <v>15</v>
          </cell>
          <cell r="F5519" t="str">
            <v>1</v>
          </cell>
          <cell r="G5519" t="str">
            <v>01</v>
          </cell>
          <cell r="H5519" t="str">
            <v>01</v>
          </cell>
          <cell r="I5519" t="str">
            <v>1</v>
          </cell>
          <cell r="J5519">
            <v>1</v>
          </cell>
          <cell r="K5519">
            <v>7.1999999999999995E-2</v>
          </cell>
          <cell r="L5519">
            <v>7.1999999999999995E-2</v>
          </cell>
          <cell r="M5519" t="str">
            <v>KG</v>
          </cell>
          <cell r="N5519">
            <v>0</v>
          </cell>
          <cell r="P5519" t="str">
            <v>22326122472F382Y89</v>
          </cell>
          <cell r="Q5519" t="str">
            <v>4010105319903</v>
          </cell>
          <cell r="R5519" t="str">
            <v>4</v>
          </cell>
          <cell r="S5519" t="str">
            <v>223</v>
          </cell>
          <cell r="T5519" t="str">
            <v>01</v>
          </cell>
          <cell r="V5519" t="str">
            <v>85366990</v>
          </cell>
          <cell r="W5519" t="str">
            <v>DE</v>
          </cell>
          <cell r="X5519" t="str">
            <v>C</v>
          </cell>
          <cell r="Y5519" t="str">
            <v>606</v>
          </cell>
          <cell r="Z5519" t="str">
            <v>EA</v>
          </cell>
          <cell r="AA5519">
            <v>1</v>
          </cell>
          <cell r="AB5519" t="str">
            <v>223 X 153 X 78</v>
          </cell>
          <cell r="AE5519" t="str">
            <v>STK</v>
          </cell>
          <cell r="AF5519">
            <v>1</v>
          </cell>
          <cell r="AG5519">
            <v>19</v>
          </cell>
          <cell r="AH5519">
            <v>1</v>
          </cell>
          <cell r="AI5519" t="str">
            <v>STK</v>
          </cell>
          <cell r="AJ5519" t="str">
            <v>PEHA Elektro GmbH &amp; Co. KG</v>
          </cell>
          <cell r="AK5519" t="str">
            <v>PEHA Elektro GmbH &amp; Co. KG</v>
          </cell>
        </row>
        <row r="5520">
          <cell r="C5520" t="str">
            <v>D 11.610.03 J</v>
          </cell>
          <cell r="D5520" t="str">
            <v>4851</v>
          </cell>
          <cell r="E5520" t="str">
            <v>15</v>
          </cell>
          <cell r="F5520" t="str">
            <v>1</v>
          </cell>
          <cell r="G5520" t="str">
            <v>01</v>
          </cell>
          <cell r="H5520" t="str">
            <v>01</v>
          </cell>
          <cell r="I5520" t="str">
            <v>1</v>
          </cell>
          <cell r="J5520">
            <v>1</v>
          </cell>
          <cell r="K5520">
            <v>2.1000000000000001E-2</v>
          </cell>
          <cell r="L5520">
            <v>0.02</v>
          </cell>
          <cell r="M5520" t="str">
            <v>KG</v>
          </cell>
          <cell r="N5520">
            <v>0</v>
          </cell>
          <cell r="P5520" t="str">
            <v>22326122472F382Y89</v>
          </cell>
          <cell r="Q5520" t="str">
            <v>4010105319910</v>
          </cell>
          <cell r="R5520" t="str">
            <v>4</v>
          </cell>
          <cell r="S5520" t="str">
            <v>223</v>
          </cell>
          <cell r="T5520" t="str">
            <v>01</v>
          </cell>
          <cell r="V5520" t="str">
            <v>85389099</v>
          </cell>
          <cell r="W5520" t="str">
            <v>DE</v>
          </cell>
          <cell r="X5520" t="str">
            <v>C</v>
          </cell>
          <cell r="Y5520" t="str">
            <v>606</v>
          </cell>
          <cell r="Z5520" t="str">
            <v>EA</v>
          </cell>
          <cell r="AA5520">
            <v>1</v>
          </cell>
          <cell r="AB5520" t="str">
            <v>193 X 090 X 090</v>
          </cell>
          <cell r="AE5520" t="str">
            <v>STK</v>
          </cell>
          <cell r="AF5520">
            <v>1</v>
          </cell>
          <cell r="AG5520">
            <v>19</v>
          </cell>
          <cell r="AH5520">
            <v>1</v>
          </cell>
          <cell r="AI5520" t="str">
            <v>STK</v>
          </cell>
          <cell r="AJ5520" t="str">
            <v>PEHA Elektro GmbH &amp; Co. KG</v>
          </cell>
          <cell r="AK5520" t="str">
            <v>PEHA Elektro GmbH &amp; Co. KG</v>
          </cell>
        </row>
        <row r="5521">
          <cell r="C5521" t="str">
            <v>H 11.6512.21 SI/SW</v>
          </cell>
          <cell r="D5521" t="str">
            <v>4851</v>
          </cell>
          <cell r="E5521" t="str">
            <v>15</v>
          </cell>
          <cell r="F5521" t="str">
            <v>1</v>
          </cell>
          <cell r="G5521" t="str">
            <v>01</v>
          </cell>
          <cell r="H5521" t="str">
            <v>01</v>
          </cell>
          <cell r="I5521" t="str">
            <v>1</v>
          </cell>
          <cell r="J5521">
            <v>1</v>
          </cell>
          <cell r="K5521">
            <v>0.12</v>
          </cell>
          <cell r="L5521">
            <v>0.12</v>
          </cell>
          <cell r="M5521" t="str">
            <v>KG</v>
          </cell>
          <cell r="N5521">
            <v>0</v>
          </cell>
          <cell r="P5521" t="str">
            <v>22326122472F382Y89</v>
          </cell>
          <cell r="Q5521" t="str">
            <v>4010105319927</v>
          </cell>
          <cell r="R5521" t="str">
            <v>4</v>
          </cell>
          <cell r="S5521" t="str">
            <v>223</v>
          </cell>
          <cell r="T5521" t="str">
            <v>01</v>
          </cell>
          <cell r="V5521" t="str">
            <v>85366990</v>
          </cell>
          <cell r="W5521" t="str">
            <v>DE</v>
          </cell>
          <cell r="X5521" t="str">
            <v>C</v>
          </cell>
          <cell r="Y5521" t="str">
            <v>606</v>
          </cell>
          <cell r="Z5521" t="str">
            <v>EA</v>
          </cell>
          <cell r="AA5521">
            <v>1</v>
          </cell>
          <cell r="AB5521" t="str">
            <v>120 X 82 X 50</v>
          </cell>
          <cell r="AE5521" t="str">
            <v>STK</v>
          </cell>
          <cell r="AF5521">
            <v>1</v>
          </cell>
          <cell r="AG5521">
            <v>19</v>
          </cell>
          <cell r="AH5521">
            <v>1</v>
          </cell>
          <cell r="AI5521" t="str">
            <v>STK</v>
          </cell>
          <cell r="AJ5521" t="str">
            <v>PEHA Elektro GmbH &amp; Co. KG</v>
          </cell>
          <cell r="AK5521" t="str">
            <v>PEHA Elektro GmbH &amp; Co. KG</v>
          </cell>
        </row>
        <row r="5522">
          <cell r="C5522" t="str">
            <v>D 11.610.02 S3</v>
          </cell>
          <cell r="D5522" t="str">
            <v>4851</v>
          </cell>
          <cell r="E5522" t="str">
            <v>15</v>
          </cell>
          <cell r="F5522" t="str">
            <v>1</v>
          </cell>
          <cell r="G5522" t="str">
            <v>01</v>
          </cell>
          <cell r="H5522" t="str">
            <v>01</v>
          </cell>
          <cell r="I5522" t="str">
            <v>1</v>
          </cell>
          <cell r="J5522">
            <v>1</v>
          </cell>
          <cell r="K5522">
            <v>0.02</v>
          </cell>
          <cell r="L5522">
            <v>0.02</v>
          </cell>
          <cell r="M5522" t="str">
            <v>KG</v>
          </cell>
          <cell r="N5522">
            <v>0</v>
          </cell>
          <cell r="P5522" t="str">
            <v>22326122472F382Y89</v>
          </cell>
          <cell r="Q5522" t="str">
            <v>4010105319958</v>
          </cell>
          <cell r="R5522" t="str">
            <v>4</v>
          </cell>
          <cell r="S5522" t="str">
            <v>223</v>
          </cell>
          <cell r="T5522" t="str">
            <v>01</v>
          </cell>
          <cell r="V5522" t="str">
            <v>85389099</v>
          </cell>
          <cell r="W5522" t="str">
            <v>DE</v>
          </cell>
          <cell r="X5522" t="str">
            <v>W</v>
          </cell>
          <cell r="Y5522" t="str">
            <v>606</v>
          </cell>
          <cell r="Z5522" t="str">
            <v>EA</v>
          </cell>
          <cell r="AA5522">
            <v>1</v>
          </cell>
          <cell r="AB5522" t="str">
            <v>193 X 090 X 090</v>
          </cell>
          <cell r="AE5522" t="str">
            <v>STK</v>
          </cell>
          <cell r="AF5522">
            <v>1</v>
          </cell>
          <cell r="AG5522">
            <v>19</v>
          </cell>
          <cell r="AH5522">
            <v>1</v>
          </cell>
          <cell r="AI5522" t="str">
            <v>STK</v>
          </cell>
          <cell r="AJ5522" t="str">
            <v>PEHA Elektro GmbH &amp; Co. KG</v>
          </cell>
          <cell r="AK5522" t="str">
            <v>PEHA Elektro GmbH &amp; Co. KG</v>
          </cell>
        </row>
        <row r="5523">
          <cell r="C5523" t="str">
            <v>H 11.1616.21/SW</v>
          </cell>
          <cell r="D5523" t="str">
            <v>4851</v>
          </cell>
          <cell r="E5523" t="str">
            <v>15</v>
          </cell>
          <cell r="F5523" t="str">
            <v>1</v>
          </cell>
          <cell r="G5523" t="str">
            <v>01</v>
          </cell>
          <cell r="H5523" t="str">
            <v>02</v>
          </cell>
          <cell r="I5523" t="str">
            <v>2</v>
          </cell>
          <cell r="J5523">
            <v>1</v>
          </cell>
          <cell r="K5523">
            <v>0.02</v>
          </cell>
          <cell r="L5523">
            <v>0.02</v>
          </cell>
          <cell r="M5523" t="str">
            <v>KG</v>
          </cell>
          <cell r="N5523">
            <v>0</v>
          </cell>
          <cell r="P5523" t="str">
            <v>223261224628362000</v>
          </cell>
          <cell r="Q5523" t="str">
            <v>4010105319965</v>
          </cell>
          <cell r="R5523" t="str">
            <v>4</v>
          </cell>
          <cell r="S5523" t="str">
            <v>223</v>
          </cell>
          <cell r="T5523" t="str">
            <v>01</v>
          </cell>
          <cell r="V5523" t="str">
            <v>85366990</v>
          </cell>
          <cell r="W5523" t="str">
            <v>HU</v>
          </cell>
          <cell r="X5523" t="str">
            <v>C</v>
          </cell>
          <cell r="Y5523" t="str">
            <v>606</v>
          </cell>
          <cell r="Z5523" t="str">
            <v>EA</v>
          </cell>
          <cell r="AA5523">
            <v>10</v>
          </cell>
          <cell r="AB5523" t="str">
            <v>223 X 153 X 78</v>
          </cell>
          <cell r="AE5523" t="str">
            <v>STK</v>
          </cell>
          <cell r="AF5523">
            <v>1</v>
          </cell>
          <cell r="AG5523">
            <v>19</v>
          </cell>
          <cell r="AH5523">
            <v>1</v>
          </cell>
          <cell r="AI5523" t="str">
            <v>STK</v>
          </cell>
          <cell r="AJ5523" t="str">
            <v>PEHA Elektro GmbH &amp; Co. KG</v>
          </cell>
          <cell r="AK5523" t="str">
            <v>PEHA Elektro GmbH &amp; Co. KG</v>
          </cell>
        </row>
        <row r="5524">
          <cell r="C5524" t="str">
            <v>D 11.610.03 S3</v>
          </cell>
          <cell r="D5524" t="str">
            <v>4851</v>
          </cell>
          <cell r="E5524" t="str">
            <v>15</v>
          </cell>
          <cell r="F5524" t="str">
            <v>1</v>
          </cell>
          <cell r="G5524" t="str">
            <v>01</v>
          </cell>
          <cell r="H5524" t="str">
            <v>01</v>
          </cell>
          <cell r="I5524" t="str">
            <v>1</v>
          </cell>
          <cell r="J5524">
            <v>1</v>
          </cell>
          <cell r="K5524">
            <v>1.9E-2</v>
          </cell>
          <cell r="L5524">
            <v>1.7999999999999999E-2</v>
          </cell>
          <cell r="M5524" t="str">
            <v>KG</v>
          </cell>
          <cell r="N5524">
            <v>0</v>
          </cell>
          <cell r="P5524" t="str">
            <v>22326122472F382Y89</v>
          </cell>
          <cell r="Q5524" t="str">
            <v>4010105319972</v>
          </cell>
          <cell r="R5524" t="str">
            <v>4</v>
          </cell>
          <cell r="S5524" t="str">
            <v>223</v>
          </cell>
          <cell r="T5524" t="str">
            <v>01</v>
          </cell>
          <cell r="V5524" t="str">
            <v>85389099</v>
          </cell>
          <cell r="W5524" t="str">
            <v>DE</v>
          </cell>
          <cell r="X5524" t="str">
            <v>C</v>
          </cell>
          <cell r="Y5524" t="str">
            <v>606</v>
          </cell>
          <cell r="Z5524" t="str">
            <v>EA</v>
          </cell>
          <cell r="AA5524">
            <v>1</v>
          </cell>
          <cell r="AB5524" t="str">
            <v>60 X 60 X 20</v>
          </cell>
          <cell r="AE5524" t="str">
            <v>STK</v>
          </cell>
          <cell r="AF5524">
            <v>1</v>
          </cell>
          <cell r="AG5524">
            <v>19</v>
          </cell>
          <cell r="AH5524">
            <v>1</v>
          </cell>
          <cell r="AI5524" t="str">
            <v>STK</v>
          </cell>
          <cell r="AJ5524" t="str">
            <v>PEHA Elektro GmbH &amp; Co. KG</v>
          </cell>
          <cell r="AK5524" t="str">
            <v>PEHA Elektro GmbH &amp; Co. KG</v>
          </cell>
        </row>
        <row r="5525">
          <cell r="C5525" t="str">
            <v>H 11.610.21 S 123/SW</v>
          </cell>
          <cell r="D5525" t="str">
            <v>4851</v>
          </cell>
          <cell r="E5525" t="str">
            <v>15</v>
          </cell>
          <cell r="F5525" t="str">
            <v>1</v>
          </cell>
          <cell r="G5525" t="str">
            <v>01</v>
          </cell>
          <cell r="H5525" t="str">
            <v>02</v>
          </cell>
          <cell r="I5525" t="str">
            <v>2</v>
          </cell>
          <cell r="J5525">
            <v>1</v>
          </cell>
          <cell r="K5525">
            <v>1.9E-2</v>
          </cell>
          <cell r="L5525">
            <v>1.7999999999999999E-2</v>
          </cell>
          <cell r="M5525" t="str">
            <v>KG</v>
          </cell>
          <cell r="N5525">
            <v>0</v>
          </cell>
          <cell r="P5525" t="str">
            <v>223261224628362000</v>
          </cell>
          <cell r="Q5525" t="str">
            <v>4010105319989</v>
          </cell>
          <cell r="R5525" t="str">
            <v>4</v>
          </cell>
          <cell r="S5525" t="str">
            <v>223</v>
          </cell>
          <cell r="T5525" t="str">
            <v>01</v>
          </cell>
          <cell r="V5525" t="str">
            <v>85366990</v>
          </cell>
          <cell r="W5525" t="str">
            <v>DE</v>
          </cell>
          <cell r="X5525" t="str">
            <v>C</v>
          </cell>
          <cell r="Y5525" t="str">
            <v>606</v>
          </cell>
          <cell r="Z5525" t="str">
            <v>EA</v>
          </cell>
          <cell r="AA5525">
            <v>1</v>
          </cell>
          <cell r="AB5525" t="str">
            <v>193 X 90 X 90</v>
          </cell>
          <cell r="AE5525" t="str">
            <v>STK</v>
          </cell>
          <cell r="AF5525">
            <v>1</v>
          </cell>
          <cell r="AG5525">
            <v>19</v>
          </cell>
          <cell r="AH5525">
            <v>1</v>
          </cell>
          <cell r="AI5525" t="str">
            <v>STK</v>
          </cell>
          <cell r="AJ5525" t="str">
            <v>PEHA Elektro GmbH &amp; Co. KG</v>
          </cell>
          <cell r="AK5525" t="str">
            <v>PEHA Elektro GmbH &amp; Co. KG</v>
          </cell>
        </row>
        <row r="5526">
          <cell r="C5526" t="str">
            <v>D 11.610.21 S3/SW</v>
          </cell>
          <cell r="D5526" t="str">
            <v>4851</v>
          </cell>
          <cell r="E5526" t="str">
            <v>15</v>
          </cell>
          <cell r="F5526" t="str">
            <v>1</v>
          </cell>
          <cell r="G5526" t="str">
            <v>01</v>
          </cell>
          <cell r="H5526" t="str">
            <v>01</v>
          </cell>
          <cell r="I5526" t="str">
            <v>1</v>
          </cell>
          <cell r="J5526">
            <v>1</v>
          </cell>
          <cell r="K5526">
            <v>1.9E-2</v>
          </cell>
          <cell r="L5526">
            <v>1.7999999999999999E-2</v>
          </cell>
          <cell r="M5526" t="str">
            <v>KG</v>
          </cell>
          <cell r="N5526">
            <v>0</v>
          </cell>
          <cell r="P5526" t="str">
            <v>22326122472F382Y89</v>
          </cell>
          <cell r="Q5526" t="str">
            <v>4010105319996</v>
          </cell>
          <cell r="R5526" t="str">
            <v>4</v>
          </cell>
          <cell r="S5526" t="str">
            <v>223</v>
          </cell>
          <cell r="T5526" t="str">
            <v>01</v>
          </cell>
          <cell r="V5526" t="str">
            <v>85366990</v>
          </cell>
          <cell r="W5526" t="str">
            <v>DE</v>
          </cell>
          <cell r="X5526" t="str">
            <v>C</v>
          </cell>
          <cell r="Y5526" t="str">
            <v>606</v>
          </cell>
          <cell r="Z5526" t="str">
            <v>EA</v>
          </cell>
          <cell r="AA5526">
            <v>1</v>
          </cell>
          <cell r="AB5526" t="str">
            <v>193 X 090 X 090</v>
          </cell>
          <cell r="AE5526" t="str">
            <v>STK</v>
          </cell>
          <cell r="AF5526">
            <v>1</v>
          </cell>
          <cell r="AG5526">
            <v>19</v>
          </cell>
          <cell r="AH5526">
            <v>1</v>
          </cell>
          <cell r="AI5526" t="str">
            <v>STK</v>
          </cell>
          <cell r="AJ5526" t="str">
            <v>PEHA Elektro GmbH &amp; Co. KG</v>
          </cell>
          <cell r="AK5526" t="str">
            <v>PEHA Elektro GmbH &amp; Co. KG</v>
          </cell>
        </row>
        <row r="5527">
          <cell r="C5527" t="str">
            <v>D 11.610.21 J/SW</v>
          </cell>
          <cell r="D5527" t="str">
            <v>4851</v>
          </cell>
          <cell r="E5527" t="str">
            <v>15</v>
          </cell>
          <cell r="F5527" t="str">
            <v>1</v>
          </cell>
          <cell r="G5527" t="str">
            <v>01</v>
          </cell>
          <cell r="H5527" t="str">
            <v>01</v>
          </cell>
          <cell r="I5527" t="str">
            <v>1</v>
          </cell>
          <cell r="J5527">
            <v>1</v>
          </cell>
          <cell r="K5527">
            <v>1.9E-2</v>
          </cell>
          <cell r="L5527">
            <v>1.9E-2</v>
          </cell>
          <cell r="M5527" t="str">
            <v>KG</v>
          </cell>
          <cell r="N5527">
            <v>0</v>
          </cell>
          <cell r="P5527" t="str">
            <v>22326122472F382Y89</v>
          </cell>
          <cell r="Q5527" t="str">
            <v>4010105320008</v>
          </cell>
          <cell r="R5527" t="str">
            <v>4</v>
          </cell>
          <cell r="S5527" t="str">
            <v>223</v>
          </cell>
          <cell r="T5527" t="str">
            <v>01</v>
          </cell>
          <cell r="V5527" t="str">
            <v>85366990</v>
          </cell>
          <cell r="W5527" t="str">
            <v>DE</v>
          </cell>
          <cell r="X5527" t="str">
            <v>C</v>
          </cell>
          <cell r="Y5527" t="str">
            <v>606</v>
          </cell>
          <cell r="Z5527" t="str">
            <v>EA</v>
          </cell>
          <cell r="AA5527">
            <v>1</v>
          </cell>
          <cell r="AB5527" t="str">
            <v>20 X 56  X 56</v>
          </cell>
          <cell r="AE5527" t="str">
            <v>STK</v>
          </cell>
          <cell r="AF5527">
            <v>1</v>
          </cell>
          <cell r="AG5527">
            <v>19</v>
          </cell>
          <cell r="AH5527">
            <v>1</v>
          </cell>
          <cell r="AI5527" t="str">
            <v>STK</v>
          </cell>
          <cell r="AJ5527" t="str">
            <v>PEHA Elektro GmbH &amp; Co. KG</v>
          </cell>
          <cell r="AK5527" t="str">
            <v>PEHA Elektro GmbH &amp; Co. KG</v>
          </cell>
        </row>
        <row r="5528">
          <cell r="C5528" t="str">
            <v>D 11.610.21 TV/SW</v>
          </cell>
          <cell r="D5528" t="str">
            <v>4851</v>
          </cell>
          <cell r="E5528" t="str">
            <v>15</v>
          </cell>
          <cell r="F5528" t="str">
            <v>1</v>
          </cell>
          <cell r="G5528" t="str">
            <v>01</v>
          </cell>
          <cell r="H5528" t="str">
            <v>01</v>
          </cell>
          <cell r="I5528" t="str">
            <v>1</v>
          </cell>
          <cell r="J5528">
            <v>1</v>
          </cell>
          <cell r="K5528">
            <v>1.9E-2</v>
          </cell>
          <cell r="L5528">
            <v>1.9E-2</v>
          </cell>
          <cell r="M5528" t="str">
            <v>KG</v>
          </cell>
          <cell r="N5528">
            <v>0</v>
          </cell>
          <cell r="P5528" t="str">
            <v>22326122472F382Y89</v>
          </cell>
          <cell r="Q5528" t="str">
            <v>4010105320022</v>
          </cell>
          <cell r="R5528" t="str">
            <v>4</v>
          </cell>
          <cell r="S5528" t="str">
            <v>223</v>
          </cell>
          <cell r="T5528" t="str">
            <v>01</v>
          </cell>
          <cell r="V5528" t="str">
            <v>85366990</v>
          </cell>
          <cell r="W5528" t="str">
            <v>DE</v>
          </cell>
          <cell r="X5528" t="str">
            <v>C</v>
          </cell>
          <cell r="Y5528" t="str">
            <v>606</v>
          </cell>
          <cell r="Z5528" t="str">
            <v>EA</v>
          </cell>
          <cell r="AA5528">
            <v>1</v>
          </cell>
          <cell r="AB5528" t="str">
            <v>089 X 089 X 074</v>
          </cell>
          <cell r="AE5528" t="str">
            <v>STK</v>
          </cell>
          <cell r="AF5528">
            <v>1</v>
          </cell>
          <cell r="AG5528">
            <v>19</v>
          </cell>
          <cell r="AH5528">
            <v>1</v>
          </cell>
          <cell r="AI5528" t="str">
            <v>STK</v>
          </cell>
          <cell r="AJ5528" t="str">
            <v>PEHA Elektro GmbH &amp; Co. KG</v>
          </cell>
          <cell r="AK5528" t="str">
            <v>PEHA Elektro GmbH &amp; Co. KG</v>
          </cell>
        </row>
        <row r="5529">
          <cell r="C5529" t="str">
            <v>H 11.610.02 S 123</v>
          </cell>
          <cell r="D5529" t="str">
            <v>4851</v>
          </cell>
          <cell r="E5529" t="str">
            <v>15</v>
          </cell>
          <cell r="F5529" t="str">
            <v>1</v>
          </cell>
          <cell r="G5529" t="str">
            <v>01</v>
          </cell>
          <cell r="H5529" t="str">
            <v>01</v>
          </cell>
          <cell r="I5529" t="str">
            <v>1</v>
          </cell>
          <cell r="J5529">
            <v>1</v>
          </cell>
          <cell r="K5529">
            <v>0.02</v>
          </cell>
          <cell r="L5529">
            <v>0.02</v>
          </cell>
          <cell r="M5529" t="str">
            <v>KG</v>
          </cell>
          <cell r="N5529">
            <v>0</v>
          </cell>
          <cell r="P5529" t="str">
            <v>223261224628362000</v>
          </cell>
          <cell r="Q5529" t="str">
            <v>4010105320039</v>
          </cell>
          <cell r="R5529" t="str">
            <v>4</v>
          </cell>
          <cell r="S5529" t="str">
            <v>223</v>
          </cell>
          <cell r="T5529" t="str">
            <v>01</v>
          </cell>
          <cell r="V5529" t="str">
            <v>85389099</v>
          </cell>
          <cell r="W5529" t="str">
            <v>DE</v>
          </cell>
          <cell r="X5529" t="str">
            <v>W</v>
          </cell>
          <cell r="Y5529" t="str">
            <v>606</v>
          </cell>
          <cell r="Z5529" t="str">
            <v>EA</v>
          </cell>
          <cell r="AA5529">
            <v>1</v>
          </cell>
          <cell r="AB5529" t="str">
            <v>193 X 090 X 090</v>
          </cell>
          <cell r="AE5529" t="str">
            <v>STK</v>
          </cell>
          <cell r="AF5529">
            <v>1</v>
          </cell>
          <cell r="AG5529">
            <v>19</v>
          </cell>
          <cell r="AH5529">
            <v>1</v>
          </cell>
          <cell r="AI5529" t="str">
            <v>STK</v>
          </cell>
          <cell r="AJ5529" t="str">
            <v>PEHA Elektro GmbH &amp; Co. KG</v>
          </cell>
          <cell r="AK5529" t="str">
            <v>PEHA Elektro GmbH &amp; Co. KG</v>
          </cell>
        </row>
        <row r="5530">
          <cell r="C5530" t="str">
            <v>D 11.1858/8.21UAE-C6/SW</v>
          </cell>
          <cell r="D5530" t="str">
            <v>4851</v>
          </cell>
          <cell r="E5530" t="str">
            <v>15</v>
          </cell>
          <cell r="F5530" t="str">
            <v>1</v>
          </cell>
          <cell r="G5530" t="str">
            <v>01</v>
          </cell>
          <cell r="H5530" t="str">
            <v>01</v>
          </cell>
          <cell r="I5530" t="str">
            <v>1</v>
          </cell>
          <cell r="J5530">
            <v>1</v>
          </cell>
          <cell r="K5530">
            <v>0.02</v>
          </cell>
          <cell r="L5530">
            <v>0.02</v>
          </cell>
          <cell r="M5530" t="str">
            <v>KG</v>
          </cell>
          <cell r="N5530">
            <v>0</v>
          </cell>
          <cell r="P5530" t="str">
            <v>22326122472F382Y89</v>
          </cell>
          <cell r="Q5530" t="str">
            <v>4010105320046</v>
          </cell>
          <cell r="R5530" t="str">
            <v>4</v>
          </cell>
          <cell r="S5530" t="str">
            <v>223</v>
          </cell>
          <cell r="T5530" t="str">
            <v>01</v>
          </cell>
          <cell r="V5530" t="str">
            <v>85366990</v>
          </cell>
          <cell r="W5530" t="str">
            <v>DE</v>
          </cell>
          <cell r="X5530" t="str">
            <v>C</v>
          </cell>
          <cell r="Y5530" t="str">
            <v>606</v>
          </cell>
          <cell r="Z5530" t="str">
            <v>EA</v>
          </cell>
          <cell r="AA5530">
            <v>1</v>
          </cell>
          <cell r="AB5530" t="str">
            <v>223 X 153 X 078</v>
          </cell>
          <cell r="AE5530" t="str">
            <v>STK</v>
          </cell>
          <cell r="AF5530">
            <v>1</v>
          </cell>
          <cell r="AG5530">
            <v>19</v>
          </cell>
          <cell r="AH5530">
            <v>1</v>
          </cell>
          <cell r="AI5530" t="str">
            <v>STK</v>
          </cell>
          <cell r="AJ5530" t="str">
            <v>PEHA Elektro GmbH &amp; Co. KG</v>
          </cell>
          <cell r="AK5530" t="str">
            <v>PEHA Elektro GmbH &amp; Co. KG</v>
          </cell>
        </row>
        <row r="5531">
          <cell r="C5531" t="str">
            <v>H 11.610.03 S 123</v>
          </cell>
          <cell r="D5531" t="str">
            <v>4851</v>
          </cell>
          <cell r="E5531" t="str">
            <v>15</v>
          </cell>
          <cell r="F5531" t="str">
            <v>1</v>
          </cell>
          <cell r="G5531" t="str">
            <v>01</v>
          </cell>
          <cell r="H5531" t="str">
            <v>01</v>
          </cell>
          <cell r="I5531" t="str">
            <v>1</v>
          </cell>
          <cell r="J5531">
            <v>1</v>
          </cell>
          <cell r="K5531">
            <v>0.02</v>
          </cell>
          <cell r="L5531">
            <v>0.02</v>
          </cell>
          <cell r="M5531" t="str">
            <v>KG</v>
          </cell>
          <cell r="N5531">
            <v>0</v>
          </cell>
          <cell r="P5531" t="str">
            <v>223261224628362000</v>
          </cell>
          <cell r="Q5531" t="str">
            <v>4010105320053</v>
          </cell>
          <cell r="R5531" t="str">
            <v>4</v>
          </cell>
          <cell r="S5531" t="str">
            <v>223</v>
          </cell>
          <cell r="T5531" t="str">
            <v>01</v>
          </cell>
          <cell r="V5531" t="str">
            <v>85389099</v>
          </cell>
          <cell r="W5531" t="str">
            <v>DE</v>
          </cell>
          <cell r="X5531" t="str">
            <v>C</v>
          </cell>
          <cell r="Y5531" t="str">
            <v>606</v>
          </cell>
          <cell r="Z5531" t="str">
            <v>EA</v>
          </cell>
          <cell r="AA5531">
            <v>1</v>
          </cell>
          <cell r="AB5531" t="str">
            <v>193 X 090 X 090</v>
          </cell>
          <cell r="AE5531" t="str">
            <v>STK</v>
          </cell>
          <cell r="AF5531">
            <v>1</v>
          </cell>
          <cell r="AG5531">
            <v>19</v>
          </cell>
          <cell r="AH5531">
            <v>1</v>
          </cell>
          <cell r="AI5531" t="str">
            <v>STK</v>
          </cell>
          <cell r="AJ5531" t="str">
            <v>PEHA Elektro GmbH &amp; Co. KG</v>
          </cell>
          <cell r="AK5531" t="str">
            <v>PEHA Elektro GmbH &amp; Co. KG</v>
          </cell>
        </row>
        <row r="5532">
          <cell r="C5532" t="str">
            <v>D 11.6511.70</v>
          </cell>
          <cell r="D5532" t="str">
            <v>4851</v>
          </cell>
          <cell r="E5532" t="str">
            <v>15</v>
          </cell>
          <cell r="F5532" t="str">
            <v>1</v>
          </cell>
          <cell r="G5532" t="str">
            <v>01</v>
          </cell>
          <cell r="H5532" t="str">
            <v>01</v>
          </cell>
          <cell r="I5532" t="str">
            <v>1</v>
          </cell>
          <cell r="J5532">
            <v>1</v>
          </cell>
          <cell r="K5532">
            <v>0.08</v>
          </cell>
          <cell r="L5532">
            <v>0.08</v>
          </cell>
          <cell r="M5532" t="str">
            <v>KG</v>
          </cell>
          <cell r="N5532">
            <v>0</v>
          </cell>
          <cell r="P5532" t="str">
            <v>22326122472F382Y89</v>
          </cell>
          <cell r="Q5532" t="str">
            <v>4010105320084</v>
          </cell>
          <cell r="R5532" t="str">
            <v>4</v>
          </cell>
          <cell r="S5532" t="str">
            <v>223</v>
          </cell>
          <cell r="T5532" t="str">
            <v>01</v>
          </cell>
          <cell r="V5532" t="str">
            <v>85366990</v>
          </cell>
          <cell r="W5532" t="str">
            <v>DE</v>
          </cell>
          <cell r="X5532" t="str">
            <v>W</v>
          </cell>
          <cell r="Y5532" t="str">
            <v>992</v>
          </cell>
          <cell r="Z5532" t="str">
            <v>EA</v>
          </cell>
          <cell r="AA5532">
            <v>1</v>
          </cell>
          <cell r="AB5532" t="str">
            <v>70 X 70  X 58</v>
          </cell>
          <cell r="AE5532" t="str">
            <v>STK</v>
          </cell>
          <cell r="AF5532">
            <v>1</v>
          </cell>
          <cell r="AG5532">
            <v>19</v>
          </cell>
          <cell r="AH5532">
            <v>1</v>
          </cell>
          <cell r="AI5532" t="str">
            <v>STK</v>
          </cell>
          <cell r="AJ5532" t="str">
            <v>PEHA Elektro GmbH &amp; Co. KG</v>
          </cell>
          <cell r="AK5532" t="str">
            <v>PEHA Elektro GmbH &amp; Co. KG</v>
          </cell>
        </row>
        <row r="5533">
          <cell r="C5533" t="str">
            <v>H 11.1616.02</v>
          </cell>
          <cell r="D5533" t="str">
            <v>4851</v>
          </cell>
          <cell r="E5533" t="str">
            <v>15</v>
          </cell>
          <cell r="F5533" t="str">
            <v>1</v>
          </cell>
          <cell r="G5533" t="str">
            <v>01</v>
          </cell>
          <cell r="H5533" t="str">
            <v>01</v>
          </cell>
          <cell r="I5533" t="str">
            <v>1</v>
          </cell>
          <cell r="J5533">
            <v>1</v>
          </cell>
          <cell r="K5533">
            <v>7.3999999999999996E-2</v>
          </cell>
          <cell r="L5533">
            <v>7.2999999999999995E-2</v>
          </cell>
          <cell r="M5533" t="str">
            <v>KG</v>
          </cell>
          <cell r="N5533">
            <v>0</v>
          </cell>
          <cell r="P5533" t="str">
            <v>22326122472F382Y89</v>
          </cell>
          <cell r="Q5533" t="str">
            <v>4010105320114</v>
          </cell>
          <cell r="R5533" t="str">
            <v>4</v>
          </cell>
          <cell r="S5533" t="str">
            <v>223</v>
          </cell>
          <cell r="T5533" t="str">
            <v>01</v>
          </cell>
          <cell r="V5533" t="str">
            <v>85365080</v>
          </cell>
          <cell r="W5533" t="str">
            <v>DE</v>
          </cell>
          <cell r="X5533" t="str">
            <v>W</v>
          </cell>
          <cell r="Y5533" t="str">
            <v>606</v>
          </cell>
          <cell r="Z5533" t="str">
            <v>EA</v>
          </cell>
          <cell r="AA5533">
            <v>1</v>
          </cell>
          <cell r="AB5533" t="str">
            <v>70 X 70 X 40</v>
          </cell>
          <cell r="AE5533" t="str">
            <v>STK</v>
          </cell>
          <cell r="AF5533">
            <v>1</v>
          </cell>
          <cell r="AG5533">
            <v>19</v>
          </cell>
          <cell r="AH5533">
            <v>1</v>
          </cell>
          <cell r="AI5533" t="str">
            <v>STK</v>
          </cell>
          <cell r="AJ5533" t="str">
            <v>PEHA Elektro GmbH &amp; Co. KG</v>
          </cell>
          <cell r="AK5533" t="str">
            <v>PEHA Elektro GmbH &amp; Co. KG</v>
          </cell>
        </row>
        <row r="5534">
          <cell r="C5534" t="str">
            <v>H 11.1616.03</v>
          </cell>
          <cell r="D5534" t="str">
            <v>4851</v>
          </cell>
          <cell r="E5534" t="str">
            <v>15</v>
          </cell>
          <cell r="F5534" t="str">
            <v>1</v>
          </cell>
          <cell r="G5534" t="str">
            <v>01</v>
          </cell>
          <cell r="H5534" t="str">
            <v>01</v>
          </cell>
          <cell r="I5534" t="str">
            <v>1</v>
          </cell>
          <cell r="J5534">
            <v>1</v>
          </cell>
          <cell r="K5534">
            <v>7.3999999999999996E-2</v>
          </cell>
          <cell r="L5534">
            <v>7.2999999999999995E-2</v>
          </cell>
          <cell r="M5534" t="str">
            <v>KG</v>
          </cell>
          <cell r="N5534">
            <v>0</v>
          </cell>
          <cell r="P5534" t="str">
            <v>223261224628362000</v>
          </cell>
          <cell r="Q5534" t="str">
            <v>4010105320138</v>
          </cell>
          <cell r="R5534" t="str">
            <v>4</v>
          </cell>
          <cell r="S5534" t="str">
            <v>223</v>
          </cell>
          <cell r="T5534" t="str">
            <v>01</v>
          </cell>
          <cell r="V5534" t="str">
            <v>85365080</v>
          </cell>
          <cell r="W5534" t="str">
            <v>HU</v>
          </cell>
          <cell r="X5534" t="str">
            <v>A</v>
          </cell>
          <cell r="Y5534" t="str">
            <v>606</v>
          </cell>
          <cell r="Z5534" t="str">
            <v>EA</v>
          </cell>
          <cell r="AA5534">
            <v>1</v>
          </cell>
          <cell r="AB5534" t="str">
            <v>223 X 153 X 078</v>
          </cell>
          <cell r="AE5534" t="str">
            <v>STK</v>
          </cell>
          <cell r="AF5534">
            <v>1</v>
          </cell>
          <cell r="AG5534">
            <v>19</v>
          </cell>
          <cell r="AH5534">
            <v>1</v>
          </cell>
          <cell r="AI5534" t="str">
            <v>STK</v>
          </cell>
          <cell r="AJ5534" t="str">
            <v>PEHA Elektro GmbH &amp; Co. KG</v>
          </cell>
          <cell r="AK5534" t="str">
            <v>PEHA Elektro GmbH &amp; Co. KG</v>
          </cell>
        </row>
        <row r="5535">
          <cell r="C5535" t="str">
            <v>D 11.571.76/SW</v>
          </cell>
          <cell r="D5535" t="str">
            <v>4851</v>
          </cell>
          <cell r="E5535" t="str">
            <v>15</v>
          </cell>
          <cell r="F5535" t="str">
            <v>1</v>
          </cell>
          <cell r="G5535" t="str">
            <v>01</v>
          </cell>
          <cell r="H5535" t="str">
            <v>01</v>
          </cell>
          <cell r="I5535" t="str">
            <v>1</v>
          </cell>
          <cell r="J5535">
            <v>1</v>
          </cell>
          <cell r="K5535">
            <v>1.6E-2</v>
          </cell>
          <cell r="L5535">
            <v>1.6E-2</v>
          </cell>
          <cell r="M5535" t="str">
            <v>KG</v>
          </cell>
          <cell r="N5535">
            <v>0</v>
          </cell>
          <cell r="P5535" t="str">
            <v>22326122472F382Y89</v>
          </cell>
          <cell r="Q5535" t="str">
            <v>4010105320220</v>
          </cell>
          <cell r="R5535" t="str">
            <v>4</v>
          </cell>
          <cell r="S5535" t="str">
            <v>223</v>
          </cell>
          <cell r="T5535" t="str">
            <v>01</v>
          </cell>
          <cell r="V5535" t="str">
            <v>85389099</v>
          </cell>
          <cell r="W5535" t="str">
            <v>DE</v>
          </cell>
          <cell r="X5535" t="str">
            <v>C</v>
          </cell>
          <cell r="Y5535" t="str">
            <v>606</v>
          </cell>
          <cell r="Z5535" t="str">
            <v>EA</v>
          </cell>
          <cell r="AA5535">
            <v>1</v>
          </cell>
          <cell r="AB5535" t="str">
            <v>82 X 82 X 10</v>
          </cell>
          <cell r="AE5535" t="str">
            <v>STK</v>
          </cell>
          <cell r="AF5535">
            <v>1</v>
          </cell>
          <cell r="AG5535">
            <v>19</v>
          </cell>
          <cell r="AH5535">
            <v>1</v>
          </cell>
          <cell r="AI5535" t="str">
            <v>STK</v>
          </cell>
          <cell r="AJ5535" t="str">
            <v>PEHA Elektro GmbH &amp; Co. KG</v>
          </cell>
          <cell r="AK5535" t="str">
            <v>PEHA Elektro GmbH &amp; Co. KG</v>
          </cell>
        </row>
        <row r="5536">
          <cell r="C5536" t="str">
            <v>D 11.572.76/SW</v>
          </cell>
          <cell r="D5536" t="str">
            <v>4851</v>
          </cell>
          <cell r="E5536" t="str">
            <v>15</v>
          </cell>
          <cell r="F5536" t="str">
            <v>1</v>
          </cell>
          <cell r="G5536" t="str">
            <v>01</v>
          </cell>
          <cell r="H5536" t="str">
            <v>01</v>
          </cell>
          <cell r="I5536" t="str">
            <v>1</v>
          </cell>
          <cell r="J5536">
            <v>1</v>
          </cell>
          <cell r="K5536">
            <v>3.1E-2</v>
          </cell>
          <cell r="L5536">
            <v>3.1E-2</v>
          </cell>
          <cell r="M5536" t="str">
            <v>KG</v>
          </cell>
          <cell r="N5536">
            <v>0</v>
          </cell>
          <cell r="P5536" t="str">
            <v>22326122472F382Y89</v>
          </cell>
          <cell r="Q5536" t="str">
            <v>4010105320237</v>
          </cell>
          <cell r="R5536" t="str">
            <v>4</v>
          </cell>
          <cell r="S5536" t="str">
            <v>223</v>
          </cell>
          <cell r="T5536" t="str">
            <v>01</v>
          </cell>
          <cell r="V5536" t="str">
            <v>85389099</v>
          </cell>
          <cell r="W5536" t="str">
            <v>DE</v>
          </cell>
          <cell r="X5536" t="str">
            <v>C</v>
          </cell>
          <cell r="Y5536" t="str">
            <v>606</v>
          </cell>
          <cell r="Z5536" t="str">
            <v>EA</v>
          </cell>
          <cell r="AA5536">
            <v>1</v>
          </cell>
          <cell r="AB5536" t="str">
            <v>193 X 090 X 090</v>
          </cell>
          <cell r="AE5536" t="str">
            <v>STK</v>
          </cell>
          <cell r="AF5536">
            <v>1</v>
          </cell>
          <cell r="AG5536">
            <v>19</v>
          </cell>
          <cell r="AH5536">
            <v>1</v>
          </cell>
          <cell r="AI5536" t="str">
            <v>STK</v>
          </cell>
          <cell r="AJ5536" t="str">
            <v>PEHA Elektro GmbH &amp; Co. KG</v>
          </cell>
          <cell r="AK5536" t="str">
            <v>PEHA Elektro GmbH &amp; Co. KG</v>
          </cell>
        </row>
        <row r="5537">
          <cell r="C5537" t="str">
            <v>D 11.573.76/SW</v>
          </cell>
          <cell r="D5537" t="str">
            <v>4851</v>
          </cell>
          <cell r="E5537" t="str">
            <v>15</v>
          </cell>
          <cell r="F5537" t="str">
            <v>1</v>
          </cell>
          <cell r="G5537" t="str">
            <v>01</v>
          </cell>
          <cell r="H5537" t="str">
            <v>01</v>
          </cell>
          <cell r="I5537" t="str">
            <v>1</v>
          </cell>
          <cell r="J5537">
            <v>1</v>
          </cell>
          <cell r="K5537">
            <v>3.1E-2</v>
          </cell>
          <cell r="L5537">
            <v>3.1E-2</v>
          </cell>
          <cell r="M5537" t="str">
            <v>KG</v>
          </cell>
          <cell r="N5537">
            <v>0</v>
          </cell>
          <cell r="P5537" t="str">
            <v>22326122472F382Y89</v>
          </cell>
          <cell r="Q5537" t="str">
            <v>4010105320244</v>
          </cell>
          <cell r="R5537" t="str">
            <v>4</v>
          </cell>
          <cell r="S5537" t="str">
            <v>223</v>
          </cell>
          <cell r="T5537" t="str">
            <v>01</v>
          </cell>
          <cell r="V5537" t="str">
            <v>85389099</v>
          </cell>
          <cell r="W5537" t="str">
            <v>DE</v>
          </cell>
          <cell r="X5537" t="str">
            <v>C</v>
          </cell>
          <cell r="Y5537" t="str">
            <v>606</v>
          </cell>
          <cell r="Z5537" t="str">
            <v>EA</v>
          </cell>
          <cell r="AA5537">
            <v>1</v>
          </cell>
          <cell r="AB5537" t="str">
            <v>244 X 086 X 088</v>
          </cell>
          <cell r="AE5537" t="str">
            <v>STK</v>
          </cell>
          <cell r="AF5537">
            <v>1</v>
          </cell>
          <cell r="AG5537">
            <v>19</v>
          </cell>
          <cell r="AH5537">
            <v>1</v>
          </cell>
          <cell r="AI5537" t="str">
            <v>STK</v>
          </cell>
          <cell r="AJ5537" t="str">
            <v>PEHA Elektro GmbH &amp; Co. KG</v>
          </cell>
          <cell r="AK5537" t="str">
            <v>PEHA Elektro GmbH &amp; Co. KG</v>
          </cell>
        </row>
        <row r="5538">
          <cell r="C5538" t="str">
            <v>D 11.574.76/SW</v>
          </cell>
          <cell r="D5538" t="str">
            <v>4851</v>
          </cell>
          <cell r="E5538" t="str">
            <v>15</v>
          </cell>
          <cell r="F5538" t="str">
            <v>1</v>
          </cell>
          <cell r="G5538" t="str">
            <v>01</v>
          </cell>
          <cell r="H5538" t="str">
            <v>01</v>
          </cell>
          <cell r="I5538" t="str">
            <v>1</v>
          </cell>
          <cell r="J5538">
            <v>1</v>
          </cell>
          <cell r="K5538">
            <v>0.6</v>
          </cell>
          <cell r="L5538">
            <v>0.6</v>
          </cell>
          <cell r="M5538" t="str">
            <v>KG</v>
          </cell>
          <cell r="N5538">
            <v>0</v>
          </cell>
          <cell r="P5538" t="str">
            <v>22326122472F382Y89</v>
          </cell>
          <cell r="Q5538" t="str">
            <v>4010105320251</v>
          </cell>
          <cell r="R5538" t="str">
            <v>4</v>
          </cell>
          <cell r="S5538" t="str">
            <v>223</v>
          </cell>
          <cell r="T5538" t="str">
            <v>01</v>
          </cell>
          <cell r="V5538" t="str">
            <v>85389099</v>
          </cell>
          <cell r="W5538" t="str">
            <v>DE</v>
          </cell>
          <cell r="X5538" t="str">
            <v>C</v>
          </cell>
          <cell r="Y5538" t="str">
            <v>606</v>
          </cell>
          <cell r="Z5538" t="str">
            <v>EA</v>
          </cell>
          <cell r="AA5538">
            <v>1</v>
          </cell>
          <cell r="AB5538" t="str">
            <v>296 X 85 X 85</v>
          </cell>
          <cell r="AE5538" t="str">
            <v>STK</v>
          </cell>
          <cell r="AF5538">
            <v>1</v>
          </cell>
          <cell r="AG5538">
            <v>19</v>
          </cell>
          <cell r="AH5538">
            <v>1</v>
          </cell>
          <cell r="AI5538" t="str">
            <v>STK</v>
          </cell>
          <cell r="AJ5538" t="str">
            <v>PEHA Elektro GmbH &amp; Co. KG</v>
          </cell>
          <cell r="AK5538" t="str">
            <v>PEHA Elektro GmbH &amp; Co. KG</v>
          </cell>
        </row>
        <row r="5539">
          <cell r="C5539" t="str">
            <v>D 11.575.76/SW</v>
          </cell>
          <cell r="D5539" t="str">
            <v>4851</v>
          </cell>
          <cell r="E5539" t="str">
            <v>15</v>
          </cell>
          <cell r="F5539" t="str">
            <v>1</v>
          </cell>
          <cell r="G5539" t="str">
            <v>01</v>
          </cell>
          <cell r="H5539" t="str">
            <v>01</v>
          </cell>
          <cell r="I5539" t="str">
            <v>1</v>
          </cell>
          <cell r="J5539">
            <v>1</v>
          </cell>
          <cell r="K5539">
            <v>0.6</v>
          </cell>
          <cell r="L5539">
            <v>0.6</v>
          </cell>
          <cell r="M5539" t="str">
            <v>KG</v>
          </cell>
          <cell r="N5539">
            <v>0</v>
          </cell>
          <cell r="P5539" t="str">
            <v>22326122472F382Y89</v>
          </cell>
          <cell r="Q5539" t="str">
            <v>4010105320268</v>
          </cell>
          <cell r="R5539" t="str">
            <v>4</v>
          </cell>
          <cell r="S5539" t="str">
            <v>223</v>
          </cell>
          <cell r="T5539" t="str">
            <v>01</v>
          </cell>
          <cell r="V5539" t="str">
            <v>85389099</v>
          </cell>
          <cell r="W5539" t="str">
            <v>DE</v>
          </cell>
          <cell r="X5539" t="str">
            <v>C</v>
          </cell>
          <cell r="Y5539" t="str">
            <v>606</v>
          </cell>
          <cell r="Z5539" t="str">
            <v>EA</v>
          </cell>
          <cell r="AA5539">
            <v>1</v>
          </cell>
          <cell r="AB5539" t="str">
            <v>385 X 090 X 045</v>
          </cell>
          <cell r="AE5539" t="str">
            <v>STK</v>
          </cell>
          <cell r="AF5539">
            <v>1</v>
          </cell>
          <cell r="AG5539">
            <v>19</v>
          </cell>
          <cell r="AH5539">
            <v>1</v>
          </cell>
          <cell r="AI5539" t="str">
            <v>STK</v>
          </cell>
          <cell r="AJ5539" t="str">
            <v>PEHA Elektro GmbH &amp; Co. KG</v>
          </cell>
          <cell r="AK5539" t="str">
            <v>PEHA Elektro GmbH &amp; Co. KG</v>
          </cell>
        </row>
        <row r="5540">
          <cell r="C5540" t="str">
            <v>D 11.1858/8.76UAE-C6/SW</v>
          </cell>
          <cell r="D5540" t="str">
            <v>4851</v>
          </cell>
          <cell r="E5540" t="str">
            <v>15</v>
          </cell>
          <cell r="F5540" t="str">
            <v>1</v>
          </cell>
          <cell r="G5540" t="str">
            <v>01</v>
          </cell>
          <cell r="H5540" t="str">
            <v>01</v>
          </cell>
          <cell r="I5540" t="str">
            <v>1</v>
          </cell>
          <cell r="J5540">
            <v>1</v>
          </cell>
          <cell r="K5540">
            <v>0.6</v>
          </cell>
          <cell r="L5540">
            <v>0.6</v>
          </cell>
          <cell r="M5540" t="str">
            <v>KG</v>
          </cell>
          <cell r="N5540">
            <v>0</v>
          </cell>
          <cell r="P5540" t="str">
            <v>22326122472F382Y89</v>
          </cell>
          <cell r="Q5540" t="str">
            <v>4010105320275</v>
          </cell>
          <cell r="R5540" t="str">
            <v>4</v>
          </cell>
          <cell r="S5540" t="str">
            <v>223</v>
          </cell>
          <cell r="T5540" t="str">
            <v>01</v>
          </cell>
          <cell r="V5540" t="str">
            <v>85366990</v>
          </cell>
          <cell r="W5540" t="str">
            <v>DE</v>
          </cell>
          <cell r="X5540" t="str">
            <v>C</v>
          </cell>
          <cell r="Y5540" t="str">
            <v>606</v>
          </cell>
          <cell r="Z5540" t="str">
            <v>EA</v>
          </cell>
          <cell r="AA5540">
            <v>1</v>
          </cell>
          <cell r="AB5540" t="str">
            <v>70 X 70  X 29</v>
          </cell>
          <cell r="AE5540" t="str">
            <v>STK</v>
          </cell>
          <cell r="AF5540">
            <v>1</v>
          </cell>
          <cell r="AG5540">
            <v>19</v>
          </cell>
          <cell r="AH5540">
            <v>1</v>
          </cell>
          <cell r="AI5540" t="str">
            <v>STK</v>
          </cell>
          <cell r="AJ5540" t="str">
            <v>PEHA Elektro GmbH &amp; Co. KG</v>
          </cell>
          <cell r="AK5540" t="str">
            <v>PEHA Elektro GmbH &amp; Co. KG</v>
          </cell>
        </row>
        <row r="5541">
          <cell r="C5541" t="str">
            <v>H 11.6511.76/SW</v>
          </cell>
          <cell r="D5541" t="str">
            <v>4851</v>
          </cell>
          <cell r="E5541" t="str">
            <v>15</v>
          </cell>
          <cell r="F5541" t="str">
            <v>1</v>
          </cell>
          <cell r="G5541" t="str">
            <v>01</v>
          </cell>
          <cell r="H5541" t="str">
            <v>01</v>
          </cell>
          <cell r="I5541" t="str">
            <v>1</v>
          </cell>
          <cell r="J5541">
            <v>1</v>
          </cell>
          <cell r="K5541">
            <v>7.1999999999999995E-2</v>
          </cell>
          <cell r="L5541">
            <v>7.1999999999999995E-2</v>
          </cell>
          <cell r="M5541" t="str">
            <v>KG</v>
          </cell>
          <cell r="N5541">
            <v>0</v>
          </cell>
          <cell r="P5541" t="str">
            <v>22326122472F382Y89</v>
          </cell>
          <cell r="Q5541" t="str">
            <v>4010105320329</v>
          </cell>
          <cell r="R5541" t="str">
            <v>4</v>
          </cell>
          <cell r="S5541" t="str">
            <v>223</v>
          </cell>
          <cell r="T5541" t="str">
            <v>01</v>
          </cell>
          <cell r="V5541" t="str">
            <v>85366990</v>
          </cell>
          <cell r="W5541" t="str">
            <v>DE</v>
          </cell>
          <cell r="X5541" t="str">
            <v>C</v>
          </cell>
          <cell r="Y5541" t="str">
            <v>606</v>
          </cell>
          <cell r="Z5541" t="str">
            <v>EA</v>
          </cell>
          <cell r="AA5541">
            <v>1</v>
          </cell>
          <cell r="AB5541" t="str">
            <v>223 X 153 X 78</v>
          </cell>
          <cell r="AE5541" t="str">
            <v>STK</v>
          </cell>
          <cell r="AF5541">
            <v>1</v>
          </cell>
          <cell r="AG5541">
            <v>19</v>
          </cell>
          <cell r="AH5541">
            <v>1</v>
          </cell>
          <cell r="AI5541" t="str">
            <v>STK</v>
          </cell>
          <cell r="AJ5541" t="str">
            <v>PEHA Elektro GmbH &amp; Co. KG</v>
          </cell>
          <cell r="AK5541" t="str">
            <v>PEHA Elektro GmbH &amp; Co. KG</v>
          </cell>
        </row>
        <row r="5542">
          <cell r="C5542" t="str">
            <v>H 11.6512.76 SI/SW</v>
          </cell>
          <cell r="D5542" t="str">
            <v>4851</v>
          </cell>
          <cell r="E5542" t="str">
            <v>15</v>
          </cell>
          <cell r="F5542" t="str">
            <v>1</v>
          </cell>
          <cell r="G5542" t="str">
            <v>01</v>
          </cell>
          <cell r="H5542" t="str">
            <v>01</v>
          </cell>
          <cell r="I5542" t="str">
            <v>1</v>
          </cell>
          <cell r="J5542">
            <v>1</v>
          </cell>
          <cell r="K5542">
            <v>0.12</v>
          </cell>
          <cell r="L5542">
            <v>0.12</v>
          </cell>
          <cell r="M5542" t="str">
            <v>KG</v>
          </cell>
          <cell r="N5542">
            <v>0</v>
          </cell>
          <cell r="P5542" t="str">
            <v>22326122472F382Y89</v>
          </cell>
          <cell r="Q5542" t="str">
            <v>4010105320343</v>
          </cell>
          <cell r="R5542" t="str">
            <v>4</v>
          </cell>
          <cell r="S5542" t="str">
            <v>223</v>
          </cell>
          <cell r="T5542" t="str">
            <v>01</v>
          </cell>
          <cell r="V5542" t="str">
            <v>85366990</v>
          </cell>
          <cell r="W5542" t="str">
            <v>DE</v>
          </cell>
          <cell r="X5542" t="str">
            <v>C</v>
          </cell>
          <cell r="Y5542" t="str">
            <v>606</v>
          </cell>
          <cell r="Z5542" t="str">
            <v>EA</v>
          </cell>
          <cell r="AA5542">
            <v>1</v>
          </cell>
          <cell r="AE5542" t="str">
            <v>STK</v>
          </cell>
          <cell r="AF5542">
            <v>1</v>
          </cell>
          <cell r="AG5542">
            <v>19</v>
          </cell>
          <cell r="AH5542">
            <v>1</v>
          </cell>
          <cell r="AI5542" t="str">
            <v>STK</v>
          </cell>
          <cell r="AJ5542" t="str">
            <v>PEHA Elektro GmbH &amp; Co. KG</v>
          </cell>
          <cell r="AK5542" t="str">
            <v>PEHA Elektro GmbH &amp; Co. KG</v>
          </cell>
        </row>
        <row r="5543">
          <cell r="C5543" t="str">
            <v>H 11.1616.76/SW</v>
          </cell>
          <cell r="D5543" t="str">
            <v>4851</v>
          </cell>
          <cell r="E5543" t="str">
            <v>15</v>
          </cell>
          <cell r="F5543" t="str">
            <v>1</v>
          </cell>
          <cell r="G5543" t="str">
            <v>01</v>
          </cell>
          <cell r="H5543" t="str">
            <v>02</v>
          </cell>
          <cell r="I5543" t="str">
            <v>2</v>
          </cell>
          <cell r="J5543">
            <v>1</v>
          </cell>
          <cell r="K5543">
            <v>0.12</v>
          </cell>
          <cell r="L5543">
            <v>0.12</v>
          </cell>
          <cell r="M5543" t="str">
            <v>KG</v>
          </cell>
          <cell r="N5543">
            <v>0</v>
          </cell>
          <cell r="P5543" t="str">
            <v>223261224628362000</v>
          </cell>
          <cell r="Q5543" t="str">
            <v>4010105320350</v>
          </cell>
          <cell r="R5543" t="str">
            <v>4</v>
          </cell>
          <cell r="S5543" t="str">
            <v>223</v>
          </cell>
          <cell r="T5543" t="str">
            <v>01</v>
          </cell>
          <cell r="V5543" t="str">
            <v>85366990</v>
          </cell>
          <cell r="W5543" t="str">
            <v>HU</v>
          </cell>
          <cell r="X5543" t="str">
            <v>C</v>
          </cell>
          <cell r="Y5543" t="str">
            <v>606</v>
          </cell>
          <cell r="Z5543" t="str">
            <v>EA</v>
          </cell>
          <cell r="AA5543">
            <v>10</v>
          </cell>
          <cell r="AB5543" t="str">
            <v>223 X 153 X 78</v>
          </cell>
          <cell r="AE5543" t="str">
            <v>STK</v>
          </cell>
          <cell r="AF5543">
            <v>1</v>
          </cell>
          <cell r="AG5543">
            <v>19</v>
          </cell>
          <cell r="AH5543">
            <v>1</v>
          </cell>
          <cell r="AI5543" t="str">
            <v>STK</v>
          </cell>
          <cell r="AJ5543" t="str">
            <v>PEHA Elektro GmbH &amp; Co. KG</v>
          </cell>
          <cell r="AK5543" t="str">
            <v>PEHA Elektro GmbH &amp; Co. KG</v>
          </cell>
        </row>
        <row r="5544">
          <cell r="C5544" t="str">
            <v>H 11.610.76 S 123/SW</v>
          </cell>
          <cell r="D5544" t="str">
            <v>4851</v>
          </cell>
          <cell r="E5544" t="str">
            <v>15</v>
          </cell>
          <cell r="F5544" t="str">
            <v>1</v>
          </cell>
          <cell r="G5544" t="str">
            <v>01</v>
          </cell>
          <cell r="H5544" t="str">
            <v>02</v>
          </cell>
          <cell r="I5544" t="str">
            <v>2</v>
          </cell>
          <cell r="J5544">
            <v>1</v>
          </cell>
          <cell r="K5544">
            <v>0.12</v>
          </cell>
          <cell r="L5544">
            <v>0.12</v>
          </cell>
          <cell r="M5544" t="str">
            <v>KG</v>
          </cell>
          <cell r="N5544">
            <v>0</v>
          </cell>
          <cell r="P5544" t="str">
            <v>223261224628362000</v>
          </cell>
          <cell r="Q5544" t="str">
            <v>4010105320367</v>
          </cell>
          <cell r="R5544" t="str">
            <v>4</v>
          </cell>
          <cell r="S5544" t="str">
            <v>223</v>
          </cell>
          <cell r="T5544" t="str">
            <v>01</v>
          </cell>
          <cell r="V5544" t="str">
            <v>85366990</v>
          </cell>
          <cell r="W5544" t="str">
            <v>DE</v>
          </cell>
          <cell r="X5544" t="str">
            <v>C</v>
          </cell>
          <cell r="Y5544" t="str">
            <v>606</v>
          </cell>
          <cell r="Z5544" t="str">
            <v>EA</v>
          </cell>
          <cell r="AA5544">
            <v>1</v>
          </cell>
          <cell r="AB5544" t="str">
            <v>193 X 90 X 90</v>
          </cell>
          <cell r="AE5544" t="str">
            <v>STK</v>
          </cell>
          <cell r="AF5544">
            <v>1</v>
          </cell>
          <cell r="AG5544">
            <v>19</v>
          </cell>
          <cell r="AH5544">
            <v>1</v>
          </cell>
          <cell r="AI5544" t="str">
            <v>STK</v>
          </cell>
          <cell r="AJ5544" t="str">
            <v>PEHA Elektro GmbH &amp; Co. KG</v>
          </cell>
          <cell r="AK5544" t="str">
            <v>PEHA Elektro GmbH &amp; Co. KG</v>
          </cell>
        </row>
        <row r="5545">
          <cell r="C5545" t="str">
            <v>D 11.610.76 S3/SW</v>
          </cell>
          <cell r="D5545" t="str">
            <v>4851</v>
          </cell>
          <cell r="E5545" t="str">
            <v>15</v>
          </cell>
          <cell r="F5545" t="str">
            <v>1</v>
          </cell>
          <cell r="G5545" t="str">
            <v>01</v>
          </cell>
          <cell r="H5545" t="str">
            <v>01</v>
          </cell>
          <cell r="I5545" t="str">
            <v>1</v>
          </cell>
          <cell r="J5545">
            <v>1</v>
          </cell>
          <cell r="K5545">
            <v>0.12</v>
          </cell>
          <cell r="L5545">
            <v>0.12</v>
          </cell>
          <cell r="M5545" t="str">
            <v>KG</v>
          </cell>
          <cell r="N5545">
            <v>0</v>
          </cell>
          <cell r="P5545" t="str">
            <v>22326122472F382Y89</v>
          </cell>
          <cell r="Q5545" t="str">
            <v>4010105320374</v>
          </cell>
          <cell r="R5545" t="str">
            <v>4</v>
          </cell>
          <cell r="S5545" t="str">
            <v>223</v>
          </cell>
          <cell r="T5545" t="str">
            <v>01</v>
          </cell>
          <cell r="V5545" t="str">
            <v>85366990</v>
          </cell>
          <cell r="W5545" t="str">
            <v>DE</v>
          </cell>
          <cell r="X5545" t="str">
            <v>C</v>
          </cell>
          <cell r="Y5545" t="str">
            <v>606</v>
          </cell>
          <cell r="Z5545" t="str">
            <v>EA</v>
          </cell>
          <cell r="AA5545">
            <v>1</v>
          </cell>
          <cell r="AB5545" t="str">
            <v>193 X 090 X 090</v>
          </cell>
          <cell r="AE5545" t="str">
            <v>STK</v>
          </cell>
          <cell r="AF5545">
            <v>1</v>
          </cell>
          <cell r="AG5545">
            <v>19</v>
          </cell>
          <cell r="AH5545">
            <v>1</v>
          </cell>
          <cell r="AI5545" t="str">
            <v>STK</v>
          </cell>
          <cell r="AJ5545" t="str">
            <v>PEHA Elektro GmbH &amp; Co. KG</v>
          </cell>
          <cell r="AK5545" t="str">
            <v>PEHA Elektro GmbH &amp; Co. KG</v>
          </cell>
        </row>
        <row r="5546">
          <cell r="C5546" t="str">
            <v>D 11.610.76 J/SW</v>
          </cell>
          <cell r="D5546" t="str">
            <v>4851</v>
          </cell>
          <cell r="E5546" t="str">
            <v>15</v>
          </cell>
          <cell r="F5546" t="str">
            <v>1</v>
          </cell>
          <cell r="G5546" t="str">
            <v>01</v>
          </cell>
          <cell r="H5546" t="str">
            <v>01</v>
          </cell>
          <cell r="I5546" t="str">
            <v>1</v>
          </cell>
          <cell r="J5546">
            <v>1</v>
          </cell>
          <cell r="K5546">
            <v>0.12</v>
          </cell>
          <cell r="L5546">
            <v>0.12</v>
          </cell>
          <cell r="M5546" t="str">
            <v>KG</v>
          </cell>
          <cell r="N5546">
            <v>0</v>
          </cell>
          <cell r="P5546" t="str">
            <v>22326122472F382Y89</v>
          </cell>
          <cell r="Q5546" t="str">
            <v>4010105320381</v>
          </cell>
          <cell r="R5546" t="str">
            <v>4</v>
          </cell>
          <cell r="S5546" t="str">
            <v>223</v>
          </cell>
          <cell r="T5546" t="str">
            <v>01</v>
          </cell>
          <cell r="V5546" t="str">
            <v>85366990</v>
          </cell>
          <cell r="W5546" t="str">
            <v>DE</v>
          </cell>
          <cell r="X5546" t="str">
            <v>C</v>
          </cell>
          <cell r="Y5546" t="str">
            <v>606</v>
          </cell>
          <cell r="Z5546" t="str">
            <v>EA</v>
          </cell>
          <cell r="AA5546">
            <v>1</v>
          </cell>
          <cell r="AB5546" t="str">
            <v>193 X 090 X 090</v>
          </cell>
          <cell r="AE5546" t="str">
            <v>STK</v>
          </cell>
          <cell r="AF5546">
            <v>1</v>
          </cell>
          <cell r="AG5546">
            <v>19</v>
          </cell>
          <cell r="AH5546">
            <v>1</v>
          </cell>
          <cell r="AI5546" t="str">
            <v>STK</v>
          </cell>
          <cell r="AJ5546" t="str">
            <v>PEHA Elektro GmbH &amp; Co. KG</v>
          </cell>
          <cell r="AK5546" t="str">
            <v>PEHA Elektro GmbH &amp; Co. KG</v>
          </cell>
        </row>
        <row r="5547">
          <cell r="C5547" t="str">
            <v>D 11.610.76 TV/SW</v>
          </cell>
          <cell r="D5547" t="str">
            <v>4851</v>
          </cell>
          <cell r="E5547" t="str">
            <v>15</v>
          </cell>
          <cell r="F5547" t="str">
            <v>1</v>
          </cell>
          <cell r="G5547" t="str">
            <v>01</v>
          </cell>
          <cell r="H5547" t="str">
            <v>01</v>
          </cell>
          <cell r="I5547" t="str">
            <v>1</v>
          </cell>
          <cell r="J5547">
            <v>1</v>
          </cell>
          <cell r="K5547">
            <v>0.12</v>
          </cell>
          <cell r="L5547">
            <v>0.12</v>
          </cell>
          <cell r="M5547" t="str">
            <v>KG</v>
          </cell>
          <cell r="N5547">
            <v>0</v>
          </cell>
          <cell r="P5547" t="str">
            <v>22326122472F382Y89</v>
          </cell>
          <cell r="Q5547" t="str">
            <v>4010105320398</v>
          </cell>
          <cell r="R5547" t="str">
            <v>4</v>
          </cell>
          <cell r="S5547" t="str">
            <v>223</v>
          </cell>
          <cell r="T5547" t="str">
            <v>01</v>
          </cell>
          <cell r="V5547" t="str">
            <v>85366990</v>
          </cell>
          <cell r="W5547" t="str">
            <v>DE</v>
          </cell>
          <cell r="X5547" t="str">
            <v>C</v>
          </cell>
          <cell r="Y5547" t="str">
            <v>606</v>
          </cell>
          <cell r="Z5547" t="str">
            <v>EA</v>
          </cell>
          <cell r="AA5547">
            <v>1</v>
          </cell>
          <cell r="AB5547" t="str">
            <v>089 X 089 X 074</v>
          </cell>
          <cell r="AE5547" t="str">
            <v>STK</v>
          </cell>
          <cell r="AF5547">
            <v>1</v>
          </cell>
          <cell r="AG5547">
            <v>19</v>
          </cell>
          <cell r="AH5547">
            <v>1</v>
          </cell>
          <cell r="AI5547" t="str">
            <v>STK</v>
          </cell>
          <cell r="AJ5547" t="str">
            <v>PEHA Elektro GmbH &amp; Co. KG</v>
          </cell>
          <cell r="AK5547" t="str">
            <v>PEHA Elektro GmbH &amp; Co. KG</v>
          </cell>
        </row>
        <row r="5548">
          <cell r="C5548" t="str">
            <v>D 11.6511.03 K</v>
          </cell>
          <cell r="D5548" t="str">
            <v>4851</v>
          </cell>
          <cell r="E5548" t="str">
            <v>15</v>
          </cell>
          <cell r="F5548" t="str">
            <v>1</v>
          </cell>
          <cell r="G5548" t="str">
            <v>01</v>
          </cell>
          <cell r="H5548" t="str">
            <v>01</v>
          </cell>
          <cell r="I5548" t="str">
            <v>1</v>
          </cell>
          <cell r="J5548">
            <v>1</v>
          </cell>
          <cell r="K5548">
            <v>8.7999999999999995E-2</v>
          </cell>
          <cell r="L5548">
            <v>8.7999999999999995E-2</v>
          </cell>
          <cell r="M5548" t="str">
            <v>KG</v>
          </cell>
          <cell r="N5548">
            <v>0</v>
          </cell>
          <cell r="P5548" t="str">
            <v>22326122472F382Y89</v>
          </cell>
          <cell r="Q5548" t="str">
            <v>4010105321326</v>
          </cell>
          <cell r="R5548" t="str">
            <v>4</v>
          </cell>
          <cell r="S5548" t="str">
            <v>223</v>
          </cell>
          <cell r="T5548" t="str">
            <v>01</v>
          </cell>
          <cell r="V5548" t="str">
            <v>85366990</v>
          </cell>
          <cell r="W5548" t="str">
            <v>DE</v>
          </cell>
          <cell r="X5548" t="str">
            <v>C</v>
          </cell>
          <cell r="Y5548" t="str">
            <v>992</v>
          </cell>
          <cell r="Z5548" t="str">
            <v>EA</v>
          </cell>
          <cell r="AA5548">
            <v>1</v>
          </cell>
          <cell r="AB5548" t="str">
            <v>50 X 70  X 70</v>
          </cell>
          <cell r="AE5548" t="str">
            <v>STK</v>
          </cell>
          <cell r="AF5548">
            <v>1</v>
          </cell>
          <cell r="AG5548">
            <v>19</v>
          </cell>
          <cell r="AH5548">
            <v>1</v>
          </cell>
          <cell r="AI5548" t="str">
            <v>STK</v>
          </cell>
          <cell r="AJ5548" t="str">
            <v>PEHA Elektro GmbH &amp; Co. KG</v>
          </cell>
          <cell r="AK5548" t="str">
            <v>PEHA Elektro GmbH &amp; Co. KG</v>
          </cell>
        </row>
        <row r="5549">
          <cell r="C5549" t="str">
            <v>B 11.6571.02 K SI</v>
          </cell>
          <cell r="D5549" t="str">
            <v>4851</v>
          </cell>
          <cell r="E5549" t="str">
            <v>15</v>
          </cell>
          <cell r="F5549" t="str">
            <v>1</v>
          </cell>
          <cell r="G5549" t="str">
            <v>01</v>
          </cell>
          <cell r="H5549" t="str">
            <v>01</v>
          </cell>
          <cell r="I5549" t="str">
            <v>1</v>
          </cell>
          <cell r="J5549">
            <v>1</v>
          </cell>
          <cell r="K5549">
            <v>8.7999999999999995E-2</v>
          </cell>
          <cell r="L5549">
            <v>8.7999999999999995E-2</v>
          </cell>
          <cell r="M5549" t="str">
            <v>KG</v>
          </cell>
          <cell r="N5549">
            <v>0</v>
          </cell>
          <cell r="P5549" t="str">
            <v>22326122472F382Y89</v>
          </cell>
          <cell r="Q5549" t="str">
            <v>4010105321333</v>
          </cell>
          <cell r="R5549" t="str">
            <v>4</v>
          </cell>
          <cell r="S5549" t="str">
            <v>223</v>
          </cell>
          <cell r="T5549" t="str">
            <v>01</v>
          </cell>
          <cell r="V5549" t="str">
            <v>85366990</v>
          </cell>
          <cell r="W5549" t="str">
            <v>DE</v>
          </cell>
          <cell r="X5549" t="str">
            <v>W</v>
          </cell>
          <cell r="Y5549" t="str">
            <v>606</v>
          </cell>
          <cell r="Z5549" t="str">
            <v>EA</v>
          </cell>
          <cell r="AA5549">
            <v>1</v>
          </cell>
          <cell r="AB5549" t="str">
            <v>275 X 185 X 92</v>
          </cell>
          <cell r="AE5549" t="str">
            <v>STK</v>
          </cell>
          <cell r="AF5549">
            <v>1</v>
          </cell>
          <cell r="AG5549">
            <v>19</v>
          </cell>
          <cell r="AH5549">
            <v>1</v>
          </cell>
          <cell r="AI5549" t="str">
            <v>STK</v>
          </cell>
          <cell r="AJ5549" t="str">
            <v>PEHA Elektro GmbH &amp; Co. KG</v>
          </cell>
          <cell r="AK5549" t="str">
            <v>PEHA Elektro GmbH &amp; Co. KG</v>
          </cell>
        </row>
        <row r="5550">
          <cell r="C5550" t="str">
            <v>H 11.6511.03 K</v>
          </cell>
          <cell r="D5550" t="str">
            <v>4851</v>
          </cell>
          <cell r="E5550" t="str">
            <v>15</v>
          </cell>
          <cell r="F5550" t="str">
            <v>1</v>
          </cell>
          <cell r="G5550" t="str">
            <v>01</v>
          </cell>
          <cell r="H5550" t="str">
            <v>02</v>
          </cell>
          <cell r="I5550" t="str">
            <v>2</v>
          </cell>
          <cell r="J5550">
            <v>1</v>
          </cell>
          <cell r="K5550">
            <v>8.7999999999999995E-2</v>
          </cell>
          <cell r="L5550">
            <v>8.7999999999999995E-2</v>
          </cell>
          <cell r="M5550" t="str">
            <v>KG</v>
          </cell>
          <cell r="N5550">
            <v>0</v>
          </cell>
          <cell r="P5550" t="str">
            <v>22326122472F382Y89</v>
          </cell>
          <cell r="Q5550" t="str">
            <v>4010105321340</v>
          </cell>
          <cell r="R5550" t="str">
            <v>3</v>
          </cell>
          <cell r="S5550" t="str">
            <v>223</v>
          </cell>
          <cell r="T5550" t="str">
            <v>01</v>
          </cell>
          <cell r="V5550" t="str">
            <v>85366990</v>
          </cell>
          <cell r="W5550" t="str">
            <v>DE</v>
          </cell>
          <cell r="X5550" t="str">
            <v>C</v>
          </cell>
          <cell r="Y5550" t="str">
            <v>992</v>
          </cell>
          <cell r="Z5550" t="str">
            <v>EA</v>
          </cell>
          <cell r="AA5550">
            <v>1</v>
          </cell>
          <cell r="AB5550" t="str">
            <v>275 X 185 X 92</v>
          </cell>
          <cell r="AE5550" t="str">
            <v>STK</v>
          </cell>
          <cell r="AF5550">
            <v>1</v>
          </cell>
          <cell r="AG5550">
            <v>19</v>
          </cell>
          <cell r="AH5550">
            <v>1</v>
          </cell>
          <cell r="AI5550" t="str">
            <v>STK</v>
          </cell>
          <cell r="AJ5550" t="str">
            <v>PEHA Elektro GmbH &amp; Co. KG</v>
          </cell>
          <cell r="AK5550" t="str">
            <v>PEHA Elektro GmbH &amp; Co. KG</v>
          </cell>
        </row>
        <row r="5551">
          <cell r="C5551" t="str">
            <v>B 11.6671.03</v>
          </cell>
          <cell r="D5551" t="str">
            <v>4851</v>
          </cell>
          <cell r="E5551" t="str">
            <v>15</v>
          </cell>
          <cell r="F5551" t="str">
            <v>1</v>
          </cell>
          <cell r="G5551" t="str">
            <v>01</v>
          </cell>
          <cell r="H5551" t="str">
            <v>01</v>
          </cell>
          <cell r="I5551" t="str">
            <v>1</v>
          </cell>
          <cell r="J5551">
            <v>1</v>
          </cell>
          <cell r="K5551">
            <v>8.7999999999999995E-2</v>
          </cell>
          <cell r="L5551">
            <v>8.7999999999999995E-2</v>
          </cell>
          <cell r="M5551" t="str">
            <v>KG</v>
          </cell>
          <cell r="N5551">
            <v>0</v>
          </cell>
          <cell r="P5551" t="str">
            <v>22326122472F382Y89</v>
          </cell>
          <cell r="Q5551" t="str">
            <v>4010105321357</v>
          </cell>
          <cell r="R5551" t="str">
            <v>4</v>
          </cell>
          <cell r="S5551" t="str">
            <v>223</v>
          </cell>
          <cell r="T5551" t="str">
            <v>01</v>
          </cell>
          <cell r="V5551" t="str">
            <v>85366990</v>
          </cell>
          <cell r="W5551" t="str">
            <v>DE</v>
          </cell>
          <cell r="X5551" t="str">
            <v>W</v>
          </cell>
          <cell r="Y5551" t="str">
            <v>606</v>
          </cell>
          <cell r="Z5551" t="str">
            <v>EA</v>
          </cell>
          <cell r="AA5551">
            <v>1</v>
          </cell>
          <cell r="AB5551" t="str">
            <v>223 X 153 X 078</v>
          </cell>
          <cell r="AE5551" t="str">
            <v>STK</v>
          </cell>
          <cell r="AF5551">
            <v>1</v>
          </cell>
          <cell r="AG5551">
            <v>19</v>
          </cell>
          <cell r="AH5551">
            <v>1</v>
          </cell>
          <cell r="AI5551" t="str">
            <v>STK</v>
          </cell>
          <cell r="AJ5551" t="str">
            <v>PEHA Elektro GmbH &amp; Co. KG</v>
          </cell>
          <cell r="AK5551" t="str">
            <v>PEHA Elektro GmbH &amp; Co. KG</v>
          </cell>
        </row>
        <row r="5552">
          <cell r="C5552" t="str">
            <v>B 11.6671.03 K</v>
          </cell>
          <cell r="D5552" t="str">
            <v>4851</v>
          </cell>
          <cell r="E5552" t="str">
            <v>15</v>
          </cell>
          <cell r="F5552" t="str">
            <v>1</v>
          </cell>
          <cell r="G5552" t="str">
            <v>01</v>
          </cell>
          <cell r="H5552" t="str">
            <v>01</v>
          </cell>
          <cell r="I5552" t="str">
            <v>1</v>
          </cell>
          <cell r="J5552">
            <v>1</v>
          </cell>
          <cell r="K5552">
            <v>8.7999999999999995E-2</v>
          </cell>
          <cell r="L5552">
            <v>8.7999999999999995E-2</v>
          </cell>
          <cell r="M5552" t="str">
            <v>KG</v>
          </cell>
          <cell r="N5552">
            <v>0</v>
          </cell>
          <cell r="P5552" t="str">
            <v>22326122472F382Y89</v>
          </cell>
          <cell r="Q5552" t="str">
            <v>4010105321371</v>
          </cell>
          <cell r="R5552" t="str">
            <v>4</v>
          </cell>
          <cell r="S5552" t="str">
            <v>223</v>
          </cell>
          <cell r="T5552" t="str">
            <v>01</v>
          </cell>
          <cell r="V5552" t="str">
            <v>85366990</v>
          </cell>
          <cell r="W5552" t="str">
            <v>DE</v>
          </cell>
          <cell r="X5552" t="str">
            <v>W</v>
          </cell>
          <cell r="Y5552" t="str">
            <v>606</v>
          </cell>
          <cell r="Z5552" t="str">
            <v>EA</v>
          </cell>
          <cell r="AA5552">
            <v>1</v>
          </cell>
          <cell r="AB5552" t="str">
            <v>275 X 185 X 92</v>
          </cell>
          <cell r="AE5552" t="str">
            <v>STK</v>
          </cell>
          <cell r="AF5552">
            <v>1</v>
          </cell>
          <cell r="AG5552">
            <v>19</v>
          </cell>
          <cell r="AH5552">
            <v>1</v>
          </cell>
          <cell r="AI5552" t="str">
            <v>STK</v>
          </cell>
          <cell r="AJ5552" t="str">
            <v>PEHA Elektro GmbH &amp; Co. KG</v>
          </cell>
          <cell r="AK5552" t="str">
            <v>PEHA Elektro GmbH &amp; Co. KG</v>
          </cell>
        </row>
        <row r="5553">
          <cell r="C5553" t="str">
            <v>B 11.6671.03 K SI</v>
          </cell>
          <cell r="D5553" t="str">
            <v>4851</v>
          </cell>
          <cell r="E5553" t="str">
            <v>15</v>
          </cell>
          <cell r="F5553" t="str">
            <v>1</v>
          </cell>
          <cell r="G5553" t="str">
            <v>01</v>
          </cell>
          <cell r="H5553" t="str">
            <v>01</v>
          </cell>
          <cell r="I5553" t="str">
            <v>1</v>
          </cell>
          <cell r="J5553">
            <v>1</v>
          </cell>
          <cell r="K5553">
            <v>8.7999999999999995E-2</v>
          </cell>
          <cell r="L5553">
            <v>8.7999999999999995E-2</v>
          </cell>
          <cell r="M5553" t="str">
            <v>KG</v>
          </cell>
          <cell r="N5553">
            <v>0</v>
          </cell>
          <cell r="P5553" t="str">
            <v>22326122472F382Y89</v>
          </cell>
          <cell r="Q5553" t="str">
            <v>4010105321418</v>
          </cell>
          <cell r="R5553" t="str">
            <v>4</v>
          </cell>
          <cell r="S5553" t="str">
            <v>223</v>
          </cell>
          <cell r="T5553" t="str">
            <v>01</v>
          </cell>
          <cell r="V5553" t="str">
            <v>85366990</v>
          </cell>
          <cell r="W5553" t="str">
            <v>DE</v>
          </cell>
          <cell r="X5553" t="str">
            <v>W</v>
          </cell>
          <cell r="Y5553" t="str">
            <v>606</v>
          </cell>
          <cell r="Z5553" t="str">
            <v>EA</v>
          </cell>
          <cell r="AA5553">
            <v>1</v>
          </cell>
          <cell r="AB5553" t="str">
            <v>275 X 185 X 92</v>
          </cell>
          <cell r="AE5553" t="str">
            <v>STK</v>
          </cell>
          <cell r="AF5553">
            <v>1</v>
          </cell>
          <cell r="AG5553">
            <v>19</v>
          </cell>
          <cell r="AH5553">
            <v>1</v>
          </cell>
          <cell r="AI5553" t="str">
            <v>STK</v>
          </cell>
          <cell r="AJ5553" t="str">
            <v>PEHA Elektro GmbH &amp; Co. KG</v>
          </cell>
          <cell r="AK5553" t="str">
            <v>PEHA Elektro GmbH &amp; Co. KG</v>
          </cell>
        </row>
        <row r="5554">
          <cell r="C5554" t="str">
            <v>B 11.6671.03 SI</v>
          </cell>
          <cell r="D5554" t="str">
            <v>4851</v>
          </cell>
          <cell r="E5554" t="str">
            <v>15</v>
          </cell>
          <cell r="F5554" t="str">
            <v>1</v>
          </cell>
          <cell r="G5554" t="str">
            <v>01</v>
          </cell>
          <cell r="H5554" t="str">
            <v>01</v>
          </cell>
          <cell r="I5554" t="str">
            <v>1</v>
          </cell>
          <cell r="J5554">
            <v>1</v>
          </cell>
          <cell r="K5554">
            <v>8.7999999999999995E-2</v>
          </cell>
          <cell r="L5554">
            <v>8.7999999999999995E-2</v>
          </cell>
          <cell r="M5554" t="str">
            <v>KG</v>
          </cell>
          <cell r="N5554">
            <v>0</v>
          </cell>
          <cell r="P5554" t="str">
            <v>22326122472F382Y89</v>
          </cell>
          <cell r="Q5554" t="str">
            <v>4010105321432</v>
          </cell>
          <cell r="R5554" t="str">
            <v>4</v>
          </cell>
          <cell r="S5554" t="str">
            <v>223</v>
          </cell>
          <cell r="T5554" t="str">
            <v>01</v>
          </cell>
          <cell r="V5554" t="str">
            <v>85366990</v>
          </cell>
          <cell r="W5554" t="str">
            <v>DE</v>
          </cell>
          <cell r="X5554" t="str">
            <v>C</v>
          </cell>
          <cell r="Y5554" t="str">
            <v>606</v>
          </cell>
          <cell r="Z5554" t="str">
            <v>EA</v>
          </cell>
          <cell r="AA5554">
            <v>1</v>
          </cell>
          <cell r="AB5554" t="str">
            <v>223 X 153 X 078</v>
          </cell>
          <cell r="AE5554" t="str">
            <v>STK</v>
          </cell>
          <cell r="AF5554">
            <v>1</v>
          </cell>
          <cell r="AG5554">
            <v>19</v>
          </cell>
          <cell r="AH5554">
            <v>1</v>
          </cell>
          <cell r="AI5554" t="str">
            <v>STK</v>
          </cell>
          <cell r="AJ5554" t="str">
            <v>PEHA Elektro GmbH &amp; Co. KG</v>
          </cell>
          <cell r="AK5554" t="str">
            <v>PEHA Elektro GmbH &amp; Co. KG</v>
          </cell>
        </row>
        <row r="5555">
          <cell r="C5555" t="str">
            <v>D 11.6511.70 K</v>
          </cell>
          <cell r="D5555" t="str">
            <v>4851</v>
          </cell>
          <cell r="E5555" t="str">
            <v>15</v>
          </cell>
          <cell r="F5555" t="str">
            <v>1</v>
          </cell>
          <cell r="G5555" t="str">
            <v>01</v>
          </cell>
          <cell r="H5555" t="str">
            <v>01</v>
          </cell>
          <cell r="I5555" t="str">
            <v>1</v>
          </cell>
          <cell r="J5555">
            <v>1</v>
          </cell>
          <cell r="K5555">
            <v>8.7999999999999995E-2</v>
          </cell>
          <cell r="L5555">
            <v>8.7999999999999995E-2</v>
          </cell>
          <cell r="M5555" t="str">
            <v>KG</v>
          </cell>
          <cell r="N5555">
            <v>0</v>
          </cell>
          <cell r="P5555" t="str">
            <v>22326122472F382Y89</v>
          </cell>
          <cell r="Q5555" t="str">
            <v>4010105321487</v>
          </cell>
          <cell r="R5555" t="str">
            <v>4</v>
          </cell>
          <cell r="S5555" t="str">
            <v>223</v>
          </cell>
          <cell r="T5555" t="str">
            <v>01</v>
          </cell>
          <cell r="V5555" t="str">
            <v>85366990</v>
          </cell>
          <cell r="W5555" t="str">
            <v>DE</v>
          </cell>
          <cell r="X5555" t="str">
            <v>C</v>
          </cell>
          <cell r="Y5555" t="str">
            <v>992</v>
          </cell>
          <cell r="Z5555" t="str">
            <v>EA</v>
          </cell>
          <cell r="AA5555">
            <v>1</v>
          </cell>
          <cell r="AB5555" t="str">
            <v>275 X 185 X 92</v>
          </cell>
          <cell r="AE5555" t="str">
            <v>STK</v>
          </cell>
          <cell r="AF5555">
            <v>1</v>
          </cell>
          <cell r="AG5555">
            <v>19</v>
          </cell>
          <cell r="AH5555">
            <v>1</v>
          </cell>
          <cell r="AI5555" t="str">
            <v>STK</v>
          </cell>
          <cell r="AJ5555" t="str">
            <v>PEHA Elektro GmbH &amp; Co. KG</v>
          </cell>
          <cell r="AK5555" t="str">
            <v>PEHA Elektro GmbH &amp; Co. KG</v>
          </cell>
        </row>
        <row r="5556">
          <cell r="C5556" t="str">
            <v>H 11.6511.70 K</v>
          </cell>
          <cell r="D5556" t="str">
            <v>4851</v>
          </cell>
          <cell r="E5556" t="str">
            <v>15</v>
          </cell>
          <cell r="F5556" t="str">
            <v>1</v>
          </cell>
          <cell r="G5556" t="str">
            <v>01</v>
          </cell>
          <cell r="H5556" t="str">
            <v>02</v>
          </cell>
          <cell r="I5556" t="str">
            <v>2</v>
          </cell>
          <cell r="J5556">
            <v>1</v>
          </cell>
          <cell r="K5556">
            <v>8.7999999999999995E-2</v>
          </cell>
          <cell r="L5556">
            <v>8.7999999999999995E-2</v>
          </cell>
          <cell r="M5556" t="str">
            <v>KG</v>
          </cell>
          <cell r="N5556">
            <v>0</v>
          </cell>
          <cell r="P5556" t="str">
            <v>22326122472F382Y89</v>
          </cell>
          <cell r="Q5556" t="str">
            <v>4010105321494</v>
          </cell>
          <cell r="R5556" t="str">
            <v>3</v>
          </cell>
          <cell r="S5556" t="str">
            <v>223</v>
          </cell>
          <cell r="T5556" t="str">
            <v>01</v>
          </cell>
          <cell r="V5556" t="str">
            <v>85366990</v>
          </cell>
          <cell r="W5556" t="str">
            <v>DE</v>
          </cell>
          <cell r="X5556" t="str">
            <v>C</v>
          </cell>
          <cell r="Y5556" t="str">
            <v>992</v>
          </cell>
          <cell r="Z5556" t="str">
            <v>EA</v>
          </cell>
          <cell r="AA5556">
            <v>1</v>
          </cell>
          <cell r="AB5556" t="str">
            <v>275 X 185 X 92</v>
          </cell>
          <cell r="AE5556" t="str">
            <v>STK</v>
          </cell>
          <cell r="AF5556">
            <v>1</v>
          </cell>
          <cell r="AG5556">
            <v>19</v>
          </cell>
          <cell r="AH5556">
            <v>1</v>
          </cell>
          <cell r="AI5556" t="str">
            <v>STK</v>
          </cell>
          <cell r="AJ5556" t="str">
            <v>PEHA Elektro GmbH &amp; Co. KG</v>
          </cell>
          <cell r="AK5556" t="str">
            <v>PEHA Elektro GmbH &amp; Co. KG</v>
          </cell>
        </row>
        <row r="5557">
          <cell r="C5557" t="str">
            <v>D 11.1858.03 UAE-C6</v>
          </cell>
          <cell r="D5557" t="str">
            <v>4851</v>
          </cell>
          <cell r="E5557" t="str">
            <v>15</v>
          </cell>
          <cell r="F5557" t="str">
            <v>1</v>
          </cell>
          <cell r="G5557" t="str">
            <v>01</v>
          </cell>
          <cell r="H5557" t="str">
            <v>01</v>
          </cell>
          <cell r="I5557" t="str">
            <v>1</v>
          </cell>
          <cell r="J5557">
            <v>1</v>
          </cell>
          <cell r="K5557">
            <v>8.7999999999999995E-2</v>
          </cell>
          <cell r="L5557">
            <v>8.7999999999999995E-2</v>
          </cell>
          <cell r="M5557" t="str">
            <v>KG</v>
          </cell>
          <cell r="N5557">
            <v>0</v>
          </cell>
          <cell r="P5557" t="str">
            <v>22326122472F382Y89</v>
          </cell>
          <cell r="Q5557" t="str">
            <v>4010105321555</v>
          </cell>
          <cell r="R5557" t="str">
            <v>4</v>
          </cell>
          <cell r="S5557" t="str">
            <v>223</v>
          </cell>
          <cell r="T5557" t="str">
            <v>01</v>
          </cell>
          <cell r="V5557" t="str">
            <v>85366990</v>
          </cell>
          <cell r="W5557" t="str">
            <v>DE</v>
          </cell>
          <cell r="X5557" t="str">
            <v>W</v>
          </cell>
          <cell r="Y5557" t="str">
            <v>606</v>
          </cell>
          <cell r="Z5557" t="str">
            <v>EA</v>
          </cell>
          <cell r="AA5557">
            <v>1</v>
          </cell>
          <cell r="AB5557" t="str">
            <v>223 X 153 X 078</v>
          </cell>
          <cell r="AE5557" t="str">
            <v>STK</v>
          </cell>
          <cell r="AF5557">
            <v>1</v>
          </cell>
          <cell r="AG5557">
            <v>19</v>
          </cell>
          <cell r="AH5557">
            <v>1</v>
          </cell>
          <cell r="AI5557" t="str">
            <v>STK</v>
          </cell>
          <cell r="AJ5557" t="str">
            <v>PEHA Elektro GmbH &amp; Co. KG</v>
          </cell>
          <cell r="AK5557" t="str">
            <v>PEHA Elektro GmbH &amp; Co. KG</v>
          </cell>
        </row>
        <row r="5558">
          <cell r="C5558" t="str">
            <v>D 11.1858/8.03 UAE-C6</v>
          </cell>
          <cell r="D5558" t="str">
            <v>4851</v>
          </cell>
          <cell r="E5558" t="str">
            <v>15</v>
          </cell>
          <cell r="F5558" t="str">
            <v>1</v>
          </cell>
          <cell r="G5558" t="str">
            <v>01</v>
          </cell>
          <cell r="H5558" t="str">
            <v>01</v>
          </cell>
          <cell r="I5558" t="str">
            <v>1</v>
          </cell>
          <cell r="J5558">
            <v>1</v>
          </cell>
          <cell r="K5558">
            <v>4.5999999999999999E-2</v>
          </cell>
          <cell r="L5558">
            <v>4.5999999999999999E-2</v>
          </cell>
          <cell r="M5558" t="str">
            <v>KG</v>
          </cell>
          <cell r="N5558">
            <v>0</v>
          </cell>
          <cell r="P5558" t="str">
            <v>22326122472F382Y89</v>
          </cell>
          <cell r="Q5558" t="str">
            <v>4010105321579</v>
          </cell>
          <cell r="R5558" t="str">
            <v>4</v>
          </cell>
          <cell r="S5558" t="str">
            <v>223</v>
          </cell>
          <cell r="T5558" t="str">
            <v>01</v>
          </cell>
          <cell r="V5558" t="str">
            <v>85366990</v>
          </cell>
          <cell r="W5558" t="str">
            <v>DE</v>
          </cell>
          <cell r="X5558" t="str">
            <v>C</v>
          </cell>
          <cell r="Y5558" t="str">
            <v>606</v>
          </cell>
          <cell r="Z5558" t="str">
            <v>EA</v>
          </cell>
          <cell r="AA5558">
            <v>1</v>
          </cell>
          <cell r="AB5558" t="str">
            <v>70 X 70  X 35</v>
          </cell>
          <cell r="AE5558" t="str">
            <v>STK</v>
          </cell>
          <cell r="AF5558">
            <v>1</v>
          </cell>
          <cell r="AG5558">
            <v>19</v>
          </cell>
          <cell r="AH5558">
            <v>1</v>
          </cell>
          <cell r="AI5558" t="str">
            <v>STK</v>
          </cell>
          <cell r="AJ5558" t="str">
            <v>PEHA Elektro GmbH &amp; Co. KG</v>
          </cell>
          <cell r="AK5558" t="str">
            <v>PEHA Elektro GmbH &amp; Co. KG</v>
          </cell>
        </row>
        <row r="5559">
          <cell r="C5559" t="str">
            <v>B 11.6571.03</v>
          </cell>
          <cell r="D5559" t="str">
            <v>4851</v>
          </cell>
          <cell r="E5559" t="str">
            <v>15</v>
          </cell>
          <cell r="F5559" t="str">
            <v>1</v>
          </cell>
          <cell r="G5559" t="str">
            <v>01</v>
          </cell>
          <cell r="H5559" t="str">
            <v>01</v>
          </cell>
          <cell r="I5559" t="str">
            <v>1</v>
          </cell>
          <cell r="J5559">
            <v>1</v>
          </cell>
          <cell r="K5559">
            <v>4.5999999999999999E-2</v>
          </cell>
          <cell r="L5559">
            <v>4.5999999999999999E-2</v>
          </cell>
          <cell r="M5559" t="str">
            <v>KG</v>
          </cell>
          <cell r="N5559">
            <v>0</v>
          </cell>
          <cell r="P5559" t="str">
            <v>22326122472F382Y89</v>
          </cell>
          <cell r="Q5559" t="str">
            <v>4010105321593</v>
          </cell>
          <cell r="R5559" t="str">
            <v>4</v>
          </cell>
          <cell r="S5559" t="str">
            <v>223</v>
          </cell>
          <cell r="T5559" t="str">
            <v>01</v>
          </cell>
          <cell r="V5559" t="str">
            <v>85366990</v>
          </cell>
          <cell r="W5559" t="str">
            <v>DE</v>
          </cell>
          <cell r="X5559" t="str">
            <v>W</v>
          </cell>
          <cell r="Y5559" t="str">
            <v>992</v>
          </cell>
          <cell r="Z5559" t="str">
            <v>EA</v>
          </cell>
          <cell r="AA5559">
            <v>1</v>
          </cell>
          <cell r="AB5559" t="str">
            <v>223 X 153 X 078</v>
          </cell>
          <cell r="AE5559" t="str">
            <v>STK</v>
          </cell>
          <cell r="AF5559">
            <v>1</v>
          </cell>
          <cell r="AG5559">
            <v>19</v>
          </cell>
          <cell r="AH5559">
            <v>1</v>
          </cell>
          <cell r="AI5559" t="str">
            <v>STK</v>
          </cell>
          <cell r="AJ5559" t="str">
            <v>PEHA Elektro GmbH &amp; Co. KG</v>
          </cell>
          <cell r="AK5559" t="str">
            <v>PEHA Elektro GmbH &amp; Co. KG</v>
          </cell>
        </row>
        <row r="5560">
          <cell r="C5560" t="str">
            <v>D 11.540.03 GLK</v>
          </cell>
          <cell r="D5560" t="str">
            <v>4851</v>
          </cell>
          <cell r="E5560" t="str">
            <v>15</v>
          </cell>
          <cell r="F5560" t="str">
            <v>1</v>
          </cell>
          <cell r="G5560" t="str">
            <v>01</v>
          </cell>
          <cell r="H5560" t="str">
            <v>01</v>
          </cell>
          <cell r="I5560" t="str">
            <v>1</v>
          </cell>
          <cell r="J5560">
            <v>1</v>
          </cell>
          <cell r="K5560">
            <v>0.02</v>
          </cell>
          <cell r="L5560">
            <v>0.02</v>
          </cell>
          <cell r="M5560" t="str">
            <v>KG</v>
          </cell>
          <cell r="N5560">
            <v>0</v>
          </cell>
          <cell r="P5560" t="str">
            <v>22326122472F382Y89</v>
          </cell>
          <cell r="Q5560" t="str">
            <v>4010105321678</v>
          </cell>
          <cell r="R5560" t="str">
            <v>4</v>
          </cell>
          <cell r="S5560" t="str">
            <v>223</v>
          </cell>
          <cell r="T5560" t="str">
            <v>01</v>
          </cell>
          <cell r="V5560" t="str">
            <v>85365080</v>
          </cell>
          <cell r="W5560" t="str">
            <v>DE</v>
          </cell>
          <cell r="X5560" t="str">
            <v>C</v>
          </cell>
          <cell r="Y5560" t="str">
            <v>606</v>
          </cell>
          <cell r="Z5560" t="str">
            <v>EA</v>
          </cell>
          <cell r="AA5560">
            <v>1</v>
          </cell>
          <cell r="AB5560" t="str">
            <v>193 X 090 X 090</v>
          </cell>
          <cell r="AE5560" t="str">
            <v>STK</v>
          </cell>
          <cell r="AF5560">
            <v>1</v>
          </cell>
          <cell r="AG5560">
            <v>19</v>
          </cell>
          <cell r="AH5560">
            <v>1</v>
          </cell>
          <cell r="AI5560" t="str">
            <v>STK</v>
          </cell>
          <cell r="AJ5560" t="str">
            <v>PEHA Elektro GmbH &amp; Co. KG</v>
          </cell>
          <cell r="AK5560" t="str">
            <v>PEHA Elektro GmbH &amp; Co. KG</v>
          </cell>
        </row>
        <row r="5561">
          <cell r="C5561" t="str">
            <v>B 11.6571.70</v>
          </cell>
          <cell r="D5561" t="str">
            <v>4851</v>
          </cell>
          <cell r="E5561" t="str">
            <v>15</v>
          </cell>
          <cell r="F5561" t="str">
            <v>1</v>
          </cell>
          <cell r="G5561" t="str">
            <v>01</v>
          </cell>
          <cell r="H5561" t="str">
            <v>01</v>
          </cell>
          <cell r="I5561" t="str">
            <v>1</v>
          </cell>
          <cell r="J5561">
            <v>1</v>
          </cell>
          <cell r="K5561">
            <v>0.02</v>
          </cell>
          <cell r="L5561">
            <v>0.02</v>
          </cell>
          <cell r="M5561" t="str">
            <v>KG</v>
          </cell>
          <cell r="N5561">
            <v>0</v>
          </cell>
          <cell r="P5561" t="str">
            <v>22326122472F382Y89</v>
          </cell>
          <cell r="Q5561" t="str">
            <v>4010105321692</v>
          </cell>
          <cell r="R5561" t="str">
            <v>4</v>
          </cell>
          <cell r="S5561" t="str">
            <v>223</v>
          </cell>
          <cell r="T5561" t="str">
            <v>01</v>
          </cell>
          <cell r="V5561" t="str">
            <v>85366990</v>
          </cell>
          <cell r="W5561" t="str">
            <v>DE</v>
          </cell>
          <cell r="X5561" t="str">
            <v>W</v>
          </cell>
          <cell r="Y5561" t="str">
            <v>992</v>
          </cell>
          <cell r="Z5561" t="str">
            <v>EA</v>
          </cell>
          <cell r="AA5561">
            <v>1</v>
          </cell>
          <cell r="AB5561" t="str">
            <v>223 X 153 X 078</v>
          </cell>
          <cell r="AE5561" t="str">
            <v>STK</v>
          </cell>
          <cell r="AF5561">
            <v>1</v>
          </cell>
          <cell r="AG5561">
            <v>19</v>
          </cell>
          <cell r="AH5561">
            <v>1</v>
          </cell>
          <cell r="AI5561" t="str">
            <v>STK</v>
          </cell>
          <cell r="AJ5561" t="str">
            <v>PEHA Elektro GmbH &amp; Co. KG</v>
          </cell>
          <cell r="AK5561" t="str">
            <v>PEHA Elektro GmbH &amp; Co. KG</v>
          </cell>
        </row>
        <row r="5562">
          <cell r="C5562" t="str">
            <v>D 11.540.03 NA</v>
          </cell>
          <cell r="D5562" t="str">
            <v>4851</v>
          </cell>
          <cell r="E5562" t="str">
            <v>15</v>
          </cell>
          <cell r="F5562" t="str">
            <v>1</v>
          </cell>
          <cell r="G5562" t="str">
            <v>01</v>
          </cell>
          <cell r="H5562" t="str">
            <v>01</v>
          </cell>
          <cell r="I5562" t="str">
            <v>1</v>
          </cell>
          <cell r="J5562">
            <v>1</v>
          </cell>
          <cell r="K5562">
            <v>0.02</v>
          </cell>
          <cell r="L5562">
            <v>0.02</v>
          </cell>
          <cell r="M5562" t="str">
            <v>KG</v>
          </cell>
          <cell r="N5562">
            <v>0</v>
          </cell>
          <cell r="P5562" t="str">
            <v>22326122472F382Y89</v>
          </cell>
          <cell r="Q5562" t="str">
            <v>4010105321739</v>
          </cell>
          <cell r="R5562" t="str">
            <v>4</v>
          </cell>
          <cell r="S5562" t="str">
            <v>223</v>
          </cell>
          <cell r="T5562" t="str">
            <v>01</v>
          </cell>
          <cell r="V5562" t="str">
            <v>85365080</v>
          </cell>
          <cell r="W5562" t="str">
            <v>DE</v>
          </cell>
          <cell r="X5562" t="str">
            <v>C</v>
          </cell>
          <cell r="Y5562" t="str">
            <v>606</v>
          </cell>
          <cell r="Z5562" t="str">
            <v>EA</v>
          </cell>
          <cell r="AA5562">
            <v>1</v>
          </cell>
          <cell r="AB5562" t="str">
            <v>58 X 58  X 22</v>
          </cell>
          <cell r="AE5562" t="str">
            <v>STK</v>
          </cell>
          <cell r="AF5562">
            <v>1</v>
          </cell>
          <cell r="AG5562">
            <v>19</v>
          </cell>
          <cell r="AH5562">
            <v>1</v>
          </cell>
          <cell r="AI5562" t="str">
            <v>STK</v>
          </cell>
          <cell r="AJ5562" t="str">
            <v>PEHA Elektro GmbH &amp; Co. KG</v>
          </cell>
          <cell r="AK5562" t="str">
            <v>PEHA Elektro GmbH &amp; Co. KG</v>
          </cell>
        </row>
        <row r="5563">
          <cell r="C5563" t="str">
            <v>B 11.6571.03 SI</v>
          </cell>
          <cell r="D5563" t="str">
            <v>4851</v>
          </cell>
          <cell r="E5563" t="str">
            <v>15</v>
          </cell>
          <cell r="F5563" t="str">
            <v>1</v>
          </cell>
          <cell r="G5563" t="str">
            <v>01</v>
          </cell>
          <cell r="H5563" t="str">
            <v>01</v>
          </cell>
          <cell r="I5563" t="str">
            <v>1</v>
          </cell>
          <cell r="J5563">
            <v>1</v>
          </cell>
          <cell r="K5563">
            <v>2.1000000000000001E-2</v>
          </cell>
          <cell r="L5563">
            <v>2.1000000000000001E-2</v>
          </cell>
          <cell r="M5563" t="str">
            <v>KG</v>
          </cell>
          <cell r="N5563">
            <v>0</v>
          </cell>
          <cell r="P5563" t="str">
            <v>22326122472F382Y89</v>
          </cell>
          <cell r="Q5563" t="str">
            <v>4010105321791</v>
          </cell>
          <cell r="R5563" t="str">
            <v>4</v>
          </cell>
          <cell r="S5563" t="str">
            <v>223</v>
          </cell>
          <cell r="T5563" t="str">
            <v>01</v>
          </cell>
          <cell r="V5563" t="str">
            <v>85366990</v>
          </cell>
          <cell r="W5563" t="str">
            <v>DE</v>
          </cell>
          <cell r="X5563" t="str">
            <v>W</v>
          </cell>
          <cell r="Y5563" t="str">
            <v>992</v>
          </cell>
          <cell r="Z5563" t="str">
            <v>EA</v>
          </cell>
          <cell r="AA5563">
            <v>1</v>
          </cell>
          <cell r="AB5563" t="str">
            <v>223 X 153 X 078</v>
          </cell>
          <cell r="AE5563" t="str">
            <v>STK</v>
          </cell>
          <cell r="AF5563">
            <v>1</v>
          </cell>
          <cell r="AG5563">
            <v>19</v>
          </cell>
          <cell r="AH5563">
            <v>1</v>
          </cell>
          <cell r="AI5563" t="str">
            <v>STK</v>
          </cell>
          <cell r="AJ5563" t="str">
            <v>PEHA Elektro GmbH &amp; Co. KG</v>
          </cell>
          <cell r="AK5563" t="str">
            <v>PEHA Elektro GmbH &amp; Co. KG</v>
          </cell>
        </row>
        <row r="5564">
          <cell r="C5564" t="str">
            <v>D 11.542.03 GLK</v>
          </cell>
          <cell r="D5564" t="str">
            <v>4851</v>
          </cell>
          <cell r="E5564" t="str">
            <v>15</v>
          </cell>
          <cell r="F5564" t="str">
            <v>1</v>
          </cell>
          <cell r="G5564" t="str">
            <v>01</v>
          </cell>
          <cell r="H5564" t="str">
            <v>01</v>
          </cell>
          <cell r="I5564" t="str">
            <v>1</v>
          </cell>
          <cell r="J5564">
            <v>1</v>
          </cell>
          <cell r="K5564">
            <v>0.1</v>
          </cell>
          <cell r="L5564">
            <v>0.1</v>
          </cell>
          <cell r="M5564" t="str">
            <v>KG</v>
          </cell>
          <cell r="N5564">
            <v>0</v>
          </cell>
          <cell r="P5564" t="str">
            <v>22326122472F382Y89</v>
          </cell>
          <cell r="Q5564" t="str">
            <v>4010105321838</v>
          </cell>
          <cell r="R5564" t="str">
            <v>4</v>
          </cell>
          <cell r="S5564" t="str">
            <v>223</v>
          </cell>
          <cell r="T5564" t="str">
            <v>01</v>
          </cell>
          <cell r="V5564" t="str">
            <v>85365080</v>
          </cell>
          <cell r="W5564" t="str">
            <v>DE</v>
          </cell>
          <cell r="X5564" t="str">
            <v>A</v>
          </cell>
          <cell r="Y5564" t="str">
            <v>606</v>
          </cell>
          <cell r="Z5564" t="str">
            <v>EA</v>
          </cell>
          <cell r="AA5564">
            <v>1</v>
          </cell>
          <cell r="AB5564" t="str">
            <v>193 X 090 X 090</v>
          </cell>
          <cell r="AE5564" t="str">
            <v>STK</v>
          </cell>
          <cell r="AF5564">
            <v>1</v>
          </cell>
          <cell r="AG5564">
            <v>19</v>
          </cell>
          <cell r="AH5564">
            <v>1</v>
          </cell>
          <cell r="AI5564" t="str">
            <v>STK</v>
          </cell>
          <cell r="AJ5564" t="str">
            <v>PEHA Elektro GmbH &amp; Co. KG</v>
          </cell>
          <cell r="AK5564" t="str">
            <v>PEHA Elektro GmbH &amp; Co. KG</v>
          </cell>
        </row>
        <row r="5565">
          <cell r="C5565" t="str">
            <v>D 11.610.03 MJ1 NA</v>
          </cell>
          <cell r="D5565" t="str">
            <v>4851</v>
          </cell>
          <cell r="E5565" t="str">
            <v>15</v>
          </cell>
          <cell r="F5565" t="str">
            <v>1</v>
          </cell>
          <cell r="G5565" t="str">
            <v>01</v>
          </cell>
          <cell r="H5565" t="str">
            <v>01</v>
          </cell>
          <cell r="I5565" t="str">
            <v>1</v>
          </cell>
          <cell r="J5565">
            <v>1</v>
          </cell>
          <cell r="K5565">
            <v>0.2</v>
          </cell>
          <cell r="L5565">
            <v>0.2</v>
          </cell>
          <cell r="M5565" t="str">
            <v>KG</v>
          </cell>
          <cell r="N5565">
            <v>0</v>
          </cell>
          <cell r="P5565" t="str">
            <v>22326122472F382Y89</v>
          </cell>
          <cell r="Q5565" t="str">
            <v>4010105321876</v>
          </cell>
          <cell r="R5565" t="str">
            <v>4</v>
          </cell>
          <cell r="S5565" t="str">
            <v>223</v>
          </cell>
          <cell r="T5565" t="str">
            <v>01</v>
          </cell>
          <cell r="V5565" t="str">
            <v>85389099</v>
          </cell>
          <cell r="W5565" t="str">
            <v>HU</v>
          </cell>
          <cell r="X5565" t="str">
            <v>A</v>
          </cell>
          <cell r="Y5565" t="str">
            <v>606</v>
          </cell>
          <cell r="Z5565" t="str">
            <v>EA</v>
          </cell>
          <cell r="AA5565">
            <v>1</v>
          </cell>
          <cell r="AB5565" t="str">
            <v>089 X 089 X 074</v>
          </cell>
          <cell r="AE5565" t="str">
            <v>STK</v>
          </cell>
          <cell r="AF5565">
            <v>1</v>
          </cell>
          <cell r="AG5565">
            <v>19</v>
          </cell>
          <cell r="AH5565">
            <v>1</v>
          </cell>
          <cell r="AI5565" t="str">
            <v>STK</v>
          </cell>
          <cell r="AJ5565" t="str">
            <v>PEHA Elektro GmbH &amp; Co. KG</v>
          </cell>
          <cell r="AK5565" t="str">
            <v>PEHA Elektro GmbH &amp; Co. KG</v>
          </cell>
        </row>
        <row r="5566">
          <cell r="C5566" t="str">
            <v>B 11.6571.70 SI</v>
          </cell>
          <cell r="D5566" t="str">
            <v>4851</v>
          </cell>
          <cell r="E5566" t="str">
            <v>15</v>
          </cell>
          <cell r="F5566" t="str">
            <v>1</v>
          </cell>
          <cell r="G5566" t="str">
            <v>01</v>
          </cell>
          <cell r="H5566" t="str">
            <v>01</v>
          </cell>
          <cell r="I5566" t="str">
            <v>1</v>
          </cell>
          <cell r="J5566">
            <v>1</v>
          </cell>
          <cell r="K5566">
            <v>0.2</v>
          </cell>
          <cell r="L5566">
            <v>0.2</v>
          </cell>
          <cell r="M5566" t="str">
            <v>KG</v>
          </cell>
          <cell r="N5566">
            <v>0</v>
          </cell>
          <cell r="P5566" t="str">
            <v>22326122472F382Y89</v>
          </cell>
          <cell r="Q5566" t="str">
            <v>4010105321890</v>
          </cell>
          <cell r="R5566" t="str">
            <v>4</v>
          </cell>
          <cell r="S5566" t="str">
            <v>223</v>
          </cell>
          <cell r="T5566" t="str">
            <v>01</v>
          </cell>
          <cell r="V5566" t="str">
            <v>85366990</v>
          </cell>
          <cell r="W5566" t="str">
            <v>DE</v>
          </cell>
          <cell r="X5566" t="str">
            <v>W</v>
          </cell>
          <cell r="Y5566" t="str">
            <v>992</v>
          </cell>
          <cell r="Z5566" t="str">
            <v>EA</v>
          </cell>
          <cell r="AA5566">
            <v>1</v>
          </cell>
          <cell r="AB5566" t="str">
            <v>275 X 185 X 92</v>
          </cell>
          <cell r="AE5566" t="str">
            <v>STK</v>
          </cell>
          <cell r="AF5566">
            <v>1</v>
          </cell>
          <cell r="AG5566">
            <v>19</v>
          </cell>
          <cell r="AH5566">
            <v>1</v>
          </cell>
          <cell r="AI5566" t="str">
            <v>STK</v>
          </cell>
          <cell r="AJ5566" t="str">
            <v>PEHA Elektro GmbH &amp; Co. KG</v>
          </cell>
          <cell r="AK5566" t="str">
            <v>PEHA Elektro GmbH &amp; Co. KG</v>
          </cell>
        </row>
        <row r="5567">
          <cell r="C5567" t="str">
            <v>D 11.610.03 MJ2 NA</v>
          </cell>
          <cell r="D5567" t="str">
            <v>4851</v>
          </cell>
          <cell r="E5567" t="str">
            <v>15</v>
          </cell>
          <cell r="F5567" t="str">
            <v>1</v>
          </cell>
          <cell r="G5567" t="str">
            <v>01</v>
          </cell>
          <cell r="H5567" t="str">
            <v>01</v>
          </cell>
          <cell r="I5567" t="str">
            <v>1</v>
          </cell>
          <cell r="J5567">
            <v>1</v>
          </cell>
          <cell r="K5567">
            <v>1.2999999999999999E-2</v>
          </cell>
          <cell r="L5567">
            <v>1.2999999999999999E-2</v>
          </cell>
          <cell r="M5567" t="str">
            <v>KG</v>
          </cell>
          <cell r="N5567">
            <v>0</v>
          </cell>
          <cell r="P5567" t="str">
            <v>22326122472F382Y89</v>
          </cell>
          <cell r="Q5567" t="str">
            <v>4010105321937</v>
          </cell>
          <cell r="R5567" t="str">
            <v>4</v>
          </cell>
          <cell r="S5567" t="str">
            <v>223</v>
          </cell>
          <cell r="T5567" t="str">
            <v>01</v>
          </cell>
          <cell r="V5567" t="str">
            <v>85389099</v>
          </cell>
          <cell r="W5567" t="str">
            <v>HU</v>
          </cell>
          <cell r="X5567" t="str">
            <v>C</v>
          </cell>
          <cell r="Y5567" t="str">
            <v>606</v>
          </cell>
          <cell r="Z5567" t="str">
            <v>EA</v>
          </cell>
          <cell r="AA5567">
            <v>1</v>
          </cell>
          <cell r="AB5567" t="str">
            <v>7 X 57  X 57</v>
          </cell>
          <cell r="AE5567" t="str">
            <v>STK</v>
          </cell>
          <cell r="AF5567">
            <v>1</v>
          </cell>
          <cell r="AG5567">
            <v>19</v>
          </cell>
          <cell r="AH5567">
            <v>1</v>
          </cell>
          <cell r="AI5567" t="str">
            <v>STK</v>
          </cell>
          <cell r="AJ5567" t="str">
            <v>PEHA Elektro GmbH &amp; Co. KG</v>
          </cell>
          <cell r="AK5567" t="str">
            <v>PEHA Elektro GmbH &amp; Co. KG</v>
          </cell>
        </row>
        <row r="5568">
          <cell r="C5568" t="str">
            <v>B 11.6571.03 K</v>
          </cell>
          <cell r="D5568" t="str">
            <v>4851</v>
          </cell>
          <cell r="E5568" t="str">
            <v>15</v>
          </cell>
          <cell r="F5568" t="str">
            <v>1</v>
          </cell>
          <cell r="G5568" t="str">
            <v>01</v>
          </cell>
          <cell r="H5568" t="str">
            <v>01</v>
          </cell>
          <cell r="I5568" t="str">
            <v>1</v>
          </cell>
          <cell r="J5568">
            <v>1</v>
          </cell>
          <cell r="K5568">
            <v>1.2999999999999999E-2</v>
          </cell>
          <cell r="L5568">
            <v>1.2999999999999999E-2</v>
          </cell>
          <cell r="M5568" t="str">
            <v>KG</v>
          </cell>
          <cell r="N5568">
            <v>0</v>
          </cell>
          <cell r="P5568" t="str">
            <v>22326122472F382Y89</v>
          </cell>
          <cell r="Q5568" t="str">
            <v>4010105321999</v>
          </cell>
          <cell r="R5568" t="str">
            <v>4</v>
          </cell>
          <cell r="S5568" t="str">
            <v>223</v>
          </cell>
          <cell r="T5568" t="str">
            <v>01</v>
          </cell>
          <cell r="V5568" t="str">
            <v>85366990</v>
          </cell>
          <cell r="W5568" t="str">
            <v>DE</v>
          </cell>
          <cell r="X5568" t="str">
            <v>W</v>
          </cell>
          <cell r="Y5568" t="str">
            <v>992</v>
          </cell>
          <cell r="Z5568" t="str">
            <v>EA</v>
          </cell>
          <cell r="AA5568">
            <v>1</v>
          </cell>
          <cell r="AB5568" t="str">
            <v>275 X 185 X 92</v>
          </cell>
          <cell r="AE5568" t="str">
            <v>STK</v>
          </cell>
          <cell r="AF5568">
            <v>1</v>
          </cell>
          <cell r="AG5568">
            <v>19</v>
          </cell>
          <cell r="AH5568">
            <v>1</v>
          </cell>
          <cell r="AI5568" t="str">
            <v>STK</v>
          </cell>
          <cell r="AJ5568" t="str">
            <v>PEHA Elektro GmbH &amp; Co. KG</v>
          </cell>
          <cell r="AK5568" t="str">
            <v>PEHA Elektro GmbH &amp; Co. KG</v>
          </cell>
        </row>
        <row r="5569">
          <cell r="C5569" t="str">
            <v>B 11.6571.70 K</v>
          </cell>
          <cell r="D5569" t="str">
            <v>4851</v>
          </cell>
          <cell r="E5569" t="str">
            <v>15</v>
          </cell>
          <cell r="F5569" t="str">
            <v>1</v>
          </cell>
          <cell r="G5569" t="str">
            <v>01</v>
          </cell>
          <cell r="H5569" t="str">
            <v>01</v>
          </cell>
          <cell r="I5569" t="str">
            <v>1</v>
          </cell>
          <cell r="J5569">
            <v>1</v>
          </cell>
          <cell r="K5569">
            <v>0.08</v>
          </cell>
          <cell r="L5569">
            <v>0.08</v>
          </cell>
          <cell r="M5569" t="str">
            <v>KG</v>
          </cell>
          <cell r="N5569">
            <v>0</v>
          </cell>
          <cell r="P5569" t="str">
            <v>22326122472F382Y89</v>
          </cell>
          <cell r="Q5569" t="str">
            <v>4010105322064</v>
          </cell>
          <cell r="R5569" t="str">
            <v>4</v>
          </cell>
          <cell r="S5569" t="str">
            <v>223</v>
          </cell>
          <cell r="T5569" t="str">
            <v>01</v>
          </cell>
          <cell r="V5569" t="str">
            <v>85366990</v>
          </cell>
          <cell r="W5569" t="str">
            <v>DE</v>
          </cell>
          <cell r="X5569" t="str">
            <v>W</v>
          </cell>
          <cell r="Y5569" t="str">
            <v>992</v>
          </cell>
          <cell r="Z5569" t="str">
            <v>EA</v>
          </cell>
          <cell r="AA5569">
            <v>1</v>
          </cell>
          <cell r="AB5569" t="str">
            <v>275 X 185 X 92</v>
          </cell>
          <cell r="AE5569" t="str">
            <v>STK</v>
          </cell>
          <cell r="AF5569">
            <v>1</v>
          </cell>
          <cell r="AG5569">
            <v>19</v>
          </cell>
          <cell r="AH5569">
            <v>1</v>
          </cell>
          <cell r="AI5569" t="str">
            <v>STK</v>
          </cell>
          <cell r="AJ5569" t="str">
            <v>PEHA Elektro GmbH &amp; Co. KG</v>
          </cell>
          <cell r="AK5569" t="str">
            <v>PEHA Elektro GmbH &amp; Co. KG</v>
          </cell>
        </row>
        <row r="5570">
          <cell r="C5570" t="str">
            <v>D 11.610.03 TAE</v>
          </cell>
          <cell r="D5570" t="str">
            <v>4851</v>
          </cell>
          <cell r="E5570" t="str">
            <v>15</v>
          </cell>
          <cell r="F5570" t="str">
            <v>1</v>
          </cell>
          <cell r="G5570" t="str">
            <v>01</v>
          </cell>
          <cell r="H5570" t="str">
            <v>01</v>
          </cell>
          <cell r="I5570" t="str">
            <v>1</v>
          </cell>
          <cell r="J5570">
            <v>1</v>
          </cell>
          <cell r="K5570">
            <v>8.4000000000000005E-2</v>
          </cell>
          <cell r="L5570">
            <v>8.3000000000000004E-2</v>
          </cell>
          <cell r="M5570" t="str">
            <v>KG</v>
          </cell>
          <cell r="N5570">
            <v>0</v>
          </cell>
          <cell r="P5570" t="str">
            <v>22326122472F382Y89</v>
          </cell>
          <cell r="Q5570" t="str">
            <v>4010105322132</v>
          </cell>
          <cell r="R5570" t="str">
            <v>4</v>
          </cell>
          <cell r="S5570" t="str">
            <v>223</v>
          </cell>
          <cell r="T5570" t="str">
            <v>01</v>
          </cell>
          <cell r="V5570" t="str">
            <v>85366990</v>
          </cell>
          <cell r="W5570" t="str">
            <v>DE</v>
          </cell>
          <cell r="X5570" t="str">
            <v>C</v>
          </cell>
          <cell r="Y5570" t="str">
            <v>606</v>
          </cell>
          <cell r="Z5570" t="str">
            <v>EA</v>
          </cell>
          <cell r="AA5570">
            <v>1</v>
          </cell>
          <cell r="AB5570" t="str">
            <v>089 X 089 X 074</v>
          </cell>
          <cell r="AE5570" t="str">
            <v>STK</v>
          </cell>
          <cell r="AF5570">
            <v>1</v>
          </cell>
          <cell r="AG5570">
            <v>19</v>
          </cell>
          <cell r="AH5570">
            <v>1</v>
          </cell>
          <cell r="AI5570" t="str">
            <v>STK</v>
          </cell>
          <cell r="AJ5570" t="str">
            <v>PEHA Elektro GmbH &amp; Co. KG</v>
          </cell>
          <cell r="AK5570" t="str">
            <v>PEHA Elektro GmbH &amp; Co. KG</v>
          </cell>
        </row>
        <row r="5571">
          <cell r="C5571" t="str">
            <v>D 10.6511.36/SCH</v>
          </cell>
          <cell r="D5571" t="str">
            <v>4851</v>
          </cell>
          <cell r="E5571" t="str">
            <v>15</v>
          </cell>
          <cell r="F5571" t="str">
            <v>1</v>
          </cell>
          <cell r="G5571" t="str">
            <v>10</v>
          </cell>
          <cell r="H5571" t="str">
            <v>10</v>
          </cell>
          <cell r="I5571" t="str">
            <v>2</v>
          </cell>
          <cell r="J5571">
            <v>1</v>
          </cell>
          <cell r="K5571">
            <v>0.08</v>
          </cell>
          <cell r="L5571">
            <v>0.08</v>
          </cell>
          <cell r="M5571" t="str">
            <v>KG</v>
          </cell>
          <cell r="N5571">
            <v>0</v>
          </cell>
          <cell r="P5571" t="str">
            <v>22326122472F382V07</v>
          </cell>
          <cell r="Q5571" t="str">
            <v>4010105322514</v>
          </cell>
          <cell r="R5571" t="str">
            <v>4</v>
          </cell>
          <cell r="S5571" t="str">
            <v>223</v>
          </cell>
          <cell r="T5571" t="str">
            <v>01</v>
          </cell>
          <cell r="V5571" t="str">
            <v>85366990</v>
          </cell>
          <cell r="W5571" t="str">
            <v>DE</v>
          </cell>
          <cell r="X5571" t="str">
            <v>C</v>
          </cell>
          <cell r="Y5571" t="str">
            <v>606</v>
          </cell>
          <cell r="Z5571" t="str">
            <v>EA</v>
          </cell>
          <cell r="AA5571">
            <v>1</v>
          </cell>
          <cell r="AB5571" t="str">
            <v>223 X 153 X 078</v>
          </cell>
          <cell r="AE5571" t="str">
            <v>STK</v>
          </cell>
          <cell r="AF5571">
            <v>1</v>
          </cell>
          <cell r="AG5571">
            <v>19</v>
          </cell>
          <cell r="AH5571">
            <v>1</v>
          </cell>
          <cell r="AI5571" t="str">
            <v>STK</v>
          </cell>
          <cell r="AJ5571" t="str">
            <v>PEHA Elektro GmbH &amp; Co. KG</v>
          </cell>
          <cell r="AK5571" t="str">
            <v>PEHA Elektro GmbH &amp; Co. KG</v>
          </cell>
        </row>
        <row r="5572">
          <cell r="C5572" t="str">
            <v>D 10.6511.33/SCH</v>
          </cell>
          <cell r="D5572" t="str">
            <v>4851</v>
          </cell>
          <cell r="E5572" t="str">
            <v>15</v>
          </cell>
          <cell r="F5572" t="str">
            <v>1</v>
          </cell>
          <cell r="G5572" t="str">
            <v>10</v>
          </cell>
          <cell r="H5572" t="str">
            <v>10</v>
          </cell>
          <cell r="I5572" t="str">
            <v>2</v>
          </cell>
          <cell r="J5572">
            <v>1</v>
          </cell>
          <cell r="K5572">
            <v>0.08</v>
          </cell>
          <cell r="L5572">
            <v>0.08</v>
          </cell>
          <cell r="M5572" t="str">
            <v>KG</v>
          </cell>
          <cell r="N5572">
            <v>0</v>
          </cell>
          <cell r="P5572" t="str">
            <v>22326122472F382V07</v>
          </cell>
          <cell r="Q5572" t="str">
            <v>4010105322613</v>
          </cell>
          <cell r="R5572" t="str">
            <v>4</v>
          </cell>
          <cell r="S5572" t="str">
            <v>223</v>
          </cell>
          <cell r="T5572" t="str">
            <v>01</v>
          </cell>
          <cell r="V5572" t="str">
            <v>85366990</v>
          </cell>
          <cell r="W5572" t="str">
            <v>DE</v>
          </cell>
          <cell r="X5572" t="str">
            <v>C</v>
          </cell>
          <cell r="Y5572" t="str">
            <v>606</v>
          </cell>
          <cell r="Z5572" t="str">
            <v>EA</v>
          </cell>
          <cell r="AA5572">
            <v>1</v>
          </cell>
          <cell r="AB5572" t="str">
            <v>223 X 153 X 078</v>
          </cell>
          <cell r="AE5572" t="str">
            <v>STK</v>
          </cell>
          <cell r="AF5572">
            <v>1</v>
          </cell>
          <cell r="AG5572">
            <v>19</v>
          </cell>
          <cell r="AH5572">
            <v>1</v>
          </cell>
          <cell r="AI5572" t="str">
            <v>STK</v>
          </cell>
          <cell r="AJ5572" t="str">
            <v>PEHA Elektro GmbH &amp; Co. KG</v>
          </cell>
          <cell r="AK5572" t="str">
            <v>PEHA Elektro GmbH &amp; Co. KG</v>
          </cell>
        </row>
        <row r="5573">
          <cell r="C5573" t="str">
            <v>D 10.6511.42/SCH</v>
          </cell>
          <cell r="D5573" t="str">
            <v>4851</v>
          </cell>
          <cell r="E5573" t="str">
            <v>15</v>
          </cell>
          <cell r="F5573" t="str">
            <v>1</v>
          </cell>
          <cell r="G5573" t="str">
            <v>10</v>
          </cell>
          <cell r="H5573" t="str">
            <v>10</v>
          </cell>
          <cell r="I5573" t="str">
            <v>2</v>
          </cell>
          <cell r="J5573">
            <v>1</v>
          </cell>
          <cell r="K5573">
            <v>0.08</v>
          </cell>
          <cell r="L5573">
            <v>0.08</v>
          </cell>
          <cell r="M5573" t="str">
            <v>KG</v>
          </cell>
          <cell r="N5573">
            <v>0</v>
          </cell>
          <cell r="P5573" t="str">
            <v>22326122472F382V07</v>
          </cell>
          <cell r="Q5573" t="str">
            <v>4010105322712</v>
          </cell>
          <cell r="R5573" t="str">
            <v>4</v>
          </cell>
          <cell r="S5573" t="str">
            <v>223</v>
          </cell>
          <cell r="T5573" t="str">
            <v>01</v>
          </cell>
          <cell r="V5573" t="str">
            <v>85366990</v>
          </cell>
          <cell r="W5573" t="str">
            <v>DE</v>
          </cell>
          <cell r="X5573" t="str">
            <v>C</v>
          </cell>
          <cell r="Y5573" t="str">
            <v>606</v>
          </cell>
          <cell r="Z5573" t="str">
            <v>EA</v>
          </cell>
          <cell r="AA5573">
            <v>1</v>
          </cell>
          <cell r="AB5573" t="str">
            <v>223 X 153 X 078</v>
          </cell>
          <cell r="AE5573" t="str">
            <v>STK</v>
          </cell>
          <cell r="AF5573">
            <v>1</v>
          </cell>
          <cell r="AG5573">
            <v>19</v>
          </cell>
          <cell r="AH5573">
            <v>1</v>
          </cell>
          <cell r="AI5573" t="str">
            <v>STK</v>
          </cell>
          <cell r="AJ5573" t="str">
            <v>PEHA Elektro GmbH &amp; Co. KG</v>
          </cell>
          <cell r="AK5573" t="str">
            <v>PEHA Elektro GmbH &amp; Co. KG</v>
          </cell>
        </row>
        <row r="5574">
          <cell r="C5574" t="str">
            <v>D 10.171/60.02/SCH</v>
          </cell>
          <cell r="D5574" t="str">
            <v>4851</v>
          </cell>
          <cell r="E5574" t="str">
            <v>15</v>
          </cell>
          <cell r="F5574" t="str">
            <v>1</v>
          </cell>
          <cell r="G5574" t="str">
            <v>10</v>
          </cell>
          <cell r="H5574" t="str">
            <v>10</v>
          </cell>
          <cell r="I5574" t="str">
            <v>2</v>
          </cell>
          <cell r="J5574">
            <v>1</v>
          </cell>
          <cell r="K5574">
            <v>0.08</v>
          </cell>
          <cell r="L5574">
            <v>0.08</v>
          </cell>
          <cell r="M5574" t="str">
            <v>KG</v>
          </cell>
          <cell r="N5574">
            <v>0</v>
          </cell>
          <cell r="P5574" t="str">
            <v>22326122472F382V07</v>
          </cell>
          <cell r="Q5574" t="str">
            <v>4010105322811</v>
          </cell>
          <cell r="R5574" t="str">
            <v>4</v>
          </cell>
          <cell r="S5574" t="str">
            <v>223</v>
          </cell>
          <cell r="T5574" t="str">
            <v>01</v>
          </cell>
          <cell r="V5574" t="str">
            <v>85366990</v>
          </cell>
          <cell r="W5574" t="str">
            <v>DE</v>
          </cell>
          <cell r="X5574" t="str">
            <v>C</v>
          </cell>
          <cell r="Y5574" t="str">
            <v>606</v>
          </cell>
          <cell r="Z5574" t="str">
            <v>EA</v>
          </cell>
          <cell r="AA5574">
            <v>1</v>
          </cell>
          <cell r="AB5574" t="str">
            <v>132 X 087 X 090</v>
          </cell>
          <cell r="AE5574" t="str">
            <v>STK</v>
          </cell>
          <cell r="AF5574">
            <v>1</v>
          </cell>
          <cell r="AG5574">
            <v>19</v>
          </cell>
          <cell r="AH5574">
            <v>1</v>
          </cell>
          <cell r="AI5574" t="str">
            <v>STK</v>
          </cell>
          <cell r="AJ5574" t="str">
            <v>PEHA Elektro GmbH &amp; Co. KG</v>
          </cell>
          <cell r="AK5574" t="str">
            <v>PEHA Elektro GmbH &amp; Co. KG</v>
          </cell>
        </row>
        <row r="5575">
          <cell r="C5575" t="str">
            <v>D 111/SCH</v>
          </cell>
          <cell r="D5575" t="str">
            <v>4851</v>
          </cell>
          <cell r="E5575" t="str">
            <v>15</v>
          </cell>
          <cell r="F5575" t="str">
            <v>2</v>
          </cell>
          <cell r="G5575" t="str">
            <v>02</v>
          </cell>
          <cell r="H5575" t="str">
            <v>02</v>
          </cell>
          <cell r="I5575" t="str">
            <v>2</v>
          </cell>
          <cell r="J5575">
            <v>30</v>
          </cell>
          <cell r="K5575">
            <v>0.106</v>
          </cell>
          <cell r="L5575">
            <v>0.106</v>
          </cell>
          <cell r="M5575" t="str">
            <v>KG</v>
          </cell>
          <cell r="N5575">
            <v>0</v>
          </cell>
          <cell r="P5575" t="str">
            <v>22326122472F382U42</v>
          </cell>
          <cell r="Q5575" t="str">
            <v>4010105325119</v>
          </cell>
          <cell r="R5575" t="str">
            <v>4</v>
          </cell>
          <cell r="S5575" t="str">
            <v>223</v>
          </cell>
          <cell r="T5575" t="str">
            <v>01</v>
          </cell>
          <cell r="V5575" t="str">
            <v>85365080</v>
          </cell>
          <cell r="W5575" t="str">
            <v>HR</v>
          </cell>
          <cell r="X5575" t="str">
            <v>C</v>
          </cell>
          <cell r="Y5575" t="str">
            <v>606</v>
          </cell>
          <cell r="Z5575" t="str">
            <v>EA</v>
          </cell>
          <cell r="AA5575">
            <v>1</v>
          </cell>
          <cell r="AE5575" t="str">
            <v>STK</v>
          </cell>
          <cell r="AF5575">
            <v>1</v>
          </cell>
          <cell r="AG5575">
            <v>19</v>
          </cell>
          <cell r="AH5575">
            <v>1</v>
          </cell>
          <cell r="AI5575" t="str">
            <v>STK</v>
          </cell>
          <cell r="AJ5575" t="str">
            <v>PEHA Elektro GmbH &amp; Co. KG</v>
          </cell>
          <cell r="AK5575" t="str">
            <v>PEHA Elektro GmbH &amp; Co. KG</v>
          </cell>
        </row>
        <row r="5576">
          <cell r="C5576" t="str">
            <v>D 112/SCH</v>
          </cell>
          <cell r="D5576" t="str">
            <v>4851</v>
          </cell>
          <cell r="E5576" t="str">
            <v>15</v>
          </cell>
          <cell r="F5576" t="str">
            <v>1</v>
          </cell>
          <cell r="G5576" t="str">
            <v>01</v>
          </cell>
          <cell r="H5576" t="str">
            <v>01</v>
          </cell>
          <cell r="I5576" t="str">
            <v>1</v>
          </cell>
          <cell r="J5576">
            <v>30</v>
          </cell>
          <cell r="K5576">
            <v>5.3999999999999999E-2</v>
          </cell>
          <cell r="L5576">
            <v>5.3999999999999999E-2</v>
          </cell>
          <cell r="M5576" t="str">
            <v>KG</v>
          </cell>
          <cell r="N5576">
            <v>0</v>
          </cell>
          <cell r="P5576" t="str">
            <v>22326122472F382U42</v>
          </cell>
          <cell r="Q5576" t="str">
            <v>4010105325218</v>
          </cell>
          <cell r="R5576" t="str">
            <v>4</v>
          </cell>
          <cell r="S5576" t="str">
            <v>223</v>
          </cell>
          <cell r="T5576" t="str">
            <v>01</v>
          </cell>
          <cell r="V5576" t="str">
            <v>85365080</v>
          </cell>
          <cell r="W5576" t="str">
            <v>HR</v>
          </cell>
          <cell r="X5576" t="str">
            <v>C</v>
          </cell>
          <cell r="Y5576" t="str">
            <v>606</v>
          </cell>
          <cell r="Z5576" t="str">
            <v>EA</v>
          </cell>
          <cell r="AA5576">
            <v>1</v>
          </cell>
          <cell r="AE5576" t="str">
            <v>STK</v>
          </cell>
          <cell r="AF5576">
            <v>1</v>
          </cell>
          <cell r="AG5576">
            <v>19</v>
          </cell>
          <cell r="AH5576">
            <v>1</v>
          </cell>
          <cell r="AI5576" t="str">
            <v>STK</v>
          </cell>
          <cell r="AJ5576" t="str">
            <v>PEHA Elektro GmbH &amp; Co. KG</v>
          </cell>
          <cell r="AK5576" t="str">
            <v>PEHA Elektro GmbH &amp; Co. KG</v>
          </cell>
        </row>
        <row r="5577">
          <cell r="C5577" t="str">
            <v>D 115/SCH</v>
          </cell>
          <cell r="D5577" t="str">
            <v>4851</v>
          </cell>
          <cell r="E5577" t="str">
            <v>15</v>
          </cell>
          <cell r="F5577" t="str">
            <v>2</v>
          </cell>
          <cell r="G5577" t="str">
            <v>02</v>
          </cell>
          <cell r="H5577" t="str">
            <v>02</v>
          </cell>
          <cell r="I5577" t="str">
            <v>2</v>
          </cell>
          <cell r="J5577">
            <v>30</v>
          </cell>
          <cell r="K5577">
            <v>5.3999999999999999E-2</v>
          </cell>
          <cell r="L5577">
            <v>5.3999999999999999E-2</v>
          </cell>
          <cell r="M5577" t="str">
            <v>KG</v>
          </cell>
          <cell r="N5577">
            <v>0</v>
          </cell>
          <cell r="P5577" t="str">
            <v>22326122472F382U42</v>
          </cell>
          <cell r="Q5577" t="str">
            <v>4010105325317</v>
          </cell>
          <cell r="R5577" t="str">
            <v>4</v>
          </cell>
          <cell r="S5577" t="str">
            <v>223</v>
          </cell>
          <cell r="T5577" t="str">
            <v>01</v>
          </cell>
          <cell r="V5577" t="str">
            <v>85365080</v>
          </cell>
          <cell r="W5577" t="str">
            <v>HR</v>
          </cell>
          <cell r="X5577" t="str">
            <v>C</v>
          </cell>
          <cell r="Y5577" t="str">
            <v>606</v>
          </cell>
          <cell r="Z5577" t="str">
            <v>EA</v>
          </cell>
          <cell r="AA5577">
            <v>1</v>
          </cell>
          <cell r="AE5577" t="str">
            <v>STK</v>
          </cell>
          <cell r="AF5577">
            <v>1</v>
          </cell>
          <cell r="AG5577">
            <v>19</v>
          </cell>
          <cell r="AH5577">
            <v>1</v>
          </cell>
          <cell r="AI5577" t="str">
            <v>STK</v>
          </cell>
          <cell r="AJ5577" t="str">
            <v>PEHA Elektro GmbH &amp; Co. KG</v>
          </cell>
          <cell r="AK5577" t="str">
            <v>PEHA Elektro GmbH &amp; Co. KG</v>
          </cell>
        </row>
        <row r="5578">
          <cell r="C5578" t="str">
            <v>D 116/SCH</v>
          </cell>
          <cell r="D5578" t="str">
            <v>4851</v>
          </cell>
          <cell r="E5578" t="str">
            <v>15</v>
          </cell>
          <cell r="F5578" t="str">
            <v>2</v>
          </cell>
          <cell r="G5578" t="str">
            <v>02</v>
          </cell>
          <cell r="H5578" t="str">
            <v>02</v>
          </cell>
          <cell r="I5578" t="str">
            <v>2</v>
          </cell>
          <cell r="J5578">
            <v>30</v>
          </cell>
          <cell r="K5578">
            <v>5.3999999999999999E-2</v>
          </cell>
          <cell r="L5578">
            <v>5.3999999999999999E-2</v>
          </cell>
          <cell r="M5578" t="str">
            <v>KG</v>
          </cell>
          <cell r="N5578">
            <v>0</v>
          </cell>
          <cell r="P5578" t="str">
            <v>22326122472F382U42</v>
          </cell>
          <cell r="Q5578" t="str">
            <v>4010105325416</v>
          </cell>
          <cell r="R5578" t="str">
            <v>4</v>
          </cell>
          <cell r="S5578" t="str">
            <v>223</v>
          </cell>
          <cell r="T5578" t="str">
            <v>01</v>
          </cell>
          <cell r="V5578" t="str">
            <v>85365080</v>
          </cell>
          <cell r="W5578" t="str">
            <v>HR</v>
          </cell>
          <cell r="X5578" t="str">
            <v>C</v>
          </cell>
          <cell r="Y5578" t="str">
            <v>606</v>
          </cell>
          <cell r="Z5578" t="str">
            <v>EA</v>
          </cell>
          <cell r="AA5578">
            <v>1</v>
          </cell>
          <cell r="AE5578" t="str">
            <v>STK</v>
          </cell>
          <cell r="AF5578">
            <v>1</v>
          </cell>
          <cell r="AG5578">
            <v>19</v>
          </cell>
          <cell r="AH5578">
            <v>1</v>
          </cell>
          <cell r="AI5578" t="str">
            <v>STK</v>
          </cell>
          <cell r="AJ5578" t="str">
            <v>PEHA Elektro GmbH &amp; Co. KG</v>
          </cell>
          <cell r="AK5578" t="str">
            <v>PEHA Elektro GmbH &amp; Co. KG</v>
          </cell>
        </row>
        <row r="5579">
          <cell r="C5579" t="str">
            <v>D 116/6/SCH</v>
          </cell>
          <cell r="D5579" t="str">
            <v>4851</v>
          </cell>
          <cell r="E5579" t="str">
            <v>15</v>
          </cell>
          <cell r="F5579" t="str">
            <v>2</v>
          </cell>
          <cell r="G5579" t="str">
            <v>02</v>
          </cell>
          <cell r="H5579" t="str">
            <v>02</v>
          </cell>
          <cell r="I5579" t="str">
            <v>2</v>
          </cell>
          <cell r="J5579">
            <v>30</v>
          </cell>
          <cell r="K5579">
            <v>5.3999999999999999E-2</v>
          </cell>
          <cell r="L5579">
            <v>5.3999999999999999E-2</v>
          </cell>
          <cell r="M5579" t="str">
            <v>KG</v>
          </cell>
          <cell r="N5579">
            <v>0</v>
          </cell>
          <cell r="P5579" t="str">
            <v>22326122472F382U42</v>
          </cell>
          <cell r="Q5579" t="str">
            <v>4010105325713</v>
          </cell>
          <cell r="R5579" t="str">
            <v>4</v>
          </cell>
          <cell r="S5579" t="str">
            <v>223</v>
          </cell>
          <cell r="T5579" t="str">
            <v>01</v>
          </cell>
          <cell r="V5579" t="str">
            <v>85365080</v>
          </cell>
          <cell r="W5579" t="str">
            <v>HR</v>
          </cell>
          <cell r="X5579" t="str">
            <v>C</v>
          </cell>
          <cell r="Y5579" t="str">
            <v>606</v>
          </cell>
          <cell r="Z5579" t="str">
            <v>EA</v>
          </cell>
          <cell r="AA5579">
            <v>1</v>
          </cell>
          <cell r="AE5579" t="str">
            <v>STK</v>
          </cell>
          <cell r="AF5579">
            <v>1</v>
          </cell>
          <cell r="AG5579">
            <v>19</v>
          </cell>
          <cell r="AH5579">
            <v>1</v>
          </cell>
          <cell r="AI5579" t="str">
            <v>STK</v>
          </cell>
          <cell r="AJ5579" t="str">
            <v>PEHA Elektro GmbH &amp; Co. KG</v>
          </cell>
          <cell r="AK5579" t="str">
            <v>PEHA Elektro GmbH &amp; Co. KG</v>
          </cell>
        </row>
        <row r="5580">
          <cell r="C5580" t="str">
            <v>D 117/SCH</v>
          </cell>
          <cell r="D5580" t="str">
            <v>4851</v>
          </cell>
          <cell r="E5580" t="str">
            <v>15</v>
          </cell>
          <cell r="F5580" t="str">
            <v>2</v>
          </cell>
          <cell r="G5580" t="str">
            <v>02</v>
          </cell>
          <cell r="H5580" t="str">
            <v>02</v>
          </cell>
          <cell r="I5580" t="str">
            <v>2</v>
          </cell>
          <cell r="J5580">
            <v>30</v>
          </cell>
          <cell r="K5580">
            <v>5.3999999999999999E-2</v>
          </cell>
          <cell r="L5580">
            <v>5.3999999999999999E-2</v>
          </cell>
          <cell r="M5580" t="str">
            <v>KG</v>
          </cell>
          <cell r="N5580">
            <v>0</v>
          </cell>
          <cell r="P5580" t="str">
            <v>22326122472F382U42</v>
          </cell>
          <cell r="Q5580" t="str">
            <v>4010105325812</v>
          </cell>
          <cell r="R5580" t="str">
            <v>4</v>
          </cell>
          <cell r="S5580" t="str">
            <v>223</v>
          </cell>
          <cell r="T5580" t="str">
            <v>01</v>
          </cell>
          <cell r="V5580" t="str">
            <v>85365080</v>
          </cell>
          <cell r="W5580" t="str">
            <v>HR</v>
          </cell>
          <cell r="X5580" t="str">
            <v>C</v>
          </cell>
          <cell r="Y5580" t="str">
            <v>606</v>
          </cell>
          <cell r="Z5580" t="str">
            <v>EA</v>
          </cell>
          <cell r="AA5580">
            <v>1</v>
          </cell>
          <cell r="AE5580" t="str">
            <v>STK</v>
          </cell>
          <cell r="AF5580">
            <v>1</v>
          </cell>
          <cell r="AG5580">
            <v>19</v>
          </cell>
          <cell r="AH5580">
            <v>1</v>
          </cell>
          <cell r="AI5580" t="str">
            <v>STK</v>
          </cell>
          <cell r="AJ5580" t="str">
            <v>PEHA Elektro GmbH &amp; Co. KG</v>
          </cell>
          <cell r="AK5580" t="str">
            <v>PEHA Elektro GmbH &amp; Co. KG</v>
          </cell>
        </row>
        <row r="5581">
          <cell r="C5581" t="str">
            <v>D GL 100/SCH</v>
          </cell>
          <cell r="D5581" t="str">
            <v>4851</v>
          </cell>
          <cell r="E5581" t="str">
            <v>15</v>
          </cell>
          <cell r="F5581" t="str">
            <v>2</v>
          </cell>
          <cell r="G5581" t="str">
            <v>02</v>
          </cell>
          <cell r="H5581" t="str">
            <v>02</v>
          </cell>
          <cell r="I5581" t="str">
            <v>2</v>
          </cell>
          <cell r="J5581">
            <v>1</v>
          </cell>
          <cell r="K5581">
            <v>5.3999999999999999E-2</v>
          </cell>
          <cell r="L5581">
            <v>5.3999999999999999E-2</v>
          </cell>
          <cell r="M5581" t="str">
            <v>KG</v>
          </cell>
          <cell r="N5581">
            <v>0</v>
          </cell>
          <cell r="P5581" t="str">
            <v>22326122472F382V07</v>
          </cell>
          <cell r="Q5581" t="str">
            <v>4010105326116</v>
          </cell>
          <cell r="R5581" t="str">
            <v>4</v>
          </cell>
          <cell r="S5581" t="str">
            <v>223</v>
          </cell>
          <cell r="T5581" t="str">
            <v>01</v>
          </cell>
          <cell r="V5581" t="str">
            <v>85399090</v>
          </cell>
          <cell r="W5581" t="str">
            <v>HR</v>
          </cell>
          <cell r="X5581" t="str">
            <v>C</v>
          </cell>
          <cell r="Y5581" t="str">
            <v>606</v>
          </cell>
          <cell r="Z5581" t="str">
            <v>EA</v>
          </cell>
          <cell r="AA5581">
            <v>1</v>
          </cell>
          <cell r="AE5581" t="str">
            <v>STK</v>
          </cell>
          <cell r="AF5581">
            <v>1</v>
          </cell>
          <cell r="AG5581">
            <v>19</v>
          </cell>
          <cell r="AH5581">
            <v>1</v>
          </cell>
          <cell r="AI5581" t="str">
            <v>STK</v>
          </cell>
          <cell r="AJ5581" t="str">
            <v>PEHA Elektro GmbH &amp; Co. KG</v>
          </cell>
          <cell r="AK5581" t="str">
            <v>PEHA Elektro GmbH &amp; Co. KG</v>
          </cell>
        </row>
        <row r="5582">
          <cell r="C5582" t="str">
            <v>D 150/SCH</v>
          </cell>
          <cell r="D5582" t="str">
            <v>4851</v>
          </cell>
          <cell r="E5582" t="str">
            <v>15</v>
          </cell>
          <cell r="F5582" t="str">
            <v>2</v>
          </cell>
          <cell r="G5582" t="str">
            <v>02</v>
          </cell>
          <cell r="H5582" t="str">
            <v>02</v>
          </cell>
          <cell r="I5582" t="str">
            <v>2</v>
          </cell>
          <cell r="J5582">
            <v>30</v>
          </cell>
          <cell r="K5582">
            <v>5.3999999999999999E-2</v>
          </cell>
          <cell r="L5582">
            <v>5.3999999999999999E-2</v>
          </cell>
          <cell r="M5582" t="str">
            <v>KG</v>
          </cell>
          <cell r="N5582">
            <v>0</v>
          </cell>
          <cell r="P5582" t="str">
            <v>22326122472F382U42</v>
          </cell>
          <cell r="Q5582" t="str">
            <v>4010105326215</v>
          </cell>
          <cell r="R5582" t="str">
            <v>4</v>
          </cell>
          <cell r="S5582" t="str">
            <v>223</v>
          </cell>
          <cell r="T5582" t="str">
            <v>01</v>
          </cell>
          <cell r="V5582" t="str">
            <v>85365080</v>
          </cell>
          <cell r="W5582" t="str">
            <v>HR</v>
          </cell>
          <cell r="X5582" t="str">
            <v>C</v>
          </cell>
          <cell r="Y5582" t="str">
            <v>606</v>
          </cell>
          <cell r="Z5582" t="str">
            <v>EA</v>
          </cell>
          <cell r="AA5582">
            <v>1</v>
          </cell>
          <cell r="AE5582" t="str">
            <v>STK</v>
          </cell>
          <cell r="AF5582">
            <v>1</v>
          </cell>
          <cell r="AG5582">
            <v>19</v>
          </cell>
          <cell r="AH5582">
            <v>1</v>
          </cell>
          <cell r="AI5582" t="str">
            <v>STK</v>
          </cell>
          <cell r="AJ5582" t="str">
            <v>PEHA Elektro GmbH &amp; Co. KG</v>
          </cell>
          <cell r="AK5582" t="str">
            <v>PEHA Elektro GmbH &amp; Co. KG</v>
          </cell>
        </row>
        <row r="5583">
          <cell r="C5583" t="str">
            <v>D 10.171.02/SCH</v>
          </cell>
          <cell r="D5583" t="str">
            <v>4851</v>
          </cell>
          <cell r="E5583" t="str">
            <v>15</v>
          </cell>
          <cell r="F5583" t="str">
            <v>1</v>
          </cell>
          <cell r="G5583" t="str">
            <v>10</v>
          </cell>
          <cell r="H5583" t="str">
            <v>10</v>
          </cell>
          <cell r="I5583" t="str">
            <v>2</v>
          </cell>
          <cell r="J5583">
            <v>1</v>
          </cell>
          <cell r="K5583">
            <v>5.3999999999999999E-2</v>
          </cell>
          <cell r="L5583">
            <v>5.3999999999999999E-2</v>
          </cell>
          <cell r="M5583" t="str">
            <v>KG</v>
          </cell>
          <cell r="N5583">
            <v>0</v>
          </cell>
          <cell r="P5583" t="str">
            <v>22326122472F382V07</v>
          </cell>
          <cell r="Q5583" t="str">
            <v>4010105326413</v>
          </cell>
          <cell r="R5583" t="str">
            <v>4</v>
          </cell>
          <cell r="S5583" t="str">
            <v>223</v>
          </cell>
          <cell r="T5583" t="str">
            <v>01</v>
          </cell>
          <cell r="V5583" t="str">
            <v>85389099</v>
          </cell>
          <cell r="W5583" t="str">
            <v>DE</v>
          </cell>
          <cell r="X5583" t="str">
            <v>C</v>
          </cell>
          <cell r="Y5583" t="str">
            <v>606</v>
          </cell>
          <cell r="Z5583" t="str">
            <v>EA</v>
          </cell>
          <cell r="AA5583">
            <v>1</v>
          </cell>
          <cell r="AB5583" t="str">
            <v>132 X 087 X 090</v>
          </cell>
          <cell r="AE5583" t="str">
            <v>STK</v>
          </cell>
          <cell r="AF5583">
            <v>1</v>
          </cell>
          <cell r="AG5583">
            <v>19</v>
          </cell>
          <cell r="AH5583">
            <v>1</v>
          </cell>
          <cell r="AI5583" t="str">
            <v>STK</v>
          </cell>
          <cell r="AJ5583" t="str">
            <v>PEHA Elektro GmbH &amp; Co. KG</v>
          </cell>
          <cell r="AK5583" t="str">
            <v>PEHA Elektro GmbH &amp; Co. KG</v>
          </cell>
        </row>
        <row r="5584">
          <cell r="C5584" t="str">
            <v>D 10.172.02/SCH</v>
          </cell>
          <cell r="D5584" t="str">
            <v>4851</v>
          </cell>
          <cell r="E5584" t="str">
            <v>15</v>
          </cell>
          <cell r="F5584" t="str">
            <v>1</v>
          </cell>
          <cell r="G5584" t="str">
            <v>10</v>
          </cell>
          <cell r="H5584" t="str">
            <v>10</v>
          </cell>
          <cell r="I5584" t="str">
            <v>2</v>
          </cell>
          <cell r="J5584">
            <v>1</v>
          </cell>
          <cell r="K5584">
            <v>5.3999999999999999E-2</v>
          </cell>
          <cell r="L5584">
            <v>5.3999999999999999E-2</v>
          </cell>
          <cell r="M5584" t="str">
            <v>KG</v>
          </cell>
          <cell r="N5584">
            <v>0</v>
          </cell>
          <cell r="P5584" t="str">
            <v>22326122472F382V07</v>
          </cell>
          <cell r="Q5584" t="str">
            <v>4010105326512</v>
          </cell>
          <cell r="R5584" t="str">
            <v>4</v>
          </cell>
          <cell r="S5584" t="str">
            <v>223</v>
          </cell>
          <cell r="T5584" t="str">
            <v>01</v>
          </cell>
          <cell r="V5584" t="str">
            <v>85389099</v>
          </cell>
          <cell r="W5584" t="str">
            <v>DE</v>
          </cell>
          <cell r="X5584" t="str">
            <v>C</v>
          </cell>
          <cell r="Y5584" t="str">
            <v>606</v>
          </cell>
          <cell r="Z5584" t="str">
            <v>EA</v>
          </cell>
          <cell r="AA5584">
            <v>1</v>
          </cell>
          <cell r="AB5584" t="str">
            <v>162 X 112 X 090</v>
          </cell>
          <cell r="AE5584" t="str">
            <v>STK</v>
          </cell>
          <cell r="AF5584">
            <v>1</v>
          </cell>
          <cell r="AG5584">
            <v>19</v>
          </cell>
          <cell r="AH5584">
            <v>1</v>
          </cell>
          <cell r="AI5584" t="str">
            <v>STK</v>
          </cell>
          <cell r="AJ5584" t="str">
            <v>PEHA Elektro GmbH &amp; Co. KG</v>
          </cell>
          <cell r="AK5584" t="str">
            <v>PEHA Elektro GmbH &amp; Co. KG</v>
          </cell>
        </row>
        <row r="5585">
          <cell r="C5585" t="str">
            <v>D 10.173.02/SCH</v>
          </cell>
          <cell r="D5585" t="str">
            <v>4851</v>
          </cell>
          <cell r="E5585" t="str">
            <v>15</v>
          </cell>
          <cell r="F5585" t="str">
            <v>1</v>
          </cell>
          <cell r="G5585" t="str">
            <v>10</v>
          </cell>
          <cell r="H5585" t="str">
            <v>10</v>
          </cell>
          <cell r="I5585" t="str">
            <v>2</v>
          </cell>
          <cell r="J5585">
            <v>1</v>
          </cell>
          <cell r="K5585">
            <v>5.3999999999999999E-2</v>
          </cell>
          <cell r="L5585">
            <v>5.3999999999999999E-2</v>
          </cell>
          <cell r="M5585" t="str">
            <v>KG</v>
          </cell>
          <cell r="N5585">
            <v>0</v>
          </cell>
          <cell r="P5585" t="str">
            <v>22326122472F382V07</v>
          </cell>
          <cell r="Q5585" t="str">
            <v>4010105326710</v>
          </cell>
          <cell r="R5585" t="str">
            <v>4</v>
          </cell>
          <cell r="S5585" t="str">
            <v>223</v>
          </cell>
          <cell r="T5585" t="str">
            <v>01</v>
          </cell>
          <cell r="V5585" t="str">
            <v>85389099</v>
          </cell>
          <cell r="W5585" t="str">
            <v>DE</v>
          </cell>
          <cell r="X5585" t="str">
            <v>C</v>
          </cell>
          <cell r="Y5585" t="str">
            <v>606</v>
          </cell>
          <cell r="Z5585" t="str">
            <v>EA</v>
          </cell>
          <cell r="AA5585">
            <v>1</v>
          </cell>
          <cell r="AB5585" t="str">
            <v>244 X 086 X 088</v>
          </cell>
          <cell r="AE5585" t="str">
            <v>STK</v>
          </cell>
          <cell r="AF5585">
            <v>1</v>
          </cell>
          <cell r="AG5585">
            <v>19</v>
          </cell>
          <cell r="AH5585">
            <v>1</v>
          </cell>
          <cell r="AI5585" t="str">
            <v>STK</v>
          </cell>
          <cell r="AJ5585" t="str">
            <v>PEHA Elektro GmbH &amp; Co. KG</v>
          </cell>
          <cell r="AK5585" t="str">
            <v>PEHA Elektro GmbH &amp; Co. KG</v>
          </cell>
        </row>
        <row r="5586">
          <cell r="C5586" t="str">
            <v>D 10.6511.02/SCH</v>
          </cell>
          <cell r="D5586" t="str">
            <v>4851</v>
          </cell>
          <cell r="E5586" t="str">
            <v>15</v>
          </cell>
          <cell r="F5586" t="str">
            <v>1</v>
          </cell>
          <cell r="G5586" t="str">
            <v>10</v>
          </cell>
          <cell r="H5586" t="str">
            <v>10</v>
          </cell>
          <cell r="I5586" t="str">
            <v>2</v>
          </cell>
          <cell r="J5586">
            <v>1</v>
          </cell>
          <cell r="K5586">
            <v>5.3999999999999999E-2</v>
          </cell>
          <cell r="L5586">
            <v>5.3999999999999999E-2</v>
          </cell>
          <cell r="M5586" t="str">
            <v>KG</v>
          </cell>
          <cell r="N5586">
            <v>0</v>
          </cell>
          <cell r="P5586" t="str">
            <v>22326122472F382V07</v>
          </cell>
          <cell r="Q5586" t="str">
            <v>4010105327113</v>
          </cell>
          <cell r="R5586" t="str">
            <v>4</v>
          </cell>
          <cell r="S5586" t="str">
            <v>223</v>
          </cell>
          <cell r="T5586" t="str">
            <v>01</v>
          </cell>
          <cell r="V5586" t="str">
            <v>85366990</v>
          </cell>
          <cell r="W5586" t="str">
            <v>DE</v>
          </cell>
          <cell r="X5586" t="str">
            <v>C</v>
          </cell>
          <cell r="Y5586" t="str">
            <v>606</v>
          </cell>
          <cell r="Z5586" t="str">
            <v>EA</v>
          </cell>
          <cell r="AA5586">
            <v>1</v>
          </cell>
          <cell r="AB5586" t="str">
            <v>223 X 153 X 078</v>
          </cell>
          <cell r="AE5586" t="str">
            <v>STK</v>
          </cell>
          <cell r="AF5586">
            <v>1</v>
          </cell>
          <cell r="AG5586">
            <v>19</v>
          </cell>
          <cell r="AH5586">
            <v>1</v>
          </cell>
          <cell r="AI5586" t="str">
            <v>STK</v>
          </cell>
          <cell r="AJ5586" t="str">
            <v>PEHA Elektro GmbH &amp; Co. KG</v>
          </cell>
          <cell r="AK5586" t="str">
            <v>PEHA Elektro GmbH &amp; Co. KG</v>
          </cell>
        </row>
        <row r="5587">
          <cell r="C5587" t="str">
            <v>D 10.6511.02 K/SCH</v>
          </cell>
          <cell r="D5587" t="str">
            <v>4851</v>
          </cell>
          <cell r="E5587" t="str">
            <v>15</v>
          </cell>
          <cell r="F5587" t="str">
            <v>1</v>
          </cell>
          <cell r="G5587" t="str">
            <v>10</v>
          </cell>
          <cell r="H5587" t="str">
            <v>10</v>
          </cell>
          <cell r="I5587" t="str">
            <v>2</v>
          </cell>
          <cell r="J5587">
            <v>1</v>
          </cell>
          <cell r="K5587">
            <v>5.3999999999999999E-2</v>
          </cell>
          <cell r="L5587">
            <v>5.3999999999999999E-2</v>
          </cell>
          <cell r="M5587" t="str">
            <v>KG</v>
          </cell>
          <cell r="N5587">
            <v>0</v>
          </cell>
          <cell r="P5587" t="str">
            <v>22326122472F382V07</v>
          </cell>
          <cell r="Q5587" t="str">
            <v>4010105327212</v>
          </cell>
          <cell r="R5587" t="str">
            <v>4</v>
          </cell>
          <cell r="S5587" t="str">
            <v>223</v>
          </cell>
          <cell r="T5587" t="str">
            <v>01</v>
          </cell>
          <cell r="V5587" t="str">
            <v>85366990</v>
          </cell>
          <cell r="W5587" t="str">
            <v>DE</v>
          </cell>
          <cell r="X5587" t="str">
            <v>C</v>
          </cell>
          <cell r="Y5587" t="str">
            <v>606</v>
          </cell>
          <cell r="Z5587" t="str">
            <v>EA</v>
          </cell>
          <cell r="AA5587">
            <v>1</v>
          </cell>
          <cell r="AB5587" t="str">
            <v>275 X 185 X 092</v>
          </cell>
          <cell r="AE5587" t="str">
            <v>STK</v>
          </cell>
          <cell r="AF5587">
            <v>1</v>
          </cell>
          <cell r="AG5587">
            <v>19</v>
          </cell>
          <cell r="AH5587">
            <v>1</v>
          </cell>
          <cell r="AI5587" t="str">
            <v>STK</v>
          </cell>
          <cell r="AJ5587" t="str">
            <v>PEHA Elektro GmbH &amp; Co. KG</v>
          </cell>
          <cell r="AK5587" t="str">
            <v>PEHA Elektro GmbH &amp; Co. KG</v>
          </cell>
        </row>
        <row r="5588">
          <cell r="C5588" t="str">
            <v>D 10.140.02/SCH</v>
          </cell>
          <cell r="D5588" t="str">
            <v>4851</v>
          </cell>
          <cell r="E5588" t="str">
            <v>15</v>
          </cell>
          <cell r="F5588" t="str">
            <v>1</v>
          </cell>
          <cell r="G5588" t="str">
            <v>10</v>
          </cell>
          <cell r="H5588" t="str">
            <v>10</v>
          </cell>
          <cell r="I5588" t="str">
            <v>2</v>
          </cell>
          <cell r="J5588">
            <v>1</v>
          </cell>
          <cell r="K5588">
            <v>5.3999999999999999E-2</v>
          </cell>
          <cell r="L5588">
            <v>5.3999999999999999E-2</v>
          </cell>
          <cell r="M5588" t="str">
            <v>KG</v>
          </cell>
          <cell r="N5588">
            <v>0</v>
          </cell>
          <cell r="P5588" t="str">
            <v>22326122472F382V07</v>
          </cell>
          <cell r="Q5588" t="str">
            <v>4010105327618</v>
          </cell>
          <cell r="R5588" t="str">
            <v>4</v>
          </cell>
          <cell r="S5588" t="str">
            <v>223</v>
          </cell>
          <cell r="T5588" t="str">
            <v>01</v>
          </cell>
          <cell r="V5588" t="str">
            <v>85365080</v>
          </cell>
          <cell r="W5588" t="str">
            <v>DE</v>
          </cell>
          <cell r="X5588" t="str">
            <v>C</v>
          </cell>
          <cell r="Y5588" t="str">
            <v>606</v>
          </cell>
          <cell r="Z5588" t="str">
            <v>EA</v>
          </cell>
          <cell r="AA5588">
            <v>1</v>
          </cell>
          <cell r="AB5588" t="str">
            <v>193 X 090 X 090</v>
          </cell>
          <cell r="AE5588" t="str">
            <v>STK</v>
          </cell>
          <cell r="AF5588">
            <v>1</v>
          </cell>
          <cell r="AG5588">
            <v>19</v>
          </cell>
          <cell r="AH5588">
            <v>1</v>
          </cell>
          <cell r="AI5588" t="str">
            <v>STK</v>
          </cell>
          <cell r="AJ5588" t="str">
            <v>PEHA Elektro GmbH &amp; Co. KG</v>
          </cell>
          <cell r="AK5588" t="str">
            <v>PEHA Elektro GmbH &amp; Co. KG</v>
          </cell>
        </row>
        <row r="5589">
          <cell r="C5589" t="str">
            <v>D 10.140.02 K/SCH</v>
          </cell>
          <cell r="D5589" t="str">
            <v>4851</v>
          </cell>
          <cell r="E5589" t="str">
            <v>15</v>
          </cell>
          <cell r="F5589" t="str">
            <v>1</v>
          </cell>
          <cell r="G5589" t="str">
            <v>10</v>
          </cell>
          <cell r="H5589" t="str">
            <v>10</v>
          </cell>
          <cell r="I5589" t="str">
            <v>2</v>
          </cell>
          <cell r="J5589">
            <v>1</v>
          </cell>
          <cell r="K5589">
            <v>5.3999999999999999E-2</v>
          </cell>
          <cell r="L5589">
            <v>5.3999999999999999E-2</v>
          </cell>
          <cell r="M5589" t="str">
            <v>KG</v>
          </cell>
          <cell r="N5589">
            <v>0</v>
          </cell>
          <cell r="P5589" t="str">
            <v>22326122472F382V07</v>
          </cell>
          <cell r="Q5589" t="str">
            <v>4010105327915</v>
          </cell>
          <cell r="R5589" t="str">
            <v>4</v>
          </cell>
          <cell r="S5589" t="str">
            <v>223</v>
          </cell>
          <cell r="T5589" t="str">
            <v>01</v>
          </cell>
          <cell r="V5589" t="str">
            <v>85365080</v>
          </cell>
          <cell r="W5589" t="str">
            <v>DE</v>
          </cell>
          <cell r="X5589" t="str">
            <v>C</v>
          </cell>
          <cell r="Y5589" t="str">
            <v>606</v>
          </cell>
          <cell r="Z5589" t="str">
            <v>EA</v>
          </cell>
          <cell r="AA5589">
            <v>1</v>
          </cell>
          <cell r="AB5589" t="str">
            <v>193 X 090 X 090</v>
          </cell>
          <cell r="AE5589" t="str">
            <v>STK</v>
          </cell>
          <cell r="AF5589">
            <v>1</v>
          </cell>
          <cell r="AG5589">
            <v>19</v>
          </cell>
          <cell r="AH5589">
            <v>1</v>
          </cell>
          <cell r="AI5589" t="str">
            <v>STK</v>
          </cell>
          <cell r="AJ5589" t="str">
            <v>PEHA Elektro GmbH &amp; Co. KG</v>
          </cell>
          <cell r="AK5589" t="str">
            <v>PEHA Elektro GmbH &amp; Co. KG</v>
          </cell>
        </row>
        <row r="5590">
          <cell r="C5590" t="str">
            <v>D 10.140.02 L/SCH</v>
          </cell>
          <cell r="D5590" t="str">
            <v>4851</v>
          </cell>
          <cell r="E5590" t="str">
            <v>15</v>
          </cell>
          <cell r="F5590" t="str">
            <v>1</v>
          </cell>
          <cell r="G5590" t="str">
            <v>10</v>
          </cell>
          <cell r="H5590" t="str">
            <v>10</v>
          </cell>
          <cell r="I5590" t="str">
            <v>2</v>
          </cell>
          <cell r="J5590">
            <v>1</v>
          </cell>
          <cell r="K5590">
            <v>5.3999999999999999E-2</v>
          </cell>
          <cell r="L5590">
            <v>5.3999999999999999E-2</v>
          </cell>
          <cell r="M5590" t="str">
            <v>KG</v>
          </cell>
          <cell r="N5590">
            <v>0</v>
          </cell>
          <cell r="P5590" t="str">
            <v>22326122472F382V07</v>
          </cell>
          <cell r="Q5590" t="str">
            <v>4010105327939</v>
          </cell>
          <cell r="R5590" t="str">
            <v>4</v>
          </cell>
          <cell r="S5590" t="str">
            <v>223</v>
          </cell>
          <cell r="T5590" t="str">
            <v>01</v>
          </cell>
          <cell r="V5590" t="str">
            <v>85365080</v>
          </cell>
          <cell r="W5590" t="str">
            <v>DE</v>
          </cell>
          <cell r="X5590" t="str">
            <v>C</v>
          </cell>
          <cell r="Y5590" t="str">
            <v>606</v>
          </cell>
          <cell r="Z5590" t="str">
            <v>EA</v>
          </cell>
          <cell r="AA5590">
            <v>1</v>
          </cell>
          <cell r="AB5590" t="str">
            <v>193 X 090 X 090</v>
          </cell>
          <cell r="AE5590" t="str">
            <v>STK</v>
          </cell>
          <cell r="AF5590">
            <v>1</v>
          </cell>
          <cell r="AG5590">
            <v>19</v>
          </cell>
          <cell r="AH5590">
            <v>1</v>
          </cell>
          <cell r="AI5590" t="str">
            <v>STK</v>
          </cell>
          <cell r="AJ5590" t="str">
            <v>PEHA Elektro GmbH &amp; Co. KG</v>
          </cell>
          <cell r="AK5590" t="str">
            <v>PEHA Elektro GmbH &amp; Co. KG</v>
          </cell>
        </row>
        <row r="5591">
          <cell r="C5591" t="str">
            <v>D 10.140.02 T/SCH</v>
          </cell>
          <cell r="D5591" t="str">
            <v>4851</v>
          </cell>
          <cell r="E5591" t="str">
            <v>15</v>
          </cell>
          <cell r="F5591" t="str">
            <v>1</v>
          </cell>
          <cell r="G5591" t="str">
            <v>10</v>
          </cell>
          <cell r="H5591" t="str">
            <v>10</v>
          </cell>
          <cell r="I5591" t="str">
            <v>2</v>
          </cell>
          <cell r="J5591">
            <v>1</v>
          </cell>
          <cell r="K5591">
            <v>5.3999999999999999E-2</v>
          </cell>
          <cell r="L5591">
            <v>5.3999999999999999E-2</v>
          </cell>
          <cell r="M5591" t="str">
            <v>KG</v>
          </cell>
          <cell r="N5591">
            <v>0</v>
          </cell>
          <cell r="P5591" t="str">
            <v>22326122472F382V07</v>
          </cell>
          <cell r="Q5591" t="str">
            <v>4010105327953</v>
          </cell>
          <cell r="R5591" t="str">
            <v>4</v>
          </cell>
          <cell r="S5591" t="str">
            <v>223</v>
          </cell>
          <cell r="T5591" t="str">
            <v>01</v>
          </cell>
          <cell r="V5591" t="str">
            <v>85365080</v>
          </cell>
          <cell r="W5591" t="str">
            <v>DE</v>
          </cell>
          <cell r="X5591" t="str">
            <v>C</v>
          </cell>
          <cell r="Y5591" t="str">
            <v>606</v>
          </cell>
          <cell r="Z5591" t="str">
            <v>EA</v>
          </cell>
          <cell r="AA5591">
            <v>1</v>
          </cell>
          <cell r="AB5591" t="str">
            <v>193 X 090 X 090</v>
          </cell>
          <cell r="AE5591" t="str">
            <v>STK</v>
          </cell>
          <cell r="AF5591">
            <v>1</v>
          </cell>
          <cell r="AG5591">
            <v>19</v>
          </cell>
          <cell r="AH5591">
            <v>1</v>
          </cell>
          <cell r="AI5591" t="str">
            <v>STK</v>
          </cell>
          <cell r="AJ5591" t="str">
            <v>PEHA Elektro GmbH &amp; Co. KG</v>
          </cell>
          <cell r="AK5591" t="str">
            <v>PEHA Elektro GmbH &amp; Co. KG</v>
          </cell>
        </row>
        <row r="5592">
          <cell r="C5592" t="str">
            <v>D 10.144.02/SCH</v>
          </cell>
          <cell r="D5592" t="str">
            <v>4851</v>
          </cell>
          <cell r="E5592" t="str">
            <v>15</v>
          </cell>
          <cell r="F5592" t="str">
            <v>1</v>
          </cell>
          <cell r="G5592" t="str">
            <v>10</v>
          </cell>
          <cell r="H5592" t="str">
            <v>10</v>
          </cell>
          <cell r="I5592" t="str">
            <v>2</v>
          </cell>
          <cell r="J5592">
            <v>1</v>
          </cell>
          <cell r="K5592">
            <v>5.3999999999999999E-2</v>
          </cell>
          <cell r="L5592">
            <v>5.3999999999999999E-2</v>
          </cell>
          <cell r="M5592" t="str">
            <v>KG</v>
          </cell>
          <cell r="N5592">
            <v>0</v>
          </cell>
          <cell r="P5592" t="str">
            <v>22326122472F382V07</v>
          </cell>
          <cell r="Q5592" t="str">
            <v>4010105328011</v>
          </cell>
          <cell r="R5592" t="str">
            <v>4</v>
          </cell>
          <cell r="S5592" t="str">
            <v>223</v>
          </cell>
          <cell r="T5592" t="str">
            <v>01</v>
          </cell>
          <cell r="V5592" t="str">
            <v>85365080</v>
          </cell>
          <cell r="W5592" t="str">
            <v>DE</v>
          </cell>
          <cell r="X5592" t="str">
            <v>C</v>
          </cell>
          <cell r="Y5592" t="str">
            <v>606</v>
          </cell>
          <cell r="Z5592" t="str">
            <v>EA</v>
          </cell>
          <cell r="AA5592">
            <v>1</v>
          </cell>
          <cell r="AB5592" t="str">
            <v>193 X 090 X 090</v>
          </cell>
          <cell r="AE5592" t="str">
            <v>STK</v>
          </cell>
          <cell r="AF5592">
            <v>1</v>
          </cell>
          <cell r="AG5592">
            <v>19</v>
          </cell>
          <cell r="AH5592">
            <v>1</v>
          </cell>
          <cell r="AI5592" t="str">
            <v>STK</v>
          </cell>
          <cell r="AJ5592" t="str">
            <v>PEHA Elektro GmbH &amp; Co. KG</v>
          </cell>
          <cell r="AK5592" t="str">
            <v>PEHA Elektro GmbH &amp; Co. KG</v>
          </cell>
        </row>
        <row r="5593">
          <cell r="C5593" t="str">
            <v>D 10.145.02/SCH</v>
          </cell>
          <cell r="D5593" t="str">
            <v>4851</v>
          </cell>
          <cell r="E5593" t="str">
            <v>15</v>
          </cell>
          <cell r="F5593" t="str">
            <v>1</v>
          </cell>
          <cell r="G5593" t="str">
            <v>10</v>
          </cell>
          <cell r="H5593" t="str">
            <v>10</v>
          </cell>
          <cell r="I5593" t="str">
            <v>2</v>
          </cell>
          <cell r="J5593">
            <v>1</v>
          </cell>
          <cell r="K5593">
            <v>5.3999999999999999E-2</v>
          </cell>
          <cell r="L5593">
            <v>5.3999999999999999E-2</v>
          </cell>
          <cell r="M5593" t="str">
            <v>KG</v>
          </cell>
          <cell r="N5593">
            <v>0</v>
          </cell>
          <cell r="P5593" t="str">
            <v>22326122472F382V07</v>
          </cell>
          <cell r="Q5593" t="str">
            <v>4010105328110</v>
          </cell>
          <cell r="R5593" t="str">
            <v>4</v>
          </cell>
          <cell r="S5593" t="str">
            <v>223</v>
          </cell>
          <cell r="T5593" t="str">
            <v>01</v>
          </cell>
          <cell r="V5593" t="str">
            <v>85365080</v>
          </cell>
          <cell r="W5593" t="str">
            <v>DE</v>
          </cell>
          <cell r="X5593" t="str">
            <v>C</v>
          </cell>
          <cell r="Y5593" t="str">
            <v>606</v>
          </cell>
          <cell r="Z5593" t="str">
            <v>EA</v>
          </cell>
          <cell r="AA5593">
            <v>1</v>
          </cell>
          <cell r="AB5593" t="str">
            <v>193 X 090 X 090</v>
          </cell>
          <cell r="AE5593" t="str">
            <v>STK</v>
          </cell>
          <cell r="AF5593">
            <v>1</v>
          </cell>
          <cell r="AG5593">
            <v>19</v>
          </cell>
          <cell r="AH5593">
            <v>1</v>
          </cell>
          <cell r="AI5593" t="str">
            <v>STK</v>
          </cell>
          <cell r="AJ5593" t="str">
            <v>PEHA Elektro GmbH &amp; Co. KG</v>
          </cell>
          <cell r="AK5593" t="str">
            <v>PEHA Elektro GmbH &amp; Co. KG</v>
          </cell>
        </row>
        <row r="5594">
          <cell r="C5594" t="str">
            <v>D 10.110.02 TV</v>
          </cell>
          <cell r="D5594" t="str">
            <v>4851</v>
          </cell>
          <cell r="E5594" t="str">
            <v>15</v>
          </cell>
          <cell r="F5594" t="str">
            <v>1</v>
          </cell>
          <cell r="G5594" t="str">
            <v>02</v>
          </cell>
          <cell r="H5594" t="str">
            <v>02</v>
          </cell>
          <cell r="I5594" t="str">
            <v>2</v>
          </cell>
          <cell r="J5594">
            <v>1</v>
          </cell>
          <cell r="K5594">
            <v>5.3999999999999999E-2</v>
          </cell>
          <cell r="L5594">
            <v>5.3999999999999999E-2</v>
          </cell>
          <cell r="M5594" t="str">
            <v>KG</v>
          </cell>
          <cell r="N5594">
            <v>0</v>
          </cell>
          <cell r="P5594" t="str">
            <v>22326122472F382V07</v>
          </cell>
          <cell r="Q5594" t="str">
            <v>4010105328219</v>
          </cell>
          <cell r="R5594" t="str">
            <v>4</v>
          </cell>
          <cell r="S5594" t="str">
            <v>223</v>
          </cell>
          <cell r="T5594" t="str">
            <v>01</v>
          </cell>
          <cell r="V5594" t="str">
            <v>85366990</v>
          </cell>
          <cell r="W5594" t="str">
            <v>DE</v>
          </cell>
          <cell r="X5594" t="str">
            <v>C</v>
          </cell>
          <cell r="Y5594" t="str">
            <v>606</v>
          </cell>
          <cell r="Z5594" t="str">
            <v>EA</v>
          </cell>
          <cell r="AA5594">
            <v>1</v>
          </cell>
          <cell r="AB5594" t="str">
            <v>132 X 087 X 090</v>
          </cell>
          <cell r="AE5594" t="str">
            <v>STK</v>
          </cell>
          <cell r="AF5594">
            <v>1</v>
          </cell>
          <cell r="AG5594">
            <v>19</v>
          </cell>
          <cell r="AH5594">
            <v>1</v>
          </cell>
          <cell r="AI5594" t="str">
            <v>STK</v>
          </cell>
          <cell r="AJ5594" t="str">
            <v>PEHA Elektro GmbH &amp; Co. KG</v>
          </cell>
          <cell r="AK5594" t="str">
            <v>PEHA Elektro GmbH &amp; Co. KG</v>
          </cell>
        </row>
        <row r="5595">
          <cell r="C5595" t="str">
            <v>D 10.110.03 TV</v>
          </cell>
          <cell r="D5595" t="str">
            <v>4851</v>
          </cell>
          <cell r="E5595" t="str">
            <v>15</v>
          </cell>
          <cell r="F5595" t="str">
            <v>1</v>
          </cell>
          <cell r="G5595" t="str">
            <v>08</v>
          </cell>
          <cell r="H5595" t="str">
            <v>08</v>
          </cell>
          <cell r="I5595" t="str">
            <v>8</v>
          </cell>
          <cell r="J5595">
            <v>1</v>
          </cell>
          <cell r="K5595">
            <v>1.4999999999999999E-2</v>
          </cell>
          <cell r="L5595">
            <v>1.4999999999999999E-2</v>
          </cell>
          <cell r="M5595" t="str">
            <v>KG</v>
          </cell>
          <cell r="N5595">
            <v>0</v>
          </cell>
          <cell r="P5595" t="str">
            <v>22326122472F382V07</v>
          </cell>
          <cell r="Q5595" t="str">
            <v>4010105328233</v>
          </cell>
          <cell r="R5595" t="str">
            <v>4</v>
          </cell>
          <cell r="S5595" t="str">
            <v>223</v>
          </cell>
          <cell r="T5595" t="str">
            <v>01</v>
          </cell>
          <cell r="V5595" t="str">
            <v>85366990</v>
          </cell>
          <cell r="W5595" t="str">
            <v>DE</v>
          </cell>
          <cell r="X5595" t="str">
            <v>C</v>
          </cell>
          <cell r="Y5595" t="str">
            <v>606</v>
          </cell>
          <cell r="Z5595" t="str">
            <v>EA</v>
          </cell>
          <cell r="AA5595">
            <v>1</v>
          </cell>
          <cell r="AB5595" t="str">
            <v>57 X 57  X 15</v>
          </cell>
          <cell r="AE5595" t="str">
            <v>STK</v>
          </cell>
          <cell r="AF5595">
            <v>1</v>
          </cell>
          <cell r="AG5595">
            <v>19</v>
          </cell>
          <cell r="AH5595">
            <v>1</v>
          </cell>
          <cell r="AI5595" t="str">
            <v>STK</v>
          </cell>
          <cell r="AJ5595" t="str">
            <v>PEHA Elektro GmbH &amp; Co. KG</v>
          </cell>
          <cell r="AK5595" t="str">
            <v>PEHA Elektro GmbH &amp; Co. KG</v>
          </cell>
        </row>
        <row r="5596">
          <cell r="C5596" t="str">
            <v>D 10.110.02 T DO/SCH</v>
          </cell>
          <cell r="D5596" t="str">
            <v>4851</v>
          </cell>
          <cell r="E5596" t="str">
            <v>15</v>
          </cell>
          <cell r="F5596" t="str">
            <v>1</v>
          </cell>
          <cell r="G5596" t="str">
            <v>10</v>
          </cell>
          <cell r="H5596" t="str">
            <v>10</v>
          </cell>
          <cell r="I5596" t="str">
            <v>2</v>
          </cell>
          <cell r="J5596">
            <v>1</v>
          </cell>
          <cell r="K5596">
            <v>1.2E-2</v>
          </cell>
          <cell r="L5596">
            <v>1.2E-2</v>
          </cell>
          <cell r="M5596" t="str">
            <v>KG</v>
          </cell>
          <cell r="N5596">
            <v>0</v>
          </cell>
          <cell r="P5596" t="str">
            <v>22326122472F382V07</v>
          </cell>
          <cell r="Q5596" t="str">
            <v>4010105328615</v>
          </cell>
          <cell r="R5596" t="str">
            <v>4</v>
          </cell>
          <cell r="S5596" t="str">
            <v>223</v>
          </cell>
          <cell r="T5596" t="str">
            <v>01</v>
          </cell>
          <cell r="V5596" t="str">
            <v>85366990</v>
          </cell>
          <cell r="W5596" t="str">
            <v>DE</v>
          </cell>
          <cell r="X5596" t="str">
            <v>C</v>
          </cell>
          <cell r="Y5596" t="str">
            <v>606</v>
          </cell>
          <cell r="Z5596" t="str">
            <v>EA</v>
          </cell>
          <cell r="AA5596">
            <v>1</v>
          </cell>
          <cell r="AB5596" t="str">
            <v>193 X 090 X 090</v>
          </cell>
          <cell r="AE5596" t="str">
            <v>STK</v>
          </cell>
          <cell r="AF5596">
            <v>1</v>
          </cell>
          <cell r="AG5596">
            <v>19</v>
          </cell>
          <cell r="AH5596">
            <v>1</v>
          </cell>
          <cell r="AI5596" t="str">
            <v>STK</v>
          </cell>
          <cell r="AJ5596" t="str">
            <v>PEHA Elektro GmbH &amp; Co. KG</v>
          </cell>
          <cell r="AK5596" t="str">
            <v>PEHA Elektro GmbH &amp; Co. KG</v>
          </cell>
        </row>
        <row r="5597">
          <cell r="C5597" t="str">
            <v>D 10.1854.02 TEL/SCH</v>
          </cell>
          <cell r="D5597" t="str">
            <v>4851</v>
          </cell>
          <cell r="E5597" t="str">
            <v>15</v>
          </cell>
          <cell r="F5597" t="str">
            <v>1</v>
          </cell>
          <cell r="G5597" t="str">
            <v>10</v>
          </cell>
          <cell r="H5597" t="str">
            <v>10</v>
          </cell>
          <cell r="I5597" t="str">
            <v>2</v>
          </cell>
          <cell r="J5597">
            <v>1</v>
          </cell>
          <cell r="K5597">
            <v>1.2E-2</v>
          </cell>
          <cell r="L5597">
            <v>1.2E-2</v>
          </cell>
          <cell r="M5597" t="str">
            <v>KG</v>
          </cell>
          <cell r="N5597">
            <v>0</v>
          </cell>
          <cell r="P5597" t="str">
            <v>22326122472F382V07</v>
          </cell>
          <cell r="Q5597" t="str">
            <v>4010105328714</v>
          </cell>
          <cell r="R5597" t="str">
            <v>4</v>
          </cell>
          <cell r="S5597" t="str">
            <v>223</v>
          </cell>
          <cell r="T5597" t="str">
            <v>01</v>
          </cell>
          <cell r="V5597" t="str">
            <v>85366990</v>
          </cell>
          <cell r="W5597" t="str">
            <v>DE</v>
          </cell>
          <cell r="X5597" t="str">
            <v>C</v>
          </cell>
          <cell r="Y5597" t="str">
            <v>606</v>
          </cell>
          <cell r="Z5597" t="str">
            <v>EA</v>
          </cell>
          <cell r="AA5597">
            <v>1</v>
          </cell>
          <cell r="AB5597" t="str">
            <v>223 X 153 X 078</v>
          </cell>
          <cell r="AE5597" t="str">
            <v>STK</v>
          </cell>
          <cell r="AF5597">
            <v>1</v>
          </cell>
          <cell r="AG5597">
            <v>19</v>
          </cell>
          <cell r="AH5597">
            <v>1</v>
          </cell>
          <cell r="AI5597" t="str">
            <v>STK</v>
          </cell>
          <cell r="AJ5597" t="str">
            <v>PEHA Elektro GmbH &amp; Co. KG</v>
          </cell>
          <cell r="AK5597" t="str">
            <v>PEHA Elektro GmbH &amp; Co. KG</v>
          </cell>
        </row>
        <row r="5598">
          <cell r="C5598" t="str">
            <v>D 10.174.02/SCH</v>
          </cell>
          <cell r="D5598" t="str">
            <v>4851</v>
          </cell>
          <cell r="E5598" t="str">
            <v>15</v>
          </cell>
          <cell r="F5598" t="str">
            <v>1</v>
          </cell>
          <cell r="G5598" t="str">
            <v>10</v>
          </cell>
          <cell r="H5598" t="str">
            <v>10</v>
          </cell>
          <cell r="I5598" t="str">
            <v>2</v>
          </cell>
          <cell r="J5598">
            <v>1</v>
          </cell>
          <cell r="K5598">
            <v>1.2E-2</v>
          </cell>
          <cell r="L5598">
            <v>1.2E-2</v>
          </cell>
          <cell r="M5598" t="str">
            <v>KG</v>
          </cell>
          <cell r="N5598">
            <v>0</v>
          </cell>
          <cell r="P5598" t="str">
            <v>22326122472F382V07</v>
          </cell>
          <cell r="Q5598" t="str">
            <v>4010105328813</v>
          </cell>
          <cell r="R5598" t="str">
            <v>4</v>
          </cell>
          <cell r="S5598" t="str">
            <v>223</v>
          </cell>
          <cell r="T5598" t="str">
            <v>01</v>
          </cell>
          <cell r="V5598" t="str">
            <v>85389099</v>
          </cell>
          <cell r="W5598" t="str">
            <v>DE</v>
          </cell>
          <cell r="X5598" t="str">
            <v>C</v>
          </cell>
          <cell r="Y5598" t="str">
            <v>606</v>
          </cell>
          <cell r="Z5598" t="str">
            <v>EA</v>
          </cell>
          <cell r="AA5598">
            <v>1</v>
          </cell>
          <cell r="AB5598" t="str">
            <v>312 X 083 X 085</v>
          </cell>
          <cell r="AE5598" t="str">
            <v>STK</v>
          </cell>
          <cell r="AF5598">
            <v>1</v>
          </cell>
          <cell r="AG5598">
            <v>19</v>
          </cell>
          <cell r="AH5598">
            <v>1</v>
          </cell>
          <cell r="AI5598" t="str">
            <v>STK</v>
          </cell>
          <cell r="AJ5598" t="str">
            <v>PEHA Elektro GmbH &amp; Co. KG</v>
          </cell>
          <cell r="AK5598" t="str">
            <v>PEHA Elektro GmbH &amp; Co. KG</v>
          </cell>
        </row>
        <row r="5599">
          <cell r="C5599" t="str">
            <v>D 10.110.02 TV/SCH</v>
          </cell>
          <cell r="D5599" t="str">
            <v>4851</v>
          </cell>
          <cell r="E5599" t="str">
            <v>15</v>
          </cell>
          <cell r="F5599" t="str">
            <v>1</v>
          </cell>
          <cell r="G5599" t="str">
            <v>10</v>
          </cell>
          <cell r="H5599" t="str">
            <v>10</v>
          </cell>
          <cell r="I5599" t="str">
            <v>2</v>
          </cell>
          <cell r="J5599">
            <v>1</v>
          </cell>
          <cell r="K5599">
            <v>1.2E-2</v>
          </cell>
          <cell r="L5599">
            <v>1.2E-2</v>
          </cell>
          <cell r="M5599" t="str">
            <v>KG</v>
          </cell>
          <cell r="N5599">
            <v>0</v>
          </cell>
          <cell r="P5599" t="str">
            <v>22326122472F382V07</v>
          </cell>
          <cell r="Q5599" t="str">
            <v>4010105328912</v>
          </cell>
          <cell r="R5599" t="str">
            <v>4</v>
          </cell>
          <cell r="S5599" t="str">
            <v>223</v>
          </cell>
          <cell r="T5599" t="str">
            <v>01</v>
          </cell>
          <cell r="V5599" t="str">
            <v>85366990</v>
          </cell>
          <cell r="W5599" t="str">
            <v>DE</v>
          </cell>
          <cell r="X5599" t="str">
            <v>C</v>
          </cell>
          <cell r="Y5599" t="str">
            <v>606</v>
          </cell>
          <cell r="Z5599" t="str">
            <v>EA</v>
          </cell>
          <cell r="AA5599">
            <v>1</v>
          </cell>
          <cell r="AB5599" t="str">
            <v>132 X 087 X 090</v>
          </cell>
          <cell r="AE5599" t="str">
            <v>STK</v>
          </cell>
          <cell r="AF5599">
            <v>1</v>
          </cell>
          <cell r="AG5599">
            <v>19</v>
          </cell>
          <cell r="AH5599">
            <v>1</v>
          </cell>
          <cell r="AI5599" t="str">
            <v>STK</v>
          </cell>
          <cell r="AJ5599" t="str">
            <v>PEHA Elektro GmbH &amp; Co. KG</v>
          </cell>
          <cell r="AK5599" t="str">
            <v>PEHA Elektro GmbH &amp; Co. KG</v>
          </cell>
        </row>
        <row r="5600">
          <cell r="C5600" t="str">
            <v>B 10.6671.02 K/SCH</v>
          </cell>
          <cell r="D5600" t="str">
            <v>4851</v>
          </cell>
          <cell r="E5600" t="str">
            <v>15</v>
          </cell>
          <cell r="F5600" t="str">
            <v>1</v>
          </cell>
          <cell r="G5600" t="str">
            <v>10</v>
          </cell>
          <cell r="H5600" t="str">
            <v>10</v>
          </cell>
          <cell r="I5600" t="str">
            <v>2</v>
          </cell>
          <cell r="J5600">
            <v>30</v>
          </cell>
          <cell r="K5600">
            <v>1.2E-2</v>
          </cell>
          <cell r="L5600">
            <v>1.2E-2</v>
          </cell>
          <cell r="M5600" t="str">
            <v>KG</v>
          </cell>
          <cell r="N5600">
            <v>0</v>
          </cell>
          <cell r="P5600" t="str">
            <v>22326122472F382V07</v>
          </cell>
          <cell r="Q5600" t="str">
            <v>4010105329049</v>
          </cell>
          <cell r="R5600" t="str">
            <v>4</v>
          </cell>
          <cell r="S5600" t="str">
            <v>223</v>
          </cell>
          <cell r="T5600" t="str">
            <v>01</v>
          </cell>
          <cell r="V5600" t="str">
            <v>85366990</v>
          </cell>
          <cell r="W5600" t="str">
            <v>HR</v>
          </cell>
          <cell r="X5600" t="str">
            <v>C</v>
          </cell>
          <cell r="Y5600" t="str">
            <v>606</v>
          </cell>
          <cell r="Z5600" t="str">
            <v>EA</v>
          </cell>
          <cell r="AA5600">
            <v>1</v>
          </cell>
          <cell r="AB5600" t="str">
            <v>275 X 185 X 92</v>
          </cell>
          <cell r="AE5600" t="str">
            <v>STK</v>
          </cell>
          <cell r="AF5600">
            <v>1</v>
          </cell>
          <cell r="AG5600">
            <v>19</v>
          </cell>
          <cell r="AH5600">
            <v>1</v>
          </cell>
          <cell r="AI5600" t="str">
            <v>STK</v>
          </cell>
          <cell r="AJ5600" t="str">
            <v>PEHA Elektro GmbH &amp; Co. KG</v>
          </cell>
          <cell r="AK5600" t="str">
            <v>PEHA Elektro GmbH &amp; Co. KG</v>
          </cell>
        </row>
        <row r="5601">
          <cell r="C5601" t="str">
            <v>B 10.6671.02/SCH</v>
          </cell>
          <cell r="D5601" t="str">
            <v>4851</v>
          </cell>
          <cell r="E5601" t="str">
            <v>15</v>
          </cell>
          <cell r="F5601" t="str">
            <v>1</v>
          </cell>
          <cell r="G5601" t="str">
            <v>10</v>
          </cell>
          <cell r="H5601" t="str">
            <v>10</v>
          </cell>
          <cell r="I5601" t="str">
            <v>2</v>
          </cell>
          <cell r="J5601">
            <v>30</v>
          </cell>
          <cell r="K5601">
            <v>1.2E-2</v>
          </cell>
          <cell r="L5601">
            <v>1.2E-2</v>
          </cell>
          <cell r="M5601" t="str">
            <v>KG</v>
          </cell>
          <cell r="N5601">
            <v>0</v>
          </cell>
          <cell r="P5601" t="str">
            <v>22326122472F382V07</v>
          </cell>
          <cell r="Q5601" t="str">
            <v>4010105329148</v>
          </cell>
          <cell r="R5601" t="str">
            <v>4</v>
          </cell>
          <cell r="S5601" t="str">
            <v>223</v>
          </cell>
          <cell r="T5601" t="str">
            <v>01</v>
          </cell>
          <cell r="V5601" t="str">
            <v>85366990</v>
          </cell>
          <cell r="W5601" t="str">
            <v>HR</v>
          </cell>
          <cell r="X5601" t="str">
            <v>C</v>
          </cell>
          <cell r="Y5601" t="str">
            <v>606</v>
          </cell>
          <cell r="Z5601" t="str">
            <v>EA</v>
          </cell>
          <cell r="AA5601">
            <v>1</v>
          </cell>
          <cell r="AB5601" t="str">
            <v>223 X 153 X 78</v>
          </cell>
          <cell r="AE5601" t="str">
            <v>STK</v>
          </cell>
          <cell r="AF5601">
            <v>1</v>
          </cell>
          <cell r="AG5601">
            <v>19</v>
          </cell>
          <cell r="AH5601">
            <v>1</v>
          </cell>
          <cell r="AI5601" t="str">
            <v>STK</v>
          </cell>
          <cell r="AJ5601" t="str">
            <v>PEHA Elektro GmbH &amp; Co. KG</v>
          </cell>
          <cell r="AK5601" t="str">
            <v>PEHA Elektro GmbH &amp; Co. KG</v>
          </cell>
        </row>
        <row r="5602">
          <cell r="C5602" t="str">
            <v>D 10.6511.02 SI/SCH</v>
          </cell>
          <cell r="D5602" t="str">
            <v>4851</v>
          </cell>
          <cell r="E5602" t="str">
            <v>15</v>
          </cell>
          <cell r="F5602" t="str">
            <v>1</v>
          </cell>
          <cell r="G5602" t="str">
            <v>10</v>
          </cell>
          <cell r="H5602" t="str">
            <v>10</v>
          </cell>
          <cell r="I5602" t="str">
            <v>2</v>
          </cell>
          <cell r="J5602">
            <v>1</v>
          </cell>
          <cell r="K5602">
            <v>1.2E-2</v>
          </cell>
          <cell r="L5602">
            <v>1.2E-2</v>
          </cell>
          <cell r="M5602" t="str">
            <v>KG</v>
          </cell>
          <cell r="N5602">
            <v>0</v>
          </cell>
          <cell r="P5602" t="str">
            <v>22326122472F382V07</v>
          </cell>
          <cell r="Q5602" t="str">
            <v>4010105329216</v>
          </cell>
          <cell r="R5602" t="str">
            <v>4</v>
          </cell>
          <cell r="S5602" t="str">
            <v>223</v>
          </cell>
          <cell r="T5602" t="str">
            <v>01</v>
          </cell>
          <cell r="V5602" t="str">
            <v>85366990</v>
          </cell>
          <cell r="W5602" t="str">
            <v>DE</v>
          </cell>
          <cell r="X5602" t="str">
            <v>C</v>
          </cell>
          <cell r="Y5602" t="str">
            <v>606</v>
          </cell>
          <cell r="Z5602" t="str">
            <v>EA</v>
          </cell>
          <cell r="AA5602">
            <v>1</v>
          </cell>
          <cell r="AB5602" t="str">
            <v>223 X 153 X 078</v>
          </cell>
          <cell r="AE5602" t="str">
            <v>STK</v>
          </cell>
          <cell r="AF5602">
            <v>1</v>
          </cell>
          <cell r="AG5602">
            <v>19</v>
          </cell>
          <cell r="AH5602">
            <v>1</v>
          </cell>
          <cell r="AI5602" t="str">
            <v>STK</v>
          </cell>
          <cell r="AJ5602" t="str">
            <v>PEHA Elektro GmbH &amp; Co. KG</v>
          </cell>
          <cell r="AK5602" t="str">
            <v>PEHA Elektro GmbH &amp; Co. KG</v>
          </cell>
        </row>
        <row r="5603">
          <cell r="C5603" t="str">
            <v>D 115 T/SCH</v>
          </cell>
          <cell r="D5603" t="str">
            <v>4851</v>
          </cell>
          <cell r="E5603" t="str">
            <v>15</v>
          </cell>
          <cell r="F5603" t="str">
            <v>2</v>
          </cell>
          <cell r="G5603" t="str">
            <v>02</v>
          </cell>
          <cell r="H5603" t="str">
            <v>02</v>
          </cell>
          <cell r="I5603" t="str">
            <v>2</v>
          </cell>
          <cell r="J5603">
            <v>30</v>
          </cell>
          <cell r="K5603">
            <v>1.2E-2</v>
          </cell>
          <cell r="L5603">
            <v>1.2E-2</v>
          </cell>
          <cell r="M5603" t="str">
            <v>KG</v>
          </cell>
          <cell r="N5603">
            <v>0</v>
          </cell>
          <cell r="P5603" t="str">
            <v>22326122472F382U42</v>
          </cell>
          <cell r="Q5603" t="str">
            <v>4010105329315</v>
          </cell>
          <cell r="R5603" t="str">
            <v>4</v>
          </cell>
          <cell r="S5603" t="str">
            <v>223</v>
          </cell>
          <cell r="T5603" t="str">
            <v>01</v>
          </cell>
          <cell r="V5603" t="str">
            <v>85365080</v>
          </cell>
          <cell r="W5603" t="str">
            <v>HR</v>
          </cell>
          <cell r="X5603" t="str">
            <v>C</v>
          </cell>
          <cell r="Y5603" t="str">
            <v>606</v>
          </cell>
          <cell r="Z5603" t="str">
            <v>EA</v>
          </cell>
          <cell r="AA5603">
            <v>1</v>
          </cell>
          <cell r="AE5603" t="str">
            <v>STK</v>
          </cell>
          <cell r="AF5603">
            <v>1</v>
          </cell>
          <cell r="AG5603">
            <v>19</v>
          </cell>
          <cell r="AH5603">
            <v>1</v>
          </cell>
          <cell r="AI5603" t="str">
            <v>STK</v>
          </cell>
          <cell r="AJ5603" t="str">
            <v>PEHA Elektro GmbH &amp; Co. KG</v>
          </cell>
          <cell r="AK5603" t="str">
            <v>PEHA Elektro GmbH &amp; Co. KG</v>
          </cell>
        </row>
        <row r="5604">
          <cell r="C5604" t="str">
            <v>D 10.170.02 ZV/SCH</v>
          </cell>
          <cell r="D5604" t="str">
            <v>4851</v>
          </cell>
          <cell r="E5604" t="str">
            <v>15</v>
          </cell>
          <cell r="F5604" t="str">
            <v>1</v>
          </cell>
          <cell r="G5604" t="str">
            <v>10</v>
          </cell>
          <cell r="H5604" t="str">
            <v>10</v>
          </cell>
          <cell r="I5604" t="str">
            <v>2</v>
          </cell>
          <cell r="J5604">
            <v>1</v>
          </cell>
          <cell r="K5604">
            <v>1.2E-2</v>
          </cell>
          <cell r="L5604">
            <v>1.2E-2</v>
          </cell>
          <cell r="M5604" t="str">
            <v>KG</v>
          </cell>
          <cell r="N5604">
            <v>0</v>
          </cell>
          <cell r="P5604" t="str">
            <v>22326122472F382V07</v>
          </cell>
          <cell r="Q5604" t="str">
            <v>4010105329414</v>
          </cell>
          <cell r="R5604" t="str">
            <v>4</v>
          </cell>
          <cell r="S5604" t="str">
            <v>223</v>
          </cell>
          <cell r="T5604" t="str">
            <v>01</v>
          </cell>
          <cell r="V5604" t="str">
            <v>85366990</v>
          </cell>
          <cell r="W5604" t="str">
            <v>DE</v>
          </cell>
          <cell r="X5604" t="str">
            <v>C</v>
          </cell>
          <cell r="Y5604" t="str">
            <v>606</v>
          </cell>
          <cell r="Z5604" t="str">
            <v>EA</v>
          </cell>
          <cell r="AA5604">
            <v>1</v>
          </cell>
          <cell r="AB5604" t="str">
            <v>075 X 075 X 075</v>
          </cell>
          <cell r="AE5604" t="str">
            <v>STK</v>
          </cell>
          <cell r="AF5604">
            <v>1</v>
          </cell>
          <cell r="AG5604">
            <v>19</v>
          </cell>
          <cell r="AH5604">
            <v>1</v>
          </cell>
          <cell r="AI5604" t="str">
            <v>STK</v>
          </cell>
          <cell r="AJ5604" t="str">
            <v>PEHA Elektro GmbH &amp; Co. KG</v>
          </cell>
          <cell r="AK5604" t="str">
            <v>PEHA Elektro GmbH &amp; Co. KG</v>
          </cell>
        </row>
        <row r="5605">
          <cell r="C5605" t="str">
            <v>D 10.191.02 F/SCH</v>
          </cell>
          <cell r="D5605" t="str">
            <v>4851</v>
          </cell>
          <cell r="E5605" t="str">
            <v>15</v>
          </cell>
          <cell r="F5605" t="str">
            <v>1</v>
          </cell>
          <cell r="G5605" t="str">
            <v>10</v>
          </cell>
          <cell r="H5605" t="str">
            <v>10</v>
          </cell>
          <cell r="I5605" t="str">
            <v>2</v>
          </cell>
          <cell r="J5605">
            <v>1</v>
          </cell>
          <cell r="K5605">
            <v>1.2E-2</v>
          </cell>
          <cell r="L5605">
            <v>1.2E-2</v>
          </cell>
          <cell r="M5605" t="str">
            <v>KG</v>
          </cell>
          <cell r="N5605">
            <v>0</v>
          </cell>
          <cell r="P5605" t="str">
            <v>22326122472F382V07</v>
          </cell>
          <cell r="Q5605" t="str">
            <v>4010105329513</v>
          </cell>
          <cell r="R5605" t="str">
            <v>4</v>
          </cell>
          <cell r="S5605" t="str">
            <v>223</v>
          </cell>
          <cell r="T5605" t="str">
            <v>01</v>
          </cell>
          <cell r="V5605" t="str">
            <v>85366990</v>
          </cell>
          <cell r="W5605" t="str">
            <v>DE</v>
          </cell>
          <cell r="X5605" t="str">
            <v>C</v>
          </cell>
          <cell r="Y5605" t="str">
            <v>606</v>
          </cell>
          <cell r="Z5605" t="str">
            <v>EA</v>
          </cell>
          <cell r="AA5605">
            <v>1</v>
          </cell>
          <cell r="AE5605" t="str">
            <v>STK</v>
          </cell>
          <cell r="AF5605">
            <v>1</v>
          </cell>
          <cell r="AG5605">
            <v>19</v>
          </cell>
          <cell r="AH5605">
            <v>1</v>
          </cell>
          <cell r="AI5605" t="str">
            <v>STK</v>
          </cell>
          <cell r="AJ5605" t="str">
            <v>PEHA Elektro GmbH &amp; Co. KG</v>
          </cell>
          <cell r="AK5605" t="str">
            <v>PEHA Elektro GmbH &amp; Co. KG</v>
          </cell>
        </row>
        <row r="5606">
          <cell r="C5606" t="str">
            <v>D 10.191.02/SCH</v>
          </cell>
          <cell r="D5606" t="str">
            <v>4851</v>
          </cell>
          <cell r="E5606" t="str">
            <v>15</v>
          </cell>
          <cell r="F5606" t="str">
            <v>1</v>
          </cell>
          <cell r="G5606" t="str">
            <v>10</v>
          </cell>
          <cell r="H5606" t="str">
            <v>10</v>
          </cell>
          <cell r="I5606" t="str">
            <v>2</v>
          </cell>
          <cell r="J5606">
            <v>1</v>
          </cell>
          <cell r="K5606">
            <v>1.2E-2</v>
          </cell>
          <cell r="L5606">
            <v>1.2E-2</v>
          </cell>
          <cell r="M5606" t="str">
            <v>KG</v>
          </cell>
          <cell r="N5606">
            <v>0</v>
          </cell>
          <cell r="P5606" t="str">
            <v>22326122472F382V07</v>
          </cell>
          <cell r="Q5606" t="str">
            <v>4010105329711</v>
          </cell>
          <cell r="R5606" t="str">
            <v>4</v>
          </cell>
          <cell r="S5606" t="str">
            <v>223</v>
          </cell>
          <cell r="T5606" t="str">
            <v>01</v>
          </cell>
          <cell r="V5606" t="str">
            <v>85366990</v>
          </cell>
          <cell r="W5606" t="str">
            <v>DE</v>
          </cell>
          <cell r="X5606" t="str">
            <v>C</v>
          </cell>
          <cell r="Y5606" t="str">
            <v>606</v>
          </cell>
          <cell r="Z5606" t="str">
            <v>EA</v>
          </cell>
          <cell r="AA5606">
            <v>1</v>
          </cell>
          <cell r="AE5606" t="str">
            <v>STK</v>
          </cell>
          <cell r="AF5606">
            <v>1</v>
          </cell>
          <cell r="AG5606">
            <v>19</v>
          </cell>
          <cell r="AH5606">
            <v>1</v>
          </cell>
          <cell r="AI5606" t="str">
            <v>STK</v>
          </cell>
          <cell r="AJ5606" t="str">
            <v>PEHA Elektro GmbH &amp; Co. KG</v>
          </cell>
          <cell r="AK5606" t="str">
            <v>PEHA Elektro GmbH &amp; Co. KG</v>
          </cell>
        </row>
        <row r="5607">
          <cell r="C5607" t="str">
            <v>D 10.1832.02/SCH</v>
          </cell>
          <cell r="D5607" t="str">
            <v>4851</v>
          </cell>
          <cell r="E5607" t="str">
            <v>15</v>
          </cell>
          <cell r="F5607" t="str">
            <v>1</v>
          </cell>
          <cell r="G5607" t="str">
            <v>10</v>
          </cell>
          <cell r="H5607" t="str">
            <v>10</v>
          </cell>
          <cell r="I5607" t="str">
            <v>2</v>
          </cell>
          <cell r="J5607">
            <v>1</v>
          </cell>
          <cell r="K5607">
            <v>1.2E-2</v>
          </cell>
          <cell r="L5607">
            <v>1.2E-2</v>
          </cell>
          <cell r="M5607" t="str">
            <v>KG</v>
          </cell>
          <cell r="N5607">
            <v>0</v>
          </cell>
          <cell r="P5607" t="str">
            <v>22326122472F382V07</v>
          </cell>
          <cell r="Q5607" t="str">
            <v>4010105329810</v>
          </cell>
          <cell r="R5607" t="str">
            <v>4</v>
          </cell>
          <cell r="S5607" t="str">
            <v>223</v>
          </cell>
          <cell r="T5607" t="str">
            <v>01</v>
          </cell>
          <cell r="V5607" t="str">
            <v>85366990</v>
          </cell>
          <cell r="W5607" t="str">
            <v>DE</v>
          </cell>
          <cell r="X5607" t="str">
            <v>C</v>
          </cell>
          <cell r="Y5607" t="str">
            <v>606</v>
          </cell>
          <cell r="Z5607" t="str">
            <v>EA</v>
          </cell>
          <cell r="AA5607">
            <v>1</v>
          </cell>
          <cell r="AB5607" t="str">
            <v>223 X 153 X 078</v>
          </cell>
          <cell r="AE5607" t="str">
            <v>STK</v>
          </cell>
          <cell r="AF5607">
            <v>1</v>
          </cell>
          <cell r="AG5607">
            <v>19</v>
          </cell>
          <cell r="AH5607">
            <v>1</v>
          </cell>
          <cell r="AI5607" t="str">
            <v>STK</v>
          </cell>
          <cell r="AJ5607" t="str">
            <v>PEHA Elektro GmbH &amp; Co. KG</v>
          </cell>
          <cell r="AK5607" t="str">
            <v>PEHA Elektro GmbH &amp; Co. KG</v>
          </cell>
        </row>
        <row r="5608">
          <cell r="C5608" t="str">
            <v>D 10.140.12 GLK/SCH</v>
          </cell>
          <cell r="D5608" t="str">
            <v>4851</v>
          </cell>
          <cell r="E5608" t="str">
            <v>15</v>
          </cell>
          <cell r="F5608" t="str">
            <v>1</v>
          </cell>
          <cell r="G5608" t="str">
            <v>10</v>
          </cell>
          <cell r="H5608" t="str">
            <v>10</v>
          </cell>
          <cell r="I5608" t="str">
            <v>2</v>
          </cell>
          <cell r="J5608">
            <v>1</v>
          </cell>
          <cell r="K5608">
            <v>1.2E-2</v>
          </cell>
          <cell r="L5608">
            <v>1.2E-2</v>
          </cell>
          <cell r="M5608" t="str">
            <v>KG</v>
          </cell>
          <cell r="N5608">
            <v>0</v>
          </cell>
          <cell r="P5608" t="str">
            <v>22326122472F382V07</v>
          </cell>
          <cell r="Q5608" t="str">
            <v>4010105330038</v>
          </cell>
          <cell r="R5608" t="str">
            <v>4</v>
          </cell>
          <cell r="S5608" t="str">
            <v>223</v>
          </cell>
          <cell r="T5608" t="str">
            <v>01</v>
          </cell>
          <cell r="V5608" t="str">
            <v>85365080</v>
          </cell>
          <cell r="W5608" t="str">
            <v>DE</v>
          </cell>
          <cell r="X5608" t="str">
            <v>C</v>
          </cell>
          <cell r="Y5608" t="str">
            <v>606</v>
          </cell>
          <cell r="Z5608" t="str">
            <v>EA</v>
          </cell>
          <cell r="AA5608">
            <v>1</v>
          </cell>
          <cell r="AB5608" t="str">
            <v>193 X 090 X 090</v>
          </cell>
          <cell r="AE5608" t="str">
            <v>STK</v>
          </cell>
          <cell r="AF5608">
            <v>1</v>
          </cell>
          <cell r="AG5608">
            <v>19</v>
          </cell>
          <cell r="AH5608">
            <v>1</v>
          </cell>
          <cell r="AI5608" t="str">
            <v>STK</v>
          </cell>
          <cell r="AJ5608" t="str">
            <v>PEHA Elektro GmbH &amp; Co. KG</v>
          </cell>
          <cell r="AK5608" t="str">
            <v>PEHA Elektro GmbH &amp; Co. KG</v>
          </cell>
        </row>
        <row r="5609">
          <cell r="C5609" t="str">
            <v>D 10.144.12/SCH</v>
          </cell>
          <cell r="D5609" t="str">
            <v>4851</v>
          </cell>
          <cell r="E5609" t="str">
            <v>15</v>
          </cell>
          <cell r="F5609" t="str">
            <v>1</v>
          </cell>
          <cell r="G5609" t="str">
            <v>10</v>
          </cell>
          <cell r="H5609" t="str">
            <v>10</v>
          </cell>
          <cell r="I5609" t="str">
            <v>2</v>
          </cell>
          <cell r="J5609">
            <v>1</v>
          </cell>
          <cell r="K5609">
            <v>1.2E-2</v>
          </cell>
          <cell r="L5609">
            <v>1.2E-2</v>
          </cell>
          <cell r="M5609" t="str">
            <v>KG</v>
          </cell>
          <cell r="N5609">
            <v>0</v>
          </cell>
          <cell r="P5609" t="str">
            <v>22326122472F382V07</v>
          </cell>
          <cell r="Q5609" t="str">
            <v>4010105330168</v>
          </cell>
          <cell r="R5609" t="str">
            <v>4</v>
          </cell>
          <cell r="S5609" t="str">
            <v>223</v>
          </cell>
          <cell r="T5609" t="str">
            <v>01</v>
          </cell>
          <cell r="V5609" t="str">
            <v>85365080</v>
          </cell>
          <cell r="W5609" t="str">
            <v>DE</v>
          </cell>
          <cell r="X5609" t="str">
            <v>C</v>
          </cell>
          <cell r="Y5609" t="str">
            <v>606</v>
          </cell>
          <cell r="Z5609" t="str">
            <v>EA</v>
          </cell>
          <cell r="AA5609">
            <v>1</v>
          </cell>
          <cell r="AB5609" t="str">
            <v>193 X 090 X 090</v>
          </cell>
          <cell r="AE5609" t="str">
            <v>STK</v>
          </cell>
          <cell r="AF5609">
            <v>1</v>
          </cell>
          <cell r="AG5609">
            <v>19</v>
          </cell>
          <cell r="AH5609">
            <v>1</v>
          </cell>
          <cell r="AI5609" t="str">
            <v>STK</v>
          </cell>
          <cell r="AJ5609" t="str">
            <v>PEHA Elektro GmbH &amp; Co. KG</v>
          </cell>
          <cell r="AK5609" t="str">
            <v>PEHA Elektro GmbH &amp; Co. KG</v>
          </cell>
        </row>
        <row r="5610">
          <cell r="C5610" t="str">
            <v>D 10.6611.02/SCH</v>
          </cell>
          <cell r="D5610" t="str">
            <v>4851</v>
          </cell>
          <cell r="E5610" t="str">
            <v>15</v>
          </cell>
          <cell r="F5610" t="str">
            <v>1</v>
          </cell>
          <cell r="G5610" t="str">
            <v>10</v>
          </cell>
          <cell r="H5610" t="str">
            <v>10</v>
          </cell>
          <cell r="I5610" t="str">
            <v>2</v>
          </cell>
          <cell r="J5610">
            <v>1</v>
          </cell>
          <cell r="K5610">
            <v>1.2E-2</v>
          </cell>
          <cell r="L5610">
            <v>1.2E-2</v>
          </cell>
          <cell r="M5610" t="str">
            <v>KG</v>
          </cell>
          <cell r="N5610">
            <v>0</v>
          </cell>
          <cell r="P5610" t="str">
            <v>22326122472F382V07</v>
          </cell>
          <cell r="Q5610" t="str">
            <v>4010105330656</v>
          </cell>
          <cell r="R5610" t="str">
            <v>4</v>
          </cell>
          <cell r="S5610" t="str">
            <v>223</v>
          </cell>
          <cell r="T5610" t="str">
            <v>01</v>
          </cell>
          <cell r="V5610" t="str">
            <v>85366990</v>
          </cell>
          <cell r="W5610" t="str">
            <v>DE</v>
          </cell>
          <cell r="X5610" t="str">
            <v>C</v>
          </cell>
          <cell r="Y5610" t="str">
            <v>606</v>
          </cell>
          <cell r="Z5610" t="str">
            <v>EA</v>
          </cell>
          <cell r="AA5610">
            <v>1</v>
          </cell>
          <cell r="AB5610" t="str">
            <v>223 X 153 X 078</v>
          </cell>
          <cell r="AE5610" t="str">
            <v>STK</v>
          </cell>
          <cell r="AF5610">
            <v>1</v>
          </cell>
          <cell r="AG5610">
            <v>19</v>
          </cell>
          <cell r="AH5610">
            <v>1</v>
          </cell>
          <cell r="AI5610" t="str">
            <v>STK</v>
          </cell>
          <cell r="AJ5610" t="str">
            <v>PEHA Elektro GmbH &amp; Co. KG</v>
          </cell>
          <cell r="AK5610" t="str">
            <v>PEHA Elektro GmbH &amp; Co. KG</v>
          </cell>
        </row>
        <row r="5611">
          <cell r="C5611" t="str">
            <v>D 80.610/2.02 KEY</v>
          </cell>
          <cell r="D5611" t="str">
            <v>4851</v>
          </cell>
          <cell r="E5611" t="str">
            <v>15</v>
          </cell>
          <cell r="F5611" t="str">
            <v>1</v>
          </cell>
          <cell r="G5611" t="str">
            <v>01</v>
          </cell>
          <cell r="H5611" t="str">
            <v>01</v>
          </cell>
          <cell r="I5611" t="str">
            <v>1</v>
          </cell>
          <cell r="J5611">
            <v>1</v>
          </cell>
          <cell r="K5611">
            <v>4.5999999999999999E-2</v>
          </cell>
          <cell r="L5611">
            <v>4.4999999999999998E-2</v>
          </cell>
          <cell r="M5611" t="str">
            <v>KG</v>
          </cell>
          <cell r="N5611">
            <v>0</v>
          </cell>
          <cell r="P5611" t="str">
            <v>22326122472F282A72</v>
          </cell>
          <cell r="Q5611" t="str">
            <v>4010105335712</v>
          </cell>
          <cell r="R5611" t="str">
            <v>4</v>
          </cell>
          <cell r="S5611" t="str">
            <v>223</v>
          </cell>
          <cell r="T5611" t="str">
            <v>01</v>
          </cell>
          <cell r="V5611" t="str">
            <v>85389099</v>
          </cell>
          <cell r="W5611" t="str">
            <v>DE</v>
          </cell>
          <cell r="X5611" t="str">
            <v>C</v>
          </cell>
          <cell r="Y5611" t="str">
            <v>606</v>
          </cell>
          <cell r="Z5611" t="str">
            <v>EA</v>
          </cell>
          <cell r="AA5611">
            <v>1</v>
          </cell>
          <cell r="AB5611" t="str">
            <v>193 X 090 X 090</v>
          </cell>
          <cell r="AE5611" t="str">
            <v>STK</v>
          </cell>
          <cell r="AF5611">
            <v>1</v>
          </cell>
          <cell r="AG5611">
            <v>19</v>
          </cell>
          <cell r="AH5611">
            <v>1</v>
          </cell>
          <cell r="AI5611" t="str">
            <v>STK</v>
          </cell>
          <cell r="AJ5611" t="str">
            <v>PEHA Elektro GmbH &amp; Co. KG</v>
          </cell>
          <cell r="AK5611" t="str">
            <v>PEHA Elektro GmbH &amp; Co. KG</v>
          </cell>
        </row>
        <row r="5612">
          <cell r="C5612" t="str">
            <v>D 80.610/2 KEY W</v>
          </cell>
          <cell r="D5612" t="str">
            <v>4851</v>
          </cell>
          <cell r="E5612" t="str">
            <v>15</v>
          </cell>
          <cell r="F5612" t="str">
            <v>1</v>
          </cell>
          <cell r="G5612" t="str">
            <v>01</v>
          </cell>
          <cell r="H5612" t="str">
            <v>01</v>
          </cell>
          <cell r="I5612" t="str">
            <v>1</v>
          </cell>
          <cell r="J5612">
            <v>1</v>
          </cell>
          <cell r="K5612">
            <v>4.4999999999999998E-2</v>
          </cell>
          <cell r="L5612">
            <v>4.4999999999999998E-2</v>
          </cell>
          <cell r="M5612" t="str">
            <v>KG</v>
          </cell>
          <cell r="N5612">
            <v>0</v>
          </cell>
          <cell r="P5612" t="str">
            <v>22326122472F282A72</v>
          </cell>
          <cell r="Q5612" t="str">
            <v>4010105335736</v>
          </cell>
          <cell r="R5612" t="str">
            <v>4</v>
          </cell>
          <cell r="S5612" t="str">
            <v>223</v>
          </cell>
          <cell r="T5612" t="str">
            <v>01</v>
          </cell>
          <cell r="V5612" t="str">
            <v>85389099</v>
          </cell>
          <cell r="W5612" t="str">
            <v>DE</v>
          </cell>
          <cell r="X5612" t="str">
            <v>C</v>
          </cell>
          <cell r="Y5612" t="str">
            <v>606</v>
          </cell>
          <cell r="Z5612" t="str">
            <v>EA</v>
          </cell>
          <cell r="AA5612">
            <v>1</v>
          </cell>
          <cell r="AB5612" t="str">
            <v>193 X 090 X 090</v>
          </cell>
          <cell r="AE5612" t="str">
            <v>STK</v>
          </cell>
          <cell r="AF5612">
            <v>1</v>
          </cell>
          <cell r="AG5612">
            <v>19</v>
          </cell>
          <cell r="AH5612">
            <v>1</v>
          </cell>
          <cell r="AI5612" t="str">
            <v>STK</v>
          </cell>
          <cell r="AJ5612" t="str">
            <v>PEHA Elektro GmbH &amp; Co. KG</v>
          </cell>
          <cell r="AK5612" t="str">
            <v>PEHA Elektro GmbH &amp; Co. KG</v>
          </cell>
        </row>
        <row r="5613">
          <cell r="C5613" t="str">
            <v>D 20.610/2.02 KEY</v>
          </cell>
          <cell r="D5613" t="str">
            <v>4851</v>
          </cell>
          <cell r="E5613" t="str">
            <v>15</v>
          </cell>
          <cell r="F5613" t="str">
            <v>1</v>
          </cell>
          <cell r="G5613" t="str">
            <v>01</v>
          </cell>
          <cell r="H5613" t="str">
            <v>01</v>
          </cell>
          <cell r="I5613" t="str">
            <v>1</v>
          </cell>
          <cell r="J5613">
            <v>1</v>
          </cell>
          <cell r="K5613">
            <v>4.4999999999999998E-2</v>
          </cell>
          <cell r="L5613">
            <v>4.4999999999999998E-2</v>
          </cell>
          <cell r="M5613" t="str">
            <v>KG</v>
          </cell>
          <cell r="N5613">
            <v>0</v>
          </cell>
          <cell r="P5613" t="str">
            <v>22326122472F282A72</v>
          </cell>
          <cell r="Q5613" t="str">
            <v>4010105335750</v>
          </cell>
          <cell r="R5613" t="str">
            <v>4</v>
          </cell>
          <cell r="S5613" t="str">
            <v>223</v>
          </cell>
          <cell r="T5613" t="str">
            <v>01</v>
          </cell>
          <cell r="V5613" t="str">
            <v>85389099</v>
          </cell>
          <cell r="W5613" t="str">
            <v>DE</v>
          </cell>
          <cell r="X5613" t="str">
            <v>C</v>
          </cell>
          <cell r="Y5613" t="str">
            <v>606</v>
          </cell>
          <cell r="Z5613" t="str">
            <v>EA</v>
          </cell>
          <cell r="AA5613">
            <v>1</v>
          </cell>
          <cell r="AB5613" t="str">
            <v>193 X 090 X 090</v>
          </cell>
          <cell r="AE5613" t="str">
            <v>STK</v>
          </cell>
          <cell r="AF5613">
            <v>1</v>
          </cell>
          <cell r="AG5613">
            <v>19</v>
          </cell>
          <cell r="AH5613">
            <v>1</v>
          </cell>
          <cell r="AI5613" t="str">
            <v>STK</v>
          </cell>
          <cell r="AJ5613" t="str">
            <v>PEHA Elektro GmbH &amp; Co. KG</v>
          </cell>
          <cell r="AK5613" t="str">
            <v>PEHA Elektro GmbH &amp; Co. KG</v>
          </cell>
        </row>
        <row r="5614">
          <cell r="C5614" t="str">
            <v>D 20.610/2.022 KEY</v>
          </cell>
          <cell r="D5614" t="str">
            <v>4851</v>
          </cell>
          <cell r="E5614" t="str">
            <v>15</v>
          </cell>
          <cell r="F5614" t="str">
            <v>1</v>
          </cell>
          <cell r="G5614" t="str">
            <v>01</v>
          </cell>
          <cell r="H5614" t="str">
            <v>01</v>
          </cell>
          <cell r="I5614" t="str">
            <v>1</v>
          </cell>
          <cell r="J5614">
            <v>1</v>
          </cell>
          <cell r="K5614">
            <v>0.04</v>
          </cell>
          <cell r="L5614">
            <v>0.04</v>
          </cell>
          <cell r="M5614" t="str">
            <v>KG</v>
          </cell>
          <cell r="N5614">
            <v>0</v>
          </cell>
          <cell r="P5614" t="str">
            <v>22326122472F282A72</v>
          </cell>
          <cell r="Q5614" t="str">
            <v>4010105335835</v>
          </cell>
          <cell r="R5614" t="str">
            <v>4</v>
          </cell>
          <cell r="S5614" t="str">
            <v>223</v>
          </cell>
          <cell r="T5614" t="str">
            <v>01</v>
          </cell>
          <cell r="V5614" t="str">
            <v>85389099</v>
          </cell>
          <cell r="W5614" t="str">
            <v>DE</v>
          </cell>
          <cell r="X5614" t="str">
            <v>C</v>
          </cell>
          <cell r="Y5614" t="str">
            <v>606</v>
          </cell>
          <cell r="Z5614" t="str">
            <v>EA</v>
          </cell>
          <cell r="AA5614">
            <v>1</v>
          </cell>
          <cell r="AB5614" t="str">
            <v>193 X 090 X 090</v>
          </cell>
          <cell r="AE5614" t="str">
            <v>STK</v>
          </cell>
          <cell r="AF5614">
            <v>1</v>
          </cell>
          <cell r="AG5614">
            <v>19</v>
          </cell>
          <cell r="AH5614">
            <v>1</v>
          </cell>
          <cell r="AI5614" t="str">
            <v>STK</v>
          </cell>
          <cell r="AJ5614" t="str">
            <v>PEHA Elektro GmbH &amp; Co. KG</v>
          </cell>
          <cell r="AK5614" t="str">
            <v>PEHA Elektro GmbH &amp; Co. KG</v>
          </cell>
        </row>
        <row r="5615">
          <cell r="C5615" t="str">
            <v>D 95.610/2.02 KEY</v>
          </cell>
          <cell r="D5615" t="str">
            <v>4851</v>
          </cell>
          <cell r="E5615" t="str">
            <v>15</v>
          </cell>
          <cell r="F5615" t="str">
            <v>1</v>
          </cell>
          <cell r="G5615" t="str">
            <v>01</v>
          </cell>
          <cell r="H5615" t="str">
            <v>01</v>
          </cell>
          <cell r="I5615" t="str">
            <v>1</v>
          </cell>
          <cell r="J5615">
            <v>1</v>
          </cell>
          <cell r="K5615">
            <v>0.04</v>
          </cell>
          <cell r="L5615">
            <v>0.04</v>
          </cell>
          <cell r="M5615" t="str">
            <v>KG</v>
          </cell>
          <cell r="N5615">
            <v>0</v>
          </cell>
          <cell r="P5615" t="str">
            <v>22326122472F282A72</v>
          </cell>
          <cell r="Q5615" t="str">
            <v>4010105335910</v>
          </cell>
          <cell r="R5615" t="str">
            <v>4</v>
          </cell>
          <cell r="S5615" t="str">
            <v>223</v>
          </cell>
          <cell r="T5615" t="str">
            <v>01</v>
          </cell>
          <cell r="V5615" t="str">
            <v>85389099</v>
          </cell>
          <cell r="W5615" t="str">
            <v>DE</v>
          </cell>
          <cell r="X5615" t="str">
            <v>C</v>
          </cell>
          <cell r="Y5615" t="str">
            <v>606</v>
          </cell>
          <cell r="Z5615" t="str">
            <v>EA</v>
          </cell>
          <cell r="AA5615">
            <v>1</v>
          </cell>
          <cell r="AB5615" t="str">
            <v>193 X 090 X 090</v>
          </cell>
          <cell r="AE5615" t="str">
            <v>STK</v>
          </cell>
          <cell r="AF5615">
            <v>1</v>
          </cell>
          <cell r="AG5615">
            <v>19</v>
          </cell>
          <cell r="AH5615">
            <v>1</v>
          </cell>
          <cell r="AI5615" t="str">
            <v>STK</v>
          </cell>
          <cell r="AJ5615" t="str">
            <v>PEHA Elektro GmbH &amp; Co. KG</v>
          </cell>
          <cell r="AK5615" t="str">
            <v>PEHA Elektro GmbH &amp; Co. KG</v>
          </cell>
        </row>
        <row r="5616">
          <cell r="C5616" t="str">
            <v>D 95.610/2.03 KEY</v>
          </cell>
          <cell r="D5616" t="str">
            <v>4851</v>
          </cell>
          <cell r="E5616" t="str">
            <v>15</v>
          </cell>
          <cell r="F5616" t="str">
            <v>1</v>
          </cell>
          <cell r="G5616" t="str">
            <v>01</v>
          </cell>
          <cell r="H5616" t="str">
            <v>01</v>
          </cell>
          <cell r="I5616" t="str">
            <v>1</v>
          </cell>
          <cell r="J5616">
            <v>1</v>
          </cell>
          <cell r="K5616">
            <v>0.04</v>
          </cell>
          <cell r="L5616">
            <v>0.04</v>
          </cell>
          <cell r="M5616" t="str">
            <v>KG</v>
          </cell>
          <cell r="N5616">
            <v>0</v>
          </cell>
          <cell r="P5616" t="str">
            <v>223261224728552C29</v>
          </cell>
          <cell r="Q5616" t="str">
            <v>4010105335934</v>
          </cell>
          <cell r="R5616" t="str">
            <v>4</v>
          </cell>
          <cell r="S5616" t="str">
            <v>223</v>
          </cell>
          <cell r="T5616" t="str">
            <v>01</v>
          </cell>
          <cell r="V5616" t="str">
            <v>85389099</v>
          </cell>
          <cell r="W5616" t="str">
            <v>DE</v>
          </cell>
          <cell r="X5616" t="str">
            <v>C</v>
          </cell>
          <cell r="Y5616" t="str">
            <v>606</v>
          </cell>
          <cell r="Z5616" t="str">
            <v>EA</v>
          </cell>
          <cell r="AA5616">
            <v>1</v>
          </cell>
          <cell r="AB5616" t="str">
            <v>193 X 090 X 090</v>
          </cell>
          <cell r="AE5616" t="str">
            <v>STK</v>
          </cell>
          <cell r="AF5616">
            <v>1</v>
          </cell>
          <cell r="AG5616">
            <v>19</v>
          </cell>
          <cell r="AH5616">
            <v>1</v>
          </cell>
          <cell r="AI5616" t="str">
            <v>STK</v>
          </cell>
          <cell r="AJ5616" t="str">
            <v>PEHA Elektro GmbH &amp; Co. KG</v>
          </cell>
          <cell r="AK5616" t="str">
            <v>PEHA Elektro GmbH &amp; Co. KG</v>
          </cell>
        </row>
        <row r="5617">
          <cell r="C5617" t="str">
            <v>D ABD. 11.6511.03</v>
          </cell>
          <cell r="D5617" t="str">
            <v>4851</v>
          </cell>
          <cell r="E5617" t="str">
            <v>15</v>
          </cell>
          <cell r="F5617" t="str">
            <v>1</v>
          </cell>
          <cell r="G5617" t="str">
            <v>01</v>
          </cell>
          <cell r="H5617" t="str">
            <v>01</v>
          </cell>
          <cell r="I5617" t="str">
            <v>1</v>
          </cell>
          <cell r="J5617">
            <v>1</v>
          </cell>
          <cell r="K5617">
            <v>0.05</v>
          </cell>
          <cell r="L5617">
            <v>0.05</v>
          </cell>
          <cell r="M5617" t="str">
            <v>KG</v>
          </cell>
          <cell r="N5617">
            <v>0</v>
          </cell>
          <cell r="P5617" t="str">
            <v>22326122472F382Y89</v>
          </cell>
          <cell r="Q5617" t="str">
            <v>4010105336108</v>
          </cell>
          <cell r="R5617" t="str">
            <v>3</v>
          </cell>
          <cell r="S5617" t="str">
            <v>223</v>
          </cell>
          <cell r="T5617" t="str">
            <v>01</v>
          </cell>
          <cell r="V5617" t="str">
            <v>85366990</v>
          </cell>
          <cell r="W5617" t="str">
            <v>DE</v>
          </cell>
          <cell r="X5617" t="str">
            <v>C</v>
          </cell>
          <cell r="Y5617" t="str">
            <v>992</v>
          </cell>
          <cell r="Z5617" t="str">
            <v>EA</v>
          </cell>
          <cell r="AA5617">
            <v>10</v>
          </cell>
          <cell r="AE5617" t="str">
            <v>STK</v>
          </cell>
          <cell r="AF5617">
            <v>1</v>
          </cell>
          <cell r="AG5617">
            <v>19</v>
          </cell>
          <cell r="AH5617">
            <v>1</v>
          </cell>
          <cell r="AI5617" t="str">
            <v>STK</v>
          </cell>
          <cell r="AJ5617" t="str">
            <v>PEHA Elektro GmbH &amp; Co. KG</v>
          </cell>
          <cell r="AK5617" t="str">
            <v>PEHA Elektro GmbH &amp; Co. KG</v>
          </cell>
        </row>
        <row r="5618">
          <cell r="C5618" t="str">
            <v>D ABD. 11.6511.02</v>
          </cell>
          <cell r="D5618" t="str">
            <v>4851</v>
          </cell>
          <cell r="E5618" t="str">
            <v>15</v>
          </cell>
          <cell r="F5618" t="str">
            <v>1</v>
          </cell>
          <cell r="G5618" t="str">
            <v>01</v>
          </cell>
          <cell r="H5618" t="str">
            <v>01</v>
          </cell>
          <cell r="I5618" t="str">
            <v>1</v>
          </cell>
          <cell r="J5618">
            <v>1</v>
          </cell>
          <cell r="K5618">
            <v>0.05</v>
          </cell>
          <cell r="L5618">
            <v>0.05</v>
          </cell>
          <cell r="M5618" t="str">
            <v>KG</v>
          </cell>
          <cell r="N5618">
            <v>0</v>
          </cell>
          <cell r="P5618" t="str">
            <v>22326122472F382Y89</v>
          </cell>
          <cell r="Q5618" t="str">
            <v>4010105336290</v>
          </cell>
          <cell r="R5618" t="str">
            <v>3</v>
          </cell>
          <cell r="S5618" t="str">
            <v>223</v>
          </cell>
          <cell r="T5618" t="str">
            <v>01</v>
          </cell>
          <cell r="V5618" t="str">
            <v>85366990</v>
          </cell>
          <cell r="W5618" t="str">
            <v>DE</v>
          </cell>
          <cell r="X5618" t="str">
            <v>C</v>
          </cell>
          <cell r="Y5618" t="str">
            <v>992</v>
          </cell>
          <cell r="Z5618" t="str">
            <v>EA</v>
          </cell>
          <cell r="AA5618">
            <v>10</v>
          </cell>
          <cell r="AE5618" t="str">
            <v>STK</v>
          </cell>
          <cell r="AF5618">
            <v>1</v>
          </cell>
          <cell r="AG5618">
            <v>19</v>
          </cell>
          <cell r="AH5618">
            <v>1</v>
          </cell>
          <cell r="AI5618" t="str">
            <v>STK</v>
          </cell>
          <cell r="AJ5618" t="str">
            <v>PEHA Elektro GmbH &amp; Co. KG</v>
          </cell>
          <cell r="AK5618" t="str">
            <v>PEHA Elektro GmbH &amp; Co. KG</v>
          </cell>
        </row>
        <row r="5619">
          <cell r="C5619" t="str">
            <v>D ABD. 11.6511.03 SI</v>
          </cell>
          <cell r="D5619" t="str">
            <v>4851</v>
          </cell>
          <cell r="E5619" t="str">
            <v>15</v>
          </cell>
          <cell r="F5619" t="str">
            <v>1</v>
          </cell>
          <cell r="G5619" t="str">
            <v>01</v>
          </cell>
          <cell r="H5619" t="str">
            <v>01</v>
          </cell>
          <cell r="I5619" t="str">
            <v>1</v>
          </cell>
          <cell r="J5619">
            <v>1</v>
          </cell>
          <cell r="K5619">
            <v>0.05</v>
          </cell>
          <cell r="L5619">
            <v>0.05</v>
          </cell>
          <cell r="M5619" t="str">
            <v>KG</v>
          </cell>
          <cell r="N5619">
            <v>0</v>
          </cell>
          <cell r="P5619" t="str">
            <v>22326122472F382Y89</v>
          </cell>
          <cell r="Q5619" t="str">
            <v>4010105336610</v>
          </cell>
          <cell r="R5619" t="str">
            <v>3</v>
          </cell>
          <cell r="S5619" t="str">
            <v>223</v>
          </cell>
          <cell r="T5619" t="str">
            <v>01</v>
          </cell>
          <cell r="V5619" t="str">
            <v>85366990</v>
          </cell>
          <cell r="W5619" t="str">
            <v>DE</v>
          </cell>
          <cell r="X5619" t="str">
            <v>C</v>
          </cell>
          <cell r="Y5619" t="str">
            <v>992</v>
          </cell>
          <cell r="Z5619" t="str">
            <v>EA</v>
          </cell>
          <cell r="AA5619">
            <v>10</v>
          </cell>
          <cell r="AE5619" t="str">
            <v>STK</v>
          </cell>
          <cell r="AF5619">
            <v>1</v>
          </cell>
          <cell r="AG5619">
            <v>19</v>
          </cell>
          <cell r="AH5619">
            <v>1</v>
          </cell>
          <cell r="AI5619" t="str">
            <v>STK</v>
          </cell>
          <cell r="AJ5619" t="str">
            <v>PEHA Elektro GmbH &amp; Co. KG</v>
          </cell>
          <cell r="AK5619" t="str">
            <v>PEHA Elektro GmbH &amp; Co. KG</v>
          </cell>
        </row>
        <row r="5620">
          <cell r="C5620" t="str">
            <v>D ABD. 11.6511.02 SI</v>
          </cell>
          <cell r="D5620" t="str">
            <v>4851</v>
          </cell>
          <cell r="E5620" t="str">
            <v>15</v>
          </cell>
          <cell r="F5620" t="str">
            <v>1</v>
          </cell>
          <cell r="G5620" t="str">
            <v>01</v>
          </cell>
          <cell r="H5620" t="str">
            <v>01</v>
          </cell>
          <cell r="I5620" t="str">
            <v>1</v>
          </cell>
          <cell r="J5620">
            <v>1</v>
          </cell>
          <cell r="K5620">
            <v>0.05</v>
          </cell>
          <cell r="L5620">
            <v>0.05</v>
          </cell>
          <cell r="M5620" t="str">
            <v>KG</v>
          </cell>
          <cell r="N5620">
            <v>0</v>
          </cell>
          <cell r="P5620" t="str">
            <v>22326122472F382Y89</v>
          </cell>
          <cell r="Q5620" t="str">
            <v>4010105336849</v>
          </cell>
          <cell r="R5620" t="str">
            <v>3</v>
          </cell>
          <cell r="S5620" t="str">
            <v>223</v>
          </cell>
          <cell r="T5620" t="str">
            <v>01</v>
          </cell>
          <cell r="V5620" t="str">
            <v>85366990</v>
          </cell>
          <cell r="W5620" t="str">
            <v>DE</v>
          </cell>
          <cell r="X5620" t="str">
            <v>C</v>
          </cell>
          <cell r="Y5620" t="str">
            <v>992</v>
          </cell>
          <cell r="Z5620" t="str">
            <v>EA</v>
          </cell>
          <cell r="AA5620">
            <v>10</v>
          </cell>
          <cell r="AE5620" t="str">
            <v>STK</v>
          </cell>
          <cell r="AF5620">
            <v>1</v>
          </cell>
          <cell r="AG5620">
            <v>19</v>
          </cell>
          <cell r="AH5620">
            <v>1</v>
          </cell>
          <cell r="AI5620" t="str">
            <v>STK</v>
          </cell>
          <cell r="AJ5620" t="str">
            <v>PEHA Elektro GmbH &amp; Co. KG</v>
          </cell>
          <cell r="AK5620" t="str">
            <v>PEHA Elektro GmbH &amp; Co. KG</v>
          </cell>
        </row>
        <row r="5621">
          <cell r="C5621" t="str">
            <v>D ABD. 11.6511.02 K</v>
          </cell>
          <cell r="D5621" t="str">
            <v>4851</v>
          </cell>
          <cell r="E5621" t="str">
            <v>15</v>
          </cell>
          <cell r="F5621" t="str">
            <v>1</v>
          </cell>
          <cell r="G5621" t="str">
            <v>01</v>
          </cell>
          <cell r="H5621" t="str">
            <v>01</v>
          </cell>
          <cell r="I5621" t="str">
            <v>1</v>
          </cell>
          <cell r="J5621">
            <v>1</v>
          </cell>
          <cell r="K5621">
            <v>0.23699999999999999</v>
          </cell>
          <cell r="L5621">
            <v>0.23699999999999999</v>
          </cell>
          <cell r="M5621" t="str">
            <v>KG</v>
          </cell>
          <cell r="N5621">
            <v>0</v>
          </cell>
          <cell r="P5621" t="str">
            <v>22326122472F382Y89</v>
          </cell>
          <cell r="Q5621" t="str">
            <v>4010105337068</v>
          </cell>
          <cell r="R5621" t="str">
            <v>3</v>
          </cell>
          <cell r="S5621" t="str">
            <v>223</v>
          </cell>
          <cell r="T5621" t="str">
            <v>01</v>
          </cell>
          <cell r="V5621" t="str">
            <v>85366990</v>
          </cell>
          <cell r="W5621" t="str">
            <v>DE</v>
          </cell>
          <cell r="X5621" t="str">
            <v>C</v>
          </cell>
          <cell r="Y5621" t="str">
            <v>992</v>
          </cell>
          <cell r="Z5621" t="str">
            <v>EA</v>
          </cell>
          <cell r="AA5621">
            <v>10</v>
          </cell>
          <cell r="AE5621" t="str">
            <v>STK</v>
          </cell>
          <cell r="AF5621">
            <v>1</v>
          </cell>
          <cell r="AG5621">
            <v>19</v>
          </cell>
          <cell r="AH5621">
            <v>1</v>
          </cell>
          <cell r="AI5621" t="str">
            <v>STK</v>
          </cell>
          <cell r="AJ5621" t="str">
            <v>PEHA Elektro GmbH &amp; Co. KG</v>
          </cell>
          <cell r="AK5621" t="str">
            <v>PEHA Elektro GmbH &amp; Co. KG</v>
          </cell>
        </row>
        <row r="5622">
          <cell r="C5622" t="str">
            <v>B 10.6672.02/SCH</v>
          </cell>
          <cell r="D5622" t="str">
            <v>4851</v>
          </cell>
          <cell r="E5622" t="str">
            <v>15</v>
          </cell>
          <cell r="F5622" t="str">
            <v>1</v>
          </cell>
          <cell r="G5622" t="str">
            <v>10</v>
          </cell>
          <cell r="H5622" t="str">
            <v>10</v>
          </cell>
          <cell r="I5622" t="str">
            <v>2</v>
          </cell>
          <cell r="J5622">
            <v>30</v>
          </cell>
          <cell r="K5622">
            <v>0.02</v>
          </cell>
          <cell r="L5622">
            <v>0.02</v>
          </cell>
          <cell r="M5622" t="str">
            <v>KG</v>
          </cell>
          <cell r="N5622">
            <v>0</v>
          </cell>
          <cell r="P5622" t="str">
            <v>22326122472F382V07</v>
          </cell>
          <cell r="Q5622" t="str">
            <v>4010105342147</v>
          </cell>
          <cell r="R5622" t="str">
            <v>4</v>
          </cell>
          <cell r="S5622" t="str">
            <v>223</v>
          </cell>
          <cell r="T5622" t="str">
            <v>01</v>
          </cell>
          <cell r="V5622" t="str">
            <v>85366990</v>
          </cell>
          <cell r="W5622" t="str">
            <v>HR</v>
          </cell>
          <cell r="X5622" t="str">
            <v>C</v>
          </cell>
          <cell r="Y5622" t="str">
            <v>606</v>
          </cell>
          <cell r="Z5622" t="str">
            <v>EA</v>
          </cell>
          <cell r="AA5622">
            <v>1</v>
          </cell>
          <cell r="AE5622" t="str">
            <v>STK</v>
          </cell>
          <cell r="AF5622">
            <v>1</v>
          </cell>
          <cell r="AG5622">
            <v>19</v>
          </cell>
          <cell r="AH5622">
            <v>1</v>
          </cell>
          <cell r="AI5622" t="str">
            <v>STK</v>
          </cell>
          <cell r="AJ5622" t="str">
            <v>PEHA Elektro GmbH &amp; Co. KG</v>
          </cell>
          <cell r="AK5622" t="str">
            <v>PEHA Elektro GmbH &amp; Co. KG</v>
          </cell>
        </row>
        <row r="5623">
          <cell r="C5623" t="str">
            <v>B 10.6672.02 SI/SCH</v>
          </cell>
          <cell r="D5623" t="str">
            <v>4851</v>
          </cell>
          <cell r="E5623" t="str">
            <v>15</v>
          </cell>
          <cell r="F5623" t="str">
            <v>1</v>
          </cell>
          <cell r="G5623" t="str">
            <v>10</v>
          </cell>
          <cell r="H5623" t="str">
            <v>10</v>
          </cell>
          <cell r="I5623" t="str">
            <v>2</v>
          </cell>
          <cell r="J5623">
            <v>30</v>
          </cell>
          <cell r="K5623">
            <v>0.02</v>
          </cell>
          <cell r="L5623">
            <v>0.02</v>
          </cell>
          <cell r="M5623" t="str">
            <v>KG</v>
          </cell>
          <cell r="N5623">
            <v>0</v>
          </cell>
          <cell r="P5623" t="str">
            <v>22326122472F382V07</v>
          </cell>
          <cell r="Q5623" t="str">
            <v>4010105342154</v>
          </cell>
          <cell r="R5623" t="str">
            <v>4</v>
          </cell>
          <cell r="S5623" t="str">
            <v>223</v>
          </cell>
          <cell r="T5623" t="str">
            <v>01</v>
          </cell>
          <cell r="V5623" t="str">
            <v>85366990</v>
          </cell>
          <cell r="W5623" t="str">
            <v>HR</v>
          </cell>
          <cell r="X5623" t="str">
            <v>C</v>
          </cell>
          <cell r="Y5623" t="str">
            <v>606</v>
          </cell>
          <cell r="Z5623" t="str">
            <v>EA</v>
          </cell>
          <cell r="AA5623">
            <v>1</v>
          </cell>
          <cell r="AE5623" t="str">
            <v>STK</v>
          </cell>
          <cell r="AF5623">
            <v>1</v>
          </cell>
          <cell r="AG5623">
            <v>19</v>
          </cell>
          <cell r="AH5623">
            <v>1</v>
          </cell>
          <cell r="AI5623" t="str">
            <v>STK</v>
          </cell>
          <cell r="AJ5623" t="str">
            <v>PEHA Elektro GmbH &amp; Co. KG</v>
          </cell>
          <cell r="AK5623" t="str">
            <v>PEHA Elektro GmbH &amp; Co. KG</v>
          </cell>
        </row>
        <row r="5624">
          <cell r="C5624" t="str">
            <v>H 95.690/14 W</v>
          </cell>
          <cell r="D5624" t="str">
            <v>4851</v>
          </cell>
          <cell r="E5624" t="str">
            <v>15</v>
          </cell>
          <cell r="F5624" t="str">
            <v>1</v>
          </cell>
          <cell r="G5624" t="str">
            <v>01</v>
          </cell>
          <cell r="H5624" t="str">
            <v>01</v>
          </cell>
          <cell r="I5624" t="str">
            <v>1</v>
          </cell>
          <cell r="J5624">
            <v>1</v>
          </cell>
          <cell r="K5624">
            <v>0.09</v>
          </cell>
          <cell r="L5624">
            <v>0.09</v>
          </cell>
          <cell r="M5624" t="str">
            <v>KG</v>
          </cell>
          <cell r="N5624">
            <v>0</v>
          </cell>
          <cell r="P5624" t="str">
            <v>22326122472F382U45</v>
          </cell>
          <cell r="Q5624" t="str">
            <v>4010105352269</v>
          </cell>
          <cell r="R5624" t="str">
            <v>4</v>
          </cell>
          <cell r="S5624" t="str">
            <v>223</v>
          </cell>
          <cell r="T5624" t="str">
            <v>01</v>
          </cell>
          <cell r="V5624" t="str">
            <v>85318095</v>
          </cell>
          <cell r="W5624" t="str">
            <v>DE</v>
          </cell>
          <cell r="X5624" t="str">
            <v>C</v>
          </cell>
          <cell r="Y5624" t="str">
            <v>992</v>
          </cell>
          <cell r="Z5624" t="str">
            <v>EA</v>
          </cell>
          <cell r="AA5624">
            <v>1</v>
          </cell>
          <cell r="AE5624" t="str">
            <v>STK</v>
          </cell>
          <cell r="AF5624">
            <v>1</v>
          </cell>
          <cell r="AG5624">
            <v>19</v>
          </cell>
          <cell r="AH5624">
            <v>1</v>
          </cell>
          <cell r="AI5624" t="str">
            <v>STK</v>
          </cell>
          <cell r="AJ5624" t="str">
            <v>PEHA Elektro GmbH &amp; Co. KG</v>
          </cell>
          <cell r="AK5624" t="str">
            <v>PEHA Elektro GmbH &amp; Co. KG</v>
          </cell>
        </row>
        <row r="5625">
          <cell r="C5625" t="str">
            <v>D 6770/15.19 US O.A.</v>
          </cell>
          <cell r="D5625" t="str">
            <v>4851</v>
          </cell>
          <cell r="E5625" t="str">
            <v>15</v>
          </cell>
          <cell r="F5625" t="str">
            <v>1</v>
          </cell>
          <cell r="G5625" t="str">
            <v>01</v>
          </cell>
          <cell r="H5625" t="str">
            <v>01</v>
          </cell>
          <cell r="I5625" t="str">
            <v>1</v>
          </cell>
          <cell r="J5625">
            <v>1</v>
          </cell>
          <cell r="K5625">
            <v>0.09</v>
          </cell>
          <cell r="L5625">
            <v>0.09</v>
          </cell>
          <cell r="M5625" t="str">
            <v>KG</v>
          </cell>
          <cell r="N5625">
            <v>0</v>
          </cell>
          <cell r="P5625" t="str">
            <v>22326122472F382U46</v>
          </cell>
          <cell r="Q5625" t="str">
            <v>4010105352382</v>
          </cell>
          <cell r="R5625" t="str">
            <v>4</v>
          </cell>
          <cell r="S5625" t="str">
            <v>223</v>
          </cell>
          <cell r="T5625" t="str">
            <v>01</v>
          </cell>
          <cell r="V5625" t="str">
            <v>85366990</v>
          </cell>
          <cell r="W5625" t="str">
            <v>HU</v>
          </cell>
          <cell r="X5625" t="str">
            <v>C</v>
          </cell>
          <cell r="Y5625" t="str">
            <v>992</v>
          </cell>
          <cell r="Z5625" t="str">
            <v>EA</v>
          </cell>
          <cell r="AA5625">
            <v>1</v>
          </cell>
          <cell r="AE5625" t="str">
            <v>STK</v>
          </cell>
          <cell r="AF5625">
            <v>1</v>
          </cell>
          <cell r="AG5625">
            <v>19</v>
          </cell>
          <cell r="AH5625">
            <v>1</v>
          </cell>
          <cell r="AI5625" t="str">
            <v>STK</v>
          </cell>
          <cell r="AJ5625" t="str">
            <v>PEHA Elektro GmbH &amp; Co. KG</v>
          </cell>
          <cell r="AK5625" t="str">
            <v>PEHA Elektro GmbH &amp; Co. KG</v>
          </cell>
        </row>
        <row r="5626">
          <cell r="C5626" t="str">
            <v>D 20.644.19/MK</v>
          </cell>
          <cell r="D5626" t="str">
            <v>4851</v>
          </cell>
          <cell r="E5626" t="str">
            <v>15</v>
          </cell>
          <cell r="F5626" t="str">
            <v>1</v>
          </cell>
          <cell r="G5626" t="str">
            <v>01</v>
          </cell>
          <cell r="H5626" t="str">
            <v>01</v>
          </cell>
          <cell r="I5626" t="str">
            <v>1</v>
          </cell>
          <cell r="J5626">
            <v>1</v>
          </cell>
          <cell r="K5626">
            <v>5.5E-2</v>
          </cell>
          <cell r="L5626">
            <v>5.5E-2</v>
          </cell>
          <cell r="M5626" t="str">
            <v>KG</v>
          </cell>
          <cell r="N5626">
            <v>0</v>
          </cell>
          <cell r="P5626" t="str">
            <v>22326122472F382U40</v>
          </cell>
          <cell r="Q5626" t="str">
            <v>4010105352931</v>
          </cell>
          <cell r="R5626" t="str">
            <v>4</v>
          </cell>
          <cell r="S5626" t="str">
            <v>223</v>
          </cell>
          <cell r="T5626" t="str">
            <v>01</v>
          </cell>
          <cell r="U5626" t="str">
            <v>28</v>
          </cell>
          <cell r="V5626" t="str">
            <v>85365080</v>
          </cell>
          <cell r="W5626" t="str">
            <v>DE</v>
          </cell>
          <cell r="X5626" t="str">
            <v>C</v>
          </cell>
          <cell r="Y5626" t="str">
            <v>606</v>
          </cell>
          <cell r="Z5626" t="str">
            <v>EA</v>
          </cell>
          <cell r="AA5626">
            <v>1</v>
          </cell>
          <cell r="AB5626" t="str">
            <v>193 X 090 X 090</v>
          </cell>
          <cell r="AE5626" t="str">
            <v>STK</v>
          </cell>
          <cell r="AF5626">
            <v>1</v>
          </cell>
          <cell r="AG5626">
            <v>19</v>
          </cell>
          <cell r="AH5626">
            <v>1</v>
          </cell>
          <cell r="AI5626" t="str">
            <v>STK</v>
          </cell>
          <cell r="AJ5626" t="str">
            <v>PEHA Elektro GmbH &amp; Co. KG</v>
          </cell>
          <cell r="AK5626" t="str">
            <v>PEHA Elektro GmbH &amp; Co. KG</v>
          </cell>
        </row>
        <row r="5627">
          <cell r="C5627" t="str">
            <v>D 20.644.25/MK</v>
          </cell>
          <cell r="D5627" t="str">
            <v>4851</v>
          </cell>
          <cell r="E5627" t="str">
            <v>15</v>
          </cell>
          <cell r="F5627" t="str">
            <v>1</v>
          </cell>
          <cell r="G5627" t="str">
            <v>01</v>
          </cell>
          <cell r="H5627" t="str">
            <v>01</v>
          </cell>
          <cell r="I5627" t="str">
            <v>1</v>
          </cell>
          <cell r="J5627">
            <v>1</v>
          </cell>
          <cell r="K5627">
            <v>1.7999999999999999E-2</v>
          </cell>
          <cell r="L5627">
            <v>1.7999999999999999E-2</v>
          </cell>
          <cell r="M5627" t="str">
            <v>KG</v>
          </cell>
          <cell r="N5627">
            <v>0</v>
          </cell>
          <cell r="P5627" t="str">
            <v>22326122472F382U40</v>
          </cell>
          <cell r="Q5627" t="str">
            <v>4010105352955</v>
          </cell>
          <cell r="R5627" t="str">
            <v>4</v>
          </cell>
          <cell r="S5627" t="str">
            <v>223</v>
          </cell>
          <cell r="T5627" t="str">
            <v>01</v>
          </cell>
          <cell r="U5627" t="str">
            <v>28</v>
          </cell>
          <cell r="V5627" t="str">
            <v>85365080</v>
          </cell>
          <cell r="W5627" t="str">
            <v>DE</v>
          </cell>
          <cell r="X5627" t="str">
            <v>C</v>
          </cell>
          <cell r="Y5627" t="str">
            <v>606</v>
          </cell>
          <cell r="Z5627" t="str">
            <v>EA</v>
          </cell>
          <cell r="AA5627">
            <v>1</v>
          </cell>
          <cell r="AB5627" t="str">
            <v>193 X 090 X 090</v>
          </cell>
          <cell r="AE5627" t="str">
            <v>STK</v>
          </cell>
          <cell r="AF5627">
            <v>1</v>
          </cell>
          <cell r="AG5627">
            <v>19</v>
          </cell>
          <cell r="AH5627">
            <v>1</v>
          </cell>
          <cell r="AI5627" t="str">
            <v>STK</v>
          </cell>
          <cell r="AJ5627" t="str">
            <v>PEHA Elektro GmbH &amp; Co. KG</v>
          </cell>
          <cell r="AK5627" t="str">
            <v>PEHA Elektro GmbH &amp; Co. KG</v>
          </cell>
        </row>
        <row r="5628">
          <cell r="C5628" t="str">
            <v>D 20.644.24/MK</v>
          </cell>
          <cell r="D5628" t="str">
            <v>4851</v>
          </cell>
          <cell r="E5628" t="str">
            <v>15</v>
          </cell>
          <cell r="F5628" t="str">
            <v>1</v>
          </cell>
          <cell r="G5628" t="str">
            <v>01</v>
          </cell>
          <cell r="H5628" t="str">
            <v>01</v>
          </cell>
          <cell r="I5628" t="str">
            <v>1</v>
          </cell>
          <cell r="J5628">
            <v>1</v>
          </cell>
          <cell r="K5628">
            <v>0.08</v>
          </cell>
          <cell r="L5628">
            <v>0.08</v>
          </cell>
          <cell r="M5628" t="str">
            <v>KG</v>
          </cell>
          <cell r="N5628">
            <v>0</v>
          </cell>
          <cell r="P5628" t="str">
            <v>22326122472F382U40</v>
          </cell>
          <cell r="Q5628" t="str">
            <v>4010105353037</v>
          </cell>
          <cell r="R5628" t="str">
            <v>4</v>
          </cell>
          <cell r="S5628" t="str">
            <v>223</v>
          </cell>
          <cell r="T5628" t="str">
            <v>01</v>
          </cell>
          <cell r="U5628" t="str">
            <v>28</v>
          </cell>
          <cell r="V5628" t="str">
            <v>85365080</v>
          </cell>
          <cell r="W5628" t="str">
            <v>DE</v>
          </cell>
          <cell r="X5628" t="str">
            <v>W</v>
          </cell>
          <cell r="Y5628" t="str">
            <v>606</v>
          </cell>
          <cell r="Z5628" t="str">
            <v>EA</v>
          </cell>
          <cell r="AA5628">
            <v>1</v>
          </cell>
          <cell r="AB5628" t="str">
            <v>193 X 090 X 090</v>
          </cell>
          <cell r="AE5628" t="str">
            <v>STK</v>
          </cell>
          <cell r="AF5628">
            <v>1</v>
          </cell>
          <cell r="AG5628">
            <v>19</v>
          </cell>
          <cell r="AH5628">
            <v>1</v>
          </cell>
          <cell r="AI5628" t="str">
            <v>STK</v>
          </cell>
          <cell r="AJ5628" t="str">
            <v>PEHA Elektro GmbH &amp; Co. KG</v>
          </cell>
          <cell r="AK5628" t="str">
            <v>PEHA Elektro GmbH &amp; Co. KG</v>
          </cell>
        </row>
        <row r="5629">
          <cell r="C5629" t="str">
            <v>D 116/4 T</v>
          </cell>
          <cell r="D5629" t="str">
            <v>4851</v>
          </cell>
          <cell r="E5629" t="str">
            <v>15</v>
          </cell>
          <cell r="F5629" t="str">
            <v>2</v>
          </cell>
          <cell r="G5629" t="str">
            <v>02</v>
          </cell>
          <cell r="H5629" t="str">
            <v>02</v>
          </cell>
          <cell r="I5629" t="str">
            <v>2</v>
          </cell>
          <cell r="J5629">
            <v>1</v>
          </cell>
          <cell r="K5629">
            <v>0.01</v>
          </cell>
          <cell r="L5629">
            <v>0.01</v>
          </cell>
          <cell r="M5629" t="str">
            <v>KG</v>
          </cell>
          <cell r="N5629">
            <v>0</v>
          </cell>
          <cell r="P5629" t="str">
            <v>22326122472F382U42</v>
          </cell>
          <cell r="Q5629" t="str">
            <v>4010105359015</v>
          </cell>
          <cell r="R5629" t="str">
            <v>4</v>
          </cell>
          <cell r="S5629" t="str">
            <v>223</v>
          </cell>
          <cell r="T5629" t="str">
            <v>01</v>
          </cell>
          <cell r="V5629" t="str">
            <v>85365080</v>
          </cell>
          <cell r="W5629" t="str">
            <v>DE</v>
          </cell>
          <cell r="X5629" t="str">
            <v>C</v>
          </cell>
          <cell r="Y5629" t="str">
            <v>606</v>
          </cell>
          <cell r="Z5629" t="str">
            <v>EA</v>
          </cell>
          <cell r="AA5629">
            <v>1</v>
          </cell>
          <cell r="AB5629" t="str">
            <v>223 X 153 X 078</v>
          </cell>
          <cell r="AE5629" t="str">
            <v>STK</v>
          </cell>
          <cell r="AF5629">
            <v>1</v>
          </cell>
          <cell r="AG5629">
            <v>19</v>
          </cell>
          <cell r="AH5629">
            <v>1</v>
          </cell>
          <cell r="AI5629" t="str">
            <v>STK</v>
          </cell>
          <cell r="AJ5629" t="str">
            <v>PEHA Elektro GmbH &amp; Co. KG</v>
          </cell>
          <cell r="AK5629" t="str">
            <v>PEHA Elektro GmbH &amp; Co. KG</v>
          </cell>
        </row>
        <row r="5630">
          <cell r="C5630" t="str">
            <v>D 116/4 T/I</v>
          </cell>
          <cell r="D5630" t="str">
            <v>4851</v>
          </cell>
          <cell r="E5630" t="str">
            <v>15</v>
          </cell>
          <cell r="F5630" t="str">
            <v>18</v>
          </cell>
          <cell r="G5630" t="str">
            <v>18</v>
          </cell>
          <cell r="H5630" t="str">
            <v>18</v>
          </cell>
          <cell r="I5630" t="str">
            <v>18</v>
          </cell>
          <cell r="J5630">
            <v>1</v>
          </cell>
          <cell r="K5630">
            <v>0.06</v>
          </cell>
          <cell r="L5630">
            <v>0.06</v>
          </cell>
          <cell r="M5630" t="str">
            <v>KG</v>
          </cell>
          <cell r="N5630">
            <v>0</v>
          </cell>
          <cell r="P5630" t="str">
            <v>22326122472F382U42</v>
          </cell>
          <cell r="Q5630" t="str">
            <v>4010105359114</v>
          </cell>
          <cell r="R5630" t="str">
            <v>4</v>
          </cell>
          <cell r="S5630" t="str">
            <v>223</v>
          </cell>
          <cell r="T5630" t="str">
            <v>01</v>
          </cell>
          <cell r="V5630" t="str">
            <v>85365080</v>
          </cell>
          <cell r="W5630" t="str">
            <v>DE</v>
          </cell>
          <cell r="X5630" t="str">
            <v>C</v>
          </cell>
          <cell r="Y5630" t="str">
            <v>606</v>
          </cell>
          <cell r="Z5630" t="str">
            <v>EA</v>
          </cell>
          <cell r="AA5630">
            <v>1</v>
          </cell>
          <cell r="AB5630" t="str">
            <v>70 X 40 X 72</v>
          </cell>
          <cell r="AE5630" t="str">
            <v>STK</v>
          </cell>
          <cell r="AF5630">
            <v>1</v>
          </cell>
          <cell r="AG5630">
            <v>19</v>
          </cell>
          <cell r="AH5630">
            <v>1</v>
          </cell>
          <cell r="AI5630" t="str">
            <v>STK</v>
          </cell>
          <cell r="AJ5630" t="str">
            <v>PEHA Elektro GmbH &amp; Co. KG</v>
          </cell>
          <cell r="AK5630" t="str">
            <v>PEHA Elektro GmbH &amp; Co. KG</v>
          </cell>
        </row>
        <row r="5631">
          <cell r="C5631" t="str">
            <v>D 80.6670/20 US SI W</v>
          </cell>
          <cell r="D5631" t="str">
            <v>4851</v>
          </cell>
          <cell r="E5631" t="str">
            <v>15</v>
          </cell>
          <cell r="F5631" t="str">
            <v>1</v>
          </cell>
          <cell r="G5631" t="str">
            <v>01</v>
          </cell>
          <cell r="H5631" t="str">
            <v>01</v>
          </cell>
          <cell r="I5631" t="str">
            <v>1</v>
          </cell>
          <cell r="J5631">
            <v>1</v>
          </cell>
          <cell r="K5631">
            <v>0</v>
          </cell>
          <cell r="L5631">
            <v>0</v>
          </cell>
          <cell r="M5631" t="str">
            <v>KG</v>
          </cell>
          <cell r="N5631">
            <v>0</v>
          </cell>
          <cell r="P5631" t="str">
            <v>22326122472F382P23</v>
          </cell>
          <cell r="Q5631" t="str">
            <v>4010105364163</v>
          </cell>
          <cell r="R5631" t="str">
            <v>3</v>
          </cell>
          <cell r="S5631" t="str">
            <v>223</v>
          </cell>
          <cell r="T5631" t="str">
            <v>01</v>
          </cell>
          <cell r="V5631" t="str">
            <v>85366990</v>
          </cell>
          <cell r="W5631" t="str">
            <v>DE</v>
          </cell>
          <cell r="X5631" t="str">
            <v>W</v>
          </cell>
          <cell r="Y5631" t="str">
            <v>992</v>
          </cell>
          <cell r="Z5631" t="str">
            <v>EA</v>
          </cell>
          <cell r="AA5631">
            <v>1</v>
          </cell>
          <cell r="AE5631" t="str">
            <v>STK</v>
          </cell>
          <cell r="AF5631">
            <v>1</v>
          </cell>
          <cell r="AG5631">
            <v>19</v>
          </cell>
          <cell r="AH5631">
            <v>1</v>
          </cell>
          <cell r="AI5631" t="str">
            <v>STK</v>
          </cell>
          <cell r="AJ5631" t="str">
            <v>PEHA Elektro GmbH &amp; Co. KG</v>
          </cell>
          <cell r="AK5631" t="str">
            <v>PEHA Elektro GmbH &amp; Co. KG</v>
          </cell>
        </row>
        <row r="5632">
          <cell r="C5632" t="str">
            <v>H 80.1616 N W</v>
          </cell>
          <cell r="D5632" t="str">
            <v>4851</v>
          </cell>
          <cell r="E5632" t="str">
            <v>15</v>
          </cell>
          <cell r="F5632" t="str">
            <v>1</v>
          </cell>
          <cell r="G5632" t="str">
            <v>01</v>
          </cell>
          <cell r="H5632" t="str">
            <v>01</v>
          </cell>
          <cell r="I5632" t="str">
            <v>1</v>
          </cell>
          <cell r="J5632">
            <v>1</v>
          </cell>
          <cell r="K5632">
            <v>7.6999999999999999E-2</v>
          </cell>
          <cell r="L5632">
            <v>7.6999999999999999E-2</v>
          </cell>
          <cell r="M5632" t="str">
            <v>KG</v>
          </cell>
          <cell r="N5632">
            <v>0</v>
          </cell>
          <cell r="P5632" t="str">
            <v>22326122472F382P23</v>
          </cell>
          <cell r="Q5632" t="str">
            <v>4010105376722</v>
          </cell>
          <cell r="R5632" t="str">
            <v>4</v>
          </cell>
          <cell r="S5632" t="str">
            <v>223</v>
          </cell>
          <cell r="T5632" t="str">
            <v>01</v>
          </cell>
          <cell r="V5632" t="str">
            <v>85365080</v>
          </cell>
          <cell r="W5632" t="str">
            <v>HU</v>
          </cell>
          <cell r="X5632" t="str">
            <v>A</v>
          </cell>
          <cell r="Y5632" t="str">
            <v>606</v>
          </cell>
          <cell r="Z5632" t="str">
            <v>EA</v>
          </cell>
          <cell r="AA5632">
            <v>1</v>
          </cell>
          <cell r="AB5632" t="str">
            <v>70 X 70  X 35</v>
          </cell>
          <cell r="AE5632" t="str">
            <v>STK</v>
          </cell>
          <cell r="AF5632">
            <v>1</v>
          </cell>
          <cell r="AG5632">
            <v>19</v>
          </cell>
          <cell r="AH5632">
            <v>1</v>
          </cell>
          <cell r="AI5632" t="str">
            <v>STK</v>
          </cell>
          <cell r="AJ5632" t="str">
            <v>PEHA Elektro GmbH &amp; Co. KG</v>
          </cell>
          <cell r="AK5632" t="str">
            <v>PEHA Elektro GmbH &amp; Co. KG</v>
          </cell>
        </row>
        <row r="5633">
          <cell r="C5633" t="str">
            <v>H 80.1616 N AW</v>
          </cell>
          <cell r="D5633" t="str">
            <v>4851</v>
          </cell>
          <cell r="E5633" t="str">
            <v>15</v>
          </cell>
          <cell r="F5633" t="str">
            <v>1</v>
          </cell>
          <cell r="G5633" t="str">
            <v>01</v>
          </cell>
          <cell r="H5633" t="str">
            <v>01</v>
          </cell>
          <cell r="I5633" t="str">
            <v>1</v>
          </cell>
          <cell r="J5633">
            <v>1</v>
          </cell>
          <cell r="K5633">
            <v>0.76100000000000001</v>
          </cell>
          <cell r="L5633">
            <v>0.76</v>
          </cell>
          <cell r="M5633" t="str">
            <v>KG</v>
          </cell>
          <cell r="N5633">
            <v>0</v>
          </cell>
          <cell r="P5633" t="str">
            <v>22326122472F382P23</v>
          </cell>
          <cell r="Q5633" t="str">
            <v>4010105376821</v>
          </cell>
          <cell r="R5633" t="str">
            <v>4</v>
          </cell>
          <cell r="S5633" t="str">
            <v>223</v>
          </cell>
          <cell r="T5633" t="str">
            <v>01</v>
          </cell>
          <cell r="V5633" t="str">
            <v>85365080</v>
          </cell>
          <cell r="W5633" t="str">
            <v>DE</v>
          </cell>
          <cell r="X5633" t="str">
            <v>C</v>
          </cell>
          <cell r="Y5633" t="str">
            <v>606</v>
          </cell>
          <cell r="Z5633" t="str">
            <v>EA</v>
          </cell>
          <cell r="AA5633">
            <v>1</v>
          </cell>
          <cell r="AB5633" t="str">
            <v>223 X 153 X 078</v>
          </cell>
          <cell r="AE5633" t="str">
            <v>STK</v>
          </cell>
          <cell r="AF5633">
            <v>1</v>
          </cell>
          <cell r="AG5633">
            <v>19</v>
          </cell>
          <cell r="AH5633">
            <v>1</v>
          </cell>
          <cell r="AI5633" t="str">
            <v>STK</v>
          </cell>
          <cell r="AJ5633" t="str">
            <v>PEHA Elektro GmbH &amp; Co. KG</v>
          </cell>
          <cell r="AK5633" t="str">
            <v>PEHA Elektro GmbH &amp; Co. KG</v>
          </cell>
        </row>
        <row r="5634">
          <cell r="C5634" t="str">
            <v>H 80.1616.02 N</v>
          </cell>
          <cell r="D5634" t="str">
            <v>4851</v>
          </cell>
          <cell r="E5634" t="str">
            <v>15</v>
          </cell>
          <cell r="F5634" t="str">
            <v>1</v>
          </cell>
          <cell r="G5634" t="str">
            <v>01</v>
          </cell>
          <cell r="H5634" t="str">
            <v>01</v>
          </cell>
          <cell r="I5634" t="str">
            <v>1</v>
          </cell>
          <cell r="J5634">
            <v>1</v>
          </cell>
          <cell r="K5634">
            <v>0.08</v>
          </cell>
          <cell r="L5634">
            <v>0.08</v>
          </cell>
          <cell r="M5634" t="str">
            <v>KG</v>
          </cell>
          <cell r="N5634">
            <v>0</v>
          </cell>
          <cell r="P5634" t="str">
            <v>22326122472F382P23</v>
          </cell>
          <cell r="Q5634" t="str">
            <v>4010105376920</v>
          </cell>
          <cell r="R5634" t="str">
            <v>4</v>
          </cell>
          <cell r="S5634" t="str">
            <v>223</v>
          </cell>
          <cell r="T5634" t="str">
            <v>01</v>
          </cell>
          <cell r="V5634" t="str">
            <v>85365080</v>
          </cell>
          <cell r="W5634" t="str">
            <v>HU</v>
          </cell>
          <cell r="X5634" t="str">
            <v>A</v>
          </cell>
          <cell r="Y5634" t="str">
            <v>606</v>
          </cell>
          <cell r="Z5634" t="str">
            <v>EA</v>
          </cell>
          <cell r="AA5634">
            <v>1</v>
          </cell>
          <cell r="AB5634" t="str">
            <v>70 X 70 X 42</v>
          </cell>
          <cell r="AE5634" t="str">
            <v>STK</v>
          </cell>
          <cell r="AF5634">
            <v>1</v>
          </cell>
          <cell r="AG5634">
            <v>19</v>
          </cell>
          <cell r="AH5634">
            <v>1</v>
          </cell>
          <cell r="AI5634" t="str">
            <v>STK</v>
          </cell>
          <cell r="AJ5634" t="str">
            <v>PEHA Elektro GmbH &amp; Co. KG</v>
          </cell>
          <cell r="AK5634" t="str">
            <v>PEHA Elektro GmbH &amp; Co. KG</v>
          </cell>
        </row>
        <row r="5635">
          <cell r="C5635" t="str">
            <v>D 10.110.02 UAE-2/SCH</v>
          </cell>
          <cell r="D5635" t="str">
            <v>4851</v>
          </cell>
          <cell r="E5635" t="str">
            <v>15</v>
          </cell>
          <cell r="F5635" t="str">
            <v>1</v>
          </cell>
          <cell r="G5635" t="str">
            <v>10</v>
          </cell>
          <cell r="H5635" t="str">
            <v>10</v>
          </cell>
          <cell r="I5635" t="str">
            <v>2</v>
          </cell>
          <cell r="J5635">
            <v>1</v>
          </cell>
          <cell r="K5635">
            <v>3.5000000000000003E-2</v>
          </cell>
          <cell r="L5635">
            <v>3.5000000000000003E-2</v>
          </cell>
          <cell r="M5635" t="str">
            <v>KG</v>
          </cell>
          <cell r="N5635">
            <v>0</v>
          </cell>
          <cell r="P5635" t="str">
            <v>22326122472F382V07</v>
          </cell>
          <cell r="Q5635" t="str">
            <v>4010105377613</v>
          </cell>
          <cell r="R5635" t="str">
            <v>4</v>
          </cell>
          <cell r="S5635" t="str">
            <v>223</v>
          </cell>
          <cell r="T5635" t="str">
            <v>01</v>
          </cell>
          <cell r="V5635" t="str">
            <v>85389099</v>
          </cell>
          <cell r="W5635" t="str">
            <v>DE</v>
          </cell>
          <cell r="X5635" t="str">
            <v>C</v>
          </cell>
          <cell r="Y5635" t="str">
            <v>606</v>
          </cell>
          <cell r="Z5635" t="str">
            <v>EA</v>
          </cell>
          <cell r="AA5635">
            <v>1</v>
          </cell>
          <cell r="AB5635" t="str">
            <v>223 X 153 X 078</v>
          </cell>
          <cell r="AE5635" t="str">
            <v>STK</v>
          </cell>
          <cell r="AF5635">
            <v>1</v>
          </cell>
          <cell r="AG5635">
            <v>19</v>
          </cell>
          <cell r="AH5635">
            <v>1</v>
          </cell>
          <cell r="AI5635" t="str">
            <v>STK</v>
          </cell>
          <cell r="AJ5635" t="str">
            <v>PEHA Elektro GmbH &amp; Co. KG</v>
          </cell>
          <cell r="AK5635" t="str">
            <v>PEHA Elektro GmbH &amp; Co. KG</v>
          </cell>
        </row>
        <row r="5636">
          <cell r="C5636" t="str">
            <v>H 80.1616.02</v>
          </cell>
          <cell r="D5636" t="str">
            <v>4851</v>
          </cell>
          <cell r="E5636" t="str">
            <v>15</v>
          </cell>
          <cell r="F5636" t="str">
            <v>1</v>
          </cell>
          <cell r="G5636" t="str">
            <v>08</v>
          </cell>
          <cell r="H5636" t="str">
            <v>08</v>
          </cell>
          <cell r="I5636" t="str">
            <v>8</v>
          </cell>
          <cell r="J5636">
            <v>1</v>
          </cell>
          <cell r="K5636">
            <v>8.0000000000000002E-3</v>
          </cell>
          <cell r="L5636">
            <v>8.0000000000000002E-3</v>
          </cell>
          <cell r="M5636" t="str">
            <v>KG</v>
          </cell>
          <cell r="N5636">
            <v>0</v>
          </cell>
          <cell r="P5636" t="str">
            <v>22326122472F382P23</v>
          </cell>
          <cell r="Q5636" t="str">
            <v>4010105377729</v>
          </cell>
          <cell r="R5636" t="str">
            <v>4</v>
          </cell>
          <cell r="S5636" t="str">
            <v>223</v>
          </cell>
          <cell r="T5636" t="str">
            <v>01</v>
          </cell>
          <cell r="V5636" t="str">
            <v>85365080</v>
          </cell>
          <cell r="W5636" t="str">
            <v>DE</v>
          </cell>
          <cell r="X5636" t="str">
            <v>W</v>
          </cell>
          <cell r="Y5636" t="str">
            <v>606</v>
          </cell>
          <cell r="Z5636" t="str">
            <v>EA</v>
          </cell>
          <cell r="AA5636">
            <v>1</v>
          </cell>
          <cell r="AB5636" t="str">
            <v>80 X 30 X 80</v>
          </cell>
          <cell r="AE5636" t="str">
            <v>STK</v>
          </cell>
          <cell r="AF5636">
            <v>1</v>
          </cell>
          <cell r="AG5636">
            <v>19</v>
          </cell>
          <cell r="AH5636">
            <v>1</v>
          </cell>
          <cell r="AI5636" t="str">
            <v>STK</v>
          </cell>
          <cell r="AJ5636" t="str">
            <v>PEHA Elektro GmbH &amp; Co. KG</v>
          </cell>
          <cell r="AK5636" t="str">
            <v>PEHA Elektro GmbH &amp; Co. KG</v>
          </cell>
        </row>
        <row r="5637">
          <cell r="C5637" t="str">
            <v>B 80.1616.02</v>
          </cell>
          <cell r="D5637" t="str">
            <v>4851</v>
          </cell>
          <cell r="E5637" t="str">
            <v>15</v>
          </cell>
          <cell r="F5637" t="str">
            <v>1</v>
          </cell>
          <cell r="G5637" t="str">
            <v>01</v>
          </cell>
          <cell r="H5637" t="str">
            <v>01</v>
          </cell>
          <cell r="I5637" t="str">
            <v>1</v>
          </cell>
          <cell r="J5637">
            <v>1</v>
          </cell>
          <cell r="K5637">
            <v>6.5000000000000002E-2</v>
          </cell>
          <cell r="L5637">
            <v>6.5000000000000002E-2</v>
          </cell>
          <cell r="M5637" t="str">
            <v>KG</v>
          </cell>
          <cell r="N5637">
            <v>0</v>
          </cell>
          <cell r="P5637" t="str">
            <v>22326122472F382P23</v>
          </cell>
          <cell r="Q5637" t="str">
            <v>4010105377743</v>
          </cell>
          <cell r="R5637" t="str">
            <v>4</v>
          </cell>
          <cell r="S5637" t="str">
            <v>223</v>
          </cell>
          <cell r="T5637" t="str">
            <v>01</v>
          </cell>
          <cell r="V5637" t="str">
            <v>85365080</v>
          </cell>
          <cell r="W5637" t="str">
            <v>DE</v>
          </cell>
          <cell r="X5637" t="str">
            <v>C</v>
          </cell>
          <cell r="Y5637" t="str">
            <v>606</v>
          </cell>
          <cell r="Z5637" t="str">
            <v>EA</v>
          </cell>
          <cell r="AA5637">
            <v>1</v>
          </cell>
          <cell r="AB5637" t="str">
            <v>80 X 80  X 35</v>
          </cell>
          <cell r="AE5637" t="str">
            <v>STK</v>
          </cell>
          <cell r="AF5637">
            <v>1</v>
          </cell>
          <cell r="AG5637">
            <v>19</v>
          </cell>
          <cell r="AH5637">
            <v>1</v>
          </cell>
          <cell r="AI5637" t="str">
            <v>STK</v>
          </cell>
          <cell r="AJ5637" t="str">
            <v>PEHA Elektro GmbH &amp; Co. KG</v>
          </cell>
          <cell r="AK5637" t="str">
            <v>PEHA Elektro GmbH &amp; Co. KG</v>
          </cell>
        </row>
        <row r="5638">
          <cell r="C5638" t="str">
            <v>D 6711.02 ML NA WE S</v>
          </cell>
          <cell r="D5638" t="str">
            <v>4851</v>
          </cell>
          <cell r="E5638" t="str">
            <v>15</v>
          </cell>
          <cell r="F5638" t="str">
            <v>2</v>
          </cell>
          <cell r="G5638" t="str">
            <v>02</v>
          </cell>
          <cell r="H5638" t="str">
            <v>02</v>
          </cell>
          <cell r="I5638" t="str">
            <v>2</v>
          </cell>
          <cell r="J5638">
            <v>1</v>
          </cell>
          <cell r="K5638">
            <v>7.0999999999999994E-2</v>
          </cell>
          <cell r="L5638">
            <v>7.0999999999999994E-2</v>
          </cell>
          <cell r="M5638" t="str">
            <v>KG</v>
          </cell>
          <cell r="N5638">
            <v>0</v>
          </cell>
          <cell r="P5638" t="str">
            <v>22326122472F282V06</v>
          </cell>
          <cell r="Q5638" t="str">
            <v>4010105378566</v>
          </cell>
          <cell r="R5638" t="str">
            <v>4</v>
          </cell>
          <cell r="S5638" t="str">
            <v>223</v>
          </cell>
          <cell r="T5638" t="str">
            <v>01</v>
          </cell>
          <cell r="V5638" t="str">
            <v>85366990</v>
          </cell>
          <cell r="W5638" t="str">
            <v>DE</v>
          </cell>
          <cell r="X5638" t="str">
            <v>C</v>
          </cell>
          <cell r="Y5638" t="str">
            <v>992</v>
          </cell>
          <cell r="Z5638" t="str">
            <v>EA</v>
          </cell>
          <cell r="AA5638">
            <v>1</v>
          </cell>
          <cell r="AB5638" t="str">
            <v>325 X 101 X 073</v>
          </cell>
          <cell r="AE5638" t="str">
            <v>STK</v>
          </cell>
          <cell r="AF5638">
            <v>1</v>
          </cell>
          <cell r="AG5638">
            <v>19</v>
          </cell>
          <cell r="AH5638">
            <v>1</v>
          </cell>
          <cell r="AI5638" t="str">
            <v>STK</v>
          </cell>
          <cell r="AJ5638" t="str">
            <v>PEHA Elektro GmbH &amp; Co. KG</v>
          </cell>
          <cell r="AK5638" t="str">
            <v>PEHA Elektro GmbH &amp; Co. KG</v>
          </cell>
        </row>
        <row r="5639">
          <cell r="C5639" t="str">
            <v>D 6711.02 ML LED/4 NA WE S</v>
          </cell>
          <cell r="D5639" t="str">
            <v>4851</v>
          </cell>
          <cell r="E5639" t="str">
            <v>15</v>
          </cell>
          <cell r="F5639" t="str">
            <v>2</v>
          </cell>
          <cell r="G5639" t="str">
            <v>02</v>
          </cell>
          <cell r="H5639" t="str">
            <v>02</v>
          </cell>
          <cell r="I5639" t="str">
            <v>2</v>
          </cell>
          <cell r="J5639">
            <v>1</v>
          </cell>
          <cell r="K5639">
            <v>0.1</v>
          </cell>
          <cell r="L5639">
            <v>0.1</v>
          </cell>
          <cell r="M5639" t="str">
            <v>KG</v>
          </cell>
          <cell r="N5639">
            <v>0</v>
          </cell>
          <cell r="P5639" t="str">
            <v>22326122472F282V06</v>
          </cell>
          <cell r="Q5639" t="str">
            <v>4010105378962</v>
          </cell>
          <cell r="R5639" t="str">
            <v>4</v>
          </cell>
          <cell r="S5639" t="str">
            <v>223</v>
          </cell>
          <cell r="T5639" t="str">
            <v>01</v>
          </cell>
          <cell r="V5639" t="str">
            <v>85366990</v>
          </cell>
          <cell r="W5639" t="str">
            <v>DE</v>
          </cell>
          <cell r="X5639" t="str">
            <v>C</v>
          </cell>
          <cell r="Y5639" t="str">
            <v>992</v>
          </cell>
          <cell r="Z5639" t="str">
            <v>EA</v>
          </cell>
          <cell r="AA5639">
            <v>1</v>
          </cell>
          <cell r="AB5639" t="str">
            <v>325 X 101 X 073</v>
          </cell>
          <cell r="AE5639" t="str">
            <v>STK</v>
          </cell>
          <cell r="AF5639">
            <v>1</v>
          </cell>
          <cell r="AG5639">
            <v>19</v>
          </cell>
          <cell r="AH5639">
            <v>1</v>
          </cell>
          <cell r="AI5639" t="str">
            <v>STK</v>
          </cell>
          <cell r="AJ5639" t="str">
            <v>PEHA Elektro GmbH &amp; Co. KG</v>
          </cell>
          <cell r="AK5639" t="str">
            <v>PEHA Elektro GmbH &amp; Co. KG</v>
          </cell>
        </row>
        <row r="5640">
          <cell r="C5640" t="str">
            <v>H 80.1612 W</v>
          </cell>
          <cell r="D5640" t="str">
            <v>4851</v>
          </cell>
          <cell r="E5640" t="str">
            <v>15</v>
          </cell>
          <cell r="F5640" t="str">
            <v>1</v>
          </cell>
          <cell r="G5640" t="str">
            <v>01</v>
          </cell>
          <cell r="H5640" t="str">
            <v>01</v>
          </cell>
          <cell r="I5640" t="str">
            <v>1</v>
          </cell>
          <cell r="J5640">
            <v>1</v>
          </cell>
          <cell r="K5640">
            <v>0.121</v>
          </cell>
          <cell r="L5640">
            <v>0.12</v>
          </cell>
          <cell r="M5640" t="str">
            <v>KG</v>
          </cell>
          <cell r="N5640">
            <v>0</v>
          </cell>
          <cell r="P5640" t="str">
            <v>22326122472F382P23</v>
          </cell>
          <cell r="Q5640" t="str">
            <v>4010105379228</v>
          </cell>
          <cell r="R5640" t="str">
            <v>4</v>
          </cell>
          <cell r="S5640" t="str">
            <v>223</v>
          </cell>
          <cell r="T5640" t="str">
            <v>01</v>
          </cell>
          <cell r="V5640" t="str">
            <v>85365080</v>
          </cell>
          <cell r="W5640" t="str">
            <v>HU</v>
          </cell>
          <cell r="X5640" t="str">
            <v>C</v>
          </cell>
          <cell r="Y5640" t="str">
            <v>606</v>
          </cell>
          <cell r="Z5640" t="str">
            <v>EA</v>
          </cell>
          <cell r="AA5640">
            <v>1</v>
          </cell>
          <cell r="AB5640" t="str">
            <v>80 X 80 X 35</v>
          </cell>
          <cell r="AE5640" t="str">
            <v>STK</v>
          </cell>
          <cell r="AF5640">
            <v>1</v>
          </cell>
          <cell r="AG5640">
            <v>19</v>
          </cell>
          <cell r="AH5640">
            <v>1</v>
          </cell>
          <cell r="AI5640" t="str">
            <v>STK</v>
          </cell>
          <cell r="AJ5640" t="str">
            <v>PEHA Elektro GmbH &amp; Co. KG</v>
          </cell>
          <cell r="AK5640" t="str">
            <v>PEHA Elektro GmbH &amp; Co. KG</v>
          </cell>
        </row>
        <row r="5641">
          <cell r="C5641" t="str">
            <v>D 6711.02 ML WI NA WE S</v>
          </cell>
          <cell r="D5641" t="str">
            <v>4851</v>
          </cell>
          <cell r="E5641" t="str">
            <v>15</v>
          </cell>
          <cell r="F5641" t="str">
            <v>2</v>
          </cell>
          <cell r="G5641" t="str">
            <v>02</v>
          </cell>
          <cell r="H5641" t="str">
            <v>02</v>
          </cell>
          <cell r="I5641" t="str">
            <v>2</v>
          </cell>
          <cell r="J5641">
            <v>1</v>
          </cell>
          <cell r="K5641">
            <v>0.121</v>
          </cell>
          <cell r="L5641">
            <v>0.12</v>
          </cell>
          <cell r="M5641" t="str">
            <v>KG</v>
          </cell>
          <cell r="N5641">
            <v>0</v>
          </cell>
          <cell r="P5641" t="str">
            <v>22326122472F282V06</v>
          </cell>
          <cell r="Q5641" t="str">
            <v>4010105379365</v>
          </cell>
          <cell r="R5641" t="str">
            <v>4</v>
          </cell>
          <cell r="S5641" t="str">
            <v>223</v>
          </cell>
          <cell r="T5641" t="str">
            <v>01</v>
          </cell>
          <cell r="V5641" t="str">
            <v>85366990</v>
          </cell>
          <cell r="W5641" t="str">
            <v>DE</v>
          </cell>
          <cell r="X5641" t="str">
            <v>C</v>
          </cell>
          <cell r="Y5641" t="str">
            <v>992</v>
          </cell>
          <cell r="Z5641" t="str">
            <v>EA</v>
          </cell>
          <cell r="AA5641">
            <v>1</v>
          </cell>
          <cell r="AB5641" t="str">
            <v>325 X 101 X 073</v>
          </cell>
          <cell r="AE5641" t="str">
            <v>STK</v>
          </cell>
          <cell r="AF5641">
            <v>1</v>
          </cell>
          <cell r="AG5641">
            <v>19</v>
          </cell>
          <cell r="AH5641">
            <v>1</v>
          </cell>
          <cell r="AI5641" t="str">
            <v>STK</v>
          </cell>
          <cell r="AJ5641" t="str">
            <v>PEHA Elektro GmbH &amp; Co. KG</v>
          </cell>
          <cell r="AK5641" t="str">
            <v>PEHA Elektro GmbH &amp; Co. KG</v>
          </cell>
        </row>
        <row r="5642">
          <cell r="C5642" t="str">
            <v>H 1616 O.A. LOSE/KOPP</v>
          </cell>
          <cell r="D5642" t="str">
            <v>4851</v>
          </cell>
          <cell r="E5642" t="str">
            <v>15</v>
          </cell>
          <cell r="F5642" t="str">
            <v>1</v>
          </cell>
          <cell r="G5642" t="str">
            <v>01</v>
          </cell>
          <cell r="H5642" t="str">
            <v>01</v>
          </cell>
          <cell r="I5642" t="str">
            <v>1</v>
          </cell>
          <cell r="J5642">
            <v>1</v>
          </cell>
          <cell r="K5642">
            <v>0.06</v>
          </cell>
          <cell r="L5642">
            <v>0.06</v>
          </cell>
          <cell r="M5642" t="str">
            <v>KG</v>
          </cell>
          <cell r="N5642">
            <v>0</v>
          </cell>
          <cell r="P5642" t="str">
            <v>22326122472F382U41</v>
          </cell>
          <cell r="Q5642" t="str">
            <v>4010105379563</v>
          </cell>
          <cell r="R5642" t="str">
            <v>4</v>
          </cell>
          <cell r="S5642" t="str">
            <v>223</v>
          </cell>
          <cell r="T5642" t="str">
            <v>01</v>
          </cell>
          <cell r="V5642" t="str">
            <v>85365080</v>
          </cell>
          <cell r="W5642" t="str">
            <v>HU</v>
          </cell>
          <cell r="X5642" t="str">
            <v>W</v>
          </cell>
          <cell r="Y5642" t="str">
            <v>606</v>
          </cell>
          <cell r="Z5642" t="str">
            <v>EA</v>
          </cell>
          <cell r="AA5642">
            <v>150</v>
          </cell>
          <cell r="AB5642" t="str">
            <v>70 X 70 X 25</v>
          </cell>
          <cell r="AE5642" t="str">
            <v>STK</v>
          </cell>
          <cell r="AF5642">
            <v>1</v>
          </cell>
          <cell r="AG5642">
            <v>19</v>
          </cell>
          <cell r="AH5642">
            <v>1</v>
          </cell>
          <cell r="AI5642" t="str">
            <v>STK</v>
          </cell>
          <cell r="AJ5642" t="str">
            <v>PEHA Elektro GmbH &amp; Co. KG</v>
          </cell>
          <cell r="AK5642" t="str">
            <v>PEHA Elektro GmbH &amp; Co. KG</v>
          </cell>
        </row>
        <row r="5643">
          <cell r="C5643" t="str">
            <v>H 80.1616 W</v>
          </cell>
          <cell r="D5643" t="str">
            <v>4851</v>
          </cell>
          <cell r="E5643" t="str">
            <v>15</v>
          </cell>
          <cell r="F5643" t="str">
            <v>2</v>
          </cell>
          <cell r="G5643" t="str">
            <v>02</v>
          </cell>
          <cell r="H5643" t="str">
            <v>02</v>
          </cell>
          <cell r="I5643" t="str">
            <v>2</v>
          </cell>
          <cell r="J5643">
            <v>1</v>
          </cell>
          <cell r="K5643">
            <v>0.06</v>
          </cell>
          <cell r="L5643">
            <v>0.06</v>
          </cell>
          <cell r="M5643" t="str">
            <v>KG</v>
          </cell>
          <cell r="N5643">
            <v>0</v>
          </cell>
          <cell r="P5643" t="str">
            <v>22326122472F382P23</v>
          </cell>
          <cell r="Q5643" t="str">
            <v>4010105379624</v>
          </cell>
          <cell r="R5643" t="str">
            <v>4</v>
          </cell>
          <cell r="S5643" t="str">
            <v>223</v>
          </cell>
          <cell r="T5643" t="str">
            <v>01</v>
          </cell>
          <cell r="V5643" t="str">
            <v>85365080</v>
          </cell>
          <cell r="W5643" t="str">
            <v>DE</v>
          </cell>
          <cell r="X5643" t="str">
            <v>C</v>
          </cell>
          <cell r="Y5643" t="str">
            <v>606</v>
          </cell>
          <cell r="Z5643" t="str">
            <v>EA</v>
          </cell>
          <cell r="AA5643">
            <v>1</v>
          </cell>
          <cell r="AB5643" t="str">
            <v>275 X 185 X 92</v>
          </cell>
          <cell r="AE5643" t="str">
            <v>STK</v>
          </cell>
          <cell r="AF5643">
            <v>1</v>
          </cell>
          <cell r="AG5643">
            <v>19</v>
          </cell>
          <cell r="AH5643">
            <v>1</v>
          </cell>
          <cell r="AI5643" t="str">
            <v>STK</v>
          </cell>
          <cell r="AJ5643" t="str">
            <v>PEHA Elektro GmbH &amp; Co. KG</v>
          </cell>
          <cell r="AK5643" t="str">
            <v>PEHA Elektro GmbH &amp; Co. KG</v>
          </cell>
        </row>
        <row r="5644">
          <cell r="C5644" t="str">
            <v>B 80.1616 W</v>
          </cell>
          <cell r="D5644" t="str">
            <v>4851</v>
          </cell>
          <cell r="E5644" t="str">
            <v>15</v>
          </cell>
          <cell r="F5644" t="str">
            <v>18</v>
          </cell>
          <cell r="G5644" t="str">
            <v>18</v>
          </cell>
          <cell r="H5644" t="str">
            <v>18</v>
          </cell>
          <cell r="I5644" t="str">
            <v>18</v>
          </cell>
          <cell r="J5644">
            <v>1</v>
          </cell>
          <cell r="K5644">
            <v>0.10299999999999999</v>
          </cell>
          <cell r="L5644">
            <v>0.10299999999999999</v>
          </cell>
          <cell r="M5644" t="str">
            <v>KG</v>
          </cell>
          <cell r="N5644">
            <v>0</v>
          </cell>
          <cell r="P5644" t="str">
            <v>22326122472F382P23</v>
          </cell>
          <cell r="Q5644" t="str">
            <v>4010105379648</v>
          </cell>
          <cell r="R5644" t="str">
            <v>4</v>
          </cell>
          <cell r="S5644" t="str">
            <v>223</v>
          </cell>
          <cell r="T5644" t="str">
            <v>01</v>
          </cell>
          <cell r="V5644" t="str">
            <v>85365080</v>
          </cell>
          <cell r="W5644" t="str">
            <v>DE</v>
          </cell>
          <cell r="X5644" t="str">
            <v>C</v>
          </cell>
          <cell r="Y5644" t="str">
            <v>606</v>
          </cell>
          <cell r="Z5644" t="str">
            <v>EA</v>
          </cell>
          <cell r="AA5644">
            <v>1</v>
          </cell>
          <cell r="AB5644" t="str">
            <v>275 X 185 X 92</v>
          </cell>
          <cell r="AE5644" t="str">
            <v>STK</v>
          </cell>
          <cell r="AF5644">
            <v>1</v>
          </cell>
          <cell r="AG5644">
            <v>19</v>
          </cell>
          <cell r="AH5644">
            <v>1</v>
          </cell>
          <cell r="AI5644" t="str">
            <v>STK</v>
          </cell>
          <cell r="AJ5644" t="str">
            <v>PEHA Elektro GmbH &amp; Co. KG</v>
          </cell>
          <cell r="AK5644" t="str">
            <v>PEHA Elektro GmbH &amp; Co. KG</v>
          </cell>
        </row>
        <row r="5645">
          <cell r="C5645" t="str">
            <v>D 6711.02 ML SK NA WE S</v>
          </cell>
          <cell r="D5645" t="str">
            <v>4851</v>
          </cell>
          <cell r="E5645" t="str">
            <v>15</v>
          </cell>
          <cell r="F5645" t="str">
            <v>2</v>
          </cell>
          <cell r="G5645" t="str">
            <v>02</v>
          </cell>
          <cell r="H5645" t="str">
            <v>02</v>
          </cell>
          <cell r="I5645" t="str">
            <v>2</v>
          </cell>
          <cell r="J5645">
            <v>1</v>
          </cell>
          <cell r="K5645">
            <v>0.10299999999999999</v>
          </cell>
          <cell r="L5645">
            <v>0.10299999999999999</v>
          </cell>
          <cell r="M5645" t="str">
            <v>KG</v>
          </cell>
          <cell r="N5645">
            <v>0</v>
          </cell>
          <cell r="P5645" t="str">
            <v>22326122472F282V06</v>
          </cell>
          <cell r="Q5645" t="str">
            <v>4010105379693</v>
          </cell>
          <cell r="R5645" t="str">
            <v>4</v>
          </cell>
          <cell r="S5645" t="str">
            <v>223</v>
          </cell>
          <cell r="T5645" t="str">
            <v>01</v>
          </cell>
          <cell r="V5645" t="str">
            <v>85366990</v>
          </cell>
          <cell r="W5645" t="str">
            <v>DE</v>
          </cell>
          <cell r="X5645" t="str">
            <v>C</v>
          </cell>
          <cell r="Y5645" t="str">
            <v>992</v>
          </cell>
          <cell r="Z5645" t="str">
            <v>EA</v>
          </cell>
          <cell r="AA5645">
            <v>1</v>
          </cell>
          <cell r="AB5645" t="str">
            <v>325 X 101 X 073</v>
          </cell>
          <cell r="AE5645" t="str">
            <v>STK</v>
          </cell>
          <cell r="AF5645">
            <v>1</v>
          </cell>
          <cell r="AG5645">
            <v>19</v>
          </cell>
          <cell r="AH5645">
            <v>1</v>
          </cell>
          <cell r="AI5645" t="str">
            <v>STK</v>
          </cell>
          <cell r="AJ5645" t="str">
            <v>PEHA Elektro GmbH &amp; Co. KG</v>
          </cell>
          <cell r="AK5645" t="str">
            <v>PEHA Elektro GmbH &amp; Co. KG</v>
          </cell>
        </row>
        <row r="5646">
          <cell r="C5646" t="str">
            <v>D 6711.02 ML SK GLK NA WE S</v>
          </cell>
          <cell r="D5646" t="str">
            <v>4851</v>
          </cell>
          <cell r="E5646" t="str">
            <v>15</v>
          </cell>
          <cell r="F5646" t="str">
            <v>2</v>
          </cell>
          <cell r="G5646" t="str">
            <v>02</v>
          </cell>
          <cell r="H5646" t="str">
            <v>02</v>
          </cell>
          <cell r="I5646" t="str">
            <v>2</v>
          </cell>
          <cell r="J5646">
            <v>1</v>
          </cell>
          <cell r="K5646">
            <v>0.10299999999999999</v>
          </cell>
          <cell r="L5646">
            <v>0.10299999999999999</v>
          </cell>
          <cell r="M5646" t="str">
            <v>KG</v>
          </cell>
          <cell r="N5646">
            <v>0</v>
          </cell>
          <cell r="P5646" t="str">
            <v>22326122472F282V06</v>
          </cell>
          <cell r="Q5646" t="str">
            <v>4010105380040</v>
          </cell>
          <cell r="R5646" t="str">
            <v>4</v>
          </cell>
          <cell r="S5646" t="str">
            <v>223</v>
          </cell>
          <cell r="T5646" t="str">
            <v>01</v>
          </cell>
          <cell r="V5646" t="str">
            <v>85366990</v>
          </cell>
          <cell r="W5646" t="str">
            <v>DE</v>
          </cell>
          <cell r="X5646" t="str">
            <v>C</v>
          </cell>
          <cell r="Y5646" t="str">
            <v>992</v>
          </cell>
          <cell r="Z5646" t="str">
            <v>EA</v>
          </cell>
          <cell r="AA5646">
            <v>1</v>
          </cell>
          <cell r="AB5646" t="str">
            <v>325 X 101 X 073</v>
          </cell>
          <cell r="AE5646" t="str">
            <v>STK</v>
          </cell>
          <cell r="AF5646">
            <v>1</v>
          </cell>
          <cell r="AG5646">
            <v>19</v>
          </cell>
          <cell r="AH5646">
            <v>1</v>
          </cell>
          <cell r="AI5646" t="str">
            <v>STK</v>
          </cell>
          <cell r="AJ5646" t="str">
            <v>PEHA Elektro GmbH &amp; Co. KG</v>
          </cell>
          <cell r="AK5646" t="str">
            <v>PEHA Elektro GmbH &amp; Co. KG</v>
          </cell>
        </row>
        <row r="5647">
          <cell r="C5647" t="str">
            <v>D 6711.02 ML SK LED/4 NA WE S</v>
          </cell>
          <cell r="D5647" t="str">
            <v>4851</v>
          </cell>
          <cell r="E5647" t="str">
            <v>15</v>
          </cell>
          <cell r="F5647" t="str">
            <v>2</v>
          </cell>
          <cell r="G5647" t="str">
            <v>02</v>
          </cell>
          <cell r="H5647" t="str">
            <v>02</v>
          </cell>
          <cell r="I5647" t="str">
            <v>2</v>
          </cell>
          <cell r="J5647">
            <v>1</v>
          </cell>
          <cell r="K5647">
            <v>0.10299999999999999</v>
          </cell>
          <cell r="L5647">
            <v>0.10299999999999999</v>
          </cell>
          <cell r="M5647" t="str">
            <v>KG</v>
          </cell>
          <cell r="N5647">
            <v>0</v>
          </cell>
          <cell r="P5647" t="str">
            <v>22326122472F282V06</v>
          </cell>
          <cell r="Q5647" t="str">
            <v>4010105380460</v>
          </cell>
          <cell r="R5647" t="str">
            <v>4</v>
          </cell>
          <cell r="S5647" t="str">
            <v>223</v>
          </cell>
          <cell r="T5647" t="str">
            <v>01</v>
          </cell>
          <cell r="V5647" t="str">
            <v>85366990</v>
          </cell>
          <cell r="W5647" t="str">
            <v>DE</v>
          </cell>
          <cell r="X5647" t="str">
            <v>C</v>
          </cell>
          <cell r="Y5647" t="str">
            <v>992</v>
          </cell>
          <cell r="Z5647" t="str">
            <v>EA</v>
          </cell>
          <cell r="AA5647">
            <v>1</v>
          </cell>
          <cell r="AB5647" t="str">
            <v>325 X 101 X 073</v>
          </cell>
          <cell r="AE5647" t="str">
            <v>STK</v>
          </cell>
          <cell r="AF5647">
            <v>1</v>
          </cell>
          <cell r="AG5647">
            <v>19</v>
          </cell>
          <cell r="AH5647">
            <v>1</v>
          </cell>
          <cell r="AI5647" t="str">
            <v>STK</v>
          </cell>
          <cell r="AJ5647" t="str">
            <v>PEHA Elektro GmbH &amp; Co. KG</v>
          </cell>
          <cell r="AK5647" t="str">
            <v>PEHA Elektro GmbH &amp; Co. KG</v>
          </cell>
        </row>
        <row r="5648">
          <cell r="C5648" t="str">
            <v>D 6711.02 ML SK LED/4 NA AK WE S</v>
          </cell>
          <cell r="D5648" t="str">
            <v>4851</v>
          </cell>
          <cell r="E5648" t="str">
            <v>15</v>
          </cell>
          <cell r="F5648" t="str">
            <v>2</v>
          </cell>
          <cell r="G5648" t="str">
            <v>02</v>
          </cell>
          <cell r="H5648" t="str">
            <v>02</v>
          </cell>
          <cell r="I5648" t="str">
            <v>2</v>
          </cell>
          <cell r="J5648">
            <v>1</v>
          </cell>
          <cell r="K5648">
            <v>0.10299999999999999</v>
          </cell>
          <cell r="L5648">
            <v>0.10299999999999999</v>
          </cell>
          <cell r="M5648" t="str">
            <v>KG</v>
          </cell>
          <cell r="N5648">
            <v>0</v>
          </cell>
          <cell r="P5648" t="str">
            <v>22326122472F282V06</v>
          </cell>
          <cell r="Q5648" t="str">
            <v>4010105380866</v>
          </cell>
          <cell r="R5648" t="str">
            <v>4</v>
          </cell>
          <cell r="S5648" t="str">
            <v>223</v>
          </cell>
          <cell r="T5648" t="str">
            <v>01</v>
          </cell>
          <cell r="V5648" t="str">
            <v>85366990</v>
          </cell>
          <cell r="W5648" t="str">
            <v>DE</v>
          </cell>
          <cell r="X5648" t="str">
            <v>C</v>
          </cell>
          <cell r="Y5648" t="str">
            <v>992</v>
          </cell>
          <cell r="Z5648" t="str">
            <v>EA</v>
          </cell>
          <cell r="AA5648">
            <v>1</v>
          </cell>
          <cell r="AB5648" t="str">
            <v>325 X 101 X 073</v>
          </cell>
          <cell r="AE5648" t="str">
            <v>STK</v>
          </cell>
          <cell r="AF5648">
            <v>1</v>
          </cell>
          <cell r="AG5648">
            <v>19</v>
          </cell>
          <cell r="AH5648">
            <v>1</v>
          </cell>
          <cell r="AI5648" t="str">
            <v>STK</v>
          </cell>
          <cell r="AJ5648" t="str">
            <v>PEHA Elektro GmbH &amp; Co. KG</v>
          </cell>
          <cell r="AK5648" t="str">
            <v>PEHA Elektro GmbH &amp; Co. KG</v>
          </cell>
        </row>
        <row r="5649">
          <cell r="C5649" t="str">
            <v>D 6711.02 ML SK WI NA WE S</v>
          </cell>
          <cell r="D5649" t="str">
            <v>4851</v>
          </cell>
          <cell r="E5649" t="str">
            <v>15</v>
          </cell>
          <cell r="F5649" t="str">
            <v>2</v>
          </cell>
          <cell r="G5649" t="str">
            <v>02</v>
          </cell>
          <cell r="H5649" t="str">
            <v>02</v>
          </cell>
          <cell r="I5649" t="str">
            <v>2</v>
          </cell>
          <cell r="J5649">
            <v>1</v>
          </cell>
          <cell r="K5649">
            <v>0.10299999999999999</v>
          </cell>
          <cell r="L5649">
            <v>0.10299999999999999</v>
          </cell>
          <cell r="M5649" t="str">
            <v>KG</v>
          </cell>
          <cell r="N5649">
            <v>0</v>
          </cell>
          <cell r="P5649" t="str">
            <v>22326122472F282V06</v>
          </cell>
          <cell r="Q5649" t="str">
            <v>4010105381252</v>
          </cell>
          <cell r="R5649" t="str">
            <v>4</v>
          </cell>
          <cell r="S5649" t="str">
            <v>223</v>
          </cell>
          <cell r="T5649" t="str">
            <v>01</v>
          </cell>
          <cell r="V5649" t="str">
            <v>85366990</v>
          </cell>
          <cell r="W5649" t="str">
            <v>DE</v>
          </cell>
          <cell r="X5649" t="str">
            <v>C</v>
          </cell>
          <cell r="Y5649" t="str">
            <v>992</v>
          </cell>
          <cell r="Z5649" t="str">
            <v>EA</v>
          </cell>
          <cell r="AA5649">
            <v>1</v>
          </cell>
          <cell r="AB5649" t="str">
            <v>325 X 101 X 073</v>
          </cell>
          <cell r="AE5649" t="str">
            <v>STK</v>
          </cell>
          <cell r="AF5649">
            <v>1</v>
          </cell>
          <cell r="AG5649">
            <v>19</v>
          </cell>
          <cell r="AH5649">
            <v>1</v>
          </cell>
          <cell r="AI5649" t="str">
            <v>STK</v>
          </cell>
          <cell r="AJ5649" t="str">
            <v>PEHA Elektro GmbH &amp; Co. KG</v>
          </cell>
          <cell r="AK5649" t="str">
            <v>PEHA Elektro GmbH &amp; Co. KG</v>
          </cell>
        </row>
        <row r="5650">
          <cell r="C5650" t="str">
            <v>D 6711.02 ML SK WI GLK NA WE S</v>
          </cell>
          <cell r="D5650" t="str">
            <v>4851</v>
          </cell>
          <cell r="E5650" t="str">
            <v>15</v>
          </cell>
          <cell r="F5650" t="str">
            <v>2</v>
          </cell>
          <cell r="G5650" t="str">
            <v>02</v>
          </cell>
          <cell r="H5650" t="str">
            <v>02</v>
          </cell>
          <cell r="I5650" t="str">
            <v>2</v>
          </cell>
          <cell r="J5650">
            <v>1</v>
          </cell>
          <cell r="K5650">
            <v>0.10299999999999999</v>
          </cell>
          <cell r="L5650">
            <v>0.10299999999999999</v>
          </cell>
          <cell r="M5650" t="str">
            <v>KG</v>
          </cell>
          <cell r="N5650">
            <v>0</v>
          </cell>
          <cell r="P5650" t="str">
            <v>22326122472F282V06</v>
          </cell>
          <cell r="Q5650" t="str">
            <v>4010105381665</v>
          </cell>
          <cell r="R5650" t="str">
            <v>4</v>
          </cell>
          <cell r="S5650" t="str">
            <v>223</v>
          </cell>
          <cell r="T5650" t="str">
            <v>01</v>
          </cell>
          <cell r="V5650" t="str">
            <v>85366990</v>
          </cell>
          <cell r="W5650" t="str">
            <v>DE</v>
          </cell>
          <cell r="X5650" t="str">
            <v>C</v>
          </cell>
          <cell r="Y5650" t="str">
            <v>992</v>
          </cell>
          <cell r="Z5650" t="str">
            <v>EA</v>
          </cell>
          <cell r="AA5650">
            <v>1</v>
          </cell>
          <cell r="AB5650" t="str">
            <v>325 X 101 X 073</v>
          </cell>
          <cell r="AE5650" t="str">
            <v>STK</v>
          </cell>
          <cell r="AF5650">
            <v>1</v>
          </cell>
          <cell r="AG5650">
            <v>19</v>
          </cell>
          <cell r="AH5650">
            <v>1</v>
          </cell>
          <cell r="AI5650" t="str">
            <v>STK</v>
          </cell>
          <cell r="AJ5650" t="str">
            <v>PEHA Elektro GmbH &amp; Co. KG</v>
          </cell>
          <cell r="AK5650" t="str">
            <v>PEHA Elektro GmbH &amp; Co. KG</v>
          </cell>
        </row>
        <row r="5651">
          <cell r="C5651" t="str">
            <v>D 6711.02 ML SK WI LED/4 NA WE S</v>
          </cell>
          <cell r="D5651" t="str">
            <v>4851</v>
          </cell>
          <cell r="E5651" t="str">
            <v>15</v>
          </cell>
          <cell r="F5651" t="str">
            <v>2</v>
          </cell>
          <cell r="G5651" t="str">
            <v>02</v>
          </cell>
          <cell r="H5651" t="str">
            <v>02</v>
          </cell>
          <cell r="I5651" t="str">
            <v>2</v>
          </cell>
          <cell r="J5651">
            <v>1</v>
          </cell>
          <cell r="K5651">
            <v>0.1</v>
          </cell>
          <cell r="L5651">
            <v>0.1</v>
          </cell>
          <cell r="M5651" t="str">
            <v>KG</v>
          </cell>
          <cell r="N5651">
            <v>0</v>
          </cell>
          <cell r="P5651" t="str">
            <v>22326122472F282V06</v>
          </cell>
          <cell r="Q5651" t="str">
            <v>4010105381771</v>
          </cell>
          <cell r="R5651" t="str">
            <v>4</v>
          </cell>
          <cell r="S5651" t="str">
            <v>223</v>
          </cell>
          <cell r="T5651" t="str">
            <v>01</v>
          </cell>
          <cell r="V5651" t="str">
            <v>85366990</v>
          </cell>
          <cell r="W5651" t="str">
            <v>DE</v>
          </cell>
          <cell r="X5651" t="str">
            <v>C</v>
          </cell>
          <cell r="Y5651" t="str">
            <v>992</v>
          </cell>
          <cell r="Z5651" t="str">
            <v>EA</v>
          </cell>
          <cell r="AA5651">
            <v>1</v>
          </cell>
          <cell r="AB5651" t="str">
            <v>325 X 101 X 073</v>
          </cell>
          <cell r="AE5651" t="str">
            <v>STK</v>
          </cell>
          <cell r="AF5651">
            <v>1</v>
          </cell>
          <cell r="AG5651">
            <v>19</v>
          </cell>
          <cell r="AH5651">
            <v>1</v>
          </cell>
          <cell r="AI5651" t="str">
            <v>STK</v>
          </cell>
          <cell r="AJ5651" t="str">
            <v>PEHA Elektro GmbH &amp; Co. KG</v>
          </cell>
          <cell r="AK5651" t="str">
            <v>PEHA Elektro GmbH &amp; Co. KG</v>
          </cell>
        </row>
        <row r="5652">
          <cell r="C5652" t="str">
            <v>D 6711.02 ML SK NA WE1</v>
          </cell>
          <cell r="D5652" t="str">
            <v>4851</v>
          </cell>
          <cell r="E5652" t="str">
            <v>15</v>
          </cell>
          <cell r="F5652" t="str">
            <v>2</v>
          </cell>
          <cell r="G5652" t="str">
            <v>02</v>
          </cell>
          <cell r="H5652" t="str">
            <v>02</v>
          </cell>
          <cell r="I5652" t="str">
            <v>2</v>
          </cell>
          <cell r="J5652">
            <v>1</v>
          </cell>
          <cell r="K5652">
            <v>0.91</v>
          </cell>
          <cell r="L5652">
            <v>0.9</v>
          </cell>
          <cell r="M5652" t="str">
            <v>KG</v>
          </cell>
          <cell r="N5652">
            <v>0</v>
          </cell>
          <cell r="P5652" t="str">
            <v>22326122472F282V06</v>
          </cell>
          <cell r="Q5652" t="str">
            <v>4010105381870</v>
          </cell>
          <cell r="R5652" t="str">
            <v>4</v>
          </cell>
          <cell r="S5652" t="str">
            <v>223</v>
          </cell>
          <cell r="T5652" t="str">
            <v>01</v>
          </cell>
          <cell r="V5652" t="str">
            <v>85366990</v>
          </cell>
          <cell r="W5652" t="str">
            <v>DE</v>
          </cell>
          <cell r="X5652" t="str">
            <v>C</v>
          </cell>
          <cell r="Y5652" t="str">
            <v>992</v>
          </cell>
          <cell r="Z5652" t="str">
            <v>EA</v>
          </cell>
          <cell r="AA5652">
            <v>1</v>
          </cell>
          <cell r="AB5652" t="str">
            <v>325 X 101 X 073</v>
          </cell>
          <cell r="AE5652" t="str">
            <v>STK</v>
          </cell>
          <cell r="AF5652">
            <v>1</v>
          </cell>
          <cell r="AG5652">
            <v>19</v>
          </cell>
          <cell r="AH5652">
            <v>1</v>
          </cell>
          <cell r="AI5652" t="str">
            <v>STK</v>
          </cell>
          <cell r="AJ5652" t="str">
            <v>PEHA Elektro GmbH &amp; Co. KG</v>
          </cell>
          <cell r="AK5652" t="str">
            <v>PEHA Elektro GmbH &amp; Co. KG</v>
          </cell>
        </row>
        <row r="5653">
          <cell r="C5653" t="str">
            <v>D 6711.02 ML SK NA WE2</v>
          </cell>
          <cell r="D5653" t="str">
            <v>4851</v>
          </cell>
          <cell r="E5653" t="str">
            <v>15</v>
          </cell>
          <cell r="F5653" t="str">
            <v>2</v>
          </cell>
          <cell r="G5653" t="str">
            <v>02</v>
          </cell>
          <cell r="H5653" t="str">
            <v>02</v>
          </cell>
          <cell r="I5653" t="str">
            <v>2</v>
          </cell>
          <cell r="J5653">
            <v>1</v>
          </cell>
          <cell r="K5653">
            <v>0.91</v>
          </cell>
          <cell r="L5653">
            <v>0.9</v>
          </cell>
          <cell r="M5653" t="str">
            <v>KG</v>
          </cell>
          <cell r="N5653">
            <v>0</v>
          </cell>
          <cell r="P5653" t="str">
            <v>22326122472F282V06</v>
          </cell>
          <cell r="Q5653" t="str">
            <v>4010105382167</v>
          </cell>
          <cell r="R5653" t="str">
            <v>4</v>
          </cell>
          <cell r="S5653" t="str">
            <v>223</v>
          </cell>
          <cell r="T5653" t="str">
            <v>01</v>
          </cell>
          <cell r="V5653" t="str">
            <v>85366990</v>
          </cell>
          <cell r="W5653" t="str">
            <v>DE</v>
          </cell>
          <cell r="X5653" t="str">
            <v>C</v>
          </cell>
          <cell r="Y5653" t="str">
            <v>992</v>
          </cell>
          <cell r="Z5653" t="str">
            <v>EA</v>
          </cell>
          <cell r="AA5653">
            <v>1</v>
          </cell>
          <cell r="AB5653" t="str">
            <v>325 X 101 X 073</v>
          </cell>
          <cell r="AE5653" t="str">
            <v>STK</v>
          </cell>
          <cell r="AF5653">
            <v>1</v>
          </cell>
          <cell r="AG5653">
            <v>19</v>
          </cell>
          <cell r="AH5653">
            <v>1</v>
          </cell>
          <cell r="AI5653" t="str">
            <v>STK</v>
          </cell>
          <cell r="AJ5653" t="str">
            <v>PEHA Elektro GmbH &amp; Co. KG</v>
          </cell>
          <cell r="AK5653" t="str">
            <v>PEHA Elektro GmbH &amp; Co. KG</v>
          </cell>
        </row>
        <row r="5654">
          <cell r="C5654" t="str">
            <v>D 6711.02 ML SK NA WE3</v>
          </cell>
          <cell r="D5654" t="str">
            <v>4851</v>
          </cell>
          <cell r="E5654" t="str">
            <v>15</v>
          </cell>
          <cell r="F5654" t="str">
            <v>2</v>
          </cell>
          <cell r="G5654" t="str">
            <v>02</v>
          </cell>
          <cell r="H5654" t="str">
            <v>02</v>
          </cell>
          <cell r="I5654" t="str">
            <v>2</v>
          </cell>
          <cell r="J5654">
            <v>1</v>
          </cell>
          <cell r="K5654">
            <v>0.08</v>
          </cell>
          <cell r="L5654">
            <v>7.9000000000000001E-2</v>
          </cell>
          <cell r="M5654" t="str">
            <v>KG</v>
          </cell>
          <cell r="N5654">
            <v>0</v>
          </cell>
          <cell r="P5654" t="str">
            <v>22326122472F282V06</v>
          </cell>
          <cell r="Q5654" t="str">
            <v>4010105382396</v>
          </cell>
          <cell r="R5654" t="str">
            <v>4</v>
          </cell>
          <cell r="S5654" t="str">
            <v>223</v>
          </cell>
          <cell r="T5654" t="str">
            <v>01</v>
          </cell>
          <cell r="V5654" t="str">
            <v>85366990</v>
          </cell>
          <cell r="W5654" t="str">
            <v>DE</v>
          </cell>
          <cell r="X5654" t="str">
            <v>C</v>
          </cell>
          <cell r="Y5654" t="str">
            <v>992</v>
          </cell>
          <cell r="Z5654" t="str">
            <v>EA</v>
          </cell>
          <cell r="AA5654">
            <v>1</v>
          </cell>
          <cell r="AB5654" t="str">
            <v>325 X 101 X 073</v>
          </cell>
          <cell r="AE5654" t="str">
            <v>STK</v>
          </cell>
          <cell r="AF5654">
            <v>1</v>
          </cell>
          <cell r="AG5654">
            <v>19</v>
          </cell>
          <cell r="AH5654">
            <v>1</v>
          </cell>
          <cell r="AI5654" t="str">
            <v>STK</v>
          </cell>
          <cell r="AJ5654" t="str">
            <v>PEHA Elektro GmbH &amp; Co. KG</v>
          </cell>
          <cell r="AK5654" t="str">
            <v>PEHA Elektro GmbH &amp; Co. KG</v>
          </cell>
        </row>
        <row r="5655">
          <cell r="C5655" t="str">
            <v>D 6711.02 ML SK NA AK WE1</v>
          </cell>
          <cell r="D5655" t="str">
            <v>4851</v>
          </cell>
          <cell r="E5655" t="str">
            <v>15</v>
          </cell>
          <cell r="F5655" t="str">
            <v>2</v>
          </cell>
          <cell r="G5655" t="str">
            <v>02</v>
          </cell>
          <cell r="H5655" t="str">
            <v>02</v>
          </cell>
          <cell r="I5655" t="str">
            <v>2</v>
          </cell>
          <cell r="J5655">
            <v>1</v>
          </cell>
          <cell r="K5655">
            <v>0.08</v>
          </cell>
          <cell r="L5655">
            <v>7.9000000000000001E-2</v>
          </cell>
          <cell r="M5655" t="str">
            <v>KG</v>
          </cell>
          <cell r="N5655">
            <v>0</v>
          </cell>
          <cell r="P5655" t="str">
            <v>22326122472F282V06</v>
          </cell>
          <cell r="Q5655" t="str">
            <v>4010105382723</v>
          </cell>
          <cell r="R5655" t="str">
            <v>4</v>
          </cell>
          <cell r="S5655" t="str">
            <v>223</v>
          </cell>
          <cell r="T5655" t="str">
            <v>01</v>
          </cell>
          <cell r="V5655" t="str">
            <v>85366990</v>
          </cell>
          <cell r="W5655" t="str">
            <v>DE</v>
          </cell>
          <cell r="X5655" t="str">
            <v>C</v>
          </cell>
          <cell r="Y5655" t="str">
            <v>992</v>
          </cell>
          <cell r="Z5655" t="str">
            <v>EA</v>
          </cell>
          <cell r="AA5655">
            <v>1</v>
          </cell>
          <cell r="AB5655" t="str">
            <v>325 X 101 X 073</v>
          </cell>
          <cell r="AE5655" t="str">
            <v>STK</v>
          </cell>
          <cell r="AF5655">
            <v>1</v>
          </cell>
          <cell r="AG5655">
            <v>19</v>
          </cell>
          <cell r="AH5655">
            <v>1</v>
          </cell>
          <cell r="AI5655" t="str">
            <v>STK</v>
          </cell>
          <cell r="AJ5655" t="str">
            <v>PEHA Elektro GmbH &amp; Co. KG</v>
          </cell>
          <cell r="AK5655" t="str">
            <v>PEHA Elektro GmbH &amp; Co. KG</v>
          </cell>
        </row>
        <row r="5656">
          <cell r="C5656" t="str">
            <v>D 6711.02 ML SK NA AK WE2</v>
          </cell>
          <cell r="D5656" t="str">
            <v>4851</v>
          </cell>
          <cell r="E5656" t="str">
            <v>15</v>
          </cell>
          <cell r="F5656" t="str">
            <v>2</v>
          </cell>
          <cell r="G5656" t="str">
            <v>02</v>
          </cell>
          <cell r="H5656" t="str">
            <v>02</v>
          </cell>
          <cell r="I5656" t="str">
            <v>2</v>
          </cell>
          <cell r="J5656">
            <v>1</v>
          </cell>
          <cell r="K5656">
            <v>0.08</v>
          </cell>
          <cell r="L5656">
            <v>7.9000000000000001E-2</v>
          </cell>
          <cell r="M5656" t="str">
            <v>KG</v>
          </cell>
          <cell r="N5656">
            <v>0</v>
          </cell>
          <cell r="P5656" t="str">
            <v>22326122472F282V06</v>
          </cell>
          <cell r="Q5656" t="str">
            <v>4010105383164</v>
          </cell>
          <cell r="R5656" t="str">
            <v>4</v>
          </cell>
          <cell r="S5656" t="str">
            <v>223</v>
          </cell>
          <cell r="T5656" t="str">
            <v>01</v>
          </cell>
          <cell r="V5656" t="str">
            <v>85366990</v>
          </cell>
          <cell r="W5656" t="str">
            <v>DE</v>
          </cell>
          <cell r="X5656" t="str">
            <v>C</v>
          </cell>
          <cell r="Y5656" t="str">
            <v>992</v>
          </cell>
          <cell r="Z5656" t="str">
            <v>EA</v>
          </cell>
          <cell r="AA5656">
            <v>1</v>
          </cell>
          <cell r="AB5656" t="str">
            <v>325 X 101 X 073</v>
          </cell>
          <cell r="AE5656" t="str">
            <v>STK</v>
          </cell>
          <cell r="AF5656">
            <v>1</v>
          </cell>
          <cell r="AG5656">
            <v>19</v>
          </cell>
          <cell r="AH5656">
            <v>1</v>
          </cell>
          <cell r="AI5656" t="str">
            <v>STK</v>
          </cell>
          <cell r="AJ5656" t="str">
            <v>PEHA Elektro GmbH &amp; Co. KG</v>
          </cell>
          <cell r="AK5656" t="str">
            <v>PEHA Elektro GmbH &amp; Co. KG</v>
          </cell>
        </row>
        <row r="5657">
          <cell r="C5657" t="str">
            <v>D 6711.02 ML SK NA AK WE3</v>
          </cell>
          <cell r="D5657" t="str">
            <v>4851</v>
          </cell>
          <cell r="E5657" t="str">
            <v>15</v>
          </cell>
          <cell r="F5657" t="str">
            <v>2</v>
          </cell>
          <cell r="G5657" t="str">
            <v>02</v>
          </cell>
          <cell r="H5657" t="str">
            <v>02</v>
          </cell>
          <cell r="I5657" t="str">
            <v>2</v>
          </cell>
          <cell r="J5657">
            <v>1</v>
          </cell>
          <cell r="K5657">
            <v>0.08</v>
          </cell>
          <cell r="L5657">
            <v>7.9000000000000001E-2</v>
          </cell>
          <cell r="M5657" t="str">
            <v>KG</v>
          </cell>
          <cell r="N5657">
            <v>0</v>
          </cell>
          <cell r="P5657" t="str">
            <v>22326122472F282V06</v>
          </cell>
          <cell r="Q5657" t="str">
            <v>4010105383560</v>
          </cell>
          <cell r="R5657" t="str">
            <v>4</v>
          </cell>
          <cell r="S5657" t="str">
            <v>223</v>
          </cell>
          <cell r="T5657" t="str">
            <v>01</v>
          </cell>
          <cell r="V5657" t="str">
            <v>85366990</v>
          </cell>
          <cell r="W5657" t="str">
            <v>DE</v>
          </cell>
          <cell r="X5657" t="str">
            <v>C</v>
          </cell>
          <cell r="Y5657" t="str">
            <v>992</v>
          </cell>
          <cell r="Z5657" t="str">
            <v>EA</v>
          </cell>
          <cell r="AA5657">
            <v>1</v>
          </cell>
          <cell r="AB5657" t="str">
            <v>325 X 101 X 073</v>
          </cell>
          <cell r="AE5657" t="str">
            <v>STK</v>
          </cell>
          <cell r="AF5657">
            <v>1</v>
          </cell>
          <cell r="AG5657">
            <v>19</v>
          </cell>
          <cell r="AH5657">
            <v>1</v>
          </cell>
          <cell r="AI5657" t="str">
            <v>STK</v>
          </cell>
          <cell r="AJ5657" t="str">
            <v>PEHA Elektro GmbH &amp; Co. KG</v>
          </cell>
          <cell r="AK5657" t="str">
            <v>PEHA Elektro GmbH &amp; Co. KG</v>
          </cell>
        </row>
        <row r="5658">
          <cell r="C5658" t="str">
            <v>D 6711.02 ML SK GLK NA WE1</v>
          </cell>
          <cell r="D5658" t="str">
            <v>4851</v>
          </cell>
          <cell r="E5658" t="str">
            <v>15</v>
          </cell>
          <cell r="F5658" t="str">
            <v>2</v>
          </cell>
          <cell r="G5658" t="str">
            <v>02</v>
          </cell>
          <cell r="H5658" t="str">
            <v>02</v>
          </cell>
          <cell r="I5658" t="str">
            <v>2</v>
          </cell>
          <cell r="J5658">
            <v>1</v>
          </cell>
          <cell r="K5658">
            <v>0.08</v>
          </cell>
          <cell r="L5658">
            <v>7.9000000000000001E-2</v>
          </cell>
          <cell r="M5658" t="str">
            <v>KG</v>
          </cell>
          <cell r="N5658">
            <v>0</v>
          </cell>
          <cell r="P5658" t="str">
            <v>22326122472F282V06</v>
          </cell>
          <cell r="Q5658" t="str">
            <v>4010105383966</v>
          </cell>
          <cell r="R5658" t="str">
            <v>4</v>
          </cell>
          <cell r="S5658" t="str">
            <v>223</v>
          </cell>
          <cell r="T5658" t="str">
            <v>01</v>
          </cell>
          <cell r="V5658" t="str">
            <v>85366990</v>
          </cell>
          <cell r="W5658" t="str">
            <v>DE</v>
          </cell>
          <cell r="X5658" t="str">
            <v>C</v>
          </cell>
          <cell r="Y5658" t="str">
            <v>992</v>
          </cell>
          <cell r="Z5658" t="str">
            <v>EA</v>
          </cell>
          <cell r="AA5658">
            <v>1</v>
          </cell>
          <cell r="AB5658" t="str">
            <v>325 X 101 X 073</v>
          </cell>
          <cell r="AE5658" t="str">
            <v>STK</v>
          </cell>
          <cell r="AF5658">
            <v>1</v>
          </cell>
          <cell r="AG5658">
            <v>19</v>
          </cell>
          <cell r="AH5658">
            <v>1</v>
          </cell>
          <cell r="AI5658" t="str">
            <v>STK</v>
          </cell>
          <cell r="AJ5658" t="str">
            <v>PEHA Elektro GmbH &amp; Co. KG</v>
          </cell>
          <cell r="AK5658" t="str">
            <v>PEHA Elektro GmbH &amp; Co. KG</v>
          </cell>
        </row>
        <row r="5659">
          <cell r="C5659" t="str">
            <v>D 6711.02 ML SK GLK NA WE2</v>
          </cell>
          <cell r="D5659" t="str">
            <v>4851</v>
          </cell>
          <cell r="E5659" t="str">
            <v>15</v>
          </cell>
          <cell r="F5659" t="str">
            <v>2</v>
          </cell>
          <cell r="G5659" t="str">
            <v>02</v>
          </cell>
          <cell r="H5659" t="str">
            <v>02</v>
          </cell>
          <cell r="I5659" t="str">
            <v>2</v>
          </cell>
          <cell r="J5659">
            <v>1</v>
          </cell>
          <cell r="K5659">
            <v>0.08</v>
          </cell>
          <cell r="L5659">
            <v>7.9000000000000001E-2</v>
          </cell>
          <cell r="M5659" t="str">
            <v>KG</v>
          </cell>
          <cell r="N5659">
            <v>0</v>
          </cell>
          <cell r="P5659" t="str">
            <v>22326122472F282V06</v>
          </cell>
          <cell r="Q5659" t="str">
            <v>4010105384369</v>
          </cell>
          <cell r="R5659" t="str">
            <v>4</v>
          </cell>
          <cell r="S5659" t="str">
            <v>223</v>
          </cell>
          <cell r="T5659" t="str">
            <v>01</v>
          </cell>
          <cell r="V5659" t="str">
            <v>85366990</v>
          </cell>
          <cell r="W5659" t="str">
            <v>DE</v>
          </cell>
          <cell r="X5659" t="str">
            <v>C</v>
          </cell>
          <cell r="Y5659" t="str">
            <v>992</v>
          </cell>
          <cell r="Z5659" t="str">
            <v>EA</v>
          </cell>
          <cell r="AA5659">
            <v>1</v>
          </cell>
          <cell r="AB5659" t="str">
            <v>325 X 101 X 073</v>
          </cell>
          <cell r="AE5659" t="str">
            <v>STK</v>
          </cell>
          <cell r="AF5659">
            <v>1</v>
          </cell>
          <cell r="AG5659">
            <v>19</v>
          </cell>
          <cell r="AH5659">
            <v>1</v>
          </cell>
          <cell r="AI5659" t="str">
            <v>STK</v>
          </cell>
          <cell r="AJ5659" t="str">
            <v>PEHA Elektro GmbH &amp; Co. KG</v>
          </cell>
          <cell r="AK5659" t="str">
            <v>PEHA Elektro GmbH &amp; Co. KG</v>
          </cell>
        </row>
        <row r="5660">
          <cell r="C5660" t="str">
            <v>D 6711.02 ML SK GLK NA WE3</v>
          </cell>
          <cell r="D5660" t="str">
            <v>4851</v>
          </cell>
          <cell r="E5660" t="str">
            <v>15</v>
          </cell>
          <cell r="F5660" t="str">
            <v>2</v>
          </cell>
          <cell r="G5660" t="str">
            <v>02</v>
          </cell>
          <cell r="H5660" t="str">
            <v>02</v>
          </cell>
          <cell r="I5660" t="str">
            <v>2</v>
          </cell>
          <cell r="J5660">
            <v>1</v>
          </cell>
          <cell r="K5660">
            <v>9.0999999999999998E-2</v>
          </cell>
          <cell r="L5660">
            <v>9.0999999999999998E-2</v>
          </cell>
          <cell r="M5660" t="str">
            <v>KG</v>
          </cell>
          <cell r="N5660">
            <v>0</v>
          </cell>
          <cell r="P5660" t="str">
            <v>22326122472F282V06</v>
          </cell>
          <cell r="Q5660" t="str">
            <v>4010105384765</v>
          </cell>
          <cell r="R5660" t="str">
            <v>4</v>
          </cell>
          <cell r="S5660" t="str">
            <v>223</v>
          </cell>
          <cell r="T5660" t="str">
            <v>01</v>
          </cell>
          <cell r="V5660" t="str">
            <v>85366990</v>
          </cell>
          <cell r="W5660" t="str">
            <v>DE</v>
          </cell>
          <cell r="X5660" t="str">
            <v>C</v>
          </cell>
          <cell r="Y5660" t="str">
            <v>992</v>
          </cell>
          <cell r="Z5660" t="str">
            <v>EA</v>
          </cell>
          <cell r="AA5660">
            <v>1</v>
          </cell>
          <cell r="AB5660" t="str">
            <v>325 X 101 X 073</v>
          </cell>
          <cell r="AE5660" t="str">
            <v>STK</v>
          </cell>
          <cell r="AF5660">
            <v>1</v>
          </cell>
          <cell r="AG5660">
            <v>19</v>
          </cell>
          <cell r="AH5660">
            <v>1</v>
          </cell>
          <cell r="AI5660" t="str">
            <v>STK</v>
          </cell>
          <cell r="AJ5660" t="str">
            <v>PEHA Elektro GmbH &amp; Co. KG</v>
          </cell>
          <cell r="AK5660" t="str">
            <v>PEHA Elektro GmbH &amp; Co. KG</v>
          </cell>
        </row>
        <row r="5661">
          <cell r="C5661" t="str">
            <v>D 6711.02 ML SK GLK NA AK WE1</v>
          </cell>
          <cell r="D5661" t="str">
            <v>4851</v>
          </cell>
          <cell r="E5661" t="str">
            <v>15</v>
          </cell>
          <cell r="F5661" t="str">
            <v>2</v>
          </cell>
          <cell r="G5661" t="str">
            <v>02</v>
          </cell>
          <cell r="H5661" t="str">
            <v>02</v>
          </cell>
          <cell r="I5661" t="str">
            <v>2</v>
          </cell>
          <cell r="J5661">
            <v>1</v>
          </cell>
          <cell r="K5661">
            <v>0.02</v>
          </cell>
          <cell r="L5661">
            <v>1.9E-2</v>
          </cell>
          <cell r="M5661" t="str">
            <v>KG</v>
          </cell>
          <cell r="N5661">
            <v>0</v>
          </cell>
          <cell r="P5661" t="str">
            <v>22326122472F282V06</v>
          </cell>
          <cell r="Q5661" t="str">
            <v>4010105385090</v>
          </cell>
          <cell r="R5661" t="str">
            <v>4</v>
          </cell>
          <cell r="S5661" t="str">
            <v>223</v>
          </cell>
          <cell r="T5661" t="str">
            <v>01</v>
          </cell>
          <cell r="V5661" t="str">
            <v>85366990</v>
          </cell>
          <cell r="W5661" t="str">
            <v>DE</v>
          </cell>
          <cell r="X5661" t="str">
            <v>C</v>
          </cell>
          <cell r="Y5661" t="str">
            <v>992</v>
          </cell>
          <cell r="Z5661" t="str">
            <v>EA</v>
          </cell>
          <cell r="AA5661">
            <v>1</v>
          </cell>
          <cell r="AB5661" t="str">
            <v>325 X 101 X 073</v>
          </cell>
          <cell r="AE5661" t="str">
            <v>STK</v>
          </cell>
          <cell r="AF5661">
            <v>1</v>
          </cell>
          <cell r="AG5661">
            <v>19</v>
          </cell>
          <cell r="AH5661">
            <v>1</v>
          </cell>
          <cell r="AI5661" t="str">
            <v>STK</v>
          </cell>
          <cell r="AJ5661" t="str">
            <v>PEHA Elektro GmbH &amp; Co. KG</v>
          </cell>
          <cell r="AK5661" t="str">
            <v>PEHA Elektro GmbH &amp; Co. KG</v>
          </cell>
        </row>
        <row r="5662">
          <cell r="C5662" t="str">
            <v>D 6711.02 ML SK GLK NA AK WE2</v>
          </cell>
          <cell r="D5662" t="str">
            <v>4851</v>
          </cell>
          <cell r="E5662" t="str">
            <v>15</v>
          </cell>
          <cell r="F5662" t="str">
            <v>2</v>
          </cell>
          <cell r="G5662" t="str">
            <v>02</v>
          </cell>
          <cell r="H5662" t="str">
            <v>02</v>
          </cell>
          <cell r="I5662" t="str">
            <v>2</v>
          </cell>
          <cell r="J5662">
            <v>1</v>
          </cell>
          <cell r="K5662">
            <v>5.0000000000000001E-3</v>
          </cell>
          <cell r="L5662">
            <v>5.0000000000000001E-3</v>
          </cell>
          <cell r="M5662" t="str">
            <v>KG</v>
          </cell>
          <cell r="N5662">
            <v>0</v>
          </cell>
          <cell r="P5662" t="str">
            <v>22326122472F282V06</v>
          </cell>
          <cell r="Q5662" t="str">
            <v>4010105385489</v>
          </cell>
          <cell r="R5662" t="str">
            <v>4</v>
          </cell>
          <cell r="S5662" t="str">
            <v>223</v>
          </cell>
          <cell r="T5662" t="str">
            <v>01</v>
          </cell>
          <cell r="V5662" t="str">
            <v>85366990</v>
          </cell>
          <cell r="W5662" t="str">
            <v>DE</v>
          </cell>
          <cell r="X5662" t="str">
            <v>C</v>
          </cell>
          <cell r="Y5662" t="str">
            <v>992</v>
          </cell>
          <cell r="Z5662" t="str">
            <v>EA</v>
          </cell>
          <cell r="AA5662">
            <v>1</v>
          </cell>
          <cell r="AB5662" t="str">
            <v>325 X 101 X 073</v>
          </cell>
          <cell r="AE5662" t="str">
            <v>STK</v>
          </cell>
          <cell r="AF5662">
            <v>1</v>
          </cell>
          <cell r="AG5662">
            <v>19</v>
          </cell>
          <cell r="AH5662">
            <v>1</v>
          </cell>
          <cell r="AI5662" t="str">
            <v>STK</v>
          </cell>
          <cell r="AJ5662" t="str">
            <v>PEHA Elektro GmbH &amp; Co. KG</v>
          </cell>
          <cell r="AK5662" t="str">
            <v>PEHA Elektro GmbH &amp; Co. KG</v>
          </cell>
        </row>
        <row r="5663">
          <cell r="C5663" t="str">
            <v>D 6711.02 ML SK GLK NA AK WE3</v>
          </cell>
          <cell r="D5663" t="str">
            <v>4851</v>
          </cell>
          <cell r="E5663" t="str">
            <v>15</v>
          </cell>
          <cell r="F5663" t="str">
            <v>2</v>
          </cell>
          <cell r="G5663" t="str">
            <v>02</v>
          </cell>
          <cell r="H5663" t="str">
            <v>02</v>
          </cell>
          <cell r="I5663" t="str">
            <v>2</v>
          </cell>
          <cell r="J5663">
            <v>1</v>
          </cell>
          <cell r="K5663">
            <v>8.7999999999999995E-2</v>
          </cell>
          <cell r="L5663">
            <v>8.7999999999999995E-2</v>
          </cell>
          <cell r="M5663" t="str">
            <v>KG</v>
          </cell>
          <cell r="N5663">
            <v>0</v>
          </cell>
          <cell r="P5663" t="str">
            <v>22326122472F282V06</v>
          </cell>
          <cell r="Q5663" t="str">
            <v>4010105385861</v>
          </cell>
          <cell r="R5663" t="str">
            <v>4</v>
          </cell>
          <cell r="S5663" t="str">
            <v>223</v>
          </cell>
          <cell r="T5663" t="str">
            <v>01</v>
          </cell>
          <cell r="V5663" t="str">
            <v>85366990</v>
          </cell>
          <cell r="W5663" t="str">
            <v>DE</v>
          </cell>
          <cell r="X5663" t="str">
            <v>C</v>
          </cell>
          <cell r="Y5663" t="str">
            <v>992</v>
          </cell>
          <cell r="Z5663" t="str">
            <v>EA</v>
          </cell>
          <cell r="AA5663">
            <v>1</v>
          </cell>
          <cell r="AB5663" t="str">
            <v>325 X 101 X 073</v>
          </cell>
          <cell r="AE5663" t="str">
            <v>STK</v>
          </cell>
          <cell r="AF5663">
            <v>1</v>
          </cell>
          <cell r="AG5663">
            <v>19</v>
          </cell>
          <cell r="AH5663">
            <v>1</v>
          </cell>
          <cell r="AI5663" t="str">
            <v>STK</v>
          </cell>
          <cell r="AJ5663" t="str">
            <v>PEHA Elektro GmbH &amp; Co. KG</v>
          </cell>
          <cell r="AK5663" t="str">
            <v>PEHA Elektro GmbH &amp; Co. KG</v>
          </cell>
        </row>
        <row r="5664">
          <cell r="C5664" t="str">
            <v>D 6711.02 ML SK LED/4 NA WE1</v>
          </cell>
          <cell r="D5664" t="str">
            <v>4851</v>
          </cell>
          <cell r="E5664" t="str">
            <v>15</v>
          </cell>
          <cell r="F5664" t="str">
            <v>2</v>
          </cell>
          <cell r="G5664" t="str">
            <v>02</v>
          </cell>
          <cell r="H5664" t="str">
            <v>02</v>
          </cell>
          <cell r="I5664" t="str">
            <v>2</v>
          </cell>
          <cell r="J5664">
            <v>1</v>
          </cell>
          <cell r="K5664">
            <v>0.09</v>
          </cell>
          <cell r="L5664">
            <v>0.09</v>
          </cell>
          <cell r="M5664" t="str">
            <v>KG</v>
          </cell>
          <cell r="N5664">
            <v>0</v>
          </cell>
          <cell r="P5664" t="str">
            <v>22326122472F282V06</v>
          </cell>
          <cell r="Q5664" t="str">
            <v>4010105386271</v>
          </cell>
          <cell r="R5664" t="str">
            <v>4</v>
          </cell>
          <cell r="S5664" t="str">
            <v>223</v>
          </cell>
          <cell r="T5664" t="str">
            <v>01</v>
          </cell>
          <cell r="V5664" t="str">
            <v>85366990</v>
          </cell>
          <cell r="W5664" t="str">
            <v>DE</v>
          </cell>
          <cell r="X5664" t="str">
            <v>C</v>
          </cell>
          <cell r="Y5664" t="str">
            <v>992</v>
          </cell>
          <cell r="Z5664" t="str">
            <v>EA</v>
          </cell>
          <cell r="AA5664">
            <v>1</v>
          </cell>
          <cell r="AB5664" t="str">
            <v>325 X 101 X 073</v>
          </cell>
          <cell r="AE5664" t="str">
            <v>STK</v>
          </cell>
          <cell r="AF5664">
            <v>1</v>
          </cell>
          <cell r="AG5664">
            <v>19</v>
          </cell>
          <cell r="AH5664">
            <v>1</v>
          </cell>
          <cell r="AI5664" t="str">
            <v>STK</v>
          </cell>
          <cell r="AJ5664" t="str">
            <v>PEHA Elektro GmbH &amp; Co. KG</v>
          </cell>
          <cell r="AK5664" t="str">
            <v>PEHA Elektro GmbH &amp; Co. KG</v>
          </cell>
        </row>
        <row r="5665">
          <cell r="C5665" t="str">
            <v>D 6711.02 ML SK LED/4 NA WE2</v>
          </cell>
          <cell r="D5665" t="str">
            <v>4851</v>
          </cell>
          <cell r="E5665" t="str">
            <v>15</v>
          </cell>
          <cell r="F5665" t="str">
            <v>2</v>
          </cell>
          <cell r="G5665" t="str">
            <v>02</v>
          </cell>
          <cell r="H5665" t="str">
            <v>02</v>
          </cell>
          <cell r="I5665" t="str">
            <v>2</v>
          </cell>
          <cell r="J5665">
            <v>1</v>
          </cell>
          <cell r="K5665">
            <v>0.06</v>
          </cell>
          <cell r="L5665">
            <v>5.8999999999999997E-2</v>
          </cell>
          <cell r="M5665" t="str">
            <v>KG</v>
          </cell>
          <cell r="N5665">
            <v>0</v>
          </cell>
          <cell r="P5665" t="str">
            <v>22326122472F282V06</v>
          </cell>
          <cell r="Q5665" t="str">
            <v>4010105386660</v>
          </cell>
          <cell r="R5665" t="str">
            <v>4</v>
          </cell>
          <cell r="S5665" t="str">
            <v>223</v>
          </cell>
          <cell r="T5665" t="str">
            <v>01</v>
          </cell>
          <cell r="V5665" t="str">
            <v>85366990</v>
          </cell>
          <cell r="W5665" t="str">
            <v>DE</v>
          </cell>
          <cell r="X5665" t="str">
            <v>C</v>
          </cell>
          <cell r="Y5665" t="str">
            <v>992</v>
          </cell>
          <cell r="Z5665" t="str">
            <v>EA</v>
          </cell>
          <cell r="AA5665">
            <v>1</v>
          </cell>
          <cell r="AB5665" t="str">
            <v>325 X 101 X 073</v>
          </cell>
          <cell r="AE5665" t="str">
            <v>STK</v>
          </cell>
          <cell r="AF5665">
            <v>1</v>
          </cell>
          <cell r="AG5665">
            <v>19</v>
          </cell>
          <cell r="AH5665">
            <v>1</v>
          </cell>
          <cell r="AI5665" t="str">
            <v>STK</v>
          </cell>
          <cell r="AJ5665" t="str">
            <v>PEHA Elektro GmbH &amp; Co. KG</v>
          </cell>
          <cell r="AK5665" t="str">
            <v>PEHA Elektro GmbH &amp; Co. KG</v>
          </cell>
        </row>
        <row r="5666">
          <cell r="C5666" t="str">
            <v>D 6711.02 ML SK LED/4 NA WE3</v>
          </cell>
          <cell r="D5666" t="str">
            <v>4851</v>
          </cell>
          <cell r="E5666" t="str">
            <v>15</v>
          </cell>
          <cell r="F5666" t="str">
            <v>2</v>
          </cell>
          <cell r="G5666" t="str">
            <v>02</v>
          </cell>
          <cell r="H5666" t="str">
            <v>02</v>
          </cell>
          <cell r="I5666" t="str">
            <v>2</v>
          </cell>
          <cell r="J5666">
            <v>1</v>
          </cell>
          <cell r="K5666">
            <v>0.06</v>
          </cell>
          <cell r="L5666">
            <v>5.8999999999999997E-2</v>
          </cell>
          <cell r="M5666" t="str">
            <v>KG</v>
          </cell>
          <cell r="N5666">
            <v>0</v>
          </cell>
          <cell r="P5666" t="str">
            <v>22326122472F282V06</v>
          </cell>
          <cell r="Q5666" t="str">
            <v>4010105387032</v>
          </cell>
          <cell r="R5666" t="str">
            <v>4</v>
          </cell>
          <cell r="S5666" t="str">
            <v>223</v>
          </cell>
          <cell r="T5666" t="str">
            <v>01</v>
          </cell>
          <cell r="V5666" t="str">
            <v>85366990</v>
          </cell>
          <cell r="W5666" t="str">
            <v>DE</v>
          </cell>
          <cell r="X5666" t="str">
            <v>C</v>
          </cell>
          <cell r="Y5666" t="str">
            <v>992</v>
          </cell>
          <cell r="Z5666" t="str">
            <v>EA</v>
          </cell>
          <cell r="AA5666">
            <v>1</v>
          </cell>
          <cell r="AB5666" t="str">
            <v>325 X 101 X 073</v>
          </cell>
          <cell r="AE5666" t="str">
            <v>STK</v>
          </cell>
          <cell r="AF5666">
            <v>1</v>
          </cell>
          <cell r="AG5666">
            <v>19</v>
          </cell>
          <cell r="AH5666">
            <v>1</v>
          </cell>
          <cell r="AI5666" t="str">
            <v>STK</v>
          </cell>
          <cell r="AJ5666" t="str">
            <v>PEHA Elektro GmbH &amp; Co. KG</v>
          </cell>
          <cell r="AK5666" t="str">
            <v>PEHA Elektro GmbH &amp; Co. KG</v>
          </cell>
        </row>
        <row r="5667">
          <cell r="C5667" t="str">
            <v>D 6711.02 ML SK LED/4 NA AK WE1</v>
          </cell>
          <cell r="D5667" t="str">
            <v>4851</v>
          </cell>
          <cell r="E5667" t="str">
            <v>15</v>
          </cell>
          <cell r="F5667" t="str">
            <v>2</v>
          </cell>
          <cell r="G5667" t="str">
            <v>02</v>
          </cell>
          <cell r="H5667" t="str">
            <v>02</v>
          </cell>
          <cell r="I5667" t="str">
            <v>2</v>
          </cell>
          <cell r="J5667">
            <v>1</v>
          </cell>
          <cell r="K5667">
            <v>0.125</v>
          </cell>
          <cell r="L5667">
            <v>0.125</v>
          </cell>
          <cell r="M5667" t="str">
            <v>KG</v>
          </cell>
          <cell r="N5667">
            <v>0</v>
          </cell>
          <cell r="P5667" t="str">
            <v>22326122472F282V06</v>
          </cell>
          <cell r="Q5667" t="str">
            <v>4010105387483</v>
          </cell>
          <cell r="R5667" t="str">
            <v>4</v>
          </cell>
          <cell r="S5667" t="str">
            <v>223</v>
          </cell>
          <cell r="T5667" t="str">
            <v>01</v>
          </cell>
          <cell r="V5667" t="str">
            <v>85366990</v>
          </cell>
          <cell r="W5667" t="str">
            <v>DE</v>
          </cell>
          <cell r="X5667" t="str">
            <v>C</v>
          </cell>
          <cell r="Y5667" t="str">
            <v>992</v>
          </cell>
          <cell r="Z5667" t="str">
            <v>EA</v>
          </cell>
          <cell r="AA5667">
            <v>1</v>
          </cell>
          <cell r="AB5667" t="str">
            <v>325 X 101 X 073</v>
          </cell>
          <cell r="AE5667" t="str">
            <v>STK</v>
          </cell>
          <cell r="AF5667">
            <v>1</v>
          </cell>
          <cell r="AG5667">
            <v>19</v>
          </cell>
          <cell r="AH5667">
            <v>1</v>
          </cell>
          <cell r="AI5667" t="str">
            <v>STK</v>
          </cell>
          <cell r="AJ5667" t="str">
            <v>PEHA Elektro GmbH &amp; Co. KG</v>
          </cell>
          <cell r="AK5667" t="str">
            <v>PEHA Elektro GmbH &amp; Co. KG</v>
          </cell>
        </row>
        <row r="5668">
          <cell r="C5668" t="str">
            <v>D 6711.02 ML SK LED/4 NA AK WE2</v>
          </cell>
          <cell r="D5668" t="str">
            <v>4851</v>
          </cell>
          <cell r="E5668" t="str">
            <v>15</v>
          </cell>
          <cell r="F5668" t="str">
            <v>2</v>
          </cell>
          <cell r="G5668" t="str">
            <v>02</v>
          </cell>
          <cell r="H5668" t="str">
            <v>02</v>
          </cell>
          <cell r="I5668" t="str">
            <v>2</v>
          </cell>
          <cell r="J5668">
            <v>1</v>
          </cell>
          <cell r="K5668">
            <v>0.03</v>
          </cell>
          <cell r="L5668">
            <v>0.03</v>
          </cell>
          <cell r="M5668" t="str">
            <v>KG</v>
          </cell>
          <cell r="N5668">
            <v>0</v>
          </cell>
          <cell r="P5668" t="str">
            <v>22326122472F282V06</v>
          </cell>
          <cell r="Q5668" t="str">
            <v>4010105387865</v>
          </cell>
          <cell r="R5668" t="str">
            <v>4</v>
          </cell>
          <cell r="S5668" t="str">
            <v>223</v>
          </cell>
          <cell r="T5668" t="str">
            <v>01</v>
          </cell>
          <cell r="V5668" t="str">
            <v>85366990</v>
          </cell>
          <cell r="W5668" t="str">
            <v>DE</v>
          </cell>
          <cell r="X5668" t="str">
            <v>C</v>
          </cell>
          <cell r="Y5668" t="str">
            <v>992</v>
          </cell>
          <cell r="Z5668" t="str">
            <v>EA</v>
          </cell>
          <cell r="AA5668">
            <v>1</v>
          </cell>
          <cell r="AB5668" t="str">
            <v>325 X 101 X 073</v>
          </cell>
          <cell r="AE5668" t="str">
            <v>STK</v>
          </cell>
          <cell r="AF5668">
            <v>1</v>
          </cell>
          <cell r="AG5668">
            <v>19</v>
          </cell>
          <cell r="AH5668">
            <v>1</v>
          </cell>
          <cell r="AI5668" t="str">
            <v>STK</v>
          </cell>
          <cell r="AJ5668" t="str">
            <v>PEHA Elektro GmbH &amp; Co. KG</v>
          </cell>
          <cell r="AK5668" t="str">
            <v>PEHA Elektro GmbH &amp; Co. KG</v>
          </cell>
        </row>
        <row r="5669">
          <cell r="C5669" t="str">
            <v>D 6711.02 ML SK LED/4 NA AK WE3</v>
          </cell>
          <cell r="D5669" t="str">
            <v>4851</v>
          </cell>
          <cell r="E5669" t="str">
            <v>15</v>
          </cell>
          <cell r="F5669" t="str">
            <v>2</v>
          </cell>
          <cell r="G5669" t="str">
            <v>02</v>
          </cell>
          <cell r="H5669" t="str">
            <v>02</v>
          </cell>
          <cell r="I5669" t="str">
            <v>2</v>
          </cell>
          <cell r="J5669">
            <v>1</v>
          </cell>
          <cell r="K5669">
            <v>4.8000000000000001E-2</v>
          </cell>
          <cell r="L5669">
            <v>4.8000000000000001E-2</v>
          </cell>
          <cell r="M5669" t="str">
            <v>KG</v>
          </cell>
          <cell r="N5669">
            <v>0</v>
          </cell>
          <cell r="P5669" t="str">
            <v>22326122472F282V06</v>
          </cell>
          <cell r="Q5669" t="str">
            <v>4010105388268</v>
          </cell>
          <cell r="R5669" t="str">
            <v>4</v>
          </cell>
          <cell r="S5669" t="str">
            <v>223</v>
          </cell>
          <cell r="T5669" t="str">
            <v>01</v>
          </cell>
          <cell r="V5669" t="str">
            <v>85366990</v>
          </cell>
          <cell r="W5669" t="str">
            <v>DE</v>
          </cell>
          <cell r="X5669" t="str">
            <v>C</v>
          </cell>
          <cell r="Y5669" t="str">
            <v>992</v>
          </cell>
          <cell r="Z5669" t="str">
            <v>EA</v>
          </cell>
          <cell r="AA5669">
            <v>1</v>
          </cell>
          <cell r="AB5669" t="str">
            <v>325 X 101 X 073</v>
          </cell>
          <cell r="AE5669" t="str">
            <v>STK</v>
          </cell>
          <cell r="AF5669">
            <v>1</v>
          </cell>
          <cell r="AG5669">
            <v>19</v>
          </cell>
          <cell r="AH5669">
            <v>1</v>
          </cell>
          <cell r="AI5669" t="str">
            <v>STK</v>
          </cell>
          <cell r="AJ5669" t="str">
            <v>PEHA Elektro GmbH &amp; Co. KG</v>
          </cell>
          <cell r="AK5669" t="str">
            <v>PEHA Elektro GmbH &amp; Co. KG</v>
          </cell>
        </row>
        <row r="5670">
          <cell r="C5670" t="str">
            <v>D 6711.02 ML SK WI NA WE1</v>
          </cell>
          <cell r="D5670" t="str">
            <v>4851</v>
          </cell>
          <cell r="E5670" t="str">
            <v>15</v>
          </cell>
          <cell r="F5670" t="str">
            <v>2</v>
          </cell>
          <cell r="G5670" t="str">
            <v>02</v>
          </cell>
          <cell r="H5670" t="str">
            <v>02</v>
          </cell>
          <cell r="I5670" t="str">
            <v>2</v>
          </cell>
          <cell r="J5670">
            <v>1</v>
          </cell>
          <cell r="K5670">
            <v>0.04</v>
          </cell>
          <cell r="L5670">
            <v>0.04</v>
          </cell>
          <cell r="M5670" t="str">
            <v>KG</v>
          </cell>
          <cell r="N5670">
            <v>0</v>
          </cell>
          <cell r="P5670" t="str">
            <v>22326122472F282V06</v>
          </cell>
          <cell r="Q5670" t="str">
            <v>4010105388664</v>
          </cell>
          <cell r="R5670" t="str">
            <v>4</v>
          </cell>
          <cell r="S5670" t="str">
            <v>223</v>
          </cell>
          <cell r="T5670" t="str">
            <v>01</v>
          </cell>
          <cell r="V5670" t="str">
            <v>85366990</v>
          </cell>
          <cell r="W5670" t="str">
            <v>DE</v>
          </cell>
          <cell r="X5670" t="str">
            <v>C</v>
          </cell>
          <cell r="Y5670" t="str">
            <v>992</v>
          </cell>
          <cell r="Z5670" t="str">
            <v>EA</v>
          </cell>
          <cell r="AA5670">
            <v>1</v>
          </cell>
          <cell r="AB5670" t="str">
            <v>325 X 101 X 073</v>
          </cell>
          <cell r="AE5670" t="str">
            <v>STK</v>
          </cell>
          <cell r="AF5670">
            <v>1</v>
          </cell>
          <cell r="AG5670">
            <v>19</v>
          </cell>
          <cell r="AH5670">
            <v>1</v>
          </cell>
          <cell r="AI5670" t="str">
            <v>STK</v>
          </cell>
          <cell r="AJ5670" t="str">
            <v>PEHA Elektro GmbH &amp; Co. KG</v>
          </cell>
          <cell r="AK5670" t="str">
            <v>PEHA Elektro GmbH &amp; Co. KG</v>
          </cell>
        </row>
        <row r="5671">
          <cell r="C5671" t="str">
            <v>D 6711.02 ML SK WI NA WE2</v>
          </cell>
          <cell r="D5671" t="str">
            <v>4851</v>
          </cell>
          <cell r="E5671" t="str">
            <v>15</v>
          </cell>
          <cell r="F5671" t="str">
            <v>2</v>
          </cell>
          <cell r="G5671" t="str">
            <v>02</v>
          </cell>
          <cell r="H5671" t="str">
            <v>02</v>
          </cell>
          <cell r="I5671" t="str">
            <v>2</v>
          </cell>
          <cell r="J5671">
            <v>1</v>
          </cell>
          <cell r="K5671">
            <v>0.14099999999999999</v>
          </cell>
          <cell r="L5671">
            <v>0.14000000000000001</v>
          </cell>
          <cell r="M5671" t="str">
            <v>KG</v>
          </cell>
          <cell r="N5671">
            <v>0</v>
          </cell>
          <cell r="P5671" t="str">
            <v>22326122472F282V06</v>
          </cell>
          <cell r="Q5671" t="str">
            <v>4010105389067</v>
          </cell>
          <cell r="R5671" t="str">
            <v>4</v>
          </cell>
          <cell r="S5671" t="str">
            <v>223</v>
          </cell>
          <cell r="T5671" t="str">
            <v>01</v>
          </cell>
          <cell r="V5671" t="str">
            <v>85366990</v>
          </cell>
          <cell r="W5671" t="str">
            <v>DE</v>
          </cell>
          <cell r="X5671" t="str">
            <v>C</v>
          </cell>
          <cell r="Y5671" t="str">
            <v>992</v>
          </cell>
          <cell r="Z5671" t="str">
            <v>EA</v>
          </cell>
          <cell r="AA5671">
            <v>1</v>
          </cell>
          <cell r="AB5671" t="str">
            <v>325 X 101 X 073</v>
          </cell>
          <cell r="AE5671" t="str">
            <v>STK</v>
          </cell>
          <cell r="AF5671">
            <v>1</v>
          </cell>
          <cell r="AG5671">
            <v>19</v>
          </cell>
          <cell r="AH5671">
            <v>1</v>
          </cell>
          <cell r="AI5671" t="str">
            <v>STK</v>
          </cell>
          <cell r="AJ5671" t="str">
            <v>PEHA Elektro GmbH &amp; Co. KG</v>
          </cell>
          <cell r="AK5671" t="str">
            <v>PEHA Elektro GmbH &amp; Co. KG</v>
          </cell>
        </row>
        <row r="5672">
          <cell r="C5672" t="str">
            <v>D 6711.02 ML SK WI NA WE3</v>
          </cell>
          <cell r="D5672" t="str">
            <v>4851</v>
          </cell>
          <cell r="E5672" t="str">
            <v>15</v>
          </cell>
          <cell r="F5672" t="str">
            <v>2</v>
          </cell>
          <cell r="G5672" t="str">
            <v>02</v>
          </cell>
          <cell r="H5672" t="str">
            <v>02</v>
          </cell>
          <cell r="I5672" t="str">
            <v>2</v>
          </cell>
          <cell r="J5672">
            <v>1</v>
          </cell>
          <cell r="K5672">
            <v>4.5999999999999999E-2</v>
          </cell>
          <cell r="L5672">
            <v>4.5999999999999999E-2</v>
          </cell>
          <cell r="M5672" t="str">
            <v>KG</v>
          </cell>
          <cell r="N5672">
            <v>0</v>
          </cell>
          <cell r="P5672" t="str">
            <v>22326122472F282V06</v>
          </cell>
          <cell r="Q5672" t="str">
            <v>4010105389463</v>
          </cell>
          <cell r="R5672" t="str">
            <v>4</v>
          </cell>
          <cell r="S5672" t="str">
            <v>223</v>
          </cell>
          <cell r="T5672" t="str">
            <v>01</v>
          </cell>
          <cell r="V5672" t="str">
            <v>85366990</v>
          </cell>
          <cell r="W5672" t="str">
            <v>DE</v>
          </cell>
          <cell r="X5672" t="str">
            <v>C</v>
          </cell>
          <cell r="Y5672" t="str">
            <v>992</v>
          </cell>
          <cell r="Z5672" t="str">
            <v>EA</v>
          </cell>
          <cell r="AA5672">
            <v>1</v>
          </cell>
          <cell r="AB5672" t="str">
            <v>325 X 101 X 073</v>
          </cell>
          <cell r="AE5672" t="str">
            <v>STK</v>
          </cell>
          <cell r="AF5672">
            <v>1</v>
          </cell>
          <cell r="AG5672">
            <v>19</v>
          </cell>
          <cell r="AH5672">
            <v>1</v>
          </cell>
          <cell r="AI5672" t="str">
            <v>STK</v>
          </cell>
          <cell r="AJ5672" t="str">
            <v>PEHA Elektro GmbH &amp; Co. KG</v>
          </cell>
          <cell r="AK5672" t="str">
            <v>PEHA Elektro GmbH &amp; Co. KG</v>
          </cell>
        </row>
        <row r="5673">
          <cell r="C5673" t="str">
            <v>D 6711.02 ML NA WE1</v>
          </cell>
          <cell r="D5673" t="str">
            <v>4851</v>
          </cell>
          <cell r="E5673" t="str">
            <v>15</v>
          </cell>
          <cell r="F5673" t="str">
            <v>2</v>
          </cell>
          <cell r="G5673" t="str">
            <v>02</v>
          </cell>
          <cell r="H5673" t="str">
            <v>02</v>
          </cell>
          <cell r="I5673" t="str">
            <v>2</v>
          </cell>
          <cell r="J5673">
            <v>1</v>
          </cell>
          <cell r="K5673">
            <v>0.06</v>
          </cell>
          <cell r="L5673">
            <v>5.8999999999999997E-2</v>
          </cell>
          <cell r="M5673" t="str">
            <v>KG</v>
          </cell>
          <cell r="N5673">
            <v>0</v>
          </cell>
          <cell r="P5673" t="str">
            <v>22326122472F282V06</v>
          </cell>
          <cell r="Q5673" t="str">
            <v>4010105389869</v>
          </cell>
          <cell r="R5673" t="str">
            <v>4</v>
          </cell>
          <cell r="S5673" t="str">
            <v>223</v>
          </cell>
          <cell r="T5673" t="str">
            <v>01</v>
          </cell>
          <cell r="V5673" t="str">
            <v>85366990</v>
          </cell>
          <cell r="W5673" t="str">
            <v>DE</v>
          </cell>
          <cell r="X5673" t="str">
            <v>C</v>
          </cell>
          <cell r="Y5673" t="str">
            <v>992</v>
          </cell>
          <cell r="Z5673" t="str">
            <v>EA</v>
          </cell>
          <cell r="AA5673">
            <v>1</v>
          </cell>
          <cell r="AB5673" t="str">
            <v>325 X 101 X 073</v>
          </cell>
          <cell r="AE5673" t="str">
            <v>STK</v>
          </cell>
          <cell r="AF5673">
            <v>1</v>
          </cell>
          <cell r="AG5673">
            <v>19</v>
          </cell>
          <cell r="AH5673">
            <v>1</v>
          </cell>
          <cell r="AI5673" t="str">
            <v>STK</v>
          </cell>
          <cell r="AJ5673" t="str">
            <v>PEHA Elektro GmbH &amp; Co. KG</v>
          </cell>
          <cell r="AK5673" t="str">
            <v>PEHA Elektro GmbH &amp; Co. KG</v>
          </cell>
        </row>
        <row r="5674">
          <cell r="C5674" t="str">
            <v>D 10.110.02 ST SI/I</v>
          </cell>
          <cell r="D5674" t="str">
            <v>4851</v>
          </cell>
          <cell r="E5674" t="str">
            <v>15</v>
          </cell>
          <cell r="F5674" t="str">
            <v>1</v>
          </cell>
          <cell r="G5674" t="str">
            <v>10</v>
          </cell>
          <cell r="H5674" t="str">
            <v>10</v>
          </cell>
          <cell r="I5674" t="str">
            <v>2</v>
          </cell>
          <cell r="J5674">
            <v>1</v>
          </cell>
          <cell r="K5674">
            <v>0.06</v>
          </cell>
          <cell r="L5674">
            <v>5.8999999999999997E-2</v>
          </cell>
          <cell r="M5674" t="str">
            <v>KG</v>
          </cell>
          <cell r="N5674">
            <v>0</v>
          </cell>
          <cell r="P5674" t="str">
            <v>22326122472F382V07</v>
          </cell>
          <cell r="Q5674" t="str">
            <v>4010105389913</v>
          </cell>
          <cell r="R5674" t="str">
            <v>4</v>
          </cell>
          <cell r="S5674" t="str">
            <v>223</v>
          </cell>
          <cell r="T5674" t="str">
            <v>01</v>
          </cell>
          <cell r="V5674" t="str">
            <v>85366990</v>
          </cell>
          <cell r="W5674" t="str">
            <v>DE</v>
          </cell>
          <cell r="X5674" t="str">
            <v>C</v>
          </cell>
          <cell r="Y5674" t="str">
            <v>606</v>
          </cell>
          <cell r="Z5674" t="str">
            <v>EA</v>
          </cell>
          <cell r="AA5674">
            <v>1</v>
          </cell>
          <cell r="AE5674" t="str">
            <v>STK</v>
          </cell>
          <cell r="AF5674">
            <v>1</v>
          </cell>
          <cell r="AG5674">
            <v>19</v>
          </cell>
          <cell r="AH5674">
            <v>1</v>
          </cell>
          <cell r="AI5674" t="str">
            <v>STK</v>
          </cell>
          <cell r="AJ5674" t="str">
            <v>PEHA Elektro GmbH &amp; Co. KG</v>
          </cell>
          <cell r="AK5674" t="str">
            <v>PEHA Elektro GmbH &amp; Co. KG</v>
          </cell>
        </row>
        <row r="5675">
          <cell r="C5675" t="str">
            <v>D 6711.02 ML NA WE2</v>
          </cell>
          <cell r="D5675" t="str">
            <v>4851</v>
          </cell>
          <cell r="E5675" t="str">
            <v>15</v>
          </cell>
          <cell r="F5675" t="str">
            <v>2</v>
          </cell>
          <cell r="G5675" t="str">
            <v>02</v>
          </cell>
          <cell r="H5675" t="str">
            <v>02</v>
          </cell>
          <cell r="I5675" t="str">
            <v>2</v>
          </cell>
          <cell r="J5675">
            <v>1</v>
          </cell>
          <cell r="K5675">
            <v>0.06</v>
          </cell>
          <cell r="L5675">
            <v>5.8999999999999997E-2</v>
          </cell>
          <cell r="M5675" t="str">
            <v>KG</v>
          </cell>
          <cell r="N5675">
            <v>0</v>
          </cell>
          <cell r="P5675" t="str">
            <v>22326122472F282V06</v>
          </cell>
          <cell r="Q5675" t="str">
            <v>4010105390049</v>
          </cell>
          <cell r="R5675" t="str">
            <v>4</v>
          </cell>
          <cell r="S5675" t="str">
            <v>223</v>
          </cell>
          <cell r="T5675" t="str">
            <v>01</v>
          </cell>
          <cell r="V5675" t="str">
            <v>85366990</v>
          </cell>
          <cell r="W5675" t="str">
            <v>DE</v>
          </cell>
          <cell r="X5675" t="str">
            <v>C</v>
          </cell>
          <cell r="Y5675" t="str">
            <v>992</v>
          </cell>
          <cell r="Z5675" t="str">
            <v>EA</v>
          </cell>
          <cell r="AA5675">
            <v>1</v>
          </cell>
          <cell r="AB5675" t="str">
            <v>325 X 101 X 073</v>
          </cell>
          <cell r="AE5675" t="str">
            <v>STK</v>
          </cell>
          <cell r="AF5675">
            <v>1</v>
          </cell>
          <cell r="AG5675">
            <v>19</v>
          </cell>
          <cell r="AH5675">
            <v>1</v>
          </cell>
          <cell r="AI5675" t="str">
            <v>STK</v>
          </cell>
          <cell r="AJ5675" t="str">
            <v>PEHA Elektro GmbH &amp; Co. KG</v>
          </cell>
          <cell r="AK5675" t="str">
            <v>PEHA Elektro GmbH &amp; Co. KG</v>
          </cell>
        </row>
        <row r="5676">
          <cell r="C5676" t="str">
            <v>D 6711.02 ML SK LED/4 WI NA WE3</v>
          </cell>
          <cell r="D5676" t="str">
            <v>4851</v>
          </cell>
          <cell r="E5676" t="str">
            <v>15</v>
          </cell>
          <cell r="F5676" t="str">
            <v>2</v>
          </cell>
          <cell r="G5676" t="str">
            <v>02</v>
          </cell>
          <cell r="H5676" t="str">
            <v>02</v>
          </cell>
          <cell r="I5676" t="str">
            <v>2</v>
          </cell>
          <cell r="J5676">
            <v>1</v>
          </cell>
          <cell r="K5676">
            <v>0.06</v>
          </cell>
          <cell r="L5676">
            <v>5.8999999999999997E-2</v>
          </cell>
          <cell r="M5676" t="str">
            <v>KG</v>
          </cell>
          <cell r="N5676">
            <v>0</v>
          </cell>
          <cell r="P5676" t="str">
            <v>22326122472F282V06</v>
          </cell>
          <cell r="Q5676" t="str">
            <v>4010105390254</v>
          </cell>
          <cell r="R5676" t="str">
            <v>4</v>
          </cell>
          <cell r="S5676" t="str">
            <v>223</v>
          </cell>
          <cell r="T5676" t="str">
            <v>01</v>
          </cell>
          <cell r="V5676" t="str">
            <v>85366990</v>
          </cell>
          <cell r="W5676" t="str">
            <v>DE</v>
          </cell>
          <cell r="X5676" t="str">
            <v>C</v>
          </cell>
          <cell r="Y5676" t="str">
            <v>992</v>
          </cell>
          <cell r="Z5676" t="str">
            <v>EA</v>
          </cell>
          <cell r="AA5676">
            <v>1</v>
          </cell>
          <cell r="AB5676" t="str">
            <v>325 X 101 X 073</v>
          </cell>
          <cell r="AE5676" t="str">
            <v>STK</v>
          </cell>
          <cell r="AF5676">
            <v>1</v>
          </cell>
          <cell r="AG5676">
            <v>19</v>
          </cell>
          <cell r="AH5676">
            <v>1</v>
          </cell>
          <cell r="AI5676" t="str">
            <v>STK</v>
          </cell>
          <cell r="AJ5676" t="str">
            <v>PEHA Elektro GmbH &amp; Co. KG</v>
          </cell>
          <cell r="AK5676" t="str">
            <v>PEHA Elektro GmbH &amp; Co. KG</v>
          </cell>
        </row>
        <row r="5677">
          <cell r="C5677" t="str">
            <v>D 206 MR/ZA</v>
          </cell>
          <cell r="D5677" t="str">
            <v>4851</v>
          </cell>
          <cell r="E5677" t="str">
            <v>15</v>
          </cell>
          <cell r="F5677" t="str">
            <v>8</v>
          </cell>
          <cell r="G5677" t="str">
            <v>08</v>
          </cell>
          <cell r="H5677" t="str">
            <v>08</v>
          </cell>
          <cell r="I5677" t="str">
            <v>8</v>
          </cell>
          <cell r="J5677">
            <v>1</v>
          </cell>
          <cell r="K5677">
            <v>3.6999999999999998E-2</v>
          </cell>
          <cell r="L5677">
            <v>3.5999999999999997E-2</v>
          </cell>
          <cell r="M5677" t="str">
            <v>KG</v>
          </cell>
          <cell r="N5677">
            <v>0</v>
          </cell>
          <cell r="P5677" t="str">
            <v>22326122472F382U51</v>
          </cell>
          <cell r="Q5677" t="str">
            <v>4010105390865</v>
          </cell>
          <cell r="R5677" t="str">
            <v>4</v>
          </cell>
          <cell r="S5677" t="str">
            <v>223</v>
          </cell>
          <cell r="T5677" t="str">
            <v>01</v>
          </cell>
          <cell r="V5677" t="str">
            <v>85389099</v>
          </cell>
          <cell r="W5677" t="str">
            <v>DE</v>
          </cell>
          <cell r="X5677" t="str">
            <v>C</v>
          </cell>
          <cell r="Y5677" t="str">
            <v>992</v>
          </cell>
          <cell r="Z5677" t="str">
            <v>EA</v>
          </cell>
          <cell r="AA5677">
            <v>1</v>
          </cell>
          <cell r="AB5677" t="str">
            <v>185 X 75  X 11</v>
          </cell>
          <cell r="AE5677" t="str">
            <v>STK</v>
          </cell>
          <cell r="AF5677">
            <v>1</v>
          </cell>
          <cell r="AG5677">
            <v>19</v>
          </cell>
          <cell r="AH5677">
            <v>1</v>
          </cell>
          <cell r="AI5677" t="str">
            <v>STK</v>
          </cell>
          <cell r="AJ5677" t="str">
            <v>PEHA Elektro GmbH &amp; Co. KG</v>
          </cell>
          <cell r="AK5677" t="str">
            <v>PEHA Elektro GmbH &amp; Co. KG</v>
          </cell>
        </row>
        <row r="5678">
          <cell r="C5678" t="str">
            <v>H 80.6613/573.02 PE6 WN W</v>
          </cell>
          <cell r="D5678" t="str">
            <v>4851</v>
          </cell>
          <cell r="E5678" t="str">
            <v>15</v>
          </cell>
          <cell r="F5678" t="str">
            <v>2</v>
          </cell>
          <cell r="G5678" t="str">
            <v>02</v>
          </cell>
          <cell r="H5678" t="str">
            <v>02</v>
          </cell>
          <cell r="I5678" t="str">
            <v>2</v>
          </cell>
          <cell r="J5678">
            <v>0</v>
          </cell>
          <cell r="K5678">
            <v>0.158</v>
          </cell>
          <cell r="L5678">
            <v>0.158</v>
          </cell>
          <cell r="M5678" t="str">
            <v>KG</v>
          </cell>
          <cell r="N5678">
            <v>0</v>
          </cell>
          <cell r="P5678" t="str">
            <v>22326122472F382U48</v>
          </cell>
          <cell r="Q5678" t="str">
            <v>4010105391169</v>
          </cell>
          <cell r="R5678" t="str">
            <v>4</v>
          </cell>
          <cell r="S5678" t="str">
            <v>223</v>
          </cell>
          <cell r="T5678" t="str">
            <v>01</v>
          </cell>
          <cell r="V5678" t="str">
            <v>85366990</v>
          </cell>
          <cell r="W5678" t="str">
            <v>NL</v>
          </cell>
          <cell r="X5678" t="str">
            <v>C</v>
          </cell>
          <cell r="Y5678" t="str">
            <v>992</v>
          </cell>
          <cell r="Z5678" t="str">
            <v>EA</v>
          </cell>
          <cell r="AA5678">
            <v>1</v>
          </cell>
          <cell r="AE5678" t="str">
            <v>STK</v>
          </cell>
          <cell r="AF5678">
            <v>1</v>
          </cell>
          <cell r="AG5678">
            <v>19</v>
          </cell>
          <cell r="AH5678">
            <v>1</v>
          </cell>
          <cell r="AI5678" t="str">
            <v>STK</v>
          </cell>
          <cell r="AJ5678" t="str">
            <v>PEHA Elektro GmbH &amp; Co. KG</v>
          </cell>
          <cell r="AK5678" t="str">
            <v>PEHA Elektro GmbH &amp; Co. KG</v>
          </cell>
        </row>
        <row r="5679">
          <cell r="C5679" t="str">
            <v>D 690/2 KLAR</v>
          </cell>
          <cell r="D5679" t="str">
            <v>4851</v>
          </cell>
          <cell r="E5679" t="str">
            <v>15</v>
          </cell>
          <cell r="F5679" t="str">
            <v>1</v>
          </cell>
          <cell r="G5679" t="str">
            <v>01</v>
          </cell>
          <cell r="H5679" t="str">
            <v>01</v>
          </cell>
          <cell r="I5679" t="str">
            <v>1</v>
          </cell>
          <cell r="J5679">
            <v>1</v>
          </cell>
          <cell r="K5679">
            <v>2E-3</v>
          </cell>
          <cell r="L5679">
            <v>2E-3</v>
          </cell>
          <cell r="M5679" t="str">
            <v>KG</v>
          </cell>
          <cell r="N5679">
            <v>0</v>
          </cell>
          <cell r="P5679" t="str">
            <v>22326122472F382U41</v>
          </cell>
          <cell r="Q5679" t="str">
            <v>4010105391213</v>
          </cell>
          <cell r="R5679" t="str">
            <v>4</v>
          </cell>
          <cell r="S5679" t="str">
            <v>223</v>
          </cell>
          <cell r="T5679" t="str">
            <v>01</v>
          </cell>
          <cell r="V5679" t="str">
            <v>90019000</v>
          </cell>
          <cell r="W5679" t="str">
            <v>DE</v>
          </cell>
          <cell r="X5679" t="str">
            <v>C</v>
          </cell>
          <cell r="Y5679" t="str">
            <v>606</v>
          </cell>
          <cell r="Z5679" t="str">
            <v>EA</v>
          </cell>
          <cell r="AA5679">
            <v>1</v>
          </cell>
          <cell r="AB5679" t="str">
            <v>075 X 075 X 075</v>
          </cell>
          <cell r="AE5679" t="str">
            <v>STK</v>
          </cell>
          <cell r="AF5679">
            <v>1</v>
          </cell>
          <cell r="AG5679">
            <v>19</v>
          </cell>
          <cell r="AH5679">
            <v>1</v>
          </cell>
          <cell r="AI5679" t="str">
            <v>STK</v>
          </cell>
          <cell r="AJ5679" t="str">
            <v>PEHA Elektro GmbH &amp; Co. KG</v>
          </cell>
          <cell r="AK5679" t="str">
            <v>PEHA Elektro GmbH &amp; Co. KG</v>
          </cell>
        </row>
        <row r="5680">
          <cell r="C5680" t="str">
            <v>H 80.6611/571.02 WN</v>
          </cell>
          <cell r="D5680" t="str">
            <v>4851</v>
          </cell>
          <cell r="E5680" t="str">
            <v>15</v>
          </cell>
          <cell r="F5680" t="str">
            <v>2</v>
          </cell>
          <cell r="G5680" t="str">
            <v>02</v>
          </cell>
          <cell r="H5680" t="str">
            <v>02</v>
          </cell>
          <cell r="I5680" t="str">
            <v>2</v>
          </cell>
          <cell r="J5680">
            <v>0</v>
          </cell>
          <cell r="K5680">
            <v>2E-3</v>
          </cell>
          <cell r="L5680">
            <v>2E-3</v>
          </cell>
          <cell r="M5680" t="str">
            <v>KG</v>
          </cell>
          <cell r="N5680">
            <v>0</v>
          </cell>
          <cell r="P5680" t="str">
            <v>22326122472F382U48</v>
          </cell>
          <cell r="Q5680" t="str">
            <v>4010105391268</v>
          </cell>
          <cell r="R5680" t="str">
            <v>4</v>
          </cell>
          <cell r="S5680" t="str">
            <v>223</v>
          </cell>
          <cell r="T5680" t="str">
            <v>01</v>
          </cell>
          <cell r="V5680" t="str">
            <v>85366990</v>
          </cell>
          <cell r="W5680" t="str">
            <v>NL</v>
          </cell>
          <cell r="X5680" t="str">
            <v>C</v>
          </cell>
          <cell r="Y5680" t="str">
            <v>992</v>
          </cell>
          <cell r="Z5680" t="str">
            <v>EA</v>
          </cell>
          <cell r="AA5680">
            <v>1</v>
          </cell>
          <cell r="AE5680" t="str">
            <v>STK</v>
          </cell>
          <cell r="AF5680">
            <v>1</v>
          </cell>
          <cell r="AG5680">
            <v>19</v>
          </cell>
          <cell r="AH5680">
            <v>1</v>
          </cell>
          <cell r="AI5680" t="str">
            <v>STK</v>
          </cell>
          <cell r="AJ5680" t="str">
            <v>PEHA Elektro GmbH &amp; Co. KG</v>
          </cell>
          <cell r="AK5680" t="str">
            <v>PEHA Elektro GmbH &amp; Co. KG</v>
          </cell>
        </row>
        <row r="5681">
          <cell r="C5681" t="str">
            <v>D 690/3 ROT</v>
          </cell>
          <cell r="D5681" t="str">
            <v>4851</v>
          </cell>
          <cell r="E5681" t="str">
            <v>15</v>
          </cell>
          <cell r="F5681" t="str">
            <v>1</v>
          </cell>
          <cell r="G5681" t="str">
            <v>01</v>
          </cell>
          <cell r="H5681" t="str">
            <v>01</v>
          </cell>
          <cell r="I5681" t="str">
            <v>1</v>
          </cell>
          <cell r="J5681">
            <v>1</v>
          </cell>
          <cell r="K5681">
            <v>0.04</v>
          </cell>
          <cell r="L5681">
            <v>3.9E-2</v>
          </cell>
          <cell r="M5681" t="str">
            <v>KG</v>
          </cell>
          <cell r="N5681">
            <v>0</v>
          </cell>
          <cell r="P5681" t="str">
            <v>22326122472F382U41</v>
          </cell>
          <cell r="Q5681" t="str">
            <v>4010105391312</v>
          </cell>
          <cell r="R5681" t="str">
            <v>4</v>
          </cell>
          <cell r="S5681" t="str">
            <v>223</v>
          </cell>
          <cell r="T5681" t="str">
            <v>01</v>
          </cell>
          <cell r="V5681" t="str">
            <v>90019000</v>
          </cell>
          <cell r="W5681" t="str">
            <v>DE</v>
          </cell>
          <cell r="X5681" t="str">
            <v>W</v>
          </cell>
          <cell r="Y5681" t="str">
            <v>606</v>
          </cell>
          <cell r="Z5681" t="str">
            <v>EA</v>
          </cell>
          <cell r="AA5681">
            <v>1</v>
          </cell>
          <cell r="AB5681" t="str">
            <v>75 X 75 X 75</v>
          </cell>
          <cell r="AE5681" t="str">
            <v>STK</v>
          </cell>
          <cell r="AF5681">
            <v>1</v>
          </cell>
          <cell r="AG5681">
            <v>19</v>
          </cell>
          <cell r="AH5681">
            <v>1</v>
          </cell>
          <cell r="AI5681" t="str">
            <v>STK</v>
          </cell>
          <cell r="AJ5681" t="str">
            <v>PEHA Elektro GmbH &amp; Co. KG</v>
          </cell>
          <cell r="AK5681" t="str">
            <v>PEHA Elektro GmbH &amp; Co. KG</v>
          </cell>
        </row>
        <row r="5682">
          <cell r="C5682" t="str">
            <v>H 80.6611/571.02 WN BW</v>
          </cell>
          <cell r="D5682" t="str">
            <v>4851</v>
          </cell>
          <cell r="E5682" t="str">
            <v>15</v>
          </cell>
          <cell r="F5682" t="str">
            <v>2</v>
          </cell>
          <cell r="G5682" t="str">
            <v>02</v>
          </cell>
          <cell r="H5682" t="str">
            <v>02</v>
          </cell>
          <cell r="I5682" t="str">
            <v>2</v>
          </cell>
          <cell r="J5682">
            <v>0</v>
          </cell>
          <cell r="K5682">
            <v>0.04</v>
          </cell>
          <cell r="L5682">
            <v>3.9E-2</v>
          </cell>
          <cell r="M5682" t="str">
            <v>KG</v>
          </cell>
          <cell r="N5682">
            <v>0</v>
          </cell>
          <cell r="P5682" t="str">
            <v>22326122472F382U48</v>
          </cell>
          <cell r="Q5682" t="str">
            <v>4010105391374</v>
          </cell>
          <cell r="R5682" t="str">
            <v>4</v>
          </cell>
          <cell r="S5682" t="str">
            <v>223</v>
          </cell>
          <cell r="T5682" t="str">
            <v>01</v>
          </cell>
          <cell r="V5682" t="str">
            <v>85366990</v>
          </cell>
          <cell r="W5682" t="str">
            <v>NL</v>
          </cell>
          <cell r="X5682" t="str">
            <v>C</v>
          </cell>
          <cell r="Y5682" t="str">
            <v>992</v>
          </cell>
          <cell r="Z5682" t="str">
            <v>EA</v>
          </cell>
          <cell r="AA5682">
            <v>1</v>
          </cell>
          <cell r="AE5682" t="str">
            <v>STK</v>
          </cell>
          <cell r="AF5682">
            <v>1</v>
          </cell>
          <cell r="AG5682">
            <v>19</v>
          </cell>
          <cell r="AH5682">
            <v>1</v>
          </cell>
          <cell r="AI5682" t="str">
            <v>STK</v>
          </cell>
          <cell r="AJ5682" t="str">
            <v>PEHA Elektro GmbH &amp; Co. KG</v>
          </cell>
          <cell r="AK5682" t="str">
            <v>PEHA Elektro GmbH &amp; Co. KG</v>
          </cell>
        </row>
        <row r="5683">
          <cell r="C5683" t="str">
            <v>D 690/4 GRÜN</v>
          </cell>
          <cell r="D5683" t="str">
            <v>4851</v>
          </cell>
          <cell r="E5683" t="str">
            <v>15</v>
          </cell>
          <cell r="F5683" t="str">
            <v>1</v>
          </cell>
          <cell r="G5683" t="str">
            <v>01</v>
          </cell>
          <cell r="H5683" t="str">
            <v>01</v>
          </cell>
          <cell r="I5683" t="str">
            <v>1</v>
          </cell>
          <cell r="J5683">
            <v>1</v>
          </cell>
          <cell r="K5683">
            <v>5.0000000000000001E-3</v>
          </cell>
          <cell r="L5683">
            <v>5.0000000000000001E-3</v>
          </cell>
          <cell r="M5683" t="str">
            <v>KG</v>
          </cell>
          <cell r="N5683">
            <v>0</v>
          </cell>
          <cell r="P5683" t="str">
            <v>22326122472F382U41</v>
          </cell>
          <cell r="Q5683" t="str">
            <v>4010105391411</v>
          </cell>
          <cell r="R5683" t="str">
            <v>4</v>
          </cell>
          <cell r="S5683" t="str">
            <v>223</v>
          </cell>
          <cell r="T5683" t="str">
            <v>01</v>
          </cell>
          <cell r="V5683" t="str">
            <v>90019000</v>
          </cell>
          <cell r="W5683" t="str">
            <v>DE</v>
          </cell>
          <cell r="X5683" t="str">
            <v>W</v>
          </cell>
          <cell r="Y5683" t="str">
            <v>606</v>
          </cell>
          <cell r="Z5683" t="str">
            <v>EA</v>
          </cell>
          <cell r="AA5683">
            <v>1</v>
          </cell>
          <cell r="AB5683" t="str">
            <v>075 X 075 X 075</v>
          </cell>
          <cell r="AE5683" t="str">
            <v>STK</v>
          </cell>
          <cell r="AF5683">
            <v>1</v>
          </cell>
          <cell r="AG5683">
            <v>19</v>
          </cell>
          <cell r="AH5683">
            <v>1</v>
          </cell>
          <cell r="AI5683" t="str">
            <v>STK</v>
          </cell>
          <cell r="AJ5683" t="str">
            <v>PEHA Elektro GmbH &amp; Co. KG</v>
          </cell>
          <cell r="AK5683" t="str">
            <v>PEHA Elektro GmbH &amp; Co. KG</v>
          </cell>
        </row>
        <row r="5684">
          <cell r="C5684" t="str">
            <v>D 116/4</v>
          </cell>
          <cell r="D5684" t="str">
            <v>4851</v>
          </cell>
          <cell r="E5684" t="str">
            <v>15</v>
          </cell>
          <cell r="F5684" t="str">
            <v>18</v>
          </cell>
          <cell r="G5684" t="str">
            <v>18</v>
          </cell>
          <cell r="H5684" t="str">
            <v>18</v>
          </cell>
          <cell r="I5684" t="str">
            <v>18</v>
          </cell>
          <cell r="J5684">
            <v>1</v>
          </cell>
          <cell r="K5684">
            <v>5.0999999999999997E-2</v>
          </cell>
          <cell r="L5684">
            <v>5.0999999999999997E-2</v>
          </cell>
          <cell r="M5684" t="str">
            <v>KG</v>
          </cell>
          <cell r="N5684">
            <v>0</v>
          </cell>
          <cell r="P5684" t="str">
            <v>22326122472F382U42</v>
          </cell>
          <cell r="Q5684" t="str">
            <v>4010105391510</v>
          </cell>
          <cell r="R5684" t="str">
            <v>4</v>
          </cell>
          <cell r="S5684" t="str">
            <v>223</v>
          </cell>
          <cell r="T5684" t="str">
            <v>01</v>
          </cell>
          <cell r="V5684" t="str">
            <v>85365080</v>
          </cell>
          <cell r="W5684" t="str">
            <v>DE</v>
          </cell>
          <cell r="X5684" t="str">
            <v>C</v>
          </cell>
          <cell r="Y5684" t="str">
            <v>606</v>
          </cell>
          <cell r="Z5684" t="str">
            <v>EA</v>
          </cell>
          <cell r="AA5684">
            <v>1</v>
          </cell>
          <cell r="AB5684" t="str">
            <v>40 X 70  X 70</v>
          </cell>
          <cell r="AE5684" t="str">
            <v>STK</v>
          </cell>
          <cell r="AF5684">
            <v>1</v>
          </cell>
          <cell r="AG5684">
            <v>19</v>
          </cell>
          <cell r="AH5684">
            <v>1</v>
          </cell>
          <cell r="AI5684" t="str">
            <v>STK</v>
          </cell>
          <cell r="AJ5684" t="str">
            <v>PEHA Elektro GmbH &amp; Co. KG</v>
          </cell>
          <cell r="AK5684" t="str">
            <v>PEHA Elektro GmbH &amp; Co. KG</v>
          </cell>
        </row>
        <row r="5685">
          <cell r="C5685" t="str">
            <v>D 116/6</v>
          </cell>
          <cell r="D5685" t="str">
            <v>4851</v>
          </cell>
          <cell r="E5685" t="str">
            <v>15</v>
          </cell>
          <cell r="F5685" t="str">
            <v>8</v>
          </cell>
          <cell r="G5685" t="str">
            <v>08</v>
          </cell>
          <cell r="H5685" t="str">
            <v>18</v>
          </cell>
          <cell r="I5685" t="str">
            <v>18</v>
          </cell>
          <cell r="J5685">
            <v>1</v>
          </cell>
          <cell r="K5685">
            <v>0.06</v>
          </cell>
          <cell r="L5685">
            <v>0.06</v>
          </cell>
          <cell r="M5685" t="str">
            <v>KG</v>
          </cell>
          <cell r="N5685">
            <v>0</v>
          </cell>
          <cell r="P5685" t="str">
            <v>22326122472F382U42</v>
          </cell>
          <cell r="Q5685" t="str">
            <v>4010105391619</v>
          </cell>
          <cell r="R5685" t="str">
            <v>4</v>
          </cell>
          <cell r="S5685" t="str">
            <v>223</v>
          </cell>
          <cell r="T5685" t="str">
            <v>01</v>
          </cell>
          <cell r="V5685" t="str">
            <v>85365080</v>
          </cell>
          <cell r="W5685" t="str">
            <v>DE</v>
          </cell>
          <cell r="X5685" t="str">
            <v>C</v>
          </cell>
          <cell r="Y5685" t="str">
            <v>606</v>
          </cell>
          <cell r="Z5685" t="str">
            <v>EA</v>
          </cell>
          <cell r="AA5685">
            <v>1</v>
          </cell>
          <cell r="AB5685" t="str">
            <v>70 X 69  X 41</v>
          </cell>
          <cell r="AE5685" t="str">
            <v>STK</v>
          </cell>
          <cell r="AF5685">
            <v>1</v>
          </cell>
          <cell r="AG5685">
            <v>19</v>
          </cell>
          <cell r="AH5685">
            <v>1</v>
          </cell>
          <cell r="AI5685" t="str">
            <v>STK</v>
          </cell>
          <cell r="AJ5685" t="str">
            <v>PEHA Elektro GmbH &amp; Co. KG</v>
          </cell>
          <cell r="AK5685" t="str">
            <v>PEHA Elektro GmbH &amp; Co. KG</v>
          </cell>
        </row>
        <row r="5686">
          <cell r="C5686" t="str">
            <v>D 10.110.02 TEL</v>
          </cell>
          <cell r="D5686" t="str">
            <v>4851</v>
          </cell>
          <cell r="E5686" t="str">
            <v>15</v>
          </cell>
          <cell r="F5686" t="str">
            <v>1</v>
          </cell>
          <cell r="G5686" t="str">
            <v>08</v>
          </cell>
          <cell r="H5686" t="str">
            <v>08</v>
          </cell>
          <cell r="I5686" t="str">
            <v>8</v>
          </cell>
          <cell r="J5686">
            <v>1</v>
          </cell>
          <cell r="K5686">
            <v>1.2999999999999999E-2</v>
          </cell>
          <cell r="L5686">
            <v>1.2999999999999999E-2</v>
          </cell>
          <cell r="M5686" t="str">
            <v>KG</v>
          </cell>
          <cell r="N5686">
            <v>0</v>
          </cell>
          <cell r="P5686" t="str">
            <v>22326122472F382V07</v>
          </cell>
          <cell r="Q5686" t="str">
            <v>4010105391671</v>
          </cell>
          <cell r="R5686" t="str">
            <v>4</v>
          </cell>
          <cell r="S5686" t="str">
            <v>223</v>
          </cell>
          <cell r="T5686" t="str">
            <v>01</v>
          </cell>
          <cell r="V5686" t="str">
            <v>85366990</v>
          </cell>
          <cell r="W5686" t="str">
            <v>DE</v>
          </cell>
          <cell r="X5686" t="str">
            <v>C</v>
          </cell>
          <cell r="Y5686" t="str">
            <v>606</v>
          </cell>
          <cell r="Z5686" t="str">
            <v>EA</v>
          </cell>
          <cell r="AA5686">
            <v>1</v>
          </cell>
          <cell r="AB5686" t="str">
            <v>57 X 57  X 7</v>
          </cell>
          <cell r="AE5686" t="str">
            <v>STK</v>
          </cell>
          <cell r="AF5686">
            <v>1</v>
          </cell>
          <cell r="AG5686">
            <v>19</v>
          </cell>
          <cell r="AH5686">
            <v>1</v>
          </cell>
          <cell r="AI5686" t="str">
            <v>STK</v>
          </cell>
          <cell r="AJ5686" t="str">
            <v>PEHA Elektro GmbH &amp; Co. KG</v>
          </cell>
          <cell r="AK5686" t="str">
            <v>PEHA Elektro GmbH &amp; Co. KG</v>
          </cell>
        </row>
        <row r="5687">
          <cell r="C5687" t="str">
            <v>H 80.6611/571.02 VG MIDI</v>
          </cell>
          <cell r="D5687" t="str">
            <v>4851</v>
          </cell>
          <cell r="E5687" t="str">
            <v>15</v>
          </cell>
          <cell r="F5687" t="str">
            <v>2</v>
          </cell>
          <cell r="G5687" t="str">
            <v>02</v>
          </cell>
          <cell r="H5687" t="str">
            <v>02</v>
          </cell>
          <cell r="I5687" t="str">
            <v>2</v>
          </cell>
          <cell r="J5687">
            <v>0</v>
          </cell>
          <cell r="K5687">
            <v>1.2999999999999999E-2</v>
          </cell>
          <cell r="L5687">
            <v>1.2999999999999999E-2</v>
          </cell>
          <cell r="M5687" t="str">
            <v>KG</v>
          </cell>
          <cell r="N5687">
            <v>0</v>
          </cell>
          <cell r="P5687" t="str">
            <v>22326122472F382U48</v>
          </cell>
          <cell r="Q5687" t="str">
            <v>4010105391695</v>
          </cell>
          <cell r="R5687" t="str">
            <v>4</v>
          </cell>
          <cell r="S5687" t="str">
            <v>223</v>
          </cell>
          <cell r="T5687" t="str">
            <v>01</v>
          </cell>
          <cell r="V5687" t="str">
            <v>85366990</v>
          </cell>
          <cell r="W5687" t="str">
            <v>NL</v>
          </cell>
          <cell r="X5687" t="str">
            <v>C</v>
          </cell>
          <cell r="Y5687" t="str">
            <v>992</v>
          </cell>
          <cell r="Z5687" t="str">
            <v>EA</v>
          </cell>
          <cell r="AA5687">
            <v>1</v>
          </cell>
          <cell r="AE5687" t="str">
            <v>STK</v>
          </cell>
          <cell r="AF5687">
            <v>1</v>
          </cell>
          <cell r="AG5687">
            <v>19</v>
          </cell>
          <cell r="AH5687">
            <v>1</v>
          </cell>
          <cell r="AI5687" t="str">
            <v>STK</v>
          </cell>
          <cell r="AJ5687" t="str">
            <v>PEHA Elektro GmbH &amp; Co. KG</v>
          </cell>
          <cell r="AK5687" t="str">
            <v>PEHA Elektro GmbH &amp; Co. KG</v>
          </cell>
        </row>
        <row r="5688">
          <cell r="C5688" t="str">
            <v>D LED 100/12</v>
          </cell>
          <cell r="D5688" t="str">
            <v>4851</v>
          </cell>
          <cell r="E5688" t="str">
            <v>15</v>
          </cell>
          <cell r="F5688" t="str">
            <v>18</v>
          </cell>
          <cell r="G5688" t="str">
            <v>18</v>
          </cell>
          <cell r="H5688" t="str">
            <v>18</v>
          </cell>
          <cell r="I5688" t="str">
            <v>18</v>
          </cell>
          <cell r="J5688">
            <v>30</v>
          </cell>
          <cell r="K5688">
            <v>1E-3</v>
          </cell>
          <cell r="L5688">
            <v>1E-3</v>
          </cell>
          <cell r="M5688" t="str">
            <v>KG</v>
          </cell>
          <cell r="N5688">
            <v>0</v>
          </cell>
          <cell r="P5688" t="str">
            <v>22326122472F382V07</v>
          </cell>
          <cell r="Q5688" t="str">
            <v>4010105391718</v>
          </cell>
          <cell r="R5688" t="str">
            <v>4</v>
          </cell>
          <cell r="S5688" t="str">
            <v>223</v>
          </cell>
          <cell r="T5688" t="str">
            <v>01</v>
          </cell>
          <cell r="V5688" t="str">
            <v>85392992</v>
          </cell>
          <cell r="W5688" t="str">
            <v>HR</v>
          </cell>
          <cell r="X5688" t="str">
            <v>C</v>
          </cell>
          <cell r="Y5688" t="str">
            <v>606</v>
          </cell>
          <cell r="Z5688" t="str">
            <v>EA</v>
          </cell>
          <cell r="AA5688">
            <v>1</v>
          </cell>
          <cell r="AB5688" t="str">
            <v>25 X 10 X 15</v>
          </cell>
          <cell r="AE5688" t="str">
            <v>STK</v>
          </cell>
          <cell r="AF5688">
            <v>1</v>
          </cell>
          <cell r="AG5688">
            <v>19</v>
          </cell>
          <cell r="AH5688">
            <v>1</v>
          </cell>
          <cell r="AI5688" t="str">
            <v>STK</v>
          </cell>
          <cell r="AJ5688" t="str">
            <v>PEHA Elektro GmbH &amp; Co. KG</v>
          </cell>
          <cell r="AK5688" t="str">
            <v>PEHA Elektro GmbH &amp; Co. KG</v>
          </cell>
        </row>
        <row r="5689">
          <cell r="C5689" t="str">
            <v>H 80.6612/572.02 KD WN MIDI</v>
          </cell>
          <cell r="D5689" t="str">
            <v>4851</v>
          </cell>
          <cell r="E5689" t="str">
            <v>15</v>
          </cell>
          <cell r="F5689" t="str">
            <v>2</v>
          </cell>
          <cell r="G5689" t="str">
            <v>02</v>
          </cell>
          <cell r="H5689" t="str">
            <v>02</v>
          </cell>
          <cell r="I5689" t="str">
            <v>2</v>
          </cell>
          <cell r="J5689">
            <v>0</v>
          </cell>
          <cell r="K5689">
            <v>1E-3</v>
          </cell>
          <cell r="L5689">
            <v>1E-3</v>
          </cell>
          <cell r="M5689" t="str">
            <v>KG</v>
          </cell>
          <cell r="N5689">
            <v>0</v>
          </cell>
          <cell r="P5689" t="str">
            <v>22326122472F382U48</v>
          </cell>
          <cell r="Q5689" t="str">
            <v>4010105391732</v>
          </cell>
          <cell r="R5689" t="str">
            <v>4</v>
          </cell>
          <cell r="S5689" t="str">
            <v>223</v>
          </cell>
          <cell r="T5689" t="str">
            <v>01</v>
          </cell>
          <cell r="V5689" t="str">
            <v>85366990</v>
          </cell>
          <cell r="W5689" t="str">
            <v>NL</v>
          </cell>
          <cell r="X5689" t="str">
            <v>C</v>
          </cell>
          <cell r="Y5689" t="str">
            <v>992</v>
          </cell>
          <cell r="Z5689" t="str">
            <v>EA</v>
          </cell>
          <cell r="AA5689">
            <v>1</v>
          </cell>
          <cell r="AE5689" t="str">
            <v>STK</v>
          </cell>
          <cell r="AF5689">
            <v>1</v>
          </cell>
          <cell r="AG5689">
            <v>19</v>
          </cell>
          <cell r="AH5689">
            <v>1</v>
          </cell>
          <cell r="AI5689" t="str">
            <v>STK</v>
          </cell>
          <cell r="AJ5689" t="str">
            <v>PEHA Elektro GmbH &amp; Co. KG</v>
          </cell>
          <cell r="AK5689" t="str">
            <v>PEHA Elektro GmbH &amp; Co. KG</v>
          </cell>
        </row>
        <row r="5690">
          <cell r="C5690" t="str">
            <v>D 10.170.02 ZV</v>
          </cell>
          <cell r="D5690" t="str">
            <v>4851</v>
          </cell>
          <cell r="E5690" t="str">
            <v>15</v>
          </cell>
          <cell r="F5690" t="str">
            <v>1</v>
          </cell>
          <cell r="G5690" t="str">
            <v>10</v>
          </cell>
          <cell r="H5690" t="str">
            <v>10</v>
          </cell>
          <cell r="I5690" t="str">
            <v>2</v>
          </cell>
          <cell r="J5690">
            <v>1</v>
          </cell>
          <cell r="K5690">
            <v>1E-3</v>
          </cell>
          <cell r="L5690">
            <v>1E-3</v>
          </cell>
          <cell r="M5690" t="str">
            <v>KG</v>
          </cell>
          <cell r="N5690">
            <v>0</v>
          </cell>
          <cell r="P5690" t="str">
            <v>22326122472F382V07</v>
          </cell>
          <cell r="Q5690" t="str">
            <v>4010105391763</v>
          </cell>
          <cell r="R5690" t="str">
            <v>4</v>
          </cell>
          <cell r="S5690" t="str">
            <v>223</v>
          </cell>
          <cell r="T5690" t="str">
            <v>01</v>
          </cell>
          <cell r="V5690" t="str">
            <v>85366990</v>
          </cell>
          <cell r="W5690" t="str">
            <v>DE</v>
          </cell>
          <cell r="X5690" t="str">
            <v>C</v>
          </cell>
          <cell r="Y5690" t="str">
            <v>606</v>
          </cell>
          <cell r="Z5690" t="str">
            <v>EA</v>
          </cell>
          <cell r="AA5690">
            <v>1</v>
          </cell>
          <cell r="AB5690" t="str">
            <v>075 X 075 X 075</v>
          </cell>
          <cell r="AE5690" t="str">
            <v>STK</v>
          </cell>
          <cell r="AF5690">
            <v>1</v>
          </cell>
          <cell r="AG5690">
            <v>19</v>
          </cell>
          <cell r="AH5690">
            <v>1</v>
          </cell>
          <cell r="AI5690" t="str">
            <v>STK</v>
          </cell>
          <cell r="AJ5690" t="str">
            <v>PEHA Elektro GmbH &amp; Co. KG</v>
          </cell>
          <cell r="AK5690" t="str">
            <v>PEHA Elektro GmbH &amp; Co. KG</v>
          </cell>
        </row>
        <row r="5691">
          <cell r="C5691" t="str">
            <v>H 80.6613/573.02  VG MIDI</v>
          </cell>
          <cell r="D5691" t="str">
            <v>4851</v>
          </cell>
          <cell r="E5691" t="str">
            <v>15</v>
          </cell>
          <cell r="F5691" t="str">
            <v>2</v>
          </cell>
          <cell r="G5691" t="str">
            <v>02</v>
          </cell>
          <cell r="H5691" t="str">
            <v>02</v>
          </cell>
          <cell r="I5691" t="str">
            <v>2</v>
          </cell>
          <cell r="J5691">
            <v>0</v>
          </cell>
          <cell r="K5691">
            <v>1E-3</v>
          </cell>
          <cell r="L5691">
            <v>1E-3</v>
          </cell>
          <cell r="M5691" t="str">
            <v>KG</v>
          </cell>
          <cell r="N5691">
            <v>0</v>
          </cell>
          <cell r="P5691" t="str">
            <v>22326122472F382U48</v>
          </cell>
          <cell r="Q5691" t="str">
            <v>4010105391794</v>
          </cell>
          <cell r="R5691" t="str">
            <v>4</v>
          </cell>
          <cell r="S5691" t="str">
            <v>223</v>
          </cell>
          <cell r="T5691" t="str">
            <v>01</v>
          </cell>
          <cell r="V5691" t="str">
            <v>85366990</v>
          </cell>
          <cell r="W5691" t="str">
            <v>NL</v>
          </cell>
          <cell r="X5691" t="str">
            <v>C</v>
          </cell>
          <cell r="Y5691" t="str">
            <v>992</v>
          </cell>
          <cell r="Z5691" t="str">
            <v>EA</v>
          </cell>
          <cell r="AA5691">
            <v>1</v>
          </cell>
          <cell r="AE5691" t="str">
            <v>STK</v>
          </cell>
          <cell r="AF5691">
            <v>1</v>
          </cell>
          <cell r="AG5691">
            <v>19</v>
          </cell>
          <cell r="AH5691">
            <v>1</v>
          </cell>
          <cell r="AI5691" t="str">
            <v>STK</v>
          </cell>
          <cell r="AJ5691" t="str">
            <v>PEHA Elektro GmbH &amp; Co. KG</v>
          </cell>
          <cell r="AK5691" t="str">
            <v>PEHA Elektro GmbH &amp; Co. KG</v>
          </cell>
        </row>
        <row r="5692">
          <cell r="C5692" t="str">
            <v>D LED 100/24</v>
          </cell>
          <cell r="D5692" t="str">
            <v>4851</v>
          </cell>
          <cell r="E5692" t="str">
            <v>15</v>
          </cell>
          <cell r="F5692" t="str">
            <v>1</v>
          </cell>
          <cell r="G5692" t="str">
            <v>10</v>
          </cell>
          <cell r="H5692" t="str">
            <v>10</v>
          </cell>
          <cell r="I5692" t="str">
            <v>2</v>
          </cell>
          <cell r="J5692">
            <v>30</v>
          </cell>
          <cell r="K5692">
            <v>1E-3</v>
          </cell>
          <cell r="L5692">
            <v>1E-3</v>
          </cell>
          <cell r="M5692" t="str">
            <v>KG</v>
          </cell>
          <cell r="N5692">
            <v>0</v>
          </cell>
          <cell r="P5692" t="str">
            <v>22326122472F382V07</v>
          </cell>
          <cell r="Q5692" t="str">
            <v>4010105391817</v>
          </cell>
          <cell r="R5692" t="str">
            <v>4</v>
          </cell>
          <cell r="S5692" t="str">
            <v>223</v>
          </cell>
          <cell r="T5692" t="str">
            <v>01</v>
          </cell>
          <cell r="V5692" t="str">
            <v>85392992</v>
          </cell>
          <cell r="W5692" t="str">
            <v>HR</v>
          </cell>
          <cell r="X5692" t="str">
            <v>C</v>
          </cell>
          <cell r="Y5692" t="str">
            <v>606</v>
          </cell>
          <cell r="Z5692" t="str">
            <v>EA</v>
          </cell>
          <cell r="AA5692">
            <v>1</v>
          </cell>
          <cell r="AE5692" t="str">
            <v>STK</v>
          </cell>
          <cell r="AF5692">
            <v>1</v>
          </cell>
          <cell r="AG5692">
            <v>19</v>
          </cell>
          <cell r="AH5692">
            <v>1</v>
          </cell>
          <cell r="AI5692" t="str">
            <v>STK</v>
          </cell>
          <cell r="AJ5692" t="str">
            <v>PEHA Elektro GmbH &amp; Co. KG</v>
          </cell>
          <cell r="AK5692" t="str">
            <v>PEHA Elektro GmbH &amp; Co. KG</v>
          </cell>
        </row>
        <row r="5693">
          <cell r="C5693" t="str">
            <v>D 10.171/60.02</v>
          </cell>
          <cell r="D5693" t="str">
            <v>4851</v>
          </cell>
          <cell r="E5693" t="str">
            <v>15</v>
          </cell>
          <cell r="F5693" t="str">
            <v>1</v>
          </cell>
          <cell r="G5693" t="str">
            <v>10</v>
          </cell>
          <cell r="H5693" t="str">
            <v>10</v>
          </cell>
          <cell r="I5693" t="str">
            <v>2</v>
          </cell>
          <cell r="J5693">
            <v>1</v>
          </cell>
          <cell r="K5693">
            <v>1E-3</v>
          </cell>
          <cell r="L5693">
            <v>1E-3</v>
          </cell>
          <cell r="M5693" t="str">
            <v>KG</v>
          </cell>
          <cell r="N5693">
            <v>0</v>
          </cell>
          <cell r="P5693" t="str">
            <v>22326122472F382V07</v>
          </cell>
          <cell r="Q5693" t="str">
            <v>4010105391848</v>
          </cell>
          <cell r="R5693" t="str">
            <v>4</v>
          </cell>
          <cell r="S5693" t="str">
            <v>223</v>
          </cell>
          <cell r="T5693" t="str">
            <v>01</v>
          </cell>
          <cell r="V5693" t="str">
            <v>85366990</v>
          </cell>
          <cell r="W5693" t="str">
            <v>DE</v>
          </cell>
          <cell r="X5693" t="str">
            <v>C</v>
          </cell>
          <cell r="Y5693" t="str">
            <v>606</v>
          </cell>
          <cell r="Z5693" t="str">
            <v>EA</v>
          </cell>
          <cell r="AA5693">
            <v>1</v>
          </cell>
          <cell r="AB5693" t="str">
            <v>132 X 087 X 090</v>
          </cell>
          <cell r="AE5693" t="str">
            <v>STK</v>
          </cell>
          <cell r="AF5693">
            <v>1</v>
          </cell>
          <cell r="AG5693">
            <v>19</v>
          </cell>
          <cell r="AH5693">
            <v>1</v>
          </cell>
          <cell r="AI5693" t="str">
            <v>STK</v>
          </cell>
          <cell r="AJ5693" t="str">
            <v>PEHA Elektro GmbH &amp; Co. KG</v>
          </cell>
          <cell r="AK5693" t="str">
            <v>PEHA Elektro GmbH &amp; Co. KG</v>
          </cell>
        </row>
        <row r="5694">
          <cell r="C5694" t="str">
            <v>D 10.110.02 UAE/2</v>
          </cell>
          <cell r="D5694" t="str">
            <v>4851</v>
          </cell>
          <cell r="E5694" t="str">
            <v>15</v>
          </cell>
          <cell r="F5694" t="str">
            <v>1</v>
          </cell>
          <cell r="G5694" t="str">
            <v>10</v>
          </cell>
          <cell r="H5694" t="str">
            <v>10</v>
          </cell>
          <cell r="I5694" t="str">
            <v>2</v>
          </cell>
          <cell r="J5694">
            <v>1</v>
          </cell>
          <cell r="K5694">
            <v>1E-3</v>
          </cell>
          <cell r="L5694">
            <v>1E-3</v>
          </cell>
          <cell r="M5694" t="str">
            <v>KG</v>
          </cell>
          <cell r="N5694">
            <v>0</v>
          </cell>
          <cell r="P5694" t="str">
            <v>22326122472F382V07</v>
          </cell>
          <cell r="Q5694" t="str">
            <v>4010105391886</v>
          </cell>
          <cell r="R5694" t="str">
            <v>4</v>
          </cell>
          <cell r="S5694" t="str">
            <v>223</v>
          </cell>
          <cell r="T5694" t="str">
            <v>01</v>
          </cell>
          <cell r="V5694" t="str">
            <v>85389099</v>
          </cell>
          <cell r="W5694" t="str">
            <v>DE</v>
          </cell>
          <cell r="X5694" t="str">
            <v>C</v>
          </cell>
          <cell r="Y5694" t="str">
            <v>606</v>
          </cell>
          <cell r="Z5694" t="str">
            <v>EA</v>
          </cell>
          <cell r="AA5694">
            <v>1</v>
          </cell>
          <cell r="AB5694" t="str">
            <v>223 X 153 X 078</v>
          </cell>
          <cell r="AE5694" t="str">
            <v>STK</v>
          </cell>
          <cell r="AF5694">
            <v>1</v>
          </cell>
          <cell r="AG5694">
            <v>19</v>
          </cell>
          <cell r="AH5694">
            <v>1</v>
          </cell>
          <cell r="AI5694" t="str">
            <v>STK</v>
          </cell>
          <cell r="AJ5694" t="str">
            <v>PEHA Elektro GmbH &amp; Co. KG</v>
          </cell>
          <cell r="AK5694" t="str">
            <v>PEHA Elektro GmbH &amp; Co. KG</v>
          </cell>
        </row>
        <row r="5695">
          <cell r="C5695" t="str">
            <v>D GL 100</v>
          </cell>
          <cell r="D5695" t="str">
            <v>4851</v>
          </cell>
          <cell r="E5695" t="str">
            <v>15</v>
          </cell>
          <cell r="F5695" t="str">
            <v>8</v>
          </cell>
          <cell r="G5695" t="str">
            <v>08</v>
          </cell>
          <cell r="H5695" t="str">
            <v>08</v>
          </cell>
          <cell r="I5695" t="str">
            <v>8</v>
          </cell>
          <cell r="J5695">
            <v>1</v>
          </cell>
          <cell r="K5695">
            <v>1E-3</v>
          </cell>
          <cell r="L5695">
            <v>1E-3</v>
          </cell>
          <cell r="M5695" t="str">
            <v>KG</v>
          </cell>
          <cell r="N5695">
            <v>0</v>
          </cell>
          <cell r="P5695" t="str">
            <v>22326122472F382V07</v>
          </cell>
          <cell r="Q5695" t="str">
            <v>4010105391916</v>
          </cell>
          <cell r="R5695" t="str">
            <v>4</v>
          </cell>
          <cell r="S5695" t="str">
            <v>223</v>
          </cell>
          <cell r="T5695" t="str">
            <v>01</v>
          </cell>
          <cell r="V5695" t="str">
            <v>85399090</v>
          </cell>
          <cell r="W5695" t="str">
            <v>DE</v>
          </cell>
          <cell r="X5695" t="str">
            <v>C</v>
          </cell>
          <cell r="Y5695" t="str">
            <v>606</v>
          </cell>
          <cell r="Z5695" t="str">
            <v>EA</v>
          </cell>
          <cell r="AA5695">
            <v>1</v>
          </cell>
          <cell r="AB5695" t="str">
            <v>27 X 15  X 15</v>
          </cell>
          <cell r="AE5695" t="str">
            <v>STK</v>
          </cell>
          <cell r="AF5695">
            <v>1</v>
          </cell>
          <cell r="AG5695">
            <v>19</v>
          </cell>
          <cell r="AH5695">
            <v>1</v>
          </cell>
          <cell r="AI5695" t="str">
            <v>STK</v>
          </cell>
          <cell r="AJ5695" t="str">
            <v>PEHA Elektro GmbH &amp; Co. KG</v>
          </cell>
          <cell r="AK5695" t="str">
            <v>PEHA Elektro GmbH &amp; Co. KG</v>
          </cell>
        </row>
        <row r="5696">
          <cell r="C5696" t="str">
            <v>D 10.190.02 O.H.</v>
          </cell>
          <cell r="D5696" t="str">
            <v>4851</v>
          </cell>
          <cell r="E5696" t="str">
            <v>15</v>
          </cell>
          <cell r="F5696" t="str">
            <v>1</v>
          </cell>
          <cell r="G5696" t="str">
            <v>01</v>
          </cell>
          <cell r="H5696" t="str">
            <v>01</v>
          </cell>
          <cell r="I5696" t="str">
            <v>1</v>
          </cell>
          <cell r="J5696">
            <v>1</v>
          </cell>
          <cell r="K5696">
            <v>1E-3</v>
          </cell>
          <cell r="L5696">
            <v>1E-3</v>
          </cell>
          <cell r="M5696" t="str">
            <v>KG</v>
          </cell>
          <cell r="N5696">
            <v>0</v>
          </cell>
          <cell r="P5696" t="str">
            <v>22326122472F382V07</v>
          </cell>
          <cell r="Q5696" t="str">
            <v>4010105391947</v>
          </cell>
          <cell r="R5696" t="str">
            <v>4</v>
          </cell>
          <cell r="S5696" t="str">
            <v>223</v>
          </cell>
          <cell r="T5696" t="str">
            <v>01</v>
          </cell>
          <cell r="V5696" t="str">
            <v>85389099</v>
          </cell>
          <cell r="W5696" t="str">
            <v>DE</v>
          </cell>
          <cell r="X5696" t="str">
            <v>C</v>
          </cell>
          <cell r="Y5696" t="str">
            <v>606</v>
          </cell>
          <cell r="Z5696" t="str">
            <v>EA</v>
          </cell>
          <cell r="AA5696">
            <v>1</v>
          </cell>
          <cell r="AB5696" t="str">
            <v>223 X 153 X 078</v>
          </cell>
          <cell r="AE5696" t="str">
            <v>STK</v>
          </cell>
          <cell r="AF5696">
            <v>1</v>
          </cell>
          <cell r="AG5696">
            <v>19</v>
          </cell>
          <cell r="AH5696">
            <v>1</v>
          </cell>
          <cell r="AI5696" t="str">
            <v>STK</v>
          </cell>
          <cell r="AJ5696" t="str">
            <v>PEHA Elektro GmbH &amp; Co. KG</v>
          </cell>
          <cell r="AK5696" t="str">
            <v>PEHA Elektro GmbH &amp; Co. KG</v>
          </cell>
        </row>
        <row r="5697">
          <cell r="C5697" t="str">
            <v>D 140 ZP</v>
          </cell>
          <cell r="D5697" t="str">
            <v>4851</v>
          </cell>
          <cell r="E5697" t="str">
            <v>15</v>
          </cell>
          <cell r="F5697" t="str">
            <v>8</v>
          </cell>
          <cell r="G5697" t="str">
            <v>08</v>
          </cell>
          <cell r="H5697" t="str">
            <v>08</v>
          </cell>
          <cell r="I5697" t="str">
            <v>8</v>
          </cell>
          <cell r="J5697">
            <v>1</v>
          </cell>
          <cell r="K5697">
            <v>5.0000000000000001E-3</v>
          </cell>
          <cell r="L5697">
            <v>5.0000000000000001E-3</v>
          </cell>
          <cell r="M5697" t="str">
            <v>KG</v>
          </cell>
          <cell r="N5697">
            <v>0</v>
          </cell>
          <cell r="P5697" t="str">
            <v>223261224628362000</v>
          </cell>
          <cell r="Q5697" t="str">
            <v>4010105392012</v>
          </cell>
          <cell r="R5697" t="str">
            <v>4</v>
          </cell>
          <cell r="S5697" t="str">
            <v>223</v>
          </cell>
          <cell r="T5697" t="str">
            <v>01</v>
          </cell>
          <cell r="V5697" t="str">
            <v>85389099</v>
          </cell>
          <cell r="W5697" t="str">
            <v>DE</v>
          </cell>
          <cell r="X5697" t="str">
            <v>C</v>
          </cell>
          <cell r="Y5697" t="str">
            <v>606</v>
          </cell>
          <cell r="Z5697" t="str">
            <v>EA</v>
          </cell>
          <cell r="AA5697">
            <v>1</v>
          </cell>
          <cell r="AE5697" t="str">
            <v>STK</v>
          </cell>
          <cell r="AF5697">
            <v>1</v>
          </cell>
          <cell r="AG5697">
            <v>19</v>
          </cell>
          <cell r="AH5697">
            <v>1</v>
          </cell>
          <cell r="AI5697" t="str">
            <v>STK</v>
          </cell>
          <cell r="AJ5697" t="str">
            <v>PEHA Elektro GmbH &amp; Co. KG</v>
          </cell>
          <cell r="AK5697" t="str">
            <v>PEHA Elektro GmbH &amp; Co. KG</v>
          </cell>
        </row>
        <row r="5698">
          <cell r="C5698" t="str">
            <v>D 111</v>
          </cell>
          <cell r="D5698" t="str">
            <v>4851</v>
          </cell>
          <cell r="E5698" t="str">
            <v>15</v>
          </cell>
          <cell r="F5698" t="str">
            <v>8</v>
          </cell>
          <cell r="G5698" t="str">
            <v>08</v>
          </cell>
          <cell r="H5698" t="str">
            <v>18</v>
          </cell>
          <cell r="I5698" t="str">
            <v>18</v>
          </cell>
          <cell r="J5698">
            <v>1</v>
          </cell>
          <cell r="K5698">
            <v>0.05</v>
          </cell>
          <cell r="L5698">
            <v>0.05</v>
          </cell>
          <cell r="M5698" t="str">
            <v>KG</v>
          </cell>
          <cell r="N5698">
            <v>0</v>
          </cell>
          <cell r="P5698" t="str">
            <v>22326122472F382U42</v>
          </cell>
          <cell r="Q5698" t="str">
            <v>4010105392111</v>
          </cell>
          <cell r="R5698" t="str">
            <v>4</v>
          </cell>
          <cell r="S5698" t="str">
            <v>223</v>
          </cell>
          <cell r="T5698" t="str">
            <v>01</v>
          </cell>
          <cell r="V5698" t="str">
            <v>85365080</v>
          </cell>
          <cell r="W5698" t="str">
            <v>DE</v>
          </cell>
          <cell r="X5698" t="str">
            <v>C</v>
          </cell>
          <cell r="Y5698" t="str">
            <v>606</v>
          </cell>
          <cell r="Z5698" t="str">
            <v>EA</v>
          </cell>
          <cell r="AA5698">
            <v>1</v>
          </cell>
          <cell r="AB5698" t="str">
            <v>70 X 70  X 42</v>
          </cell>
          <cell r="AE5698" t="str">
            <v>STK</v>
          </cell>
          <cell r="AF5698">
            <v>1</v>
          </cell>
          <cell r="AG5698">
            <v>19</v>
          </cell>
          <cell r="AH5698">
            <v>1</v>
          </cell>
          <cell r="AI5698" t="str">
            <v>STK</v>
          </cell>
          <cell r="AJ5698" t="str">
            <v>PEHA Elektro GmbH &amp; Co. KG</v>
          </cell>
          <cell r="AK5698" t="str">
            <v>PEHA Elektro GmbH &amp; Co. KG</v>
          </cell>
        </row>
        <row r="5699">
          <cell r="C5699" t="str">
            <v>D 112</v>
          </cell>
          <cell r="D5699" t="str">
            <v>4851</v>
          </cell>
          <cell r="E5699" t="str">
            <v>15</v>
          </cell>
          <cell r="F5699" t="str">
            <v>18</v>
          </cell>
          <cell r="G5699" t="str">
            <v>18</v>
          </cell>
          <cell r="H5699" t="str">
            <v>18</v>
          </cell>
          <cell r="I5699" t="str">
            <v>18</v>
          </cell>
          <cell r="J5699">
            <v>1</v>
          </cell>
          <cell r="K5699">
            <v>0.05</v>
          </cell>
          <cell r="L5699">
            <v>0.05</v>
          </cell>
          <cell r="M5699" t="str">
            <v>KG</v>
          </cell>
          <cell r="N5699">
            <v>0</v>
          </cell>
          <cell r="P5699" t="str">
            <v>22326122472F382U42</v>
          </cell>
          <cell r="Q5699" t="str">
            <v>4010105392210</v>
          </cell>
          <cell r="R5699" t="str">
            <v>4</v>
          </cell>
          <cell r="S5699" t="str">
            <v>223</v>
          </cell>
          <cell r="T5699" t="str">
            <v>01</v>
          </cell>
          <cell r="V5699" t="str">
            <v>85365080</v>
          </cell>
          <cell r="W5699" t="str">
            <v>DE</v>
          </cell>
          <cell r="X5699" t="str">
            <v>C</v>
          </cell>
          <cell r="Y5699" t="str">
            <v>606</v>
          </cell>
          <cell r="Z5699" t="str">
            <v>EA</v>
          </cell>
          <cell r="AA5699">
            <v>1</v>
          </cell>
          <cell r="AB5699" t="str">
            <v>70 X 70  X 40</v>
          </cell>
          <cell r="AE5699" t="str">
            <v>STK</v>
          </cell>
          <cell r="AF5699">
            <v>1</v>
          </cell>
          <cell r="AG5699">
            <v>19</v>
          </cell>
          <cell r="AH5699">
            <v>1</v>
          </cell>
          <cell r="AI5699" t="str">
            <v>STK</v>
          </cell>
          <cell r="AJ5699" t="str">
            <v>PEHA Elektro GmbH &amp; Co. KG</v>
          </cell>
          <cell r="AK5699" t="str">
            <v>PEHA Elektro GmbH &amp; Co. KG</v>
          </cell>
        </row>
        <row r="5700">
          <cell r="C5700" t="str">
            <v>H 516/571.02  WN ATT</v>
          </cell>
          <cell r="D5700" t="str">
            <v>4851</v>
          </cell>
          <cell r="E5700" t="str">
            <v>15</v>
          </cell>
          <cell r="F5700" t="str">
            <v>2</v>
          </cell>
          <cell r="G5700" t="str">
            <v>02</v>
          </cell>
          <cell r="H5700" t="str">
            <v>02</v>
          </cell>
          <cell r="I5700" t="str">
            <v>2</v>
          </cell>
          <cell r="J5700">
            <v>0</v>
          </cell>
          <cell r="K5700">
            <v>0.05</v>
          </cell>
          <cell r="L5700">
            <v>0.05</v>
          </cell>
          <cell r="M5700" t="str">
            <v>KG</v>
          </cell>
          <cell r="N5700">
            <v>0</v>
          </cell>
          <cell r="P5700" t="str">
            <v>22326122472F382U48</v>
          </cell>
          <cell r="Q5700" t="str">
            <v>4010105392357</v>
          </cell>
          <cell r="R5700" t="str">
            <v>4</v>
          </cell>
          <cell r="S5700" t="str">
            <v>223</v>
          </cell>
          <cell r="T5700" t="str">
            <v>01</v>
          </cell>
          <cell r="V5700" t="str">
            <v>85365080</v>
          </cell>
          <cell r="W5700" t="str">
            <v>NL</v>
          </cell>
          <cell r="X5700" t="str">
            <v>C</v>
          </cell>
          <cell r="Y5700" t="str">
            <v>992</v>
          </cell>
          <cell r="Z5700" t="str">
            <v>EA</v>
          </cell>
          <cell r="AA5700">
            <v>1</v>
          </cell>
          <cell r="AE5700" t="str">
            <v>STK</v>
          </cell>
          <cell r="AF5700">
            <v>1</v>
          </cell>
          <cell r="AG5700">
            <v>19</v>
          </cell>
          <cell r="AH5700">
            <v>1</v>
          </cell>
          <cell r="AI5700" t="str">
            <v>STK</v>
          </cell>
          <cell r="AJ5700" t="str">
            <v>PEHA Elektro GmbH &amp; Co. KG</v>
          </cell>
          <cell r="AK5700" t="str">
            <v>PEHA Elektro GmbH &amp; Co. KG</v>
          </cell>
        </row>
        <row r="5701">
          <cell r="C5701" t="str">
            <v>H 516/572.02 WN ATT BW</v>
          </cell>
          <cell r="D5701" t="str">
            <v>4851</v>
          </cell>
          <cell r="E5701" t="str">
            <v>15</v>
          </cell>
          <cell r="F5701" t="str">
            <v>2</v>
          </cell>
          <cell r="G5701" t="str">
            <v>02</v>
          </cell>
          <cell r="H5701" t="str">
            <v>02</v>
          </cell>
          <cell r="I5701" t="str">
            <v>2</v>
          </cell>
          <cell r="J5701">
            <v>0</v>
          </cell>
          <cell r="K5701">
            <v>4.9000000000000002E-2</v>
          </cell>
          <cell r="L5701">
            <v>4.8000000000000001E-2</v>
          </cell>
          <cell r="M5701" t="str">
            <v>KG</v>
          </cell>
          <cell r="N5701">
            <v>0</v>
          </cell>
          <cell r="P5701" t="str">
            <v>22326122472F382U48</v>
          </cell>
          <cell r="Q5701" t="str">
            <v>4010105392463</v>
          </cell>
          <cell r="R5701" t="str">
            <v>4</v>
          </cell>
          <cell r="S5701" t="str">
            <v>223</v>
          </cell>
          <cell r="T5701" t="str">
            <v>01</v>
          </cell>
          <cell r="V5701" t="str">
            <v>85365080</v>
          </cell>
          <cell r="W5701" t="str">
            <v>NL</v>
          </cell>
          <cell r="X5701" t="str">
            <v>C</v>
          </cell>
          <cell r="Y5701" t="str">
            <v>992</v>
          </cell>
          <cell r="Z5701" t="str">
            <v>EA</v>
          </cell>
          <cell r="AA5701">
            <v>1</v>
          </cell>
          <cell r="AE5701" t="str">
            <v>STK</v>
          </cell>
          <cell r="AF5701">
            <v>1</v>
          </cell>
          <cell r="AG5701">
            <v>19</v>
          </cell>
          <cell r="AH5701">
            <v>1</v>
          </cell>
          <cell r="AI5701" t="str">
            <v>STK</v>
          </cell>
          <cell r="AJ5701" t="str">
            <v>PEHA Elektro GmbH &amp; Co. KG</v>
          </cell>
          <cell r="AK5701" t="str">
            <v>PEHA Elektro GmbH &amp; Co. KG</v>
          </cell>
        </row>
        <row r="5702">
          <cell r="C5702" t="str">
            <v>D 115</v>
          </cell>
          <cell r="D5702" t="str">
            <v>4851</v>
          </cell>
          <cell r="E5702" t="str">
            <v>15</v>
          </cell>
          <cell r="F5702" t="str">
            <v>8</v>
          </cell>
          <cell r="G5702" t="str">
            <v>08</v>
          </cell>
          <cell r="H5702" t="str">
            <v>18</v>
          </cell>
          <cell r="I5702" t="str">
            <v>18</v>
          </cell>
          <cell r="J5702">
            <v>1</v>
          </cell>
          <cell r="K5702">
            <v>5.2999999999999999E-2</v>
          </cell>
          <cell r="L5702">
            <v>5.2999999999999999E-2</v>
          </cell>
          <cell r="M5702" t="str">
            <v>KG</v>
          </cell>
          <cell r="N5702">
            <v>0</v>
          </cell>
          <cell r="P5702" t="str">
            <v>22326122472F382U42</v>
          </cell>
          <cell r="Q5702" t="str">
            <v>4010105392517</v>
          </cell>
          <cell r="R5702" t="str">
            <v>4</v>
          </cell>
          <cell r="S5702" t="str">
            <v>223</v>
          </cell>
          <cell r="T5702" t="str">
            <v>01</v>
          </cell>
          <cell r="V5702" t="str">
            <v>85365080</v>
          </cell>
          <cell r="W5702" t="str">
            <v>DE</v>
          </cell>
          <cell r="X5702" t="str">
            <v>C</v>
          </cell>
          <cell r="Y5702" t="str">
            <v>606</v>
          </cell>
          <cell r="Z5702" t="str">
            <v>EA</v>
          </cell>
          <cell r="AA5702">
            <v>1</v>
          </cell>
          <cell r="AB5702" t="str">
            <v>70 X 70  X 40</v>
          </cell>
          <cell r="AE5702" t="str">
            <v>STK</v>
          </cell>
          <cell r="AF5702">
            <v>1</v>
          </cell>
          <cell r="AG5702">
            <v>19</v>
          </cell>
          <cell r="AH5702">
            <v>1</v>
          </cell>
          <cell r="AI5702" t="str">
            <v>STK</v>
          </cell>
          <cell r="AJ5702" t="str">
            <v>PEHA Elektro GmbH &amp; Co. KG</v>
          </cell>
          <cell r="AK5702" t="str">
            <v>PEHA Elektro GmbH &amp; Co. KG</v>
          </cell>
        </row>
        <row r="5703">
          <cell r="C5703" t="str">
            <v>D 10.140.03</v>
          </cell>
          <cell r="D5703" t="str">
            <v>4851</v>
          </cell>
          <cell r="E5703" t="str">
            <v>15</v>
          </cell>
          <cell r="F5703" t="str">
            <v>8</v>
          </cell>
          <cell r="G5703" t="str">
            <v>08</v>
          </cell>
          <cell r="H5703" t="str">
            <v>08</v>
          </cell>
          <cell r="I5703" t="str">
            <v>8</v>
          </cell>
          <cell r="J5703">
            <v>1</v>
          </cell>
          <cell r="K5703">
            <v>1.4999999999999999E-2</v>
          </cell>
          <cell r="L5703">
            <v>1.4999999999999999E-2</v>
          </cell>
          <cell r="M5703" t="str">
            <v>KG</v>
          </cell>
          <cell r="N5703">
            <v>0</v>
          </cell>
          <cell r="P5703" t="str">
            <v>22326122472F382V07</v>
          </cell>
          <cell r="Q5703" t="str">
            <v>4010105392524</v>
          </cell>
          <cell r="R5703" t="str">
            <v>4</v>
          </cell>
          <cell r="S5703" t="str">
            <v>223</v>
          </cell>
          <cell r="T5703" t="str">
            <v>01</v>
          </cell>
          <cell r="V5703" t="str">
            <v>85365080</v>
          </cell>
          <cell r="W5703" t="str">
            <v>DE</v>
          </cell>
          <cell r="X5703" t="str">
            <v>C</v>
          </cell>
          <cell r="Y5703" t="str">
            <v>606</v>
          </cell>
          <cell r="Z5703" t="str">
            <v>EA</v>
          </cell>
          <cell r="AA5703">
            <v>1</v>
          </cell>
          <cell r="AB5703" t="str">
            <v>55 X 57  X 22</v>
          </cell>
          <cell r="AE5703" t="str">
            <v>STK</v>
          </cell>
          <cell r="AF5703">
            <v>1</v>
          </cell>
          <cell r="AG5703">
            <v>19</v>
          </cell>
          <cell r="AH5703">
            <v>1</v>
          </cell>
          <cell r="AI5703" t="str">
            <v>STK</v>
          </cell>
          <cell r="AJ5703" t="str">
            <v>PEHA Elektro GmbH &amp; Co. KG</v>
          </cell>
          <cell r="AK5703" t="str">
            <v>PEHA Elektro GmbH &amp; Co. KG</v>
          </cell>
        </row>
        <row r="5704">
          <cell r="C5704" t="str">
            <v>D 10.145.03</v>
          </cell>
          <cell r="D5704" t="str">
            <v>4851</v>
          </cell>
          <cell r="E5704" t="str">
            <v>15</v>
          </cell>
          <cell r="F5704" t="str">
            <v>8</v>
          </cell>
          <cell r="G5704" t="str">
            <v>08</v>
          </cell>
          <cell r="H5704" t="str">
            <v>08</v>
          </cell>
          <cell r="I5704" t="str">
            <v>8</v>
          </cell>
          <cell r="J5704">
            <v>1</v>
          </cell>
          <cell r="K5704">
            <v>1.7999999999999999E-2</v>
          </cell>
          <cell r="L5704">
            <v>1.7999999999999999E-2</v>
          </cell>
          <cell r="M5704" t="str">
            <v>KG</v>
          </cell>
          <cell r="N5704">
            <v>0</v>
          </cell>
          <cell r="P5704" t="str">
            <v>22326122472F382V07</v>
          </cell>
          <cell r="Q5704" t="str">
            <v>4010105392531</v>
          </cell>
          <cell r="R5704" t="str">
            <v>4</v>
          </cell>
          <cell r="S5704" t="str">
            <v>223</v>
          </cell>
          <cell r="T5704" t="str">
            <v>01</v>
          </cell>
          <cell r="V5704" t="str">
            <v>85365080</v>
          </cell>
          <cell r="W5704" t="str">
            <v>DE</v>
          </cell>
          <cell r="X5704" t="str">
            <v>C</v>
          </cell>
          <cell r="Y5704" t="str">
            <v>606</v>
          </cell>
          <cell r="Z5704" t="str">
            <v>EA</v>
          </cell>
          <cell r="AA5704">
            <v>1</v>
          </cell>
          <cell r="AB5704" t="str">
            <v>60 X 60  X 20</v>
          </cell>
          <cell r="AE5704" t="str">
            <v>STK</v>
          </cell>
          <cell r="AF5704">
            <v>1</v>
          </cell>
          <cell r="AG5704">
            <v>19</v>
          </cell>
          <cell r="AH5704">
            <v>1</v>
          </cell>
          <cell r="AI5704" t="str">
            <v>STK</v>
          </cell>
          <cell r="AJ5704" t="str">
            <v>PEHA Elektro GmbH &amp; Co. KG</v>
          </cell>
          <cell r="AK5704" t="str">
            <v>PEHA Elektro GmbH &amp; Co. KG</v>
          </cell>
        </row>
        <row r="5705">
          <cell r="C5705" t="str">
            <v>D 10.140.03 GLK</v>
          </cell>
          <cell r="D5705" t="str">
            <v>4851</v>
          </cell>
          <cell r="E5705" t="str">
            <v>15</v>
          </cell>
          <cell r="F5705" t="str">
            <v>1</v>
          </cell>
          <cell r="G5705" t="str">
            <v>10</v>
          </cell>
          <cell r="H5705" t="str">
            <v>10</v>
          </cell>
          <cell r="I5705" t="str">
            <v>2</v>
          </cell>
          <cell r="J5705">
            <v>1</v>
          </cell>
          <cell r="K5705">
            <v>1.7999999999999999E-2</v>
          </cell>
          <cell r="L5705">
            <v>1.7999999999999999E-2</v>
          </cell>
          <cell r="M5705" t="str">
            <v>KG</v>
          </cell>
          <cell r="N5705">
            <v>0</v>
          </cell>
          <cell r="P5705" t="str">
            <v>22326122472F382V07</v>
          </cell>
          <cell r="Q5705" t="str">
            <v>4010105392548</v>
          </cell>
          <cell r="R5705" t="str">
            <v>4</v>
          </cell>
          <cell r="S5705" t="str">
            <v>223</v>
          </cell>
          <cell r="T5705" t="str">
            <v>01</v>
          </cell>
          <cell r="V5705" t="str">
            <v>85365080</v>
          </cell>
          <cell r="W5705" t="str">
            <v>DE</v>
          </cell>
          <cell r="X5705" t="str">
            <v>C</v>
          </cell>
          <cell r="Y5705" t="str">
            <v>606</v>
          </cell>
          <cell r="Z5705" t="str">
            <v>EA</v>
          </cell>
          <cell r="AA5705">
            <v>1</v>
          </cell>
          <cell r="AB5705" t="str">
            <v>193 X 090 X 090</v>
          </cell>
          <cell r="AE5705" t="str">
            <v>STK</v>
          </cell>
          <cell r="AF5705">
            <v>1</v>
          </cell>
          <cell r="AG5705">
            <v>19</v>
          </cell>
          <cell r="AH5705">
            <v>1</v>
          </cell>
          <cell r="AI5705" t="str">
            <v>STK</v>
          </cell>
          <cell r="AJ5705" t="str">
            <v>PEHA Elektro GmbH &amp; Co. KG</v>
          </cell>
          <cell r="AK5705" t="str">
            <v>PEHA Elektro GmbH &amp; Co. KG</v>
          </cell>
        </row>
        <row r="5706">
          <cell r="C5706" t="str">
            <v>D 10.144.03</v>
          </cell>
          <cell r="D5706" t="str">
            <v>4851</v>
          </cell>
          <cell r="E5706" t="str">
            <v>15</v>
          </cell>
          <cell r="F5706" t="str">
            <v>1</v>
          </cell>
          <cell r="G5706" t="str">
            <v>10</v>
          </cell>
          <cell r="H5706" t="str">
            <v>10</v>
          </cell>
          <cell r="I5706" t="str">
            <v>2</v>
          </cell>
          <cell r="J5706">
            <v>1</v>
          </cell>
          <cell r="K5706">
            <v>1.7999999999999999E-2</v>
          </cell>
          <cell r="L5706">
            <v>1.7999999999999999E-2</v>
          </cell>
          <cell r="M5706" t="str">
            <v>KG</v>
          </cell>
          <cell r="N5706">
            <v>0</v>
          </cell>
          <cell r="P5706" t="str">
            <v>22326122472F382V07</v>
          </cell>
          <cell r="Q5706" t="str">
            <v>4010105392555</v>
          </cell>
          <cell r="R5706" t="str">
            <v>4</v>
          </cell>
          <cell r="S5706" t="str">
            <v>223</v>
          </cell>
          <cell r="T5706" t="str">
            <v>01</v>
          </cell>
          <cell r="V5706" t="str">
            <v>85365080</v>
          </cell>
          <cell r="W5706" t="str">
            <v>DE</v>
          </cell>
          <cell r="X5706" t="str">
            <v>C</v>
          </cell>
          <cell r="Y5706" t="str">
            <v>606</v>
          </cell>
          <cell r="Z5706" t="str">
            <v>EA</v>
          </cell>
          <cell r="AA5706">
            <v>1</v>
          </cell>
          <cell r="AB5706" t="str">
            <v>193 X 090 X 090</v>
          </cell>
          <cell r="AE5706" t="str">
            <v>STK</v>
          </cell>
          <cell r="AF5706">
            <v>1</v>
          </cell>
          <cell r="AG5706">
            <v>19</v>
          </cell>
          <cell r="AH5706">
            <v>1</v>
          </cell>
          <cell r="AI5706" t="str">
            <v>STK</v>
          </cell>
          <cell r="AJ5706" t="str">
            <v>PEHA Elektro GmbH &amp; Co. KG</v>
          </cell>
          <cell r="AK5706" t="str">
            <v>PEHA Elektro GmbH &amp; Co. KG</v>
          </cell>
        </row>
        <row r="5707">
          <cell r="C5707" t="str">
            <v>D 10.6511.03</v>
          </cell>
          <cell r="D5707" t="str">
            <v>4851</v>
          </cell>
          <cell r="E5707" t="str">
            <v>15</v>
          </cell>
          <cell r="F5707" t="str">
            <v>1</v>
          </cell>
          <cell r="G5707" t="str">
            <v>08</v>
          </cell>
          <cell r="H5707" t="str">
            <v>08</v>
          </cell>
          <cell r="I5707" t="str">
            <v>8</v>
          </cell>
          <cell r="J5707">
            <v>1</v>
          </cell>
          <cell r="K5707">
            <v>7.8E-2</v>
          </cell>
          <cell r="L5707">
            <v>7.8E-2</v>
          </cell>
          <cell r="M5707" t="str">
            <v>KG</v>
          </cell>
          <cell r="N5707">
            <v>0</v>
          </cell>
          <cell r="P5707" t="str">
            <v>22326122472F382V07</v>
          </cell>
          <cell r="Q5707" t="str">
            <v>4010105392579</v>
          </cell>
          <cell r="R5707" t="str">
            <v>4</v>
          </cell>
          <cell r="S5707" t="str">
            <v>223</v>
          </cell>
          <cell r="T5707" t="str">
            <v>01</v>
          </cell>
          <cell r="V5707" t="str">
            <v>85366990</v>
          </cell>
          <cell r="W5707" t="str">
            <v>DE</v>
          </cell>
          <cell r="X5707" t="str">
            <v>C</v>
          </cell>
          <cell r="Y5707" t="str">
            <v>606</v>
          </cell>
          <cell r="Z5707" t="str">
            <v>EA</v>
          </cell>
          <cell r="AA5707">
            <v>1</v>
          </cell>
          <cell r="AB5707" t="str">
            <v>42 X 70  X 70</v>
          </cell>
          <cell r="AE5707" t="str">
            <v>STK</v>
          </cell>
          <cell r="AF5707">
            <v>1</v>
          </cell>
          <cell r="AG5707">
            <v>19</v>
          </cell>
          <cell r="AH5707">
            <v>1</v>
          </cell>
          <cell r="AI5707" t="str">
            <v>STK</v>
          </cell>
          <cell r="AJ5707" t="str">
            <v>PEHA Elektro GmbH &amp; Co. KG</v>
          </cell>
          <cell r="AK5707" t="str">
            <v>PEHA Elektro GmbH &amp; Co. KG</v>
          </cell>
        </row>
        <row r="5708">
          <cell r="C5708" t="str">
            <v>D 10.6511.03 K</v>
          </cell>
          <cell r="D5708" t="str">
            <v>4851</v>
          </cell>
          <cell r="E5708" t="str">
            <v>15</v>
          </cell>
          <cell r="F5708" t="str">
            <v>1</v>
          </cell>
          <cell r="G5708" t="str">
            <v>10</v>
          </cell>
          <cell r="H5708" t="str">
            <v>10</v>
          </cell>
          <cell r="I5708" t="str">
            <v>8</v>
          </cell>
          <cell r="J5708">
            <v>1</v>
          </cell>
          <cell r="K5708">
            <v>8.5000000000000006E-2</v>
          </cell>
          <cell r="L5708">
            <v>8.5000000000000006E-2</v>
          </cell>
          <cell r="M5708" t="str">
            <v>KG</v>
          </cell>
          <cell r="N5708">
            <v>0</v>
          </cell>
          <cell r="P5708" t="str">
            <v>22326122472F382V07</v>
          </cell>
          <cell r="Q5708" t="str">
            <v>4010105392586</v>
          </cell>
          <cell r="R5708" t="str">
            <v>4</v>
          </cell>
          <cell r="S5708" t="str">
            <v>223</v>
          </cell>
          <cell r="T5708" t="str">
            <v>01</v>
          </cell>
          <cell r="V5708" t="str">
            <v>85366990</v>
          </cell>
          <cell r="W5708" t="str">
            <v>DE</v>
          </cell>
          <cell r="X5708" t="str">
            <v>C</v>
          </cell>
          <cell r="Y5708" t="str">
            <v>606</v>
          </cell>
          <cell r="Z5708" t="str">
            <v>EA</v>
          </cell>
          <cell r="AA5708">
            <v>1</v>
          </cell>
          <cell r="AB5708" t="str">
            <v>75 X 75  X 54</v>
          </cell>
          <cell r="AE5708" t="str">
            <v>STK</v>
          </cell>
          <cell r="AF5708">
            <v>1</v>
          </cell>
          <cell r="AG5708">
            <v>19</v>
          </cell>
          <cell r="AH5708">
            <v>1</v>
          </cell>
          <cell r="AI5708" t="str">
            <v>STK</v>
          </cell>
          <cell r="AJ5708" t="str">
            <v>PEHA Elektro GmbH &amp; Co. KG</v>
          </cell>
          <cell r="AK5708" t="str">
            <v>PEHA Elektro GmbH &amp; Co. KG</v>
          </cell>
        </row>
        <row r="5709">
          <cell r="C5709" t="str">
            <v>H 516+516/571.02  WN ATT</v>
          </cell>
          <cell r="D5709" t="str">
            <v>4851</v>
          </cell>
          <cell r="E5709" t="str">
            <v>15</v>
          </cell>
          <cell r="F5709" t="str">
            <v>2</v>
          </cell>
          <cell r="G5709" t="str">
            <v>02</v>
          </cell>
          <cell r="H5709" t="str">
            <v>02</v>
          </cell>
          <cell r="I5709" t="str">
            <v>2</v>
          </cell>
          <cell r="J5709">
            <v>0</v>
          </cell>
          <cell r="K5709">
            <v>8.5000000000000006E-2</v>
          </cell>
          <cell r="L5709">
            <v>8.5000000000000006E-2</v>
          </cell>
          <cell r="M5709" t="str">
            <v>KG</v>
          </cell>
          <cell r="N5709">
            <v>0</v>
          </cell>
          <cell r="P5709" t="str">
            <v>22326122472F382U48</v>
          </cell>
          <cell r="Q5709" t="str">
            <v>4010105392593</v>
          </cell>
          <cell r="R5709" t="str">
            <v>4</v>
          </cell>
          <cell r="S5709" t="str">
            <v>223</v>
          </cell>
          <cell r="T5709" t="str">
            <v>01</v>
          </cell>
          <cell r="V5709" t="str">
            <v>85365080</v>
          </cell>
          <cell r="W5709" t="str">
            <v>NL</v>
          </cell>
          <cell r="X5709" t="str">
            <v>C</v>
          </cell>
          <cell r="Y5709" t="str">
            <v>992</v>
          </cell>
          <cell r="Z5709" t="str">
            <v>EA</v>
          </cell>
          <cell r="AA5709">
            <v>1</v>
          </cell>
          <cell r="AE5709" t="str">
            <v>STK</v>
          </cell>
          <cell r="AF5709">
            <v>1</v>
          </cell>
          <cell r="AG5709">
            <v>19</v>
          </cell>
          <cell r="AH5709">
            <v>1</v>
          </cell>
          <cell r="AI5709" t="str">
            <v>STK</v>
          </cell>
          <cell r="AJ5709" t="str">
            <v>PEHA Elektro GmbH &amp; Co. KG</v>
          </cell>
          <cell r="AK5709" t="str">
            <v>PEHA Elektro GmbH &amp; Co. KG</v>
          </cell>
        </row>
        <row r="5710">
          <cell r="C5710" t="str">
            <v>D 116</v>
          </cell>
          <cell r="D5710" t="str">
            <v>4851</v>
          </cell>
          <cell r="E5710" t="str">
            <v>15</v>
          </cell>
          <cell r="F5710" t="str">
            <v>8</v>
          </cell>
          <cell r="G5710" t="str">
            <v>08</v>
          </cell>
          <cell r="H5710" t="str">
            <v>08</v>
          </cell>
          <cell r="I5710" t="str">
            <v>8</v>
          </cell>
          <cell r="J5710">
            <v>1</v>
          </cell>
          <cell r="K5710">
            <v>5.0999999999999997E-2</v>
          </cell>
          <cell r="L5710">
            <v>5.0999999999999997E-2</v>
          </cell>
          <cell r="M5710" t="str">
            <v>KG</v>
          </cell>
          <cell r="N5710">
            <v>0</v>
          </cell>
          <cell r="P5710" t="str">
            <v>22326122472F382U42</v>
          </cell>
          <cell r="Q5710" t="str">
            <v>4010105392616</v>
          </cell>
          <cell r="R5710" t="str">
            <v>4</v>
          </cell>
          <cell r="S5710" t="str">
            <v>223</v>
          </cell>
          <cell r="T5710" t="str">
            <v>01</v>
          </cell>
          <cell r="V5710" t="str">
            <v>85365080</v>
          </cell>
          <cell r="W5710" t="str">
            <v>DE</v>
          </cell>
          <cell r="X5710" t="str">
            <v>C</v>
          </cell>
          <cell r="Y5710" t="str">
            <v>606</v>
          </cell>
          <cell r="Z5710" t="str">
            <v>EA</v>
          </cell>
          <cell r="AA5710">
            <v>1</v>
          </cell>
          <cell r="AB5710" t="str">
            <v>223 X 153 X 078</v>
          </cell>
          <cell r="AE5710" t="str">
            <v>STK</v>
          </cell>
          <cell r="AF5710">
            <v>1</v>
          </cell>
          <cell r="AG5710">
            <v>19</v>
          </cell>
          <cell r="AH5710">
            <v>1</v>
          </cell>
          <cell r="AI5710" t="str">
            <v>STK</v>
          </cell>
          <cell r="AJ5710" t="str">
            <v>PEHA Elektro GmbH &amp; Co. KG</v>
          </cell>
          <cell r="AK5710" t="str">
            <v>PEHA Elektro GmbH &amp; Co. KG</v>
          </cell>
        </row>
        <row r="5711">
          <cell r="C5711" t="str">
            <v>D 10.1831.03</v>
          </cell>
          <cell r="D5711" t="str">
            <v>4851</v>
          </cell>
          <cell r="E5711" t="str">
            <v>15</v>
          </cell>
          <cell r="F5711" t="str">
            <v>1</v>
          </cell>
          <cell r="G5711" t="str">
            <v>10</v>
          </cell>
          <cell r="H5711" t="str">
            <v>10</v>
          </cell>
          <cell r="I5711" t="str">
            <v>2</v>
          </cell>
          <cell r="J5711">
            <v>1</v>
          </cell>
          <cell r="K5711">
            <v>5.0999999999999997E-2</v>
          </cell>
          <cell r="L5711">
            <v>5.0999999999999997E-2</v>
          </cell>
          <cell r="M5711" t="str">
            <v>KG</v>
          </cell>
          <cell r="N5711">
            <v>0</v>
          </cell>
          <cell r="P5711" t="str">
            <v>22326122472F382V07</v>
          </cell>
          <cell r="Q5711" t="str">
            <v>4010105392623</v>
          </cell>
          <cell r="R5711" t="str">
            <v>4</v>
          </cell>
          <cell r="S5711" t="str">
            <v>223</v>
          </cell>
          <cell r="T5711" t="str">
            <v>01</v>
          </cell>
          <cell r="V5711" t="str">
            <v>85366990</v>
          </cell>
          <cell r="W5711" t="str">
            <v>DE</v>
          </cell>
          <cell r="X5711" t="str">
            <v>C</v>
          </cell>
          <cell r="Y5711" t="str">
            <v>606</v>
          </cell>
          <cell r="Z5711" t="str">
            <v>EA</v>
          </cell>
          <cell r="AA5711">
            <v>1</v>
          </cell>
          <cell r="AB5711" t="str">
            <v>223 X 153 X 078</v>
          </cell>
          <cell r="AE5711" t="str">
            <v>STK</v>
          </cell>
          <cell r="AF5711">
            <v>1</v>
          </cell>
          <cell r="AG5711">
            <v>19</v>
          </cell>
          <cell r="AH5711">
            <v>1</v>
          </cell>
          <cell r="AI5711" t="str">
            <v>STK</v>
          </cell>
          <cell r="AJ5711" t="str">
            <v>PEHA Elektro GmbH &amp; Co. KG</v>
          </cell>
          <cell r="AK5711" t="str">
            <v>PEHA Elektro GmbH &amp; Co. KG</v>
          </cell>
        </row>
        <row r="5712">
          <cell r="C5712" t="str">
            <v>D 10.1832.03</v>
          </cell>
          <cell r="D5712" t="str">
            <v>4851</v>
          </cell>
          <cell r="E5712" t="str">
            <v>15</v>
          </cell>
          <cell r="F5712" t="str">
            <v>1</v>
          </cell>
          <cell r="G5712" t="str">
            <v>10</v>
          </cell>
          <cell r="H5712" t="str">
            <v>10</v>
          </cell>
          <cell r="I5712" t="str">
            <v>2</v>
          </cell>
          <cell r="J5712">
            <v>1</v>
          </cell>
          <cell r="K5712">
            <v>5.0999999999999997E-2</v>
          </cell>
          <cell r="L5712">
            <v>5.0999999999999997E-2</v>
          </cell>
          <cell r="M5712" t="str">
            <v>KG</v>
          </cell>
          <cell r="N5712">
            <v>0</v>
          </cell>
          <cell r="P5712" t="str">
            <v>22326122472F382V07</v>
          </cell>
          <cell r="Q5712" t="str">
            <v>4010105392630</v>
          </cell>
          <cell r="R5712" t="str">
            <v>4</v>
          </cell>
          <cell r="S5712" t="str">
            <v>223</v>
          </cell>
          <cell r="T5712" t="str">
            <v>01</v>
          </cell>
          <cell r="V5712" t="str">
            <v>85366990</v>
          </cell>
          <cell r="W5712" t="str">
            <v>DE</v>
          </cell>
          <cell r="X5712" t="str">
            <v>C</v>
          </cell>
          <cell r="Y5712" t="str">
            <v>606</v>
          </cell>
          <cell r="Z5712" t="str">
            <v>EA</v>
          </cell>
          <cell r="AA5712">
            <v>1</v>
          </cell>
          <cell r="AB5712" t="str">
            <v>223 X 153 X 078</v>
          </cell>
          <cell r="AE5712" t="str">
            <v>STK</v>
          </cell>
          <cell r="AF5712">
            <v>1</v>
          </cell>
          <cell r="AG5712">
            <v>19</v>
          </cell>
          <cell r="AH5712">
            <v>1</v>
          </cell>
          <cell r="AI5712" t="str">
            <v>STK</v>
          </cell>
          <cell r="AJ5712" t="str">
            <v>PEHA Elektro GmbH &amp; Co. KG</v>
          </cell>
          <cell r="AK5712" t="str">
            <v>PEHA Elektro GmbH &amp; Co. KG</v>
          </cell>
        </row>
        <row r="5713">
          <cell r="C5713" t="str">
            <v>D 10.1822.03 E TV</v>
          </cell>
          <cell r="D5713" t="str">
            <v>4851</v>
          </cell>
          <cell r="E5713" t="str">
            <v>15</v>
          </cell>
          <cell r="F5713" t="str">
            <v>1</v>
          </cell>
          <cell r="G5713" t="str">
            <v>10</v>
          </cell>
          <cell r="H5713" t="str">
            <v>10</v>
          </cell>
          <cell r="I5713" t="str">
            <v>2</v>
          </cell>
          <cell r="J5713">
            <v>1</v>
          </cell>
          <cell r="K5713">
            <v>5.0999999999999997E-2</v>
          </cell>
          <cell r="L5713">
            <v>5.0999999999999997E-2</v>
          </cell>
          <cell r="M5713" t="str">
            <v>KG</v>
          </cell>
          <cell r="N5713">
            <v>0</v>
          </cell>
          <cell r="P5713" t="str">
            <v>22326122472F382V07</v>
          </cell>
          <cell r="Q5713" t="str">
            <v>4010105392647</v>
          </cell>
          <cell r="R5713" t="str">
            <v>4</v>
          </cell>
          <cell r="S5713" t="str">
            <v>223</v>
          </cell>
          <cell r="T5713" t="str">
            <v>01</v>
          </cell>
          <cell r="V5713" t="str">
            <v>85366990</v>
          </cell>
          <cell r="W5713" t="str">
            <v>DE</v>
          </cell>
          <cell r="X5713" t="str">
            <v>C</v>
          </cell>
          <cell r="Y5713" t="str">
            <v>606</v>
          </cell>
          <cell r="Z5713" t="str">
            <v>EA</v>
          </cell>
          <cell r="AA5713">
            <v>1</v>
          </cell>
          <cell r="AB5713" t="str">
            <v>223 X 153 X 078</v>
          </cell>
          <cell r="AE5713" t="str">
            <v>STK</v>
          </cell>
          <cell r="AF5713">
            <v>1</v>
          </cell>
          <cell r="AG5713">
            <v>19</v>
          </cell>
          <cell r="AH5713">
            <v>1</v>
          </cell>
          <cell r="AI5713" t="str">
            <v>STK</v>
          </cell>
          <cell r="AJ5713" t="str">
            <v>PEHA Elektro GmbH &amp; Co. KG</v>
          </cell>
          <cell r="AK5713" t="str">
            <v>PEHA Elektro GmbH &amp; Co. KG</v>
          </cell>
        </row>
        <row r="5714">
          <cell r="C5714" t="str">
            <v>D 10.1822.03 G TV</v>
          </cell>
          <cell r="D5714" t="str">
            <v>4851</v>
          </cell>
          <cell r="E5714" t="str">
            <v>15</v>
          </cell>
          <cell r="F5714" t="str">
            <v>2</v>
          </cell>
          <cell r="G5714" t="str">
            <v>02</v>
          </cell>
          <cell r="H5714" t="str">
            <v>02</v>
          </cell>
          <cell r="I5714" t="str">
            <v>2</v>
          </cell>
          <cell r="J5714">
            <v>1</v>
          </cell>
          <cell r="K5714">
            <v>5.0999999999999997E-2</v>
          </cell>
          <cell r="L5714">
            <v>5.0999999999999997E-2</v>
          </cell>
          <cell r="M5714" t="str">
            <v>KG</v>
          </cell>
          <cell r="N5714">
            <v>0</v>
          </cell>
          <cell r="P5714" t="str">
            <v>22326122472F382V07</v>
          </cell>
          <cell r="Q5714" t="str">
            <v>4010105392654</v>
          </cell>
          <cell r="R5714" t="str">
            <v>4</v>
          </cell>
          <cell r="S5714" t="str">
            <v>223</v>
          </cell>
          <cell r="T5714" t="str">
            <v>01</v>
          </cell>
          <cell r="V5714" t="str">
            <v>85366990</v>
          </cell>
          <cell r="W5714" t="str">
            <v>DE</v>
          </cell>
          <cell r="X5714" t="str">
            <v>C</v>
          </cell>
          <cell r="Y5714" t="str">
            <v>606</v>
          </cell>
          <cell r="Z5714" t="str">
            <v>EA</v>
          </cell>
          <cell r="AA5714">
            <v>1</v>
          </cell>
          <cell r="AB5714" t="str">
            <v>223 X 153 X 078</v>
          </cell>
          <cell r="AE5714" t="str">
            <v>STK</v>
          </cell>
          <cell r="AF5714">
            <v>1</v>
          </cell>
          <cell r="AG5714">
            <v>19</v>
          </cell>
          <cell r="AH5714">
            <v>1</v>
          </cell>
          <cell r="AI5714" t="str">
            <v>STK</v>
          </cell>
          <cell r="AJ5714" t="str">
            <v>PEHA Elektro GmbH &amp; Co. KG</v>
          </cell>
          <cell r="AK5714" t="str">
            <v>PEHA Elektro GmbH &amp; Co. KG</v>
          </cell>
        </row>
        <row r="5715">
          <cell r="C5715" t="str">
            <v>D 10.1823.03 E SAT</v>
          </cell>
          <cell r="D5715" t="str">
            <v>4851</v>
          </cell>
          <cell r="E5715" t="str">
            <v>15</v>
          </cell>
          <cell r="F5715" t="str">
            <v>1</v>
          </cell>
          <cell r="G5715" t="str">
            <v>10</v>
          </cell>
          <cell r="H5715" t="str">
            <v>10</v>
          </cell>
          <cell r="I5715" t="str">
            <v>2</v>
          </cell>
          <cell r="J5715">
            <v>1</v>
          </cell>
          <cell r="K5715">
            <v>5.0999999999999997E-2</v>
          </cell>
          <cell r="L5715">
            <v>5.0999999999999997E-2</v>
          </cell>
          <cell r="M5715" t="str">
            <v>KG</v>
          </cell>
          <cell r="N5715">
            <v>0</v>
          </cell>
          <cell r="P5715" t="str">
            <v>22326122472F382V07</v>
          </cell>
          <cell r="Q5715" t="str">
            <v>4010105392661</v>
          </cell>
          <cell r="R5715" t="str">
            <v>4</v>
          </cell>
          <cell r="S5715" t="str">
            <v>223</v>
          </cell>
          <cell r="T5715" t="str">
            <v>01</v>
          </cell>
          <cell r="V5715" t="str">
            <v>85366990</v>
          </cell>
          <cell r="W5715" t="str">
            <v>DE</v>
          </cell>
          <cell r="X5715" t="str">
            <v>C</v>
          </cell>
          <cell r="Y5715" t="str">
            <v>606</v>
          </cell>
          <cell r="Z5715" t="str">
            <v>EA</v>
          </cell>
          <cell r="AA5715">
            <v>1</v>
          </cell>
          <cell r="AB5715" t="str">
            <v>275 X 185 X 92</v>
          </cell>
          <cell r="AE5715" t="str">
            <v>STK</v>
          </cell>
          <cell r="AF5715">
            <v>1</v>
          </cell>
          <cell r="AG5715">
            <v>19</v>
          </cell>
          <cell r="AH5715">
            <v>1</v>
          </cell>
          <cell r="AI5715" t="str">
            <v>STK</v>
          </cell>
          <cell r="AJ5715" t="str">
            <v>PEHA Elektro GmbH &amp; Co. KG</v>
          </cell>
          <cell r="AK5715" t="str">
            <v>PEHA Elektro GmbH &amp; Co. KG</v>
          </cell>
        </row>
        <row r="5716">
          <cell r="C5716" t="str">
            <v>D 10.1858/8.03 UAE-C6</v>
          </cell>
          <cell r="D5716" t="str">
            <v>4851</v>
          </cell>
          <cell r="E5716" t="str">
            <v>15</v>
          </cell>
          <cell r="F5716" t="str">
            <v>1</v>
          </cell>
          <cell r="G5716" t="str">
            <v>08</v>
          </cell>
          <cell r="H5716" t="str">
            <v>08</v>
          </cell>
          <cell r="I5716" t="str">
            <v>8</v>
          </cell>
          <cell r="J5716">
            <v>1</v>
          </cell>
          <cell r="K5716">
            <v>6.4000000000000001E-2</v>
          </cell>
          <cell r="L5716">
            <v>6.3E-2</v>
          </cell>
          <cell r="M5716" t="str">
            <v>KG</v>
          </cell>
          <cell r="N5716">
            <v>0</v>
          </cell>
          <cell r="P5716" t="str">
            <v>22326122472F382V07</v>
          </cell>
          <cell r="Q5716" t="str">
            <v>4010105392685</v>
          </cell>
          <cell r="R5716" t="str">
            <v>4</v>
          </cell>
          <cell r="S5716" t="str">
            <v>223</v>
          </cell>
          <cell r="T5716" t="str">
            <v>01</v>
          </cell>
          <cell r="V5716" t="str">
            <v>85366990</v>
          </cell>
          <cell r="W5716" t="str">
            <v>DE</v>
          </cell>
          <cell r="X5716" t="str">
            <v>C</v>
          </cell>
          <cell r="Y5716" t="str">
            <v>606</v>
          </cell>
          <cell r="Z5716" t="str">
            <v>EA</v>
          </cell>
          <cell r="AA5716">
            <v>1</v>
          </cell>
          <cell r="AB5716" t="str">
            <v>70 X 70  X 37</v>
          </cell>
          <cell r="AE5716" t="str">
            <v>STK</v>
          </cell>
          <cell r="AF5716">
            <v>1</v>
          </cell>
          <cell r="AG5716">
            <v>19</v>
          </cell>
          <cell r="AH5716">
            <v>1</v>
          </cell>
          <cell r="AI5716" t="str">
            <v>STK</v>
          </cell>
          <cell r="AJ5716" t="str">
            <v>PEHA Elektro GmbH &amp; Co. KG</v>
          </cell>
          <cell r="AK5716" t="str">
            <v>PEHA Elektro GmbH &amp; Co. KG</v>
          </cell>
        </row>
        <row r="5717">
          <cell r="C5717" t="str">
            <v>D 117</v>
          </cell>
          <cell r="D5717" t="str">
            <v>4851</v>
          </cell>
          <cell r="E5717" t="str">
            <v>15</v>
          </cell>
          <cell r="F5717" t="str">
            <v>2</v>
          </cell>
          <cell r="G5717" t="str">
            <v>02</v>
          </cell>
          <cell r="H5717" t="str">
            <v>02</v>
          </cell>
          <cell r="I5717" t="str">
            <v>2</v>
          </cell>
          <cell r="J5717">
            <v>1</v>
          </cell>
          <cell r="K5717">
            <v>6.4000000000000001E-2</v>
          </cell>
          <cell r="L5717">
            <v>6.3E-2</v>
          </cell>
          <cell r="M5717" t="str">
            <v>KG</v>
          </cell>
          <cell r="N5717">
            <v>0</v>
          </cell>
          <cell r="P5717" t="str">
            <v>22326122472F382U42</v>
          </cell>
          <cell r="Q5717" t="str">
            <v>4010105392715</v>
          </cell>
          <cell r="R5717" t="str">
            <v>4</v>
          </cell>
          <cell r="S5717" t="str">
            <v>223</v>
          </cell>
          <cell r="T5717" t="str">
            <v>01</v>
          </cell>
          <cell r="V5717" t="str">
            <v>85365080</v>
          </cell>
          <cell r="W5717" t="str">
            <v>DE</v>
          </cell>
          <cell r="X5717" t="str">
            <v>W</v>
          </cell>
          <cell r="Y5717" t="str">
            <v>606</v>
          </cell>
          <cell r="Z5717" t="str">
            <v>EA</v>
          </cell>
          <cell r="AA5717">
            <v>1</v>
          </cell>
          <cell r="AB5717" t="str">
            <v>70 X 69  X 40</v>
          </cell>
          <cell r="AE5717" t="str">
            <v>STK</v>
          </cell>
          <cell r="AF5717">
            <v>1</v>
          </cell>
          <cell r="AG5717">
            <v>19</v>
          </cell>
          <cell r="AH5717">
            <v>1</v>
          </cell>
          <cell r="AI5717" t="str">
            <v>STK</v>
          </cell>
          <cell r="AJ5717" t="str">
            <v>PEHA Elektro GmbH &amp; Co. KG</v>
          </cell>
          <cell r="AK5717" t="str">
            <v>PEHA Elektro GmbH &amp; Co. KG</v>
          </cell>
        </row>
        <row r="5718">
          <cell r="C5718" t="str">
            <v>D 10.1854.03 TEL</v>
          </cell>
          <cell r="D5718" t="str">
            <v>4851</v>
          </cell>
          <cell r="E5718" t="str">
            <v>15</v>
          </cell>
          <cell r="F5718" t="str">
            <v>1</v>
          </cell>
          <cell r="G5718" t="str">
            <v>10</v>
          </cell>
          <cell r="H5718" t="str">
            <v>10</v>
          </cell>
          <cell r="I5718" t="str">
            <v>2</v>
          </cell>
          <cell r="J5718">
            <v>1</v>
          </cell>
          <cell r="K5718">
            <v>6.4000000000000001E-2</v>
          </cell>
          <cell r="L5718">
            <v>6.3E-2</v>
          </cell>
          <cell r="M5718" t="str">
            <v>KG</v>
          </cell>
          <cell r="N5718">
            <v>0</v>
          </cell>
          <cell r="P5718" t="str">
            <v>22326122472F382V07</v>
          </cell>
          <cell r="Q5718" t="str">
            <v>4010105392722</v>
          </cell>
          <cell r="R5718" t="str">
            <v>4</v>
          </cell>
          <cell r="S5718" t="str">
            <v>223</v>
          </cell>
          <cell r="T5718" t="str">
            <v>01</v>
          </cell>
          <cell r="V5718" t="str">
            <v>85366990</v>
          </cell>
          <cell r="W5718" t="str">
            <v>DE</v>
          </cell>
          <cell r="X5718" t="str">
            <v>C</v>
          </cell>
          <cell r="Y5718" t="str">
            <v>606</v>
          </cell>
          <cell r="Z5718" t="str">
            <v>EA</v>
          </cell>
          <cell r="AA5718">
            <v>1</v>
          </cell>
          <cell r="AB5718" t="str">
            <v>223 X 153 X 078</v>
          </cell>
          <cell r="AE5718" t="str">
            <v>STK</v>
          </cell>
          <cell r="AF5718">
            <v>1</v>
          </cell>
          <cell r="AG5718">
            <v>19</v>
          </cell>
          <cell r="AH5718">
            <v>1</v>
          </cell>
          <cell r="AI5718" t="str">
            <v>STK</v>
          </cell>
          <cell r="AJ5718" t="str">
            <v>PEHA Elektro GmbH &amp; Co. KG</v>
          </cell>
          <cell r="AK5718" t="str">
            <v>PEHA Elektro GmbH &amp; Co. KG</v>
          </cell>
        </row>
        <row r="5719">
          <cell r="C5719" t="str">
            <v>D 10.1854/4.03 TEL</v>
          </cell>
          <cell r="D5719" t="str">
            <v>4851</v>
          </cell>
          <cell r="E5719" t="str">
            <v>15</v>
          </cell>
          <cell r="F5719" t="str">
            <v>1</v>
          </cell>
          <cell r="G5719" t="str">
            <v>10</v>
          </cell>
          <cell r="H5719" t="str">
            <v>10</v>
          </cell>
          <cell r="I5719" t="str">
            <v>2</v>
          </cell>
          <cell r="J5719">
            <v>1</v>
          </cell>
          <cell r="K5719">
            <v>6.4000000000000001E-2</v>
          </cell>
          <cell r="L5719">
            <v>6.3E-2</v>
          </cell>
          <cell r="M5719" t="str">
            <v>KG</v>
          </cell>
          <cell r="N5719">
            <v>0</v>
          </cell>
          <cell r="P5719" t="str">
            <v>22326122472F382V07</v>
          </cell>
          <cell r="Q5719" t="str">
            <v>4010105392739</v>
          </cell>
          <cell r="R5719" t="str">
            <v>4</v>
          </cell>
          <cell r="S5719" t="str">
            <v>223</v>
          </cell>
          <cell r="T5719" t="str">
            <v>01</v>
          </cell>
          <cell r="V5719" t="str">
            <v>85366990</v>
          </cell>
          <cell r="W5719" t="str">
            <v>DE</v>
          </cell>
          <cell r="X5719" t="str">
            <v>C</v>
          </cell>
          <cell r="Y5719" t="str">
            <v>606</v>
          </cell>
          <cell r="Z5719" t="str">
            <v>EA</v>
          </cell>
          <cell r="AA5719">
            <v>1</v>
          </cell>
          <cell r="AB5719" t="str">
            <v>223 X 153 X 078</v>
          </cell>
          <cell r="AE5719" t="str">
            <v>STK</v>
          </cell>
          <cell r="AF5719">
            <v>1</v>
          </cell>
          <cell r="AG5719">
            <v>19</v>
          </cell>
          <cell r="AH5719">
            <v>1</v>
          </cell>
          <cell r="AI5719" t="str">
            <v>STK</v>
          </cell>
          <cell r="AJ5719" t="str">
            <v>PEHA Elektro GmbH &amp; Co. KG</v>
          </cell>
          <cell r="AK5719" t="str">
            <v>PEHA Elektro GmbH &amp; Co. KG</v>
          </cell>
        </row>
        <row r="5720">
          <cell r="C5720" t="str">
            <v>D 10.171.03</v>
          </cell>
          <cell r="D5720" t="str">
            <v>4851</v>
          </cell>
          <cell r="E5720" t="str">
            <v>15</v>
          </cell>
          <cell r="F5720" t="str">
            <v>1</v>
          </cell>
          <cell r="G5720" t="str">
            <v>08</v>
          </cell>
          <cell r="H5720" t="str">
            <v>08</v>
          </cell>
          <cell r="I5720" t="str">
            <v>8</v>
          </cell>
          <cell r="J5720">
            <v>1</v>
          </cell>
          <cell r="K5720">
            <v>1.7000000000000001E-2</v>
          </cell>
          <cell r="L5720">
            <v>1.7000000000000001E-2</v>
          </cell>
          <cell r="M5720" t="str">
            <v>KG</v>
          </cell>
          <cell r="N5720">
            <v>0</v>
          </cell>
          <cell r="P5720" t="str">
            <v>22326122472F382V07</v>
          </cell>
          <cell r="Q5720" t="str">
            <v>4010105392746</v>
          </cell>
          <cell r="R5720" t="str">
            <v>4</v>
          </cell>
          <cell r="S5720" t="str">
            <v>223</v>
          </cell>
          <cell r="T5720" t="str">
            <v>01</v>
          </cell>
          <cell r="V5720" t="str">
            <v>85389099</v>
          </cell>
          <cell r="W5720" t="str">
            <v>DE</v>
          </cell>
          <cell r="X5720" t="str">
            <v>C</v>
          </cell>
          <cell r="Y5720" t="str">
            <v>606</v>
          </cell>
          <cell r="Z5720" t="str">
            <v>EA</v>
          </cell>
          <cell r="AA5720">
            <v>1</v>
          </cell>
          <cell r="AB5720" t="str">
            <v>83 X 82  X 7</v>
          </cell>
          <cell r="AE5720" t="str">
            <v>STK</v>
          </cell>
          <cell r="AF5720">
            <v>1</v>
          </cell>
          <cell r="AG5720">
            <v>19</v>
          </cell>
          <cell r="AH5720">
            <v>1</v>
          </cell>
          <cell r="AI5720" t="str">
            <v>STK</v>
          </cell>
          <cell r="AJ5720" t="str">
            <v>PEHA Elektro GmbH &amp; Co. KG</v>
          </cell>
          <cell r="AK5720" t="str">
            <v>PEHA Elektro GmbH &amp; Co. KG</v>
          </cell>
        </row>
        <row r="5721">
          <cell r="C5721" t="str">
            <v>D 10.172.03</v>
          </cell>
          <cell r="D5721" t="str">
            <v>4851</v>
          </cell>
          <cell r="E5721" t="str">
            <v>15</v>
          </cell>
          <cell r="F5721" t="str">
            <v>1</v>
          </cell>
          <cell r="G5721" t="str">
            <v>02</v>
          </cell>
          <cell r="H5721" t="str">
            <v>02</v>
          </cell>
          <cell r="I5721" t="str">
            <v>2</v>
          </cell>
          <cell r="J5721">
            <v>1</v>
          </cell>
          <cell r="K5721">
            <v>1.7000000000000001E-2</v>
          </cell>
          <cell r="L5721">
            <v>1.7000000000000001E-2</v>
          </cell>
          <cell r="M5721" t="str">
            <v>KG</v>
          </cell>
          <cell r="N5721">
            <v>0</v>
          </cell>
          <cell r="P5721" t="str">
            <v>22326122472F382V07</v>
          </cell>
          <cell r="Q5721" t="str">
            <v>4010105392753</v>
          </cell>
          <cell r="R5721" t="str">
            <v>4</v>
          </cell>
          <cell r="S5721" t="str">
            <v>223</v>
          </cell>
          <cell r="T5721" t="str">
            <v>01</v>
          </cell>
          <cell r="V5721" t="str">
            <v>85389099</v>
          </cell>
          <cell r="W5721" t="str">
            <v>DE</v>
          </cell>
          <cell r="X5721" t="str">
            <v>C</v>
          </cell>
          <cell r="Y5721" t="str">
            <v>606</v>
          </cell>
          <cell r="Z5721" t="str">
            <v>EA</v>
          </cell>
          <cell r="AA5721">
            <v>1</v>
          </cell>
          <cell r="AB5721" t="str">
            <v>162 X 112 X 090</v>
          </cell>
          <cell r="AE5721" t="str">
            <v>STK</v>
          </cell>
          <cell r="AF5721">
            <v>1</v>
          </cell>
          <cell r="AG5721">
            <v>19</v>
          </cell>
          <cell r="AH5721">
            <v>1</v>
          </cell>
          <cell r="AI5721" t="str">
            <v>STK</v>
          </cell>
          <cell r="AJ5721" t="str">
            <v>PEHA Elektro GmbH &amp; Co. KG</v>
          </cell>
          <cell r="AK5721" t="str">
            <v>PEHA Elektro GmbH &amp; Co. KG</v>
          </cell>
        </row>
        <row r="5722">
          <cell r="C5722" t="str">
            <v>D 10.173.03</v>
          </cell>
          <cell r="D5722" t="str">
            <v>4851</v>
          </cell>
          <cell r="E5722" t="str">
            <v>15</v>
          </cell>
          <cell r="F5722" t="str">
            <v>1</v>
          </cell>
          <cell r="G5722" t="str">
            <v>08</v>
          </cell>
          <cell r="H5722" t="str">
            <v>08</v>
          </cell>
          <cell r="I5722" t="str">
            <v>8</v>
          </cell>
          <cell r="J5722">
            <v>1</v>
          </cell>
          <cell r="K5722">
            <v>0.04</v>
          </cell>
          <cell r="L5722">
            <v>0.04</v>
          </cell>
          <cell r="M5722" t="str">
            <v>KG</v>
          </cell>
          <cell r="N5722">
            <v>0</v>
          </cell>
          <cell r="P5722" t="str">
            <v>22326122472F382V07</v>
          </cell>
          <cell r="Q5722" t="str">
            <v>4010105392760</v>
          </cell>
          <cell r="R5722" t="str">
            <v>4</v>
          </cell>
          <cell r="S5722" t="str">
            <v>223</v>
          </cell>
          <cell r="T5722" t="str">
            <v>01</v>
          </cell>
          <cell r="V5722" t="str">
            <v>85389099</v>
          </cell>
          <cell r="W5722" t="str">
            <v>DE</v>
          </cell>
          <cell r="X5722" t="str">
            <v>C</v>
          </cell>
          <cell r="Y5722" t="str">
            <v>606</v>
          </cell>
          <cell r="Z5722" t="str">
            <v>EA</v>
          </cell>
          <cell r="AA5722">
            <v>1</v>
          </cell>
          <cell r="AB5722" t="str">
            <v>225 X 10  X 80</v>
          </cell>
          <cell r="AE5722" t="str">
            <v>STK</v>
          </cell>
          <cell r="AF5722">
            <v>1</v>
          </cell>
          <cell r="AG5722">
            <v>19</v>
          </cell>
          <cell r="AH5722">
            <v>1</v>
          </cell>
          <cell r="AI5722" t="str">
            <v>STK</v>
          </cell>
          <cell r="AJ5722" t="str">
            <v>PEHA Elektro GmbH &amp; Co. KG</v>
          </cell>
          <cell r="AK5722" t="str">
            <v>PEHA Elektro GmbH &amp; Co. KG</v>
          </cell>
        </row>
        <row r="5723">
          <cell r="C5723" t="str">
            <v>D 10.174.03</v>
          </cell>
          <cell r="D5723" t="str">
            <v>4851</v>
          </cell>
          <cell r="E5723" t="str">
            <v>15</v>
          </cell>
          <cell r="F5723" t="str">
            <v>1</v>
          </cell>
          <cell r="G5723" t="str">
            <v>08</v>
          </cell>
          <cell r="H5723" t="str">
            <v>08</v>
          </cell>
          <cell r="I5723" t="str">
            <v>8</v>
          </cell>
          <cell r="J5723">
            <v>1</v>
          </cell>
          <cell r="K5723">
            <v>4.3999999999999997E-2</v>
          </cell>
          <cell r="L5723">
            <v>4.3999999999999997E-2</v>
          </cell>
          <cell r="M5723" t="str">
            <v>KG</v>
          </cell>
          <cell r="N5723">
            <v>0</v>
          </cell>
          <cell r="P5723" t="str">
            <v>22326122472F382V07</v>
          </cell>
          <cell r="Q5723" t="str">
            <v>4010105392777</v>
          </cell>
          <cell r="R5723" t="str">
            <v>4</v>
          </cell>
          <cell r="S5723" t="str">
            <v>223</v>
          </cell>
          <cell r="T5723" t="str">
            <v>01</v>
          </cell>
          <cell r="V5723" t="str">
            <v>85389099</v>
          </cell>
          <cell r="W5723" t="str">
            <v>DE</v>
          </cell>
          <cell r="X5723" t="str">
            <v>C</v>
          </cell>
          <cell r="Y5723" t="str">
            <v>606</v>
          </cell>
          <cell r="Z5723" t="str">
            <v>EA</v>
          </cell>
          <cell r="AA5723">
            <v>1</v>
          </cell>
          <cell r="AB5723" t="str">
            <v>290 X 80  X 5</v>
          </cell>
          <cell r="AE5723" t="str">
            <v>STK</v>
          </cell>
          <cell r="AF5723">
            <v>1</v>
          </cell>
          <cell r="AG5723">
            <v>19</v>
          </cell>
          <cell r="AH5723">
            <v>1</v>
          </cell>
          <cell r="AI5723" t="str">
            <v>STK</v>
          </cell>
          <cell r="AJ5723" t="str">
            <v>PEHA Elektro GmbH &amp; Co. KG</v>
          </cell>
          <cell r="AK5723" t="str">
            <v>PEHA Elektro GmbH &amp; Co. KG</v>
          </cell>
        </row>
        <row r="5724">
          <cell r="C5724" t="str">
            <v>H 516 +516/572.02 WN ATT BW</v>
          </cell>
          <cell r="D5724" t="str">
            <v>4851</v>
          </cell>
          <cell r="E5724" t="str">
            <v>15</v>
          </cell>
          <cell r="F5724" t="str">
            <v>2</v>
          </cell>
          <cell r="G5724" t="str">
            <v>02</v>
          </cell>
          <cell r="H5724" t="str">
            <v>02</v>
          </cell>
          <cell r="I5724" t="str">
            <v>2</v>
          </cell>
          <cell r="J5724">
            <v>0</v>
          </cell>
          <cell r="K5724">
            <v>4.3999999999999997E-2</v>
          </cell>
          <cell r="L5724">
            <v>4.3999999999999997E-2</v>
          </cell>
          <cell r="M5724" t="str">
            <v>KG</v>
          </cell>
          <cell r="N5724">
            <v>0</v>
          </cell>
          <cell r="P5724" t="str">
            <v>22326122472F382U48</v>
          </cell>
          <cell r="Q5724" t="str">
            <v>4010105392876</v>
          </cell>
          <cell r="R5724" t="str">
            <v>4</v>
          </cell>
          <cell r="S5724" t="str">
            <v>223</v>
          </cell>
          <cell r="T5724" t="str">
            <v>01</v>
          </cell>
          <cell r="V5724" t="str">
            <v>85365080</v>
          </cell>
          <cell r="W5724" t="str">
            <v>NL</v>
          </cell>
          <cell r="X5724" t="str">
            <v>C</v>
          </cell>
          <cell r="Y5724" t="str">
            <v>992</v>
          </cell>
          <cell r="Z5724" t="str">
            <v>EA</v>
          </cell>
          <cell r="AA5724">
            <v>1</v>
          </cell>
          <cell r="AE5724" t="str">
            <v>STK</v>
          </cell>
          <cell r="AF5724">
            <v>1</v>
          </cell>
          <cell r="AG5724">
            <v>19</v>
          </cell>
          <cell r="AH5724">
            <v>1</v>
          </cell>
          <cell r="AI5724" t="str">
            <v>STK</v>
          </cell>
          <cell r="AJ5724" t="str">
            <v>PEHA Elektro GmbH &amp; Co. KG</v>
          </cell>
          <cell r="AK5724" t="str">
            <v>PEHA Elektro GmbH &amp; Co. KG</v>
          </cell>
        </row>
        <row r="5725">
          <cell r="C5725" t="str">
            <v>D 150</v>
          </cell>
          <cell r="D5725" t="str">
            <v>4851</v>
          </cell>
          <cell r="E5725" t="str">
            <v>15</v>
          </cell>
          <cell r="F5725" t="str">
            <v>8</v>
          </cell>
          <cell r="G5725" t="str">
            <v>08</v>
          </cell>
          <cell r="H5725" t="str">
            <v>18</v>
          </cell>
          <cell r="I5725" t="str">
            <v>18</v>
          </cell>
          <cell r="J5725">
            <v>1</v>
          </cell>
          <cell r="K5725">
            <v>0.05</v>
          </cell>
          <cell r="L5725">
            <v>0.05</v>
          </cell>
          <cell r="M5725" t="str">
            <v>KG</v>
          </cell>
          <cell r="N5725">
            <v>0</v>
          </cell>
          <cell r="P5725" t="str">
            <v>22326122472F382U42</v>
          </cell>
          <cell r="Q5725" t="str">
            <v>4010105393118</v>
          </cell>
          <cell r="R5725" t="str">
            <v>4</v>
          </cell>
          <cell r="S5725" t="str">
            <v>223</v>
          </cell>
          <cell r="T5725" t="str">
            <v>01</v>
          </cell>
          <cell r="V5725" t="str">
            <v>85365080</v>
          </cell>
          <cell r="W5725" t="str">
            <v>DE</v>
          </cell>
          <cell r="X5725" t="str">
            <v>C</v>
          </cell>
          <cell r="Y5725" t="str">
            <v>606</v>
          </cell>
          <cell r="Z5725" t="str">
            <v>EA</v>
          </cell>
          <cell r="AA5725">
            <v>1</v>
          </cell>
          <cell r="AB5725" t="str">
            <v>70 X 68  X 40</v>
          </cell>
          <cell r="AE5725" t="str">
            <v>STK</v>
          </cell>
          <cell r="AF5725">
            <v>1</v>
          </cell>
          <cell r="AG5725">
            <v>19</v>
          </cell>
          <cell r="AH5725">
            <v>1</v>
          </cell>
          <cell r="AI5725" t="str">
            <v>STK</v>
          </cell>
          <cell r="AJ5725" t="str">
            <v>PEHA Elektro GmbH &amp; Co. KG</v>
          </cell>
          <cell r="AK5725" t="str">
            <v>PEHA Elektro GmbH &amp; Co. KG</v>
          </cell>
        </row>
        <row r="5726">
          <cell r="C5726" t="str">
            <v>BEZEL KEYBD LT GRAY</v>
          </cell>
          <cell r="D5726" t="str">
            <v>4851</v>
          </cell>
          <cell r="E5726" t="str">
            <v>15</v>
          </cell>
          <cell r="F5726" t="str">
            <v>1</v>
          </cell>
          <cell r="G5726" t="str">
            <v>01</v>
          </cell>
          <cell r="H5726" t="str">
            <v>02</v>
          </cell>
          <cell r="I5726" t="str">
            <v>2</v>
          </cell>
          <cell r="J5726">
            <v>1</v>
          </cell>
          <cell r="K5726">
            <v>1.6E-2</v>
          </cell>
          <cell r="L5726">
            <v>1.4999999999999999E-2</v>
          </cell>
          <cell r="M5726" t="str">
            <v>KG</v>
          </cell>
          <cell r="N5726">
            <v>0</v>
          </cell>
          <cell r="P5726" t="str">
            <v>772704701672777000</v>
          </cell>
          <cell r="Q5726" t="str">
            <v>4010105393217</v>
          </cell>
          <cell r="R5726" t="str">
            <v>2</v>
          </cell>
          <cell r="T5726" t="str">
            <v>01</v>
          </cell>
          <cell r="V5726" t="str">
            <v>90019000</v>
          </cell>
          <cell r="W5726" t="str">
            <v>DE</v>
          </cell>
          <cell r="X5726" t="str">
            <v>W</v>
          </cell>
          <cell r="Y5726" t="str">
            <v>606</v>
          </cell>
          <cell r="Z5726" t="str">
            <v>EA</v>
          </cell>
          <cell r="AA5726">
            <v>1</v>
          </cell>
          <cell r="AB5726" t="str">
            <v>193 X 090 X 090</v>
          </cell>
          <cell r="AE5726" t="str">
            <v>STK</v>
          </cell>
          <cell r="AF5726">
            <v>1</v>
          </cell>
          <cell r="AG5726">
            <v>19</v>
          </cell>
          <cell r="AH5726">
            <v>1</v>
          </cell>
          <cell r="AI5726" t="str">
            <v>STK</v>
          </cell>
          <cell r="AJ5726" t="str">
            <v>PEHA Elektro GmbH &amp; Co. KG</v>
          </cell>
          <cell r="AK5726" t="str">
            <v>PEHA Elektro GmbH &amp; Co. KG</v>
          </cell>
        </row>
        <row r="5727">
          <cell r="C5727" t="str">
            <v>D 1500/3/BERKER</v>
          </cell>
          <cell r="D5727" t="str">
            <v>4851</v>
          </cell>
          <cell r="E5727" t="str">
            <v>15</v>
          </cell>
          <cell r="F5727" t="str">
            <v>1</v>
          </cell>
          <cell r="G5727" t="str">
            <v>01</v>
          </cell>
          <cell r="H5727" t="str">
            <v>01</v>
          </cell>
          <cell r="I5727" t="str">
            <v>1</v>
          </cell>
          <cell r="J5727">
            <v>1</v>
          </cell>
          <cell r="K5727">
            <v>1.6E-2</v>
          </cell>
          <cell r="L5727">
            <v>1.4999999999999999E-2</v>
          </cell>
          <cell r="M5727" t="str">
            <v>KG</v>
          </cell>
          <cell r="N5727">
            <v>0</v>
          </cell>
          <cell r="P5727" t="str">
            <v>22326122472F382U50</v>
          </cell>
          <cell r="Q5727" t="str">
            <v>4010105393316</v>
          </cell>
          <cell r="R5727" t="str">
            <v>4</v>
          </cell>
          <cell r="S5727" t="str">
            <v>223</v>
          </cell>
          <cell r="T5727" t="str">
            <v>01</v>
          </cell>
          <cell r="V5727" t="str">
            <v>90019000</v>
          </cell>
          <cell r="W5727" t="str">
            <v>DE</v>
          </cell>
          <cell r="X5727" t="str">
            <v>C</v>
          </cell>
          <cell r="Y5727" t="str">
            <v>606</v>
          </cell>
          <cell r="Z5727" t="str">
            <v>EA</v>
          </cell>
          <cell r="AA5727">
            <v>1</v>
          </cell>
          <cell r="AB5727" t="str">
            <v>193 X 090 X 090</v>
          </cell>
          <cell r="AE5727" t="str">
            <v>STK</v>
          </cell>
          <cell r="AF5727">
            <v>1</v>
          </cell>
          <cell r="AG5727">
            <v>19</v>
          </cell>
          <cell r="AH5727">
            <v>1</v>
          </cell>
          <cell r="AI5727" t="str">
            <v>STK</v>
          </cell>
          <cell r="AJ5727" t="str">
            <v>PEHA Elektro GmbH &amp; Co. KG</v>
          </cell>
          <cell r="AK5727" t="str">
            <v>PEHA Elektro GmbH &amp; Co. KG</v>
          </cell>
        </row>
        <row r="5728">
          <cell r="C5728" t="str">
            <v>D 1500/2/BERKER</v>
          </cell>
          <cell r="D5728" t="str">
            <v>4851</v>
          </cell>
          <cell r="E5728" t="str">
            <v>15</v>
          </cell>
          <cell r="F5728" t="str">
            <v>1</v>
          </cell>
          <cell r="G5728" t="str">
            <v>01</v>
          </cell>
          <cell r="H5728" t="str">
            <v>01</v>
          </cell>
          <cell r="I5728" t="str">
            <v>1</v>
          </cell>
          <cell r="J5728">
            <v>1</v>
          </cell>
          <cell r="K5728">
            <v>1.6E-2</v>
          </cell>
          <cell r="L5728">
            <v>1.4999999999999999E-2</v>
          </cell>
          <cell r="M5728" t="str">
            <v>KG</v>
          </cell>
          <cell r="N5728">
            <v>0</v>
          </cell>
          <cell r="P5728" t="str">
            <v>22326122472F382P23</v>
          </cell>
          <cell r="Q5728" t="str">
            <v>4010105393361</v>
          </cell>
          <cell r="R5728" t="str">
            <v>3</v>
          </cell>
          <cell r="S5728" t="str">
            <v>223</v>
          </cell>
          <cell r="T5728" t="str">
            <v>01</v>
          </cell>
          <cell r="V5728" t="str">
            <v>90019000</v>
          </cell>
          <cell r="W5728" t="str">
            <v>DE</v>
          </cell>
          <cell r="X5728" t="str">
            <v>C</v>
          </cell>
          <cell r="Y5728" t="str">
            <v>992</v>
          </cell>
          <cell r="Z5728" t="str">
            <v>EA</v>
          </cell>
          <cell r="AA5728">
            <v>1</v>
          </cell>
          <cell r="AE5728" t="str">
            <v>STK</v>
          </cell>
          <cell r="AF5728">
            <v>1</v>
          </cell>
          <cell r="AG5728">
            <v>19</v>
          </cell>
          <cell r="AH5728">
            <v>1</v>
          </cell>
          <cell r="AI5728" t="str">
            <v>STK</v>
          </cell>
          <cell r="AJ5728" t="str">
            <v>PEHA Elektro GmbH &amp; Co. KG</v>
          </cell>
          <cell r="AK5728" t="str">
            <v>PEHA Elektro GmbH &amp; Co. KG</v>
          </cell>
        </row>
        <row r="5729">
          <cell r="C5729" t="str">
            <v>D 1500/4/BERKER</v>
          </cell>
          <cell r="D5729" t="str">
            <v>4851</v>
          </cell>
          <cell r="E5729" t="str">
            <v>15</v>
          </cell>
          <cell r="F5729" t="str">
            <v>1</v>
          </cell>
          <cell r="G5729" t="str">
            <v>01</v>
          </cell>
          <cell r="H5729" t="str">
            <v>01</v>
          </cell>
          <cell r="I5729" t="str">
            <v>1</v>
          </cell>
          <cell r="J5729">
            <v>1</v>
          </cell>
          <cell r="K5729">
            <v>1.6E-2</v>
          </cell>
          <cell r="L5729">
            <v>1.4999999999999999E-2</v>
          </cell>
          <cell r="M5729" t="str">
            <v>KG</v>
          </cell>
          <cell r="N5729">
            <v>0</v>
          </cell>
          <cell r="P5729" t="str">
            <v>22326122472F382U50</v>
          </cell>
          <cell r="Q5729" t="str">
            <v>4011334009566</v>
          </cell>
          <cell r="R5729" t="str">
            <v>4</v>
          </cell>
          <cell r="S5729" t="str">
            <v>223</v>
          </cell>
          <cell r="T5729" t="str">
            <v>01</v>
          </cell>
          <cell r="V5729" t="str">
            <v>90019000</v>
          </cell>
          <cell r="W5729" t="str">
            <v>DE</v>
          </cell>
          <cell r="X5729" t="str">
            <v>C</v>
          </cell>
          <cell r="Y5729" t="str">
            <v>606</v>
          </cell>
          <cell r="Z5729" t="str">
            <v>EA</v>
          </cell>
          <cell r="AA5729">
            <v>1</v>
          </cell>
          <cell r="AB5729" t="str">
            <v>193 X 090 X 090</v>
          </cell>
          <cell r="AE5729" t="str">
            <v>STK</v>
          </cell>
          <cell r="AF5729">
            <v>1</v>
          </cell>
          <cell r="AG5729">
            <v>19</v>
          </cell>
          <cell r="AH5729">
            <v>1</v>
          </cell>
          <cell r="AI5729" t="str">
            <v>STK</v>
          </cell>
          <cell r="AJ5729" t="str">
            <v>PEHA Elektro GmbH &amp; Co. KG</v>
          </cell>
          <cell r="AK5729" t="str">
            <v>PEHA Elektro GmbH &amp; Co. KG</v>
          </cell>
        </row>
        <row r="5730">
          <cell r="C5730" t="str">
            <v>D 10.110.02 ST/I</v>
          </cell>
          <cell r="D5730" t="str">
            <v>4851</v>
          </cell>
          <cell r="E5730" t="str">
            <v>15</v>
          </cell>
          <cell r="F5730" t="str">
            <v>1</v>
          </cell>
          <cell r="G5730" t="str">
            <v>10</v>
          </cell>
          <cell r="H5730" t="str">
            <v>10</v>
          </cell>
          <cell r="I5730" t="str">
            <v>2</v>
          </cell>
          <cell r="J5730">
            <v>1</v>
          </cell>
          <cell r="K5730">
            <v>1.6E-2</v>
          </cell>
          <cell r="L5730">
            <v>1.4999999999999999E-2</v>
          </cell>
          <cell r="M5730" t="str">
            <v>KG</v>
          </cell>
          <cell r="N5730">
            <v>0</v>
          </cell>
          <cell r="P5730" t="str">
            <v>22326122472F382V07</v>
          </cell>
          <cell r="Q5730" t="str">
            <v>4010105393514</v>
          </cell>
          <cell r="R5730" t="str">
            <v>4</v>
          </cell>
          <cell r="S5730" t="str">
            <v>223</v>
          </cell>
          <cell r="T5730" t="str">
            <v>01</v>
          </cell>
          <cell r="V5730" t="str">
            <v>85366990</v>
          </cell>
          <cell r="W5730" t="str">
            <v>DE</v>
          </cell>
          <cell r="X5730" t="str">
            <v>C</v>
          </cell>
          <cell r="Y5730" t="str">
            <v>606</v>
          </cell>
          <cell r="Z5730" t="str">
            <v>EA</v>
          </cell>
          <cell r="AA5730">
            <v>1</v>
          </cell>
          <cell r="AE5730" t="str">
            <v>STK</v>
          </cell>
          <cell r="AF5730">
            <v>1</v>
          </cell>
          <cell r="AG5730">
            <v>19</v>
          </cell>
          <cell r="AH5730">
            <v>1</v>
          </cell>
          <cell r="AI5730" t="str">
            <v>STK</v>
          </cell>
          <cell r="AJ5730" t="str">
            <v>PEHA Elektro GmbH &amp; Co. KG</v>
          </cell>
          <cell r="AK5730" t="str">
            <v>PEHA Elektro GmbH &amp; Co. KG</v>
          </cell>
        </row>
        <row r="5731">
          <cell r="C5731" t="str">
            <v>D 1505/2/BERKER</v>
          </cell>
          <cell r="D5731" t="str">
            <v>4851</v>
          </cell>
          <cell r="E5731" t="str">
            <v>15</v>
          </cell>
          <cell r="F5731" t="str">
            <v>1</v>
          </cell>
          <cell r="G5731" t="str">
            <v>01</v>
          </cell>
          <cell r="H5731" t="str">
            <v>01</v>
          </cell>
          <cell r="I5731" t="str">
            <v>1</v>
          </cell>
          <cell r="J5731">
            <v>1</v>
          </cell>
          <cell r="K5731">
            <v>8.0000000000000002E-3</v>
          </cell>
          <cell r="L5731">
            <v>8.0000000000000002E-3</v>
          </cell>
          <cell r="M5731" t="str">
            <v>KG</v>
          </cell>
          <cell r="N5731">
            <v>0</v>
          </cell>
          <cell r="P5731" t="str">
            <v>22326122472F382U50</v>
          </cell>
          <cell r="Q5731" t="str">
            <v>4010105393712</v>
          </cell>
          <cell r="R5731" t="str">
            <v>4</v>
          </cell>
          <cell r="S5731" t="str">
            <v>223</v>
          </cell>
          <cell r="T5731" t="str">
            <v>01</v>
          </cell>
          <cell r="V5731" t="str">
            <v>90019000</v>
          </cell>
          <cell r="W5731" t="str">
            <v>DE</v>
          </cell>
          <cell r="X5731" t="str">
            <v>C</v>
          </cell>
          <cell r="Y5731" t="str">
            <v>606</v>
          </cell>
          <cell r="Z5731" t="str">
            <v>EA</v>
          </cell>
          <cell r="AA5731">
            <v>1</v>
          </cell>
          <cell r="AB5731" t="str">
            <v>50 X 50  X 20</v>
          </cell>
          <cell r="AE5731" t="str">
            <v>STK</v>
          </cell>
          <cell r="AF5731">
            <v>1</v>
          </cell>
          <cell r="AG5731">
            <v>19</v>
          </cell>
          <cell r="AH5731">
            <v>1</v>
          </cell>
          <cell r="AI5731" t="str">
            <v>STK</v>
          </cell>
          <cell r="AJ5731" t="str">
            <v>PEHA Elektro GmbH &amp; Co. KG</v>
          </cell>
          <cell r="AK5731" t="str">
            <v>PEHA Elektro GmbH &amp; Co. KG</v>
          </cell>
        </row>
        <row r="5732">
          <cell r="C5732" t="str">
            <v>D 6711.02 ML SK LED/4 NA AK WE2 LB</v>
          </cell>
          <cell r="D5732" t="str">
            <v>4851</v>
          </cell>
          <cell r="E5732" t="str">
            <v>15</v>
          </cell>
          <cell r="F5732" t="str">
            <v>1</v>
          </cell>
          <cell r="G5732" t="str">
            <v>01</v>
          </cell>
          <cell r="H5732" t="str">
            <v>01</v>
          </cell>
          <cell r="I5732" t="str">
            <v>1</v>
          </cell>
          <cell r="J5732">
            <v>1</v>
          </cell>
          <cell r="K5732">
            <v>6.7000000000000004E-2</v>
          </cell>
          <cell r="L5732">
            <v>6.6000000000000003E-2</v>
          </cell>
          <cell r="M5732" t="str">
            <v>KG</v>
          </cell>
          <cell r="N5732">
            <v>0</v>
          </cell>
          <cell r="P5732" t="str">
            <v>22326122472F382U46</v>
          </cell>
          <cell r="Q5732" t="str">
            <v>4010105393750</v>
          </cell>
          <cell r="R5732" t="str">
            <v>3</v>
          </cell>
          <cell r="S5732" t="str">
            <v>223</v>
          </cell>
          <cell r="T5732" t="str">
            <v>01</v>
          </cell>
          <cell r="V5732" t="str">
            <v>85366990</v>
          </cell>
          <cell r="W5732" t="str">
            <v>DE</v>
          </cell>
          <cell r="X5732" t="str">
            <v>C</v>
          </cell>
          <cell r="Y5732" t="str">
            <v>992</v>
          </cell>
          <cell r="Z5732" t="str">
            <v>EA</v>
          </cell>
          <cell r="AA5732">
            <v>1</v>
          </cell>
          <cell r="AB5732" t="str">
            <v>325 X 101 X 073</v>
          </cell>
          <cell r="AE5732" t="str">
            <v>STK</v>
          </cell>
          <cell r="AF5732">
            <v>1</v>
          </cell>
          <cell r="AG5732">
            <v>19</v>
          </cell>
          <cell r="AH5732">
            <v>1</v>
          </cell>
          <cell r="AI5732" t="str">
            <v>STK</v>
          </cell>
          <cell r="AJ5732" t="str">
            <v>PEHA Elektro GmbH &amp; Co. KG</v>
          </cell>
          <cell r="AK5732" t="str">
            <v>PEHA Elektro GmbH &amp; Co. KG</v>
          </cell>
        </row>
        <row r="5733">
          <cell r="C5733" t="str">
            <v>D 6711.02 ML SK NA AK WE2 LB</v>
          </cell>
          <cell r="D5733" t="str">
            <v>4851</v>
          </cell>
          <cell r="E5733" t="str">
            <v>15</v>
          </cell>
          <cell r="F5733" t="str">
            <v>1</v>
          </cell>
          <cell r="G5733" t="str">
            <v>01</v>
          </cell>
          <cell r="H5733" t="str">
            <v>01</v>
          </cell>
          <cell r="I5733" t="str">
            <v>1</v>
          </cell>
          <cell r="J5733">
            <v>1</v>
          </cell>
          <cell r="K5733">
            <v>6.8000000000000005E-2</v>
          </cell>
          <cell r="L5733">
            <v>6.7000000000000004E-2</v>
          </cell>
          <cell r="M5733" t="str">
            <v>KG</v>
          </cell>
          <cell r="N5733">
            <v>0</v>
          </cell>
          <cell r="P5733" t="str">
            <v>22326122472F382U46</v>
          </cell>
          <cell r="Q5733" t="str">
            <v>4010105393859</v>
          </cell>
          <cell r="R5733" t="str">
            <v>3</v>
          </cell>
          <cell r="S5733" t="str">
            <v>223</v>
          </cell>
          <cell r="T5733" t="str">
            <v>01</v>
          </cell>
          <cell r="V5733" t="str">
            <v>85366990</v>
          </cell>
          <cell r="W5733" t="str">
            <v>DE</v>
          </cell>
          <cell r="X5733" t="str">
            <v>C</v>
          </cell>
          <cell r="Y5733" t="str">
            <v>992</v>
          </cell>
          <cell r="Z5733" t="str">
            <v>EA</v>
          </cell>
          <cell r="AA5733">
            <v>1</v>
          </cell>
          <cell r="AB5733" t="str">
            <v>325 X 101 X 073</v>
          </cell>
          <cell r="AE5733" t="str">
            <v>STK</v>
          </cell>
          <cell r="AF5733">
            <v>1</v>
          </cell>
          <cell r="AG5733">
            <v>19</v>
          </cell>
          <cell r="AH5733">
            <v>1</v>
          </cell>
          <cell r="AI5733" t="str">
            <v>STK</v>
          </cell>
          <cell r="AJ5733" t="str">
            <v>PEHA Elektro GmbH &amp; Co. KG</v>
          </cell>
          <cell r="AK5733" t="str">
            <v>PEHA Elektro GmbH &amp; Co. KG</v>
          </cell>
        </row>
        <row r="5734">
          <cell r="C5734" t="str">
            <v>D 10.145.02 O.ZP/I</v>
          </cell>
          <cell r="D5734" t="str">
            <v>4851</v>
          </cell>
          <cell r="E5734" t="str">
            <v>15</v>
          </cell>
          <cell r="F5734" t="str">
            <v>1</v>
          </cell>
          <cell r="G5734" t="str">
            <v>10</v>
          </cell>
          <cell r="H5734" t="str">
            <v>10</v>
          </cell>
          <cell r="I5734" t="str">
            <v>2</v>
          </cell>
          <cell r="J5734">
            <v>1</v>
          </cell>
          <cell r="K5734">
            <v>6.8000000000000005E-2</v>
          </cell>
          <cell r="L5734">
            <v>6.7000000000000004E-2</v>
          </cell>
          <cell r="M5734" t="str">
            <v>KG</v>
          </cell>
          <cell r="N5734">
            <v>0</v>
          </cell>
          <cell r="P5734" t="str">
            <v>22326122472F382V07</v>
          </cell>
          <cell r="Q5734" t="str">
            <v>4010105393910</v>
          </cell>
          <cell r="R5734" t="str">
            <v>4</v>
          </cell>
          <cell r="S5734" t="str">
            <v>223</v>
          </cell>
          <cell r="T5734" t="str">
            <v>01</v>
          </cell>
          <cell r="V5734" t="str">
            <v>85365080</v>
          </cell>
          <cell r="W5734" t="str">
            <v>DE</v>
          </cell>
          <cell r="X5734" t="str">
            <v>C</v>
          </cell>
          <cell r="Y5734" t="str">
            <v>606</v>
          </cell>
          <cell r="Z5734" t="str">
            <v>EA</v>
          </cell>
          <cell r="AA5734">
            <v>1</v>
          </cell>
          <cell r="AE5734" t="str">
            <v>STK</v>
          </cell>
          <cell r="AF5734">
            <v>1</v>
          </cell>
          <cell r="AG5734">
            <v>19</v>
          </cell>
          <cell r="AH5734">
            <v>1</v>
          </cell>
          <cell r="AI5734" t="str">
            <v>STK</v>
          </cell>
          <cell r="AJ5734" t="str">
            <v>PEHA Elektro GmbH &amp; Co. KG</v>
          </cell>
          <cell r="AK5734" t="str">
            <v>PEHA Elektro GmbH &amp; Co. KG</v>
          </cell>
        </row>
        <row r="5735">
          <cell r="C5735" t="str">
            <v>D 1500/2/MERTEN</v>
          </cell>
          <cell r="D5735" t="str">
            <v>4851</v>
          </cell>
          <cell r="E5735" t="str">
            <v>15</v>
          </cell>
          <cell r="F5735" t="str">
            <v>1</v>
          </cell>
          <cell r="G5735" t="str">
            <v>01</v>
          </cell>
          <cell r="H5735" t="str">
            <v>01</v>
          </cell>
          <cell r="I5735" t="str">
            <v>1</v>
          </cell>
          <cell r="J5735">
            <v>1</v>
          </cell>
          <cell r="K5735">
            <v>0.02</v>
          </cell>
          <cell r="L5735">
            <v>0.02</v>
          </cell>
          <cell r="M5735" t="str">
            <v>KG</v>
          </cell>
          <cell r="N5735">
            <v>0</v>
          </cell>
          <cell r="P5735" t="str">
            <v>22326122472F382U50</v>
          </cell>
          <cell r="Q5735" t="str">
            <v>4010105394214</v>
          </cell>
          <cell r="R5735" t="str">
            <v>4</v>
          </cell>
          <cell r="S5735" t="str">
            <v>223</v>
          </cell>
          <cell r="T5735" t="str">
            <v>01</v>
          </cell>
          <cell r="V5735" t="str">
            <v>90019000</v>
          </cell>
          <cell r="W5735" t="str">
            <v>DE</v>
          </cell>
          <cell r="X5735" t="str">
            <v>C</v>
          </cell>
          <cell r="Y5735" t="str">
            <v>606</v>
          </cell>
          <cell r="Z5735" t="str">
            <v>EA</v>
          </cell>
          <cell r="AA5735">
            <v>1</v>
          </cell>
          <cell r="AB5735" t="str">
            <v>45 X 45 X 50</v>
          </cell>
          <cell r="AE5735" t="str">
            <v>STK</v>
          </cell>
          <cell r="AF5735">
            <v>1</v>
          </cell>
          <cell r="AG5735">
            <v>19</v>
          </cell>
          <cell r="AH5735">
            <v>1</v>
          </cell>
          <cell r="AI5735" t="str">
            <v>STK</v>
          </cell>
          <cell r="AJ5735" t="str">
            <v>PEHA Elektro GmbH &amp; Co. KG</v>
          </cell>
          <cell r="AK5735" t="str">
            <v>PEHA Elektro GmbH &amp; Co. KG</v>
          </cell>
        </row>
        <row r="5736">
          <cell r="C5736" t="str">
            <v>D 1500/3/MERTEN</v>
          </cell>
          <cell r="D5736" t="str">
            <v>4851</v>
          </cell>
          <cell r="E5736" t="str">
            <v>15</v>
          </cell>
          <cell r="F5736" t="str">
            <v>1</v>
          </cell>
          <cell r="G5736" t="str">
            <v>01</v>
          </cell>
          <cell r="H5736" t="str">
            <v>01</v>
          </cell>
          <cell r="I5736" t="str">
            <v>1</v>
          </cell>
          <cell r="J5736">
            <v>1</v>
          </cell>
          <cell r="K5736">
            <v>1.4999999999999999E-2</v>
          </cell>
          <cell r="L5736">
            <v>1.4999999999999999E-2</v>
          </cell>
          <cell r="M5736" t="str">
            <v>KG</v>
          </cell>
          <cell r="N5736">
            <v>0</v>
          </cell>
          <cell r="P5736" t="str">
            <v>22326122472F382U50</v>
          </cell>
          <cell r="Q5736" t="str">
            <v>4010105394313</v>
          </cell>
          <cell r="R5736" t="str">
            <v>4</v>
          </cell>
          <cell r="S5736" t="str">
            <v>223</v>
          </cell>
          <cell r="T5736" t="str">
            <v>01</v>
          </cell>
          <cell r="V5736" t="str">
            <v>90019000</v>
          </cell>
          <cell r="W5736" t="str">
            <v>DE</v>
          </cell>
          <cell r="X5736" t="str">
            <v>C</v>
          </cell>
          <cell r="Y5736" t="str">
            <v>606</v>
          </cell>
          <cell r="Z5736" t="str">
            <v>EA</v>
          </cell>
          <cell r="AA5736">
            <v>1</v>
          </cell>
          <cell r="AE5736" t="str">
            <v>STK</v>
          </cell>
          <cell r="AF5736">
            <v>1</v>
          </cell>
          <cell r="AG5736">
            <v>19</v>
          </cell>
          <cell r="AH5736">
            <v>1</v>
          </cell>
          <cell r="AI5736" t="str">
            <v>STK</v>
          </cell>
          <cell r="AJ5736" t="str">
            <v>PEHA Elektro GmbH &amp; Co. KG</v>
          </cell>
          <cell r="AK5736" t="str">
            <v>PEHA Elektro GmbH &amp; Co. KG</v>
          </cell>
        </row>
        <row r="5737">
          <cell r="C5737" t="str">
            <v>D 1500/4/MERTEN</v>
          </cell>
          <cell r="D5737" t="str">
            <v>4851</v>
          </cell>
          <cell r="E5737" t="str">
            <v>15</v>
          </cell>
          <cell r="F5737" t="str">
            <v>1</v>
          </cell>
          <cell r="G5737" t="str">
            <v>01</v>
          </cell>
          <cell r="H5737" t="str">
            <v>01</v>
          </cell>
          <cell r="I5737" t="str">
            <v>1</v>
          </cell>
          <cell r="J5737">
            <v>1</v>
          </cell>
          <cell r="K5737">
            <v>0.01</v>
          </cell>
          <cell r="L5737">
            <v>0.01</v>
          </cell>
          <cell r="M5737" t="str">
            <v>KG</v>
          </cell>
          <cell r="N5737">
            <v>0</v>
          </cell>
          <cell r="P5737" t="str">
            <v>22326122472F382U50</v>
          </cell>
          <cell r="Q5737" t="str">
            <v>4010105394412</v>
          </cell>
          <cell r="R5737" t="str">
            <v>4</v>
          </cell>
          <cell r="S5737" t="str">
            <v>223</v>
          </cell>
          <cell r="T5737" t="str">
            <v>01</v>
          </cell>
          <cell r="V5737" t="str">
            <v>90019000</v>
          </cell>
          <cell r="W5737" t="str">
            <v>DE</v>
          </cell>
          <cell r="X5737" t="str">
            <v>C</v>
          </cell>
          <cell r="Y5737" t="str">
            <v>606</v>
          </cell>
          <cell r="Z5737" t="str">
            <v>EA</v>
          </cell>
          <cell r="AA5737">
            <v>1</v>
          </cell>
          <cell r="AB5737" t="str">
            <v>45 X 45 X 50</v>
          </cell>
          <cell r="AE5737" t="str">
            <v>STK</v>
          </cell>
          <cell r="AF5737">
            <v>1</v>
          </cell>
          <cell r="AG5737">
            <v>19</v>
          </cell>
          <cell r="AH5737">
            <v>1</v>
          </cell>
          <cell r="AI5737" t="str">
            <v>STK</v>
          </cell>
          <cell r="AJ5737" t="str">
            <v>PEHA Elektro GmbH &amp; Co. KG</v>
          </cell>
          <cell r="AK5737" t="str">
            <v>PEHA Elektro GmbH &amp; Co. KG</v>
          </cell>
        </row>
        <row r="5738">
          <cell r="C5738" t="str">
            <v>D 6711.02 ML SK LED/4 AK WE2 LB</v>
          </cell>
          <cell r="D5738" t="str">
            <v>4851</v>
          </cell>
          <cell r="E5738" t="str">
            <v>15</v>
          </cell>
          <cell r="F5738" t="str">
            <v>1</v>
          </cell>
          <cell r="G5738" t="str">
            <v>01</v>
          </cell>
          <cell r="H5738" t="str">
            <v>01</v>
          </cell>
          <cell r="I5738" t="str">
            <v>1</v>
          </cell>
          <cell r="J5738">
            <v>1</v>
          </cell>
          <cell r="K5738">
            <v>6.8000000000000005E-2</v>
          </cell>
          <cell r="L5738">
            <v>6.7000000000000004E-2</v>
          </cell>
          <cell r="M5738" t="str">
            <v>KG</v>
          </cell>
          <cell r="N5738">
            <v>0</v>
          </cell>
          <cell r="P5738" t="str">
            <v>22326122472F382U46</v>
          </cell>
          <cell r="Q5738" t="str">
            <v>4010105394726</v>
          </cell>
          <cell r="R5738" t="str">
            <v>3</v>
          </cell>
          <cell r="S5738" t="str">
            <v>223</v>
          </cell>
          <cell r="T5738" t="str">
            <v>01</v>
          </cell>
          <cell r="V5738" t="str">
            <v>85366990</v>
          </cell>
          <cell r="W5738" t="str">
            <v>DE</v>
          </cell>
          <cell r="X5738" t="str">
            <v>C</v>
          </cell>
          <cell r="Y5738" t="str">
            <v>992</v>
          </cell>
          <cell r="Z5738" t="str">
            <v>EA</v>
          </cell>
          <cell r="AA5738">
            <v>1</v>
          </cell>
          <cell r="AE5738" t="str">
            <v>STK</v>
          </cell>
          <cell r="AF5738">
            <v>1</v>
          </cell>
          <cell r="AG5738">
            <v>19</v>
          </cell>
          <cell r="AH5738">
            <v>1</v>
          </cell>
          <cell r="AI5738" t="str">
            <v>STK</v>
          </cell>
          <cell r="AJ5738" t="str">
            <v>PEHA Elektro GmbH &amp; Co. KG</v>
          </cell>
          <cell r="AK5738" t="str">
            <v>PEHA Elektro GmbH &amp; Co. KG</v>
          </cell>
        </row>
        <row r="5739">
          <cell r="C5739" t="str">
            <v>D 1505/3/MERTEN</v>
          </cell>
          <cell r="D5739" t="str">
            <v>4851</v>
          </cell>
          <cell r="E5739" t="str">
            <v>15</v>
          </cell>
          <cell r="F5739" t="str">
            <v>1</v>
          </cell>
          <cell r="G5739" t="str">
            <v>01</v>
          </cell>
          <cell r="H5739" t="str">
            <v>01</v>
          </cell>
          <cell r="I5739" t="str">
            <v>1</v>
          </cell>
          <cell r="J5739">
            <v>1</v>
          </cell>
          <cell r="K5739">
            <v>2E-3</v>
          </cell>
          <cell r="L5739">
            <v>2E-3</v>
          </cell>
          <cell r="M5739" t="str">
            <v>KG</v>
          </cell>
          <cell r="N5739">
            <v>0</v>
          </cell>
          <cell r="P5739" t="str">
            <v>22326122472F382U50</v>
          </cell>
          <cell r="Q5739" t="str">
            <v>4010105394818</v>
          </cell>
          <cell r="R5739" t="str">
            <v>4</v>
          </cell>
          <cell r="S5739" t="str">
            <v>223</v>
          </cell>
          <cell r="T5739" t="str">
            <v>01</v>
          </cell>
          <cell r="V5739" t="str">
            <v>90019000</v>
          </cell>
          <cell r="W5739" t="str">
            <v>DE</v>
          </cell>
          <cell r="X5739" t="str">
            <v>C</v>
          </cell>
          <cell r="Y5739" t="str">
            <v>606</v>
          </cell>
          <cell r="Z5739" t="str">
            <v>EA</v>
          </cell>
          <cell r="AA5739">
            <v>1</v>
          </cell>
          <cell r="AB5739" t="str">
            <v>45 X 45 X 20</v>
          </cell>
          <cell r="AE5739" t="str">
            <v>STK</v>
          </cell>
          <cell r="AF5739">
            <v>1</v>
          </cell>
          <cell r="AG5739">
            <v>19</v>
          </cell>
          <cell r="AH5739">
            <v>1</v>
          </cell>
          <cell r="AI5739" t="str">
            <v>STK</v>
          </cell>
          <cell r="AJ5739" t="str">
            <v>PEHA Elektro GmbH &amp; Co. KG</v>
          </cell>
          <cell r="AK5739" t="str">
            <v>PEHA Elektro GmbH &amp; Co. KG</v>
          </cell>
        </row>
        <row r="5740">
          <cell r="C5740" t="str">
            <v>D 6711.02 ML SK AK WE2 LB</v>
          </cell>
          <cell r="D5740" t="str">
            <v>4851</v>
          </cell>
          <cell r="E5740" t="str">
            <v>15</v>
          </cell>
          <cell r="F5740" t="str">
            <v>1</v>
          </cell>
          <cell r="G5740" t="str">
            <v>01</v>
          </cell>
          <cell r="H5740" t="str">
            <v>01</v>
          </cell>
          <cell r="I5740" t="str">
            <v>1</v>
          </cell>
          <cell r="J5740">
            <v>1</v>
          </cell>
          <cell r="K5740">
            <v>6.6000000000000003E-2</v>
          </cell>
          <cell r="L5740">
            <v>6.5000000000000002E-2</v>
          </cell>
          <cell r="M5740" t="str">
            <v>KG</v>
          </cell>
          <cell r="N5740">
            <v>0</v>
          </cell>
          <cell r="P5740" t="str">
            <v>22326122472F382U46</v>
          </cell>
          <cell r="Q5740" t="str">
            <v>4010105394863</v>
          </cell>
          <cell r="R5740" t="str">
            <v>3</v>
          </cell>
          <cell r="S5740" t="str">
            <v>223</v>
          </cell>
          <cell r="T5740" t="str">
            <v>01</v>
          </cell>
          <cell r="V5740" t="str">
            <v>85366990</v>
          </cell>
          <cell r="W5740" t="str">
            <v>DE</v>
          </cell>
          <cell r="X5740" t="str">
            <v>C</v>
          </cell>
          <cell r="Y5740" t="str">
            <v>992</v>
          </cell>
          <cell r="Z5740" t="str">
            <v>EA</v>
          </cell>
          <cell r="AA5740">
            <v>1</v>
          </cell>
          <cell r="AE5740" t="str">
            <v>STK</v>
          </cell>
          <cell r="AF5740">
            <v>1</v>
          </cell>
          <cell r="AG5740">
            <v>19</v>
          </cell>
          <cell r="AH5740">
            <v>1</v>
          </cell>
          <cell r="AI5740" t="str">
            <v>STK</v>
          </cell>
          <cell r="AJ5740" t="str">
            <v>PEHA Elektro GmbH &amp; Co. KG</v>
          </cell>
          <cell r="AK5740" t="str">
            <v>PEHA Elektro GmbH &amp; Co. KG</v>
          </cell>
        </row>
        <row r="5741">
          <cell r="C5741" t="str">
            <v>D 10.110.02 TV/EK</v>
          </cell>
          <cell r="D5741" t="str">
            <v>4851</v>
          </cell>
          <cell r="E5741" t="str">
            <v>15</v>
          </cell>
          <cell r="F5741" t="str">
            <v>1</v>
          </cell>
          <cell r="G5741" t="str">
            <v>10</v>
          </cell>
          <cell r="H5741" t="str">
            <v>10</v>
          </cell>
          <cell r="I5741" t="str">
            <v>2</v>
          </cell>
          <cell r="J5741">
            <v>1</v>
          </cell>
          <cell r="K5741">
            <v>6.6000000000000003E-2</v>
          </cell>
          <cell r="L5741">
            <v>6.5000000000000002E-2</v>
          </cell>
          <cell r="M5741" t="str">
            <v>KG</v>
          </cell>
          <cell r="N5741">
            <v>0</v>
          </cell>
          <cell r="P5741" t="str">
            <v>22326122472F382V07</v>
          </cell>
          <cell r="Q5741" t="str">
            <v>4010105394917</v>
          </cell>
          <cell r="R5741" t="str">
            <v>4</v>
          </cell>
          <cell r="S5741" t="str">
            <v>223</v>
          </cell>
          <cell r="T5741" t="str">
            <v>01</v>
          </cell>
          <cell r="V5741" t="str">
            <v>85366990</v>
          </cell>
          <cell r="W5741" t="str">
            <v>DE</v>
          </cell>
          <cell r="X5741" t="str">
            <v>C</v>
          </cell>
          <cell r="Y5741" t="str">
            <v>606</v>
          </cell>
          <cell r="Z5741" t="str">
            <v>EA</v>
          </cell>
          <cell r="AA5741">
            <v>1</v>
          </cell>
          <cell r="AE5741" t="str">
            <v>STK</v>
          </cell>
          <cell r="AF5741">
            <v>1</v>
          </cell>
          <cell r="AG5741">
            <v>19</v>
          </cell>
          <cell r="AH5741">
            <v>1</v>
          </cell>
          <cell r="AI5741" t="str">
            <v>STK</v>
          </cell>
          <cell r="AJ5741" t="str">
            <v>PEHA Elektro GmbH &amp; Co. KG</v>
          </cell>
          <cell r="AK5741" t="str">
            <v>PEHA Elektro GmbH &amp; Co. KG</v>
          </cell>
        </row>
        <row r="5742">
          <cell r="C5742" t="str">
            <v>D 10.171.02</v>
          </cell>
          <cell r="D5742" t="str">
            <v>4851</v>
          </cell>
          <cell r="E5742" t="str">
            <v>15</v>
          </cell>
          <cell r="F5742" t="str">
            <v>1</v>
          </cell>
          <cell r="G5742" t="str">
            <v>08</v>
          </cell>
          <cell r="H5742" t="str">
            <v>08</v>
          </cell>
          <cell r="I5742" t="str">
            <v>8</v>
          </cell>
          <cell r="J5742">
            <v>1</v>
          </cell>
          <cell r="K5742">
            <v>1.9E-2</v>
          </cell>
          <cell r="L5742">
            <v>1.9E-2</v>
          </cell>
          <cell r="M5742" t="str">
            <v>KG</v>
          </cell>
          <cell r="N5742">
            <v>0</v>
          </cell>
          <cell r="P5742" t="str">
            <v>22326122472F382V07</v>
          </cell>
          <cell r="Q5742" t="str">
            <v>4010105395112</v>
          </cell>
          <cell r="R5742" t="str">
            <v>4</v>
          </cell>
          <cell r="S5742" t="str">
            <v>223</v>
          </cell>
          <cell r="T5742" t="str">
            <v>01</v>
          </cell>
          <cell r="V5742" t="str">
            <v>85389099</v>
          </cell>
          <cell r="W5742" t="str">
            <v>DE</v>
          </cell>
          <cell r="X5742" t="str">
            <v>C</v>
          </cell>
          <cell r="Y5742" t="str">
            <v>606</v>
          </cell>
          <cell r="Z5742" t="str">
            <v>EA</v>
          </cell>
          <cell r="AA5742">
            <v>1</v>
          </cell>
          <cell r="AB5742" t="str">
            <v>80 X 80  X 10</v>
          </cell>
          <cell r="AE5742" t="str">
            <v>STK</v>
          </cell>
          <cell r="AF5742">
            <v>1</v>
          </cell>
          <cell r="AG5742">
            <v>19</v>
          </cell>
          <cell r="AH5742">
            <v>1</v>
          </cell>
          <cell r="AI5742" t="str">
            <v>STK</v>
          </cell>
          <cell r="AJ5742" t="str">
            <v>PEHA Elektro GmbH &amp; Co. KG</v>
          </cell>
          <cell r="AK5742" t="str">
            <v>PEHA Elektro GmbH &amp; Co. KG</v>
          </cell>
        </row>
        <row r="5743">
          <cell r="C5743" t="str">
            <v>D 10.172.02</v>
          </cell>
          <cell r="D5743" t="str">
            <v>4851</v>
          </cell>
          <cell r="E5743" t="str">
            <v>15</v>
          </cell>
          <cell r="F5743" t="str">
            <v>1</v>
          </cell>
          <cell r="G5743" t="str">
            <v>08</v>
          </cell>
          <cell r="H5743" t="str">
            <v>08</v>
          </cell>
          <cell r="I5743" t="str">
            <v>8</v>
          </cell>
          <cell r="J5743">
            <v>1</v>
          </cell>
          <cell r="K5743">
            <v>6.8000000000000005E-2</v>
          </cell>
          <cell r="L5743">
            <v>6.7000000000000004E-2</v>
          </cell>
          <cell r="M5743" t="str">
            <v>KG</v>
          </cell>
          <cell r="N5743">
            <v>0</v>
          </cell>
          <cell r="P5743" t="str">
            <v>22326122472F382V07</v>
          </cell>
          <cell r="Q5743" t="str">
            <v>4010105395211</v>
          </cell>
          <cell r="R5743" t="str">
            <v>4</v>
          </cell>
          <cell r="S5743" t="str">
            <v>223</v>
          </cell>
          <cell r="T5743" t="str">
            <v>01</v>
          </cell>
          <cell r="V5743" t="str">
            <v>85389099</v>
          </cell>
          <cell r="W5743" t="str">
            <v>DE</v>
          </cell>
          <cell r="X5743" t="str">
            <v>C</v>
          </cell>
          <cell r="Y5743" t="str">
            <v>606</v>
          </cell>
          <cell r="Z5743" t="str">
            <v>EA</v>
          </cell>
          <cell r="AA5743">
            <v>1</v>
          </cell>
          <cell r="AB5743" t="str">
            <v>162 X 112 X 090</v>
          </cell>
          <cell r="AE5743" t="str">
            <v>STK</v>
          </cell>
          <cell r="AF5743">
            <v>1</v>
          </cell>
          <cell r="AG5743">
            <v>19</v>
          </cell>
          <cell r="AH5743">
            <v>1</v>
          </cell>
          <cell r="AI5743" t="str">
            <v>STK</v>
          </cell>
          <cell r="AJ5743" t="str">
            <v>PEHA Elektro GmbH &amp; Co. KG</v>
          </cell>
          <cell r="AK5743" t="str">
            <v>PEHA Elektro GmbH &amp; Co. KG</v>
          </cell>
        </row>
        <row r="5744">
          <cell r="C5744" t="str">
            <v>D 10.173.02</v>
          </cell>
          <cell r="D5744" t="str">
            <v>4851</v>
          </cell>
          <cell r="E5744" t="str">
            <v>15</v>
          </cell>
          <cell r="F5744" t="str">
            <v>1</v>
          </cell>
          <cell r="G5744" t="str">
            <v>08</v>
          </cell>
          <cell r="H5744" t="str">
            <v>08</v>
          </cell>
          <cell r="I5744" t="str">
            <v>8</v>
          </cell>
          <cell r="J5744">
            <v>1</v>
          </cell>
          <cell r="K5744">
            <v>4.2000000000000003E-2</v>
          </cell>
          <cell r="L5744">
            <v>4.2000000000000003E-2</v>
          </cell>
          <cell r="M5744" t="str">
            <v>KG</v>
          </cell>
          <cell r="N5744">
            <v>0</v>
          </cell>
          <cell r="P5744" t="str">
            <v>22326122472F382V07</v>
          </cell>
          <cell r="Q5744" t="str">
            <v>4010105395310</v>
          </cell>
          <cell r="R5744" t="str">
            <v>4</v>
          </cell>
          <cell r="S5744" t="str">
            <v>223</v>
          </cell>
          <cell r="T5744" t="str">
            <v>01</v>
          </cell>
          <cell r="V5744" t="str">
            <v>85389099</v>
          </cell>
          <cell r="W5744" t="str">
            <v>DE</v>
          </cell>
          <cell r="X5744" t="str">
            <v>C</v>
          </cell>
          <cell r="Y5744" t="str">
            <v>606</v>
          </cell>
          <cell r="Z5744" t="str">
            <v>EA</v>
          </cell>
          <cell r="AA5744">
            <v>1</v>
          </cell>
          <cell r="AB5744" t="str">
            <v>225 X 80  X 50</v>
          </cell>
          <cell r="AE5744" t="str">
            <v>STK</v>
          </cell>
          <cell r="AF5744">
            <v>1</v>
          </cell>
          <cell r="AG5744">
            <v>19</v>
          </cell>
          <cell r="AH5744">
            <v>1</v>
          </cell>
          <cell r="AI5744" t="str">
            <v>STK</v>
          </cell>
          <cell r="AJ5744" t="str">
            <v>PEHA Elektro GmbH &amp; Co. KG</v>
          </cell>
          <cell r="AK5744" t="str">
            <v>PEHA Elektro GmbH &amp; Co. KG</v>
          </cell>
        </row>
        <row r="5745">
          <cell r="C5745" t="str">
            <v>D 10.1854/4.02 TEL</v>
          </cell>
          <cell r="D5745" t="str">
            <v>4851</v>
          </cell>
          <cell r="E5745" t="str">
            <v>15</v>
          </cell>
          <cell r="F5745" t="str">
            <v>1</v>
          </cell>
          <cell r="G5745" t="str">
            <v>02</v>
          </cell>
          <cell r="H5745" t="str">
            <v>02</v>
          </cell>
          <cell r="I5745" t="str">
            <v>2</v>
          </cell>
          <cell r="J5745">
            <v>1</v>
          </cell>
          <cell r="K5745">
            <v>6.4000000000000001E-2</v>
          </cell>
          <cell r="L5745">
            <v>6.4000000000000001E-2</v>
          </cell>
          <cell r="M5745" t="str">
            <v>KG</v>
          </cell>
          <cell r="N5745">
            <v>0</v>
          </cell>
          <cell r="P5745" t="str">
            <v>22326122472F382V07</v>
          </cell>
          <cell r="Q5745" t="str">
            <v>4010105395518</v>
          </cell>
          <cell r="R5745" t="str">
            <v>4</v>
          </cell>
          <cell r="S5745" t="str">
            <v>223</v>
          </cell>
          <cell r="T5745" t="str">
            <v>01</v>
          </cell>
          <cell r="V5745" t="str">
            <v>85366990</v>
          </cell>
          <cell r="W5745" t="str">
            <v>DE</v>
          </cell>
          <cell r="X5745" t="str">
            <v>C</v>
          </cell>
          <cell r="Y5745" t="str">
            <v>606</v>
          </cell>
          <cell r="Z5745" t="str">
            <v>EA</v>
          </cell>
          <cell r="AA5745">
            <v>1</v>
          </cell>
          <cell r="AB5745" t="str">
            <v>223 X 153 X 078</v>
          </cell>
          <cell r="AE5745" t="str">
            <v>STK</v>
          </cell>
          <cell r="AF5745">
            <v>1</v>
          </cell>
          <cell r="AG5745">
            <v>19</v>
          </cell>
          <cell r="AH5745">
            <v>1</v>
          </cell>
          <cell r="AI5745" t="str">
            <v>STK</v>
          </cell>
          <cell r="AJ5745" t="str">
            <v>PEHA Elektro GmbH &amp; Co. KG</v>
          </cell>
          <cell r="AK5745" t="str">
            <v>PEHA Elektro GmbH &amp; Co. KG</v>
          </cell>
        </row>
        <row r="5746">
          <cell r="C5746" t="str">
            <v>D 10.6511.02</v>
          </cell>
          <cell r="D5746" t="str">
            <v>4851</v>
          </cell>
          <cell r="E5746" t="str">
            <v>15</v>
          </cell>
          <cell r="F5746" t="str">
            <v>1</v>
          </cell>
          <cell r="G5746" t="str">
            <v>08</v>
          </cell>
          <cell r="H5746" t="str">
            <v>08</v>
          </cell>
          <cell r="I5746" t="str">
            <v>8</v>
          </cell>
          <cell r="J5746">
            <v>1</v>
          </cell>
          <cell r="K5746">
            <v>6.4000000000000001E-2</v>
          </cell>
          <cell r="L5746">
            <v>6.4000000000000001E-2</v>
          </cell>
          <cell r="M5746" t="str">
            <v>KG</v>
          </cell>
          <cell r="N5746">
            <v>0</v>
          </cell>
          <cell r="P5746" t="str">
            <v>22326122472F382V07</v>
          </cell>
          <cell r="Q5746" t="str">
            <v>4010105395617</v>
          </cell>
          <cell r="R5746" t="str">
            <v>4</v>
          </cell>
          <cell r="S5746" t="str">
            <v>223</v>
          </cell>
          <cell r="T5746" t="str">
            <v>01</v>
          </cell>
          <cell r="V5746" t="str">
            <v>85366990</v>
          </cell>
          <cell r="W5746" t="str">
            <v>DE</v>
          </cell>
          <cell r="X5746" t="str">
            <v>C</v>
          </cell>
          <cell r="Y5746" t="str">
            <v>606</v>
          </cell>
          <cell r="Z5746" t="str">
            <v>EA</v>
          </cell>
          <cell r="AA5746">
            <v>1</v>
          </cell>
          <cell r="AB5746" t="str">
            <v>223 X 153 X 078</v>
          </cell>
          <cell r="AE5746" t="str">
            <v>STK</v>
          </cell>
          <cell r="AF5746">
            <v>1</v>
          </cell>
          <cell r="AG5746">
            <v>19</v>
          </cell>
          <cell r="AH5746">
            <v>1</v>
          </cell>
          <cell r="AI5746" t="str">
            <v>STK</v>
          </cell>
          <cell r="AJ5746" t="str">
            <v>PEHA Elektro GmbH &amp; Co. KG</v>
          </cell>
          <cell r="AK5746" t="str">
            <v>PEHA Elektro GmbH &amp; Co. KG</v>
          </cell>
        </row>
        <row r="5747">
          <cell r="C5747" t="str">
            <v>D 10.6511.02 K</v>
          </cell>
          <cell r="D5747" t="str">
            <v>4851</v>
          </cell>
          <cell r="E5747" t="str">
            <v>15</v>
          </cell>
          <cell r="F5747" t="str">
            <v>1</v>
          </cell>
          <cell r="G5747" t="str">
            <v>08</v>
          </cell>
          <cell r="H5747" t="str">
            <v>08</v>
          </cell>
          <cell r="I5747" t="str">
            <v>8</v>
          </cell>
          <cell r="J5747">
            <v>1</v>
          </cell>
          <cell r="K5747">
            <v>6.4000000000000001E-2</v>
          </cell>
          <cell r="L5747">
            <v>6.4000000000000001E-2</v>
          </cell>
          <cell r="M5747" t="str">
            <v>KG</v>
          </cell>
          <cell r="N5747">
            <v>0</v>
          </cell>
          <cell r="P5747" t="str">
            <v>22326122472F382V07</v>
          </cell>
          <cell r="Q5747" t="str">
            <v>4010105395716</v>
          </cell>
          <cell r="R5747" t="str">
            <v>4</v>
          </cell>
          <cell r="S5747" t="str">
            <v>223</v>
          </cell>
          <cell r="T5747" t="str">
            <v>01</v>
          </cell>
          <cell r="V5747" t="str">
            <v>85366990</v>
          </cell>
          <cell r="W5747" t="str">
            <v>DE</v>
          </cell>
          <cell r="X5747" t="str">
            <v>C</v>
          </cell>
          <cell r="Y5747" t="str">
            <v>606</v>
          </cell>
          <cell r="Z5747" t="str">
            <v>EA</v>
          </cell>
          <cell r="AA5747">
            <v>1</v>
          </cell>
          <cell r="AB5747" t="str">
            <v>275 X 185 X 92</v>
          </cell>
          <cell r="AE5747" t="str">
            <v>STK</v>
          </cell>
          <cell r="AF5747">
            <v>1</v>
          </cell>
          <cell r="AG5747">
            <v>19</v>
          </cell>
          <cell r="AH5747">
            <v>1</v>
          </cell>
          <cell r="AI5747" t="str">
            <v>STK</v>
          </cell>
          <cell r="AJ5747" t="str">
            <v>PEHA Elektro GmbH &amp; Co. KG</v>
          </cell>
          <cell r="AK5747" t="str">
            <v>PEHA Elektro GmbH &amp; Co. KG</v>
          </cell>
        </row>
        <row r="5748">
          <cell r="C5748" t="str">
            <v>D 10.1831.02</v>
          </cell>
          <cell r="D5748" t="str">
            <v>4851</v>
          </cell>
          <cell r="E5748" t="str">
            <v>15</v>
          </cell>
          <cell r="F5748" t="str">
            <v>1</v>
          </cell>
          <cell r="G5748" t="str">
            <v>10</v>
          </cell>
          <cell r="H5748" t="str">
            <v>10</v>
          </cell>
          <cell r="I5748" t="str">
            <v>2</v>
          </cell>
          <cell r="J5748">
            <v>1</v>
          </cell>
          <cell r="K5748">
            <v>6.4000000000000001E-2</v>
          </cell>
          <cell r="L5748">
            <v>6.4000000000000001E-2</v>
          </cell>
          <cell r="M5748" t="str">
            <v>KG</v>
          </cell>
          <cell r="N5748">
            <v>0</v>
          </cell>
          <cell r="P5748" t="str">
            <v>22326122472F382V07</v>
          </cell>
          <cell r="Q5748" t="str">
            <v>4010105395815</v>
          </cell>
          <cell r="R5748" t="str">
            <v>4</v>
          </cell>
          <cell r="S5748" t="str">
            <v>223</v>
          </cell>
          <cell r="T5748" t="str">
            <v>01</v>
          </cell>
          <cell r="V5748" t="str">
            <v>85366990</v>
          </cell>
          <cell r="W5748" t="str">
            <v>DE</v>
          </cell>
          <cell r="X5748" t="str">
            <v>C</v>
          </cell>
          <cell r="Y5748" t="str">
            <v>606</v>
          </cell>
          <cell r="Z5748" t="str">
            <v>EA</v>
          </cell>
          <cell r="AA5748">
            <v>1</v>
          </cell>
          <cell r="AB5748" t="str">
            <v>223 X 153 X 078</v>
          </cell>
          <cell r="AE5748" t="str">
            <v>STK</v>
          </cell>
          <cell r="AF5748">
            <v>1</v>
          </cell>
          <cell r="AG5748">
            <v>19</v>
          </cell>
          <cell r="AH5748">
            <v>1</v>
          </cell>
          <cell r="AI5748" t="str">
            <v>STK</v>
          </cell>
          <cell r="AJ5748" t="str">
            <v>PEHA Elektro GmbH &amp; Co. KG</v>
          </cell>
          <cell r="AK5748" t="str">
            <v>PEHA Elektro GmbH &amp; Co. KG</v>
          </cell>
        </row>
        <row r="5749">
          <cell r="C5749" t="str">
            <v>D 10.1832.02</v>
          </cell>
          <cell r="D5749" t="str">
            <v>4851</v>
          </cell>
          <cell r="E5749" t="str">
            <v>15</v>
          </cell>
          <cell r="F5749" t="str">
            <v>1</v>
          </cell>
          <cell r="G5749" t="str">
            <v>10</v>
          </cell>
          <cell r="H5749" t="str">
            <v>10</v>
          </cell>
          <cell r="I5749" t="str">
            <v>2</v>
          </cell>
          <cell r="J5749">
            <v>1</v>
          </cell>
          <cell r="K5749">
            <v>6.4000000000000001E-2</v>
          </cell>
          <cell r="L5749">
            <v>6.4000000000000001E-2</v>
          </cell>
          <cell r="M5749" t="str">
            <v>KG</v>
          </cell>
          <cell r="N5749">
            <v>0</v>
          </cell>
          <cell r="P5749" t="str">
            <v>22326122472F382V07</v>
          </cell>
          <cell r="Q5749" t="str">
            <v>4010105395914</v>
          </cell>
          <cell r="R5749" t="str">
            <v>4</v>
          </cell>
          <cell r="S5749" t="str">
            <v>223</v>
          </cell>
          <cell r="T5749" t="str">
            <v>01</v>
          </cell>
          <cell r="V5749" t="str">
            <v>85366990</v>
          </cell>
          <cell r="W5749" t="str">
            <v>DE</v>
          </cell>
          <cell r="X5749" t="str">
            <v>C</v>
          </cell>
          <cell r="Y5749" t="str">
            <v>606</v>
          </cell>
          <cell r="Z5749" t="str">
            <v>EA</v>
          </cell>
          <cell r="AA5749">
            <v>1</v>
          </cell>
          <cell r="AB5749" t="str">
            <v>223 X 153 X 078</v>
          </cell>
          <cell r="AE5749" t="str">
            <v>STK</v>
          </cell>
          <cell r="AF5749">
            <v>1</v>
          </cell>
          <cell r="AG5749">
            <v>19</v>
          </cell>
          <cell r="AH5749">
            <v>1</v>
          </cell>
          <cell r="AI5749" t="str">
            <v>STK</v>
          </cell>
          <cell r="AJ5749" t="str">
            <v>PEHA Elektro GmbH &amp; Co. KG</v>
          </cell>
          <cell r="AK5749" t="str">
            <v>PEHA Elektro GmbH &amp; Co. KG</v>
          </cell>
        </row>
        <row r="5750">
          <cell r="C5750" t="str">
            <v>D 10.140.02</v>
          </cell>
          <cell r="D5750" t="str">
            <v>4851</v>
          </cell>
          <cell r="E5750" t="str">
            <v>15</v>
          </cell>
          <cell r="F5750" t="str">
            <v>2</v>
          </cell>
          <cell r="G5750" t="str">
            <v>02</v>
          </cell>
          <cell r="H5750" t="str">
            <v>02</v>
          </cell>
          <cell r="I5750" t="str">
            <v>2</v>
          </cell>
          <cell r="J5750">
            <v>1</v>
          </cell>
          <cell r="K5750">
            <v>6.4000000000000001E-2</v>
          </cell>
          <cell r="L5750">
            <v>6.4000000000000001E-2</v>
          </cell>
          <cell r="M5750" t="str">
            <v>KG</v>
          </cell>
          <cell r="N5750">
            <v>0</v>
          </cell>
          <cell r="P5750" t="str">
            <v>22326122472F382V07</v>
          </cell>
          <cell r="Q5750" t="str">
            <v>4010105396010</v>
          </cell>
          <cell r="R5750" t="str">
            <v>4</v>
          </cell>
          <cell r="S5750" t="str">
            <v>223</v>
          </cell>
          <cell r="T5750" t="str">
            <v>01</v>
          </cell>
          <cell r="V5750" t="str">
            <v>85365080</v>
          </cell>
          <cell r="W5750" t="str">
            <v>DE</v>
          </cell>
          <cell r="X5750" t="str">
            <v>C</v>
          </cell>
          <cell r="Y5750" t="str">
            <v>606</v>
          </cell>
          <cell r="Z5750" t="str">
            <v>EA</v>
          </cell>
          <cell r="AA5750">
            <v>1</v>
          </cell>
          <cell r="AB5750" t="str">
            <v>193 X 090 X 090</v>
          </cell>
          <cell r="AE5750" t="str">
            <v>STK</v>
          </cell>
          <cell r="AF5750">
            <v>1</v>
          </cell>
          <cell r="AG5750">
            <v>19</v>
          </cell>
          <cell r="AH5750">
            <v>1</v>
          </cell>
          <cell r="AI5750" t="str">
            <v>STK</v>
          </cell>
          <cell r="AJ5750" t="str">
            <v>PEHA Elektro GmbH &amp; Co. KG</v>
          </cell>
          <cell r="AK5750" t="str">
            <v>PEHA Elektro GmbH &amp; Co. KG</v>
          </cell>
        </row>
        <row r="5751">
          <cell r="C5751" t="str">
            <v>D 10.140.02 NA</v>
          </cell>
          <cell r="D5751" t="str">
            <v>4851</v>
          </cell>
          <cell r="E5751" t="str">
            <v>15</v>
          </cell>
          <cell r="F5751" t="str">
            <v>1</v>
          </cell>
          <cell r="G5751" t="str">
            <v>10</v>
          </cell>
          <cell r="H5751" t="str">
            <v>10</v>
          </cell>
          <cell r="I5751" t="str">
            <v>2</v>
          </cell>
          <cell r="J5751">
            <v>1</v>
          </cell>
          <cell r="K5751">
            <v>6.4000000000000001E-2</v>
          </cell>
          <cell r="L5751">
            <v>6.4000000000000001E-2</v>
          </cell>
          <cell r="M5751" t="str">
            <v>KG</v>
          </cell>
          <cell r="N5751">
            <v>0</v>
          </cell>
          <cell r="P5751" t="str">
            <v>22326122472F382V07</v>
          </cell>
          <cell r="Q5751" t="str">
            <v>4010105396119</v>
          </cell>
          <cell r="R5751" t="str">
            <v>4</v>
          </cell>
          <cell r="S5751" t="str">
            <v>223</v>
          </cell>
          <cell r="T5751" t="str">
            <v>01</v>
          </cell>
          <cell r="V5751" t="str">
            <v>85365080</v>
          </cell>
          <cell r="W5751" t="str">
            <v>DE</v>
          </cell>
          <cell r="X5751" t="str">
            <v>C</v>
          </cell>
          <cell r="Y5751" t="str">
            <v>606</v>
          </cell>
          <cell r="Z5751" t="str">
            <v>EA</v>
          </cell>
          <cell r="AA5751">
            <v>1</v>
          </cell>
          <cell r="AB5751" t="str">
            <v>193 X 090 X 090</v>
          </cell>
          <cell r="AE5751" t="str">
            <v>STK</v>
          </cell>
          <cell r="AF5751">
            <v>1</v>
          </cell>
          <cell r="AG5751">
            <v>19</v>
          </cell>
          <cell r="AH5751">
            <v>1</v>
          </cell>
          <cell r="AI5751" t="str">
            <v>STK</v>
          </cell>
          <cell r="AJ5751" t="str">
            <v>PEHA Elektro GmbH &amp; Co. KG</v>
          </cell>
          <cell r="AK5751" t="str">
            <v>PEHA Elektro GmbH &amp; Co. KG</v>
          </cell>
        </row>
        <row r="5752">
          <cell r="C5752" t="str">
            <v>D 10.140.02 GLK</v>
          </cell>
          <cell r="D5752" t="str">
            <v>4851</v>
          </cell>
          <cell r="E5752" t="str">
            <v>15</v>
          </cell>
          <cell r="F5752" t="str">
            <v>1</v>
          </cell>
          <cell r="G5752" t="str">
            <v>10</v>
          </cell>
          <cell r="H5752" t="str">
            <v>10</v>
          </cell>
          <cell r="I5752" t="str">
            <v>2</v>
          </cell>
          <cell r="J5752">
            <v>1</v>
          </cell>
          <cell r="K5752">
            <v>6.4000000000000001E-2</v>
          </cell>
          <cell r="L5752">
            <v>6.4000000000000001E-2</v>
          </cell>
          <cell r="M5752" t="str">
            <v>KG</v>
          </cell>
          <cell r="N5752">
            <v>0</v>
          </cell>
          <cell r="P5752" t="str">
            <v>22326122472F382V07</v>
          </cell>
          <cell r="Q5752" t="str">
            <v>4010105396218</v>
          </cell>
          <cell r="R5752" t="str">
            <v>4</v>
          </cell>
          <cell r="S5752" t="str">
            <v>223</v>
          </cell>
          <cell r="T5752" t="str">
            <v>01</v>
          </cell>
          <cell r="V5752" t="str">
            <v>85365080</v>
          </cell>
          <cell r="W5752" t="str">
            <v>DE</v>
          </cell>
          <cell r="X5752" t="str">
            <v>C</v>
          </cell>
          <cell r="Y5752" t="str">
            <v>606</v>
          </cell>
          <cell r="Z5752" t="str">
            <v>EA</v>
          </cell>
          <cell r="AA5752">
            <v>1</v>
          </cell>
          <cell r="AB5752" t="str">
            <v>193 X 090 X 090</v>
          </cell>
          <cell r="AE5752" t="str">
            <v>STK</v>
          </cell>
          <cell r="AF5752">
            <v>1</v>
          </cell>
          <cell r="AG5752">
            <v>19</v>
          </cell>
          <cell r="AH5752">
            <v>1</v>
          </cell>
          <cell r="AI5752" t="str">
            <v>STK</v>
          </cell>
          <cell r="AJ5752" t="str">
            <v>PEHA Elektro GmbH &amp; Co. KG</v>
          </cell>
          <cell r="AK5752" t="str">
            <v>PEHA Elektro GmbH &amp; Co. KG</v>
          </cell>
        </row>
        <row r="5753">
          <cell r="C5753" t="str">
            <v>D 10.1823.02 E SAT</v>
          </cell>
          <cell r="D5753" t="str">
            <v>4851</v>
          </cell>
          <cell r="E5753" t="str">
            <v>15</v>
          </cell>
          <cell r="F5753" t="str">
            <v>1</v>
          </cell>
          <cell r="G5753" t="str">
            <v>10</v>
          </cell>
          <cell r="H5753" t="str">
            <v>10</v>
          </cell>
          <cell r="I5753" t="str">
            <v>2</v>
          </cell>
          <cell r="J5753">
            <v>1</v>
          </cell>
          <cell r="K5753">
            <v>6.4000000000000001E-2</v>
          </cell>
          <cell r="L5753">
            <v>6.4000000000000001E-2</v>
          </cell>
          <cell r="M5753" t="str">
            <v>KG</v>
          </cell>
          <cell r="N5753">
            <v>0</v>
          </cell>
          <cell r="P5753" t="str">
            <v>22326122472F382V07</v>
          </cell>
          <cell r="Q5753" t="str">
            <v>4010105396317</v>
          </cell>
          <cell r="R5753" t="str">
            <v>4</v>
          </cell>
          <cell r="S5753" t="str">
            <v>223</v>
          </cell>
          <cell r="T5753" t="str">
            <v>01</v>
          </cell>
          <cell r="V5753" t="str">
            <v>85366990</v>
          </cell>
          <cell r="W5753" t="str">
            <v>DE</v>
          </cell>
          <cell r="X5753" t="str">
            <v>C</v>
          </cell>
          <cell r="Y5753" t="str">
            <v>606</v>
          </cell>
          <cell r="Z5753" t="str">
            <v>EA</v>
          </cell>
          <cell r="AA5753">
            <v>1</v>
          </cell>
          <cell r="AB5753" t="str">
            <v>275 X 185 X 92</v>
          </cell>
          <cell r="AE5753" t="str">
            <v>STK</v>
          </cell>
          <cell r="AF5753">
            <v>1</v>
          </cell>
          <cell r="AG5753">
            <v>19</v>
          </cell>
          <cell r="AH5753">
            <v>1</v>
          </cell>
          <cell r="AI5753" t="str">
            <v>STK</v>
          </cell>
          <cell r="AJ5753" t="str">
            <v>PEHA Elektro GmbH &amp; Co. KG</v>
          </cell>
          <cell r="AK5753" t="str">
            <v>PEHA Elektro GmbH &amp; Co. KG</v>
          </cell>
        </row>
        <row r="5754">
          <cell r="C5754" t="str">
            <v>D 10.144.02</v>
          </cell>
          <cell r="D5754" t="str">
            <v>4851</v>
          </cell>
          <cell r="E5754" t="str">
            <v>15</v>
          </cell>
          <cell r="F5754" t="str">
            <v>1</v>
          </cell>
          <cell r="G5754" t="str">
            <v>10</v>
          </cell>
          <cell r="H5754" t="str">
            <v>10</v>
          </cell>
          <cell r="I5754" t="str">
            <v>2</v>
          </cell>
          <cell r="J5754">
            <v>1</v>
          </cell>
          <cell r="K5754">
            <v>6.4000000000000001E-2</v>
          </cell>
          <cell r="L5754">
            <v>6.4000000000000001E-2</v>
          </cell>
          <cell r="M5754" t="str">
            <v>KG</v>
          </cell>
          <cell r="N5754">
            <v>0</v>
          </cell>
          <cell r="P5754" t="str">
            <v>22326122472F382V07</v>
          </cell>
          <cell r="Q5754" t="str">
            <v>4010105396416</v>
          </cell>
          <cell r="R5754" t="str">
            <v>4</v>
          </cell>
          <cell r="S5754" t="str">
            <v>223</v>
          </cell>
          <cell r="T5754" t="str">
            <v>01</v>
          </cell>
          <cell r="V5754" t="str">
            <v>85365080</v>
          </cell>
          <cell r="W5754" t="str">
            <v>DE</v>
          </cell>
          <cell r="X5754" t="str">
            <v>C</v>
          </cell>
          <cell r="Y5754" t="str">
            <v>606</v>
          </cell>
          <cell r="Z5754" t="str">
            <v>EA</v>
          </cell>
          <cell r="AA5754">
            <v>1</v>
          </cell>
          <cell r="AB5754" t="str">
            <v>193 X 090 X 090</v>
          </cell>
          <cell r="AE5754" t="str">
            <v>STK</v>
          </cell>
          <cell r="AF5754">
            <v>1</v>
          </cell>
          <cell r="AG5754">
            <v>19</v>
          </cell>
          <cell r="AH5754">
            <v>1</v>
          </cell>
          <cell r="AI5754" t="str">
            <v>STK</v>
          </cell>
          <cell r="AJ5754" t="str">
            <v>PEHA Elektro GmbH &amp; Co. KG</v>
          </cell>
          <cell r="AK5754" t="str">
            <v>PEHA Elektro GmbH &amp; Co. KG</v>
          </cell>
        </row>
        <row r="5755">
          <cell r="C5755" t="str">
            <v>D 10.145.02</v>
          </cell>
          <cell r="D5755" t="str">
            <v>4851</v>
          </cell>
          <cell r="E5755" t="str">
            <v>15</v>
          </cell>
          <cell r="F5755" t="str">
            <v>2</v>
          </cell>
          <cell r="G5755" t="str">
            <v>02</v>
          </cell>
          <cell r="H5755" t="str">
            <v>02</v>
          </cell>
          <cell r="I5755" t="str">
            <v>2</v>
          </cell>
          <cell r="J5755">
            <v>1</v>
          </cell>
          <cell r="K5755">
            <v>6.4000000000000001E-2</v>
          </cell>
          <cell r="L5755">
            <v>6.4000000000000001E-2</v>
          </cell>
          <cell r="M5755" t="str">
            <v>KG</v>
          </cell>
          <cell r="N5755">
            <v>0</v>
          </cell>
          <cell r="P5755" t="str">
            <v>22326122472F382V07</v>
          </cell>
          <cell r="Q5755" t="str">
            <v>4010105396515</v>
          </cell>
          <cell r="R5755" t="str">
            <v>4</v>
          </cell>
          <cell r="S5755" t="str">
            <v>223</v>
          </cell>
          <cell r="T5755" t="str">
            <v>01</v>
          </cell>
          <cell r="V5755" t="str">
            <v>85365080</v>
          </cell>
          <cell r="W5755" t="str">
            <v>DE</v>
          </cell>
          <cell r="X5755" t="str">
            <v>C</v>
          </cell>
          <cell r="Y5755" t="str">
            <v>606</v>
          </cell>
          <cell r="Z5755" t="str">
            <v>EA</v>
          </cell>
          <cell r="AA5755">
            <v>1</v>
          </cell>
          <cell r="AB5755" t="str">
            <v>193 X 090 X 090</v>
          </cell>
          <cell r="AE5755" t="str">
            <v>STK</v>
          </cell>
          <cell r="AF5755">
            <v>1</v>
          </cell>
          <cell r="AG5755">
            <v>19</v>
          </cell>
          <cell r="AH5755">
            <v>1</v>
          </cell>
          <cell r="AI5755" t="str">
            <v>STK</v>
          </cell>
          <cell r="AJ5755" t="str">
            <v>PEHA Elektro GmbH &amp; Co. KG</v>
          </cell>
          <cell r="AK5755" t="str">
            <v>PEHA Elektro GmbH &amp; Co. KG</v>
          </cell>
        </row>
        <row r="5756">
          <cell r="C5756" t="str">
            <v>D 10.1858.02 UAE-C6</v>
          </cell>
          <cell r="D5756" t="str">
            <v>4851</v>
          </cell>
          <cell r="E5756" t="str">
            <v>15</v>
          </cell>
          <cell r="F5756" t="str">
            <v>1</v>
          </cell>
          <cell r="G5756" t="str">
            <v>08</v>
          </cell>
          <cell r="H5756" t="str">
            <v>08</v>
          </cell>
          <cell r="I5756" t="str">
            <v>8</v>
          </cell>
          <cell r="J5756">
            <v>1</v>
          </cell>
          <cell r="K5756">
            <v>5.8000000000000003E-2</v>
          </cell>
          <cell r="L5756">
            <v>5.8000000000000003E-2</v>
          </cell>
          <cell r="M5756" t="str">
            <v>KG</v>
          </cell>
          <cell r="N5756">
            <v>0</v>
          </cell>
          <cell r="P5756" t="str">
            <v>22326122472F382V07</v>
          </cell>
          <cell r="Q5756" t="str">
            <v>4010105396614</v>
          </cell>
          <cell r="R5756" t="str">
            <v>4</v>
          </cell>
          <cell r="S5756" t="str">
            <v>223</v>
          </cell>
          <cell r="T5756" t="str">
            <v>01</v>
          </cell>
          <cell r="V5756" t="str">
            <v>85366990</v>
          </cell>
          <cell r="W5756" t="str">
            <v>DE</v>
          </cell>
          <cell r="X5756" t="str">
            <v>C</v>
          </cell>
          <cell r="Y5756" t="str">
            <v>606</v>
          </cell>
          <cell r="Z5756" t="str">
            <v>EA</v>
          </cell>
          <cell r="AA5756">
            <v>1</v>
          </cell>
          <cell r="AB5756" t="str">
            <v>70 X 35 X 70</v>
          </cell>
          <cell r="AE5756" t="str">
            <v>STK</v>
          </cell>
          <cell r="AF5756">
            <v>1</v>
          </cell>
          <cell r="AG5756">
            <v>19</v>
          </cell>
          <cell r="AH5756">
            <v>1</v>
          </cell>
          <cell r="AI5756" t="str">
            <v>STK</v>
          </cell>
          <cell r="AJ5756" t="str">
            <v>PEHA Elektro GmbH &amp; Co. KG</v>
          </cell>
          <cell r="AK5756" t="str">
            <v>PEHA Elektro GmbH &amp; Co. KG</v>
          </cell>
        </row>
        <row r="5757">
          <cell r="C5757" t="str">
            <v>D 10.1858/8.02 UAE-C6</v>
          </cell>
          <cell r="D5757" t="str">
            <v>4851</v>
          </cell>
          <cell r="E5757" t="str">
            <v>15</v>
          </cell>
          <cell r="F5757" t="str">
            <v>1</v>
          </cell>
          <cell r="G5757" t="str">
            <v>08</v>
          </cell>
          <cell r="H5757" t="str">
            <v>08</v>
          </cell>
          <cell r="I5757" t="str">
            <v>8</v>
          </cell>
          <cell r="J5757">
            <v>1</v>
          </cell>
          <cell r="K5757">
            <v>7.1999999999999995E-2</v>
          </cell>
          <cell r="L5757">
            <v>7.1999999999999995E-2</v>
          </cell>
          <cell r="M5757" t="str">
            <v>KG</v>
          </cell>
          <cell r="N5757">
            <v>0</v>
          </cell>
          <cell r="P5757" t="str">
            <v>22326122472F382V07</v>
          </cell>
          <cell r="Q5757" t="str">
            <v>4010105396713</v>
          </cell>
          <cell r="R5757" t="str">
            <v>4</v>
          </cell>
          <cell r="S5757" t="str">
            <v>223</v>
          </cell>
          <cell r="T5757" t="str">
            <v>01</v>
          </cell>
          <cell r="V5757" t="str">
            <v>85366990</v>
          </cell>
          <cell r="W5757" t="str">
            <v>DE</v>
          </cell>
          <cell r="X5757" t="str">
            <v>C</v>
          </cell>
          <cell r="Y5757" t="str">
            <v>606</v>
          </cell>
          <cell r="Z5757" t="str">
            <v>EA</v>
          </cell>
          <cell r="AA5757">
            <v>1</v>
          </cell>
          <cell r="AB5757" t="str">
            <v>71 X 71  X 34</v>
          </cell>
          <cell r="AE5757" t="str">
            <v>STK</v>
          </cell>
          <cell r="AF5757">
            <v>1</v>
          </cell>
          <cell r="AG5757">
            <v>19</v>
          </cell>
          <cell r="AH5757">
            <v>1</v>
          </cell>
          <cell r="AI5757" t="str">
            <v>STK</v>
          </cell>
          <cell r="AJ5757" t="str">
            <v>PEHA Elektro GmbH &amp; Co. KG</v>
          </cell>
          <cell r="AK5757" t="str">
            <v>PEHA Elektro GmbH &amp; Co. KG</v>
          </cell>
        </row>
        <row r="5758">
          <cell r="C5758" t="str">
            <v>D 10.1854.02 TEL</v>
          </cell>
          <cell r="D5758" t="str">
            <v>4851</v>
          </cell>
          <cell r="E5758" t="str">
            <v>15</v>
          </cell>
          <cell r="F5758" t="str">
            <v>1</v>
          </cell>
          <cell r="G5758" t="str">
            <v>10</v>
          </cell>
          <cell r="H5758" t="str">
            <v>10</v>
          </cell>
          <cell r="I5758" t="str">
            <v>2</v>
          </cell>
          <cell r="J5758">
            <v>1</v>
          </cell>
          <cell r="K5758">
            <v>7.1999999999999995E-2</v>
          </cell>
          <cell r="L5758">
            <v>7.1999999999999995E-2</v>
          </cell>
          <cell r="M5758" t="str">
            <v>KG</v>
          </cell>
          <cell r="N5758">
            <v>0</v>
          </cell>
          <cell r="P5758" t="str">
            <v>22326122472F382V07</v>
          </cell>
          <cell r="Q5758" t="str">
            <v>4010105396812</v>
          </cell>
          <cell r="R5758" t="str">
            <v>4</v>
          </cell>
          <cell r="S5758" t="str">
            <v>223</v>
          </cell>
          <cell r="T5758" t="str">
            <v>01</v>
          </cell>
          <cell r="V5758" t="str">
            <v>85366990</v>
          </cell>
          <cell r="W5758" t="str">
            <v>DE</v>
          </cell>
          <cell r="X5758" t="str">
            <v>C</v>
          </cell>
          <cell r="Y5758" t="str">
            <v>606</v>
          </cell>
          <cell r="Z5758" t="str">
            <v>EA</v>
          </cell>
          <cell r="AA5758">
            <v>1</v>
          </cell>
          <cell r="AB5758" t="str">
            <v>223 X 153 X 078</v>
          </cell>
          <cell r="AE5758" t="str">
            <v>STK</v>
          </cell>
          <cell r="AF5758">
            <v>1</v>
          </cell>
          <cell r="AG5758">
            <v>19</v>
          </cell>
          <cell r="AH5758">
            <v>1</v>
          </cell>
          <cell r="AI5758" t="str">
            <v>STK</v>
          </cell>
          <cell r="AJ5758" t="str">
            <v>PEHA Elektro GmbH &amp; Co. KG</v>
          </cell>
          <cell r="AK5758" t="str">
            <v>PEHA Elektro GmbH &amp; Co. KG</v>
          </cell>
        </row>
        <row r="5759">
          <cell r="C5759" t="str">
            <v>D 10.174.02</v>
          </cell>
          <cell r="D5759" t="str">
            <v>4851</v>
          </cell>
          <cell r="E5759" t="str">
            <v>15</v>
          </cell>
          <cell r="F5759" t="str">
            <v>1</v>
          </cell>
          <cell r="G5759" t="str">
            <v>08</v>
          </cell>
          <cell r="H5759" t="str">
            <v>08</v>
          </cell>
          <cell r="I5759" t="str">
            <v>8</v>
          </cell>
          <cell r="J5759">
            <v>1</v>
          </cell>
          <cell r="K5759">
            <v>4.9000000000000002E-2</v>
          </cell>
          <cell r="L5759">
            <v>4.9000000000000002E-2</v>
          </cell>
          <cell r="M5759" t="str">
            <v>KG</v>
          </cell>
          <cell r="N5759">
            <v>0</v>
          </cell>
          <cell r="P5759" t="str">
            <v>22326122472F382V07</v>
          </cell>
          <cell r="Q5759" t="str">
            <v>4010105396911</v>
          </cell>
          <cell r="R5759" t="str">
            <v>4</v>
          </cell>
          <cell r="S5759" t="str">
            <v>223</v>
          </cell>
          <cell r="T5759" t="str">
            <v>01</v>
          </cell>
          <cell r="V5759" t="str">
            <v>85389099</v>
          </cell>
          <cell r="W5759" t="str">
            <v>DE</v>
          </cell>
          <cell r="X5759" t="str">
            <v>C</v>
          </cell>
          <cell r="Y5759" t="str">
            <v>606</v>
          </cell>
          <cell r="Z5759" t="str">
            <v>EA</v>
          </cell>
          <cell r="AA5759">
            <v>1</v>
          </cell>
          <cell r="AB5759" t="str">
            <v>295 X 10  X 80</v>
          </cell>
          <cell r="AE5759" t="str">
            <v>STK</v>
          </cell>
          <cell r="AF5759">
            <v>1</v>
          </cell>
          <cell r="AG5759">
            <v>19</v>
          </cell>
          <cell r="AH5759">
            <v>1</v>
          </cell>
          <cell r="AI5759" t="str">
            <v>STK</v>
          </cell>
          <cell r="AJ5759" t="str">
            <v>PEHA Elektro GmbH &amp; Co. KG</v>
          </cell>
          <cell r="AK5759" t="str">
            <v>PEHA Elektro GmbH &amp; Co. KG</v>
          </cell>
        </row>
        <row r="5760">
          <cell r="C5760" t="str">
            <v>D 10.1822.02 E TV</v>
          </cell>
          <cell r="D5760" t="str">
            <v>4851</v>
          </cell>
          <cell r="E5760" t="str">
            <v>15</v>
          </cell>
          <cell r="F5760" t="str">
            <v>1</v>
          </cell>
          <cell r="G5760" t="str">
            <v>08</v>
          </cell>
          <cell r="H5760" t="str">
            <v>08</v>
          </cell>
          <cell r="I5760" t="str">
            <v>8</v>
          </cell>
          <cell r="J5760">
            <v>1</v>
          </cell>
          <cell r="K5760">
            <v>4.9000000000000002E-2</v>
          </cell>
          <cell r="L5760">
            <v>4.9000000000000002E-2</v>
          </cell>
          <cell r="M5760" t="str">
            <v>KG</v>
          </cell>
          <cell r="N5760">
            <v>0</v>
          </cell>
          <cell r="P5760" t="str">
            <v>22326122472F382V07</v>
          </cell>
          <cell r="Q5760" t="str">
            <v>4010105397017</v>
          </cell>
          <cell r="R5760" t="str">
            <v>4</v>
          </cell>
          <cell r="S5760" t="str">
            <v>223</v>
          </cell>
          <cell r="T5760" t="str">
            <v>01</v>
          </cell>
          <cell r="V5760" t="str">
            <v>85366990</v>
          </cell>
          <cell r="W5760" t="str">
            <v>DE</v>
          </cell>
          <cell r="X5760" t="str">
            <v>C</v>
          </cell>
          <cell r="Y5760" t="str">
            <v>606</v>
          </cell>
          <cell r="Z5760" t="str">
            <v>EA</v>
          </cell>
          <cell r="AA5760">
            <v>1</v>
          </cell>
          <cell r="AB5760" t="str">
            <v>223 X 153 X 078</v>
          </cell>
          <cell r="AE5760" t="str">
            <v>STK</v>
          </cell>
          <cell r="AF5760">
            <v>1</v>
          </cell>
          <cell r="AG5760">
            <v>19</v>
          </cell>
          <cell r="AH5760">
            <v>1</v>
          </cell>
          <cell r="AI5760" t="str">
            <v>STK</v>
          </cell>
          <cell r="AJ5760" t="str">
            <v>PEHA Elektro GmbH &amp; Co. KG</v>
          </cell>
          <cell r="AK5760" t="str">
            <v>PEHA Elektro GmbH &amp; Co. KG</v>
          </cell>
        </row>
        <row r="5761">
          <cell r="C5761" t="str">
            <v>D 10.1822.02 G TV</v>
          </cell>
          <cell r="D5761" t="str">
            <v>4851</v>
          </cell>
          <cell r="E5761" t="str">
            <v>15</v>
          </cell>
          <cell r="F5761" t="str">
            <v>1</v>
          </cell>
          <cell r="G5761" t="str">
            <v>08</v>
          </cell>
          <cell r="H5761" t="str">
            <v>08</v>
          </cell>
          <cell r="I5761" t="str">
            <v>8</v>
          </cell>
          <cell r="J5761">
            <v>1</v>
          </cell>
          <cell r="K5761">
            <v>0.107</v>
          </cell>
          <cell r="L5761">
            <v>0.107</v>
          </cell>
          <cell r="M5761" t="str">
            <v>KG</v>
          </cell>
          <cell r="N5761">
            <v>0</v>
          </cell>
          <cell r="P5761" t="str">
            <v>22326122472F382V07</v>
          </cell>
          <cell r="Q5761" t="str">
            <v>4010105397116</v>
          </cell>
          <cell r="R5761" t="str">
            <v>4</v>
          </cell>
          <cell r="S5761" t="str">
            <v>223</v>
          </cell>
          <cell r="T5761" t="str">
            <v>01</v>
          </cell>
          <cell r="V5761" t="str">
            <v>85366990</v>
          </cell>
          <cell r="W5761" t="str">
            <v>DE</v>
          </cell>
          <cell r="X5761" t="str">
            <v>C</v>
          </cell>
          <cell r="Y5761" t="str">
            <v>606</v>
          </cell>
          <cell r="Z5761" t="str">
            <v>EA</v>
          </cell>
          <cell r="AA5761">
            <v>1</v>
          </cell>
          <cell r="AB5761" t="str">
            <v>40 X 60  X 70</v>
          </cell>
          <cell r="AE5761" t="str">
            <v>STK</v>
          </cell>
          <cell r="AF5761">
            <v>1</v>
          </cell>
          <cell r="AG5761">
            <v>19</v>
          </cell>
          <cell r="AH5761">
            <v>1</v>
          </cell>
          <cell r="AI5761" t="str">
            <v>STK</v>
          </cell>
          <cell r="AJ5761" t="str">
            <v>PEHA Elektro GmbH &amp; Co. KG</v>
          </cell>
          <cell r="AK5761" t="str">
            <v>PEHA Elektro GmbH &amp; Co. KG</v>
          </cell>
        </row>
        <row r="5762">
          <cell r="C5762" t="str">
            <v>D 1505/2</v>
          </cell>
          <cell r="D5762" t="str">
            <v>4851</v>
          </cell>
          <cell r="E5762" t="str">
            <v>15</v>
          </cell>
          <cell r="F5762" t="str">
            <v>1</v>
          </cell>
          <cell r="G5762" t="str">
            <v>01</v>
          </cell>
          <cell r="H5762" t="str">
            <v>01</v>
          </cell>
          <cell r="I5762" t="str">
            <v>1</v>
          </cell>
          <cell r="J5762">
            <v>1</v>
          </cell>
          <cell r="K5762">
            <v>2E-3</v>
          </cell>
          <cell r="L5762">
            <v>2E-3</v>
          </cell>
          <cell r="M5762" t="str">
            <v>KG</v>
          </cell>
          <cell r="N5762">
            <v>0</v>
          </cell>
          <cell r="P5762" t="str">
            <v>22326122472F382U50</v>
          </cell>
          <cell r="Q5762" t="str">
            <v>4010105397215</v>
          </cell>
          <cell r="R5762" t="str">
            <v>4</v>
          </cell>
          <cell r="S5762" t="str">
            <v>223</v>
          </cell>
          <cell r="T5762" t="str">
            <v>01</v>
          </cell>
          <cell r="V5762" t="str">
            <v>90019000</v>
          </cell>
          <cell r="W5762" t="str">
            <v>DE</v>
          </cell>
          <cell r="X5762" t="str">
            <v>C</v>
          </cell>
          <cell r="Y5762" t="str">
            <v>606</v>
          </cell>
          <cell r="Z5762" t="str">
            <v>EA</v>
          </cell>
          <cell r="AA5762">
            <v>1</v>
          </cell>
          <cell r="AB5762" t="str">
            <v>45 X 45 X 20</v>
          </cell>
          <cell r="AE5762" t="str">
            <v>STK</v>
          </cell>
          <cell r="AF5762">
            <v>1</v>
          </cell>
          <cell r="AG5762">
            <v>19</v>
          </cell>
          <cell r="AH5762">
            <v>1</v>
          </cell>
          <cell r="AI5762" t="str">
            <v>STK</v>
          </cell>
          <cell r="AJ5762" t="str">
            <v>PEHA Elektro GmbH &amp; Co. KG</v>
          </cell>
          <cell r="AK5762" t="str">
            <v>PEHA Elektro GmbH &amp; Co. KG</v>
          </cell>
        </row>
        <row r="5763">
          <cell r="C5763" t="str">
            <v>D 1505/3</v>
          </cell>
          <cell r="D5763" t="str">
            <v>4851</v>
          </cell>
          <cell r="E5763" t="str">
            <v>15</v>
          </cell>
          <cell r="F5763" t="str">
            <v>1</v>
          </cell>
          <cell r="G5763" t="str">
            <v>01</v>
          </cell>
          <cell r="H5763" t="str">
            <v>01</v>
          </cell>
          <cell r="I5763" t="str">
            <v>1</v>
          </cell>
          <cell r="J5763">
            <v>1</v>
          </cell>
          <cell r="K5763">
            <v>2E-3</v>
          </cell>
          <cell r="L5763">
            <v>2E-3</v>
          </cell>
          <cell r="M5763" t="str">
            <v>KG</v>
          </cell>
          <cell r="N5763">
            <v>0</v>
          </cell>
          <cell r="P5763" t="str">
            <v>22326122472F382U50</v>
          </cell>
          <cell r="Q5763" t="str">
            <v>4010105397314</v>
          </cell>
          <cell r="R5763" t="str">
            <v>4</v>
          </cell>
          <cell r="S5763" t="str">
            <v>223</v>
          </cell>
          <cell r="T5763" t="str">
            <v>01</v>
          </cell>
          <cell r="V5763" t="str">
            <v>90019000</v>
          </cell>
          <cell r="W5763" t="str">
            <v>DE</v>
          </cell>
          <cell r="X5763" t="str">
            <v>W</v>
          </cell>
          <cell r="Y5763" t="str">
            <v>606</v>
          </cell>
          <cell r="Z5763" t="str">
            <v>EA</v>
          </cell>
          <cell r="AA5763">
            <v>1</v>
          </cell>
          <cell r="AB5763" t="str">
            <v>45 X 45 X 20</v>
          </cell>
          <cell r="AE5763" t="str">
            <v>STK</v>
          </cell>
          <cell r="AF5763">
            <v>1</v>
          </cell>
          <cell r="AG5763">
            <v>19</v>
          </cell>
          <cell r="AH5763">
            <v>1</v>
          </cell>
          <cell r="AI5763" t="str">
            <v>STK</v>
          </cell>
          <cell r="AJ5763" t="str">
            <v>PEHA Elektro GmbH &amp; Co. KG</v>
          </cell>
          <cell r="AK5763" t="str">
            <v>PEHA Elektro GmbH &amp; Co. KG</v>
          </cell>
        </row>
        <row r="5764">
          <cell r="C5764" t="str">
            <v>D 1505/4</v>
          </cell>
          <cell r="D5764" t="str">
            <v>4851</v>
          </cell>
          <cell r="E5764" t="str">
            <v>15</v>
          </cell>
          <cell r="F5764" t="str">
            <v>1</v>
          </cell>
          <cell r="G5764" t="str">
            <v>01</v>
          </cell>
          <cell r="H5764" t="str">
            <v>01</v>
          </cell>
          <cell r="I5764" t="str">
            <v>1</v>
          </cell>
          <cell r="J5764">
            <v>1</v>
          </cell>
          <cell r="K5764">
            <v>0.01</v>
          </cell>
          <cell r="L5764">
            <v>0.01</v>
          </cell>
          <cell r="M5764" t="str">
            <v>KG</v>
          </cell>
          <cell r="N5764">
            <v>0</v>
          </cell>
          <cell r="P5764" t="str">
            <v>22326122472F382U50</v>
          </cell>
          <cell r="Q5764" t="str">
            <v>4010105397413</v>
          </cell>
          <cell r="R5764" t="str">
            <v>4</v>
          </cell>
          <cell r="S5764" t="str">
            <v>223</v>
          </cell>
          <cell r="T5764" t="str">
            <v>01</v>
          </cell>
          <cell r="V5764" t="str">
            <v>90019000</v>
          </cell>
          <cell r="W5764" t="str">
            <v>DE</v>
          </cell>
          <cell r="X5764" t="str">
            <v>C</v>
          </cell>
          <cell r="Y5764" t="str">
            <v>606</v>
          </cell>
          <cell r="Z5764" t="str">
            <v>EA</v>
          </cell>
          <cell r="AA5764">
            <v>1</v>
          </cell>
          <cell r="AB5764" t="str">
            <v>45 X 45 X 20</v>
          </cell>
          <cell r="AE5764" t="str">
            <v>STK</v>
          </cell>
          <cell r="AF5764">
            <v>1</v>
          </cell>
          <cell r="AG5764">
            <v>19</v>
          </cell>
          <cell r="AH5764">
            <v>1</v>
          </cell>
          <cell r="AI5764" t="str">
            <v>STK</v>
          </cell>
          <cell r="AJ5764" t="str">
            <v>PEHA Elektro GmbH &amp; Co. KG</v>
          </cell>
          <cell r="AK5764" t="str">
            <v>PEHA Elektro GmbH &amp; Co. KG</v>
          </cell>
        </row>
        <row r="5765">
          <cell r="C5765" t="str">
            <v>D 1505/5</v>
          </cell>
          <cell r="D5765" t="str">
            <v>4851</v>
          </cell>
          <cell r="E5765" t="str">
            <v>15</v>
          </cell>
          <cell r="F5765" t="str">
            <v>1</v>
          </cell>
          <cell r="G5765" t="str">
            <v>01</v>
          </cell>
          <cell r="H5765" t="str">
            <v>01</v>
          </cell>
          <cell r="I5765" t="str">
            <v>1</v>
          </cell>
          <cell r="J5765">
            <v>1</v>
          </cell>
          <cell r="K5765">
            <v>8.0000000000000002E-3</v>
          </cell>
          <cell r="L5765">
            <v>8.0000000000000002E-3</v>
          </cell>
          <cell r="M5765" t="str">
            <v>KG</v>
          </cell>
          <cell r="N5765">
            <v>0</v>
          </cell>
          <cell r="P5765" t="str">
            <v>22326122472F382U50</v>
          </cell>
          <cell r="Q5765" t="str">
            <v>4010105397512</v>
          </cell>
          <cell r="R5765" t="str">
            <v>4</v>
          </cell>
          <cell r="S5765" t="str">
            <v>223</v>
          </cell>
          <cell r="T5765" t="str">
            <v>01</v>
          </cell>
          <cell r="V5765" t="str">
            <v>90019000</v>
          </cell>
          <cell r="W5765" t="str">
            <v>DE</v>
          </cell>
          <cell r="X5765" t="str">
            <v>C</v>
          </cell>
          <cell r="Y5765" t="str">
            <v>606</v>
          </cell>
          <cell r="Z5765" t="str">
            <v>EA</v>
          </cell>
          <cell r="AA5765">
            <v>1</v>
          </cell>
          <cell r="AB5765" t="str">
            <v>158 X 087 X 076</v>
          </cell>
          <cell r="AE5765" t="str">
            <v>STK</v>
          </cell>
          <cell r="AF5765">
            <v>1</v>
          </cell>
          <cell r="AG5765">
            <v>19</v>
          </cell>
          <cell r="AH5765">
            <v>1</v>
          </cell>
          <cell r="AI5765" t="str">
            <v>STK</v>
          </cell>
          <cell r="AJ5765" t="str">
            <v>PEHA Elektro GmbH &amp; Co. KG</v>
          </cell>
          <cell r="AK5765" t="str">
            <v>PEHA Elektro GmbH &amp; Co. KG</v>
          </cell>
        </row>
        <row r="5766">
          <cell r="C5766" t="str">
            <v>B 10.6671.02 SI</v>
          </cell>
          <cell r="D5766" t="str">
            <v>4851</v>
          </cell>
          <cell r="E5766" t="str">
            <v>15</v>
          </cell>
          <cell r="F5766" t="str">
            <v>1</v>
          </cell>
          <cell r="G5766" t="str">
            <v>10</v>
          </cell>
          <cell r="H5766" t="str">
            <v>10</v>
          </cell>
          <cell r="I5766" t="str">
            <v>2</v>
          </cell>
          <cell r="J5766">
            <v>1</v>
          </cell>
          <cell r="K5766">
            <v>8.0000000000000002E-3</v>
          </cell>
          <cell r="L5766">
            <v>8.0000000000000002E-3</v>
          </cell>
          <cell r="M5766" t="str">
            <v>KG</v>
          </cell>
          <cell r="N5766">
            <v>0</v>
          </cell>
          <cell r="P5766" t="str">
            <v>22326122472F382V07</v>
          </cell>
          <cell r="Q5766" t="str">
            <v>4010105398045</v>
          </cell>
          <cell r="R5766" t="str">
            <v>4</v>
          </cell>
          <cell r="S5766" t="str">
            <v>223</v>
          </cell>
          <cell r="T5766" t="str">
            <v>01</v>
          </cell>
          <cell r="V5766" t="str">
            <v>85366990</v>
          </cell>
          <cell r="W5766" t="str">
            <v>DE</v>
          </cell>
          <cell r="X5766" t="str">
            <v>C</v>
          </cell>
          <cell r="Y5766" t="str">
            <v>606</v>
          </cell>
          <cell r="Z5766" t="str">
            <v>EA</v>
          </cell>
          <cell r="AA5766">
            <v>1</v>
          </cell>
          <cell r="AB5766" t="str">
            <v>223 X 153 X 078</v>
          </cell>
          <cell r="AE5766" t="str">
            <v>STK</v>
          </cell>
          <cell r="AF5766">
            <v>1</v>
          </cell>
          <cell r="AG5766">
            <v>19</v>
          </cell>
          <cell r="AH5766">
            <v>1</v>
          </cell>
          <cell r="AI5766" t="str">
            <v>STK</v>
          </cell>
          <cell r="AJ5766" t="str">
            <v>PEHA Elektro GmbH &amp; Co. KG</v>
          </cell>
          <cell r="AK5766" t="str">
            <v>PEHA Elektro GmbH &amp; Co. KG</v>
          </cell>
        </row>
        <row r="5767">
          <cell r="C5767" t="str">
            <v>B 10.6671.02 SI/SCH</v>
          </cell>
          <cell r="D5767" t="str">
            <v>4851</v>
          </cell>
          <cell r="E5767" t="str">
            <v>15</v>
          </cell>
          <cell r="F5767" t="str">
            <v>1</v>
          </cell>
          <cell r="G5767" t="str">
            <v>10</v>
          </cell>
          <cell r="H5767" t="str">
            <v>10</v>
          </cell>
          <cell r="I5767" t="str">
            <v>2</v>
          </cell>
          <cell r="J5767">
            <v>30</v>
          </cell>
          <cell r="K5767">
            <v>8.0000000000000002E-3</v>
          </cell>
          <cell r="L5767">
            <v>8.0000000000000002E-3</v>
          </cell>
          <cell r="M5767" t="str">
            <v>KG</v>
          </cell>
          <cell r="N5767">
            <v>0</v>
          </cell>
          <cell r="P5767" t="str">
            <v>22326122472F382V07</v>
          </cell>
          <cell r="Q5767" t="str">
            <v>4010105398052</v>
          </cell>
          <cell r="R5767" t="str">
            <v>4</v>
          </cell>
          <cell r="S5767" t="str">
            <v>223</v>
          </cell>
          <cell r="T5767" t="str">
            <v>01</v>
          </cell>
          <cell r="V5767" t="str">
            <v>85366990</v>
          </cell>
          <cell r="W5767" t="str">
            <v>HR</v>
          </cell>
          <cell r="X5767" t="str">
            <v>C</v>
          </cell>
          <cell r="Y5767" t="str">
            <v>606</v>
          </cell>
          <cell r="Z5767" t="str">
            <v>EA</v>
          </cell>
          <cell r="AA5767">
            <v>1</v>
          </cell>
          <cell r="AB5767" t="str">
            <v>223 X 153 X 78</v>
          </cell>
          <cell r="AE5767" t="str">
            <v>STK</v>
          </cell>
          <cell r="AF5767">
            <v>1</v>
          </cell>
          <cell r="AG5767">
            <v>19</v>
          </cell>
          <cell r="AH5767">
            <v>1</v>
          </cell>
          <cell r="AI5767" t="str">
            <v>STK</v>
          </cell>
          <cell r="AJ5767" t="str">
            <v>PEHA Elektro GmbH &amp; Co. KG</v>
          </cell>
          <cell r="AK5767" t="str">
            <v>PEHA Elektro GmbH &amp; Co. KG</v>
          </cell>
        </row>
        <row r="5768">
          <cell r="C5768" t="str">
            <v>D 10.110.02 TEL/EK</v>
          </cell>
          <cell r="D5768" t="str">
            <v>4851</v>
          </cell>
          <cell r="E5768" t="str">
            <v>15</v>
          </cell>
          <cell r="F5768" t="str">
            <v>1</v>
          </cell>
          <cell r="G5768" t="str">
            <v>10</v>
          </cell>
          <cell r="H5768" t="str">
            <v>10</v>
          </cell>
          <cell r="I5768" t="str">
            <v>2</v>
          </cell>
          <cell r="J5768">
            <v>1</v>
          </cell>
          <cell r="K5768">
            <v>8.0000000000000002E-3</v>
          </cell>
          <cell r="L5768">
            <v>8.0000000000000002E-3</v>
          </cell>
          <cell r="M5768" t="str">
            <v>KG</v>
          </cell>
          <cell r="N5768">
            <v>0</v>
          </cell>
          <cell r="P5768" t="str">
            <v>22326122472F382V07</v>
          </cell>
          <cell r="Q5768" t="str">
            <v>4010105398113</v>
          </cell>
          <cell r="R5768" t="str">
            <v>4</v>
          </cell>
          <cell r="S5768" t="str">
            <v>223</v>
          </cell>
          <cell r="T5768" t="str">
            <v>01</v>
          </cell>
          <cell r="V5768" t="str">
            <v>85366990</v>
          </cell>
          <cell r="W5768" t="str">
            <v>DE</v>
          </cell>
          <cell r="X5768" t="str">
            <v>C</v>
          </cell>
          <cell r="Y5768" t="str">
            <v>606</v>
          </cell>
          <cell r="Z5768" t="str">
            <v>EA</v>
          </cell>
          <cell r="AA5768">
            <v>1</v>
          </cell>
          <cell r="AE5768" t="str">
            <v>STK</v>
          </cell>
          <cell r="AF5768">
            <v>1</v>
          </cell>
          <cell r="AG5768">
            <v>19</v>
          </cell>
          <cell r="AH5768">
            <v>1</v>
          </cell>
          <cell r="AI5768" t="str">
            <v>STK</v>
          </cell>
          <cell r="AJ5768" t="str">
            <v>PEHA Elektro GmbH &amp; Co. KG</v>
          </cell>
          <cell r="AK5768" t="str">
            <v>PEHA Elektro GmbH &amp; Co. KG</v>
          </cell>
        </row>
        <row r="5769">
          <cell r="C5769" t="str">
            <v>D 1500/2</v>
          </cell>
          <cell r="D5769" t="str">
            <v>4851</v>
          </cell>
          <cell r="E5769" t="str">
            <v>15</v>
          </cell>
          <cell r="F5769" t="str">
            <v>1</v>
          </cell>
          <cell r="G5769" t="str">
            <v>01</v>
          </cell>
          <cell r="H5769" t="str">
            <v>01</v>
          </cell>
          <cell r="I5769" t="str">
            <v>1</v>
          </cell>
          <cell r="J5769">
            <v>1</v>
          </cell>
          <cell r="K5769">
            <v>0.02</v>
          </cell>
          <cell r="L5769">
            <v>1.9E-2</v>
          </cell>
          <cell r="M5769" t="str">
            <v>KG</v>
          </cell>
          <cell r="N5769">
            <v>0</v>
          </cell>
          <cell r="P5769" t="str">
            <v>22326122472F382U50</v>
          </cell>
          <cell r="Q5769" t="str">
            <v>4010105398212</v>
          </cell>
          <cell r="R5769" t="str">
            <v>4</v>
          </cell>
          <cell r="S5769" t="str">
            <v>223</v>
          </cell>
          <cell r="T5769" t="str">
            <v>01</v>
          </cell>
          <cell r="V5769" t="str">
            <v>90019000</v>
          </cell>
          <cell r="W5769" t="str">
            <v>DE</v>
          </cell>
          <cell r="X5769" t="str">
            <v>W</v>
          </cell>
          <cell r="Y5769" t="str">
            <v>606</v>
          </cell>
          <cell r="Z5769" t="str">
            <v>EA</v>
          </cell>
          <cell r="AA5769">
            <v>1</v>
          </cell>
          <cell r="AB5769" t="str">
            <v>45 X 45 X 50</v>
          </cell>
          <cell r="AE5769" t="str">
            <v>STK</v>
          </cell>
          <cell r="AF5769">
            <v>1</v>
          </cell>
          <cell r="AG5769">
            <v>19</v>
          </cell>
          <cell r="AH5769">
            <v>1</v>
          </cell>
          <cell r="AI5769" t="str">
            <v>STK</v>
          </cell>
          <cell r="AJ5769" t="str">
            <v>PEHA Elektro GmbH &amp; Co. KG</v>
          </cell>
          <cell r="AK5769" t="str">
            <v>PEHA Elektro GmbH &amp; Co. KG</v>
          </cell>
        </row>
        <row r="5770">
          <cell r="C5770" t="str">
            <v>D 1500/3</v>
          </cell>
          <cell r="D5770" t="str">
            <v>4851</v>
          </cell>
          <cell r="E5770" t="str">
            <v>15</v>
          </cell>
          <cell r="F5770" t="str">
            <v>1</v>
          </cell>
          <cell r="G5770" t="str">
            <v>01</v>
          </cell>
          <cell r="H5770" t="str">
            <v>01</v>
          </cell>
          <cell r="I5770" t="str">
            <v>1</v>
          </cell>
          <cell r="J5770">
            <v>1</v>
          </cell>
          <cell r="K5770">
            <v>1.4E-2</v>
          </cell>
          <cell r="L5770">
            <v>1.4E-2</v>
          </cell>
          <cell r="M5770" t="str">
            <v>KG</v>
          </cell>
          <cell r="N5770">
            <v>0</v>
          </cell>
          <cell r="P5770" t="str">
            <v>22326122472F382U50</v>
          </cell>
          <cell r="Q5770" t="str">
            <v>4010105398311</v>
          </cell>
          <cell r="R5770" t="str">
            <v>4</v>
          </cell>
          <cell r="S5770" t="str">
            <v>223</v>
          </cell>
          <cell r="T5770" t="str">
            <v>01</v>
          </cell>
          <cell r="V5770" t="str">
            <v>90019000</v>
          </cell>
          <cell r="W5770" t="str">
            <v>DE</v>
          </cell>
          <cell r="X5770" t="str">
            <v>W</v>
          </cell>
          <cell r="Y5770" t="str">
            <v>606</v>
          </cell>
          <cell r="Z5770" t="str">
            <v>EA</v>
          </cell>
          <cell r="AA5770">
            <v>1</v>
          </cell>
          <cell r="AB5770" t="str">
            <v>50 X 48  X 45</v>
          </cell>
          <cell r="AE5770" t="str">
            <v>STK</v>
          </cell>
          <cell r="AF5770">
            <v>1</v>
          </cell>
          <cell r="AG5770">
            <v>19</v>
          </cell>
          <cell r="AH5770">
            <v>1</v>
          </cell>
          <cell r="AI5770" t="str">
            <v>STK</v>
          </cell>
          <cell r="AJ5770" t="str">
            <v>PEHA Elektro GmbH &amp; Co. KG</v>
          </cell>
          <cell r="AK5770" t="str">
            <v>PEHA Elektro GmbH &amp; Co. KG</v>
          </cell>
        </row>
        <row r="5771">
          <cell r="C5771" t="str">
            <v>D 1500/4</v>
          </cell>
          <cell r="D5771" t="str">
            <v>4851</v>
          </cell>
          <cell r="E5771" t="str">
            <v>15</v>
          </cell>
          <cell r="F5771" t="str">
            <v>1</v>
          </cell>
          <cell r="G5771" t="str">
            <v>01</v>
          </cell>
          <cell r="H5771" t="str">
            <v>01</v>
          </cell>
          <cell r="I5771" t="str">
            <v>1</v>
          </cell>
          <cell r="J5771">
            <v>1</v>
          </cell>
          <cell r="K5771">
            <v>0.02</v>
          </cell>
          <cell r="L5771">
            <v>1.9E-2</v>
          </cell>
          <cell r="M5771" t="str">
            <v>KG</v>
          </cell>
          <cell r="N5771">
            <v>0</v>
          </cell>
          <cell r="P5771" t="str">
            <v>22326122472F382U50</v>
          </cell>
          <cell r="Q5771" t="str">
            <v>4010105398410</v>
          </cell>
          <cell r="R5771" t="str">
            <v>4</v>
          </cell>
          <cell r="S5771" t="str">
            <v>223</v>
          </cell>
          <cell r="T5771" t="str">
            <v>01</v>
          </cell>
          <cell r="V5771" t="str">
            <v>90019000</v>
          </cell>
          <cell r="W5771" t="str">
            <v>DE</v>
          </cell>
          <cell r="X5771" t="str">
            <v>C</v>
          </cell>
          <cell r="Y5771" t="str">
            <v>606</v>
          </cell>
          <cell r="Z5771" t="str">
            <v>EA</v>
          </cell>
          <cell r="AA5771">
            <v>1</v>
          </cell>
          <cell r="AB5771" t="str">
            <v>45 X 45 X 50</v>
          </cell>
          <cell r="AE5771" t="str">
            <v>STK</v>
          </cell>
          <cell r="AF5771">
            <v>1</v>
          </cell>
          <cell r="AG5771">
            <v>19</v>
          </cell>
          <cell r="AH5771">
            <v>1</v>
          </cell>
          <cell r="AI5771" t="str">
            <v>STK</v>
          </cell>
          <cell r="AJ5771" t="str">
            <v>PEHA Elektro GmbH &amp; Co. KG</v>
          </cell>
          <cell r="AK5771" t="str">
            <v>PEHA Elektro GmbH &amp; Co. KG</v>
          </cell>
        </row>
        <row r="5772">
          <cell r="C5772" t="str">
            <v>D 1500/5</v>
          </cell>
          <cell r="D5772" t="str">
            <v>4851</v>
          </cell>
          <cell r="E5772" t="str">
            <v>15</v>
          </cell>
          <cell r="F5772" t="str">
            <v>1</v>
          </cell>
          <cell r="G5772" t="str">
            <v>01</v>
          </cell>
          <cell r="H5772" t="str">
            <v>01</v>
          </cell>
          <cell r="I5772" t="str">
            <v>1</v>
          </cell>
          <cell r="J5772">
            <v>1</v>
          </cell>
          <cell r="K5772">
            <v>1.4999999999999999E-2</v>
          </cell>
          <cell r="L5772">
            <v>1.4999999999999999E-2</v>
          </cell>
          <cell r="M5772" t="str">
            <v>KG</v>
          </cell>
          <cell r="N5772">
            <v>0</v>
          </cell>
          <cell r="P5772" t="str">
            <v>22326122472F382U50</v>
          </cell>
          <cell r="Q5772" t="str">
            <v>4010105398519</v>
          </cell>
          <cell r="R5772" t="str">
            <v>4</v>
          </cell>
          <cell r="S5772" t="str">
            <v>223</v>
          </cell>
          <cell r="T5772" t="str">
            <v>01</v>
          </cell>
          <cell r="V5772" t="str">
            <v>90019000</v>
          </cell>
          <cell r="W5772" t="str">
            <v>DE</v>
          </cell>
          <cell r="X5772" t="str">
            <v>C</v>
          </cell>
          <cell r="Y5772" t="str">
            <v>606</v>
          </cell>
          <cell r="Z5772" t="str">
            <v>EA</v>
          </cell>
          <cell r="AA5772">
            <v>1</v>
          </cell>
          <cell r="AB5772" t="str">
            <v>193 X 090 X 090</v>
          </cell>
          <cell r="AE5772" t="str">
            <v>STK</v>
          </cell>
          <cell r="AF5772">
            <v>1</v>
          </cell>
          <cell r="AG5772">
            <v>19</v>
          </cell>
          <cell r="AH5772">
            <v>1</v>
          </cell>
          <cell r="AI5772" t="str">
            <v>STK</v>
          </cell>
          <cell r="AJ5772" t="str">
            <v>PEHA Elektro GmbH &amp; Co. KG</v>
          </cell>
          <cell r="AK5772" t="str">
            <v>PEHA Elektro GmbH &amp; Co. KG</v>
          </cell>
        </row>
        <row r="5773">
          <cell r="C5773" t="str">
            <v>D 116/6/I</v>
          </cell>
          <cell r="D5773" t="str">
            <v>4851</v>
          </cell>
          <cell r="E5773" t="str">
            <v>15</v>
          </cell>
          <cell r="F5773" t="str">
            <v>8</v>
          </cell>
          <cell r="G5773" t="str">
            <v>08</v>
          </cell>
          <cell r="H5773" t="str">
            <v>08</v>
          </cell>
          <cell r="I5773" t="str">
            <v>18</v>
          </cell>
          <cell r="J5773">
            <v>1</v>
          </cell>
          <cell r="K5773">
            <v>0.06</v>
          </cell>
          <cell r="L5773">
            <v>0.06</v>
          </cell>
          <cell r="M5773" t="str">
            <v>KG</v>
          </cell>
          <cell r="N5773">
            <v>0</v>
          </cell>
          <cell r="P5773" t="str">
            <v>22326122472F382U42</v>
          </cell>
          <cell r="Q5773" t="str">
            <v>4010105398618</v>
          </cell>
          <cell r="R5773" t="str">
            <v>4</v>
          </cell>
          <cell r="S5773" t="str">
            <v>223</v>
          </cell>
          <cell r="T5773" t="str">
            <v>01</v>
          </cell>
          <cell r="V5773" t="str">
            <v>85365080</v>
          </cell>
          <cell r="W5773" t="str">
            <v>DE</v>
          </cell>
          <cell r="X5773" t="str">
            <v>C</v>
          </cell>
          <cell r="Y5773" t="str">
            <v>606</v>
          </cell>
          <cell r="Z5773" t="str">
            <v>EA</v>
          </cell>
          <cell r="AA5773">
            <v>1</v>
          </cell>
          <cell r="AB5773" t="str">
            <v>70 X 70 X 42</v>
          </cell>
          <cell r="AE5773" t="str">
            <v>STK</v>
          </cell>
          <cell r="AF5773">
            <v>1</v>
          </cell>
          <cell r="AG5773">
            <v>19</v>
          </cell>
          <cell r="AH5773">
            <v>1</v>
          </cell>
          <cell r="AI5773" t="str">
            <v>STK</v>
          </cell>
          <cell r="AJ5773" t="str">
            <v>PEHA Elektro GmbH &amp; Co. KG</v>
          </cell>
          <cell r="AK5773" t="str">
            <v>PEHA Elektro GmbH &amp; Co. KG</v>
          </cell>
        </row>
        <row r="5774">
          <cell r="C5774" t="str">
            <v>D 115/I</v>
          </cell>
          <cell r="D5774" t="str">
            <v>4851</v>
          </cell>
          <cell r="E5774" t="str">
            <v>15</v>
          </cell>
          <cell r="F5774" t="str">
            <v>2</v>
          </cell>
          <cell r="G5774" t="str">
            <v>02</v>
          </cell>
          <cell r="H5774" t="str">
            <v>02</v>
          </cell>
          <cell r="I5774" t="str">
            <v>2</v>
          </cell>
          <cell r="J5774">
            <v>1</v>
          </cell>
          <cell r="K5774">
            <v>0.06</v>
          </cell>
          <cell r="L5774">
            <v>5.8999999999999997E-2</v>
          </cell>
          <cell r="M5774" t="str">
            <v>KG</v>
          </cell>
          <cell r="N5774">
            <v>0</v>
          </cell>
          <cell r="P5774" t="str">
            <v>22326122472F382U42</v>
          </cell>
          <cell r="Q5774" t="str">
            <v>4010105398717</v>
          </cell>
          <cell r="R5774" t="str">
            <v>4</v>
          </cell>
          <cell r="S5774" t="str">
            <v>223</v>
          </cell>
          <cell r="T5774" t="str">
            <v>01</v>
          </cell>
          <cell r="V5774" t="str">
            <v>85365080</v>
          </cell>
          <cell r="W5774" t="str">
            <v>HR</v>
          </cell>
          <cell r="X5774" t="str">
            <v>W</v>
          </cell>
          <cell r="Y5774" t="str">
            <v>606</v>
          </cell>
          <cell r="Z5774" t="str">
            <v>EA</v>
          </cell>
          <cell r="AA5774">
            <v>1</v>
          </cell>
          <cell r="AB5774" t="str">
            <v>70 X 70 X 40</v>
          </cell>
          <cell r="AE5774" t="str">
            <v>STK</v>
          </cell>
          <cell r="AF5774">
            <v>1</v>
          </cell>
          <cell r="AG5774">
            <v>19</v>
          </cell>
          <cell r="AH5774">
            <v>1</v>
          </cell>
          <cell r="AI5774" t="str">
            <v>STK</v>
          </cell>
          <cell r="AJ5774" t="str">
            <v>PEHA Elektro GmbH &amp; Co. KG</v>
          </cell>
          <cell r="AK5774" t="str">
            <v>PEHA Elektro GmbH &amp; Co. KG</v>
          </cell>
        </row>
        <row r="5775">
          <cell r="C5775" t="str">
            <v>D 150/I</v>
          </cell>
          <cell r="D5775" t="str">
            <v>4851</v>
          </cell>
          <cell r="E5775" t="str">
            <v>15</v>
          </cell>
          <cell r="F5775" t="str">
            <v>8</v>
          </cell>
          <cell r="G5775" t="str">
            <v>08</v>
          </cell>
          <cell r="H5775" t="str">
            <v>18</v>
          </cell>
          <cell r="I5775" t="str">
            <v>18</v>
          </cell>
          <cell r="J5775">
            <v>1</v>
          </cell>
          <cell r="K5775">
            <v>0.05</v>
          </cell>
          <cell r="L5775">
            <v>0.05</v>
          </cell>
          <cell r="M5775" t="str">
            <v>KG</v>
          </cell>
          <cell r="N5775">
            <v>0</v>
          </cell>
          <cell r="P5775" t="str">
            <v>22326122472F382U42</v>
          </cell>
          <cell r="Q5775" t="str">
            <v>4010105399011</v>
          </cell>
          <cell r="R5775" t="str">
            <v>4</v>
          </cell>
          <cell r="S5775" t="str">
            <v>223</v>
          </cell>
          <cell r="T5775" t="str">
            <v>01</v>
          </cell>
          <cell r="V5775" t="str">
            <v>85365080</v>
          </cell>
          <cell r="W5775" t="str">
            <v>HR</v>
          </cell>
          <cell r="X5775" t="str">
            <v>C</v>
          </cell>
          <cell r="Y5775" t="str">
            <v>606</v>
          </cell>
          <cell r="Z5775" t="str">
            <v>EA</v>
          </cell>
          <cell r="AA5775">
            <v>1</v>
          </cell>
          <cell r="AB5775" t="str">
            <v>70 X 70 X 36</v>
          </cell>
          <cell r="AE5775" t="str">
            <v>STK</v>
          </cell>
          <cell r="AF5775">
            <v>1</v>
          </cell>
          <cell r="AG5775">
            <v>19</v>
          </cell>
          <cell r="AH5775">
            <v>1</v>
          </cell>
          <cell r="AI5775" t="str">
            <v>STK</v>
          </cell>
          <cell r="AJ5775" t="str">
            <v>PEHA Elektro GmbH &amp; Co. KG</v>
          </cell>
          <cell r="AK5775" t="str">
            <v>PEHA Elektro GmbH &amp; Co. KG</v>
          </cell>
        </row>
        <row r="5776">
          <cell r="C5776" t="str">
            <v>D 10.171/60.03</v>
          </cell>
          <cell r="D5776" t="str">
            <v>4851</v>
          </cell>
          <cell r="E5776" t="str">
            <v>15</v>
          </cell>
          <cell r="F5776" t="str">
            <v>1</v>
          </cell>
          <cell r="G5776" t="str">
            <v>10</v>
          </cell>
          <cell r="H5776" t="str">
            <v>10</v>
          </cell>
          <cell r="I5776" t="str">
            <v>2</v>
          </cell>
          <cell r="J5776">
            <v>1</v>
          </cell>
          <cell r="K5776">
            <v>0.05</v>
          </cell>
          <cell r="L5776">
            <v>0.05</v>
          </cell>
          <cell r="M5776" t="str">
            <v>KG</v>
          </cell>
          <cell r="N5776">
            <v>0</v>
          </cell>
          <cell r="P5776" t="str">
            <v>22326122472F382V07</v>
          </cell>
          <cell r="Q5776" t="str">
            <v>4010105399073</v>
          </cell>
          <cell r="R5776" t="str">
            <v>4</v>
          </cell>
          <cell r="S5776" t="str">
            <v>223</v>
          </cell>
          <cell r="T5776" t="str">
            <v>01</v>
          </cell>
          <cell r="V5776" t="str">
            <v>85366990</v>
          </cell>
          <cell r="W5776" t="str">
            <v>DE</v>
          </cell>
          <cell r="X5776" t="str">
            <v>C</v>
          </cell>
          <cell r="Y5776" t="str">
            <v>606</v>
          </cell>
          <cell r="Z5776" t="str">
            <v>EA</v>
          </cell>
          <cell r="AA5776">
            <v>1</v>
          </cell>
          <cell r="AB5776" t="str">
            <v>132 X 087 X 090</v>
          </cell>
          <cell r="AE5776" t="str">
            <v>STK</v>
          </cell>
          <cell r="AF5776">
            <v>1</v>
          </cell>
          <cell r="AG5776">
            <v>19</v>
          </cell>
          <cell r="AH5776">
            <v>1</v>
          </cell>
          <cell r="AI5776" t="str">
            <v>STK</v>
          </cell>
          <cell r="AJ5776" t="str">
            <v>PEHA Elektro GmbH &amp; Co. KG</v>
          </cell>
          <cell r="AK5776" t="str">
            <v>PEHA Elektro GmbH &amp; Co. KG</v>
          </cell>
        </row>
        <row r="5777">
          <cell r="C5777" t="str">
            <v>D 111/I</v>
          </cell>
          <cell r="D5777" t="str">
            <v>4851</v>
          </cell>
          <cell r="E5777" t="str">
            <v>15</v>
          </cell>
          <cell r="F5777" t="str">
            <v>2</v>
          </cell>
          <cell r="G5777" t="str">
            <v>02</v>
          </cell>
          <cell r="H5777" t="str">
            <v>02</v>
          </cell>
          <cell r="I5777" t="str">
            <v>2</v>
          </cell>
          <cell r="J5777">
            <v>1</v>
          </cell>
          <cell r="K5777">
            <v>0.04</v>
          </cell>
          <cell r="L5777">
            <v>0.04</v>
          </cell>
          <cell r="M5777" t="str">
            <v>KG</v>
          </cell>
          <cell r="N5777">
            <v>0</v>
          </cell>
          <cell r="P5777" t="str">
            <v>22326122472F382U42</v>
          </cell>
          <cell r="Q5777" t="str">
            <v>4010105399110</v>
          </cell>
          <cell r="R5777" t="str">
            <v>4</v>
          </cell>
          <cell r="S5777" t="str">
            <v>223</v>
          </cell>
          <cell r="T5777" t="str">
            <v>01</v>
          </cell>
          <cell r="V5777" t="str">
            <v>85365080</v>
          </cell>
          <cell r="W5777" t="str">
            <v>HR</v>
          </cell>
          <cell r="X5777" t="str">
            <v>W</v>
          </cell>
          <cell r="Y5777" t="str">
            <v>606</v>
          </cell>
          <cell r="Z5777" t="str">
            <v>EA</v>
          </cell>
          <cell r="AA5777">
            <v>1</v>
          </cell>
          <cell r="AB5777" t="str">
            <v>70 X 70 X 50</v>
          </cell>
          <cell r="AE5777" t="str">
            <v>STK</v>
          </cell>
          <cell r="AF5777">
            <v>1</v>
          </cell>
          <cell r="AG5777">
            <v>19</v>
          </cell>
          <cell r="AH5777">
            <v>1</v>
          </cell>
          <cell r="AI5777" t="str">
            <v>STK</v>
          </cell>
          <cell r="AJ5777" t="str">
            <v>PEHA Elektro GmbH &amp; Co. KG</v>
          </cell>
          <cell r="AK5777" t="str">
            <v>PEHA Elektro GmbH &amp; Co. KG</v>
          </cell>
        </row>
        <row r="5778">
          <cell r="C5778" t="str">
            <v>D 6212.02 EMS B SI WI/MP</v>
          </cell>
          <cell r="D5778" t="str">
            <v>4851</v>
          </cell>
          <cell r="E5778" t="str">
            <v>15</v>
          </cell>
          <cell r="F5778" t="str">
            <v>1</v>
          </cell>
          <cell r="G5778" t="str">
            <v>01</v>
          </cell>
          <cell r="H5778" t="str">
            <v>01</v>
          </cell>
          <cell r="I5778" t="str">
            <v>1</v>
          </cell>
          <cell r="J5778">
            <v>1</v>
          </cell>
          <cell r="K5778">
            <v>0.16</v>
          </cell>
          <cell r="L5778">
            <v>0.16</v>
          </cell>
          <cell r="M5778" t="str">
            <v>KG</v>
          </cell>
          <cell r="N5778">
            <v>0</v>
          </cell>
          <cell r="P5778" t="str">
            <v>22326122472F382U51</v>
          </cell>
          <cell r="Q5778" t="str">
            <v>4010105399318</v>
          </cell>
          <cell r="R5778" t="str">
            <v>4</v>
          </cell>
          <cell r="S5778" t="str">
            <v>223</v>
          </cell>
          <cell r="T5778" t="str">
            <v>01</v>
          </cell>
          <cell r="V5778" t="str">
            <v>85366990</v>
          </cell>
          <cell r="W5778" t="str">
            <v>HU</v>
          </cell>
          <cell r="X5778" t="str">
            <v>C</v>
          </cell>
          <cell r="Y5778" t="str">
            <v>606</v>
          </cell>
          <cell r="Z5778" t="str">
            <v>EA</v>
          </cell>
          <cell r="AA5778">
            <v>200</v>
          </cell>
          <cell r="AE5778" t="str">
            <v>STK</v>
          </cell>
          <cell r="AF5778">
            <v>1</v>
          </cell>
          <cell r="AG5778">
            <v>19</v>
          </cell>
          <cell r="AH5778">
            <v>1</v>
          </cell>
          <cell r="AI5778" t="str">
            <v>STK</v>
          </cell>
          <cell r="AJ5778" t="str">
            <v>PEHA Elektro GmbH &amp; Co. KG</v>
          </cell>
          <cell r="AK5778" t="str">
            <v>PEHA Elektro GmbH &amp; Co. KG</v>
          </cell>
        </row>
        <row r="5779">
          <cell r="C5779" t="str">
            <v>D 116/4/I</v>
          </cell>
          <cell r="D5779" t="str">
            <v>4851</v>
          </cell>
          <cell r="E5779" t="str">
            <v>15</v>
          </cell>
          <cell r="F5779" t="str">
            <v>1</v>
          </cell>
          <cell r="G5779" t="str">
            <v>10</v>
          </cell>
          <cell r="H5779" t="str">
            <v>10</v>
          </cell>
          <cell r="I5779" t="str">
            <v>2</v>
          </cell>
          <cell r="J5779">
            <v>1</v>
          </cell>
          <cell r="K5779">
            <v>0.16</v>
          </cell>
          <cell r="L5779">
            <v>0.16</v>
          </cell>
          <cell r="M5779" t="str">
            <v>KG</v>
          </cell>
          <cell r="N5779">
            <v>0</v>
          </cell>
          <cell r="P5779" t="str">
            <v>22326122472F382U42</v>
          </cell>
          <cell r="Q5779" t="str">
            <v>4010105399417</v>
          </cell>
          <cell r="R5779" t="str">
            <v>4</v>
          </cell>
          <cell r="S5779" t="str">
            <v>223</v>
          </cell>
          <cell r="T5779" t="str">
            <v>01</v>
          </cell>
          <cell r="V5779" t="str">
            <v>85365080</v>
          </cell>
          <cell r="W5779" t="str">
            <v>DE</v>
          </cell>
          <cell r="X5779" t="str">
            <v>C</v>
          </cell>
          <cell r="Y5779" t="str">
            <v>606</v>
          </cell>
          <cell r="Z5779" t="str">
            <v>EA</v>
          </cell>
          <cell r="AA5779">
            <v>1</v>
          </cell>
          <cell r="AE5779" t="str">
            <v>STK</v>
          </cell>
          <cell r="AF5779">
            <v>1</v>
          </cell>
          <cell r="AG5779">
            <v>19</v>
          </cell>
          <cell r="AH5779">
            <v>1</v>
          </cell>
          <cell r="AI5779" t="str">
            <v>STK</v>
          </cell>
          <cell r="AJ5779" t="str">
            <v>PEHA Elektro GmbH &amp; Co. KG</v>
          </cell>
          <cell r="AK5779" t="str">
            <v>PEHA Elektro GmbH &amp; Co. KG</v>
          </cell>
        </row>
        <row r="5780">
          <cell r="C5780" t="str">
            <v>D 116/I</v>
          </cell>
          <cell r="D5780" t="str">
            <v>4851</v>
          </cell>
          <cell r="E5780" t="str">
            <v>15</v>
          </cell>
          <cell r="F5780" t="str">
            <v>2</v>
          </cell>
          <cell r="G5780" t="str">
            <v>02</v>
          </cell>
          <cell r="H5780" t="str">
            <v>02</v>
          </cell>
          <cell r="I5780" t="str">
            <v>2</v>
          </cell>
          <cell r="J5780">
            <v>1</v>
          </cell>
          <cell r="K5780">
            <v>0.04</v>
          </cell>
          <cell r="L5780">
            <v>3.9E-2</v>
          </cell>
          <cell r="M5780" t="str">
            <v>KG</v>
          </cell>
          <cell r="N5780">
            <v>0</v>
          </cell>
          <cell r="P5780" t="str">
            <v>22326122472F382U42</v>
          </cell>
          <cell r="Q5780" t="str">
            <v>4010105399615</v>
          </cell>
          <cell r="R5780" t="str">
            <v>4</v>
          </cell>
          <cell r="S5780" t="str">
            <v>223</v>
          </cell>
          <cell r="T5780" t="str">
            <v>01</v>
          </cell>
          <cell r="V5780" t="str">
            <v>85365080</v>
          </cell>
          <cell r="W5780" t="str">
            <v>HR</v>
          </cell>
          <cell r="X5780" t="str">
            <v>C</v>
          </cell>
          <cell r="Y5780" t="str">
            <v>606</v>
          </cell>
          <cell r="Z5780" t="str">
            <v>EA</v>
          </cell>
          <cell r="AA5780">
            <v>1</v>
          </cell>
          <cell r="AB5780" t="str">
            <v>75 X 75 X 35</v>
          </cell>
          <cell r="AE5780" t="str">
            <v>STK</v>
          </cell>
          <cell r="AF5780">
            <v>1</v>
          </cell>
          <cell r="AG5780">
            <v>19</v>
          </cell>
          <cell r="AH5780">
            <v>1</v>
          </cell>
          <cell r="AI5780" t="str">
            <v>STK</v>
          </cell>
          <cell r="AJ5780" t="str">
            <v>PEHA Elektro GmbH &amp; Co. KG</v>
          </cell>
          <cell r="AK5780" t="str">
            <v>PEHA Elektro GmbH &amp; Co. KG</v>
          </cell>
        </row>
        <row r="5781">
          <cell r="C5781" t="str">
            <v>D 117/I</v>
          </cell>
          <cell r="D5781" t="str">
            <v>4851</v>
          </cell>
          <cell r="E5781" t="str">
            <v>15</v>
          </cell>
          <cell r="F5781" t="str">
            <v>2</v>
          </cell>
          <cell r="G5781" t="str">
            <v>02</v>
          </cell>
          <cell r="H5781" t="str">
            <v>02</v>
          </cell>
          <cell r="I5781" t="str">
            <v>2</v>
          </cell>
          <cell r="J5781">
            <v>1</v>
          </cell>
          <cell r="K5781">
            <v>0.04</v>
          </cell>
          <cell r="L5781">
            <v>3.9E-2</v>
          </cell>
          <cell r="M5781" t="str">
            <v>KG</v>
          </cell>
          <cell r="N5781">
            <v>0</v>
          </cell>
          <cell r="P5781" t="str">
            <v>22326122472F382U42</v>
          </cell>
          <cell r="Q5781" t="str">
            <v>4010105399714</v>
          </cell>
          <cell r="R5781" t="str">
            <v>4</v>
          </cell>
          <cell r="S5781" t="str">
            <v>223</v>
          </cell>
          <cell r="T5781" t="str">
            <v>01</v>
          </cell>
          <cell r="V5781" t="str">
            <v>85365080</v>
          </cell>
          <cell r="W5781" t="str">
            <v>DE</v>
          </cell>
          <cell r="X5781" t="str">
            <v>C</v>
          </cell>
          <cell r="Y5781" t="str">
            <v>606</v>
          </cell>
          <cell r="Z5781" t="str">
            <v>EA</v>
          </cell>
          <cell r="AA5781">
            <v>1</v>
          </cell>
          <cell r="AE5781" t="str">
            <v>STK</v>
          </cell>
          <cell r="AF5781">
            <v>1</v>
          </cell>
          <cell r="AG5781">
            <v>19</v>
          </cell>
          <cell r="AH5781">
            <v>1</v>
          </cell>
          <cell r="AI5781" t="str">
            <v>STK</v>
          </cell>
          <cell r="AJ5781" t="str">
            <v>PEHA Elektro GmbH &amp; Co. KG</v>
          </cell>
          <cell r="AK5781" t="str">
            <v>PEHA Elektro GmbH &amp; Co. KG</v>
          </cell>
        </row>
        <row r="5782">
          <cell r="C5782" t="str">
            <v>D 6212.02 EMSB SIWI/MP-DA</v>
          </cell>
          <cell r="D5782" t="str">
            <v>4851</v>
          </cell>
          <cell r="E5782" t="str">
            <v>15</v>
          </cell>
          <cell r="F5782" t="str">
            <v>1</v>
          </cell>
          <cell r="G5782" t="str">
            <v>01</v>
          </cell>
          <cell r="H5782" t="str">
            <v>01</v>
          </cell>
          <cell r="I5782" t="str">
            <v>1</v>
          </cell>
          <cell r="J5782">
            <v>1</v>
          </cell>
          <cell r="K5782">
            <v>7.6999999999999999E-2</v>
          </cell>
          <cell r="L5782">
            <v>7.6999999999999999E-2</v>
          </cell>
          <cell r="M5782" t="str">
            <v>KG</v>
          </cell>
          <cell r="N5782">
            <v>0</v>
          </cell>
          <cell r="P5782" t="str">
            <v>22326122472F382U51</v>
          </cell>
          <cell r="Q5782" t="str">
            <v>4010105399912</v>
          </cell>
          <cell r="R5782" t="str">
            <v>4</v>
          </cell>
          <cell r="S5782" t="str">
            <v>223</v>
          </cell>
          <cell r="T5782" t="str">
            <v>01</v>
          </cell>
          <cell r="V5782" t="str">
            <v>85366990</v>
          </cell>
          <cell r="W5782" t="str">
            <v>HU</v>
          </cell>
          <cell r="X5782" t="str">
            <v>C</v>
          </cell>
          <cell r="Y5782" t="str">
            <v>606</v>
          </cell>
          <cell r="Z5782" t="str">
            <v>EA</v>
          </cell>
          <cell r="AA5782">
            <v>200</v>
          </cell>
          <cell r="AE5782" t="str">
            <v>STK</v>
          </cell>
          <cell r="AF5782">
            <v>1</v>
          </cell>
          <cell r="AG5782">
            <v>19</v>
          </cell>
          <cell r="AH5782">
            <v>1</v>
          </cell>
          <cell r="AI5782" t="str">
            <v>STK</v>
          </cell>
          <cell r="AJ5782" t="str">
            <v>PEHA Elektro GmbH &amp; Co. KG</v>
          </cell>
          <cell r="AK5782" t="str">
            <v>PEHA Elektro GmbH &amp; Co. KG</v>
          </cell>
        </row>
        <row r="5783">
          <cell r="C5783" t="str">
            <v>D 6211.03 EMS SI WI/I</v>
          </cell>
          <cell r="D5783" t="str">
            <v>4851</v>
          </cell>
          <cell r="E5783" t="str">
            <v>15</v>
          </cell>
          <cell r="F5783" t="str">
            <v>1</v>
          </cell>
          <cell r="G5783" t="str">
            <v>01</v>
          </cell>
          <cell r="H5783" t="str">
            <v>01</v>
          </cell>
          <cell r="I5783" t="str">
            <v>1</v>
          </cell>
          <cell r="J5783">
            <v>1</v>
          </cell>
          <cell r="K5783">
            <v>0.04</v>
          </cell>
          <cell r="L5783">
            <v>0.04</v>
          </cell>
          <cell r="M5783" t="str">
            <v>KG</v>
          </cell>
          <cell r="N5783">
            <v>0</v>
          </cell>
          <cell r="P5783" t="str">
            <v>22326122472F382U51</v>
          </cell>
          <cell r="Q5783" t="str">
            <v>4010105400014</v>
          </cell>
          <cell r="R5783" t="str">
            <v>4</v>
          </cell>
          <cell r="S5783" t="str">
            <v>223</v>
          </cell>
          <cell r="T5783" t="str">
            <v>01</v>
          </cell>
          <cell r="V5783" t="str">
            <v>85366990</v>
          </cell>
          <cell r="W5783" t="str">
            <v>DE</v>
          </cell>
          <cell r="X5783" t="str">
            <v>C</v>
          </cell>
          <cell r="Y5783" t="str">
            <v>606</v>
          </cell>
          <cell r="Z5783" t="str">
            <v>EA</v>
          </cell>
          <cell r="AA5783">
            <v>200</v>
          </cell>
          <cell r="AB5783" t="str">
            <v>45 X 40 X 45</v>
          </cell>
          <cell r="AE5783" t="str">
            <v>STK</v>
          </cell>
          <cell r="AF5783">
            <v>1</v>
          </cell>
          <cell r="AG5783">
            <v>19</v>
          </cell>
          <cell r="AH5783">
            <v>1</v>
          </cell>
          <cell r="AI5783" t="str">
            <v>STK</v>
          </cell>
          <cell r="AJ5783" t="str">
            <v>PEHA Elektro GmbH &amp; Co. KG</v>
          </cell>
          <cell r="AK5783" t="str">
            <v>PEHA Elektro GmbH &amp; Co. KG</v>
          </cell>
        </row>
        <row r="5784">
          <cell r="C5784" t="str">
            <v>D 6211.02 EMS SI WI/I</v>
          </cell>
          <cell r="D5784" t="str">
            <v>4851</v>
          </cell>
          <cell r="E5784" t="str">
            <v>15</v>
          </cell>
          <cell r="F5784" t="str">
            <v>1</v>
          </cell>
          <cell r="G5784" t="str">
            <v>01</v>
          </cell>
          <cell r="H5784" t="str">
            <v>01</v>
          </cell>
          <cell r="I5784" t="str">
            <v>1</v>
          </cell>
          <cell r="J5784">
            <v>1</v>
          </cell>
          <cell r="K5784">
            <v>0.04</v>
          </cell>
          <cell r="L5784">
            <v>0.04</v>
          </cell>
          <cell r="M5784" t="str">
            <v>KG</v>
          </cell>
          <cell r="N5784">
            <v>0</v>
          </cell>
          <cell r="P5784" t="str">
            <v>22326122472F382U51</v>
          </cell>
          <cell r="Q5784" t="str">
            <v>4010105400212</v>
          </cell>
          <cell r="R5784" t="str">
            <v>4</v>
          </cell>
          <cell r="S5784" t="str">
            <v>223</v>
          </cell>
          <cell r="T5784" t="str">
            <v>01</v>
          </cell>
          <cell r="V5784" t="str">
            <v>85366990</v>
          </cell>
          <cell r="W5784" t="str">
            <v>HU</v>
          </cell>
          <cell r="X5784" t="str">
            <v>W</v>
          </cell>
          <cell r="Y5784" t="str">
            <v>606</v>
          </cell>
          <cell r="Z5784" t="str">
            <v>EA</v>
          </cell>
          <cell r="AA5784">
            <v>200</v>
          </cell>
          <cell r="AB5784" t="str">
            <v>45 X 45 X 40</v>
          </cell>
          <cell r="AE5784" t="str">
            <v>STK</v>
          </cell>
          <cell r="AF5784">
            <v>1</v>
          </cell>
          <cell r="AG5784">
            <v>19</v>
          </cell>
          <cell r="AH5784">
            <v>1</v>
          </cell>
          <cell r="AI5784" t="str">
            <v>STK</v>
          </cell>
          <cell r="AJ5784" t="str">
            <v>PEHA Elektro GmbH &amp; Co. KG</v>
          </cell>
          <cell r="AK5784" t="str">
            <v>PEHA Elektro GmbH &amp; Co. KG</v>
          </cell>
        </row>
        <row r="5785">
          <cell r="C5785" t="str">
            <v>D 6211.03 EMS SI/I</v>
          </cell>
          <cell r="D5785" t="str">
            <v>4851</v>
          </cell>
          <cell r="E5785" t="str">
            <v>15</v>
          </cell>
          <cell r="F5785" t="str">
            <v>1</v>
          </cell>
          <cell r="G5785" t="str">
            <v>01</v>
          </cell>
          <cell r="H5785" t="str">
            <v>02</v>
          </cell>
          <cell r="I5785" t="str">
            <v>2</v>
          </cell>
          <cell r="J5785">
            <v>1</v>
          </cell>
          <cell r="K5785">
            <v>3.6999999999999998E-2</v>
          </cell>
          <cell r="L5785">
            <v>3.6999999999999998E-2</v>
          </cell>
          <cell r="M5785" t="str">
            <v>KG</v>
          </cell>
          <cell r="N5785">
            <v>0</v>
          </cell>
          <cell r="P5785" t="str">
            <v>22326122472F382U51</v>
          </cell>
          <cell r="Q5785" t="str">
            <v>4010105400618</v>
          </cell>
          <cell r="R5785" t="str">
            <v>4</v>
          </cell>
          <cell r="S5785" t="str">
            <v>223</v>
          </cell>
          <cell r="T5785" t="str">
            <v>01</v>
          </cell>
          <cell r="V5785" t="str">
            <v>85366990</v>
          </cell>
          <cell r="W5785" t="str">
            <v>HU</v>
          </cell>
          <cell r="X5785" t="str">
            <v>C</v>
          </cell>
          <cell r="Y5785" t="str">
            <v>606</v>
          </cell>
          <cell r="Z5785" t="str">
            <v>EA</v>
          </cell>
          <cell r="AA5785">
            <v>200</v>
          </cell>
          <cell r="AE5785" t="str">
            <v>STK</v>
          </cell>
          <cell r="AF5785">
            <v>1</v>
          </cell>
          <cell r="AG5785">
            <v>19</v>
          </cell>
          <cell r="AH5785">
            <v>1</v>
          </cell>
          <cell r="AI5785" t="str">
            <v>STK</v>
          </cell>
          <cell r="AJ5785" t="str">
            <v>PEHA Elektro GmbH &amp; Co. KG</v>
          </cell>
          <cell r="AK5785" t="str">
            <v>PEHA Elektro GmbH &amp; Co. KG</v>
          </cell>
        </row>
        <row r="5786">
          <cell r="C5786" t="str">
            <v>D 6211.02 EMS SI/I</v>
          </cell>
          <cell r="D5786" t="str">
            <v>4851</v>
          </cell>
          <cell r="E5786" t="str">
            <v>15</v>
          </cell>
          <cell r="F5786" t="str">
            <v>1</v>
          </cell>
          <cell r="G5786" t="str">
            <v>01</v>
          </cell>
          <cell r="H5786" t="str">
            <v>01</v>
          </cell>
          <cell r="I5786" t="str">
            <v>1</v>
          </cell>
          <cell r="J5786">
            <v>1</v>
          </cell>
          <cell r="K5786">
            <v>4.0000000000000001E-3</v>
          </cell>
          <cell r="L5786">
            <v>4.0000000000000001E-3</v>
          </cell>
          <cell r="M5786" t="str">
            <v>KG</v>
          </cell>
          <cell r="N5786">
            <v>0</v>
          </cell>
          <cell r="P5786" t="str">
            <v>22326122472F382U51</v>
          </cell>
          <cell r="Q5786" t="str">
            <v>4010105400717</v>
          </cell>
          <cell r="R5786" t="str">
            <v>4</v>
          </cell>
          <cell r="S5786" t="str">
            <v>223</v>
          </cell>
          <cell r="T5786" t="str">
            <v>01</v>
          </cell>
          <cell r="V5786" t="str">
            <v>85366990</v>
          </cell>
          <cell r="W5786" t="str">
            <v>DE</v>
          </cell>
          <cell r="X5786" t="str">
            <v>W</v>
          </cell>
          <cell r="Y5786" t="str">
            <v>606</v>
          </cell>
          <cell r="Z5786" t="str">
            <v>EA</v>
          </cell>
          <cell r="AA5786">
            <v>200</v>
          </cell>
          <cell r="AB5786" t="str">
            <v>45 X 45 X 40</v>
          </cell>
          <cell r="AE5786" t="str">
            <v>STK</v>
          </cell>
          <cell r="AF5786">
            <v>1</v>
          </cell>
          <cell r="AG5786">
            <v>19</v>
          </cell>
          <cell r="AH5786">
            <v>1</v>
          </cell>
          <cell r="AI5786" t="str">
            <v>STK</v>
          </cell>
          <cell r="AJ5786" t="str">
            <v>PEHA Elektro GmbH &amp; Co. KG</v>
          </cell>
          <cell r="AK5786" t="str">
            <v>PEHA Elektro GmbH &amp; Co. KG</v>
          </cell>
        </row>
        <row r="5787">
          <cell r="C5787" t="str">
            <v>D ABD 6711.02 ML SK LED/4 Na AK WE2 LB</v>
          </cell>
          <cell r="D5787" t="str">
            <v>4851</v>
          </cell>
          <cell r="E5787" t="str">
            <v>15</v>
          </cell>
          <cell r="F5787" t="str">
            <v>1</v>
          </cell>
          <cell r="G5787" t="str">
            <v>01</v>
          </cell>
          <cell r="H5787" t="str">
            <v>01</v>
          </cell>
          <cell r="I5787" t="str">
            <v>1</v>
          </cell>
          <cell r="J5787">
            <v>1</v>
          </cell>
          <cell r="K5787">
            <v>0.04</v>
          </cell>
          <cell r="L5787">
            <v>0.04</v>
          </cell>
          <cell r="M5787" t="str">
            <v>KG</v>
          </cell>
          <cell r="N5787">
            <v>0</v>
          </cell>
          <cell r="P5787" t="str">
            <v>22326122472F382U46</v>
          </cell>
          <cell r="Q5787" t="str">
            <v>4010105401066</v>
          </cell>
          <cell r="R5787" t="str">
            <v>3</v>
          </cell>
          <cell r="S5787" t="str">
            <v>223</v>
          </cell>
          <cell r="T5787" t="str">
            <v>01</v>
          </cell>
          <cell r="V5787" t="str">
            <v>85366990</v>
          </cell>
          <cell r="W5787" t="str">
            <v>DE</v>
          </cell>
          <cell r="X5787" t="str">
            <v>C</v>
          </cell>
          <cell r="Y5787" t="str">
            <v>992</v>
          </cell>
          <cell r="Z5787" t="str">
            <v>EA</v>
          </cell>
          <cell r="AA5787">
            <v>1</v>
          </cell>
          <cell r="AE5787" t="str">
            <v>STK</v>
          </cell>
          <cell r="AF5787">
            <v>1</v>
          </cell>
          <cell r="AG5787">
            <v>19</v>
          </cell>
          <cell r="AH5787">
            <v>1</v>
          </cell>
          <cell r="AI5787" t="str">
            <v>STK</v>
          </cell>
          <cell r="AJ5787" t="str">
            <v>PEHA Elektro GmbH &amp; Co. KG</v>
          </cell>
          <cell r="AK5787" t="str">
            <v>PEHA Elektro GmbH &amp; Co. KG</v>
          </cell>
        </row>
        <row r="5788">
          <cell r="C5788" t="str">
            <v>D ABD 6711.02 ML SK Na AK WE2 LB</v>
          </cell>
          <cell r="D5788" t="str">
            <v>4851</v>
          </cell>
          <cell r="E5788" t="str">
            <v>15</v>
          </cell>
          <cell r="F5788" t="str">
            <v>1</v>
          </cell>
          <cell r="G5788" t="str">
            <v>01</v>
          </cell>
          <cell r="H5788" t="str">
            <v>01</v>
          </cell>
          <cell r="I5788" t="str">
            <v>1</v>
          </cell>
          <cell r="J5788">
            <v>1</v>
          </cell>
          <cell r="K5788">
            <v>0.1</v>
          </cell>
          <cell r="L5788">
            <v>0.1</v>
          </cell>
          <cell r="M5788" t="str">
            <v>KG</v>
          </cell>
          <cell r="N5788">
            <v>0</v>
          </cell>
          <cell r="P5788" t="str">
            <v>22326122472F382U46</v>
          </cell>
          <cell r="Q5788" t="str">
            <v>4010105401196</v>
          </cell>
          <cell r="R5788" t="str">
            <v>3</v>
          </cell>
          <cell r="S5788" t="str">
            <v>223</v>
          </cell>
          <cell r="T5788" t="str">
            <v>01</v>
          </cell>
          <cell r="V5788" t="str">
            <v>85366990</v>
          </cell>
          <cell r="W5788" t="str">
            <v>DE</v>
          </cell>
          <cell r="X5788" t="str">
            <v>C</v>
          </cell>
          <cell r="Y5788" t="str">
            <v>992</v>
          </cell>
          <cell r="Z5788" t="str">
            <v>EA</v>
          </cell>
          <cell r="AA5788">
            <v>1</v>
          </cell>
          <cell r="AE5788" t="str">
            <v>STK</v>
          </cell>
          <cell r="AF5788">
            <v>1</v>
          </cell>
          <cell r="AG5788">
            <v>19</v>
          </cell>
          <cell r="AH5788">
            <v>1</v>
          </cell>
          <cell r="AI5788" t="str">
            <v>STK</v>
          </cell>
          <cell r="AJ5788" t="str">
            <v>PEHA Elektro GmbH &amp; Co. KG</v>
          </cell>
          <cell r="AK5788" t="str">
            <v>PEHA Elektro GmbH &amp; Co. KG</v>
          </cell>
        </row>
        <row r="5789">
          <cell r="C5789" t="str">
            <v>B 6271.02 EMS SI/I</v>
          </cell>
          <cell r="D5789" t="str">
            <v>4851</v>
          </cell>
          <cell r="E5789" t="str">
            <v>15</v>
          </cell>
          <cell r="F5789" t="str">
            <v>1</v>
          </cell>
          <cell r="G5789" t="str">
            <v>01</v>
          </cell>
          <cell r="H5789" t="str">
            <v>01</v>
          </cell>
          <cell r="I5789" t="str">
            <v>1</v>
          </cell>
          <cell r="J5789">
            <v>1</v>
          </cell>
          <cell r="K5789">
            <v>0.04</v>
          </cell>
          <cell r="L5789">
            <v>0.04</v>
          </cell>
          <cell r="M5789" t="str">
            <v>KG</v>
          </cell>
          <cell r="N5789">
            <v>0</v>
          </cell>
          <cell r="P5789" t="str">
            <v>22326122472F382U51</v>
          </cell>
          <cell r="Q5789" t="str">
            <v>4010105401349</v>
          </cell>
          <cell r="R5789" t="str">
            <v>4</v>
          </cell>
          <cell r="S5789" t="str">
            <v>223</v>
          </cell>
          <cell r="T5789" t="str">
            <v>01</v>
          </cell>
          <cell r="V5789" t="str">
            <v>85366990</v>
          </cell>
          <cell r="W5789" t="str">
            <v>DE</v>
          </cell>
          <cell r="X5789" t="str">
            <v>C</v>
          </cell>
          <cell r="Y5789" t="str">
            <v>606</v>
          </cell>
          <cell r="Z5789" t="str">
            <v>EA</v>
          </cell>
          <cell r="AA5789">
            <v>200</v>
          </cell>
          <cell r="AB5789" t="str">
            <v>45 X 45 X 37</v>
          </cell>
          <cell r="AE5789" t="str">
            <v>STK</v>
          </cell>
          <cell r="AF5789">
            <v>1</v>
          </cell>
          <cell r="AG5789">
            <v>19</v>
          </cell>
          <cell r="AH5789">
            <v>1</v>
          </cell>
          <cell r="AI5789" t="str">
            <v>STK</v>
          </cell>
          <cell r="AJ5789" t="str">
            <v>PEHA Elektro GmbH &amp; Co. KG</v>
          </cell>
          <cell r="AK5789" t="str">
            <v>PEHA Elektro GmbH &amp; Co. KG</v>
          </cell>
        </row>
        <row r="5790">
          <cell r="C5790" t="str">
            <v>D 6212.02 SI SL-R/SK</v>
          </cell>
          <cell r="D5790" t="str">
            <v>4851</v>
          </cell>
          <cell r="E5790" t="str">
            <v>15</v>
          </cell>
          <cell r="F5790" t="str">
            <v>1</v>
          </cell>
          <cell r="G5790" t="str">
            <v>01</v>
          </cell>
          <cell r="H5790" t="str">
            <v>01</v>
          </cell>
          <cell r="I5790" t="str">
            <v>1</v>
          </cell>
          <cell r="J5790">
            <v>1</v>
          </cell>
          <cell r="K5790">
            <v>3.5000000000000003E-2</v>
          </cell>
          <cell r="L5790">
            <v>3.5000000000000003E-2</v>
          </cell>
          <cell r="M5790" t="str">
            <v>KG</v>
          </cell>
          <cell r="N5790">
            <v>0</v>
          </cell>
          <cell r="P5790" t="str">
            <v>22326122472F382U51</v>
          </cell>
          <cell r="Q5790" t="str">
            <v>4010105401561</v>
          </cell>
          <cell r="R5790" t="str">
            <v>4</v>
          </cell>
          <cell r="S5790" t="str">
            <v>223</v>
          </cell>
          <cell r="T5790" t="str">
            <v>01</v>
          </cell>
          <cell r="V5790" t="str">
            <v>85366990</v>
          </cell>
          <cell r="W5790" t="str">
            <v>DE</v>
          </cell>
          <cell r="X5790" t="str">
            <v>C</v>
          </cell>
          <cell r="Y5790" t="str">
            <v>606</v>
          </cell>
          <cell r="Z5790" t="str">
            <v>EA</v>
          </cell>
          <cell r="AA5790">
            <v>1</v>
          </cell>
          <cell r="AE5790" t="str">
            <v>STK</v>
          </cell>
          <cell r="AF5790">
            <v>1</v>
          </cell>
          <cell r="AG5790">
            <v>19</v>
          </cell>
          <cell r="AH5790">
            <v>1</v>
          </cell>
          <cell r="AI5790" t="str">
            <v>STK</v>
          </cell>
          <cell r="AJ5790" t="str">
            <v>PEHA Elektro GmbH &amp; Co. KG</v>
          </cell>
          <cell r="AK5790" t="str">
            <v>PEHA Elektro GmbH &amp; Co. KG</v>
          </cell>
        </row>
        <row r="5791">
          <cell r="C5791" t="str">
            <v>D 610.02 MJ12 EMS/67,5</v>
          </cell>
          <cell r="D5791" t="str">
            <v>4851</v>
          </cell>
          <cell r="E5791" t="str">
            <v>15</v>
          </cell>
          <cell r="F5791" t="str">
            <v>1</v>
          </cell>
          <cell r="G5791" t="str">
            <v>01</v>
          </cell>
          <cell r="H5791" t="str">
            <v>01</v>
          </cell>
          <cell r="I5791" t="str">
            <v>1</v>
          </cell>
          <cell r="J5791">
            <v>1</v>
          </cell>
          <cell r="K5791">
            <v>0.02</v>
          </cell>
          <cell r="L5791">
            <v>0.02</v>
          </cell>
          <cell r="M5791" t="str">
            <v>KG</v>
          </cell>
          <cell r="N5791">
            <v>0</v>
          </cell>
          <cell r="P5791" t="str">
            <v>22326122472F382U51</v>
          </cell>
          <cell r="Q5791" t="str">
            <v>4010105401615</v>
          </cell>
          <cell r="R5791" t="str">
            <v>4</v>
          </cell>
          <cell r="S5791" t="str">
            <v>223</v>
          </cell>
          <cell r="T5791" t="str">
            <v>01</v>
          </cell>
          <cell r="V5791" t="str">
            <v>85389099</v>
          </cell>
          <cell r="W5791" t="str">
            <v>DE</v>
          </cell>
          <cell r="X5791" t="str">
            <v>C</v>
          </cell>
          <cell r="Y5791" t="str">
            <v>606</v>
          </cell>
          <cell r="Z5791" t="str">
            <v>EA</v>
          </cell>
          <cell r="AA5791">
            <v>1</v>
          </cell>
          <cell r="AB5791" t="str">
            <v>65 X 50 X 30</v>
          </cell>
          <cell r="AE5791" t="str">
            <v>STK</v>
          </cell>
          <cell r="AF5791">
            <v>1</v>
          </cell>
          <cell r="AG5791">
            <v>19</v>
          </cell>
          <cell r="AH5791">
            <v>1</v>
          </cell>
          <cell r="AI5791" t="str">
            <v>STK</v>
          </cell>
          <cell r="AJ5791" t="str">
            <v>PEHA Elektro GmbH &amp; Co. KG</v>
          </cell>
          <cell r="AK5791" t="str">
            <v>PEHA Elektro GmbH &amp; Co. KG</v>
          </cell>
        </row>
        <row r="5792">
          <cell r="C5792" t="str">
            <v>D 6212.02 SI SL-L/SK</v>
          </cell>
          <cell r="D5792" t="str">
            <v>4851</v>
          </cell>
          <cell r="E5792" t="str">
            <v>15</v>
          </cell>
          <cell r="F5792" t="str">
            <v>1</v>
          </cell>
          <cell r="G5792" t="str">
            <v>01</v>
          </cell>
          <cell r="H5792" t="str">
            <v>01</v>
          </cell>
          <cell r="I5792" t="str">
            <v>1</v>
          </cell>
          <cell r="J5792">
            <v>1</v>
          </cell>
          <cell r="K5792">
            <v>0.02</v>
          </cell>
          <cell r="L5792">
            <v>0.02</v>
          </cell>
          <cell r="M5792" t="str">
            <v>KG</v>
          </cell>
          <cell r="N5792">
            <v>0</v>
          </cell>
          <cell r="P5792" t="str">
            <v>22326122472F382U51</v>
          </cell>
          <cell r="Q5792" t="str">
            <v>4010105401653</v>
          </cell>
          <cell r="R5792" t="str">
            <v>4</v>
          </cell>
          <cell r="S5792" t="str">
            <v>223</v>
          </cell>
          <cell r="T5792" t="str">
            <v>01</v>
          </cell>
          <cell r="V5792" t="str">
            <v>85366990</v>
          </cell>
          <cell r="W5792" t="str">
            <v>DE</v>
          </cell>
          <cell r="X5792" t="str">
            <v>C</v>
          </cell>
          <cell r="Y5792" t="str">
            <v>606</v>
          </cell>
          <cell r="Z5792" t="str">
            <v>EA</v>
          </cell>
          <cell r="AA5792">
            <v>1</v>
          </cell>
          <cell r="AE5792" t="str">
            <v>STK</v>
          </cell>
          <cell r="AF5792">
            <v>1</v>
          </cell>
          <cell r="AG5792">
            <v>19</v>
          </cell>
          <cell r="AH5792">
            <v>1</v>
          </cell>
          <cell r="AI5792" t="str">
            <v>STK</v>
          </cell>
          <cell r="AJ5792" t="str">
            <v>PEHA Elektro GmbH &amp; Co. KG</v>
          </cell>
          <cell r="AK5792" t="str">
            <v>PEHA Elektro GmbH &amp; Co. KG</v>
          </cell>
        </row>
        <row r="5793">
          <cell r="C5793" t="str">
            <v>D ABDECKUNG</v>
          </cell>
          <cell r="D5793" t="str">
            <v>4851</v>
          </cell>
          <cell r="E5793" t="str">
            <v>15</v>
          </cell>
          <cell r="F5793" t="str">
            <v>1</v>
          </cell>
          <cell r="G5793" t="str">
            <v>01</v>
          </cell>
          <cell r="H5793" t="str">
            <v>02</v>
          </cell>
          <cell r="I5793" t="str">
            <v>2</v>
          </cell>
          <cell r="J5793">
            <v>1</v>
          </cell>
          <cell r="K5793">
            <v>3.6999999999999998E-2</v>
          </cell>
          <cell r="L5793">
            <v>3.6999999999999998E-2</v>
          </cell>
          <cell r="M5793" t="str">
            <v>KG</v>
          </cell>
          <cell r="N5793">
            <v>0</v>
          </cell>
          <cell r="P5793" t="str">
            <v>223261224628362000</v>
          </cell>
          <cell r="Q5793" t="str">
            <v>4010105401769</v>
          </cell>
          <cell r="R5793" t="str">
            <v>4</v>
          </cell>
          <cell r="S5793" t="str">
            <v>223</v>
          </cell>
          <cell r="T5793" t="str">
            <v>01</v>
          </cell>
          <cell r="V5793" t="str">
            <v>39269097</v>
          </cell>
          <cell r="W5793" t="str">
            <v>DE</v>
          </cell>
          <cell r="X5793" t="str">
            <v>C</v>
          </cell>
          <cell r="Y5793" t="str">
            <v>606</v>
          </cell>
          <cell r="Z5793" t="str">
            <v>EA</v>
          </cell>
          <cell r="AA5793">
            <v>1</v>
          </cell>
          <cell r="AE5793" t="str">
            <v>STK</v>
          </cell>
          <cell r="AF5793">
            <v>1</v>
          </cell>
          <cell r="AG5793">
            <v>19</v>
          </cell>
          <cell r="AH5793">
            <v>1</v>
          </cell>
          <cell r="AI5793" t="str">
            <v>STK</v>
          </cell>
          <cell r="AJ5793" t="str">
            <v>PEHA Elektro GmbH &amp; Co. KG</v>
          </cell>
          <cell r="AK5793" t="str">
            <v>PEHA Elektro GmbH &amp; Co. KG</v>
          </cell>
        </row>
        <row r="5794">
          <cell r="C5794" t="str">
            <v>D VOLLPLATTE</v>
          </cell>
          <cell r="D5794" t="str">
            <v>4851</v>
          </cell>
          <cell r="E5794" t="str">
            <v>15</v>
          </cell>
          <cell r="F5794" t="str">
            <v>1</v>
          </cell>
          <cell r="G5794" t="str">
            <v>01</v>
          </cell>
          <cell r="H5794" t="str">
            <v>02</v>
          </cell>
          <cell r="I5794" t="str">
            <v>2</v>
          </cell>
          <cell r="J5794">
            <v>1</v>
          </cell>
          <cell r="K5794">
            <v>3.6999999999999998E-2</v>
          </cell>
          <cell r="L5794">
            <v>3.6999999999999998E-2</v>
          </cell>
          <cell r="M5794" t="str">
            <v>KG</v>
          </cell>
          <cell r="N5794">
            <v>0</v>
          </cell>
          <cell r="P5794" t="str">
            <v>223261224728552C29</v>
          </cell>
          <cell r="Q5794" t="str">
            <v>4010105401783</v>
          </cell>
          <cell r="R5794" t="str">
            <v>4</v>
          </cell>
          <cell r="S5794" t="str">
            <v>223</v>
          </cell>
          <cell r="T5794" t="str">
            <v>01</v>
          </cell>
          <cell r="V5794" t="str">
            <v>39269097</v>
          </cell>
          <cell r="W5794" t="str">
            <v>DE</v>
          </cell>
          <cell r="X5794" t="str">
            <v>C</v>
          </cell>
          <cell r="Y5794" t="str">
            <v>606</v>
          </cell>
          <cell r="Z5794" t="str">
            <v>EA</v>
          </cell>
          <cell r="AA5794">
            <v>1</v>
          </cell>
          <cell r="AE5794" t="str">
            <v>STK</v>
          </cell>
          <cell r="AF5794">
            <v>1</v>
          </cell>
          <cell r="AG5794">
            <v>19</v>
          </cell>
          <cell r="AH5794">
            <v>1</v>
          </cell>
          <cell r="AI5794" t="str">
            <v>STK</v>
          </cell>
          <cell r="AJ5794" t="str">
            <v>PEHA Elektro GmbH &amp; Co. KG</v>
          </cell>
          <cell r="AK5794" t="str">
            <v>PEHA Elektro GmbH &amp; Co. KG</v>
          </cell>
        </row>
        <row r="5795">
          <cell r="C5795" t="str">
            <v>B 6271.03 EMS SI WI</v>
          </cell>
          <cell r="D5795" t="str">
            <v>4851</v>
          </cell>
          <cell r="E5795" t="str">
            <v>15</v>
          </cell>
          <cell r="F5795" t="str">
            <v>1</v>
          </cell>
          <cell r="G5795" t="str">
            <v>01</v>
          </cell>
          <cell r="H5795" t="str">
            <v>02</v>
          </cell>
          <cell r="I5795" t="str">
            <v>2</v>
          </cell>
          <cell r="J5795">
            <v>1</v>
          </cell>
          <cell r="K5795">
            <v>3.6999999999999998E-2</v>
          </cell>
          <cell r="L5795">
            <v>3.6999999999999998E-2</v>
          </cell>
          <cell r="M5795" t="str">
            <v>KG</v>
          </cell>
          <cell r="N5795">
            <v>0</v>
          </cell>
          <cell r="P5795" t="str">
            <v>22326122472F382U46</v>
          </cell>
          <cell r="Q5795" t="str">
            <v>4010105401844</v>
          </cell>
          <cell r="R5795" t="str">
            <v>4</v>
          </cell>
          <cell r="S5795" t="str">
            <v>223</v>
          </cell>
          <cell r="T5795" t="str">
            <v>01</v>
          </cell>
          <cell r="V5795" t="str">
            <v>85366990</v>
          </cell>
          <cell r="W5795" t="str">
            <v>HU</v>
          </cell>
          <cell r="X5795" t="str">
            <v>C</v>
          </cell>
          <cell r="Y5795" t="str">
            <v>606</v>
          </cell>
          <cell r="Z5795" t="str">
            <v>EA</v>
          </cell>
          <cell r="AA5795">
            <v>1</v>
          </cell>
          <cell r="AB5795" t="str">
            <v>227 X 185 X 042</v>
          </cell>
          <cell r="AE5795" t="str">
            <v>STK</v>
          </cell>
          <cell r="AF5795">
            <v>1</v>
          </cell>
          <cell r="AG5795">
            <v>19</v>
          </cell>
          <cell r="AH5795">
            <v>1</v>
          </cell>
          <cell r="AI5795" t="str">
            <v>STK</v>
          </cell>
          <cell r="AJ5795" t="str">
            <v>PEHA Elektro GmbH &amp; Co. KG</v>
          </cell>
          <cell r="AK5795" t="str">
            <v>PEHA Elektro GmbH &amp; Co. KG</v>
          </cell>
        </row>
        <row r="5796">
          <cell r="C5796" t="str">
            <v>B 6271.02 EMS SI WI/I</v>
          </cell>
          <cell r="D5796" t="str">
            <v>4851</v>
          </cell>
          <cell r="E5796" t="str">
            <v>15</v>
          </cell>
          <cell r="F5796" t="str">
            <v>1</v>
          </cell>
          <cell r="G5796" t="str">
            <v>01</v>
          </cell>
          <cell r="H5796" t="str">
            <v>01</v>
          </cell>
          <cell r="I5796" t="str">
            <v>1</v>
          </cell>
          <cell r="J5796">
            <v>1</v>
          </cell>
          <cell r="K5796">
            <v>0.04</v>
          </cell>
          <cell r="L5796">
            <v>3.9E-2</v>
          </cell>
          <cell r="M5796" t="str">
            <v>KG</v>
          </cell>
          <cell r="N5796">
            <v>0</v>
          </cell>
          <cell r="P5796" t="str">
            <v>22326122472F382U51</v>
          </cell>
          <cell r="Q5796" t="str">
            <v>4010105401943</v>
          </cell>
          <cell r="R5796" t="str">
            <v>4</v>
          </cell>
          <cell r="S5796" t="str">
            <v>223</v>
          </cell>
          <cell r="T5796" t="str">
            <v>01</v>
          </cell>
          <cell r="V5796" t="str">
            <v>85366990</v>
          </cell>
          <cell r="W5796" t="str">
            <v>DE</v>
          </cell>
          <cell r="X5796" t="str">
            <v>C</v>
          </cell>
          <cell r="Y5796" t="str">
            <v>606</v>
          </cell>
          <cell r="Z5796" t="str">
            <v>EA</v>
          </cell>
          <cell r="AA5796">
            <v>200</v>
          </cell>
          <cell r="AB5796" t="str">
            <v>45 X 45 X 37</v>
          </cell>
          <cell r="AE5796" t="str">
            <v>STK</v>
          </cell>
          <cell r="AF5796">
            <v>1</v>
          </cell>
          <cell r="AG5796">
            <v>19</v>
          </cell>
          <cell r="AH5796">
            <v>1</v>
          </cell>
          <cell r="AI5796" t="str">
            <v>STK</v>
          </cell>
          <cell r="AJ5796" t="str">
            <v>PEHA Elektro GmbH &amp; Co. KG</v>
          </cell>
          <cell r="AK5796" t="str">
            <v>PEHA Elektro GmbH &amp; Co. KG</v>
          </cell>
        </row>
        <row r="5797">
          <cell r="C5797" t="str">
            <v>D ABDECKUNG</v>
          </cell>
          <cell r="D5797" t="str">
            <v>4851</v>
          </cell>
          <cell r="E5797" t="str">
            <v>15</v>
          </cell>
          <cell r="F5797" t="str">
            <v>1</v>
          </cell>
          <cell r="G5797" t="str">
            <v>01</v>
          </cell>
          <cell r="H5797" t="str">
            <v>02</v>
          </cell>
          <cell r="I5797" t="str">
            <v>2</v>
          </cell>
          <cell r="J5797">
            <v>1</v>
          </cell>
          <cell r="K5797">
            <v>0.04</v>
          </cell>
          <cell r="L5797">
            <v>3.9E-2</v>
          </cell>
          <cell r="M5797" t="str">
            <v>KG</v>
          </cell>
          <cell r="N5797">
            <v>0</v>
          </cell>
          <cell r="P5797" t="str">
            <v>223261224628362000</v>
          </cell>
          <cell r="Q5797" t="str">
            <v>4010105402018</v>
          </cell>
          <cell r="R5797" t="str">
            <v>4</v>
          </cell>
          <cell r="S5797" t="str">
            <v>223</v>
          </cell>
          <cell r="T5797" t="str">
            <v>01</v>
          </cell>
          <cell r="V5797" t="str">
            <v>39269097</v>
          </cell>
          <cell r="W5797" t="str">
            <v>DE</v>
          </cell>
          <cell r="X5797" t="str">
            <v>C</v>
          </cell>
          <cell r="Y5797" t="str">
            <v>606</v>
          </cell>
          <cell r="Z5797" t="str">
            <v>EA</v>
          </cell>
          <cell r="AA5797">
            <v>1</v>
          </cell>
          <cell r="AE5797" t="str">
            <v>STK</v>
          </cell>
          <cell r="AF5797">
            <v>1</v>
          </cell>
          <cell r="AG5797">
            <v>19</v>
          </cell>
          <cell r="AH5797">
            <v>1</v>
          </cell>
          <cell r="AI5797" t="str">
            <v>STK</v>
          </cell>
          <cell r="AJ5797" t="str">
            <v>PEHA Elektro GmbH &amp; Co. KG</v>
          </cell>
          <cell r="AK5797" t="str">
            <v>PEHA Elektro GmbH &amp; Co. KG</v>
          </cell>
        </row>
        <row r="5798">
          <cell r="C5798" t="str">
            <v>D VOLLPLATTE</v>
          </cell>
          <cell r="D5798" t="str">
            <v>4851</v>
          </cell>
          <cell r="E5798" t="str">
            <v>15</v>
          </cell>
          <cell r="F5798" t="str">
            <v>1</v>
          </cell>
          <cell r="G5798" t="str">
            <v>01</v>
          </cell>
          <cell r="H5798" t="str">
            <v>02</v>
          </cell>
          <cell r="I5798" t="str">
            <v>2</v>
          </cell>
          <cell r="J5798">
            <v>1</v>
          </cell>
          <cell r="K5798">
            <v>0.04</v>
          </cell>
          <cell r="L5798">
            <v>3.9E-2</v>
          </cell>
          <cell r="M5798" t="str">
            <v>KG</v>
          </cell>
          <cell r="N5798">
            <v>0</v>
          </cell>
          <cell r="P5798" t="str">
            <v>223261224728552C29</v>
          </cell>
          <cell r="Q5798" t="str">
            <v>4010105402063</v>
          </cell>
          <cell r="R5798" t="str">
            <v>4</v>
          </cell>
          <cell r="S5798" t="str">
            <v>223</v>
          </cell>
          <cell r="T5798" t="str">
            <v>01</v>
          </cell>
          <cell r="V5798" t="str">
            <v>39269097</v>
          </cell>
          <cell r="W5798" t="str">
            <v>DE</v>
          </cell>
          <cell r="X5798" t="str">
            <v>C</v>
          </cell>
          <cell r="Y5798" t="str">
            <v>606</v>
          </cell>
          <cell r="Z5798" t="str">
            <v>EA</v>
          </cell>
          <cell r="AA5798">
            <v>1</v>
          </cell>
          <cell r="AE5798" t="str">
            <v>STK</v>
          </cell>
          <cell r="AF5798">
            <v>1</v>
          </cell>
          <cell r="AG5798">
            <v>19</v>
          </cell>
          <cell r="AH5798">
            <v>1</v>
          </cell>
          <cell r="AI5798" t="str">
            <v>STK</v>
          </cell>
          <cell r="AJ5798" t="str">
            <v>PEHA Elektro GmbH &amp; Co. KG</v>
          </cell>
          <cell r="AK5798" t="str">
            <v>PEHA Elektro GmbH &amp; Co. KG</v>
          </cell>
        </row>
        <row r="5799">
          <cell r="C5799" t="str">
            <v>D ABDECKUNG</v>
          </cell>
          <cell r="D5799" t="str">
            <v>4851</v>
          </cell>
          <cell r="E5799" t="str">
            <v>15</v>
          </cell>
          <cell r="F5799" t="str">
            <v>1</v>
          </cell>
          <cell r="G5799" t="str">
            <v>01</v>
          </cell>
          <cell r="H5799" t="str">
            <v>02</v>
          </cell>
          <cell r="I5799" t="str">
            <v>2</v>
          </cell>
          <cell r="J5799">
            <v>1</v>
          </cell>
          <cell r="K5799">
            <v>0.04</v>
          </cell>
          <cell r="L5799">
            <v>3.9E-2</v>
          </cell>
          <cell r="M5799" t="str">
            <v>KG</v>
          </cell>
          <cell r="N5799">
            <v>0</v>
          </cell>
          <cell r="P5799" t="str">
            <v>223261224628362000</v>
          </cell>
          <cell r="Q5799" t="str">
            <v>4010105402162</v>
          </cell>
          <cell r="R5799" t="str">
            <v>4</v>
          </cell>
          <cell r="S5799" t="str">
            <v>223</v>
          </cell>
          <cell r="T5799" t="str">
            <v>01</v>
          </cell>
          <cell r="V5799" t="str">
            <v>39269097</v>
          </cell>
          <cell r="W5799" t="str">
            <v>DE</v>
          </cell>
          <cell r="X5799" t="str">
            <v>W</v>
          </cell>
          <cell r="Y5799" t="str">
            <v>606</v>
          </cell>
          <cell r="Z5799" t="str">
            <v>EA</v>
          </cell>
          <cell r="AA5799">
            <v>1</v>
          </cell>
          <cell r="AE5799" t="str">
            <v>STK</v>
          </cell>
          <cell r="AF5799">
            <v>1</v>
          </cell>
          <cell r="AG5799">
            <v>19</v>
          </cell>
          <cell r="AH5799">
            <v>1</v>
          </cell>
          <cell r="AI5799" t="str">
            <v>STK</v>
          </cell>
          <cell r="AJ5799" t="str">
            <v>PEHA Elektro GmbH &amp; Co. KG</v>
          </cell>
          <cell r="AK5799" t="str">
            <v>PEHA Elektro GmbH &amp; Co. KG</v>
          </cell>
        </row>
        <row r="5800">
          <cell r="C5800" t="str">
            <v>D ABDECKUNG</v>
          </cell>
          <cell r="D5800" t="str">
            <v>4851</v>
          </cell>
          <cell r="E5800" t="str">
            <v>15</v>
          </cell>
          <cell r="F5800" t="str">
            <v>1</v>
          </cell>
          <cell r="G5800" t="str">
            <v>01</v>
          </cell>
          <cell r="H5800" t="str">
            <v>02</v>
          </cell>
          <cell r="I5800" t="str">
            <v>2</v>
          </cell>
          <cell r="J5800">
            <v>1</v>
          </cell>
          <cell r="K5800">
            <v>0.04</v>
          </cell>
          <cell r="L5800">
            <v>3.9E-2</v>
          </cell>
          <cell r="M5800" t="str">
            <v>KG</v>
          </cell>
          <cell r="N5800">
            <v>0</v>
          </cell>
          <cell r="P5800" t="str">
            <v>223261224628362000</v>
          </cell>
          <cell r="Q5800" t="str">
            <v>4010105402186</v>
          </cell>
          <cell r="R5800" t="str">
            <v>4</v>
          </cell>
          <cell r="S5800" t="str">
            <v>223</v>
          </cell>
          <cell r="T5800" t="str">
            <v>01</v>
          </cell>
          <cell r="V5800" t="str">
            <v>39269097</v>
          </cell>
          <cell r="W5800" t="str">
            <v>DE</v>
          </cell>
          <cell r="X5800" t="str">
            <v>C</v>
          </cell>
          <cell r="Y5800" t="str">
            <v>606</v>
          </cell>
          <cell r="Z5800" t="str">
            <v>EA</v>
          </cell>
          <cell r="AA5800">
            <v>1</v>
          </cell>
          <cell r="AE5800" t="str">
            <v>STK</v>
          </cell>
          <cell r="AF5800">
            <v>1</v>
          </cell>
          <cell r="AG5800">
            <v>19</v>
          </cell>
          <cell r="AH5800">
            <v>1</v>
          </cell>
          <cell r="AI5800" t="str">
            <v>STK</v>
          </cell>
          <cell r="AJ5800" t="str">
            <v>PEHA Elektro GmbH &amp; Co. KG</v>
          </cell>
          <cell r="AK5800" t="str">
            <v>PEHA Elektro GmbH &amp; Co. KG</v>
          </cell>
        </row>
        <row r="5801">
          <cell r="C5801" t="str">
            <v>D ABDECKUNG</v>
          </cell>
          <cell r="D5801" t="str">
            <v>4851</v>
          </cell>
          <cell r="E5801" t="str">
            <v>15</v>
          </cell>
          <cell r="F5801" t="str">
            <v>1</v>
          </cell>
          <cell r="G5801" t="str">
            <v>01</v>
          </cell>
          <cell r="H5801" t="str">
            <v>01</v>
          </cell>
          <cell r="I5801" t="str">
            <v>1</v>
          </cell>
          <cell r="J5801">
            <v>1</v>
          </cell>
          <cell r="K5801">
            <v>0.04</v>
          </cell>
          <cell r="L5801">
            <v>3.9E-2</v>
          </cell>
          <cell r="M5801" t="str">
            <v>KG</v>
          </cell>
          <cell r="N5801">
            <v>0</v>
          </cell>
          <cell r="P5801" t="str">
            <v>223261224628362000</v>
          </cell>
          <cell r="Q5801" t="str">
            <v>4010105402216</v>
          </cell>
          <cell r="R5801" t="str">
            <v>4</v>
          </cell>
          <cell r="S5801" t="str">
            <v>223</v>
          </cell>
          <cell r="T5801" t="str">
            <v>01</v>
          </cell>
          <cell r="V5801" t="str">
            <v>39269097</v>
          </cell>
          <cell r="W5801" t="str">
            <v>DE</v>
          </cell>
          <cell r="X5801" t="str">
            <v>W</v>
          </cell>
          <cell r="Y5801" t="str">
            <v>606</v>
          </cell>
          <cell r="Z5801" t="str">
            <v>EA</v>
          </cell>
          <cell r="AA5801">
            <v>1</v>
          </cell>
          <cell r="AE5801" t="str">
            <v>STK</v>
          </cell>
          <cell r="AF5801">
            <v>1</v>
          </cell>
          <cell r="AG5801">
            <v>19</v>
          </cell>
          <cell r="AH5801">
            <v>1</v>
          </cell>
          <cell r="AI5801" t="str">
            <v>STK</v>
          </cell>
          <cell r="AJ5801" t="str">
            <v>PEHA Elektro GmbH &amp; Co. KG</v>
          </cell>
          <cell r="AK5801" t="str">
            <v>PEHA Elektro GmbH &amp; Co. KG</v>
          </cell>
        </row>
        <row r="5802">
          <cell r="C5802" t="str">
            <v>D KLAPPDECKEL</v>
          </cell>
          <cell r="D5802" t="str">
            <v>4851</v>
          </cell>
          <cell r="E5802" t="str">
            <v>15</v>
          </cell>
          <cell r="F5802" t="str">
            <v>1</v>
          </cell>
          <cell r="G5802" t="str">
            <v>01</v>
          </cell>
          <cell r="H5802" t="str">
            <v>02</v>
          </cell>
          <cell r="I5802" t="str">
            <v>2</v>
          </cell>
          <cell r="J5802">
            <v>1</v>
          </cell>
          <cell r="K5802">
            <v>0.04</v>
          </cell>
          <cell r="L5802">
            <v>3.9E-2</v>
          </cell>
          <cell r="M5802" t="str">
            <v>KG</v>
          </cell>
          <cell r="N5802">
            <v>0</v>
          </cell>
          <cell r="P5802" t="str">
            <v>223261224728552C29</v>
          </cell>
          <cell r="Q5802" t="str">
            <v>4010105402339</v>
          </cell>
          <cell r="R5802" t="str">
            <v>4</v>
          </cell>
          <cell r="S5802" t="str">
            <v>223</v>
          </cell>
          <cell r="T5802" t="str">
            <v>01</v>
          </cell>
          <cell r="V5802" t="str">
            <v>39269097</v>
          </cell>
          <cell r="W5802" t="str">
            <v>DE</v>
          </cell>
          <cell r="X5802" t="str">
            <v>C</v>
          </cell>
          <cell r="Y5802" t="str">
            <v>606</v>
          </cell>
          <cell r="Z5802" t="str">
            <v>EA</v>
          </cell>
          <cell r="AA5802">
            <v>1</v>
          </cell>
          <cell r="AE5802" t="str">
            <v>STK</v>
          </cell>
          <cell r="AF5802">
            <v>1</v>
          </cell>
          <cell r="AG5802">
            <v>19</v>
          </cell>
          <cell r="AH5802">
            <v>1</v>
          </cell>
          <cell r="AI5802" t="str">
            <v>STK</v>
          </cell>
          <cell r="AJ5802" t="str">
            <v>PEHA Elektro GmbH &amp; Co. KG</v>
          </cell>
          <cell r="AK5802" t="str">
            <v>PEHA Elektro GmbH &amp; Co. KG</v>
          </cell>
        </row>
        <row r="5803">
          <cell r="C5803" t="str">
            <v>D KLAPPDECKEL</v>
          </cell>
          <cell r="D5803" t="str">
            <v>4851</v>
          </cell>
          <cell r="E5803" t="str">
            <v>15</v>
          </cell>
          <cell r="F5803" t="str">
            <v>1</v>
          </cell>
          <cell r="G5803" t="str">
            <v>01</v>
          </cell>
          <cell r="H5803" t="str">
            <v>02</v>
          </cell>
          <cell r="I5803" t="str">
            <v>2</v>
          </cell>
          <cell r="J5803">
            <v>1</v>
          </cell>
          <cell r="K5803">
            <v>0.04</v>
          </cell>
          <cell r="L5803">
            <v>3.9E-2</v>
          </cell>
          <cell r="M5803" t="str">
            <v>KG</v>
          </cell>
          <cell r="N5803">
            <v>0</v>
          </cell>
          <cell r="P5803" t="str">
            <v>223261224728552C29</v>
          </cell>
          <cell r="Q5803" t="str">
            <v>4010105402353</v>
          </cell>
          <cell r="R5803" t="str">
            <v>4</v>
          </cell>
          <cell r="S5803" t="str">
            <v>223</v>
          </cell>
          <cell r="T5803" t="str">
            <v>01</v>
          </cell>
          <cell r="V5803" t="str">
            <v>39269097</v>
          </cell>
          <cell r="W5803" t="str">
            <v>DE</v>
          </cell>
          <cell r="X5803" t="str">
            <v>C</v>
          </cell>
          <cell r="Y5803" t="str">
            <v>606</v>
          </cell>
          <cell r="Z5803" t="str">
            <v>EA</v>
          </cell>
          <cell r="AA5803">
            <v>1</v>
          </cell>
          <cell r="AE5803" t="str">
            <v>STK</v>
          </cell>
          <cell r="AF5803">
            <v>1</v>
          </cell>
          <cell r="AG5803">
            <v>19</v>
          </cell>
          <cell r="AH5803">
            <v>1</v>
          </cell>
          <cell r="AI5803" t="str">
            <v>STK</v>
          </cell>
          <cell r="AJ5803" t="str">
            <v>PEHA Elektro GmbH &amp; Co. KG</v>
          </cell>
          <cell r="AK5803" t="str">
            <v>PEHA Elektro GmbH &amp; Co. KG</v>
          </cell>
        </row>
        <row r="5804">
          <cell r="C5804" t="str">
            <v>D KLAPPDECKEL</v>
          </cell>
          <cell r="D5804" t="str">
            <v>4851</v>
          </cell>
          <cell r="E5804" t="str">
            <v>15</v>
          </cell>
          <cell r="F5804" t="str">
            <v>1</v>
          </cell>
          <cell r="G5804" t="str">
            <v>01</v>
          </cell>
          <cell r="H5804" t="str">
            <v>02</v>
          </cell>
          <cell r="I5804" t="str">
            <v>2</v>
          </cell>
          <cell r="J5804">
            <v>1</v>
          </cell>
          <cell r="K5804">
            <v>0.04</v>
          </cell>
          <cell r="L5804">
            <v>3.9E-2</v>
          </cell>
          <cell r="M5804" t="str">
            <v>KG</v>
          </cell>
          <cell r="N5804">
            <v>0</v>
          </cell>
          <cell r="P5804" t="str">
            <v>223261224728552C29</v>
          </cell>
          <cell r="Q5804" t="str">
            <v>4010105402377</v>
          </cell>
          <cell r="R5804" t="str">
            <v>4</v>
          </cell>
          <cell r="S5804" t="str">
            <v>223</v>
          </cell>
          <cell r="T5804" t="str">
            <v>01</v>
          </cell>
          <cell r="V5804" t="str">
            <v>39269097</v>
          </cell>
          <cell r="W5804" t="str">
            <v>DE</v>
          </cell>
          <cell r="X5804" t="str">
            <v>C</v>
          </cell>
          <cell r="Y5804" t="str">
            <v>606</v>
          </cell>
          <cell r="Z5804" t="str">
            <v>EA</v>
          </cell>
          <cell r="AA5804">
            <v>1</v>
          </cell>
          <cell r="AE5804" t="str">
            <v>STK</v>
          </cell>
          <cell r="AF5804">
            <v>1</v>
          </cell>
          <cell r="AG5804">
            <v>19</v>
          </cell>
          <cell r="AH5804">
            <v>1</v>
          </cell>
          <cell r="AI5804" t="str">
            <v>STK</v>
          </cell>
          <cell r="AJ5804" t="str">
            <v>PEHA Elektro GmbH &amp; Co. KG</v>
          </cell>
          <cell r="AK5804" t="str">
            <v>PEHA Elektro GmbH &amp; Co. KG</v>
          </cell>
        </row>
        <row r="5805">
          <cell r="C5805" t="str">
            <v>D 6212.02 EMS SI/I</v>
          </cell>
          <cell r="D5805" t="str">
            <v>4851</v>
          </cell>
          <cell r="E5805" t="str">
            <v>15</v>
          </cell>
          <cell r="F5805" t="str">
            <v>1</v>
          </cell>
          <cell r="G5805" t="str">
            <v>01</v>
          </cell>
          <cell r="H5805" t="str">
            <v>01</v>
          </cell>
          <cell r="I5805" t="str">
            <v>1</v>
          </cell>
          <cell r="J5805">
            <v>1</v>
          </cell>
          <cell r="K5805">
            <v>0.08</v>
          </cell>
          <cell r="L5805">
            <v>7.9000000000000001E-2</v>
          </cell>
          <cell r="M5805" t="str">
            <v>KG</v>
          </cell>
          <cell r="N5805">
            <v>0</v>
          </cell>
          <cell r="P5805" t="str">
            <v>22326122472F382U51</v>
          </cell>
          <cell r="Q5805" t="str">
            <v>4010105402414</v>
          </cell>
          <cell r="R5805" t="str">
            <v>4</v>
          </cell>
          <cell r="S5805" t="str">
            <v>223</v>
          </cell>
          <cell r="T5805" t="str">
            <v>01</v>
          </cell>
          <cell r="V5805" t="str">
            <v>85366990</v>
          </cell>
          <cell r="W5805" t="str">
            <v>DE</v>
          </cell>
          <cell r="X5805" t="str">
            <v>W</v>
          </cell>
          <cell r="Y5805" t="str">
            <v>606</v>
          </cell>
          <cell r="Z5805" t="str">
            <v>EA</v>
          </cell>
          <cell r="AA5805">
            <v>100</v>
          </cell>
          <cell r="AB5805" t="str">
            <v>90 X 47 X 42</v>
          </cell>
          <cell r="AE5805" t="str">
            <v>STK</v>
          </cell>
          <cell r="AF5805">
            <v>1</v>
          </cell>
          <cell r="AG5805">
            <v>19</v>
          </cell>
          <cell r="AH5805">
            <v>1</v>
          </cell>
          <cell r="AI5805" t="str">
            <v>STK</v>
          </cell>
          <cell r="AJ5805" t="str">
            <v>PEHA Elektro GmbH &amp; Co. KG</v>
          </cell>
          <cell r="AK5805" t="str">
            <v>PEHA Elektro GmbH &amp; Co. KG</v>
          </cell>
        </row>
        <row r="5806">
          <cell r="C5806" t="str">
            <v>D KLAPPDECKEL</v>
          </cell>
          <cell r="D5806" t="str">
            <v>4851</v>
          </cell>
          <cell r="E5806" t="str">
            <v>15</v>
          </cell>
          <cell r="F5806" t="str">
            <v>1</v>
          </cell>
          <cell r="G5806" t="str">
            <v>01</v>
          </cell>
          <cell r="H5806" t="str">
            <v>02</v>
          </cell>
          <cell r="I5806" t="str">
            <v>2</v>
          </cell>
          <cell r="J5806">
            <v>1</v>
          </cell>
          <cell r="K5806">
            <v>0.08</v>
          </cell>
          <cell r="L5806">
            <v>7.9000000000000001E-2</v>
          </cell>
          <cell r="M5806" t="str">
            <v>KG</v>
          </cell>
          <cell r="N5806">
            <v>0</v>
          </cell>
          <cell r="P5806" t="str">
            <v>223261224728552C29</v>
          </cell>
          <cell r="Q5806" t="str">
            <v>4010105402438</v>
          </cell>
          <cell r="R5806" t="str">
            <v>4</v>
          </cell>
          <cell r="S5806" t="str">
            <v>223</v>
          </cell>
          <cell r="T5806" t="str">
            <v>01</v>
          </cell>
          <cell r="V5806" t="str">
            <v>39269097</v>
          </cell>
          <cell r="W5806" t="str">
            <v>DE</v>
          </cell>
          <cell r="X5806" t="str">
            <v>C</v>
          </cell>
          <cell r="Y5806" t="str">
            <v>606</v>
          </cell>
          <cell r="Z5806" t="str">
            <v>EA</v>
          </cell>
          <cell r="AA5806">
            <v>1</v>
          </cell>
          <cell r="AE5806" t="str">
            <v>STK</v>
          </cell>
          <cell r="AF5806">
            <v>1</v>
          </cell>
          <cell r="AG5806">
            <v>19</v>
          </cell>
          <cell r="AH5806">
            <v>1</v>
          </cell>
          <cell r="AI5806" t="str">
            <v>STK</v>
          </cell>
          <cell r="AJ5806" t="str">
            <v>PEHA Elektro GmbH &amp; Co. KG</v>
          </cell>
          <cell r="AK5806" t="str">
            <v>PEHA Elektro GmbH &amp; Co. KG</v>
          </cell>
        </row>
        <row r="5807">
          <cell r="C5807" t="str">
            <v>D ZWISCHENDECKEL</v>
          </cell>
          <cell r="D5807" t="str">
            <v>4851</v>
          </cell>
          <cell r="E5807" t="str">
            <v>15</v>
          </cell>
          <cell r="F5807" t="str">
            <v>1</v>
          </cell>
          <cell r="G5807" t="str">
            <v>01</v>
          </cell>
          <cell r="H5807" t="str">
            <v>01</v>
          </cell>
          <cell r="I5807" t="str">
            <v>1</v>
          </cell>
          <cell r="J5807">
            <v>1</v>
          </cell>
          <cell r="K5807">
            <v>0.08</v>
          </cell>
          <cell r="L5807">
            <v>7.9000000000000001E-2</v>
          </cell>
          <cell r="M5807" t="str">
            <v>KG</v>
          </cell>
          <cell r="N5807">
            <v>0</v>
          </cell>
          <cell r="P5807" t="str">
            <v>223261224728702U38</v>
          </cell>
          <cell r="Q5807" t="str">
            <v>4010105402452</v>
          </cell>
          <cell r="R5807" t="str">
            <v>4</v>
          </cell>
          <cell r="S5807" t="str">
            <v>223</v>
          </cell>
          <cell r="T5807" t="str">
            <v>01</v>
          </cell>
          <cell r="V5807" t="str">
            <v>39269097</v>
          </cell>
          <cell r="W5807" t="str">
            <v>DE</v>
          </cell>
          <cell r="X5807" t="str">
            <v>W</v>
          </cell>
          <cell r="Y5807" t="str">
            <v>606</v>
          </cell>
          <cell r="Z5807" t="str">
            <v>EA</v>
          </cell>
          <cell r="AA5807">
            <v>1</v>
          </cell>
          <cell r="AE5807" t="str">
            <v>STK</v>
          </cell>
          <cell r="AF5807">
            <v>1</v>
          </cell>
          <cell r="AG5807">
            <v>19</v>
          </cell>
          <cell r="AH5807">
            <v>1</v>
          </cell>
          <cell r="AI5807" t="str">
            <v>STK</v>
          </cell>
          <cell r="AJ5807" t="str">
            <v>PEHA Elektro GmbH &amp; Co. KG</v>
          </cell>
          <cell r="AK5807" t="str">
            <v>PEHA Elektro GmbH &amp; Co. KG</v>
          </cell>
        </row>
        <row r="5808">
          <cell r="C5808" t="str">
            <v>D 610.02 MJ13 EMS/67,5</v>
          </cell>
          <cell r="D5808" t="str">
            <v>4851</v>
          </cell>
          <cell r="E5808" t="str">
            <v>15</v>
          </cell>
          <cell r="F5808" t="str">
            <v>1</v>
          </cell>
          <cell r="G5808" t="str">
            <v>04</v>
          </cell>
          <cell r="H5808" t="str">
            <v>03</v>
          </cell>
          <cell r="I5808" t="str">
            <v>4</v>
          </cell>
          <cell r="J5808">
            <v>1</v>
          </cell>
          <cell r="K5808">
            <v>0.08</v>
          </cell>
          <cell r="L5808">
            <v>7.9000000000000001E-2</v>
          </cell>
          <cell r="M5808" t="str">
            <v>KG</v>
          </cell>
          <cell r="N5808">
            <v>0</v>
          </cell>
          <cell r="P5808" t="str">
            <v>22326122472F382U51</v>
          </cell>
          <cell r="Q5808" t="str">
            <v>4010105402490</v>
          </cell>
          <cell r="R5808" t="str">
            <v>3</v>
          </cell>
          <cell r="S5808" t="str">
            <v>223</v>
          </cell>
          <cell r="T5808" t="str">
            <v>01</v>
          </cell>
          <cell r="V5808" t="str">
            <v>85389099</v>
          </cell>
          <cell r="W5808" t="str">
            <v>DE</v>
          </cell>
          <cell r="X5808" t="str">
            <v>C</v>
          </cell>
          <cell r="Y5808" t="str">
            <v>992</v>
          </cell>
          <cell r="Z5808" t="str">
            <v>EA</v>
          </cell>
          <cell r="AA5808">
            <v>1</v>
          </cell>
          <cell r="AE5808" t="str">
            <v>STK</v>
          </cell>
          <cell r="AF5808">
            <v>1</v>
          </cell>
          <cell r="AG5808">
            <v>19</v>
          </cell>
          <cell r="AH5808">
            <v>1</v>
          </cell>
          <cell r="AI5808" t="str">
            <v>STK</v>
          </cell>
          <cell r="AJ5808" t="str">
            <v>PEHA Elektro GmbH &amp; Co. KG</v>
          </cell>
          <cell r="AK5808" t="str">
            <v>PEHA Elektro GmbH &amp; Co. KG</v>
          </cell>
        </row>
        <row r="5809">
          <cell r="C5809" t="str">
            <v>D SOCKEL-OBERTEIL</v>
          </cell>
          <cell r="D5809" t="str">
            <v>4851</v>
          </cell>
          <cell r="E5809" t="str">
            <v>15</v>
          </cell>
          <cell r="F5809" t="str">
            <v>1</v>
          </cell>
          <cell r="G5809" t="str">
            <v>01</v>
          </cell>
          <cell r="H5809" t="str">
            <v>02</v>
          </cell>
          <cell r="I5809" t="str">
            <v>2</v>
          </cell>
          <cell r="J5809">
            <v>1</v>
          </cell>
          <cell r="K5809">
            <v>0.125</v>
          </cell>
          <cell r="L5809">
            <v>0.124</v>
          </cell>
          <cell r="M5809" t="str">
            <v>KG</v>
          </cell>
          <cell r="N5809">
            <v>0</v>
          </cell>
          <cell r="P5809" t="str">
            <v>223261224628362000</v>
          </cell>
          <cell r="Q5809" t="str">
            <v>4010105402551</v>
          </cell>
          <cell r="R5809" t="str">
            <v>4</v>
          </cell>
          <cell r="S5809" t="str">
            <v>223</v>
          </cell>
          <cell r="T5809" t="str">
            <v>01</v>
          </cell>
          <cell r="V5809" t="str">
            <v>39269097</v>
          </cell>
          <cell r="W5809" t="str">
            <v>DE</v>
          </cell>
          <cell r="X5809" t="str">
            <v>C</v>
          </cell>
          <cell r="Y5809" t="str">
            <v>606</v>
          </cell>
          <cell r="Z5809" t="str">
            <v>EA</v>
          </cell>
          <cell r="AA5809">
            <v>1</v>
          </cell>
          <cell r="AE5809" t="str">
            <v>STK</v>
          </cell>
          <cell r="AF5809">
            <v>1</v>
          </cell>
          <cell r="AG5809">
            <v>19</v>
          </cell>
          <cell r="AH5809">
            <v>1</v>
          </cell>
          <cell r="AI5809" t="str">
            <v>STK</v>
          </cell>
          <cell r="AJ5809" t="str">
            <v>PEHA Elektro GmbH &amp; Co. KG</v>
          </cell>
          <cell r="AK5809" t="str">
            <v>PEHA Elektro GmbH &amp; Co. KG</v>
          </cell>
        </row>
        <row r="5810">
          <cell r="C5810" t="str">
            <v>D ABD 6711.02 ML SK LED/4 AK WE2 LB</v>
          </cell>
          <cell r="D5810" t="str">
            <v>4851</v>
          </cell>
          <cell r="E5810" t="str">
            <v>15</v>
          </cell>
          <cell r="F5810" t="str">
            <v>1</v>
          </cell>
          <cell r="G5810" t="str">
            <v>01</v>
          </cell>
          <cell r="H5810" t="str">
            <v>01</v>
          </cell>
          <cell r="I5810" t="str">
            <v>1</v>
          </cell>
          <cell r="J5810">
            <v>1</v>
          </cell>
          <cell r="K5810">
            <v>7.4999999999999997E-2</v>
          </cell>
          <cell r="L5810">
            <v>7.4999999999999997E-2</v>
          </cell>
          <cell r="M5810" t="str">
            <v>KG</v>
          </cell>
          <cell r="N5810">
            <v>0</v>
          </cell>
          <cell r="P5810" t="str">
            <v>22326122472F382U46</v>
          </cell>
          <cell r="Q5810" t="str">
            <v>4010105402698</v>
          </cell>
          <cell r="R5810" t="str">
            <v>3</v>
          </cell>
          <cell r="S5810" t="str">
            <v>223</v>
          </cell>
          <cell r="T5810" t="str">
            <v>01</v>
          </cell>
          <cell r="V5810" t="str">
            <v>85366990</v>
          </cell>
          <cell r="W5810" t="str">
            <v>DE</v>
          </cell>
          <cell r="X5810" t="str">
            <v>C</v>
          </cell>
          <cell r="Y5810" t="str">
            <v>992</v>
          </cell>
          <cell r="Z5810" t="str">
            <v>EA</v>
          </cell>
          <cell r="AA5810">
            <v>1</v>
          </cell>
          <cell r="AE5810" t="str">
            <v>STK</v>
          </cell>
          <cell r="AF5810">
            <v>1</v>
          </cell>
          <cell r="AG5810">
            <v>19</v>
          </cell>
          <cell r="AH5810">
            <v>1</v>
          </cell>
          <cell r="AI5810" t="str">
            <v>STK</v>
          </cell>
          <cell r="AJ5810" t="str">
            <v>PEHA Elektro GmbH &amp; Co. KG</v>
          </cell>
          <cell r="AK5810" t="str">
            <v>PEHA Elektro GmbH &amp; Co. KG</v>
          </cell>
        </row>
        <row r="5811">
          <cell r="C5811" t="str">
            <v>D SOCKEL-OBERTEIL</v>
          </cell>
          <cell r="D5811" t="str">
            <v>4851</v>
          </cell>
          <cell r="E5811" t="str">
            <v>15</v>
          </cell>
          <cell r="F5811" t="str">
            <v>1</v>
          </cell>
          <cell r="G5811" t="str">
            <v>01</v>
          </cell>
          <cell r="H5811" t="str">
            <v>01</v>
          </cell>
          <cell r="I5811" t="str">
            <v>1</v>
          </cell>
          <cell r="J5811">
            <v>1</v>
          </cell>
          <cell r="K5811">
            <v>7.4999999999999997E-2</v>
          </cell>
          <cell r="L5811">
            <v>7.4999999999999997E-2</v>
          </cell>
          <cell r="M5811" t="str">
            <v>KG</v>
          </cell>
          <cell r="N5811">
            <v>0</v>
          </cell>
          <cell r="P5811" t="str">
            <v>223261224628362000</v>
          </cell>
          <cell r="Q5811" t="str">
            <v>4010105402773</v>
          </cell>
          <cell r="R5811" t="str">
            <v>4</v>
          </cell>
          <cell r="S5811" t="str">
            <v>223</v>
          </cell>
          <cell r="T5811" t="str">
            <v>01</v>
          </cell>
          <cell r="V5811" t="str">
            <v>39269097</v>
          </cell>
          <cell r="W5811" t="str">
            <v>DE</v>
          </cell>
          <cell r="X5811" t="str">
            <v>C</v>
          </cell>
          <cell r="Y5811" t="str">
            <v>606</v>
          </cell>
          <cell r="Z5811" t="str">
            <v>EA</v>
          </cell>
          <cell r="AA5811">
            <v>1</v>
          </cell>
          <cell r="AE5811" t="str">
            <v>STK</v>
          </cell>
          <cell r="AF5811">
            <v>1</v>
          </cell>
          <cell r="AG5811">
            <v>19</v>
          </cell>
          <cell r="AH5811">
            <v>1</v>
          </cell>
          <cell r="AI5811" t="str">
            <v>STK</v>
          </cell>
          <cell r="AJ5811" t="str">
            <v>PEHA Elektro GmbH &amp; Co. KG</v>
          </cell>
          <cell r="AK5811" t="str">
            <v>PEHA Elektro GmbH &amp; Co. KG</v>
          </cell>
        </row>
        <row r="5812">
          <cell r="C5812" t="str">
            <v>D ABD 6711.02 ML SK AK WE2 LB</v>
          </cell>
          <cell r="D5812" t="str">
            <v>4851</v>
          </cell>
          <cell r="E5812" t="str">
            <v>15</v>
          </cell>
          <cell r="F5812" t="str">
            <v>1</v>
          </cell>
          <cell r="G5812" t="str">
            <v>01</v>
          </cell>
          <cell r="H5812" t="str">
            <v>01</v>
          </cell>
          <cell r="I5812" t="str">
            <v>1</v>
          </cell>
          <cell r="J5812">
            <v>1</v>
          </cell>
          <cell r="K5812">
            <v>7.4999999999999997E-2</v>
          </cell>
          <cell r="L5812">
            <v>7.4999999999999997E-2</v>
          </cell>
          <cell r="M5812" t="str">
            <v>KG</v>
          </cell>
          <cell r="N5812">
            <v>0</v>
          </cell>
          <cell r="P5812" t="str">
            <v>22326122472F382U46</v>
          </cell>
          <cell r="Q5812" t="str">
            <v>4010105402797</v>
          </cell>
          <cell r="R5812" t="str">
            <v>3</v>
          </cell>
          <cell r="S5812" t="str">
            <v>223</v>
          </cell>
          <cell r="T5812" t="str">
            <v>01</v>
          </cell>
          <cell r="V5812" t="str">
            <v>85366990</v>
          </cell>
          <cell r="W5812" t="str">
            <v>DE</v>
          </cell>
          <cell r="X5812" t="str">
            <v>C</v>
          </cell>
          <cell r="Y5812" t="str">
            <v>992</v>
          </cell>
          <cell r="Z5812" t="str">
            <v>EA</v>
          </cell>
          <cell r="AA5812">
            <v>1</v>
          </cell>
          <cell r="AE5812" t="str">
            <v>STK</v>
          </cell>
          <cell r="AF5812">
            <v>1</v>
          </cell>
          <cell r="AG5812">
            <v>19</v>
          </cell>
          <cell r="AH5812">
            <v>1</v>
          </cell>
          <cell r="AI5812" t="str">
            <v>STK</v>
          </cell>
          <cell r="AJ5812" t="str">
            <v>PEHA Elektro GmbH &amp; Co. KG</v>
          </cell>
          <cell r="AK5812" t="str">
            <v>PEHA Elektro GmbH &amp; Co. KG</v>
          </cell>
        </row>
        <row r="5813">
          <cell r="C5813" t="str">
            <v>D 6212.03 EMS SI WI/I</v>
          </cell>
          <cell r="D5813" t="str">
            <v>4851</v>
          </cell>
          <cell r="E5813" t="str">
            <v>15</v>
          </cell>
          <cell r="F5813" t="str">
            <v>1</v>
          </cell>
          <cell r="G5813" t="str">
            <v>01</v>
          </cell>
          <cell r="H5813" t="str">
            <v>01</v>
          </cell>
          <cell r="I5813" t="str">
            <v>1</v>
          </cell>
          <cell r="J5813">
            <v>1</v>
          </cell>
          <cell r="K5813">
            <v>0.08</v>
          </cell>
          <cell r="L5813">
            <v>0.08</v>
          </cell>
          <cell r="M5813" t="str">
            <v>KG</v>
          </cell>
          <cell r="N5813">
            <v>0</v>
          </cell>
          <cell r="P5813" t="str">
            <v>22326122472F382U51</v>
          </cell>
          <cell r="Q5813" t="str">
            <v>4010105402810</v>
          </cell>
          <cell r="R5813" t="str">
            <v>4</v>
          </cell>
          <cell r="S5813" t="str">
            <v>223</v>
          </cell>
          <cell r="T5813" t="str">
            <v>01</v>
          </cell>
          <cell r="V5813" t="str">
            <v>85366990</v>
          </cell>
          <cell r="W5813" t="str">
            <v>HU</v>
          </cell>
          <cell r="X5813" t="str">
            <v>C</v>
          </cell>
          <cell r="Y5813" t="str">
            <v>606</v>
          </cell>
          <cell r="Z5813" t="str">
            <v>EA</v>
          </cell>
          <cell r="AA5813">
            <v>100</v>
          </cell>
          <cell r="AB5813" t="str">
            <v>90 X 45 X 40</v>
          </cell>
          <cell r="AE5813" t="str">
            <v>STK</v>
          </cell>
          <cell r="AF5813">
            <v>1</v>
          </cell>
          <cell r="AG5813">
            <v>19</v>
          </cell>
          <cell r="AH5813">
            <v>1</v>
          </cell>
          <cell r="AI5813" t="str">
            <v>STK</v>
          </cell>
          <cell r="AJ5813" t="str">
            <v>PEHA Elektro GmbH &amp; Co. KG</v>
          </cell>
          <cell r="AK5813" t="str">
            <v>PEHA Elektro GmbH &amp; Co. KG</v>
          </cell>
        </row>
        <row r="5814">
          <cell r="C5814" t="str">
            <v>D ABDECKUNG</v>
          </cell>
          <cell r="D5814" t="str">
            <v>4851</v>
          </cell>
          <cell r="E5814" t="str">
            <v>15</v>
          </cell>
          <cell r="F5814" t="str">
            <v>1</v>
          </cell>
          <cell r="G5814" t="str">
            <v>01</v>
          </cell>
          <cell r="H5814" t="str">
            <v>18</v>
          </cell>
          <cell r="I5814" t="str">
            <v>18</v>
          </cell>
          <cell r="J5814">
            <v>1</v>
          </cell>
          <cell r="K5814">
            <v>2.1000000000000001E-2</v>
          </cell>
          <cell r="L5814">
            <v>0.02</v>
          </cell>
          <cell r="M5814" t="str">
            <v>KG</v>
          </cell>
          <cell r="N5814">
            <v>0</v>
          </cell>
          <cell r="P5814" t="str">
            <v>223261224628362000</v>
          </cell>
          <cell r="Q5814" t="str">
            <v>4010105402834</v>
          </cell>
          <cell r="R5814" t="str">
            <v>4</v>
          </cell>
          <cell r="S5814" t="str">
            <v>223</v>
          </cell>
          <cell r="T5814" t="str">
            <v>01</v>
          </cell>
          <cell r="V5814" t="str">
            <v>39269097</v>
          </cell>
          <cell r="W5814" t="str">
            <v>DE</v>
          </cell>
          <cell r="X5814" t="str">
            <v>C</v>
          </cell>
          <cell r="Y5814" t="str">
            <v>606</v>
          </cell>
          <cell r="Z5814" t="str">
            <v>EA</v>
          </cell>
          <cell r="AA5814">
            <v>1</v>
          </cell>
          <cell r="AB5814" t="str">
            <v>55 X 55 X 30</v>
          </cell>
          <cell r="AE5814" t="str">
            <v>STK</v>
          </cell>
          <cell r="AF5814">
            <v>1</v>
          </cell>
          <cell r="AG5814">
            <v>19</v>
          </cell>
          <cell r="AH5814">
            <v>1</v>
          </cell>
          <cell r="AI5814" t="str">
            <v>STK</v>
          </cell>
          <cell r="AJ5814" t="str">
            <v>PEHA Elektro GmbH &amp; Co. KG</v>
          </cell>
          <cell r="AK5814" t="str">
            <v>PEHA Elektro GmbH &amp; Co. KG</v>
          </cell>
        </row>
        <row r="5815">
          <cell r="C5815" t="str">
            <v>D SCHWINGE WECHSEL</v>
          </cell>
          <cell r="D5815" t="str">
            <v>4851</v>
          </cell>
          <cell r="E5815" t="str">
            <v>15</v>
          </cell>
          <cell r="F5815" t="str">
            <v>1</v>
          </cell>
          <cell r="G5815" t="str">
            <v>01</v>
          </cell>
          <cell r="H5815" t="str">
            <v>02</v>
          </cell>
          <cell r="I5815" t="str">
            <v>2</v>
          </cell>
          <cell r="J5815">
            <v>1</v>
          </cell>
          <cell r="K5815">
            <v>2.1000000000000001E-2</v>
          </cell>
          <cell r="L5815">
            <v>0.02</v>
          </cell>
          <cell r="M5815" t="str">
            <v>KG</v>
          </cell>
          <cell r="N5815">
            <v>0</v>
          </cell>
          <cell r="P5815" t="str">
            <v>223261224628362000</v>
          </cell>
          <cell r="Q5815" t="str">
            <v>4010105402858</v>
          </cell>
          <cell r="R5815" t="str">
            <v>4</v>
          </cell>
          <cell r="S5815" t="str">
            <v>223</v>
          </cell>
          <cell r="T5815" t="str">
            <v>01</v>
          </cell>
          <cell r="V5815" t="str">
            <v>85363010</v>
          </cell>
          <cell r="W5815" t="str">
            <v>DE</v>
          </cell>
          <cell r="X5815" t="str">
            <v>W</v>
          </cell>
          <cell r="Y5815" t="str">
            <v>606</v>
          </cell>
          <cell r="Z5815" t="str">
            <v>EA</v>
          </cell>
          <cell r="AA5815">
            <v>1</v>
          </cell>
          <cell r="AE5815" t="str">
            <v>STK</v>
          </cell>
          <cell r="AF5815">
            <v>1</v>
          </cell>
          <cell r="AG5815">
            <v>19</v>
          </cell>
          <cell r="AH5815">
            <v>1</v>
          </cell>
          <cell r="AI5815" t="str">
            <v>STK</v>
          </cell>
          <cell r="AJ5815" t="str">
            <v>PEHA Elektro GmbH &amp; Co. KG</v>
          </cell>
          <cell r="AK5815" t="str">
            <v>PEHA Elektro GmbH &amp; Co. KG</v>
          </cell>
        </row>
        <row r="5816">
          <cell r="C5816" t="str">
            <v>D MITTELKONTAKT</v>
          </cell>
          <cell r="D5816" t="str">
            <v>4851</v>
          </cell>
          <cell r="E5816" t="str">
            <v>15</v>
          </cell>
          <cell r="F5816" t="str">
            <v>1</v>
          </cell>
          <cell r="G5816" t="str">
            <v>01</v>
          </cell>
          <cell r="H5816" t="str">
            <v>02</v>
          </cell>
          <cell r="I5816" t="str">
            <v>2</v>
          </cell>
          <cell r="J5816">
            <v>1</v>
          </cell>
          <cell r="K5816">
            <v>2.1000000000000001E-2</v>
          </cell>
          <cell r="L5816">
            <v>0.02</v>
          </cell>
          <cell r="M5816" t="str">
            <v>KG</v>
          </cell>
          <cell r="N5816">
            <v>0</v>
          </cell>
          <cell r="P5816" t="str">
            <v>223261224628362000</v>
          </cell>
          <cell r="Q5816" t="str">
            <v>4010105402872</v>
          </cell>
          <cell r="R5816" t="str">
            <v>4</v>
          </cell>
          <cell r="S5816" t="str">
            <v>223</v>
          </cell>
          <cell r="T5816" t="str">
            <v>01</v>
          </cell>
          <cell r="V5816" t="str">
            <v>85363010</v>
          </cell>
          <cell r="W5816" t="str">
            <v>DE</v>
          </cell>
          <cell r="X5816" t="str">
            <v>W</v>
          </cell>
          <cell r="Y5816" t="str">
            <v>606</v>
          </cell>
          <cell r="Z5816" t="str">
            <v>EA</v>
          </cell>
          <cell r="AA5816">
            <v>1</v>
          </cell>
          <cell r="AE5816" t="str">
            <v>STK</v>
          </cell>
          <cell r="AF5816">
            <v>1</v>
          </cell>
          <cell r="AG5816">
            <v>19</v>
          </cell>
          <cell r="AH5816">
            <v>1</v>
          </cell>
          <cell r="AI5816" t="str">
            <v>STK</v>
          </cell>
          <cell r="AJ5816" t="str">
            <v>PEHA Elektro GmbH &amp; Co. KG</v>
          </cell>
          <cell r="AK5816" t="str">
            <v>PEHA Elektro GmbH &amp; Co. KG</v>
          </cell>
        </row>
        <row r="5817">
          <cell r="C5817" t="str">
            <v>D 6212.02 EMS SI WI/I</v>
          </cell>
          <cell r="D5817" t="str">
            <v>4851</v>
          </cell>
          <cell r="E5817" t="str">
            <v>15</v>
          </cell>
          <cell r="F5817" t="str">
            <v>1</v>
          </cell>
          <cell r="G5817" t="str">
            <v>01</v>
          </cell>
          <cell r="H5817" t="str">
            <v>01</v>
          </cell>
          <cell r="I5817" t="str">
            <v>1</v>
          </cell>
          <cell r="J5817">
            <v>1</v>
          </cell>
          <cell r="K5817">
            <v>7.2999999999999995E-2</v>
          </cell>
          <cell r="L5817">
            <v>7.2999999999999995E-2</v>
          </cell>
          <cell r="M5817" t="str">
            <v>KG</v>
          </cell>
          <cell r="N5817">
            <v>0</v>
          </cell>
          <cell r="P5817" t="str">
            <v>22326122472F382U51</v>
          </cell>
          <cell r="Q5817" t="str">
            <v>4010105402919</v>
          </cell>
          <cell r="R5817" t="str">
            <v>4</v>
          </cell>
          <cell r="S5817" t="str">
            <v>223</v>
          </cell>
          <cell r="T5817" t="str">
            <v>01</v>
          </cell>
          <cell r="V5817" t="str">
            <v>85366990</v>
          </cell>
          <cell r="W5817" t="str">
            <v>HU</v>
          </cell>
          <cell r="X5817" t="str">
            <v>W</v>
          </cell>
          <cell r="Y5817" t="str">
            <v>606</v>
          </cell>
          <cell r="Z5817" t="str">
            <v>EA</v>
          </cell>
          <cell r="AA5817">
            <v>100</v>
          </cell>
          <cell r="AE5817" t="str">
            <v>STK</v>
          </cell>
          <cell r="AF5817">
            <v>1</v>
          </cell>
          <cell r="AG5817">
            <v>19</v>
          </cell>
          <cell r="AH5817">
            <v>1</v>
          </cell>
          <cell r="AI5817" t="str">
            <v>STK</v>
          </cell>
          <cell r="AJ5817" t="str">
            <v>PEHA Elektro GmbH &amp; Co. KG</v>
          </cell>
          <cell r="AK5817" t="str">
            <v>PEHA Elektro GmbH &amp; Co. KG</v>
          </cell>
        </row>
        <row r="5818">
          <cell r="C5818" t="str">
            <v>D SERIENKONTAKT</v>
          </cell>
          <cell r="D5818" t="str">
            <v>4851</v>
          </cell>
          <cell r="E5818" t="str">
            <v>15</v>
          </cell>
          <cell r="F5818" t="str">
            <v>1</v>
          </cell>
          <cell r="G5818" t="str">
            <v>01</v>
          </cell>
          <cell r="H5818" t="str">
            <v>02</v>
          </cell>
          <cell r="I5818" t="str">
            <v>2</v>
          </cell>
          <cell r="J5818">
            <v>1</v>
          </cell>
          <cell r="K5818">
            <v>7.2999999999999995E-2</v>
          </cell>
          <cell r="L5818">
            <v>7.2999999999999995E-2</v>
          </cell>
          <cell r="M5818" t="str">
            <v>KG</v>
          </cell>
          <cell r="N5818">
            <v>0</v>
          </cell>
          <cell r="P5818" t="str">
            <v>223261224628362000</v>
          </cell>
          <cell r="Q5818" t="str">
            <v>4010105402933</v>
          </cell>
          <cell r="R5818" t="str">
            <v>4</v>
          </cell>
          <cell r="S5818" t="str">
            <v>223</v>
          </cell>
          <cell r="T5818" t="str">
            <v>01</v>
          </cell>
          <cell r="V5818" t="str">
            <v>85363010</v>
          </cell>
          <cell r="W5818" t="str">
            <v>DE</v>
          </cell>
          <cell r="X5818" t="str">
            <v>C</v>
          </cell>
          <cell r="Y5818" t="str">
            <v>606</v>
          </cell>
          <cell r="Z5818" t="str">
            <v>EA</v>
          </cell>
          <cell r="AA5818">
            <v>1</v>
          </cell>
          <cell r="AE5818" t="str">
            <v>STK</v>
          </cell>
          <cell r="AF5818">
            <v>1</v>
          </cell>
          <cell r="AG5818">
            <v>19</v>
          </cell>
          <cell r="AH5818">
            <v>1</v>
          </cell>
          <cell r="AI5818" t="str">
            <v>STK</v>
          </cell>
          <cell r="AJ5818" t="str">
            <v>PEHA Elektro GmbH &amp; Co. KG</v>
          </cell>
          <cell r="AK5818" t="str">
            <v>PEHA Elektro GmbH &amp; Co. KG</v>
          </cell>
        </row>
        <row r="5819">
          <cell r="C5819" t="str">
            <v>D WECHSELKONTAKT</v>
          </cell>
          <cell r="D5819" t="str">
            <v>4851</v>
          </cell>
          <cell r="E5819" t="str">
            <v>15</v>
          </cell>
          <cell r="F5819" t="str">
            <v>1</v>
          </cell>
          <cell r="G5819" t="str">
            <v>01</v>
          </cell>
          <cell r="H5819" t="str">
            <v>02</v>
          </cell>
          <cell r="I5819" t="str">
            <v>2</v>
          </cell>
          <cell r="J5819">
            <v>1</v>
          </cell>
          <cell r="K5819">
            <v>7.2999999999999995E-2</v>
          </cell>
          <cell r="L5819">
            <v>7.2999999999999995E-2</v>
          </cell>
          <cell r="M5819" t="str">
            <v>KG</v>
          </cell>
          <cell r="N5819">
            <v>0</v>
          </cell>
          <cell r="P5819" t="str">
            <v>223261224728552C29</v>
          </cell>
          <cell r="Q5819" t="str">
            <v>4010105402957</v>
          </cell>
          <cell r="R5819" t="str">
            <v>4</v>
          </cell>
          <cell r="S5819" t="str">
            <v>223</v>
          </cell>
          <cell r="T5819" t="str">
            <v>01</v>
          </cell>
          <cell r="V5819" t="str">
            <v>85363010</v>
          </cell>
          <cell r="W5819" t="str">
            <v>DE</v>
          </cell>
          <cell r="X5819" t="str">
            <v>C</v>
          </cell>
          <cell r="Y5819" t="str">
            <v>606</v>
          </cell>
          <cell r="Z5819" t="str">
            <v>EA</v>
          </cell>
          <cell r="AA5819">
            <v>1</v>
          </cell>
          <cell r="AE5819" t="str">
            <v>STK</v>
          </cell>
          <cell r="AF5819">
            <v>1</v>
          </cell>
          <cell r="AG5819">
            <v>19</v>
          </cell>
          <cell r="AH5819">
            <v>1</v>
          </cell>
          <cell r="AI5819" t="str">
            <v>STK</v>
          </cell>
          <cell r="AJ5819" t="str">
            <v>PEHA Elektro GmbH &amp; Co. KG</v>
          </cell>
          <cell r="AK5819" t="str">
            <v>PEHA Elektro GmbH &amp; Co. KG</v>
          </cell>
        </row>
        <row r="5820">
          <cell r="C5820" t="str">
            <v>D SEITENKONTAKT</v>
          </cell>
          <cell r="D5820" t="str">
            <v>4851</v>
          </cell>
          <cell r="E5820" t="str">
            <v>15</v>
          </cell>
          <cell r="F5820" t="str">
            <v>1</v>
          </cell>
          <cell r="G5820" t="str">
            <v>01</v>
          </cell>
          <cell r="H5820" t="str">
            <v>02</v>
          </cell>
          <cell r="I5820" t="str">
            <v>2</v>
          </cell>
          <cell r="J5820">
            <v>1</v>
          </cell>
          <cell r="K5820">
            <v>7.2999999999999995E-2</v>
          </cell>
          <cell r="L5820">
            <v>7.2999999999999995E-2</v>
          </cell>
          <cell r="M5820" t="str">
            <v>KG</v>
          </cell>
          <cell r="N5820">
            <v>0</v>
          </cell>
          <cell r="P5820" t="str">
            <v>223261224628362000</v>
          </cell>
          <cell r="Q5820" t="str">
            <v>4010105402971</v>
          </cell>
          <cell r="R5820" t="str">
            <v>4</v>
          </cell>
          <cell r="S5820" t="str">
            <v>223</v>
          </cell>
          <cell r="T5820" t="str">
            <v>01</v>
          </cell>
          <cell r="V5820" t="str">
            <v>85363010</v>
          </cell>
          <cell r="W5820" t="str">
            <v>DE</v>
          </cell>
          <cell r="X5820" t="str">
            <v>C</v>
          </cell>
          <cell r="Y5820" t="str">
            <v>606</v>
          </cell>
          <cell r="Z5820" t="str">
            <v>EA</v>
          </cell>
          <cell r="AA5820">
            <v>1</v>
          </cell>
          <cell r="AE5820" t="str">
            <v>STK</v>
          </cell>
          <cell r="AF5820">
            <v>1</v>
          </cell>
          <cell r="AG5820">
            <v>19</v>
          </cell>
          <cell r="AH5820">
            <v>1</v>
          </cell>
          <cell r="AI5820" t="str">
            <v>STK</v>
          </cell>
          <cell r="AJ5820" t="str">
            <v>PEHA Elektro GmbH &amp; Co. KG</v>
          </cell>
          <cell r="AK5820" t="str">
            <v>PEHA Elektro GmbH &amp; Co. KG</v>
          </cell>
        </row>
        <row r="5821">
          <cell r="C5821" t="str">
            <v>D SEITENKONTAKT</v>
          </cell>
          <cell r="D5821" t="str">
            <v>4851</v>
          </cell>
          <cell r="E5821" t="str">
            <v>15</v>
          </cell>
          <cell r="F5821" t="str">
            <v>1</v>
          </cell>
          <cell r="G5821" t="str">
            <v>01</v>
          </cell>
          <cell r="H5821" t="str">
            <v>02</v>
          </cell>
          <cell r="I5821" t="str">
            <v>2</v>
          </cell>
          <cell r="J5821">
            <v>1</v>
          </cell>
          <cell r="K5821">
            <v>0.08</v>
          </cell>
          <cell r="L5821">
            <v>0.08</v>
          </cell>
          <cell r="M5821" t="str">
            <v>KG</v>
          </cell>
          <cell r="N5821">
            <v>0</v>
          </cell>
          <cell r="P5821" t="str">
            <v>223261224628362000</v>
          </cell>
          <cell r="Q5821" t="str">
            <v>4010105403039</v>
          </cell>
          <cell r="R5821" t="str">
            <v>4</v>
          </cell>
          <cell r="S5821" t="str">
            <v>223</v>
          </cell>
          <cell r="T5821" t="str">
            <v>01</v>
          </cell>
          <cell r="V5821" t="str">
            <v>85363010</v>
          </cell>
          <cell r="W5821" t="str">
            <v>DE</v>
          </cell>
          <cell r="X5821" t="str">
            <v>C</v>
          </cell>
          <cell r="Y5821" t="str">
            <v>606</v>
          </cell>
          <cell r="Z5821" t="str">
            <v>EA</v>
          </cell>
          <cell r="AA5821">
            <v>1</v>
          </cell>
          <cell r="AE5821" t="str">
            <v>STK</v>
          </cell>
          <cell r="AF5821">
            <v>1</v>
          </cell>
          <cell r="AG5821">
            <v>19</v>
          </cell>
          <cell r="AH5821">
            <v>1</v>
          </cell>
          <cell r="AI5821" t="str">
            <v>STK</v>
          </cell>
          <cell r="AJ5821" t="str">
            <v>PEHA Elektro GmbH &amp; Co. KG</v>
          </cell>
          <cell r="AK5821" t="str">
            <v>PEHA Elektro GmbH &amp; Co. KG</v>
          </cell>
        </row>
        <row r="5822">
          <cell r="C5822" t="str">
            <v>D KONTAKTFEDER</v>
          </cell>
          <cell r="D5822" t="str">
            <v>4851</v>
          </cell>
          <cell r="E5822" t="str">
            <v>15</v>
          </cell>
          <cell r="F5822" t="str">
            <v>1</v>
          </cell>
          <cell r="G5822" t="str">
            <v>01</v>
          </cell>
          <cell r="H5822" t="str">
            <v>02</v>
          </cell>
          <cell r="I5822" t="str">
            <v>2</v>
          </cell>
          <cell r="J5822">
            <v>1</v>
          </cell>
          <cell r="K5822">
            <v>0.08</v>
          </cell>
          <cell r="L5822">
            <v>0.08</v>
          </cell>
          <cell r="M5822" t="str">
            <v>KG</v>
          </cell>
          <cell r="N5822">
            <v>0</v>
          </cell>
          <cell r="P5822" t="str">
            <v>223261224728552C29</v>
          </cell>
          <cell r="Q5822" t="str">
            <v>4010105403053</v>
          </cell>
          <cell r="R5822" t="str">
            <v>4</v>
          </cell>
          <cell r="S5822" t="str">
            <v>223</v>
          </cell>
          <cell r="T5822" t="str">
            <v>01</v>
          </cell>
          <cell r="V5822" t="str">
            <v>73209090</v>
          </cell>
          <cell r="W5822" t="str">
            <v>DE</v>
          </cell>
          <cell r="X5822" t="str">
            <v>C</v>
          </cell>
          <cell r="Y5822" t="str">
            <v>606</v>
          </cell>
          <cell r="Z5822" t="str">
            <v>EA</v>
          </cell>
          <cell r="AA5822">
            <v>1</v>
          </cell>
          <cell r="AE5822" t="str">
            <v>STK</v>
          </cell>
          <cell r="AF5822">
            <v>1</v>
          </cell>
          <cell r="AG5822">
            <v>19</v>
          </cell>
          <cell r="AH5822">
            <v>1</v>
          </cell>
          <cell r="AI5822" t="str">
            <v>STK</v>
          </cell>
          <cell r="AJ5822" t="str">
            <v>PEHA Elektro GmbH &amp; Co. KG</v>
          </cell>
          <cell r="AK5822" t="str">
            <v>PEHA Elektro GmbH &amp; Co. KG</v>
          </cell>
        </row>
        <row r="5823">
          <cell r="C5823" t="str">
            <v>D ERDUNGSBÜGEL</v>
          </cell>
          <cell r="D5823" t="str">
            <v>4851</v>
          </cell>
          <cell r="E5823" t="str">
            <v>15</v>
          </cell>
          <cell r="F5823" t="str">
            <v>1</v>
          </cell>
          <cell r="G5823" t="str">
            <v>01</v>
          </cell>
          <cell r="H5823" t="str">
            <v>02</v>
          </cell>
          <cell r="I5823" t="str">
            <v>2</v>
          </cell>
          <cell r="J5823">
            <v>1</v>
          </cell>
          <cell r="K5823">
            <v>0.08</v>
          </cell>
          <cell r="L5823">
            <v>0.08</v>
          </cell>
          <cell r="M5823" t="str">
            <v>KG</v>
          </cell>
          <cell r="N5823">
            <v>0</v>
          </cell>
          <cell r="P5823" t="str">
            <v>223261224628362000</v>
          </cell>
          <cell r="Q5823" t="str">
            <v>4010105403077</v>
          </cell>
          <cell r="R5823" t="str">
            <v>4</v>
          </cell>
          <cell r="S5823" t="str">
            <v>223</v>
          </cell>
          <cell r="T5823" t="str">
            <v>01</v>
          </cell>
          <cell r="V5823" t="str">
            <v>74199990</v>
          </cell>
          <cell r="W5823" t="str">
            <v>DE</v>
          </cell>
          <cell r="X5823" t="str">
            <v>C</v>
          </cell>
          <cell r="Y5823" t="str">
            <v>606</v>
          </cell>
          <cell r="Z5823" t="str">
            <v>EA</v>
          </cell>
          <cell r="AA5823">
            <v>1</v>
          </cell>
          <cell r="AE5823" t="str">
            <v>STK</v>
          </cell>
          <cell r="AF5823">
            <v>1</v>
          </cell>
          <cell r="AG5823">
            <v>19</v>
          </cell>
          <cell r="AH5823">
            <v>1</v>
          </cell>
          <cell r="AI5823" t="str">
            <v>STK</v>
          </cell>
          <cell r="AJ5823" t="str">
            <v>PEHA Elektro GmbH &amp; Co. KG</v>
          </cell>
          <cell r="AK5823" t="str">
            <v>PEHA Elektro GmbH &amp; Co. KG</v>
          </cell>
        </row>
        <row r="5824">
          <cell r="C5824" t="str">
            <v>D BÖRDELBUCHSEL</v>
          </cell>
          <cell r="D5824" t="str">
            <v>4851</v>
          </cell>
          <cell r="E5824" t="str">
            <v>15</v>
          </cell>
          <cell r="F5824" t="str">
            <v>1</v>
          </cell>
          <cell r="G5824" t="str">
            <v>01</v>
          </cell>
          <cell r="H5824" t="str">
            <v>02</v>
          </cell>
          <cell r="I5824" t="str">
            <v>2</v>
          </cell>
          <cell r="J5824">
            <v>1</v>
          </cell>
          <cell r="K5824">
            <v>7.1999999999999995E-2</v>
          </cell>
          <cell r="L5824">
            <v>7.1999999999999995E-2</v>
          </cell>
          <cell r="M5824" t="str">
            <v>KG</v>
          </cell>
          <cell r="N5824">
            <v>0</v>
          </cell>
          <cell r="P5824" t="str">
            <v>223261224628362000</v>
          </cell>
          <cell r="Q5824" t="str">
            <v>4010105403138</v>
          </cell>
          <cell r="R5824" t="str">
            <v>4</v>
          </cell>
          <cell r="S5824" t="str">
            <v>223</v>
          </cell>
          <cell r="T5824" t="str">
            <v>01</v>
          </cell>
          <cell r="V5824" t="str">
            <v>74199990</v>
          </cell>
          <cell r="W5824" t="str">
            <v>DE</v>
          </cell>
          <cell r="X5824" t="str">
            <v>C</v>
          </cell>
          <cell r="Y5824" t="str">
            <v>606</v>
          </cell>
          <cell r="Z5824" t="str">
            <v>EA</v>
          </cell>
          <cell r="AA5824">
            <v>1</v>
          </cell>
          <cell r="AE5824" t="str">
            <v>STK</v>
          </cell>
          <cell r="AF5824">
            <v>1</v>
          </cell>
          <cell r="AG5824">
            <v>19</v>
          </cell>
          <cell r="AH5824">
            <v>1</v>
          </cell>
          <cell r="AI5824" t="str">
            <v>STK</v>
          </cell>
          <cell r="AJ5824" t="str">
            <v>PEHA Elektro GmbH &amp; Co. KG</v>
          </cell>
          <cell r="AK5824" t="str">
            <v>PEHA Elektro GmbH &amp; Co. KG</v>
          </cell>
        </row>
        <row r="5825">
          <cell r="C5825" t="str">
            <v>D BÖRDELBUCHSE</v>
          </cell>
          <cell r="D5825" t="str">
            <v>4851</v>
          </cell>
          <cell r="E5825" t="str">
            <v>15</v>
          </cell>
          <cell r="F5825" t="str">
            <v>1</v>
          </cell>
          <cell r="G5825" t="str">
            <v>01</v>
          </cell>
          <cell r="H5825" t="str">
            <v>02</v>
          </cell>
          <cell r="I5825" t="str">
            <v>2</v>
          </cell>
          <cell r="J5825">
            <v>1</v>
          </cell>
          <cell r="K5825">
            <v>7.1999999999999995E-2</v>
          </cell>
          <cell r="L5825">
            <v>7.1999999999999995E-2</v>
          </cell>
          <cell r="M5825" t="str">
            <v>KG</v>
          </cell>
          <cell r="N5825">
            <v>0</v>
          </cell>
          <cell r="P5825" t="str">
            <v>223261224628362000</v>
          </cell>
          <cell r="Q5825" t="str">
            <v>4010105403152</v>
          </cell>
          <cell r="R5825" t="str">
            <v>4</v>
          </cell>
          <cell r="S5825" t="str">
            <v>223</v>
          </cell>
          <cell r="T5825" t="str">
            <v>01</v>
          </cell>
          <cell r="V5825" t="str">
            <v>74199990</v>
          </cell>
          <cell r="W5825" t="str">
            <v>DE</v>
          </cell>
          <cell r="X5825" t="str">
            <v>C</v>
          </cell>
          <cell r="Y5825" t="str">
            <v>606</v>
          </cell>
          <cell r="Z5825" t="str">
            <v>EA</v>
          </cell>
          <cell r="AA5825">
            <v>1</v>
          </cell>
          <cell r="AE5825" t="str">
            <v>STK</v>
          </cell>
          <cell r="AF5825">
            <v>1</v>
          </cell>
          <cell r="AG5825">
            <v>19</v>
          </cell>
          <cell r="AH5825">
            <v>1</v>
          </cell>
          <cell r="AI5825" t="str">
            <v>STK</v>
          </cell>
          <cell r="AJ5825" t="str">
            <v>PEHA Elektro GmbH &amp; Co. KG</v>
          </cell>
          <cell r="AK5825" t="str">
            <v>PEHA Elektro GmbH &amp; Co. KG</v>
          </cell>
        </row>
        <row r="5826">
          <cell r="C5826" t="str">
            <v>D BÖRDELBUCHSE</v>
          </cell>
          <cell r="D5826" t="str">
            <v>4851</v>
          </cell>
          <cell r="E5826" t="str">
            <v>15</v>
          </cell>
          <cell r="F5826" t="str">
            <v>1</v>
          </cell>
          <cell r="G5826" t="str">
            <v>01</v>
          </cell>
          <cell r="H5826" t="str">
            <v>02</v>
          </cell>
          <cell r="I5826" t="str">
            <v>2</v>
          </cell>
          <cell r="J5826">
            <v>1</v>
          </cell>
          <cell r="K5826">
            <v>7.1999999999999995E-2</v>
          </cell>
          <cell r="L5826">
            <v>7.1999999999999995E-2</v>
          </cell>
          <cell r="M5826" t="str">
            <v>KG</v>
          </cell>
          <cell r="N5826">
            <v>0</v>
          </cell>
          <cell r="P5826" t="str">
            <v>223261224628362000</v>
          </cell>
          <cell r="Q5826" t="str">
            <v>4010105403176</v>
          </cell>
          <cell r="R5826" t="str">
            <v>4</v>
          </cell>
          <cell r="S5826" t="str">
            <v>223</v>
          </cell>
          <cell r="T5826" t="str">
            <v>01</v>
          </cell>
          <cell r="V5826" t="str">
            <v>74199990</v>
          </cell>
          <cell r="W5826" t="str">
            <v>DE</v>
          </cell>
          <cell r="X5826" t="str">
            <v>C</v>
          </cell>
          <cell r="Y5826" t="str">
            <v>606</v>
          </cell>
          <cell r="Z5826" t="str">
            <v>EA</v>
          </cell>
          <cell r="AA5826">
            <v>1</v>
          </cell>
          <cell r="AE5826" t="str">
            <v>STK</v>
          </cell>
          <cell r="AF5826">
            <v>1</v>
          </cell>
          <cell r="AG5826">
            <v>19</v>
          </cell>
          <cell r="AH5826">
            <v>1</v>
          </cell>
          <cell r="AI5826" t="str">
            <v>STK</v>
          </cell>
          <cell r="AJ5826" t="str">
            <v>PEHA Elektro GmbH &amp; Co. KG</v>
          </cell>
          <cell r="AK5826" t="str">
            <v>PEHA Elektro GmbH &amp; Co. KG</v>
          </cell>
        </row>
        <row r="5827">
          <cell r="C5827" t="str">
            <v>D DRUCKFEDER</v>
          </cell>
          <cell r="D5827" t="str">
            <v>4851</v>
          </cell>
          <cell r="E5827" t="str">
            <v>15</v>
          </cell>
          <cell r="F5827" t="str">
            <v>1</v>
          </cell>
          <cell r="G5827" t="str">
            <v>01</v>
          </cell>
          <cell r="H5827" t="str">
            <v>02</v>
          </cell>
          <cell r="I5827" t="str">
            <v>2</v>
          </cell>
          <cell r="J5827">
            <v>1</v>
          </cell>
          <cell r="K5827">
            <v>0.08</v>
          </cell>
          <cell r="L5827">
            <v>0.08</v>
          </cell>
          <cell r="M5827" t="str">
            <v>KG</v>
          </cell>
          <cell r="N5827">
            <v>0</v>
          </cell>
          <cell r="P5827" t="str">
            <v>223261224628362000</v>
          </cell>
          <cell r="Q5827" t="str">
            <v>4010105403237</v>
          </cell>
          <cell r="R5827" t="str">
            <v>4</v>
          </cell>
          <cell r="S5827" t="str">
            <v>223</v>
          </cell>
          <cell r="T5827" t="str">
            <v>01</v>
          </cell>
          <cell r="V5827" t="str">
            <v>73209090</v>
          </cell>
          <cell r="W5827" t="str">
            <v>DE</v>
          </cell>
          <cell r="X5827" t="str">
            <v>C</v>
          </cell>
          <cell r="Y5827" t="str">
            <v>606</v>
          </cell>
          <cell r="Z5827" t="str">
            <v>EA</v>
          </cell>
          <cell r="AA5827">
            <v>1</v>
          </cell>
          <cell r="AE5827" t="str">
            <v>STK</v>
          </cell>
          <cell r="AF5827">
            <v>1</v>
          </cell>
          <cell r="AG5827">
            <v>19</v>
          </cell>
          <cell r="AH5827">
            <v>1</v>
          </cell>
          <cell r="AI5827" t="str">
            <v>STK</v>
          </cell>
          <cell r="AJ5827" t="str">
            <v>PEHA Elektro GmbH &amp; Co. KG</v>
          </cell>
          <cell r="AK5827" t="str">
            <v>PEHA Elektro GmbH &amp; Co. KG</v>
          </cell>
        </row>
        <row r="5828">
          <cell r="C5828" t="str">
            <v>D DRUCKFEDER</v>
          </cell>
          <cell r="D5828" t="str">
            <v>4851</v>
          </cell>
          <cell r="E5828" t="str">
            <v>15</v>
          </cell>
          <cell r="F5828" t="str">
            <v>1</v>
          </cell>
          <cell r="G5828" t="str">
            <v>01</v>
          </cell>
          <cell r="H5828" t="str">
            <v>01</v>
          </cell>
          <cell r="I5828" t="str">
            <v>1</v>
          </cell>
          <cell r="J5828">
            <v>1</v>
          </cell>
          <cell r="K5828">
            <v>0.08</v>
          </cell>
          <cell r="L5828">
            <v>0.08</v>
          </cell>
          <cell r="M5828" t="str">
            <v>KG</v>
          </cell>
          <cell r="N5828">
            <v>0</v>
          </cell>
          <cell r="P5828" t="str">
            <v>223261224628362000</v>
          </cell>
          <cell r="Q5828" t="str">
            <v>4010105403251</v>
          </cell>
          <cell r="R5828" t="str">
            <v>4</v>
          </cell>
          <cell r="S5828" t="str">
            <v>223</v>
          </cell>
          <cell r="T5828" t="str">
            <v>01</v>
          </cell>
          <cell r="V5828" t="str">
            <v>73209090</v>
          </cell>
          <cell r="W5828" t="str">
            <v>DE</v>
          </cell>
          <cell r="X5828" t="str">
            <v>W</v>
          </cell>
          <cell r="Y5828" t="str">
            <v>606</v>
          </cell>
          <cell r="Z5828" t="str">
            <v>EA</v>
          </cell>
          <cell r="AA5828">
            <v>1</v>
          </cell>
          <cell r="AE5828" t="str">
            <v>STK</v>
          </cell>
          <cell r="AF5828">
            <v>1</v>
          </cell>
          <cell r="AG5828">
            <v>19</v>
          </cell>
          <cell r="AH5828">
            <v>1</v>
          </cell>
          <cell r="AI5828" t="str">
            <v>STK</v>
          </cell>
          <cell r="AJ5828" t="str">
            <v>PEHA Elektro GmbH &amp; Co. KG</v>
          </cell>
          <cell r="AK5828" t="str">
            <v>PEHA Elektro GmbH &amp; Co. KG</v>
          </cell>
        </row>
        <row r="5829">
          <cell r="C5829" t="str">
            <v>D RÜCKHOLFEDER</v>
          </cell>
          <cell r="D5829" t="str">
            <v>4851</v>
          </cell>
          <cell r="E5829" t="str">
            <v>15</v>
          </cell>
          <cell r="F5829" t="str">
            <v>1</v>
          </cell>
          <cell r="G5829" t="str">
            <v>01</v>
          </cell>
          <cell r="H5829" t="str">
            <v>02</v>
          </cell>
          <cell r="I5829" t="str">
            <v>2</v>
          </cell>
          <cell r="J5829">
            <v>1</v>
          </cell>
          <cell r="K5829">
            <v>0.08</v>
          </cell>
          <cell r="L5829">
            <v>0.08</v>
          </cell>
          <cell r="M5829" t="str">
            <v>KG</v>
          </cell>
          <cell r="N5829">
            <v>0</v>
          </cell>
          <cell r="P5829" t="str">
            <v>223261224628362000</v>
          </cell>
          <cell r="Q5829" t="str">
            <v>4010105403275</v>
          </cell>
          <cell r="R5829" t="str">
            <v>4</v>
          </cell>
          <cell r="S5829" t="str">
            <v>223</v>
          </cell>
          <cell r="T5829" t="str">
            <v>01</v>
          </cell>
          <cell r="V5829" t="str">
            <v>73209090</v>
          </cell>
          <cell r="W5829" t="str">
            <v>DE</v>
          </cell>
          <cell r="X5829" t="str">
            <v>C</v>
          </cell>
          <cell r="Y5829" t="str">
            <v>606</v>
          </cell>
          <cell r="Z5829" t="str">
            <v>EA</v>
          </cell>
          <cell r="AA5829">
            <v>1</v>
          </cell>
          <cell r="AE5829" t="str">
            <v>STK</v>
          </cell>
          <cell r="AF5829">
            <v>1</v>
          </cell>
          <cell r="AG5829">
            <v>19</v>
          </cell>
          <cell r="AH5829">
            <v>1</v>
          </cell>
          <cell r="AI5829" t="str">
            <v>STK</v>
          </cell>
          <cell r="AJ5829" t="str">
            <v>PEHA Elektro GmbH &amp; Co. KG</v>
          </cell>
          <cell r="AK5829" t="str">
            <v>PEHA Elektro GmbH &amp; Co. KG</v>
          </cell>
        </row>
        <row r="5830">
          <cell r="C5830" t="str">
            <v>D 6213.03 EMS SI/I</v>
          </cell>
          <cell r="D5830" t="str">
            <v>4851</v>
          </cell>
          <cell r="E5830" t="str">
            <v>15</v>
          </cell>
          <cell r="F5830" t="str">
            <v>2</v>
          </cell>
          <cell r="G5830" t="str">
            <v>02</v>
          </cell>
          <cell r="H5830" t="str">
            <v>02</v>
          </cell>
          <cell r="I5830" t="str">
            <v>2</v>
          </cell>
          <cell r="J5830">
            <v>1</v>
          </cell>
          <cell r="K5830">
            <v>0.08</v>
          </cell>
          <cell r="L5830">
            <v>0.08</v>
          </cell>
          <cell r="M5830" t="str">
            <v>KG</v>
          </cell>
          <cell r="N5830">
            <v>0</v>
          </cell>
          <cell r="P5830" t="str">
            <v>22326122472F382U51</v>
          </cell>
          <cell r="Q5830" t="str">
            <v>4010105403312</v>
          </cell>
          <cell r="R5830" t="str">
            <v>4</v>
          </cell>
          <cell r="S5830" t="str">
            <v>223</v>
          </cell>
          <cell r="T5830" t="str">
            <v>01</v>
          </cell>
          <cell r="V5830" t="str">
            <v>85366990</v>
          </cell>
          <cell r="W5830" t="str">
            <v>DE</v>
          </cell>
          <cell r="X5830" t="str">
            <v>C</v>
          </cell>
          <cell r="Y5830" t="str">
            <v>606</v>
          </cell>
          <cell r="Z5830" t="str">
            <v>EA</v>
          </cell>
          <cell r="AA5830">
            <v>1</v>
          </cell>
          <cell r="AE5830" t="str">
            <v>STK</v>
          </cell>
          <cell r="AF5830">
            <v>1</v>
          </cell>
          <cell r="AG5830">
            <v>19</v>
          </cell>
          <cell r="AH5830">
            <v>1</v>
          </cell>
          <cell r="AI5830" t="str">
            <v>STK</v>
          </cell>
          <cell r="AJ5830" t="str">
            <v>PEHA Elektro GmbH &amp; Co. KG</v>
          </cell>
          <cell r="AK5830" t="str">
            <v>PEHA Elektro GmbH &amp; Co. KG</v>
          </cell>
        </row>
        <row r="5831">
          <cell r="C5831" t="str">
            <v>D SCHENKELFEDER</v>
          </cell>
          <cell r="D5831" t="str">
            <v>4851</v>
          </cell>
          <cell r="E5831" t="str">
            <v>15</v>
          </cell>
          <cell r="F5831" t="str">
            <v>1</v>
          </cell>
          <cell r="G5831" t="str">
            <v>01</v>
          </cell>
          <cell r="H5831" t="str">
            <v>02</v>
          </cell>
          <cell r="I5831" t="str">
            <v>2</v>
          </cell>
          <cell r="J5831">
            <v>1</v>
          </cell>
          <cell r="K5831">
            <v>0.08</v>
          </cell>
          <cell r="L5831">
            <v>0.08</v>
          </cell>
          <cell r="M5831" t="str">
            <v>KG</v>
          </cell>
          <cell r="N5831">
            <v>0</v>
          </cell>
          <cell r="P5831" t="str">
            <v>223261224628362000</v>
          </cell>
          <cell r="Q5831" t="str">
            <v>4010105403336</v>
          </cell>
          <cell r="R5831" t="str">
            <v>4</v>
          </cell>
          <cell r="S5831" t="str">
            <v>223</v>
          </cell>
          <cell r="T5831" t="str">
            <v>01</v>
          </cell>
          <cell r="V5831" t="str">
            <v>73209090</v>
          </cell>
          <cell r="W5831" t="str">
            <v>DE</v>
          </cell>
          <cell r="X5831" t="str">
            <v>C</v>
          </cell>
          <cell r="Y5831" t="str">
            <v>606</v>
          </cell>
          <cell r="Z5831" t="str">
            <v>EA</v>
          </cell>
          <cell r="AA5831">
            <v>1</v>
          </cell>
          <cell r="AE5831" t="str">
            <v>STK</v>
          </cell>
          <cell r="AF5831">
            <v>1</v>
          </cell>
          <cell r="AG5831">
            <v>19</v>
          </cell>
          <cell r="AH5831">
            <v>1</v>
          </cell>
          <cell r="AI5831" t="str">
            <v>STK</v>
          </cell>
          <cell r="AJ5831" t="str">
            <v>PEHA Elektro GmbH &amp; Co. KG</v>
          </cell>
          <cell r="AK5831" t="str">
            <v>PEHA Elektro GmbH &amp; Co. KG</v>
          </cell>
        </row>
        <row r="5832">
          <cell r="C5832" t="str">
            <v>D ROHRNIET</v>
          </cell>
          <cell r="D5832" t="str">
            <v>4851</v>
          </cell>
          <cell r="E5832" t="str">
            <v>15</v>
          </cell>
          <cell r="F5832" t="str">
            <v>1</v>
          </cell>
          <cell r="G5832" t="str">
            <v>01</v>
          </cell>
          <cell r="H5832" t="str">
            <v>02</v>
          </cell>
          <cell r="I5832" t="str">
            <v>2</v>
          </cell>
          <cell r="J5832">
            <v>1</v>
          </cell>
          <cell r="K5832">
            <v>0.08</v>
          </cell>
          <cell r="L5832">
            <v>0.08</v>
          </cell>
          <cell r="M5832" t="str">
            <v>KG</v>
          </cell>
          <cell r="N5832">
            <v>0</v>
          </cell>
          <cell r="P5832" t="str">
            <v>223261224628362000</v>
          </cell>
          <cell r="Q5832" t="str">
            <v>4010105403350</v>
          </cell>
          <cell r="R5832" t="str">
            <v>4</v>
          </cell>
          <cell r="S5832" t="str">
            <v>223</v>
          </cell>
          <cell r="T5832" t="str">
            <v>01</v>
          </cell>
          <cell r="V5832" t="str">
            <v>74152900</v>
          </cell>
          <cell r="W5832" t="str">
            <v>DE</v>
          </cell>
          <cell r="X5832" t="str">
            <v>C</v>
          </cell>
          <cell r="Y5832" t="str">
            <v>606</v>
          </cell>
          <cell r="Z5832" t="str">
            <v>EA</v>
          </cell>
          <cell r="AA5832">
            <v>1</v>
          </cell>
          <cell r="AE5832" t="str">
            <v>STK</v>
          </cell>
          <cell r="AF5832">
            <v>1</v>
          </cell>
          <cell r="AG5832">
            <v>19</v>
          </cell>
          <cell r="AH5832">
            <v>1</v>
          </cell>
          <cell r="AI5832" t="str">
            <v>STK</v>
          </cell>
          <cell r="AJ5832" t="str">
            <v>PEHA Elektro GmbH &amp; Co. KG</v>
          </cell>
          <cell r="AK5832" t="str">
            <v>PEHA Elektro GmbH &amp; Co. KG</v>
          </cell>
        </row>
        <row r="5833">
          <cell r="C5833" t="str">
            <v>D ROHRNIET</v>
          </cell>
          <cell r="D5833" t="str">
            <v>4851</v>
          </cell>
          <cell r="E5833" t="str">
            <v>15</v>
          </cell>
          <cell r="F5833" t="str">
            <v>1</v>
          </cell>
          <cell r="G5833" t="str">
            <v>01</v>
          </cell>
          <cell r="H5833" t="str">
            <v>01</v>
          </cell>
          <cell r="I5833" t="str">
            <v>1</v>
          </cell>
          <cell r="J5833">
            <v>1</v>
          </cell>
          <cell r="K5833">
            <v>1E-3</v>
          </cell>
          <cell r="L5833">
            <v>1E-3</v>
          </cell>
          <cell r="M5833" t="str">
            <v>KG</v>
          </cell>
          <cell r="N5833">
            <v>0</v>
          </cell>
          <cell r="P5833" t="str">
            <v>223261224628362000</v>
          </cell>
          <cell r="Q5833" t="str">
            <v>4010105403374</v>
          </cell>
          <cell r="R5833" t="str">
            <v>4</v>
          </cell>
          <cell r="S5833" t="str">
            <v>223</v>
          </cell>
          <cell r="T5833" t="str">
            <v>01</v>
          </cell>
          <cell r="V5833" t="str">
            <v>74152900</v>
          </cell>
          <cell r="W5833" t="str">
            <v>DE</v>
          </cell>
          <cell r="X5833" t="str">
            <v>C</v>
          </cell>
          <cell r="Y5833" t="str">
            <v>606</v>
          </cell>
          <cell r="Z5833" t="str">
            <v>EA</v>
          </cell>
          <cell r="AA5833">
            <v>1</v>
          </cell>
          <cell r="AE5833" t="str">
            <v>STK</v>
          </cell>
          <cell r="AF5833">
            <v>1</v>
          </cell>
          <cell r="AG5833">
            <v>19</v>
          </cell>
          <cell r="AH5833">
            <v>1</v>
          </cell>
          <cell r="AI5833" t="str">
            <v>STK</v>
          </cell>
          <cell r="AJ5833" t="str">
            <v>PEHA Elektro GmbH &amp; Co. KG</v>
          </cell>
          <cell r="AK5833" t="str">
            <v>PEHA Elektro GmbH &amp; Co. KG</v>
          </cell>
        </row>
        <row r="5834">
          <cell r="C5834" t="str">
            <v>D 6213.02 EMS SI/I</v>
          </cell>
          <cell r="D5834" t="str">
            <v>4851</v>
          </cell>
          <cell r="E5834" t="str">
            <v>15</v>
          </cell>
          <cell r="F5834" t="str">
            <v>1</v>
          </cell>
          <cell r="G5834" t="str">
            <v>01</v>
          </cell>
          <cell r="H5834" t="str">
            <v>01</v>
          </cell>
          <cell r="I5834" t="str">
            <v>1</v>
          </cell>
          <cell r="J5834">
            <v>1</v>
          </cell>
          <cell r="K5834">
            <v>0.12</v>
          </cell>
          <cell r="L5834">
            <v>0.12</v>
          </cell>
          <cell r="M5834" t="str">
            <v>KG</v>
          </cell>
          <cell r="N5834">
            <v>0</v>
          </cell>
          <cell r="P5834" t="str">
            <v>22326122472F382U51</v>
          </cell>
          <cell r="Q5834" t="str">
            <v>4010105403411</v>
          </cell>
          <cell r="R5834" t="str">
            <v>4</v>
          </cell>
          <cell r="S5834" t="str">
            <v>223</v>
          </cell>
          <cell r="T5834" t="str">
            <v>01</v>
          </cell>
          <cell r="V5834" t="str">
            <v>85366990</v>
          </cell>
          <cell r="W5834" t="str">
            <v>DE</v>
          </cell>
          <cell r="X5834" t="str">
            <v>W</v>
          </cell>
          <cell r="Y5834" t="str">
            <v>606</v>
          </cell>
          <cell r="Z5834" t="str">
            <v>EA</v>
          </cell>
          <cell r="AA5834">
            <v>50</v>
          </cell>
          <cell r="AB5834" t="str">
            <v>135 X 50 X 40</v>
          </cell>
          <cell r="AE5834" t="str">
            <v>STK</v>
          </cell>
          <cell r="AF5834">
            <v>1</v>
          </cell>
          <cell r="AG5834">
            <v>19</v>
          </cell>
          <cell r="AH5834">
            <v>1</v>
          </cell>
          <cell r="AI5834" t="str">
            <v>STK</v>
          </cell>
          <cell r="AJ5834" t="str">
            <v>PEHA Elektro GmbH &amp; Co. KG</v>
          </cell>
          <cell r="AK5834" t="str">
            <v>PEHA Elektro GmbH &amp; Co. KG</v>
          </cell>
        </row>
        <row r="5835">
          <cell r="C5835" t="str">
            <v>D ACHSE</v>
          </cell>
          <cell r="D5835" t="str">
            <v>4851</v>
          </cell>
          <cell r="E5835" t="str">
            <v>15</v>
          </cell>
          <cell r="F5835" t="str">
            <v>1</v>
          </cell>
          <cell r="G5835" t="str">
            <v>01</v>
          </cell>
          <cell r="H5835" t="str">
            <v>02</v>
          </cell>
          <cell r="I5835" t="str">
            <v>2</v>
          </cell>
          <cell r="J5835">
            <v>1</v>
          </cell>
          <cell r="K5835">
            <v>0.12</v>
          </cell>
          <cell r="L5835">
            <v>0.12</v>
          </cell>
          <cell r="M5835" t="str">
            <v>KG</v>
          </cell>
          <cell r="N5835">
            <v>0</v>
          </cell>
          <cell r="P5835" t="str">
            <v>223261224628362000</v>
          </cell>
          <cell r="Q5835" t="str">
            <v>4010105403435</v>
          </cell>
          <cell r="R5835" t="str">
            <v>4</v>
          </cell>
          <cell r="S5835" t="str">
            <v>223</v>
          </cell>
          <cell r="T5835" t="str">
            <v>01</v>
          </cell>
          <cell r="V5835" t="str">
            <v>74199990</v>
          </cell>
          <cell r="W5835" t="str">
            <v>DE</v>
          </cell>
          <cell r="X5835" t="str">
            <v>C</v>
          </cell>
          <cell r="Y5835" t="str">
            <v>606</v>
          </cell>
          <cell r="Z5835" t="str">
            <v>EA</v>
          </cell>
          <cell r="AA5835">
            <v>1</v>
          </cell>
          <cell r="AE5835" t="str">
            <v>STK</v>
          </cell>
          <cell r="AF5835">
            <v>1</v>
          </cell>
          <cell r="AG5835">
            <v>19</v>
          </cell>
          <cell r="AH5835">
            <v>1</v>
          </cell>
          <cell r="AI5835" t="str">
            <v>STK</v>
          </cell>
          <cell r="AJ5835" t="str">
            <v>PEHA Elektro GmbH &amp; Co. KG</v>
          </cell>
          <cell r="AK5835" t="str">
            <v>PEHA Elektro GmbH &amp; Co. KG</v>
          </cell>
        </row>
        <row r="5836">
          <cell r="C5836" t="str">
            <v>D MUTTER</v>
          </cell>
          <cell r="D5836" t="str">
            <v>4851</v>
          </cell>
          <cell r="E5836" t="str">
            <v>15</v>
          </cell>
          <cell r="F5836" t="str">
            <v>1</v>
          </cell>
          <cell r="G5836" t="str">
            <v>01</v>
          </cell>
          <cell r="H5836" t="str">
            <v>01</v>
          </cell>
          <cell r="I5836" t="str">
            <v>1</v>
          </cell>
          <cell r="J5836">
            <v>1</v>
          </cell>
          <cell r="K5836">
            <v>0.12</v>
          </cell>
          <cell r="L5836">
            <v>0.12</v>
          </cell>
          <cell r="M5836" t="str">
            <v>KG</v>
          </cell>
          <cell r="N5836">
            <v>0</v>
          </cell>
          <cell r="P5836" t="str">
            <v>223261224628362000</v>
          </cell>
          <cell r="Q5836" t="str">
            <v>4010105403459</v>
          </cell>
          <cell r="R5836" t="str">
            <v>4</v>
          </cell>
          <cell r="S5836" t="str">
            <v>223</v>
          </cell>
          <cell r="T5836" t="str">
            <v>01</v>
          </cell>
          <cell r="V5836" t="str">
            <v>73181610</v>
          </cell>
          <cell r="W5836" t="str">
            <v>DE</v>
          </cell>
          <cell r="X5836" t="str">
            <v>W</v>
          </cell>
          <cell r="Y5836" t="str">
            <v>606</v>
          </cell>
          <cell r="Z5836" t="str">
            <v>EA</v>
          </cell>
          <cell r="AA5836">
            <v>1</v>
          </cell>
          <cell r="AE5836" t="str">
            <v>STK</v>
          </cell>
          <cell r="AF5836">
            <v>1</v>
          </cell>
          <cell r="AG5836">
            <v>19</v>
          </cell>
          <cell r="AH5836">
            <v>1</v>
          </cell>
          <cell r="AI5836" t="str">
            <v>STK</v>
          </cell>
          <cell r="AJ5836" t="str">
            <v>PEHA Elektro GmbH &amp; Co. KG</v>
          </cell>
          <cell r="AK5836" t="str">
            <v>PEHA Elektro GmbH &amp; Co. KG</v>
          </cell>
        </row>
        <row r="5837">
          <cell r="C5837" t="str">
            <v>D MUTTER</v>
          </cell>
          <cell r="D5837" t="str">
            <v>4851</v>
          </cell>
          <cell r="E5837" t="str">
            <v>15</v>
          </cell>
          <cell r="F5837" t="str">
            <v>1</v>
          </cell>
          <cell r="G5837" t="str">
            <v>01</v>
          </cell>
          <cell r="H5837" t="str">
            <v>02</v>
          </cell>
          <cell r="I5837" t="str">
            <v>2</v>
          </cell>
          <cell r="J5837">
            <v>1</v>
          </cell>
          <cell r="K5837">
            <v>0.12</v>
          </cell>
          <cell r="L5837">
            <v>0.12</v>
          </cell>
          <cell r="M5837" t="str">
            <v>KG</v>
          </cell>
          <cell r="N5837">
            <v>0</v>
          </cell>
          <cell r="P5837" t="str">
            <v>223261224628362000</v>
          </cell>
          <cell r="Q5837" t="str">
            <v>4010105403473</v>
          </cell>
          <cell r="R5837" t="str">
            <v>4</v>
          </cell>
          <cell r="S5837" t="str">
            <v>223</v>
          </cell>
          <cell r="T5837" t="str">
            <v>01</v>
          </cell>
          <cell r="V5837" t="str">
            <v>73181610</v>
          </cell>
          <cell r="W5837" t="str">
            <v>DE</v>
          </cell>
          <cell r="X5837" t="str">
            <v>W</v>
          </cell>
          <cell r="Y5837" t="str">
            <v>606</v>
          </cell>
          <cell r="Z5837" t="str">
            <v>EA</v>
          </cell>
          <cell r="AA5837">
            <v>1</v>
          </cell>
          <cell r="AE5837" t="str">
            <v>STK</v>
          </cell>
          <cell r="AF5837">
            <v>1</v>
          </cell>
          <cell r="AG5837">
            <v>19</v>
          </cell>
          <cell r="AH5837">
            <v>1</v>
          </cell>
          <cell r="AI5837" t="str">
            <v>STK</v>
          </cell>
          <cell r="AJ5837" t="str">
            <v>PEHA Elektro GmbH &amp; Co. KG</v>
          </cell>
          <cell r="AK5837" t="str">
            <v>PEHA Elektro GmbH &amp; Co. KG</v>
          </cell>
        </row>
        <row r="5838">
          <cell r="C5838" t="str">
            <v>D SCHRAUBE</v>
          </cell>
          <cell r="D5838" t="str">
            <v>4851</v>
          </cell>
          <cell r="E5838" t="str">
            <v>15</v>
          </cell>
          <cell r="F5838" t="str">
            <v>1</v>
          </cell>
          <cell r="G5838" t="str">
            <v>01</v>
          </cell>
          <cell r="H5838" t="str">
            <v>02</v>
          </cell>
          <cell r="I5838" t="str">
            <v>2</v>
          </cell>
          <cell r="J5838">
            <v>1</v>
          </cell>
          <cell r="K5838">
            <v>0.114</v>
          </cell>
          <cell r="L5838">
            <v>0.114</v>
          </cell>
          <cell r="M5838" t="str">
            <v>KG</v>
          </cell>
          <cell r="N5838">
            <v>0</v>
          </cell>
          <cell r="P5838" t="str">
            <v>223261224628362000</v>
          </cell>
          <cell r="Q5838" t="str">
            <v>4010105403534</v>
          </cell>
          <cell r="R5838" t="str">
            <v>4</v>
          </cell>
          <cell r="S5838" t="str">
            <v>223</v>
          </cell>
          <cell r="T5838" t="str">
            <v>01</v>
          </cell>
          <cell r="V5838" t="str">
            <v>73181559</v>
          </cell>
          <cell r="W5838" t="str">
            <v>DE</v>
          </cell>
          <cell r="X5838" t="str">
            <v>C</v>
          </cell>
          <cell r="Y5838" t="str">
            <v>606</v>
          </cell>
          <cell r="Z5838" t="str">
            <v>EA</v>
          </cell>
          <cell r="AA5838">
            <v>1</v>
          </cell>
          <cell r="AE5838" t="str">
            <v>STK</v>
          </cell>
          <cell r="AF5838">
            <v>1</v>
          </cell>
          <cell r="AG5838">
            <v>19</v>
          </cell>
          <cell r="AH5838">
            <v>1</v>
          </cell>
          <cell r="AI5838" t="str">
            <v>STK</v>
          </cell>
          <cell r="AJ5838" t="str">
            <v>PEHA Elektro GmbH &amp; Co. KG</v>
          </cell>
          <cell r="AK5838" t="str">
            <v>PEHA Elektro GmbH &amp; Co. KG</v>
          </cell>
        </row>
        <row r="5839">
          <cell r="C5839" t="str">
            <v>D SCHRAUBE</v>
          </cell>
          <cell r="D5839" t="str">
            <v>4851</v>
          </cell>
          <cell r="E5839" t="str">
            <v>15</v>
          </cell>
          <cell r="F5839" t="str">
            <v>1</v>
          </cell>
          <cell r="G5839" t="str">
            <v>01</v>
          </cell>
          <cell r="H5839" t="str">
            <v>01</v>
          </cell>
          <cell r="I5839" t="str">
            <v>1</v>
          </cell>
          <cell r="J5839">
            <v>1</v>
          </cell>
          <cell r="K5839">
            <v>0.114</v>
          </cell>
          <cell r="L5839">
            <v>0.114</v>
          </cell>
          <cell r="M5839" t="str">
            <v>KG</v>
          </cell>
          <cell r="N5839">
            <v>0</v>
          </cell>
          <cell r="P5839" t="str">
            <v>223261224628362000</v>
          </cell>
          <cell r="Q5839" t="str">
            <v>4010105403558</v>
          </cell>
          <cell r="R5839" t="str">
            <v>4</v>
          </cell>
          <cell r="S5839" t="str">
            <v>223</v>
          </cell>
          <cell r="T5839" t="str">
            <v>01</v>
          </cell>
          <cell r="V5839" t="str">
            <v>73181559</v>
          </cell>
          <cell r="W5839" t="str">
            <v>DE</v>
          </cell>
          <cell r="X5839" t="str">
            <v>C</v>
          </cell>
          <cell r="Y5839" t="str">
            <v>606</v>
          </cell>
          <cell r="Z5839" t="str">
            <v>EA</v>
          </cell>
          <cell r="AA5839">
            <v>1</v>
          </cell>
          <cell r="AE5839" t="str">
            <v>STK</v>
          </cell>
          <cell r="AF5839">
            <v>1</v>
          </cell>
          <cell r="AG5839">
            <v>19</v>
          </cell>
          <cell r="AH5839">
            <v>1</v>
          </cell>
          <cell r="AI5839" t="str">
            <v>STK</v>
          </cell>
          <cell r="AJ5839" t="str">
            <v>PEHA Elektro GmbH &amp; Co. KG</v>
          </cell>
          <cell r="AK5839" t="str">
            <v>PEHA Elektro GmbH &amp; Co. KG</v>
          </cell>
        </row>
        <row r="5840">
          <cell r="C5840" t="str">
            <v>D SCHRAUBE</v>
          </cell>
          <cell r="D5840" t="str">
            <v>4851</v>
          </cell>
          <cell r="E5840" t="str">
            <v>15</v>
          </cell>
          <cell r="F5840" t="str">
            <v>1</v>
          </cell>
          <cell r="G5840" t="str">
            <v>01</v>
          </cell>
          <cell r="H5840" t="str">
            <v>02</v>
          </cell>
          <cell r="I5840" t="str">
            <v>2</v>
          </cell>
          <cell r="J5840">
            <v>1</v>
          </cell>
          <cell r="K5840">
            <v>0.114</v>
          </cell>
          <cell r="L5840">
            <v>0.114</v>
          </cell>
          <cell r="M5840" t="str">
            <v>KG</v>
          </cell>
          <cell r="N5840">
            <v>0</v>
          </cell>
          <cell r="P5840" t="str">
            <v>223261224628362000</v>
          </cell>
          <cell r="Q5840" t="str">
            <v>4010105403572</v>
          </cell>
          <cell r="R5840" t="str">
            <v>4</v>
          </cell>
          <cell r="S5840" t="str">
            <v>223</v>
          </cell>
          <cell r="T5840" t="str">
            <v>01</v>
          </cell>
          <cell r="V5840" t="str">
            <v>73181559</v>
          </cell>
          <cell r="W5840" t="str">
            <v>DE</v>
          </cell>
          <cell r="X5840" t="str">
            <v>C</v>
          </cell>
          <cell r="Y5840" t="str">
            <v>606</v>
          </cell>
          <cell r="Z5840" t="str">
            <v>EA</v>
          </cell>
          <cell r="AA5840">
            <v>1</v>
          </cell>
          <cell r="AE5840" t="str">
            <v>STK</v>
          </cell>
          <cell r="AF5840">
            <v>1</v>
          </cell>
          <cell r="AG5840">
            <v>19</v>
          </cell>
          <cell r="AH5840">
            <v>1</v>
          </cell>
          <cell r="AI5840" t="str">
            <v>STK</v>
          </cell>
          <cell r="AJ5840" t="str">
            <v>PEHA Elektro GmbH &amp; Co. KG</v>
          </cell>
          <cell r="AK5840" t="str">
            <v>PEHA Elektro GmbH &amp; Co. KG</v>
          </cell>
        </row>
        <row r="5841">
          <cell r="C5841" t="str">
            <v>D SCHRAUBE</v>
          </cell>
          <cell r="D5841" t="str">
            <v>4851</v>
          </cell>
          <cell r="E5841" t="str">
            <v>15</v>
          </cell>
          <cell r="F5841" t="str">
            <v>1</v>
          </cell>
          <cell r="G5841" t="str">
            <v>01</v>
          </cell>
          <cell r="H5841" t="str">
            <v>02</v>
          </cell>
          <cell r="I5841" t="str">
            <v>2</v>
          </cell>
          <cell r="J5841">
            <v>1</v>
          </cell>
          <cell r="K5841">
            <v>0.114</v>
          </cell>
          <cell r="L5841">
            <v>0.114</v>
          </cell>
          <cell r="M5841" t="str">
            <v>KG</v>
          </cell>
          <cell r="N5841">
            <v>0</v>
          </cell>
          <cell r="P5841" t="str">
            <v>223261224628362000</v>
          </cell>
          <cell r="Q5841" t="str">
            <v>4010105403633</v>
          </cell>
          <cell r="R5841" t="str">
            <v>4</v>
          </cell>
          <cell r="S5841" t="str">
            <v>223</v>
          </cell>
          <cell r="T5841" t="str">
            <v>01</v>
          </cell>
          <cell r="V5841" t="str">
            <v>73181559</v>
          </cell>
          <cell r="W5841" t="str">
            <v>DE</v>
          </cell>
          <cell r="X5841" t="str">
            <v>C</v>
          </cell>
          <cell r="Y5841" t="str">
            <v>606</v>
          </cell>
          <cell r="Z5841" t="str">
            <v>EA</v>
          </cell>
          <cell r="AA5841">
            <v>1</v>
          </cell>
          <cell r="AE5841" t="str">
            <v>STK</v>
          </cell>
          <cell r="AF5841">
            <v>1</v>
          </cell>
          <cell r="AG5841">
            <v>19</v>
          </cell>
          <cell r="AH5841">
            <v>1</v>
          </cell>
          <cell r="AI5841" t="str">
            <v>STK</v>
          </cell>
          <cell r="AJ5841" t="str">
            <v>PEHA Elektro GmbH &amp; Co. KG</v>
          </cell>
          <cell r="AK5841" t="str">
            <v>PEHA Elektro GmbH &amp; Co. KG</v>
          </cell>
        </row>
        <row r="5842">
          <cell r="C5842" t="str">
            <v>D SCHRAUBE</v>
          </cell>
          <cell r="D5842" t="str">
            <v>4851</v>
          </cell>
          <cell r="E5842" t="str">
            <v>15</v>
          </cell>
          <cell r="F5842" t="str">
            <v>1</v>
          </cell>
          <cell r="G5842" t="str">
            <v>01</v>
          </cell>
          <cell r="H5842" t="str">
            <v>01</v>
          </cell>
          <cell r="I5842" t="str">
            <v>1</v>
          </cell>
          <cell r="J5842">
            <v>1</v>
          </cell>
          <cell r="K5842">
            <v>1E-3</v>
          </cell>
          <cell r="L5842">
            <v>1E-3</v>
          </cell>
          <cell r="M5842" t="str">
            <v>KG</v>
          </cell>
          <cell r="N5842">
            <v>0</v>
          </cell>
          <cell r="P5842" t="str">
            <v>223261224628362000</v>
          </cell>
          <cell r="Q5842" t="str">
            <v>4010105403657</v>
          </cell>
          <cell r="R5842" t="str">
            <v>4</v>
          </cell>
          <cell r="S5842" t="str">
            <v>223</v>
          </cell>
          <cell r="T5842" t="str">
            <v>01</v>
          </cell>
          <cell r="V5842" t="str">
            <v>73181559</v>
          </cell>
          <cell r="W5842" t="str">
            <v>DE</v>
          </cell>
          <cell r="X5842" t="str">
            <v>C</v>
          </cell>
          <cell r="Y5842" t="str">
            <v>606</v>
          </cell>
          <cell r="Z5842" t="str">
            <v>EA</v>
          </cell>
          <cell r="AA5842">
            <v>1</v>
          </cell>
          <cell r="AE5842" t="str">
            <v>STK</v>
          </cell>
          <cell r="AF5842">
            <v>1</v>
          </cell>
          <cell r="AG5842">
            <v>19</v>
          </cell>
          <cell r="AH5842">
            <v>1</v>
          </cell>
          <cell r="AI5842" t="str">
            <v>STK</v>
          </cell>
          <cell r="AJ5842" t="str">
            <v>PEHA Elektro GmbH &amp; Co. KG</v>
          </cell>
          <cell r="AK5842" t="str">
            <v>PEHA Elektro GmbH &amp; Co. KG</v>
          </cell>
        </row>
        <row r="5843">
          <cell r="C5843" t="str">
            <v>D SCHRAUBE</v>
          </cell>
          <cell r="D5843" t="str">
            <v>4851</v>
          </cell>
          <cell r="E5843" t="str">
            <v>15</v>
          </cell>
          <cell r="F5843" t="str">
            <v>1</v>
          </cell>
          <cell r="G5843" t="str">
            <v>01</v>
          </cell>
          <cell r="H5843" t="str">
            <v>02</v>
          </cell>
          <cell r="I5843" t="str">
            <v>2</v>
          </cell>
          <cell r="J5843">
            <v>1</v>
          </cell>
          <cell r="K5843">
            <v>1E-3</v>
          </cell>
          <cell r="L5843">
            <v>1E-3</v>
          </cell>
          <cell r="M5843" t="str">
            <v>KG</v>
          </cell>
          <cell r="N5843">
            <v>0</v>
          </cell>
          <cell r="P5843" t="str">
            <v>223261224628362000</v>
          </cell>
          <cell r="Q5843" t="str">
            <v>4010105403671</v>
          </cell>
          <cell r="R5843" t="str">
            <v>4</v>
          </cell>
          <cell r="S5843" t="str">
            <v>223</v>
          </cell>
          <cell r="T5843" t="str">
            <v>01</v>
          </cell>
          <cell r="V5843" t="str">
            <v>73181559</v>
          </cell>
          <cell r="W5843" t="str">
            <v>DE</v>
          </cell>
          <cell r="X5843" t="str">
            <v>C</v>
          </cell>
          <cell r="Y5843" t="str">
            <v>606</v>
          </cell>
          <cell r="Z5843" t="str">
            <v>EA</v>
          </cell>
          <cell r="AA5843">
            <v>1</v>
          </cell>
          <cell r="AE5843" t="str">
            <v>STK</v>
          </cell>
          <cell r="AF5843">
            <v>1</v>
          </cell>
          <cell r="AG5843">
            <v>19</v>
          </cell>
          <cell r="AH5843">
            <v>1</v>
          </cell>
          <cell r="AI5843" t="str">
            <v>STK</v>
          </cell>
          <cell r="AJ5843" t="str">
            <v>PEHA Elektro GmbH &amp; Co. KG</v>
          </cell>
          <cell r="AK5843" t="str">
            <v>PEHA Elektro GmbH &amp; Co. KG</v>
          </cell>
        </row>
        <row r="5844">
          <cell r="C5844" t="str">
            <v>D SCHRAUBE</v>
          </cell>
          <cell r="D5844" t="str">
            <v>4851</v>
          </cell>
          <cell r="E5844" t="str">
            <v>15</v>
          </cell>
          <cell r="F5844" t="str">
            <v>1</v>
          </cell>
          <cell r="G5844" t="str">
            <v>01</v>
          </cell>
          <cell r="H5844" t="str">
            <v>02</v>
          </cell>
          <cell r="I5844" t="str">
            <v>2</v>
          </cell>
          <cell r="J5844">
            <v>1</v>
          </cell>
          <cell r="K5844">
            <v>0.12</v>
          </cell>
          <cell r="L5844">
            <v>0.12</v>
          </cell>
          <cell r="M5844" t="str">
            <v>KG</v>
          </cell>
          <cell r="N5844">
            <v>0</v>
          </cell>
          <cell r="P5844" t="str">
            <v>223261224628362000</v>
          </cell>
          <cell r="Q5844" t="str">
            <v>4010105403732</v>
          </cell>
          <cell r="R5844" t="str">
            <v>4</v>
          </cell>
          <cell r="S5844" t="str">
            <v>223</v>
          </cell>
          <cell r="T5844" t="str">
            <v>01</v>
          </cell>
          <cell r="V5844" t="str">
            <v>73181559</v>
          </cell>
          <cell r="W5844" t="str">
            <v>DE</v>
          </cell>
          <cell r="X5844" t="str">
            <v>C</v>
          </cell>
          <cell r="Y5844" t="str">
            <v>606</v>
          </cell>
          <cell r="Z5844" t="str">
            <v>EA</v>
          </cell>
          <cell r="AA5844">
            <v>1</v>
          </cell>
          <cell r="AE5844" t="str">
            <v>STK</v>
          </cell>
          <cell r="AF5844">
            <v>1</v>
          </cell>
          <cell r="AG5844">
            <v>19</v>
          </cell>
          <cell r="AH5844">
            <v>1</v>
          </cell>
          <cell r="AI5844" t="str">
            <v>STK</v>
          </cell>
          <cell r="AJ5844" t="str">
            <v>PEHA Elektro GmbH &amp; Co. KG</v>
          </cell>
          <cell r="AK5844" t="str">
            <v>PEHA Elektro GmbH &amp; Co. KG</v>
          </cell>
        </row>
        <row r="5845">
          <cell r="C5845" t="str">
            <v>D SCHRAUBE</v>
          </cell>
          <cell r="D5845" t="str">
            <v>4851</v>
          </cell>
          <cell r="E5845" t="str">
            <v>15</v>
          </cell>
          <cell r="F5845" t="str">
            <v>1</v>
          </cell>
          <cell r="G5845" t="str">
            <v>01</v>
          </cell>
          <cell r="H5845" t="str">
            <v>02</v>
          </cell>
          <cell r="I5845" t="str">
            <v>2</v>
          </cell>
          <cell r="J5845">
            <v>1</v>
          </cell>
          <cell r="K5845">
            <v>0.12</v>
          </cell>
          <cell r="L5845">
            <v>0.12</v>
          </cell>
          <cell r="M5845" t="str">
            <v>KG</v>
          </cell>
          <cell r="N5845">
            <v>0</v>
          </cell>
          <cell r="P5845" t="str">
            <v>223261224628362000</v>
          </cell>
          <cell r="Q5845" t="str">
            <v>4010105403756</v>
          </cell>
          <cell r="R5845" t="str">
            <v>4</v>
          </cell>
          <cell r="S5845" t="str">
            <v>223</v>
          </cell>
          <cell r="T5845" t="str">
            <v>01</v>
          </cell>
          <cell r="V5845" t="str">
            <v>73181559</v>
          </cell>
          <cell r="W5845" t="str">
            <v>DE</v>
          </cell>
          <cell r="X5845" t="str">
            <v>C</v>
          </cell>
          <cell r="Y5845" t="str">
            <v>606</v>
          </cell>
          <cell r="Z5845" t="str">
            <v>EA</v>
          </cell>
          <cell r="AA5845">
            <v>1</v>
          </cell>
          <cell r="AE5845" t="str">
            <v>STK</v>
          </cell>
          <cell r="AF5845">
            <v>1</v>
          </cell>
          <cell r="AG5845">
            <v>19</v>
          </cell>
          <cell r="AH5845">
            <v>1</v>
          </cell>
          <cell r="AI5845" t="str">
            <v>STK</v>
          </cell>
          <cell r="AJ5845" t="str">
            <v>PEHA Elektro GmbH &amp; Co. KG</v>
          </cell>
          <cell r="AK5845" t="str">
            <v>PEHA Elektro GmbH &amp; Co. KG</v>
          </cell>
        </row>
        <row r="5846">
          <cell r="C5846" t="str">
            <v>D SCHRAUBE</v>
          </cell>
          <cell r="D5846" t="str">
            <v>4851</v>
          </cell>
          <cell r="E5846" t="str">
            <v>15</v>
          </cell>
          <cell r="F5846" t="str">
            <v>1</v>
          </cell>
          <cell r="G5846" t="str">
            <v>01</v>
          </cell>
          <cell r="H5846" t="str">
            <v>02</v>
          </cell>
          <cell r="I5846" t="str">
            <v>2</v>
          </cell>
          <cell r="J5846">
            <v>1</v>
          </cell>
          <cell r="K5846">
            <v>0.12</v>
          </cell>
          <cell r="L5846">
            <v>0.12</v>
          </cell>
          <cell r="M5846" t="str">
            <v>KG</v>
          </cell>
          <cell r="N5846">
            <v>0</v>
          </cell>
          <cell r="P5846" t="str">
            <v>223261224628362000</v>
          </cell>
          <cell r="Q5846" t="str">
            <v>4010105403770</v>
          </cell>
          <cell r="R5846" t="str">
            <v>4</v>
          </cell>
          <cell r="S5846" t="str">
            <v>223</v>
          </cell>
          <cell r="T5846" t="str">
            <v>01</v>
          </cell>
          <cell r="V5846" t="str">
            <v>73181559</v>
          </cell>
          <cell r="W5846" t="str">
            <v>DE</v>
          </cell>
          <cell r="X5846" t="str">
            <v>C</v>
          </cell>
          <cell r="Y5846" t="str">
            <v>606</v>
          </cell>
          <cell r="Z5846" t="str">
            <v>EA</v>
          </cell>
          <cell r="AA5846">
            <v>1</v>
          </cell>
          <cell r="AE5846" t="str">
            <v>STK</v>
          </cell>
          <cell r="AF5846">
            <v>1</v>
          </cell>
          <cell r="AG5846">
            <v>19</v>
          </cell>
          <cell r="AH5846">
            <v>1</v>
          </cell>
          <cell r="AI5846" t="str">
            <v>STK</v>
          </cell>
          <cell r="AJ5846" t="str">
            <v>PEHA Elektro GmbH &amp; Co. KG</v>
          </cell>
          <cell r="AK5846" t="str">
            <v>PEHA Elektro GmbH &amp; Co. KG</v>
          </cell>
        </row>
        <row r="5847">
          <cell r="C5847" t="str">
            <v>H 80.1960 W</v>
          </cell>
          <cell r="D5847" t="str">
            <v>4851</v>
          </cell>
          <cell r="E5847" t="str">
            <v>15</v>
          </cell>
          <cell r="F5847" t="str">
            <v>1</v>
          </cell>
          <cell r="G5847" t="str">
            <v>01</v>
          </cell>
          <cell r="H5847" t="str">
            <v>01</v>
          </cell>
          <cell r="I5847" t="str">
            <v>1</v>
          </cell>
          <cell r="J5847">
            <v>1</v>
          </cell>
          <cell r="K5847">
            <v>7.6999999999999999E-2</v>
          </cell>
          <cell r="L5847">
            <v>7.6999999999999999E-2</v>
          </cell>
          <cell r="M5847" t="str">
            <v>KG</v>
          </cell>
          <cell r="N5847">
            <v>0</v>
          </cell>
          <cell r="P5847" t="str">
            <v>22326122472F382P23</v>
          </cell>
          <cell r="Q5847" t="str">
            <v>4010105403824</v>
          </cell>
          <cell r="R5847" t="str">
            <v>4</v>
          </cell>
          <cell r="S5847" t="str">
            <v>223</v>
          </cell>
          <cell r="T5847" t="str">
            <v>01</v>
          </cell>
          <cell r="V5847" t="str">
            <v>85366990</v>
          </cell>
          <cell r="W5847" t="str">
            <v>DE</v>
          </cell>
          <cell r="X5847" t="str">
            <v>W</v>
          </cell>
          <cell r="Y5847" t="str">
            <v>606</v>
          </cell>
          <cell r="Z5847" t="str">
            <v>EA</v>
          </cell>
          <cell r="AA5847">
            <v>1</v>
          </cell>
          <cell r="AB5847" t="str">
            <v>70 X 70  X 35</v>
          </cell>
          <cell r="AE5847" t="str">
            <v>STK</v>
          </cell>
          <cell r="AF5847">
            <v>1</v>
          </cell>
          <cell r="AG5847">
            <v>19</v>
          </cell>
          <cell r="AH5847">
            <v>1</v>
          </cell>
          <cell r="AI5847" t="str">
            <v>STK</v>
          </cell>
          <cell r="AJ5847" t="str">
            <v>PEHA Elektro GmbH &amp; Co. KG</v>
          </cell>
          <cell r="AK5847" t="str">
            <v>PEHA Elektro GmbH &amp; Co. KG</v>
          </cell>
        </row>
        <row r="5848">
          <cell r="C5848" t="str">
            <v>D KABELEINFÜHRUNG</v>
          </cell>
          <cell r="D5848" t="str">
            <v>4851</v>
          </cell>
          <cell r="E5848" t="str">
            <v>15</v>
          </cell>
          <cell r="F5848" t="str">
            <v>1</v>
          </cell>
          <cell r="G5848" t="str">
            <v>01</v>
          </cell>
          <cell r="H5848" t="str">
            <v>02</v>
          </cell>
          <cell r="I5848" t="str">
            <v>2</v>
          </cell>
          <cell r="J5848">
            <v>1</v>
          </cell>
          <cell r="K5848">
            <v>7.6999999999999999E-2</v>
          </cell>
          <cell r="L5848">
            <v>7.6999999999999999E-2</v>
          </cell>
          <cell r="M5848" t="str">
            <v>KG</v>
          </cell>
          <cell r="N5848">
            <v>0</v>
          </cell>
          <cell r="P5848" t="str">
            <v>22326122472F382U50</v>
          </cell>
          <cell r="Q5848" t="str">
            <v>4010105403848</v>
          </cell>
          <cell r="R5848" t="str">
            <v>4</v>
          </cell>
          <cell r="S5848" t="str">
            <v>223</v>
          </cell>
          <cell r="T5848" t="str">
            <v>01</v>
          </cell>
          <cell r="V5848" t="str">
            <v>73181559</v>
          </cell>
          <cell r="W5848" t="str">
            <v>DE</v>
          </cell>
          <cell r="X5848" t="str">
            <v>C</v>
          </cell>
          <cell r="Y5848" t="str">
            <v>606</v>
          </cell>
          <cell r="Z5848" t="str">
            <v>EA</v>
          </cell>
          <cell r="AA5848">
            <v>1</v>
          </cell>
          <cell r="AE5848" t="str">
            <v>STK</v>
          </cell>
          <cell r="AF5848">
            <v>1</v>
          </cell>
          <cell r="AG5848">
            <v>19</v>
          </cell>
          <cell r="AH5848">
            <v>1</v>
          </cell>
          <cell r="AI5848" t="str">
            <v>STK</v>
          </cell>
          <cell r="AJ5848" t="str">
            <v>PEHA Elektro GmbH &amp; Co. KG</v>
          </cell>
          <cell r="AK5848" t="str">
            <v>PEHA Elektro GmbH &amp; Co. KG</v>
          </cell>
        </row>
        <row r="5849">
          <cell r="C5849" t="str">
            <v>D ABDECKSCHIEBER</v>
          </cell>
          <cell r="D5849" t="str">
            <v>4851</v>
          </cell>
          <cell r="E5849" t="str">
            <v>15</v>
          </cell>
          <cell r="F5849" t="str">
            <v>1</v>
          </cell>
          <cell r="G5849" t="str">
            <v>01</v>
          </cell>
          <cell r="H5849" t="str">
            <v>02</v>
          </cell>
          <cell r="I5849" t="str">
            <v>2</v>
          </cell>
          <cell r="J5849">
            <v>1</v>
          </cell>
          <cell r="K5849">
            <v>7.6999999999999999E-2</v>
          </cell>
          <cell r="L5849">
            <v>7.6999999999999999E-2</v>
          </cell>
          <cell r="M5849" t="str">
            <v>KG</v>
          </cell>
          <cell r="N5849">
            <v>0</v>
          </cell>
          <cell r="P5849" t="str">
            <v>223261224628362000</v>
          </cell>
          <cell r="Q5849" t="str">
            <v>4010105403862</v>
          </cell>
          <cell r="R5849" t="str">
            <v>4</v>
          </cell>
          <cell r="S5849" t="str">
            <v>223</v>
          </cell>
          <cell r="T5849" t="str">
            <v>01</v>
          </cell>
          <cell r="V5849" t="str">
            <v>73181559</v>
          </cell>
          <cell r="W5849" t="str">
            <v>DE</v>
          </cell>
          <cell r="X5849" t="str">
            <v>C</v>
          </cell>
          <cell r="Y5849" t="str">
            <v>606</v>
          </cell>
          <cell r="Z5849" t="str">
            <v>EA</v>
          </cell>
          <cell r="AA5849">
            <v>1</v>
          </cell>
          <cell r="AE5849" t="str">
            <v>STK</v>
          </cell>
          <cell r="AF5849">
            <v>1</v>
          </cell>
          <cell r="AG5849">
            <v>19</v>
          </cell>
          <cell r="AH5849">
            <v>1</v>
          </cell>
          <cell r="AI5849" t="str">
            <v>STK</v>
          </cell>
          <cell r="AJ5849" t="str">
            <v>PEHA Elektro GmbH &amp; Co. KG</v>
          </cell>
          <cell r="AK5849" t="str">
            <v>PEHA Elektro GmbH &amp; Co. KG</v>
          </cell>
        </row>
        <row r="5850">
          <cell r="C5850" t="str">
            <v>D 6213.03 EMS SI WI/I</v>
          </cell>
          <cell r="D5850" t="str">
            <v>4851</v>
          </cell>
          <cell r="E5850" t="str">
            <v>15</v>
          </cell>
          <cell r="F5850" t="str">
            <v>1</v>
          </cell>
          <cell r="G5850" t="str">
            <v>01</v>
          </cell>
          <cell r="H5850" t="str">
            <v>01</v>
          </cell>
          <cell r="I5850" t="str">
            <v>1</v>
          </cell>
          <cell r="J5850">
            <v>1</v>
          </cell>
          <cell r="K5850">
            <v>7.6999999999999999E-2</v>
          </cell>
          <cell r="L5850">
            <v>7.6999999999999999E-2</v>
          </cell>
          <cell r="M5850" t="str">
            <v>KG</v>
          </cell>
          <cell r="N5850">
            <v>0</v>
          </cell>
          <cell r="P5850" t="str">
            <v>22326122472F382U51</v>
          </cell>
          <cell r="Q5850" t="str">
            <v>4010105403916</v>
          </cell>
          <cell r="R5850" t="str">
            <v>4</v>
          </cell>
          <cell r="S5850" t="str">
            <v>223</v>
          </cell>
          <cell r="T5850" t="str">
            <v>01</v>
          </cell>
          <cell r="V5850" t="str">
            <v>85366990</v>
          </cell>
          <cell r="W5850" t="str">
            <v>HU</v>
          </cell>
          <cell r="X5850" t="str">
            <v>C</v>
          </cell>
          <cell r="Y5850" t="str">
            <v>606</v>
          </cell>
          <cell r="Z5850" t="str">
            <v>EA</v>
          </cell>
          <cell r="AA5850">
            <v>50</v>
          </cell>
          <cell r="AE5850" t="str">
            <v>STK</v>
          </cell>
          <cell r="AF5850">
            <v>1</v>
          </cell>
          <cell r="AG5850">
            <v>19</v>
          </cell>
          <cell r="AH5850">
            <v>1</v>
          </cell>
          <cell r="AI5850" t="str">
            <v>STK</v>
          </cell>
          <cell r="AJ5850" t="str">
            <v>PEHA Elektro GmbH &amp; Co. KG</v>
          </cell>
          <cell r="AK5850" t="str">
            <v>PEHA Elektro GmbH &amp; Co. KG</v>
          </cell>
        </row>
        <row r="5851">
          <cell r="C5851" t="str">
            <v>D 6213.02 EMS SI WI/I</v>
          </cell>
          <cell r="D5851" t="str">
            <v>4851</v>
          </cell>
          <cell r="E5851" t="str">
            <v>15</v>
          </cell>
          <cell r="F5851" t="str">
            <v>1</v>
          </cell>
          <cell r="G5851" t="str">
            <v>01</v>
          </cell>
          <cell r="H5851" t="str">
            <v>01</v>
          </cell>
          <cell r="I5851" t="str">
            <v>1</v>
          </cell>
          <cell r="J5851">
            <v>1</v>
          </cell>
          <cell r="K5851">
            <v>0.12</v>
          </cell>
          <cell r="L5851">
            <v>0.12</v>
          </cell>
          <cell r="M5851" t="str">
            <v>KG</v>
          </cell>
          <cell r="N5851">
            <v>0</v>
          </cell>
          <cell r="P5851" t="str">
            <v>22326122472F382U51</v>
          </cell>
          <cell r="Q5851" t="str">
            <v>4010105404012</v>
          </cell>
          <cell r="R5851" t="str">
            <v>4</v>
          </cell>
          <cell r="S5851" t="str">
            <v>223</v>
          </cell>
          <cell r="T5851" t="str">
            <v>01</v>
          </cell>
          <cell r="V5851" t="str">
            <v>85366990</v>
          </cell>
          <cell r="W5851" t="str">
            <v>DE</v>
          </cell>
          <cell r="X5851" t="str">
            <v>W</v>
          </cell>
          <cell r="Y5851" t="str">
            <v>606</v>
          </cell>
          <cell r="Z5851" t="str">
            <v>EA</v>
          </cell>
          <cell r="AA5851">
            <v>50</v>
          </cell>
          <cell r="AB5851" t="str">
            <v>135 X 40 X 40</v>
          </cell>
          <cell r="AE5851" t="str">
            <v>STK</v>
          </cell>
          <cell r="AF5851">
            <v>1</v>
          </cell>
          <cell r="AG5851">
            <v>19</v>
          </cell>
          <cell r="AH5851">
            <v>1</v>
          </cell>
          <cell r="AI5851" t="str">
            <v>STK</v>
          </cell>
          <cell r="AJ5851" t="str">
            <v>PEHA Elektro GmbH &amp; Co. KG</v>
          </cell>
          <cell r="AK5851" t="str">
            <v>PEHA Elektro GmbH &amp; Co. KG</v>
          </cell>
        </row>
        <row r="5852">
          <cell r="C5852" t="str">
            <v>H 80.1960.02</v>
          </cell>
          <cell r="D5852" t="str">
            <v>4851</v>
          </cell>
          <cell r="E5852" t="str">
            <v>15</v>
          </cell>
          <cell r="F5852" t="str">
            <v>1</v>
          </cell>
          <cell r="G5852" t="str">
            <v>01</v>
          </cell>
          <cell r="H5852" t="str">
            <v>01</v>
          </cell>
          <cell r="I5852" t="str">
            <v>1</v>
          </cell>
          <cell r="J5852">
            <v>1</v>
          </cell>
          <cell r="K5852">
            <v>7.3999999999999996E-2</v>
          </cell>
          <cell r="L5852">
            <v>7.3999999999999996E-2</v>
          </cell>
          <cell r="M5852" t="str">
            <v>KG</v>
          </cell>
          <cell r="N5852">
            <v>0</v>
          </cell>
          <cell r="P5852" t="str">
            <v>22326122472F382P23</v>
          </cell>
          <cell r="Q5852" t="str">
            <v>4010105404326</v>
          </cell>
          <cell r="R5852" t="str">
            <v>4</v>
          </cell>
          <cell r="S5852" t="str">
            <v>223</v>
          </cell>
          <cell r="T5852" t="str">
            <v>01</v>
          </cell>
          <cell r="V5852" t="str">
            <v>85366990</v>
          </cell>
          <cell r="W5852" t="str">
            <v>DE</v>
          </cell>
          <cell r="X5852" t="str">
            <v>W</v>
          </cell>
          <cell r="Y5852" t="str">
            <v>606</v>
          </cell>
          <cell r="Z5852" t="str">
            <v>EA</v>
          </cell>
          <cell r="AA5852">
            <v>1</v>
          </cell>
          <cell r="AB5852" t="str">
            <v>70 X 70  X 36</v>
          </cell>
          <cell r="AE5852" t="str">
            <v>STK</v>
          </cell>
          <cell r="AF5852">
            <v>1</v>
          </cell>
          <cell r="AG5852">
            <v>19</v>
          </cell>
          <cell r="AH5852">
            <v>1</v>
          </cell>
          <cell r="AI5852" t="str">
            <v>STK</v>
          </cell>
          <cell r="AJ5852" t="str">
            <v>PEHA Elektro GmbH &amp; Co. KG</v>
          </cell>
          <cell r="AK5852" t="str">
            <v>PEHA Elektro GmbH &amp; Co. KG</v>
          </cell>
        </row>
        <row r="5853">
          <cell r="C5853" t="str">
            <v>H 80.1960 AW</v>
          </cell>
          <cell r="D5853" t="str">
            <v>4851</v>
          </cell>
          <cell r="E5853" t="str">
            <v>15</v>
          </cell>
          <cell r="F5853" t="str">
            <v>1</v>
          </cell>
          <cell r="G5853" t="str">
            <v>01</v>
          </cell>
          <cell r="H5853" t="str">
            <v>01</v>
          </cell>
          <cell r="I5853" t="str">
            <v>1</v>
          </cell>
          <cell r="J5853">
            <v>1</v>
          </cell>
          <cell r="K5853">
            <v>0.1</v>
          </cell>
          <cell r="L5853">
            <v>0.1</v>
          </cell>
          <cell r="M5853" t="str">
            <v>KG</v>
          </cell>
          <cell r="N5853">
            <v>0</v>
          </cell>
          <cell r="P5853" t="str">
            <v>22326122472F382P23</v>
          </cell>
          <cell r="Q5853" t="str">
            <v>4010105404425</v>
          </cell>
          <cell r="R5853" t="str">
            <v>4</v>
          </cell>
          <cell r="S5853" t="str">
            <v>223</v>
          </cell>
          <cell r="T5853" t="str">
            <v>01</v>
          </cell>
          <cell r="V5853" t="str">
            <v>85366990</v>
          </cell>
          <cell r="W5853" t="str">
            <v>DE</v>
          </cell>
          <cell r="X5853" t="str">
            <v>W</v>
          </cell>
          <cell r="Y5853" t="str">
            <v>606</v>
          </cell>
          <cell r="Z5853" t="str">
            <v>EA</v>
          </cell>
          <cell r="AA5853">
            <v>1</v>
          </cell>
          <cell r="AB5853" t="str">
            <v>70 X 70 X 50</v>
          </cell>
          <cell r="AE5853" t="str">
            <v>STK</v>
          </cell>
          <cell r="AF5853">
            <v>1</v>
          </cell>
          <cell r="AG5853">
            <v>19</v>
          </cell>
          <cell r="AH5853">
            <v>1</v>
          </cell>
          <cell r="AI5853" t="str">
            <v>STK</v>
          </cell>
          <cell r="AJ5853" t="str">
            <v>PEHA Elektro GmbH &amp; Co. KG</v>
          </cell>
          <cell r="AK5853" t="str">
            <v>PEHA Elektro GmbH &amp; Co. KG</v>
          </cell>
        </row>
        <row r="5854">
          <cell r="C5854" t="str">
            <v>B 6273.03 EMS SI</v>
          </cell>
          <cell r="D5854" t="str">
            <v>4851</v>
          </cell>
          <cell r="E5854" t="str">
            <v>15</v>
          </cell>
          <cell r="F5854" t="str">
            <v>1</v>
          </cell>
          <cell r="G5854" t="str">
            <v>01</v>
          </cell>
          <cell r="H5854" t="str">
            <v>01</v>
          </cell>
          <cell r="I5854" t="str">
            <v>1</v>
          </cell>
          <cell r="J5854">
            <v>1</v>
          </cell>
          <cell r="K5854">
            <v>0.112</v>
          </cell>
          <cell r="L5854">
            <v>0.112</v>
          </cell>
          <cell r="M5854" t="str">
            <v>KG</v>
          </cell>
          <cell r="N5854">
            <v>0</v>
          </cell>
          <cell r="P5854" t="str">
            <v>22326122472F382U46</v>
          </cell>
          <cell r="Q5854" t="str">
            <v>4010105404845</v>
          </cell>
          <cell r="R5854" t="str">
            <v>4</v>
          </cell>
          <cell r="S5854" t="str">
            <v>223</v>
          </cell>
          <cell r="T5854" t="str">
            <v>01</v>
          </cell>
          <cell r="V5854" t="str">
            <v>85366990</v>
          </cell>
          <cell r="W5854" t="str">
            <v>DE</v>
          </cell>
          <cell r="X5854" t="str">
            <v>C</v>
          </cell>
          <cell r="Y5854" t="str">
            <v>606</v>
          </cell>
          <cell r="Z5854" t="str">
            <v>EA</v>
          </cell>
          <cell r="AA5854">
            <v>1</v>
          </cell>
          <cell r="AB5854" t="str">
            <v>135 X 45  X 35</v>
          </cell>
          <cell r="AE5854" t="str">
            <v>STK</v>
          </cell>
          <cell r="AF5854">
            <v>1</v>
          </cell>
          <cell r="AG5854">
            <v>19</v>
          </cell>
          <cell r="AH5854">
            <v>1</v>
          </cell>
          <cell r="AI5854" t="str">
            <v>STK</v>
          </cell>
          <cell r="AJ5854" t="str">
            <v>PEHA Elektro GmbH &amp; Co. KG</v>
          </cell>
          <cell r="AK5854" t="str">
            <v>PEHA Elektro GmbH &amp; Co. KG</v>
          </cell>
        </row>
        <row r="5855">
          <cell r="C5855" t="str">
            <v>B 6273.02 EMS SI/I</v>
          </cell>
          <cell r="D5855" t="str">
            <v>4851</v>
          </cell>
          <cell r="E5855" t="str">
            <v>15</v>
          </cell>
          <cell r="F5855" t="str">
            <v>1</v>
          </cell>
          <cell r="G5855" t="str">
            <v>01</v>
          </cell>
          <cell r="H5855" t="str">
            <v>01</v>
          </cell>
          <cell r="I5855" t="str">
            <v>1</v>
          </cell>
          <cell r="J5855">
            <v>1</v>
          </cell>
          <cell r="K5855">
            <v>0.112</v>
          </cell>
          <cell r="L5855">
            <v>0.112</v>
          </cell>
          <cell r="M5855" t="str">
            <v>KG</v>
          </cell>
          <cell r="N5855">
            <v>0</v>
          </cell>
          <cell r="P5855" t="str">
            <v>22326122472F382U51</v>
          </cell>
          <cell r="Q5855" t="str">
            <v>4010105404944</v>
          </cell>
          <cell r="R5855" t="str">
            <v>4</v>
          </cell>
          <cell r="S5855" t="str">
            <v>223</v>
          </cell>
          <cell r="T5855" t="str">
            <v>01</v>
          </cell>
          <cell r="V5855" t="str">
            <v>85366990</v>
          </cell>
          <cell r="W5855" t="str">
            <v>DE</v>
          </cell>
          <cell r="X5855" t="str">
            <v>C</v>
          </cell>
          <cell r="Y5855" t="str">
            <v>606</v>
          </cell>
          <cell r="Z5855" t="str">
            <v>EA</v>
          </cell>
          <cell r="AA5855">
            <v>50</v>
          </cell>
          <cell r="AB5855" t="str">
            <v>135 X 45  X 37</v>
          </cell>
          <cell r="AE5855" t="str">
            <v>STK</v>
          </cell>
          <cell r="AF5855">
            <v>1</v>
          </cell>
          <cell r="AG5855">
            <v>19</v>
          </cell>
          <cell r="AH5855">
            <v>1</v>
          </cell>
          <cell r="AI5855" t="str">
            <v>STK</v>
          </cell>
          <cell r="AJ5855" t="str">
            <v>PEHA Elektro GmbH &amp; Co. KG</v>
          </cell>
          <cell r="AK5855" t="str">
            <v>PEHA Elektro GmbH &amp; Co. KG</v>
          </cell>
        </row>
        <row r="5856">
          <cell r="C5856" t="str">
            <v>D 6213.70 EMS SI/I</v>
          </cell>
          <cell r="D5856" t="str">
            <v>4851</v>
          </cell>
          <cell r="E5856" t="str">
            <v>15</v>
          </cell>
          <cell r="F5856" t="str">
            <v>1</v>
          </cell>
          <cell r="G5856" t="str">
            <v>01</v>
          </cell>
          <cell r="H5856" t="str">
            <v>01</v>
          </cell>
          <cell r="I5856" t="str">
            <v>1</v>
          </cell>
          <cell r="J5856">
            <v>1</v>
          </cell>
          <cell r="K5856">
            <v>0.12</v>
          </cell>
          <cell r="L5856">
            <v>0.12</v>
          </cell>
          <cell r="M5856" t="str">
            <v>KG</v>
          </cell>
          <cell r="N5856">
            <v>0</v>
          </cell>
          <cell r="P5856" t="str">
            <v>22326122472F382U51</v>
          </cell>
          <cell r="Q5856" t="str">
            <v>4010105405019</v>
          </cell>
          <cell r="R5856" t="str">
            <v>4</v>
          </cell>
          <cell r="S5856" t="str">
            <v>223</v>
          </cell>
          <cell r="T5856" t="str">
            <v>01</v>
          </cell>
          <cell r="V5856" t="str">
            <v>85366990</v>
          </cell>
          <cell r="W5856" t="str">
            <v>DE</v>
          </cell>
          <cell r="X5856" t="str">
            <v>C</v>
          </cell>
          <cell r="Y5856" t="str">
            <v>606</v>
          </cell>
          <cell r="Z5856" t="str">
            <v>EA</v>
          </cell>
          <cell r="AA5856">
            <v>50</v>
          </cell>
          <cell r="AB5856" t="str">
            <v>135 X 45 X 45</v>
          </cell>
          <cell r="AE5856" t="str">
            <v>STK</v>
          </cell>
          <cell r="AF5856">
            <v>1</v>
          </cell>
          <cell r="AG5856">
            <v>19</v>
          </cell>
          <cell r="AH5856">
            <v>1</v>
          </cell>
          <cell r="AI5856" t="str">
            <v>STK</v>
          </cell>
          <cell r="AJ5856" t="str">
            <v>PEHA Elektro GmbH &amp; Co. KG</v>
          </cell>
          <cell r="AK5856" t="str">
            <v>PEHA Elektro GmbH &amp; Co. KG</v>
          </cell>
        </row>
        <row r="5857">
          <cell r="C5857" t="str">
            <v>B 6273.03 EMS SI WI</v>
          </cell>
          <cell r="D5857" t="str">
            <v>4851</v>
          </cell>
          <cell r="E5857" t="str">
            <v>15</v>
          </cell>
          <cell r="F5857" t="str">
            <v>1</v>
          </cell>
          <cell r="G5857" t="str">
            <v>01</v>
          </cell>
          <cell r="H5857" t="str">
            <v>01</v>
          </cell>
          <cell r="I5857" t="str">
            <v>1</v>
          </cell>
          <cell r="J5857">
            <v>1</v>
          </cell>
          <cell r="K5857">
            <v>0.106</v>
          </cell>
          <cell r="L5857">
            <v>0.106</v>
          </cell>
          <cell r="M5857" t="str">
            <v>KG</v>
          </cell>
          <cell r="N5857">
            <v>0</v>
          </cell>
          <cell r="P5857" t="str">
            <v>22326122472F382U46</v>
          </cell>
          <cell r="Q5857" t="str">
            <v>4010105405446</v>
          </cell>
          <cell r="R5857" t="str">
            <v>4</v>
          </cell>
          <cell r="S5857" t="str">
            <v>223</v>
          </cell>
          <cell r="T5857" t="str">
            <v>01</v>
          </cell>
          <cell r="V5857" t="str">
            <v>85366990</v>
          </cell>
          <cell r="W5857" t="str">
            <v>DE</v>
          </cell>
          <cell r="X5857" t="str">
            <v>C</v>
          </cell>
          <cell r="Y5857" t="str">
            <v>606</v>
          </cell>
          <cell r="Z5857" t="str">
            <v>EA</v>
          </cell>
          <cell r="AA5857">
            <v>1</v>
          </cell>
          <cell r="AB5857" t="str">
            <v>182 X 140 X 045</v>
          </cell>
          <cell r="AE5857" t="str">
            <v>STK</v>
          </cell>
          <cell r="AF5857">
            <v>1</v>
          </cell>
          <cell r="AG5857">
            <v>19</v>
          </cell>
          <cell r="AH5857">
            <v>1</v>
          </cell>
          <cell r="AI5857" t="str">
            <v>STK</v>
          </cell>
          <cell r="AJ5857" t="str">
            <v>PEHA Elektro GmbH &amp; Co. KG</v>
          </cell>
          <cell r="AK5857" t="str">
            <v>PEHA Elektro GmbH &amp; Co. KG</v>
          </cell>
        </row>
        <row r="5858">
          <cell r="C5858" t="str">
            <v>D ABD. 80.1960 W</v>
          </cell>
          <cell r="D5858" t="str">
            <v>4851</v>
          </cell>
          <cell r="E5858" t="str">
            <v>15</v>
          </cell>
          <cell r="F5858" t="str">
            <v>1</v>
          </cell>
          <cell r="G5858" t="str">
            <v>01</v>
          </cell>
          <cell r="H5858" t="str">
            <v>01</v>
          </cell>
          <cell r="I5858" t="str">
            <v>1</v>
          </cell>
          <cell r="J5858">
            <v>1</v>
          </cell>
          <cell r="K5858">
            <v>2.4E-2</v>
          </cell>
          <cell r="L5858">
            <v>2.4E-2</v>
          </cell>
          <cell r="M5858" t="str">
            <v>KG</v>
          </cell>
          <cell r="N5858">
            <v>0</v>
          </cell>
          <cell r="P5858" t="str">
            <v>22326122472F382P23</v>
          </cell>
          <cell r="Q5858" t="str">
            <v>4010105405514</v>
          </cell>
          <cell r="R5858" t="str">
            <v>4</v>
          </cell>
          <cell r="S5858" t="str">
            <v>223</v>
          </cell>
          <cell r="T5858" t="str">
            <v>01</v>
          </cell>
          <cell r="V5858" t="str">
            <v>85389099</v>
          </cell>
          <cell r="W5858" t="str">
            <v>HU</v>
          </cell>
          <cell r="X5858" t="str">
            <v>C</v>
          </cell>
          <cell r="Y5858" t="str">
            <v>606</v>
          </cell>
          <cell r="Z5858" t="str">
            <v>EA</v>
          </cell>
          <cell r="AA5858">
            <v>1</v>
          </cell>
          <cell r="AB5858" t="str">
            <v>69 X 69  X 19</v>
          </cell>
          <cell r="AE5858" t="str">
            <v>STK</v>
          </cell>
          <cell r="AF5858">
            <v>1</v>
          </cell>
          <cell r="AG5858">
            <v>19</v>
          </cell>
          <cell r="AH5858">
            <v>1</v>
          </cell>
          <cell r="AI5858" t="str">
            <v>STK</v>
          </cell>
          <cell r="AJ5858" t="str">
            <v>PEHA Elektro GmbH &amp; Co. KG</v>
          </cell>
          <cell r="AK5858" t="str">
            <v>PEHA Elektro GmbH &amp; Co. KG</v>
          </cell>
        </row>
        <row r="5859">
          <cell r="C5859" t="str">
            <v>B 6273.02 EMS SI WI/I</v>
          </cell>
          <cell r="D5859" t="str">
            <v>4851</v>
          </cell>
          <cell r="E5859" t="str">
            <v>15</v>
          </cell>
          <cell r="F5859" t="str">
            <v>1</v>
          </cell>
          <cell r="G5859" t="str">
            <v>01</v>
          </cell>
          <cell r="H5859" t="str">
            <v>18</v>
          </cell>
          <cell r="I5859" t="str">
            <v>18</v>
          </cell>
          <cell r="J5859">
            <v>1</v>
          </cell>
          <cell r="K5859">
            <v>0.1</v>
          </cell>
          <cell r="L5859">
            <v>0.09</v>
          </cell>
          <cell r="M5859" t="str">
            <v>KG</v>
          </cell>
          <cell r="N5859">
            <v>0</v>
          </cell>
          <cell r="P5859" t="str">
            <v>22326122472F382U51</v>
          </cell>
          <cell r="Q5859" t="str">
            <v>4010105405644</v>
          </cell>
          <cell r="R5859" t="str">
            <v>4</v>
          </cell>
          <cell r="S5859" t="str">
            <v>223</v>
          </cell>
          <cell r="T5859" t="str">
            <v>01</v>
          </cell>
          <cell r="V5859" t="str">
            <v>85366990</v>
          </cell>
          <cell r="W5859" t="str">
            <v>DE</v>
          </cell>
          <cell r="X5859" t="str">
            <v>C</v>
          </cell>
          <cell r="Y5859" t="str">
            <v>606</v>
          </cell>
          <cell r="Z5859" t="str">
            <v>EA</v>
          </cell>
          <cell r="AA5859">
            <v>50</v>
          </cell>
          <cell r="AE5859" t="str">
            <v>STK</v>
          </cell>
          <cell r="AF5859">
            <v>1</v>
          </cell>
          <cell r="AG5859">
            <v>19</v>
          </cell>
          <cell r="AH5859">
            <v>1</v>
          </cell>
          <cell r="AI5859" t="str">
            <v>STK</v>
          </cell>
          <cell r="AJ5859" t="str">
            <v>PEHA Elektro GmbH &amp; Co. KG</v>
          </cell>
          <cell r="AK5859" t="str">
            <v>PEHA Elektro GmbH &amp; Co. KG</v>
          </cell>
        </row>
        <row r="5860">
          <cell r="C5860" t="str">
            <v>B 6272.02 EMS SI/I</v>
          </cell>
          <cell r="D5860" t="str">
            <v>4851</v>
          </cell>
          <cell r="E5860" t="str">
            <v>15</v>
          </cell>
          <cell r="F5860" t="str">
            <v>1</v>
          </cell>
          <cell r="G5860" t="str">
            <v>01</v>
          </cell>
          <cell r="H5860" t="str">
            <v>18</v>
          </cell>
          <cell r="I5860" t="str">
            <v>18</v>
          </cell>
          <cell r="J5860">
            <v>1</v>
          </cell>
          <cell r="K5860">
            <v>0.08</v>
          </cell>
          <cell r="L5860">
            <v>0.08</v>
          </cell>
          <cell r="M5860" t="str">
            <v>KG</v>
          </cell>
          <cell r="N5860">
            <v>0</v>
          </cell>
          <cell r="P5860" t="str">
            <v>22326122472F382U51</v>
          </cell>
          <cell r="Q5860" t="str">
            <v>4010105406245</v>
          </cell>
          <cell r="R5860" t="str">
            <v>4</v>
          </cell>
          <cell r="S5860" t="str">
            <v>223</v>
          </cell>
          <cell r="T5860" t="str">
            <v>01</v>
          </cell>
          <cell r="V5860" t="str">
            <v>85366990</v>
          </cell>
          <cell r="W5860" t="str">
            <v>DE</v>
          </cell>
          <cell r="X5860" t="str">
            <v>C</v>
          </cell>
          <cell r="Y5860" t="str">
            <v>606</v>
          </cell>
          <cell r="Z5860" t="str">
            <v>EA</v>
          </cell>
          <cell r="AA5860">
            <v>200</v>
          </cell>
          <cell r="AB5860" t="str">
            <v>90 X 45 X 37</v>
          </cell>
          <cell r="AE5860" t="str">
            <v>STK</v>
          </cell>
          <cell r="AF5860">
            <v>1</v>
          </cell>
          <cell r="AG5860">
            <v>19</v>
          </cell>
          <cell r="AH5860">
            <v>1</v>
          </cell>
          <cell r="AI5860" t="str">
            <v>STK</v>
          </cell>
          <cell r="AJ5860" t="str">
            <v>PEHA Elektro GmbH &amp; Co. KG</v>
          </cell>
          <cell r="AK5860" t="str">
            <v>PEHA Elektro GmbH &amp; Co. KG</v>
          </cell>
        </row>
        <row r="5861">
          <cell r="C5861" t="str">
            <v>B 6272.03 EMS SI WI/I</v>
          </cell>
          <cell r="D5861" t="str">
            <v>4851</v>
          </cell>
          <cell r="E5861" t="str">
            <v>15</v>
          </cell>
          <cell r="F5861" t="str">
            <v>2</v>
          </cell>
          <cell r="G5861" t="str">
            <v>02</v>
          </cell>
          <cell r="H5861" t="str">
            <v>02</v>
          </cell>
          <cell r="I5861" t="str">
            <v>2</v>
          </cell>
          <cell r="J5861">
            <v>1</v>
          </cell>
          <cell r="K5861">
            <v>7.4999999999999997E-2</v>
          </cell>
          <cell r="L5861">
            <v>7.4999999999999997E-2</v>
          </cell>
          <cell r="M5861" t="str">
            <v>KG</v>
          </cell>
          <cell r="N5861">
            <v>0</v>
          </cell>
          <cell r="P5861" t="str">
            <v>22326122472F382U46</v>
          </cell>
          <cell r="Q5861" t="str">
            <v>4010105406641</v>
          </cell>
          <cell r="R5861" t="str">
            <v>4</v>
          </cell>
          <cell r="S5861" t="str">
            <v>223</v>
          </cell>
          <cell r="T5861" t="str">
            <v>01</v>
          </cell>
          <cell r="V5861" t="str">
            <v>85366990</v>
          </cell>
          <cell r="W5861" t="str">
            <v>DE</v>
          </cell>
          <cell r="X5861" t="str">
            <v>C</v>
          </cell>
          <cell r="Y5861" t="str">
            <v>606</v>
          </cell>
          <cell r="Z5861" t="str">
            <v>EA</v>
          </cell>
          <cell r="AA5861">
            <v>1</v>
          </cell>
          <cell r="AE5861" t="str">
            <v>STK</v>
          </cell>
          <cell r="AF5861">
            <v>1</v>
          </cell>
          <cell r="AG5861">
            <v>19</v>
          </cell>
          <cell r="AH5861">
            <v>1</v>
          </cell>
          <cell r="AI5861" t="str">
            <v>STK</v>
          </cell>
          <cell r="AJ5861" t="str">
            <v>PEHA Elektro GmbH &amp; Co. KG</v>
          </cell>
          <cell r="AK5861" t="str">
            <v>PEHA Elektro GmbH &amp; Co. KG</v>
          </cell>
        </row>
        <row r="5862">
          <cell r="C5862" t="str">
            <v>H 80.1911 SI W</v>
          </cell>
          <cell r="D5862" t="str">
            <v>4851</v>
          </cell>
          <cell r="E5862" t="str">
            <v>15</v>
          </cell>
          <cell r="F5862" t="str">
            <v>1</v>
          </cell>
          <cell r="G5862" t="str">
            <v>01</v>
          </cell>
          <cell r="H5862" t="str">
            <v>01</v>
          </cell>
          <cell r="I5862" t="str">
            <v>1</v>
          </cell>
          <cell r="J5862">
            <v>1</v>
          </cell>
          <cell r="K5862">
            <v>0.1</v>
          </cell>
          <cell r="L5862">
            <v>0.1</v>
          </cell>
          <cell r="M5862" t="str">
            <v>KG</v>
          </cell>
          <cell r="N5862">
            <v>0</v>
          </cell>
          <cell r="P5862" t="str">
            <v>22326122472F382P23</v>
          </cell>
          <cell r="Q5862" t="str">
            <v>4010105406825</v>
          </cell>
          <cell r="R5862" t="str">
            <v>4</v>
          </cell>
          <cell r="S5862" t="str">
            <v>223</v>
          </cell>
          <cell r="T5862" t="str">
            <v>01</v>
          </cell>
          <cell r="V5862" t="str">
            <v>85366990</v>
          </cell>
          <cell r="W5862" t="str">
            <v>DE</v>
          </cell>
          <cell r="X5862" t="str">
            <v>W</v>
          </cell>
          <cell r="Y5862" t="str">
            <v>606</v>
          </cell>
          <cell r="Z5862" t="str">
            <v>EA</v>
          </cell>
          <cell r="AA5862">
            <v>1</v>
          </cell>
          <cell r="AB5862" t="str">
            <v>70 X 70 X 50</v>
          </cell>
          <cell r="AE5862" t="str">
            <v>STK</v>
          </cell>
          <cell r="AF5862">
            <v>1</v>
          </cell>
          <cell r="AG5862">
            <v>19</v>
          </cell>
          <cell r="AH5862">
            <v>1</v>
          </cell>
          <cell r="AI5862" t="str">
            <v>STK</v>
          </cell>
          <cell r="AJ5862" t="str">
            <v>PEHA Elektro GmbH &amp; Co. KG</v>
          </cell>
          <cell r="AK5862" t="str">
            <v>PEHA Elektro GmbH &amp; Co. KG</v>
          </cell>
        </row>
        <row r="5863">
          <cell r="C5863" t="str">
            <v>B 6272.02 EMS SI WI/I</v>
          </cell>
          <cell r="D5863" t="str">
            <v>4851</v>
          </cell>
          <cell r="E5863" t="str">
            <v>15</v>
          </cell>
          <cell r="F5863" t="str">
            <v>1</v>
          </cell>
          <cell r="G5863" t="str">
            <v>01</v>
          </cell>
          <cell r="H5863" t="str">
            <v>01</v>
          </cell>
          <cell r="I5863" t="str">
            <v>1</v>
          </cell>
          <cell r="J5863">
            <v>1</v>
          </cell>
          <cell r="K5863">
            <v>7.3999999999999996E-2</v>
          </cell>
          <cell r="L5863">
            <v>7.3999999999999996E-2</v>
          </cell>
          <cell r="M5863" t="str">
            <v>KG</v>
          </cell>
          <cell r="N5863">
            <v>0</v>
          </cell>
          <cell r="P5863" t="str">
            <v>22326122472F382U51</v>
          </cell>
          <cell r="Q5863" t="str">
            <v>4010105406948</v>
          </cell>
          <cell r="R5863" t="str">
            <v>4</v>
          </cell>
          <cell r="S5863" t="str">
            <v>223</v>
          </cell>
          <cell r="T5863" t="str">
            <v>01</v>
          </cell>
          <cell r="V5863" t="str">
            <v>85366990</v>
          </cell>
          <cell r="W5863" t="str">
            <v>DE</v>
          </cell>
          <cell r="X5863" t="str">
            <v>C</v>
          </cell>
          <cell r="Y5863" t="str">
            <v>606</v>
          </cell>
          <cell r="Z5863" t="str">
            <v>EA</v>
          </cell>
          <cell r="AA5863">
            <v>100</v>
          </cell>
          <cell r="AB5863" t="str">
            <v>90 X 45  X 40</v>
          </cell>
          <cell r="AE5863" t="str">
            <v>STK</v>
          </cell>
          <cell r="AF5863">
            <v>1</v>
          </cell>
          <cell r="AG5863">
            <v>19</v>
          </cell>
          <cell r="AH5863">
            <v>1</v>
          </cell>
          <cell r="AI5863" t="str">
            <v>STK</v>
          </cell>
          <cell r="AJ5863" t="str">
            <v>PEHA Elektro GmbH &amp; Co. KG</v>
          </cell>
          <cell r="AK5863" t="str">
            <v>PEHA Elektro GmbH &amp; Co. KG</v>
          </cell>
        </row>
        <row r="5864">
          <cell r="C5864" t="str">
            <v>H 80.1911 SI AW</v>
          </cell>
          <cell r="D5864" t="str">
            <v>4851</v>
          </cell>
          <cell r="E5864" t="str">
            <v>15</v>
          </cell>
          <cell r="F5864" t="str">
            <v>1</v>
          </cell>
          <cell r="G5864" t="str">
            <v>01</v>
          </cell>
          <cell r="H5864" t="str">
            <v>01</v>
          </cell>
          <cell r="I5864" t="str">
            <v>1</v>
          </cell>
          <cell r="J5864">
            <v>1</v>
          </cell>
          <cell r="K5864">
            <v>7.3999999999999996E-2</v>
          </cell>
          <cell r="L5864">
            <v>7.3999999999999996E-2</v>
          </cell>
          <cell r="M5864" t="str">
            <v>KG</v>
          </cell>
          <cell r="N5864">
            <v>0</v>
          </cell>
          <cell r="P5864" t="str">
            <v>22326122472F382P23</v>
          </cell>
          <cell r="Q5864" t="str">
            <v>4010105407129</v>
          </cell>
          <cell r="R5864" t="str">
            <v>4</v>
          </cell>
          <cell r="S5864" t="str">
            <v>223</v>
          </cell>
          <cell r="T5864" t="str">
            <v>01</v>
          </cell>
          <cell r="V5864" t="str">
            <v>85366990</v>
          </cell>
          <cell r="W5864" t="str">
            <v>HU</v>
          </cell>
          <cell r="X5864" t="str">
            <v>C</v>
          </cell>
          <cell r="Y5864" t="str">
            <v>606</v>
          </cell>
          <cell r="Z5864" t="str">
            <v>EA</v>
          </cell>
          <cell r="AA5864">
            <v>1</v>
          </cell>
          <cell r="AB5864" t="str">
            <v>36 X 70  X 70</v>
          </cell>
          <cell r="AE5864" t="str">
            <v>STK</v>
          </cell>
          <cell r="AF5864">
            <v>1</v>
          </cell>
          <cell r="AG5864">
            <v>19</v>
          </cell>
          <cell r="AH5864">
            <v>1</v>
          </cell>
          <cell r="AI5864" t="str">
            <v>STK</v>
          </cell>
          <cell r="AJ5864" t="str">
            <v>PEHA Elektro GmbH &amp; Co. KG</v>
          </cell>
          <cell r="AK5864" t="str">
            <v>PEHA Elektro GmbH &amp; Co. KG</v>
          </cell>
        </row>
        <row r="5865">
          <cell r="C5865" t="str">
            <v>H 80.1911.02 SI</v>
          </cell>
          <cell r="D5865" t="str">
            <v>4851</v>
          </cell>
          <cell r="E5865" t="str">
            <v>15</v>
          </cell>
          <cell r="F5865" t="str">
            <v>1</v>
          </cell>
          <cell r="G5865" t="str">
            <v>01</v>
          </cell>
          <cell r="H5865" t="str">
            <v>01</v>
          </cell>
          <cell r="I5865" t="str">
            <v>1</v>
          </cell>
          <cell r="J5865">
            <v>1</v>
          </cell>
          <cell r="K5865">
            <v>7.9000000000000001E-2</v>
          </cell>
          <cell r="L5865">
            <v>7.9000000000000001E-2</v>
          </cell>
          <cell r="M5865" t="str">
            <v>KG</v>
          </cell>
          <cell r="N5865">
            <v>0</v>
          </cell>
          <cell r="P5865" t="str">
            <v>22326122472F382P23</v>
          </cell>
          <cell r="Q5865" t="str">
            <v>4010105407228</v>
          </cell>
          <cell r="R5865" t="str">
            <v>4</v>
          </cell>
          <cell r="S5865" t="str">
            <v>223</v>
          </cell>
          <cell r="T5865" t="str">
            <v>01</v>
          </cell>
          <cell r="V5865" t="str">
            <v>85366990</v>
          </cell>
          <cell r="W5865" t="str">
            <v>DE</v>
          </cell>
          <cell r="X5865" t="str">
            <v>W</v>
          </cell>
          <cell r="Y5865" t="str">
            <v>606</v>
          </cell>
          <cell r="Z5865" t="str">
            <v>EA</v>
          </cell>
          <cell r="AA5865">
            <v>1</v>
          </cell>
          <cell r="AB5865" t="str">
            <v>38 X 68  X 68</v>
          </cell>
          <cell r="AE5865" t="str">
            <v>STK</v>
          </cell>
          <cell r="AF5865">
            <v>1</v>
          </cell>
          <cell r="AG5865">
            <v>19</v>
          </cell>
          <cell r="AH5865">
            <v>1</v>
          </cell>
          <cell r="AI5865" t="str">
            <v>STK</v>
          </cell>
          <cell r="AJ5865" t="str">
            <v>PEHA Elektro GmbH &amp; Co. KG</v>
          </cell>
          <cell r="AK5865" t="str">
            <v>PEHA Elektro GmbH &amp; Co. KG</v>
          </cell>
        </row>
        <row r="5866">
          <cell r="C5866" t="str">
            <v>D 610.02 LU/2 EMS/4,7/I</v>
          </cell>
          <cell r="D5866" t="str">
            <v>4851</v>
          </cell>
          <cell r="E5866" t="str">
            <v>15</v>
          </cell>
          <cell r="F5866" t="str">
            <v>2</v>
          </cell>
          <cell r="G5866" t="str">
            <v>02</v>
          </cell>
          <cell r="H5866" t="str">
            <v>02</v>
          </cell>
          <cell r="I5866" t="str">
            <v>2</v>
          </cell>
          <cell r="J5866">
            <v>1</v>
          </cell>
          <cell r="K5866">
            <v>7.9000000000000001E-2</v>
          </cell>
          <cell r="L5866">
            <v>7.9000000000000001E-2</v>
          </cell>
          <cell r="M5866" t="str">
            <v>KG</v>
          </cell>
          <cell r="N5866">
            <v>0</v>
          </cell>
          <cell r="P5866" t="str">
            <v>22326122472F382U46</v>
          </cell>
          <cell r="Q5866" t="str">
            <v>4010105407815</v>
          </cell>
          <cell r="R5866" t="str">
            <v>4</v>
          </cell>
          <cell r="S5866" t="str">
            <v>223</v>
          </cell>
          <cell r="T5866" t="str">
            <v>01</v>
          </cell>
          <cell r="V5866" t="str">
            <v>85389099</v>
          </cell>
          <cell r="W5866" t="str">
            <v>DE</v>
          </cell>
          <cell r="X5866" t="str">
            <v>C</v>
          </cell>
          <cell r="Y5866" t="str">
            <v>606</v>
          </cell>
          <cell r="Z5866" t="str">
            <v>EA</v>
          </cell>
          <cell r="AA5866">
            <v>1</v>
          </cell>
          <cell r="AE5866" t="str">
            <v>STK</v>
          </cell>
          <cell r="AF5866">
            <v>1</v>
          </cell>
          <cell r="AG5866">
            <v>19</v>
          </cell>
          <cell r="AH5866">
            <v>1</v>
          </cell>
          <cell r="AI5866" t="str">
            <v>STK</v>
          </cell>
          <cell r="AJ5866" t="str">
            <v>PEHA Elektro GmbH &amp; Co. KG</v>
          </cell>
          <cell r="AK5866" t="str">
            <v>PEHA Elektro GmbH &amp; Co. KG</v>
          </cell>
        </row>
        <row r="5867">
          <cell r="C5867" t="str">
            <v>D 6211.02 EMS SI/OBO</v>
          </cell>
          <cell r="D5867" t="str">
            <v>4851</v>
          </cell>
          <cell r="E5867" t="str">
            <v>15</v>
          </cell>
          <cell r="F5867" t="str">
            <v>2</v>
          </cell>
          <cell r="G5867" t="str">
            <v>02</v>
          </cell>
          <cell r="H5867" t="str">
            <v>02</v>
          </cell>
          <cell r="I5867" t="str">
            <v>2</v>
          </cell>
          <cell r="J5867">
            <v>1</v>
          </cell>
          <cell r="K5867">
            <v>7.9000000000000001E-2</v>
          </cell>
          <cell r="L5867">
            <v>7.9000000000000001E-2</v>
          </cell>
          <cell r="M5867" t="str">
            <v>KG</v>
          </cell>
          <cell r="N5867">
            <v>0</v>
          </cell>
          <cell r="P5867" t="str">
            <v>22326122472F382U51</v>
          </cell>
          <cell r="Q5867" t="str">
            <v>4010105407914</v>
          </cell>
          <cell r="R5867" t="str">
            <v>4</v>
          </cell>
          <cell r="S5867" t="str">
            <v>223</v>
          </cell>
          <cell r="T5867" t="str">
            <v>01</v>
          </cell>
          <cell r="V5867" t="str">
            <v>85366990</v>
          </cell>
          <cell r="W5867" t="str">
            <v>DE</v>
          </cell>
          <cell r="X5867" t="str">
            <v>C</v>
          </cell>
          <cell r="Y5867" t="str">
            <v>606</v>
          </cell>
          <cell r="Z5867" t="str">
            <v>EA</v>
          </cell>
          <cell r="AA5867">
            <v>1</v>
          </cell>
          <cell r="AB5867" t="str">
            <v>227 X 185 X 042</v>
          </cell>
          <cell r="AE5867" t="str">
            <v>STK</v>
          </cell>
          <cell r="AF5867">
            <v>1</v>
          </cell>
          <cell r="AG5867">
            <v>19</v>
          </cell>
          <cell r="AH5867">
            <v>1</v>
          </cell>
          <cell r="AI5867" t="str">
            <v>STK</v>
          </cell>
          <cell r="AJ5867" t="str">
            <v>PEHA Elektro GmbH &amp; Co. KG</v>
          </cell>
          <cell r="AK5867" t="str">
            <v>PEHA Elektro GmbH &amp; Co. KG</v>
          </cell>
        </row>
        <row r="5868">
          <cell r="C5868" t="str">
            <v>D 6211.02 EMS SI WI/OBO</v>
          </cell>
          <cell r="D5868" t="str">
            <v>4851</v>
          </cell>
          <cell r="E5868" t="str">
            <v>15</v>
          </cell>
          <cell r="F5868" t="str">
            <v>2</v>
          </cell>
          <cell r="G5868" t="str">
            <v>02</v>
          </cell>
          <cell r="H5868" t="str">
            <v>02</v>
          </cell>
          <cell r="I5868" t="str">
            <v>2</v>
          </cell>
          <cell r="J5868">
            <v>1</v>
          </cell>
          <cell r="K5868">
            <v>7.9000000000000001E-2</v>
          </cell>
          <cell r="L5868">
            <v>7.9000000000000001E-2</v>
          </cell>
          <cell r="M5868" t="str">
            <v>KG</v>
          </cell>
          <cell r="N5868">
            <v>0</v>
          </cell>
          <cell r="P5868" t="str">
            <v>22326122472F382U51</v>
          </cell>
          <cell r="Q5868" t="str">
            <v>4010105408416</v>
          </cell>
          <cell r="R5868" t="str">
            <v>4</v>
          </cell>
          <cell r="S5868" t="str">
            <v>223</v>
          </cell>
          <cell r="T5868" t="str">
            <v>01</v>
          </cell>
          <cell r="V5868" t="str">
            <v>85366990</v>
          </cell>
          <cell r="W5868" t="str">
            <v>DE</v>
          </cell>
          <cell r="X5868" t="str">
            <v>C</v>
          </cell>
          <cell r="Y5868" t="str">
            <v>606</v>
          </cell>
          <cell r="Z5868" t="str">
            <v>EA</v>
          </cell>
          <cell r="AA5868">
            <v>1</v>
          </cell>
          <cell r="AB5868" t="str">
            <v>227 X 185 X 042</v>
          </cell>
          <cell r="AE5868" t="str">
            <v>STK</v>
          </cell>
          <cell r="AF5868">
            <v>1</v>
          </cell>
          <cell r="AG5868">
            <v>19</v>
          </cell>
          <cell r="AH5868">
            <v>1</v>
          </cell>
          <cell r="AI5868" t="str">
            <v>STK</v>
          </cell>
          <cell r="AJ5868" t="str">
            <v>PEHA Elektro GmbH &amp; Co. KG</v>
          </cell>
          <cell r="AK5868" t="str">
            <v>PEHA Elektro GmbH &amp; Co. KG</v>
          </cell>
        </row>
        <row r="5869">
          <cell r="C5869" t="str">
            <v>D 6211.19 EMS SI/I</v>
          </cell>
          <cell r="D5869" t="str">
            <v>4851</v>
          </cell>
          <cell r="E5869" t="str">
            <v>15</v>
          </cell>
          <cell r="F5869" t="str">
            <v>1</v>
          </cell>
          <cell r="G5869" t="str">
            <v>01</v>
          </cell>
          <cell r="H5869" t="str">
            <v>01</v>
          </cell>
          <cell r="I5869" t="str">
            <v>1</v>
          </cell>
          <cell r="J5869">
            <v>1</v>
          </cell>
          <cell r="K5869">
            <v>0.04</v>
          </cell>
          <cell r="L5869">
            <v>0.04</v>
          </cell>
          <cell r="M5869" t="str">
            <v>KG</v>
          </cell>
          <cell r="N5869">
            <v>0</v>
          </cell>
          <cell r="P5869" t="str">
            <v>22326122472F382U51</v>
          </cell>
          <cell r="Q5869" t="str">
            <v>4010105408812</v>
          </cell>
          <cell r="R5869" t="str">
            <v>4</v>
          </cell>
          <cell r="S5869" t="str">
            <v>223</v>
          </cell>
          <cell r="T5869" t="str">
            <v>01</v>
          </cell>
          <cell r="V5869" t="str">
            <v>85366990</v>
          </cell>
          <cell r="W5869" t="str">
            <v>DE</v>
          </cell>
          <cell r="X5869" t="str">
            <v>W</v>
          </cell>
          <cell r="Y5869" t="str">
            <v>606</v>
          </cell>
          <cell r="Z5869" t="str">
            <v>EA</v>
          </cell>
          <cell r="AA5869">
            <v>200</v>
          </cell>
          <cell r="AB5869" t="str">
            <v>40 X 45 X 45</v>
          </cell>
          <cell r="AE5869" t="str">
            <v>STK</v>
          </cell>
          <cell r="AF5869">
            <v>1</v>
          </cell>
          <cell r="AG5869">
            <v>19</v>
          </cell>
          <cell r="AH5869">
            <v>1</v>
          </cell>
          <cell r="AI5869" t="str">
            <v>STK</v>
          </cell>
          <cell r="AJ5869" t="str">
            <v>PEHA Elektro GmbH &amp; Co. KG</v>
          </cell>
          <cell r="AK5869" t="str">
            <v>PEHA Elektro GmbH &amp; Co. KG</v>
          </cell>
        </row>
        <row r="5870">
          <cell r="C5870" t="str">
            <v>D 6212.02 EMS SI/OBO</v>
          </cell>
          <cell r="D5870" t="str">
            <v>4851</v>
          </cell>
          <cell r="E5870" t="str">
            <v>15</v>
          </cell>
          <cell r="F5870" t="str">
            <v>2</v>
          </cell>
          <cell r="G5870" t="str">
            <v>02</v>
          </cell>
          <cell r="H5870" t="str">
            <v>02</v>
          </cell>
          <cell r="I5870" t="str">
            <v>2</v>
          </cell>
          <cell r="J5870">
            <v>1</v>
          </cell>
          <cell r="K5870">
            <v>0.04</v>
          </cell>
          <cell r="L5870">
            <v>0.04</v>
          </cell>
          <cell r="M5870" t="str">
            <v>KG</v>
          </cell>
          <cell r="N5870">
            <v>0</v>
          </cell>
          <cell r="P5870" t="str">
            <v>22326122472F382U51</v>
          </cell>
          <cell r="Q5870" t="str">
            <v>4010105408911</v>
          </cell>
          <cell r="R5870" t="str">
            <v>4</v>
          </cell>
          <cell r="S5870" t="str">
            <v>223</v>
          </cell>
          <cell r="T5870" t="str">
            <v>01</v>
          </cell>
          <cell r="V5870" t="str">
            <v>85366990</v>
          </cell>
          <cell r="W5870" t="str">
            <v>DE</v>
          </cell>
          <cell r="X5870" t="str">
            <v>C</v>
          </cell>
          <cell r="Y5870" t="str">
            <v>606</v>
          </cell>
          <cell r="Z5870" t="str">
            <v>EA</v>
          </cell>
          <cell r="AA5870">
            <v>1</v>
          </cell>
          <cell r="AB5870" t="str">
            <v>227 X 185 X 042</v>
          </cell>
          <cell r="AE5870" t="str">
            <v>STK</v>
          </cell>
          <cell r="AF5870">
            <v>1</v>
          </cell>
          <cell r="AG5870">
            <v>19</v>
          </cell>
          <cell r="AH5870">
            <v>1</v>
          </cell>
          <cell r="AI5870" t="str">
            <v>STK</v>
          </cell>
          <cell r="AJ5870" t="str">
            <v>PEHA Elektro GmbH &amp; Co. KG</v>
          </cell>
          <cell r="AK5870" t="str">
            <v>PEHA Elektro GmbH &amp; Co. KG</v>
          </cell>
        </row>
        <row r="5871">
          <cell r="C5871" t="str">
            <v>B 6271.21 EMS SI/OBO</v>
          </cell>
          <cell r="D5871" t="str">
            <v>4851</v>
          </cell>
          <cell r="E5871" t="str">
            <v>15</v>
          </cell>
          <cell r="F5871" t="str">
            <v>2</v>
          </cell>
          <cell r="G5871" t="str">
            <v>02</v>
          </cell>
          <cell r="H5871" t="str">
            <v>02</v>
          </cell>
          <cell r="I5871" t="str">
            <v>2</v>
          </cell>
          <cell r="J5871">
            <v>1</v>
          </cell>
          <cell r="K5871">
            <v>0.04</v>
          </cell>
          <cell r="L5871">
            <v>0.04</v>
          </cell>
          <cell r="M5871" t="str">
            <v>KG</v>
          </cell>
          <cell r="N5871">
            <v>0</v>
          </cell>
          <cell r="P5871" t="str">
            <v>22326122472F382U46</v>
          </cell>
          <cell r="Q5871" t="str">
            <v>4010105409079</v>
          </cell>
          <cell r="R5871" t="str">
            <v>4</v>
          </cell>
          <cell r="S5871" t="str">
            <v>223</v>
          </cell>
          <cell r="T5871" t="str">
            <v>01</v>
          </cell>
          <cell r="V5871" t="str">
            <v>85366990</v>
          </cell>
          <cell r="W5871" t="str">
            <v>DE</v>
          </cell>
          <cell r="X5871" t="str">
            <v>C</v>
          </cell>
          <cell r="Y5871" t="str">
            <v>606</v>
          </cell>
          <cell r="Z5871" t="str">
            <v>EA</v>
          </cell>
          <cell r="AA5871">
            <v>1</v>
          </cell>
          <cell r="AB5871" t="str">
            <v>227 X 185 X 042</v>
          </cell>
          <cell r="AE5871" t="str">
            <v>STK</v>
          </cell>
          <cell r="AF5871">
            <v>1</v>
          </cell>
          <cell r="AG5871">
            <v>19</v>
          </cell>
          <cell r="AH5871">
            <v>1</v>
          </cell>
          <cell r="AI5871" t="str">
            <v>STK</v>
          </cell>
          <cell r="AJ5871" t="str">
            <v>PEHA Elektro GmbH &amp; Co. KG</v>
          </cell>
          <cell r="AK5871" t="str">
            <v>PEHA Elektro GmbH &amp; Co. KG</v>
          </cell>
        </row>
        <row r="5872">
          <cell r="C5872" t="str">
            <v>B 6272.70 EMS SIWI AS/OBO</v>
          </cell>
          <cell r="D5872" t="str">
            <v>4851</v>
          </cell>
          <cell r="E5872" t="str">
            <v>15</v>
          </cell>
          <cell r="F5872" t="str">
            <v>1</v>
          </cell>
          <cell r="G5872" t="str">
            <v>10</v>
          </cell>
          <cell r="H5872" t="str">
            <v>10</v>
          </cell>
          <cell r="I5872" t="str">
            <v>2</v>
          </cell>
          <cell r="J5872">
            <v>1</v>
          </cell>
          <cell r="K5872">
            <v>0.04</v>
          </cell>
          <cell r="L5872">
            <v>0.04</v>
          </cell>
          <cell r="M5872" t="str">
            <v>KG</v>
          </cell>
          <cell r="N5872">
            <v>0</v>
          </cell>
          <cell r="P5872" t="str">
            <v>22326122472F382U46</v>
          </cell>
          <cell r="Q5872" t="str">
            <v>4010105409147</v>
          </cell>
          <cell r="R5872" t="str">
            <v>4</v>
          </cell>
          <cell r="S5872" t="str">
            <v>223</v>
          </cell>
          <cell r="T5872" t="str">
            <v>01</v>
          </cell>
          <cell r="V5872" t="str">
            <v>85366990</v>
          </cell>
          <cell r="W5872" t="str">
            <v>DE</v>
          </cell>
          <cell r="X5872" t="str">
            <v>C</v>
          </cell>
          <cell r="Y5872" t="str">
            <v>606</v>
          </cell>
          <cell r="Z5872" t="str">
            <v>EA</v>
          </cell>
          <cell r="AA5872">
            <v>1</v>
          </cell>
          <cell r="AB5872" t="str">
            <v>227 X 185 X 042</v>
          </cell>
          <cell r="AE5872" t="str">
            <v>STK</v>
          </cell>
          <cell r="AF5872">
            <v>1</v>
          </cell>
          <cell r="AG5872">
            <v>19</v>
          </cell>
          <cell r="AH5872">
            <v>1</v>
          </cell>
          <cell r="AI5872" t="str">
            <v>STK</v>
          </cell>
          <cell r="AJ5872" t="str">
            <v>PEHA Elektro GmbH &amp; Co. KG</v>
          </cell>
          <cell r="AK5872" t="str">
            <v>PEHA Elektro GmbH &amp; Co. KG</v>
          </cell>
        </row>
        <row r="5873">
          <cell r="C5873" t="str">
            <v>D 6212.02 EMS SI WI/OBO</v>
          </cell>
          <cell r="D5873" t="str">
            <v>4851</v>
          </cell>
          <cell r="E5873" t="str">
            <v>15</v>
          </cell>
          <cell r="F5873" t="str">
            <v>2</v>
          </cell>
          <cell r="G5873" t="str">
            <v>02</v>
          </cell>
          <cell r="H5873" t="str">
            <v>02</v>
          </cell>
          <cell r="I5873" t="str">
            <v>2</v>
          </cell>
          <cell r="J5873">
            <v>1</v>
          </cell>
          <cell r="K5873">
            <v>0.04</v>
          </cell>
          <cell r="L5873">
            <v>0.04</v>
          </cell>
          <cell r="M5873" t="str">
            <v>KG</v>
          </cell>
          <cell r="N5873">
            <v>0</v>
          </cell>
          <cell r="P5873" t="str">
            <v>22326122472F382U51</v>
          </cell>
          <cell r="Q5873" t="str">
            <v>4010105409512</v>
          </cell>
          <cell r="R5873" t="str">
            <v>4</v>
          </cell>
          <cell r="S5873" t="str">
            <v>223</v>
          </cell>
          <cell r="T5873" t="str">
            <v>01</v>
          </cell>
          <cell r="V5873" t="str">
            <v>85366990</v>
          </cell>
          <cell r="W5873" t="str">
            <v>DE</v>
          </cell>
          <cell r="X5873" t="str">
            <v>C</v>
          </cell>
          <cell r="Y5873" t="str">
            <v>606</v>
          </cell>
          <cell r="Z5873" t="str">
            <v>EA</v>
          </cell>
          <cell r="AA5873">
            <v>1</v>
          </cell>
          <cell r="AB5873" t="str">
            <v>227 X 185 X 042</v>
          </cell>
          <cell r="AE5873" t="str">
            <v>STK</v>
          </cell>
          <cell r="AF5873">
            <v>1</v>
          </cell>
          <cell r="AG5873">
            <v>19</v>
          </cell>
          <cell r="AH5873">
            <v>1</v>
          </cell>
          <cell r="AI5873" t="str">
            <v>STK</v>
          </cell>
          <cell r="AJ5873" t="str">
            <v>PEHA Elektro GmbH &amp; Co. KG</v>
          </cell>
          <cell r="AK5873" t="str">
            <v>PEHA Elektro GmbH &amp; Co. KG</v>
          </cell>
        </row>
        <row r="5874">
          <cell r="C5874" t="str">
            <v>B A 80.6671 SI NA AW</v>
          </cell>
          <cell r="D5874" t="str">
            <v>4851</v>
          </cell>
          <cell r="E5874" t="str">
            <v>15</v>
          </cell>
          <cell r="F5874" t="str">
            <v>1</v>
          </cell>
          <cell r="G5874" t="str">
            <v>01</v>
          </cell>
          <cell r="H5874" t="str">
            <v>01</v>
          </cell>
          <cell r="I5874" t="str">
            <v>1</v>
          </cell>
          <cell r="J5874">
            <v>1</v>
          </cell>
          <cell r="K5874">
            <v>0.02</v>
          </cell>
          <cell r="L5874">
            <v>0.02</v>
          </cell>
          <cell r="M5874" t="str">
            <v>KG</v>
          </cell>
          <cell r="N5874">
            <v>0</v>
          </cell>
          <cell r="P5874" t="str">
            <v>22326122472F382P23</v>
          </cell>
          <cell r="Q5874" t="str">
            <v>4010105409642</v>
          </cell>
          <cell r="R5874" t="str">
            <v>4</v>
          </cell>
          <cell r="S5874" t="str">
            <v>223</v>
          </cell>
          <cell r="T5874" t="str">
            <v>01</v>
          </cell>
          <cell r="V5874" t="str">
            <v>85366990</v>
          </cell>
          <cell r="W5874" t="str">
            <v>DE</v>
          </cell>
          <cell r="X5874" t="str">
            <v>C</v>
          </cell>
          <cell r="Y5874" t="str">
            <v>606</v>
          </cell>
          <cell r="Z5874" t="str">
            <v>EA</v>
          </cell>
          <cell r="AA5874">
            <v>1</v>
          </cell>
          <cell r="AB5874" t="str">
            <v>70 X 70 X 20</v>
          </cell>
          <cell r="AE5874" t="str">
            <v>STK</v>
          </cell>
          <cell r="AF5874">
            <v>1</v>
          </cell>
          <cell r="AG5874">
            <v>19</v>
          </cell>
          <cell r="AH5874">
            <v>1</v>
          </cell>
          <cell r="AI5874" t="str">
            <v>STK</v>
          </cell>
          <cell r="AJ5874" t="str">
            <v>PEHA Elektro GmbH &amp; Co. KG</v>
          </cell>
          <cell r="AK5874" t="str">
            <v>PEHA Elektro GmbH &amp; Co. KG</v>
          </cell>
        </row>
        <row r="5875">
          <cell r="C5875" t="str">
            <v>B A 80.6671.02 SI</v>
          </cell>
          <cell r="D5875" t="str">
            <v>4851</v>
          </cell>
          <cell r="E5875" t="str">
            <v>15</v>
          </cell>
          <cell r="F5875" t="str">
            <v>1</v>
          </cell>
          <cell r="G5875" t="str">
            <v>01</v>
          </cell>
          <cell r="H5875" t="str">
            <v>01</v>
          </cell>
          <cell r="I5875" t="str">
            <v>1</v>
          </cell>
          <cell r="J5875">
            <v>1</v>
          </cell>
          <cell r="K5875">
            <v>0.02</v>
          </cell>
          <cell r="L5875">
            <v>0.02</v>
          </cell>
          <cell r="M5875" t="str">
            <v>KG</v>
          </cell>
          <cell r="N5875">
            <v>0</v>
          </cell>
          <cell r="P5875" t="str">
            <v>22326122472F382P23</v>
          </cell>
          <cell r="Q5875" t="str">
            <v>4010105409741</v>
          </cell>
          <cell r="R5875" t="str">
            <v>4</v>
          </cell>
          <cell r="S5875" t="str">
            <v>223</v>
          </cell>
          <cell r="T5875" t="str">
            <v>01</v>
          </cell>
          <cell r="V5875" t="str">
            <v>85366990</v>
          </cell>
          <cell r="W5875" t="str">
            <v>DE</v>
          </cell>
          <cell r="X5875" t="str">
            <v>C</v>
          </cell>
          <cell r="Y5875" t="str">
            <v>606</v>
          </cell>
          <cell r="Z5875" t="str">
            <v>EA</v>
          </cell>
          <cell r="AA5875">
            <v>1</v>
          </cell>
          <cell r="AB5875" t="str">
            <v>223 X 153 X 078</v>
          </cell>
          <cell r="AE5875" t="str">
            <v>STK</v>
          </cell>
          <cell r="AF5875">
            <v>1</v>
          </cell>
          <cell r="AG5875">
            <v>19</v>
          </cell>
          <cell r="AH5875">
            <v>1</v>
          </cell>
          <cell r="AI5875" t="str">
            <v>STK</v>
          </cell>
          <cell r="AJ5875" t="str">
            <v>PEHA Elektro GmbH &amp; Co. KG</v>
          </cell>
          <cell r="AK5875" t="str">
            <v>PEHA Elektro GmbH &amp; Co. KG</v>
          </cell>
        </row>
        <row r="5876">
          <cell r="C5876" t="str">
            <v>D 6212.11 EMS SI/KB</v>
          </cell>
          <cell r="D5876" t="str">
            <v>4851</v>
          </cell>
          <cell r="E5876" t="str">
            <v>15</v>
          </cell>
          <cell r="F5876" t="str">
            <v>1</v>
          </cell>
          <cell r="G5876" t="str">
            <v>01</v>
          </cell>
          <cell r="H5876" t="str">
            <v>01</v>
          </cell>
          <cell r="I5876" t="str">
            <v>1</v>
          </cell>
          <cell r="J5876">
            <v>1</v>
          </cell>
          <cell r="K5876">
            <v>7.5999999999999998E-2</v>
          </cell>
          <cell r="L5876">
            <v>7.5999999999999998E-2</v>
          </cell>
          <cell r="M5876" t="str">
            <v>KG</v>
          </cell>
          <cell r="N5876">
            <v>0</v>
          </cell>
          <cell r="P5876" t="str">
            <v>22326122472F382U51</v>
          </cell>
          <cell r="Q5876" t="str">
            <v>4010105409833</v>
          </cell>
          <cell r="R5876" t="str">
            <v>4</v>
          </cell>
          <cell r="S5876" t="str">
            <v>223</v>
          </cell>
          <cell r="T5876" t="str">
            <v>01</v>
          </cell>
          <cell r="V5876" t="str">
            <v>85366990</v>
          </cell>
          <cell r="W5876" t="str">
            <v>HU</v>
          </cell>
          <cell r="X5876" t="str">
            <v>C</v>
          </cell>
          <cell r="Y5876" t="str">
            <v>606</v>
          </cell>
          <cell r="Z5876" t="str">
            <v>EA</v>
          </cell>
          <cell r="AA5876">
            <v>100</v>
          </cell>
          <cell r="AB5876" t="str">
            <v>90 X 45 X 40</v>
          </cell>
          <cell r="AE5876" t="str">
            <v>STK</v>
          </cell>
          <cell r="AF5876">
            <v>1</v>
          </cell>
          <cell r="AG5876">
            <v>19</v>
          </cell>
          <cell r="AH5876">
            <v>1</v>
          </cell>
          <cell r="AI5876" t="str">
            <v>STK</v>
          </cell>
          <cell r="AJ5876" t="str">
            <v>PEHA Elektro GmbH &amp; Co. KG</v>
          </cell>
          <cell r="AK5876" t="str">
            <v>PEHA Elektro GmbH &amp; Co. KG</v>
          </cell>
        </row>
        <row r="5877">
          <cell r="C5877" t="str">
            <v>B A 80.6671 SI W</v>
          </cell>
          <cell r="D5877" t="str">
            <v>4851</v>
          </cell>
          <cell r="E5877" t="str">
            <v>15</v>
          </cell>
          <cell r="F5877" t="str">
            <v>1</v>
          </cell>
          <cell r="G5877" t="str">
            <v>01</v>
          </cell>
          <cell r="H5877" t="str">
            <v>01</v>
          </cell>
          <cell r="I5877" t="str">
            <v>1</v>
          </cell>
          <cell r="J5877">
            <v>1</v>
          </cell>
          <cell r="K5877">
            <v>0.02</v>
          </cell>
          <cell r="L5877">
            <v>0.02</v>
          </cell>
          <cell r="M5877" t="str">
            <v>KG</v>
          </cell>
          <cell r="N5877">
            <v>0</v>
          </cell>
          <cell r="P5877" t="str">
            <v>22326122472F382P23</v>
          </cell>
          <cell r="Q5877" t="str">
            <v>4010105409840</v>
          </cell>
          <cell r="R5877" t="str">
            <v>4</v>
          </cell>
          <cell r="S5877" t="str">
            <v>223</v>
          </cell>
          <cell r="T5877" t="str">
            <v>01</v>
          </cell>
          <cell r="V5877" t="str">
            <v>85366990</v>
          </cell>
          <cell r="W5877" t="str">
            <v>DE</v>
          </cell>
          <cell r="X5877" t="str">
            <v>C</v>
          </cell>
          <cell r="Y5877" t="str">
            <v>606</v>
          </cell>
          <cell r="Z5877" t="str">
            <v>EA</v>
          </cell>
          <cell r="AA5877">
            <v>1</v>
          </cell>
          <cell r="AB5877" t="str">
            <v>70 X 70 X 25</v>
          </cell>
          <cell r="AE5877" t="str">
            <v>STK</v>
          </cell>
          <cell r="AF5877">
            <v>1</v>
          </cell>
          <cell r="AG5877">
            <v>19</v>
          </cell>
          <cell r="AH5877">
            <v>1</v>
          </cell>
          <cell r="AI5877" t="str">
            <v>STK</v>
          </cell>
          <cell r="AJ5877" t="str">
            <v>PEHA Elektro GmbH &amp; Co. KG</v>
          </cell>
          <cell r="AK5877" t="str">
            <v>PEHA Elektro GmbH &amp; Co. KG</v>
          </cell>
        </row>
        <row r="5878">
          <cell r="C5878" t="str">
            <v>D 6213.11 EMS SI/KB</v>
          </cell>
          <cell r="D5878" t="str">
            <v>4851</v>
          </cell>
          <cell r="E5878" t="str">
            <v>15</v>
          </cell>
          <cell r="F5878" t="str">
            <v>2</v>
          </cell>
          <cell r="G5878" t="str">
            <v>02</v>
          </cell>
          <cell r="H5878" t="str">
            <v>02</v>
          </cell>
          <cell r="I5878" t="str">
            <v>2</v>
          </cell>
          <cell r="J5878">
            <v>1</v>
          </cell>
          <cell r="K5878">
            <v>0.02</v>
          </cell>
          <cell r="L5878">
            <v>0.02</v>
          </cell>
          <cell r="M5878" t="str">
            <v>KG</v>
          </cell>
          <cell r="N5878">
            <v>0</v>
          </cell>
          <cell r="P5878" t="str">
            <v>22326122472F382U46</v>
          </cell>
          <cell r="Q5878" t="str">
            <v>4010105409857</v>
          </cell>
          <cell r="R5878" t="str">
            <v>4</v>
          </cell>
          <cell r="S5878" t="str">
            <v>223</v>
          </cell>
          <cell r="T5878" t="str">
            <v>01</v>
          </cell>
          <cell r="V5878" t="str">
            <v>85366990</v>
          </cell>
          <cell r="W5878" t="str">
            <v>DE</v>
          </cell>
          <cell r="X5878" t="str">
            <v>C</v>
          </cell>
          <cell r="Y5878" t="str">
            <v>606</v>
          </cell>
          <cell r="Z5878" t="str">
            <v>EA</v>
          </cell>
          <cell r="AA5878">
            <v>1</v>
          </cell>
          <cell r="AE5878" t="str">
            <v>STK</v>
          </cell>
          <cell r="AF5878">
            <v>1</v>
          </cell>
          <cell r="AG5878">
            <v>19</v>
          </cell>
          <cell r="AH5878">
            <v>1</v>
          </cell>
          <cell r="AI5878" t="str">
            <v>STK</v>
          </cell>
          <cell r="AJ5878" t="str">
            <v>PEHA Elektro GmbH &amp; Co. KG</v>
          </cell>
          <cell r="AK5878" t="str">
            <v>PEHA Elektro GmbH &amp; Co. KG</v>
          </cell>
        </row>
        <row r="5879">
          <cell r="C5879" t="str">
            <v>D 6213.02 EMS SI/OBO</v>
          </cell>
          <cell r="D5879" t="str">
            <v>4851</v>
          </cell>
          <cell r="E5879" t="str">
            <v>15</v>
          </cell>
          <cell r="F5879" t="str">
            <v>2</v>
          </cell>
          <cell r="G5879" t="str">
            <v>02</v>
          </cell>
          <cell r="H5879" t="str">
            <v>02</v>
          </cell>
          <cell r="I5879" t="str">
            <v>2</v>
          </cell>
          <cell r="J5879">
            <v>1</v>
          </cell>
          <cell r="K5879">
            <v>0.02</v>
          </cell>
          <cell r="L5879">
            <v>1.9E-2</v>
          </cell>
          <cell r="M5879" t="str">
            <v>KG</v>
          </cell>
          <cell r="N5879">
            <v>0</v>
          </cell>
          <cell r="P5879" t="str">
            <v>22326122472F382U51</v>
          </cell>
          <cell r="Q5879" t="str">
            <v>4010105410112</v>
          </cell>
          <cell r="R5879" t="str">
            <v>4</v>
          </cell>
          <cell r="S5879" t="str">
            <v>223</v>
          </cell>
          <cell r="T5879" t="str">
            <v>01</v>
          </cell>
          <cell r="V5879" t="str">
            <v>85366990</v>
          </cell>
          <cell r="W5879" t="str">
            <v>DE</v>
          </cell>
          <cell r="X5879" t="str">
            <v>C</v>
          </cell>
          <cell r="Y5879" t="str">
            <v>606</v>
          </cell>
          <cell r="Z5879" t="str">
            <v>EA</v>
          </cell>
          <cell r="AA5879">
            <v>1</v>
          </cell>
          <cell r="AB5879" t="str">
            <v>182 X 140 X 045</v>
          </cell>
          <cell r="AE5879" t="str">
            <v>STK</v>
          </cell>
          <cell r="AF5879">
            <v>1</v>
          </cell>
          <cell r="AG5879">
            <v>19</v>
          </cell>
          <cell r="AH5879">
            <v>1</v>
          </cell>
          <cell r="AI5879" t="str">
            <v>STK</v>
          </cell>
          <cell r="AJ5879" t="str">
            <v>PEHA Elektro GmbH &amp; Co. KG</v>
          </cell>
          <cell r="AK5879" t="str">
            <v>PEHA Elektro GmbH &amp; Co. KG</v>
          </cell>
        </row>
        <row r="5880">
          <cell r="C5880" t="str">
            <v>D 6213.02 EMS SI WI/OBO</v>
          </cell>
          <cell r="D5880" t="str">
            <v>4851</v>
          </cell>
          <cell r="E5880" t="str">
            <v>15</v>
          </cell>
          <cell r="F5880" t="str">
            <v>2</v>
          </cell>
          <cell r="G5880" t="str">
            <v>02</v>
          </cell>
          <cell r="H5880" t="str">
            <v>02</v>
          </cell>
          <cell r="I5880" t="str">
            <v>2</v>
          </cell>
          <cell r="J5880">
            <v>1</v>
          </cell>
          <cell r="K5880">
            <v>0.02</v>
          </cell>
          <cell r="L5880">
            <v>1.9E-2</v>
          </cell>
          <cell r="M5880" t="str">
            <v>KG</v>
          </cell>
          <cell r="N5880">
            <v>0</v>
          </cell>
          <cell r="P5880" t="str">
            <v>22326122472F382U51</v>
          </cell>
          <cell r="Q5880" t="str">
            <v>4010105410518</v>
          </cell>
          <cell r="R5880" t="str">
            <v>4</v>
          </cell>
          <cell r="S5880" t="str">
            <v>223</v>
          </cell>
          <cell r="T5880" t="str">
            <v>01</v>
          </cell>
          <cell r="V5880" t="str">
            <v>85366990</v>
          </cell>
          <cell r="W5880" t="str">
            <v>DE</v>
          </cell>
          <cell r="X5880" t="str">
            <v>C</v>
          </cell>
          <cell r="Y5880" t="str">
            <v>606</v>
          </cell>
          <cell r="Z5880" t="str">
            <v>EA</v>
          </cell>
          <cell r="AA5880">
            <v>1</v>
          </cell>
          <cell r="AB5880" t="str">
            <v>182 X 140 X 045</v>
          </cell>
          <cell r="AE5880" t="str">
            <v>STK</v>
          </cell>
          <cell r="AF5880">
            <v>1</v>
          </cell>
          <cell r="AG5880">
            <v>19</v>
          </cell>
          <cell r="AH5880">
            <v>1</v>
          </cell>
          <cell r="AI5880" t="str">
            <v>STK</v>
          </cell>
          <cell r="AJ5880" t="str">
            <v>PEHA Elektro GmbH &amp; Co. KG</v>
          </cell>
          <cell r="AK5880" t="str">
            <v>PEHA Elektro GmbH &amp; Co. KG</v>
          </cell>
        </row>
        <row r="5881">
          <cell r="C5881" t="str">
            <v>B A 80.6671 K SI W</v>
          </cell>
          <cell r="D5881" t="str">
            <v>4851</v>
          </cell>
          <cell r="E5881" t="str">
            <v>15</v>
          </cell>
          <cell r="F5881" t="str">
            <v>1</v>
          </cell>
          <cell r="G5881" t="str">
            <v>01</v>
          </cell>
          <cell r="H5881" t="str">
            <v>01</v>
          </cell>
          <cell r="I5881" t="str">
            <v>1</v>
          </cell>
          <cell r="J5881">
            <v>1</v>
          </cell>
          <cell r="K5881">
            <v>0.02</v>
          </cell>
          <cell r="L5881">
            <v>1.9E-2</v>
          </cell>
          <cell r="M5881" t="str">
            <v>KG</v>
          </cell>
          <cell r="N5881">
            <v>0</v>
          </cell>
          <cell r="P5881" t="str">
            <v>22326122472F382P23</v>
          </cell>
          <cell r="Q5881" t="str">
            <v>4010105410846</v>
          </cell>
          <cell r="R5881" t="str">
            <v>4</v>
          </cell>
          <cell r="S5881" t="str">
            <v>223</v>
          </cell>
          <cell r="T5881" t="str">
            <v>01</v>
          </cell>
          <cell r="V5881" t="str">
            <v>85366990</v>
          </cell>
          <cell r="W5881" t="str">
            <v>DE</v>
          </cell>
          <cell r="X5881" t="str">
            <v>C</v>
          </cell>
          <cell r="Y5881" t="str">
            <v>606</v>
          </cell>
          <cell r="Z5881" t="str">
            <v>EA</v>
          </cell>
          <cell r="AA5881">
            <v>1</v>
          </cell>
          <cell r="AB5881" t="str">
            <v>223 X 153 X 078</v>
          </cell>
          <cell r="AE5881" t="str">
            <v>STK</v>
          </cell>
          <cell r="AF5881">
            <v>1</v>
          </cell>
          <cell r="AG5881">
            <v>19</v>
          </cell>
          <cell r="AH5881">
            <v>1</v>
          </cell>
          <cell r="AI5881" t="str">
            <v>STK</v>
          </cell>
          <cell r="AJ5881" t="str">
            <v>PEHA Elektro GmbH &amp; Co. KG</v>
          </cell>
          <cell r="AK5881" t="str">
            <v>PEHA Elektro GmbH &amp; Co. KG</v>
          </cell>
        </row>
        <row r="5882">
          <cell r="C5882" t="str">
            <v>B 6271.02 EMS SI/OBO</v>
          </cell>
          <cell r="D5882" t="str">
            <v>4851</v>
          </cell>
          <cell r="E5882" t="str">
            <v>15</v>
          </cell>
          <cell r="F5882" t="str">
            <v>2</v>
          </cell>
          <cell r="G5882" t="str">
            <v>02</v>
          </cell>
          <cell r="H5882" t="str">
            <v>02</v>
          </cell>
          <cell r="I5882" t="str">
            <v>2</v>
          </cell>
          <cell r="J5882">
            <v>1</v>
          </cell>
          <cell r="K5882">
            <v>8.5999999999999993E-2</v>
          </cell>
          <cell r="L5882">
            <v>8.5999999999999993E-2</v>
          </cell>
          <cell r="M5882" t="str">
            <v>KG</v>
          </cell>
          <cell r="N5882">
            <v>0</v>
          </cell>
          <cell r="P5882" t="str">
            <v>22326122472F382U46</v>
          </cell>
          <cell r="Q5882" t="str">
            <v>4010105411348</v>
          </cell>
          <cell r="R5882" t="str">
            <v>4</v>
          </cell>
          <cell r="S5882" t="str">
            <v>223</v>
          </cell>
          <cell r="T5882" t="str">
            <v>01</v>
          </cell>
          <cell r="V5882" t="str">
            <v>85366990</v>
          </cell>
          <cell r="W5882" t="str">
            <v>DE</v>
          </cell>
          <cell r="X5882" t="str">
            <v>C</v>
          </cell>
          <cell r="Y5882" t="str">
            <v>606</v>
          </cell>
          <cell r="Z5882" t="str">
            <v>EA</v>
          </cell>
          <cell r="AA5882">
            <v>1</v>
          </cell>
          <cell r="AB5882" t="str">
            <v>227 X 185 X 042</v>
          </cell>
          <cell r="AE5882" t="str">
            <v>STK</v>
          </cell>
          <cell r="AF5882">
            <v>1</v>
          </cell>
          <cell r="AG5882">
            <v>19</v>
          </cell>
          <cell r="AH5882">
            <v>1</v>
          </cell>
          <cell r="AI5882" t="str">
            <v>STK</v>
          </cell>
          <cell r="AJ5882" t="str">
            <v>PEHA Elektro GmbH &amp; Co. KG</v>
          </cell>
          <cell r="AK5882" t="str">
            <v>PEHA Elektro GmbH &amp; Co. KG</v>
          </cell>
        </row>
        <row r="5883">
          <cell r="C5883" t="str">
            <v>D 6212.70 EMS SI/I</v>
          </cell>
          <cell r="D5883" t="str">
            <v>4851</v>
          </cell>
          <cell r="E5883" t="str">
            <v>15</v>
          </cell>
          <cell r="F5883" t="str">
            <v>1</v>
          </cell>
          <cell r="G5883" t="str">
            <v>01</v>
          </cell>
          <cell r="H5883" t="str">
            <v>01</v>
          </cell>
          <cell r="I5883" t="str">
            <v>1</v>
          </cell>
          <cell r="J5883">
            <v>1</v>
          </cell>
          <cell r="K5883">
            <v>0.08</v>
          </cell>
          <cell r="L5883">
            <v>0.08</v>
          </cell>
          <cell r="M5883" t="str">
            <v>KG</v>
          </cell>
          <cell r="N5883">
            <v>0</v>
          </cell>
          <cell r="P5883" t="str">
            <v>22326122472F382U51</v>
          </cell>
          <cell r="Q5883" t="str">
            <v>4010105411812</v>
          </cell>
          <cell r="R5883" t="str">
            <v>4</v>
          </cell>
          <cell r="S5883" t="str">
            <v>223</v>
          </cell>
          <cell r="T5883" t="str">
            <v>01</v>
          </cell>
          <cell r="V5883" t="str">
            <v>85366990</v>
          </cell>
          <cell r="W5883" t="str">
            <v>DE</v>
          </cell>
          <cell r="X5883" t="str">
            <v>W</v>
          </cell>
          <cell r="Y5883" t="str">
            <v>606</v>
          </cell>
          <cell r="Z5883" t="str">
            <v>EA</v>
          </cell>
          <cell r="AA5883">
            <v>100</v>
          </cell>
          <cell r="AB5883" t="str">
            <v>90 X 45 X 42</v>
          </cell>
          <cell r="AE5883" t="str">
            <v>STK</v>
          </cell>
          <cell r="AF5883">
            <v>1</v>
          </cell>
          <cell r="AG5883">
            <v>19</v>
          </cell>
          <cell r="AH5883">
            <v>1</v>
          </cell>
          <cell r="AI5883" t="str">
            <v>STK</v>
          </cell>
          <cell r="AJ5883" t="str">
            <v>PEHA Elektro GmbH &amp; Co. KG</v>
          </cell>
          <cell r="AK5883" t="str">
            <v>PEHA Elektro GmbH &amp; Co. KG</v>
          </cell>
        </row>
        <row r="5884">
          <cell r="C5884" t="str">
            <v>B 6271.02 EMS SI WI/OBO</v>
          </cell>
          <cell r="D5884" t="str">
            <v>4851</v>
          </cell>
          <cell r="E5884" t="str">
            <v>15</v>
          </cell>
          <cell r="F5884" t="str">
            <v>2</v>
          </cell>
          <cell r="G5884" t="str">
            <v>02</v>
          </cell>
          <cell r="H5884" t="str">
            <v>02</v>
          </cell>
          <cell r="I5884" t="str">
            <v>2</v>
          </cell>
          <cell r="J5884">
            <v>1</v>
          </cell>
          <cell r="K5884">
            <v>0.08</v>
          </cell>
          <cell r="L5884">
            <v>0.08</v>
          </cell>
          <cell r="M5884" t="str">
            <v>KG</v>
          </cell>
          <cell r="N5884">
            <v>0</v>
          </cell>
          <cell r="P5884" t="str">
            <v>22326122472F382U46</v>
          </cell>
          <cell r="Q5884" t="str">
            <v>4010105411942</v>
          </cell>
          <cell r="R5884" t="str">
            <v>4</v>
          </cell>
          <cell r="S5884" t="str">
            <v>223</v>
          </cell>
          <cell r="T5884" t="str">
            <v>01</v>
          </cell>
          <cell r="V5884" t="str">
            <v>85366990</v>
          </cell>
          <cell r="W5884" t="str">
            <v>DE</v>
          </cell>
          <cell r="X5884" t="str">
            <v>C</v>
          </cell>
          <cell r="Y5884" t="str">
            <v>606</v>
          </cell>
          <cell r="Z5884" t="str">
            <v>EA</v>
          </cell>
          <cell r="AA5884">
            <v>1</v>
          </cell>
          <cell r="AB5884" t="str">
            <v>227 X 185 X 042</v>
          </cell>
          <cell r="AE5884" t="str">
            <v>STK</v>
          </cell>
          <cell r="AF5884">
            <v>1</v>
          </cell>
          <cell r="AG5884">
            <v>19</v>
          </cell>
          <cell r="AH5884">
            <v>1</v>
          </cell>
          <cell r="AI5884" t="str">
            <v>STK</v>
          </cell>
          <cell r="AJ5884" t="str">
            <v>PEHA Elektro GmbH &amp; Co. KG</v>
          </cell>
          <cell r="AK5884" t="str">
            <v>PEHA Elektro GmbH &amp; Co. KG</v>
          </cell>
        </row>
        <row r="5885">
          <cell r="C5885" t="str">
            <v>B 6272.02 EMS SI/OBO</v>
          </cell>
          <cell r="D5885" t="str">
            <v>4851</v>
          </cell>
          <cell r="E5885" t="str">
            <v>15</v>
          </cell>
          <cell r="F5885" t="str">
            <v>2</v>
          </cell>
          <cell r="G5885" t="str">
            <v>02</v>
          </cell>
          <cell r="H5885" t="str">
            <v>02</v>
          </cell>
          <cell r="I5885" t="str">
            <v>2</v>
          </cell>
          <cell r="J5885">
            <v>1</v>
          </cell>
          <cell r="K5885">
            <v>0.08</v>
          </cell>
          <cell r="L5885">
            <v>0.08</v>
          </cell>
          <cell r="M5885" t="str">
            <v>KG</v>
          </cell>
          <cell r="N5885">
            <v>0</v>
          </cell>
          <cell r="P5885" t="str">
            <v>22326122472F382U51</v>
          </cell>
          <cell r="Q5885" t="str">
            <v>4010105412345</v>
          </cell>
          <cell r="R5885" t="str">
            <v>4</v>
          </cell>
          <cell r="S5885" t="str">
            <v>223</v>
          </cell>
          <cell r="T5885" t="str">
            <v>01</v>
          </cell>
          <cell r="V5885" t="str">
            <v>85366990</v>
          </cell>
          <cell r="W5885" t="str">
            <v>DE</v>
          </cell>
          <cell r="X5885" t="str">
            <v>C</v>
          </cell>
          <cell r="Y5885" t="str">
            <v>606</v>
          </cell>
          <cell r="Z5885" t="str">
            <v>EA</v>
          </cell>
          <cell r="AA5885">
            <v>1</v>
          </cell>
          <cell r="AB5885" t="str">
            <v>227 X 185 X 042</v>
          </cell>
          <cell r="AE5885" t="str">
            <v>STK</v>
          </cell>
          <cell r="AF5885">
            <v>1</v>
          </cell>
          <cell r="AG5885">
            <v>19</v>
          </cell>
          <cell r="AH5885">
            <v>1</v>
          </cell>
          <cell r="AI5885" t="str">
            <v>STK</v>
          </cell>
          <cell r="AJ5885" t="str">
            <v>PEHA Elektro GmbH &amp; Co. KG</v>
          </cell>
          <cell r="AK5885" t="str">
            <v>PEHA Elektro GmbH &amp; Co. KG</v>
          </cell>
        </row>
        <row r="5886">
          <cell r="C5886" t="str">
            <v>D KLEMMFEDER</v>
          </cell>
          <cell r="D5886" t="str">
            <v>4851</v>
          </cell>
          <cell r="E5886" t="str">
            <v>15</v>
          </cell>
          <cell r="F5886" t="str">
            <v>1</v>
          </cell>
          <cell r="G5886" t="str">
            <v>01</v>
          </cell>
          <cell r="H5886" t="str">
            <v>01</v>
          </cell>
          <cell r="I5886" t="str">
            <v>1</v>
          </cell>
          <cell r="J5886">
            <v>1</v>
          </cell>
          <cell r="K5886">
            <v>1E-3</v>
          </cell>
          <cell r="L5886">
            <v>1E-3</v>
          </cell>
          <cell r="M5886" t="str">
            <v>KG</v>
          </cell>
          <cell r="N5886">
            <v>0</v>
          </cell>
          <cell r="P5886" t="str">
            <v>223261224728552C29</v>
          </cell>
          <cell r="Q5886" t="str">
            <v>4010105412376</v>
          </cell>
          <cell r="R5886" t="str">
            <v>4</v>
          </cell>
          <cell r="S5886" t="str">
            <v>223</v>
          </cell>
          <cell r="T5886" t="str">
            <v>01</v>
          </cell>
          <cell r="V5886" t="str">
            <v>73209090</v>
          </cell>
          <cell r="W5886" t="str">
            <v>DE</v>
          </cell>
          <cell r="X5886" t="str">
            <v>W</v>
          </cell>
          <cell r="Y5886" t="str">
            <v>606</v>
          </cell>
          <cell r="Z5886" t="str">
            <v>EA</v>
          </cell>
          <cell r="AA5886">
            <v>1</v>
          </cell>
          <cell r="AB5886" t="str">
            <v>10 X 12  X 4</v>
          </cell>
          <cell r="AE5886" t="str">
            <v>STK</v>
          </cell>
          <cell r="AF5886">
            <v>1</v>
          </cell>
          <cell r="AG5886">
            <v>19</v>
          </cell>
          <cell r="AH5886">
            <v>1</v>
          </cell>
          <cell r="AI5886" t="str">
            <v>STK</v>
          </cell>
          <cell r="AJ5886" t="str">
            <v>PEHA Elektro GmbH &amp; Co. KG</v>
          </cell>
          <cell r="AK5886" t="str">
            <v>PEHA Elektro GmbH &amp; Co. KG</v>
          </cell>
        </row>
        <row r="5887">
          <cell r="C5887" t="str">
            <v>B A 80.6671 SI NA W</v>
          </cell>
          <cell r="D5887" t="str">
            <v>4851</v>
          </cell>
          <cell r="E5887" t="str">
            <v>15</v>
          </cell>
          <cell r="F5887" t="str">
            <v>1</v>
          </cell>
          <cell r="G5887" t="str">
            <v>01</v>
          </cell>
          <cell r="H5887" t="str">
            <v>01</v>
          </cell>
          <cell r="I5887" t="str">
            <v>1</v>
          </cell>
          <cell r="J5887">
            <v>1</v>
          </cell>
          <cell r="K5887">
            <v>2.1999999999999999E-2</v>
          </cell>
          <cell r="L5887">
            <v>2.1999999999999999E-2</v>
          </cell>
          <cell r="M5887" t="str">
            <v>KG</v>
          </cell>
          <cell r="N5887">
            <v>0</v>
          </cell>
          <cell r="P5887" t="str">
            <v>22326122472F382P23</v>
          </cell>
          <cell r="Q5887" t="str">
            <v>4010105412840</v>
          </cell>
          <cell r="R5887" t="str">
            <v>4</v>
          </cell>
          <cell r="S5887" t="str">
            <v>223</v>
          </cell>
          <cell r="T5887" t="str">
            <v>01</v>
          </cell>
          <cell r="V5887" t="str">
            <v>85366990</v>
          </cell>
          <cell r="W5887" t="str">
            <v>DE</v>
          </cell>
          <cell r="X5887" t="str">
            <v>C</v>
          </cell>
          <cell r="Y5887" t="str">
            <v>606</v>
          </cell>
          <cell r="Z5887" t="str">
            <v>EA</v>
          </cell>
          <cell r="AA5887">
            <v>1</v>
          </cell>
          <cell r="AB5887" t="str">
            <v>223 X 153 X 078</v>
          </cell>
          <cell r="AE5887" t="str">
            <v>STK</v>
          </cell>
          <cell r="AF5887">
            <v>1</v>
          </cell>
          <cell r="AG5887">
            <v>19</v>
          </cell>
          <cell r="AH5887">
            <v>1</v>
          </cell>
          <cell r="AI5887" t="str">
            <v>STK</v>
          </cell>
          <cell r="AJ5887" t="str">
            <v>PEHA Elektro GmbH &amp; Co. KG</v>
          </cell>
          <cell r="AK5887" t="str">
            <v>PEHA Elektro GmbH &amp; Co. KG</v>
          </cell>
        </row>
        <row r="5888">
          <cell r="C5888" t="str">
            <v>B 6272.02 EMS SI WI/OBO</v>
          </cell>
          <cell r="D5888" t="str">
            <v>4851</v>
          </cell>
          <cell r="E5888" t="str">
            <v>15</v>
          </cell>
          <cell r="F5888" t="str">
            <v>2</v>
          </cell>
          <cell r="G5888" t="str">
            <v>02</v>
          </cell>
          <cell r="H5888" t="str">
            <v>02</v>
          </cell>
          <cell r="I5888" t="str">
            <v>2</v>
          </cell>
          <cell r="J5888">
            <v>1</v>
          </cell>
          <cell r="K5888">
            <v>2.1999999999999999E-2</v>
          </cell>
          <cell r="L5888">
            <v>2.1999999999999999E-2</v>
          </cell>
          <cell r="M5888" t="str">
            <v>KG</v>
          </cell>
          <cell r="N5888">
            <v>0</v>
          </cell>
          <cell r="P5888" t="str">
            <v>22326122472F382U51</v>
          </cell>
          <cell r="Q5888" t="str">
            <v>4010105412949</v>
          </cell>
          <cell r="R5888" t="str">
            <v>4</v>
          </cell>
          <cell r="S5888" t="str">
            <v>223</v>
          </cell>
          <cell r="T5888" t="str">
            <v>01</v>
          </cell>
          <cell r="V5888" t="str">
            <v>85366990</v>
          </cell>
          <cell r="W5888" t="str">
            <v>DE</v>
          </cell>
          <cell r="X5888" t="str">
            <v>C</v>
          </cell>
          <cell r="Y5888" t="str">
            <v>606</v>
          </cell>
          <cell r="Z5888" t="str">
            <v>EA</v>
          </cell>
          <cell r="AA5888">
            <v>1</v>
          </cell>
          <cell r="AB5888" t="str">
            <v>227 X 185 X 042</v>
          </cell>
          <cell r="AE5888" t="str">
            <v>STK</v>
          </cell>
          <cell r="AF5888">
            <v>1</v>
          </cell>
          <cell r="AG5888">
            <v>19</v>
          </cell>
          <cell r="AH5888">
            <v>1</v>
          </cell>
          <cell r="AI5888" t="str">
            <v>STK</v>
          </cell>
          <cell r="AJ5888" t="str">
            <v>PEHA Elektro GmbH &amp; Co. KG</v>
          </cell>
          <cell r="AK5888" t="str">
            <v>PEHA Elektro GmbH &amp; Co. KG</v>
          </cell>
        </row>
        <row r="5889">
          <cell r="C5889" t="str">
            <v>B 6273.02 EMS SI/OBO</v>
          </cell>
          <cell r="D5889" t="str">
            <v>4851</v>
          </cell>
          <cell r="E5889" t="str">
            <v>15</v>
          </cell>
          <cell r="F5889" t="str">
            <v>2</v>
          </cell>
          <cell r="G5889" t="str">
            <v>02</v>
          </cell>
          <cell r="H5889" t="str">
            <v>02</v>
          </cell>
          <cell r="I5889" t="str">
            <v>2</v>
          </cell>
          <cell r="J5889">
            <v>1</v>
          </cell>
          <cell r="K5889">
            <v>2.1999999999999999E-2</v>
          </cell>
          <cell r="L5889">
            <v>2.1999999999999999E-2</v>
          </cell>
          <cell r="M5889" t="str">
            <v>KG</v>
          </cell>
          <cell r="N5889">
            <v>0</v>
          </cell>
          <cell r="P5889" t="str">
            <v>22326122472F382U51</v>
          </cell>
          <cell r="Q5889" t="str">
            <v>4010105413342</v>
          </cell>
          <cell r="R5889" t="str">
            <v>4</v>
          </cell>
          <cell r="S5889" t="str">
            <v>223</v>
          </cell>
          <cell r="T5889" t="str">
            <v>01</v>
          </cell>
          <cell r="V5889" t="str">
            <v>85366990</v>
          </cell>
          <cell r="W5889" t="str">
            <v>DE</v>
          </cell>
          <cell r="X5889" t="str">
            <v>W</v>
          </cell>
          <cell r="Y5889" t="str">
            <v>606</v>
          </cell>
          <cell r="Z5889" t="str">
            <v>EA</v>
          </cell>
          <cell r="AA5889">
            <v>1</v>
          </cell>
          <cell r="AB5889" t="str">
            <v>182 X 140 X 045</v>
          </cell>
          <cell r="AE5889" t="str">
            <v>STK</v>
          </cell>
          <cell r="AF5889">
            <v>1</v>
          </cell>
          <cell r="AG5889">
            <v>19</v>
          </cell>
          <cell r="AH5889">
            <v>1</v>
          </cell>
          <cell r="AI5889" t="str">
            <v>STK</v>
          </cell>
          <cell r="AJ5889" t="str">
            <v>PEHA Elektro GmbH &amp; Co. KG</v>
          </cell>
          <cell r="AK5889" t="str">
            <v>PEHA Elektro GmbH &amp; Co. KG</v>
          </cell>
        </row>
        <row r="5890">
          <cell r="C5890" t="str">
            <v>B 6273.02 EMS SI WI/OBO</v>
          </cell>
          <cell r="D5890" t="str">
            <v>4851</v>
          </cell>
          <cell r="E5890" t="str">
            <v>15</v>
          </cell>
          <cell r="F5890" t="str">
            <v>2</v>
          </cell>
          <cell r="G5890" t="str">
            <v>02</v>
          </cell>
          <cell r="H5890" t="str">
            <v>02</v>
          </cell>
          <cell r="I5890" t="str">
            <v>2</v>
          </cell>
          <cell r="J5890">
            <v>1</v>
          </cell>
          <cell r="K5890">
            <v>2.1999999999999999E-2</v>
          </cell>
          <cell r="L5890">
            <v>2.1999999999999999E-2</v>
          </cell>
          <cell r="M5890" t="str">
            <v>KG</v>
          </cell>
          <cell r="N5890">
            <v>0</v>
          </cell>
          <cell r="P5890" t="str">
            <v>22326122472F382U51</v>
          </cell>
          <cell r="Q5890" t="str">
            <v>4010105413748</v>
          </cell>
          <cell r="R5890" t="str">
            <v>4</v>
          </cell>
          <cell r="S5890" t="str">
            <v>223</v>
          </cell>
          <cell r="T5890" t="str">
            <v>01</v>
          </cell>
          <cell r="V5890" t="str">
            <v>85366990</v>
          </cell>
          <cell r="W5890" t="str">
            <v>DE</v>
          </cell>
          <cell r="X5890" t="str">
            <v>W</v>
          </cell>
          <cell r="Y5890" t="str">
            <v>606</v>
          </cell>
          <cell r="Z5890" t="str">
            <v>EA</v>
          </cell>
          <cell r="AA5890">
            <v>1</v>
          </cell>
          <cell r="AB5890" t="str">
            <v>182 X 140 X 045</v>
          </cell>
          <cell r="AE5890" t="str">
            <v>STK</v>
          </cell>
          <cell r="AF5890">
            <v>1</v>
          </cell>
          <cell r="AG5890">
            <v>19</v>
          </cell>
          <cell r="AH5890">
            <v>1</v>
          </cell>
          <cell r="AI5890" t="str">
            <v>STK</v>
          </cell>
          <cell r="AJ5890" t="str">
            <v>PEHA Elektro GmbH &amp; Co. KG</v>
          </cell>
          <cell r="AK5890" t="str">
            <v>PEHA Elektro GmbH &amp; Co. KG</v>
          </cell>
        </row>
        <row r="5891">
          <cell r="C5891" t="str">
            <v>D 6211.02 EMS SI</v>
          </cell>
          <cell r="D5891" t="str">
            <v>4851</v>
          </cell>
          <cell r="E5891" t="str">
            <v>15</v>
          </cell>
          <cell r="F5891" t="str">
            <v>1</v>
          </cell>
          <cell r="G5891" t="str">
            <v>01</v>
          </cell>
          <cell r="H5891" t="str">
            <v>01</v>
          </cell>
          <cell r="I5891" t="str">
            <v>1</v>
          </cell>
          <cell r="J5891">
            <v>1</v>
          </cell>
          <cell r="K5891">
            <v>0.04</v>
          </cell>
          <cell r="L5891">
            <v>0.04</v>
          </cell>
          <cell r="M5891" t="str">
            <v>KG</v>
          </cell>
          <cell r="N5891">
            <v>0</v>
          </cell>
          <cell r="P5891" t="str">
            <v>22326122472F382U51</v>
          </cell>
          <cell r="Q5891" t="str">
            <v>4010105414110</v>
          </cell>
          <cell r="R5891" t="str">
            <v>4</v>
          </cell>
          <cell r="S5891" t="str">
            <v>223</v>
          </cell>
          <cell r="T5891" t="str">
            <v>01</v>
          </cell>
          <cell r="V5891" t="str">
            <v>85366990</v>
          </cell>
          <cell r="W5891" t="str">
            <v>HU</v>
          </cell>
          <cell r="X5891" t="str">
            <v>W</v>
          </cell>
          <cell r="Y5891" t="str">
            <v>606</v>
          </cell>
          <cell r="Z5891" t="str">
            <v>EA</v>
          </cell>
          <cell r="AA5891">
            <v>1</v>
          </cell>
          <cell r="AB5891" t="str">
            <v>45 X 45 X 40</v>
          </cell>
          <cell r="AE5891" t="str">
            <v>STK</v>
          </cell>
          <cell r="AF5891">
            <v>1</v>
          </cell>
          <cell r="AG5891">
            <v>19</v>
          </cell>
          <cell r="AH5891">
            <v>1</v>
          </cell>
          <cell r="AI5891" t="str">
            <v>STK</v>
          </cell>
          <cell r="AJ5891" t="str">
            <v>PEHA Elektro GmbH &amp; Co. KG</v>
          </cell>
          <cell r="AK5891" t="str">
            <v>PEHA Elektro GmbH &amp; Co. KG</v>
          </cell>
        </row>
        <row r="5892">
          <cell r="C5892" t="str">
            <v>D 62 SI/OBO</v>
          </cell>
          <cell r="D5892" t="str">
            <v>4851</v>
          </cell>
          <cell r="E5892" t="str">
            <v>15</v>
          </cell>
          <cell r="F5892" t="str">
            <v>2</v>
          </cell>
          <cell r="G5892" t="str">
            <v>02</v>
          </cell>
          <cell r="H5892" t="str">
            <v>02</v>
          </cell>
          <cell r="I5892" t="str">
            <v>2</v>
          </cell>
          <cell r="J5892">
            <v>1</v>
          </cell>
          <cell r="K5892">
            <v>0.04</v>
          </cell>
          <cell r="L5892">
            <v>0.04</v>
          </cell>
          <cell r="M5892" t="str">
            <v>KG</v>
          </cell>
          <cell r="N5892">
            <v>0</v>
          </cell>
          <cell r="P5892" t="str">
            <v>22326122472F382U51</v>
          </cell>
          <cell r="Q5892" t="str">
            <v>4010105414165</v>
          </cell>
          <cell r="R5892" t="str">
            <v>3</v>
          </cell>
          <cell r="S5892" t="str">
            <v>223</v>
          </cell>
          <cell r="T5892" t="str">
            <v>01</v>
          </cell>
          <cell r="V5892" t="str">
            <v>85366990</v>
          </cell>
          <cell r="W5892" t="str">
            <v>DE</v>
          </cell>
          <cell r="X5892" t="str">
            <v>C</v>
          </cell>
          <cell r="Y5892" t="str">
            <v>992</v>
          </cell>
          <cell r="Z5892" t="str">
            <v>EA</v>
          </cell>
          <cell r="AA5892">
            <v>1</v>
          </cell>
          <cell r="AE5892" t="str">
            <v>STK</v>
          </cell>
          <cell r="AF5892">
            <v>1</v>
          </cell>
          <cell r="AG5892">
            <v>19</v>
          </cell>
          <cell r="AH5892">
            <v>1</v>
          </cell>
          <cell r="AI5892" t="str">
            <v>STK</v>
          </cell>
          <cell r="AJ5892" t="str">
            <v>PEHA Elektro GmbH &amp; Co. KG</v>
          </cell>
          <cell r="AK5892" t="str">
            <v>PEHA Elektro GmbH &amp; Co. KG</v>
          </cell>
        </row>
        <row r="5893">
          <cell r="C5893" t="str">
            <v>D 6211.02 EMS SI WI</v>
          </cell>
          <cell r="D5893" t="str">
            <v>4851</v>
          </cell>
          <cell r="E5893" t="str">
            <v>15</v>
          </cell>
          <cell r="F5893" t="str">
            <v>1</v>
          </cell>
          <cell r="G5893" t="str">
            <v>01</v>
          </cell>
          <cell r="H5893" t="str">
            <v>01</v>
          </cell>
          <cell r="I5893" t="str">
            <v>1</v>
          </cell>
          <cell r="J5893">
            <v>1</v>
          </cell>
          <cell r="K5893">
            <v>3.6999999999999998E-2</v>
          </cell>
          <cell r="L5893">
            <v>3.6999999999999998E-2</v>
          </cell>
          <cell r="M5893" t="str">
            <v>KG</v>
          </cell>
          <cell r="N5893">
            <v>0</v>
          </cell>
          <cell r="P5893" t="str">
            <v>22326122472F382U51</v>
          </cell>
          <cell r="Q5893" t="str">
            <v>4010105414219</v>
          </cell>
          <cell r="R5893" t="str">
            <v>4</v>
          </cell>
          <cell r="S5893" t="str">
            <v>223</v>
          </cell>
          <cell r="T5893" t="str">
            <v>01</v>
          </cell>
          <cell r="V5893" t="str">
            <v>85366990</v>
          </cell>
          <cell r="W5893" t="str">
            <v>DE</v>
          </cell>
          <cell r="X5893" t="str">
            <v>W</v>
          </cell>
          <cell r="Y5893" t="str">
            <v>606</v>
          </cell>
          <cell r="Z5893" t="str">
            <v>EA</v>
          </cell>
          <cell r="AA5893">
            <v>1</v>
          </cell>
          <cell r="AB5893" t="str">
            <v>45 X 45  X 45</v>
          </cell>
          <cell r="AE5893" t="str">
            <v>STK</v>
          </cell>
          <cell r="AF5893">
            <v>1</v>
          </cell>
          <cell r="AG5893">
            <v>19</v>
          </cell>
          <cell r="AH5893">
            <v>1</v>
          </cell>
          <cell r="AI5893" t="str">
            <v>STK</v>
          </cell>
          <cell r="AJ5893" t="str">
            <v>PEHA Elektro GmbH &amp; Co. KG</v>
          </cell>
          <cell r="AK5893" t="str">
            <v>PEHA Elektro GmbH &amp; Co. KG</v>
          </cell>
        </row>
        <row r="5894">
          <cell r="C5894" t="str">
            <v>B 6272.19 EMS SI WI/I</v>
          </cell>
          <cell r="D5894" t="str">
            <v>4851</v>
          </cell>
          <cell r="E5894" t="str">
            <v>15</v>
          </cell>
          <cell r="F5894" t="str">
            <v>2</v>
          </cell>
          <cell r="G5894" t="str">
            <v>02</v>
          </cell>
          <cell r="H5894" t="str">
            <v>02</v>
          </cell>
          <cell r="I5894" t="str">
            <v>2</v>
          </cell>
          <cell r="J5894">
            <v>1</v>
          </cell>
          <cell r="K5894">
            <v>3.6999999999999998E-2</v>
          </cell>
          <cell r="L5894">
            <v>3.6999999999999998E-2</v>
          </cell>
          <cell r="M5894" t="str">
            <v>KG</v>
          </cell>
          <cell r="N5894">
            <v>0</v>
          </cell>
          <cell r="P5894" t="str">
            <v>22326122472F382U46</v>
          </cell>
          <cell r="Q5894" t="str">
            <v>4010105414240</v>
          </cell>
          <cell r="R5894" t="str">
            <v>4</v>
          </cell>
          <cell r="S5894" t="str">
            <v>223</v>
          </cell>
          <cell r="T5894" t="str">
            <v>01</v>
          </cell>
          <cell r="V5894" t="str">
            <v>85366990</v>
          </cell>
          <cell r="W5894" t="str">
            <v>DE</v>
          </cell>
          <cell r="X5894" t="str">
            <v>C</v>
          </cell>
          <cell r="Y5894" t="str">
            <v>606</v>
          </cell>
          <cell r="Z5894" t="str">
            <v>EA</v>
          </cell>
          <cell r="AA5894">
            <v>1</v>
          </cell>
          <cell r="AE5894" t="str">
            <v>STK</v>
          </cell>
          <cell r="AF5894">
            <v>1</v>
          </cell>
          <cell r="AG5894">
            <v>19</v>
          </cell>
          <cell r="AH5894">
            <v>1</v>
          </cell>
          <cell r="AI5894" t="str">
            <v>STK</v>
          </cell>
          <cell r="AJ5894" t="str">
            <v>PEHA Elektro GmbH &amp; Co. KG</v>
          </cell>
          <cell r="AK5894" t="str">
            <v>PEHA Elektro GmbH &amp; Co. KG</v>
          </cell>
        </row>
        <row r="5895">
          <cell r="C5895" t="str">
            <v>B 6271.02 EMS SI</v>
          </cell>
          <cell r="D5895" t="str">
            <v>4851</v>
          </cell>
          <cell r="E5895" t="str">
            <v>15</v>
          </cell>
          <cell r="F5895" t="str">
            <v>1</v>
          </cell>
          <cell r="G5895" t="str">
            <v>01</v>
          </cell>
          <cell r="H5895" t="str">
            <v>01</v>
          </cell>
          <cell r="I5895" t="str">
            <v>1</v>
          </cell>
          <cell r="J5895">
            <v>1</v>
          </cell>
          <cell r="K5895">
            <v>3.5000000000000003E-2</v>
          </cell>
          <cell r="L5895">
            <v>3.5000000000000003E-2</v>
          </cell>
          <cell r="M5895" t="str">
            <v>KG</v>
          </cell>
          <cell r="N5895">
            <v>0</v>
          </cell>
          <cell r="P5895" t="str">
            <v>22326122472F382U51</v>
          </cell>
          <cell r="Q5895" t="str">
            <v>4010105414349</v>
          </cell>
          <cell r="R5895" t="str">
            <v>4</v>
          </cell>
          <cell r="S5895" t="str">
            <v>223</v>
          </cell>
          <cell r="T5895" t="str">
            <v>01</v>
          </cell>
          <cell r="V5895" t="str">
            <v>85366990</v>
          </cell>
          <cell r="W5895" t="str">
            <v>DE</v>
          </cell>
          <cell r="X5895" t="str">
            <v>W</v>
          </cell>
          <cell r="Y5895" t="str">
            <v>606</v>
          </cell>
          <cell r="Z5895" t="str">
            <v>EA</v>
          </cell>
          <cell r="AA5895">
            <v>1</v>
          </cell>
          <cell r="AB5895" t="str">
            <v>40 X 45  X 45</v>
          </cell>
          <cell r="AE5895" t="str">
            <v>STK</v>
          </cell>
          <cell r="AF5895">
            <v>1</v>
          </cell>
          <cell r="AG5895">
            <v>19</v>
          </cell>
          <cell r="AH5895">
            <v>1</v>
          </cell>
          <cell r="AI5895" t="str">
            <v>STK</v>
          </cell>
          <cell r="AJ5895" t="str">
            <v>PEHA Elektro GmbH &amp; Co. KG</v>
          </cell>
          <cell r="AK5895" t="str">
            <v>PEHA Elektro GmbH &amp; Co. KG</v>
          </cell>
        </row>
        <row r="5896">
          <cell r="C5896" t="str">
            <v>B 6271.02 EMS SI WI</v>
          </cell>
          <cell r="D5896" t="str">
            <v>4851</v>
          </cell>
          <cell r="E5896" t="str">
            <v>15</v>
          </cell>
          <cell r="F5896" t="str">
            <v>1</v>
          </cell>
          <cell r="G5896" t="str">
            <v>01</v>
          </cell>
          <cell r="H5896" t="str">
            <v>01</v>
          </cell>
          <cell r="I5896" t="str">
            <v>1</v>
          </cell>
          <cell r="J5896">
            <v>1</v>
          </cell>
          <cell r="K5896">
            <v>0.04</v>
          </cell>
          <cell r="L5896">
            <v>3.9E-2</v>
          </cell>
          <cell r="M5896" t="str">
            <v>KG</v>
          </cell>
          <cell r="N5896">
            <v>0</v>
          </cell>
          <cell r="P5896" t="str">
            <v>22326122472F382U51</v>
          </cell>
          <cell r="Q5896" t="str">
            <v>4010105414448</v>
          </cell>
          <cell r="R5896" t="str">
            <v>4</v>
          </cell>
          <cell r="S5896" t="str">
            <v>223</v>
          </cell>
          <cell r="T5896" t="str">
            <v>01</v>
          </cell>
          <cell r="V5896" t="str">
            <v>85366990</v>
          </cell>
          <cell r="W5896" t="str">
            <v>DE</v>
          </cell>
          <cell r="X5896" t="str">
            <v>C</v>
          </cell>
          <cell r="Y5896" t="str">
            <v>606</v>
          </cell>
          <cell r="Z5896" t="str">
            <v>EA</v>
          </cell>
          <cell r="AA5896">
            <v>1</v>
          </cell>
          <cell r="AB5896" t="str">
            <v>227 X 185 X 042</v>
          </cell>
          <cell r="AE5896" t="str">
            <v>STK</v>
          </cell>
          <cell r="AF5896">
            <v>1</v>
          </cell>
          <cell r="AG5896">
            <v>19</v>
          </cell>
          <cell r="AH5896">
            <v>1</v>
          </cell>
          <cell r="AI5896" t="str">
            <v>STK</v>
          </cell>
          <cell r="AJ5896" t="str">
            <v>PEHA Elektro GmbH &amp; Co. KG</v>
          </cell>
          <cell r="AK5896" t="str">
            <v>PEHA Elektro GmbH &amp; Co. KG</v>
          </cell>
        </row>
        <row r="5897">
          <cell r="C5897" t="str">
            <v>D 6212.02 EMS SI</v>
          </cell>
          <cell r="D5897" t="str">
            <v>4851</v>
          </cell>
          <cell r="E5897" t="str">
            <v>15</v>
          </cell>
          <cell r="F5897" t="str">
            <v>1</v>
          </cell>
          <cell r="G5897" t="str">
            <v>01</v>
          </cell>
          <cell r="H5897" t="str">
            <v>01</v>
          </cell>
          <cell r="I5897" t="str">
            <v>1</v>
          </cell>
          <cell r="J5897">
            <v>1</v>
          </cell>
          <cell r="K5897">
            <v>0.08</v>
          </cell>
          <cell r="L5897">
            <v>8.0000000000000002E-3</v>
          </cell>
          <cell r="M5897" t="str">
            <v>KG</v>
          </cell>
          <cell r="N5897">
            <v>0</v>
          </cell>
          <cell r="P5897" t="str">
            <v>22326122472F382U51</v>
          </cell>
          <cell r="Q5897" t="str">
            <v>4010105414516</v>
          </cell>
          <cell r="R5897" t="str">
            <v>4</v>
          </cell>
          <cell r="S5897" t="str">
            <v>223</v>
          </cell>
          <cell r="T5897" t="str">
            <v>01</v>
          </cell>
          <cell r="V5897" t="str">
            <v>85366990</v>
          </cell>
          <cell r="W5897" t="str">
            <v>HU</v>
          </cell>
          <cell r="X5897" t="str">
            <v>W</v>
          </cell>
          <cell r="Y5897" t="str">
            <v>606</v>
          </cell>
          <cell r="Z5897" t="str">
            <v>EA</v>
          </cell>
          <cell r="AA5897">
            <v>1</v>
          </cell>
          <cell r="AB5897" t="str">
            <v>90 X 45 X 40</v>
          </cell>
          <cell r="AE5897" t="str">
            <v>STK</v>
          </cell>
          <cell r="AF5897">
            <v>1</v>
          </cell>
          <cell r="AG5897">
            <v>19</v>
          </cell>
          <cell r="AH5897">
            <v>1</v>
          </cell>
          <cell r="AI5897" t="str">
            <v>STK</v>
          </cell>
          <cell r="AJ5897" t="str">
            <v>PEHA Elektro GmbH &amp; Co. KG</v>
          </cell>
          <cell r="AK5897" t="str">
            <v>PEHA Elektro GmbH &amp; Co. KG</v>
          </cell>
        </row>
        <row r="5898">
          <cell r="C5898" t="str">
            <v>D 6212.02 EMS SI WI</v>
          </cell>
          <cell r="D5898" t="str">
            <v>4851</v>
          </cell>
          <cell r="E5898" t="str">
            <v>15</v>
          </cell>
          <cell r="F5898" t="str">
            <v>1</v>
          </cell>
          <cell r="G5898" t="str">
            <v>01</v>
          </cell>
          <cell r="H5898" t="str">
            <v>01</v>
          </cell>
          <cell r="I5898" t="str">
            <v>1</v>
          </cell>
          <cell r="J5898">
            <v>1</v>
          </cell>
          <cell r="K5898">
            <v>0.08</v>
          </cell>
          <cell r="L5898">
            <v>0.08</v>
          </cell>
          <cell r="M5898" t="str">
            <v>KG</v>
          </cell>
          <cell r="N5898">
            <v>0</v>
          </cell>
          <cell r="P5898" t="str">
            <v>22326122472F382U51</v>
          </cell>
          <cell r="Q5898" t="str">
            <v>4010105414615</v>
          </cell>
          <cell r="R5898" t="str">
            <v>4</v>
          </cell>
          <cell r="S5898" t="str">
            <v>223</v>
          </cell>
          <cell r="T5898" t="str">
            <v>01</v>
          </cell>
          <cell r="V5898" t="str">
            <v>85366990</v>
          </cell>
          <cell r="W5898" t="str">
            <v>DE</v>
          </cell>
          <cell r="X5898" t="str">
            <v>W</v>
          </cell>
          <cell r="Y5898" t="str">
            <v>606</v>
          </cell>
          <cell r="Z5898" t="str">
            <v>EA</v>
          </cell>
          <cell r="AA5898">
            <v>1</v>
          </cell>
          <cell r="AB5898" t="str">
            <v>90 X 45 X 40</v>
          </cell>
          <cell r="AE5898" t="str">
            <v>STK</v>
          </cell>
          <cell r="AF5898">
            <v>1</v>
          </cell>
          <cell r="AG5898">
            <v>19</v>
          </cell>
          <cell r="AH5898">
            <v>1</v>
          </cell>
          <cell r="AI5898" t="str">
            <v>STK</v>
          </cell>
          <cell r="AJ5898" t="str">
            <v>PEHA Elektro GmbH &amp; Co. KG</v>
          </cell>
          <cell r="AK5898" t="str">
            <v>PEHA Elektro GmbH &amp; Co. KG</v>
          </cell>
        </row>
        <row r="5899">
          <cell r="C5899" t="str">
            <v>B 6272.02 EMS SI</v>
          </cell>
          <cell r="D5899" t="str">
            <v>4851</v>
          </cell>
          <cell r="E5899" t="str">
            <v>15</v>
          </cell>
          <cell r="F5899" t="str">
            <v>1</v>
          </cell>
          <cell r="G5899" t="str">
            <v>01</v>
          </cell>
          <cell r="H5899" t="str">
            <v>01</v>
          </cell>
          <cell r="I5899" t="str">
            <v>1</v>
          </cell>
          <cell r="J5899">
            <v>1</v>
          </cell>
          <cell r="K5899">
            <v>0.08</v>
          </cell>
          <cell r="L5899">
            <v>7.9000000000000001E-2</v>
          </cell>
          <cell r="M5899" t="str">
            <v>KG</v>
          </cell>
          <cell r="N5899">
            <v>0</v>
          </cell>
          <cell r="P5899" t="str">
            <v>22326122472F382U51</v>
          </cell>
          <cell r="Q5899" t="str">
            <v>4010105414745</v>
          </cell>
          <cell r="R5899" t="str">
            <v>4</v>
          </cell>
          <cell r="S5899" t="str">
            <v>223</v>
          </cell>
          <cell r="T5899" t="str">
            <v>01</v>
          </cell>
          <cell r="V5899" t="str">
            <v>85366990</v>
          </cell>
          <cell r="W5899" t="str">
            <v>DE</v>
          </cell>
          <cell r="X5899" t="str">
            <v>W</v>
          </cell>
          <cell r="Y5899" t="str">
            <v>606</v>
          </cell>
          <cell r="Z5899" t="str">
            <v>EA</v>
          </cell>
          <cell r="AA5899">
            <v>1</v>
          </cell>
          <cell r="AB5899" t="str">
            <v>90 X 46 X 42</v>
          </cell>
          <cell r="AE5899" t="str">
            <v>STK</v>
          </cell>
          <cell r="AF5899">
            <v>1</v>
          </cell>
          <cell r="AG5899">
            <v>19</v>
          </cell>
          <cell r="AH5899">
            <v>1</v>
          </cell>
          <cell r="AI5899" t="str">
            <v>STK</v>
          </cell>
          <cell r="AJ5899" t="str">
            <v>PEHA Elektro GmbH &amp; Co. KG</v>
          </cell>
          <cell r="AK5899" t="str">
            <v>PEHA Elektro GmbH &amp; Co. KG</v>
          </cell>
        </row>
        <row r="5900">
          <cell r="C5900" t="str">
            <v>B 6272.02 EMS SI WI</v>
          </cell>
          <cell r="D5900" t="str">
            <v>4851</v>
          </cell>
          <cell r="E5900" t="str">
            <v>15</v>
          </cell>
          <cell r="F5900" t="str">
            <v>1</v>
          </cell>
          <cell r="G5900" t="str">
            <v>01</v>
          </cell>
          <cell r="H5900" t="str">
            <v>01</v>
          </cell>
          <cell r="I5900" t="str">
            <v>1</v>
          </cell>
          <cell r="J5900">
            <v>1</v>
          </cell>
          <cell r="K5900">
            <v>7.2999999999999995E-2</v>
          </cell>
          <cell r="L5900">
            <v>7.2999999999999995E-2</v>
          </cell>
          <cell r="M5900" t="str">
            <v>KG</v>
          </cell>
          <cell r="N5900">
            <v>0</v>
          </cell>
          <cell r="P5900" t="str">
            <v>22326122472F382U51</v>
          </cell>
          <cell r="Q5900" t="str">
            <v>4010105414844</v>
          </cell>
          <cell r="R5900" t="str">
            <v>4</v>
          </cell>
          <cell r="S5900" t="str">
            <v>223</v>
          </cell>
          <cell r="T5900" t="str">
            <v>01</v>
          </cell>
          <cell r="V5900" t="str">
            <v>85366990</v>
          </cell>
          <cell r="W5900" t="str">
            <v>HU</v>
          </cell>
          <cell r="X5900" t="str">
            <v>W</v>
          </cell>
          <cell r="Y5900" t="str">
            <v>606</v>
          </cell>
          <cell r="Z5900" t="str">
            <v>EA</v>
          </cell>
          <cell r="AA5900">
            <v>1</v>
          </cell>
          <cell r="AB5900" t="str">
            <v>90 X 45  X 40</v>
          </cell>
          <cell r="AE5900" t="str">
            <v>STK</v>
          </cell>
          <cell r="AF5900">
            <v>1</v>
          </cell>
          <cell r="AG5900">
            <v>19</v>
          </cell>
          <cell r="AH5900">
            <v>1</v>
          </cell>
          <cell r="AI5900" t="str">
            <v>STK</v>
          </cell>
          <cell r="AJ5900" t="str">
            <v>PEHA Elektro GmbH &amp; Co. KG</v>
          </cell>
          <cell r="AK5900" t="str">
            <v>PEHA Elektro GmbH &amp; Co. KG</v>
          </cell>
        </row>
        <row r="5901">
          <cell r="C5901" t="str">
            <v>D 6213.02 EMS SI</v>
          </cell>
          <cell r="D5901" t="str">
            <v>4851</v>
          </cell>
          <cell r="E5901" t="str">
            <v>15</v>
          </cell>
          <cell r="F5901" t="str">
            <v>1</v>
          </cell>
          <cell r="G5901" t="str">
            <v>01</v>
          </cell>
          <cell r="H5901" t="str">
            <v>01</v>
          </cell>
          <cell r="I5901" t="str">
            <v>1</v>
          </cell>
          <cell r="J5901">
            <v>1</v>
          </cell>
          <cell r="K5901">
            <v>0.12</v>
          </cell>
          <cell r="L5901">
            <v>0.12</v>
          </cell>
          <cell r="M5901" t="str">
            <v>KG</v>
          </cell>
          <cell r="N5901">
            <v>0</v>
          </cell>
          <cell r="P5901" t="str">
            <v>22326122472F382U51</v>
          </cell>
          <cell r="Q5901" t="str">
            <v>4010105414912</v>
          </cell>
          <cell r="R5901" t="str">
            <v>4</v>
          </cell>
          <cell r="S5901" t="str">
            <v>223</v>
          </cell>
          <cell r="T5901" t="str">
            <v>01</v>
          </cell>
          <cell r="V5901" t="str">
            <v>85366990</v>
          </cell>
          <cell r="W5901" t="str">
            <v>HU</v>
          </cell>
          <cell r="X5901" t="str">
            <v>W</v>
          </cell>
          <cell r="Y5901" t="str">
            <v>606</v>
          </cell>
          <cell r="Z5901" t="str">
            <v>EA</v>
          </cell>
          <cell r="AA5901">
            <v>1</v>
          </cell>
          <cell r="AB5901" t="str">
            <v>135 X 45 X 40</v>
          </cell>
          <cell r="AE5901" t="str">
            <v>STK</v>
          </cell>
          <cell r="AF5901">
            <v>1</v>
          </cell>
          <cell r="AG5901">
            <v>19</v>
          </cell>
          <cell r="AH5901">
            <v>1</v>
          </cell>
          <cell r="AI5901" t="str">
            <v>STK</v>
          </cell>
          <cell r="AJ5901" t="str">
            <v>PEHA Elektro GmbH &amp; Co. KG</v>
          </cell>
          <cell r="AK5901" t="str">
            <v>PEHA Elektro GmbH &amp; Co. KG</v>
          </cell>
        </row>
        <row r="5902">
          <cell r="C5902" t="str">
            <v>D 6213.02 EMS SI WI</v>
          </cell>
          <cell r="D5902" t="str">
            <v>4851</v>
          </cell>
          <cell r="E5902" t="str">
            <v>15</v>
          </cell>
          <cell r="F5902" t="str">
            <v>1</v>
          </cell>
          <cell r="G5902" t="str">
            <v>01</v>
          </cell>
          <cell r="H5902" t="str">
            <v>01</v>
          </cell>
          <cell r="I5902" t="str">
            <v>1</v>
          </cell>
          <cell r="J5902">
            <v>1</v>
          </cell>
          <cell r="K5902">
            <v>0.12</v>
          </cell>
          <cell r="L5902">
            <v>0.12</v>
          </cell>
          <cell r="M5902" t="str">
            <v>KG</v>
          </cell>
          <cell r="N5902">
            <v>0</v>
          </cell>
          <cell r="P5902" t="str">
            <v>22326122472F382U51</v>
          </cell>
          <cell r="Q5902" t="str">
            <v>4010105415018</v>
          </cell>
          <cell r="R5902" t="str">
            <v>4</v>
          </cell>
          <cell r="S5902" t="str">
            <v>223</v>
          </cell>
          <cell r="T5902" t="str">
            <v>01</v>
          </cell>
          <cell r="V5902" t="str">
            <v>85366990</v>
          </cell>
          <cell r="W5902" t="str">
            <v>DE</v>
          </cell>
          <cell r="X5902" t="str">
            <v>W</v>
          </cell>
          <cell r="Y5902" t="str">
            <v>606</v>
          </cell>
          <cell r="Z5902" t="str">
            <v>EA</v>
          </cell>
          <cell r="AA5902">
            <v>1</v>
          </cell>
          <cell r="AB5902" t="str">
            <v>135 X 45 X 40</v>
          </cell>
          <cell r="AE5902" t="str">
            <v>STK</v>
          </cell>
          <cell r="AF5902">
            <v>1</v>
          </cell>
          <cell r="AG5902">
            <v>19</v>
          </cell>
          <cell r="AH5902">
            <v>1</v>
          </cell>
          <cell r="AI5902" t="str">
            <v>STK</v>
          </cell>
          <cell r="AJ5902" t="str">
            <v>PEHA Elektro GmbH &amp; Co. KG</v>
          </cell>
          <cell r="AK5902" t="str">
            <v>PEHA Elektro GmbH &amp; Co. KG</v>
          </cell>
        </row>
        <row r="5903">
          <cell r="C5903" t="str">
            <v>B 6273.02 EMS SI</v>
          </cell>
          <cell r="D5903" t="str">
            <v>4851</v>
          </cell>
          <cell r="E5903" t="str">
            <v>15</v>
          </cell>
          <cell r="F5903" t="str">
            <v>1</v>
          </cell>
          <cell r="G5903" t="str">
            <v>01</v>
          </cell>
          <cell r="H5903" t="str">
            <v>01</v>
          </cell>
          <cell r="I5903" t="str">
            <v>1</v>
          </cell>
          <cell r="J5903">
            <v>1</v>
          </cell>
          <cell r="K5903">
            <v>0.112</v>
          </cell>
          <cell r="L5903">
            <v>0.11</v>
          </cell>
          <cell r="M5903" t="str">
            <v>KG</v>
          </cell>
          <cell r="N5903">
            <v>0</v>
          </cell>
          <cell r="P5903" t="str">
            <v>22326122472F382U51</v>
          </cell>
          <cell r="Q5903" t="str">
            <v>4010105415148</v>
          </cell>
          <cell r="R5903" t="str">
            <v>4</v>
          </cell>
          <cell r="S5903" t="str">
            <v>223</v>
          </cell>
          <cell r="T5903" t="str">
            <v>01</v>
          </cell>
          <cell r="V5903" t="str">
            <v>85366990</v>
          </cell>
          <cell r="W5903" t="str">
            <v>HU</v>
          </cell>
          <cell r="X5903" t="str">
            <v>W</v>
          </cell>
          <cell r="Y5903" t="str">
            <v>606</v>
          </cell>
          <cell r="Z5903" t="str">
            <v>EA</v>
          </cell>
          <cell r="AA5903">
            <v>1</v>
          </cell>
          <cell r="AB5903" t="str">
            <v>135 X 45  X 40</v>
          </cell>
          <cell r="AE5903" t="str">
            <v>STK</v>
          </cell>
          <cell r="AF5903">
            <v>1</v>
          </cell>
          <cell r="AG5903">
            <v>19</v>
          </cell>
          <cell r="AH5903">
            <v>1</v>
          </cell>
          <cell r="AI5903" t="str">
            <v>STK</v>
          </cell>
          <cell r="AJ5903" t="str">
            <v>PEHA Elektro GmbH &amp; Co. KG</v>
          </cell>
          <cell r="AK5903" t="str">
            <v>PEHA Elektro GmbH &amp; Co. KG</v>
          </cell>
        </row>
        <row r="5904">
          <cell r="C5904" t="str">
            <v>B 6273.02 EMS SI WI</v>
          </cell>
          <cell r="D5904" t="str">
            <v>4851</v>
          </cell>
          <cell r="E5904" t="str">
            <v>15</v>
          </cell>
          <cell r="F5904" t="str">
            <v>1</v>
          </cell>
          <cell r="G5904" t="str">
            <v>01</v>
          </cell>
          <cell r="H5904" t="str">
            <v>01</v>
          </cell>
          <cell r="I5904" t="str">
            <v>1</v>
          </cell>
          <cell r="J5904">
            <v>1</v>
          </cell>
          <cell r="K5904">
            <v>0.107</v>
          </cell>
          <cell r="L5904">
            <v>0.107</v>
          </cell>
          <cell r="M5904" t="str">
            <v>KG</v>
          </cell>
          <cell r="N5904">
            <v>0</v>
          </cell>
          <cell r="P5904" t="str">
            <v>22326122472F382U51</v>
          </cell>
          <cell r="Q5904" t="str">
            <v>4010105415247</v>
          </cell>
          <cell r="R5904" t="str">
            <v>4</v>
          </cell>
          <cell r="S5904" t="str">
            <v>223</v>
          </cell>
          <cell r="T5904" t="str">
            <v>01</v>
          </cell>
          <cell r="V5904" t="str">
            <v>85366990</v>
          </cell>
          <cell r="W5904" t="str">
            <v>HU</v>
          </cell>
          <cell r="X5904" t="str">
            <v>C</v>
          </cell>
          <cell r="Y5904" t="str">
            <v>606</v>
          </cell>
          <cell r="Z5904" t="str">
            <v>EA</v>
          </cell>
          <cell r="AA5904">
            <v>1</v>
          </cell>
          <cell r="AB5904" t="str">
            <v>182 X 140 X 045</v>
          </cell>
          <cell r="AE5904" t="str">
            <v>STK</v>
          </cell>
          <cell r="AF5904">
            <v>1</v>
          </cell>
          <cell r="AG5904">
            <v>19</v>
          </cell>
          <cell r="AH5904">
            <v>1</v>
          </cell>
          <cell r="AI5904" t="str">
            <v>STK</v>
          </cell>
          <cell r="AJ5904" t="str">
            <v>PEHA Elektro GmbH &amp; Co. KG</v>
          </cell>
          <cell r="AK5904" t="str">
            <v>PEHA Elektro GmbH &amp; Co. KG</v>
          </cell>
        </row>
        <row r="5905">
          <cell r="C5905" t="str">
            <v>D 80.1970.02</v>
          </cell>
          <cell r="D5905" t="str">
            <v>4851</v>
          </cell>
          <cell r="E5905" t="str">
            <v>15</v>
          </cell>
          <cell r="F5905" t="str">
            <v>18</v>
          </cell>
          <cell r="G5905" t="str">
            <v>18</v>
          </cell>
          <cell r="H5905" t="str">
            <v>18</v>
          </cell>
          <cell r="I5905" t="str">
            <v>18</v>
          </cell>
          <cell r="J5905">
            <v>1</v>
          </cell>
          <cell r="K5905">
            <v>0.08</v>
          </cell>
          <cell r="L5905">
            <v>7.9000000000000001E-2</v>
          </cell>
          <cell r="M5905" t="str">
            <v>KG</v>
          </cell>
          <cell r="N5905">
            <v>0</v>
          </cell>
          <cell r="P5905" t="str">
            <v>22326122472F382P23</v>
          </cell>
          <cell r="Q5905" t="str">
            <v>4010105415315</v>
          </cell>
          <cell r="R5905" t="str">
            <v>4</v>
          </cell>
          <cell r="S5905" t="str">
            <v>223</v>
          </cell>
          <cell r="T5905" t="str">
            <v>01</v>
          </cell>
          <cell r="V5905" t="str">
            <v>85366990</v>
          </cell>
          <cell r="W5905" t="str">
            <v>DE</v>
          </cell>
          <cell r="X5905" t="str">
            <v>C</v>
          </cell>
          <cell r="Y5905" t="str">
            <v>606</v>
          </cell>
          <cell r="Z5905" t="str">
            <v>EA</v>
          </cell>
          <cell r="AA5905">
            <v>1</v>
          </cell>
          <cell r="AB5905" t="str">
            <v>70 X 70 X 35</v>
          </cell>
          <cell r="AE5905" t="str">
            <v>STK</v>
          </cell>
          <cell r="AF5905">
            <v>1</v>
          </cell>
          <cell r="AG5905">
            <v>19</v>
          </cell>
          <cell r="AH5905">
            <v>1</v>
          </cell>
          <cell r="AI5905" t="str">
            <v>STK</v>
          </cell>
          <cell r="AJ5905" t="str">
            <v>PEHA Elektro GmbH &amp; Co. KG</v>
          </cell>
          <cell r="AK5905" t="str">
            <v>PEHA Elektro GmbH &amp; Co. KG</v>
          </cell>
        </row>
        <row r="5906">
          <cell r="C5906" t="str">
            <v>D 610.02 LU/2 EMS/4,0</v>
          </cell>
          <cell r="D5906" t="str">
            <v>4851</v>
          </cell>
          <cell r="E5906" t="str">
            <v>15</v>
          </cell>
          <cell r="F5906" t="str">
            <v>1</v>
          </cell>
          <cell r="G5906" t="str">
            <v>01</v>
          </cell>
          <cell r="H5906" t="str">
            <v>01</v>
          </cell>
          <cell r="I5906" t="str">
            <v>1</v>
          </cell>
          <cell r="J5906">
            <v>1</v>
          </cell>
          <cell r="K5906">
            <v>0.1</v>
          </cell>
          <cell r="L5906">
            <v>0.1</v>
          </cell>
          <cell r="M5906" t="str">
            <v>KG</v>
          </cell>
          <cell r="N5906">
            <v>0</v>
          </cell>
          <cell r="P5906" t="str">
            <v>22326122472F382U51</v>
          </cell>
          <cell r="Q5906" t="str">
            <v>4010105415513</v>
          </cell>
          <cell r="R5906" t="str">
            <v>4</v>
          </cell>
          <cell r="S5906" t="str">
            <v>223</v>
          </cell>
          <cell r="T5906" t="str">
            <v>01</v>
          </cell>
          <cell r="V5906" t="str">
            <v>85389099</v>
          </cell>
          <cell r="W5906" t="str">
            <v>DE</v>
          </cell>
          <cell r="X5906" t="str">
            <v>C</v>
          </cell>
          <cell r="Y5906" t="str">
            <v>606</v>
          </cell>
          <cell r="Z5906" t="str">
            <v>EA</v>
          </cell>
          <cell r="AA5906">
            <v>1</v>
          </cell>
          <cell r="AB5906" t="str">
            <v>45 X 35 X 50</v>
          </cell>
          <cell r="AE5906" t="str">
            <v>STK</v>
          </cell>
          <cell r="AF5906">
            <v>1</v>
          </cell>
          <cell r="AG5906">
            <v>19</v>
          </cell>
          <cell r="AH5906">
            <v>1</v>
          </cell>
          <cell r="AI5906" t="str">
            <v>STK</v>
          </cell>
          <cell r="AJ5906" t="str">
            <v>PEHA Elektro GmbH &amp; Co. KG</v>
          </cell>
          <cell r="AK5906" t="str">
            <v>PEHA Elektro GmbH &amp; Co. KG</v>
          </cell>
        </row>
        <row r="5907">
          <cell r="C5907" t="str">
            <v>D 610.02 LU/2 EMS/4,7</v>
          </cell>
          <cell r="D5907" t="str">
            <v>4851</v>
          </cell>
          <cell r="E5907" t="str">
            <v>15</v>
          </cell>
          <cell r="F5907" t="str">
            <v>1</v>
          </cell>
          <cell r="G5907" t="str">
            <v>01</v>
          </cell>
          <cell r="H5907" t="str">
            <v>01</v>
          </cell>
          <cell r="I5907" t="str">
            <v>1</v>
          </cell>
          <cell r="J5907">
            <v>1</v>
          </cell>
          <cell r="K5907">
            <v>0.01</v>
          </cell>
          <cell r="L5907">
            <v>0.01</v>
          </cell>
          <cell r="M5907" t="str">
            <v>KG</v>
          </cell>
          <cell r="N5907">
            <v>0</v>
          </cell>
          <cell r="P5907" t="str">
            <v>22326122472F382U51</v>
          </cell>
          <cell r="Q5907" t="str">
            <v>4010105415612</v>
          </cell>
          <cell r="R5907" t="str">
            <v>4</v>
          </cell>
          <cell r="S5907" t="str">
            <v>223</v>
          </cell>
          <cell r="T5907" t="str">
            <v>01</v>
          </cell>
          <cell r="V5907" t="str">
            <v>85389099</v>
          </cell>
          <cell r="W5907" t="str">
            <v>DE</v>
          </cell>
          <cell r="X5907" t="str">
            <v>C</v>
          </cell>
          <cell r="Y5907" t="str">
            <v>606</v>
          </cell>
          <cell r="Z5907" t="str">
            <v>EA</v>
          </cell>
          <cell r="AA5907">
            <v>1</v>
          </cell>
          <cell r="AB5907" t="str">
            <v>45 X 45  X 30</v>
          </cell>
          <cell r="AE5907" t="str">
            <v>STK</v>
          </cell>
          <cell r="AF5907">
            <v>1</v>
          </cell>
          <cell r="AG5907">
            <v>19</v>
          </cell>
          <cell r="AH5907">
            <v>1</v>
          </cell>
          <cell r="AI5907" t="str">
            <v>STK</v>
          </cell>
          <cell r="AJ5907" t="str">
            <v>PEHA Elektro GmbH &amp; Co. KG</v>
          </cell>
          <cell r="AK5907" t="str">
            <v>PEHA Elektro GmbH &amp; Co. KG</v>
          </cell>
        </row>
        <row r="5908">
          <cell r="C5908" t="str">
            <v>D 1756.02 F EMS</v>
          </cell>
          <cell r="D5908" t="str">
            <v>4851</v>
          </cell>
          <cell r="E5908" t="str">
            <v>15</v>
          </cell>
          <cell r="F5908" t="str">
            <v>2</v>
          </cell>
          <cell r="G5908" t="str">
            <v>02</v>
          </cell>
          <cell r="H5908" t="str">
            <v>02</v>
          </cell>
          <cell r="I5908" t="str">
            <v>2</v>
          </cell>
          <cell r="J5908">
            <v>1</v>
          </cell>
          <cell r="K5908">
            <v>2.1999999999999999E-2</v>
          </cell>
          <cell r="L5908">
            <v>2.1000000000000001E-2</v>
          </cell>
          <cell r="M5908" t="str">
            <v>KG</v>
          </cell>
          <cell r="N5908">
            <v>0</v>
          </cell>
          <cell r="P5908" t="str">
            <v>22326122472F382U46</v>
          </cell>
          <cell r="Q5908" t="str">
            <v>4010105415711</v>
          </cell>
          <cell r="R5908" t="str">
            <v>4</v>
          </cell>
          <cell r="S5908" t="str">
            <v>223</v>
          </cell>
          <cell r="T5908" t="str">
            <v>01</v>
          </cell>
          <cell r="V5908" t="str">
            <v>85369010</v>
          </cell>
          <cell r="W5908" t="str">
            <v>DE</v>
          </cell>
          <cell r="X5908" t="str">
            <v>C</v>
          </cell>
          <cell r="Y5908" t="str">
            <v>606</v>
          </cell>
          <cell r="Z5908" t="str">
            <v>EA</v>
          </cell>
          <cell r="AA5908">
            <v>1</v>
          </cell>
          <cell r="AB5908" t="str">
            <v>45 X 45 X 25</v>
          </cell>
          <cell r="AE5908" t="str">
            <v>STK</v>
          </cell>
          <cell r="AF5908">
            <v>1</v>
          </cell>
          <cell r="AG5908">
            <v>19</v>
          </cell>
          <cell r="AH5908">
            <v>1</v>
          </cell>
          <cell r="AI5908" t="str">
            <v>STK</v>
          </cell>
          <cell r="AJ5908" t="str">
            <v>PEHA Elektro GmbH &amp; Co. KG</v>
          </cell>
          <cell r="AK5908" t="str">
            <v>PEHA Elektro GmbH &amp; Co. KG</v>
          </cell>
        </row>
        <row r="5909">
          <cell r="C5909" t="str">
            <v>D 80.1970 W</v>
          </cell>
          <cell r="D5909" t="str">
            <v>4851</v>
          </cell>
          <cell r="E5909" t="str">
            <v>15</v>
          </cell>
          <cell r="F5909" t="str">
            <v>18</v>
          </cell>
          <cell r="G5909" t="str">
            <v>18</v>
          </cell>
          <cell r="H5909" t="str">
            <v>18</v>
          </cell>
          <cell r="I5909" t="str">
            <v>18</v>
          </cell>
          <cell r="J5909">
            <v>1</v>
          </cell>
          <cell r="K5909">
            <v>0.08</v>
          </cell>
          <cell r="L5909">
            <v>0.08</v>
          </cell>
          <cell r="M5909" t="str">
            <v>KG</v>
          </cell>
          <cell r="N5909">
            <v>0</v>
          </cell>
          <cell r="P5909" t="str">
            <v>22326122472F382P23</v>
          </cell>
          <cell r="Q5909" t="str">
            <v>4010105415810</v>
          </cell>
          <cell r="R5909" t="str">
            <v>4</v>
          </cell>
          <cell r="S5909" t="str">
            <v>223</v>
          </cell>
          <cell r="T5909" t="str">
            <v>01</v>
          </cell>
          <cell r="V5909" t="str">
            <v>85366990</v>
          </cell>
          <cell r="W5909" t="str">
            <v>DE</v>
          </cell>
          <cell r="X5909" t="str">
            <v>C</v>
          </cell>
          <cell r="Y5909" t="str">
            <v>606</v>
          </cell>
          <cell r="Z5909" t="str">
            <v>EA</v>
          </cell>
          <cell r="AA5909">
            <v>1</v>
          </cell>
          <cell r="AB5909" t="str">
            <v>70 X 70  X 39</v>
          </cell>
          <cell r="AE5909" t="str">
            <v>STK</v>
          </cell>
          <cell r="AF5909">
            <v>1</v>
          </cell>
          <cell r="AG5909">
            <v>19</v>
          </cell>
          <cell r="AH5909">
            <v>1</v>
          </cell>
          <cell r="AI5909" t="str">
            <v>STK</v>
          </cell>
          <cell r="AJ5909" t="str">
            <v>PEHA Elektro GmbH &amp; Co. KG</v>
          </cell>
          <cell r="AK5909" t="str">
            <v>PEHA Elektro GmbH &amp; Co. KG</v>
          </cell>
        </row>
        <row r="5910">
          <cell r="C5910" t="str">
            <v>D 62 Z</v>
          </cell>
          <cell r="D5910" t="str">
            <v>4851</v>
          </cell>
          <cell r="E5910" t="str">
            <v>15</v>
          </cell>
          <cell r="F5910" t="str">
            <v>1</v>
          </cell>
          <cell r="G5910" t="str">
            <v>01</v>
          </cell>
          <cell r="H5910" t="str">
            <v>01</v>
          </cell>
          <cell r="I5910" t="str">
            <v>1</v>
          </cell>
          <cell r="J5910">
            <v>1</v>
          </cell>
          <cell r="K5910">
            <v>1E-3</v>
          </cell>
          <cell r="L5910">
            <v>1E-3</v>
          </cell>
          <cell r="M5910" t="str">
            <v>KG</v>
          </cell>
          <cell r="N5910">
            <v>0</v>
          </cell>
          <cell r="P5910" t="str">
            <v>22326122472F382U51</v>
          </cell>
          <cell r="Q5910" t="str">
            <v>4010105415919</v>
          </cell>
          <cell r="R5910" t="str">
            <v>4</v>
          </cell>
          <cell r="S5910" t="str">
            <v>223</v>
          </cell>
          <cell r="T5910" t="str">
            <v>01</v>
          </cell>
          <cell r="V5910" t="str">
            <v>85389099</v>
          </cell>
          <cell r="W5910" t="str">
            <v>DE</v>
          </cell>
          <cell r="X5910" t="str">
            <v>W</v>
          </cell>
          <cell r="Y5910" t="str">
            <v>606</v>
          </cell>
          <cell r="Z5910" t="str">
            <v>EA</v>
          </cell>
          <cell r="AA5910">
            <v>1</v>
          </cell>
          <cell r="AB5910" t="str">
            <v>50 X 30 X 15</v>
          </cell>
          <cell r="AE5910" t="str">
            <v>STK</v>
          </cell>
          <cell r="AF5910">
            <v>1</v>
          </cell>
          <cell r="AG5910">
            <v>19</v>
          </cell>
          <cell r="AH5910">
            <v>1</v>
          </cell>
          <cell r="AI5910" t="str">
            <v>STK</v>
          </cell>
          <cell r="AJ5910" t="str">
            <v>PEHA Elektro GmbH &amp; Co. KG</v>
          </cell>
          <cell r="AK5910" t="str">
            <v>PEHA Elektro GmbH &amp; Co. KG</v>
          </cell>
        </row>
        <row r="5911">
          <cell r="C5911" t="str">
            <v>D 62 Z/OBO</v>
          </cell>
          <cell r="D5911" t="str">
            <v>4851</v>
          </cell>
          <cell r="E5911" t="str">
            <v>15</v>
          </cell>
          <cell r="F5911" t="str">
            <v>18</v>
          </cell>
          <cell r="G5911" t="str">
            <v>18</v>
          </cell>
          <cell r="H5911" t="str">
            <v>18</v>
          </cell>
          <cell r="I5911" t="str">
            <v>18</v>
          </cell>
          <cell r="J5911">
            <v>1</v>
          </cell>
          <cell r="K5911">
            <v>1E-3</v>
          </cell>
          <cell r="L5911">
            <v>1E-3</v>
          </cell>
          <cell r="M5911" t="str">
            <v>KG</v>
          </cell>
          <cell r="N5911">
            <v>0</v>
          </cell>
          <cell r="P5911" t="str">
            <v>22326122472F382U51</v>
          </cell>
          <cell r="Q5911" t="str">
            <v>4012196180202</v>
          </cell>
          <cell r="R5911" t="str">
            <v>4</v>
          </cell>
          <cell r="S5911" t="str">
            <v>223</v>
          </cell>
          <cell r="T5911" t="str">
            <v>01</v>
          </cell>
          <cell r="V5911" t="str">
            <v>85389099</v>
          </cell>
          <cell r="W5911" t="str">
            <v>DE</v>
          </cell>
          <cell r="X5911" t="str">
            <v>C</v>
          </cell>
          <cell r="Y5911" t="str">
            <v>606</v>
          </cell>
          <cell r="Z5911" t="str">
            <v>EA</v>
          </cell>
          <cell r="AA5911">
            <v>1</v>
          </cell>
          <cell r="AB5911" t="str">
            <v>60 X 25 X 15</v>
          </cell>
          <cell r="AE5911" t="str">
            <v>STK</v>
          </cell>
          <cell r="AF5911">
            <v>1</v>
          </cell>
          <cell r="AG5911">
            <v>19</v>
          </cell>
          <cell r="AH5911">
            <v>1</v>
          </cell>
          <cell r="AI5911" t="str">
            <v>STK</v>
          </cell>
          <cell r="AJ5911" t="str">
            <v>PEHA Elektro GmbH &amp; Co. KG</v>
          </cell>
          <cell r="AK5911" t="str">
            <v>PEHA Elektro GmbH &amp; Co. KG</v>
          </cell>
        </row>
        <row r="5912">
          <cell r="C5912" t="str">
            <v>D 1970 O.A. O.T. LOSE</v>
          </cell>
          <cell r="D5912" t="str">
            <v>4851</v>
          </cell>
          <cell r="E5912" t="str">
            <v>15</v>
          </cell>
          <cell r="F5912" t="str">
            <v>1</v>
          </cell>
          <cell r="G5912" t="str">
            <v>01</v>
          </cell>
          <cell r="H5912" t="str">
            <v>01</v>
          </cell>
          <cell r="I5912" t="str">
            <v>1</v>
          </cell>
          <cell r="J5912">
            <v>1</v>
          </cell>
          <cell r="K5912">
            <v>0.02</v>
          </cell>
          <cell r="L5912">
            <v>1.9E-2</v>
          </cell>
          <cell r="M5912" t="str">
            <v>KG</v>
          </cell>
          <cell r="N5912">
            <v>0</v>
          </cell>
          <cell r="P5912" t="str">
            <v>22326122472F382U41</v>
          </cell>
          <cell r="Q5912" t="str">
            <v>4010105416114</v>
          </cell>
          <cell r="R5912" t="str">
            <v>4</v>
          </cell>
          <cell r="S5912" t="str">
            <v>223</v>
          </cell>
          <cell r="T5912" t="str">
            <v>01</v>
          </cell>
          <cell r="V5912" t="str">
            <v>85366990</v>
          </cell>
          <cell r="W5912" t="str">
            <v>DE</v>
          </cell>
          <cell r="X5912" t="str">
            <v>C</v>
          </cell>
          <cell r="Y5912" t="str">
            <v>606</v>
          </cell>
          <cell r="Z5912" t="str">
            <v>EA</v>
          </cell>
          <cell r="AA5912">
            <v>1</v>
          </cell>
          <cell r="AB5912" t="str">
            <v>45 X 30 X 25</v>
          </cell>
          <cell r="AE5912" t="str">
            <v>STK</v>
          </cell>
          <cell r="AF5912">
            <v>1</v>
          </cell>
          <cell r="AG5912">
            <v>19</v>
          </cell>
          <cell r="AH5912">
            <v>1</v>
          </cell>
          <cell r="AI5912" t="str">
            <v>STK</v>
          </cell>
          <cell r="AJ5912" t="str">
            <v>PEHA Elektro GmbH &amp; Co. KG</v>
          </cell>
          <cell r="AK5912" t="str">
            <v>PEHA Elektro GmbH &amp; Co. KG</v>
          </cell>
        </row>
        <row r="5913">
          <cell r="C5913" t="str">
            <v>H 6412 O.T./ATT</v>
          </cell>
          <cell r="D5913" t="str">
            <v>4851</v>
          </cell>
          <cell r="E5913" t="str">
            <v>15</v>
          </cell>
          <cell r="F5913" t="str">
            <v>1</v>
          </cell>
          <cell r="G5913" t="str">
            <v>01</v>
          </cell>
          <cell r="H5913" t="str">
            <v>01</v>
          </cell>
          <cell r="I5913" t="str">
            <v>1</v>
          </cell>
          <cell r="J5913">
            <v>1</v>
          </cell>
          <cell r="K5913">
            <v>0.02</v>
          </cell>
          <cell r="L5913">
            <v>1.9E-2</v>
          </cell>
          <cell r="M5913" t="str">
            <v>KG</v>
          </cell>
          <cell r="N5913">
            <v>0</v>
          </cell>
          <cell r="P5913" t="str">
            <v>22326122472F382U41</v>
          </cell>
          <cell r="Q5913" t="str">
            <v>4010105416121</v>
          </cell>
          <cell r="R5913" t="str">
            <v>4</v>
          </cell>
          <cell r="S5913" t="str">
            <v>223</v>
          </cell>
          <cell r="T5913" t="str">
            <v>01</v>
          </cell>
          <cell r="V5913" t="str">
            <v>85366990</v>
          </cell>
          <cell r="W5913" t="str">
            <v>DE</v>
          </cell>
          <cell r="X5913" t="str">
            <v>C</v>
          </cell>
          <cell r="Y5913" t="str">
            <v>606</v>
          </cell>
          <cell r="Z5913" t="str">
            <v>EA</v>
          </cell>
          <cell r="AA5913">
            <v>200</v>
          </cell>
          <cell r="AE5913" t="str">
            <v>STK</v>
          </cell>
          <cell r="AF5913">
            <v>1</v>
          </cell>
          <cell r="AG5913">
            <v>19</v>
          </cell>
          <cell r="AH5913">
            <v>1</v>
          </cell>
          <cell r="AI5913" t="str">
            <v>STK</v>
          </cell>
          <cell r="AJ5913" t="str">
            <v>PEHA Elektro GmbH &amp; Co. KG</v>
          </cell>
          <cell r="AK5913" t="str">
            <v>PEHA Elektro GmbH &amp; Co. KG</v>
          </cell>
        </row>
        <row r="5914">
          <cell r="C5914" t="str">
            <v>D 6211.11 EMS SI/KB</v>
          </cell>
          <cell r="D5914" t="str">
            <v>4851</v>
          </cell>
          <cell r="E5914" t="str">
            <v>15</v>
          </cell>
          <cell r="F5914" t="str">
            <v>1</v>
          </cell>
          <cell r="G5914" t="str">
            <v>01</v>
          </cell>
          <cell r="H5914" t="str">
            <v>01</v>
          </cell>
          <cell r="I5914" t="str">
            <v>1</v>
          </cell>
          <cell r="J5914">
            <v>1</v>
          </cell>
          <cell r="K5914">
            <v>0.02</v>
          </cell>
          <cell r="L5914">
            <v>1.9E-2</v>
          </cell>
          <cell r="M5914" t="str">
            <v>KG</v>
          </cell>
          <cell r="N5914">
            <v>0</v>
          </cell>
          <cell r="P5914" t="str">
            <v>22326122472F382U51</v>
          </cell>
          <cell r="Q5914" t="str">
            <v>4010105416169</v>
          </cell>
          <cell r="R5914" t="str">
            <v>4</v>
          </cell>
          <cell r="S5914" t="str">
            <v>223</v>
          </cell>
          <cell r="T5914" t="str">
            <v>01</v>
          </cell>
          <cell r="V5914" t="str">
            <v>85366990</v>
          </cell>
          <cell r="W5914" t="str">
            <v>HU</v>
          </cell>
          <cell r="X5914" t="str">
            <v>C</v>
          </cell>
          <cell r="Y5914" t="str">
            <v>606</v>
          </cell>
          <cell r="Z5914" t="str">
            <v>EA</v>
          </cell>
          <cell r="AA5914">
            <v>200</v>
          </cell>
          <cell r="AE5914" t="str">
            <v>STK</v>
          </cell>
          <cell r="AF5914">
            <v>1</v>
          </cell>
          <cell r="AG5914">
            <v>19</v>
          </cell>
          <cell r="AH5914">
            <v>1</v>
          </cell>
          <cell r="AI5914" t="str">
            <v>STK</v>
          </cell>
          <cell r="AJ5914" t="str">
            <v>PEHA Elektro GmbH &amp; Co. KG</v>
          </cell>
          <cell r="AK5914" t="str">
            <v>PEHA Elektro GmbH &amp; Co. KG</v>
          </cell>
        </row>
        <row r="5915">
          <cell r="C5915" t="str">
            <v>D 677.02 EMS</v>
          </cell>
          <cell r="D5915" t="str">
            <v>4851</v>
          </cell>
          <cell r="E5915" t="str">
            <v>15</v>
          </cell>
          <cell r="F5915" t="str">
            <v>1</v>
          </cell>
          <cell r="G5915" t="str">
            <v>01</v>
          </cell>
          <cell r="H5915" t="str">
            <v>01</v>
          </cell>
          <cell r="I5915" t="str">
            <v>1</v>
          </cell>
          <cell r="J5915">
            <v>1</v>
          </cell>
          <cell r="K5915">
            <v>0.01</v>
          </cell>
          <cell r="L5915">
            <v>0.01</v>
          </cell>
          <cell r="M5915" t="str">
            <v>KG</v>
          </cell>
          <cell r="N5915">
            <v>0</v>
          </cell>
          <cell r="P5915" t="str">
            <v>22326122472F382U51</v>
          </cell>
          <cell r="Q5915" t="str">
            <v>4010105416213</v>
          </cell>
          <cell r="R5915" t="str">
            <v>4</v>
          </cell>
          <cell r="S5915" t="str">
            <v>223</v>
          </cell>
          <cell r="T5915" t="str">
            <v>01</v>
          </cell>
          <cell r="V5915" t="str">
            <v>85389099</v>
          </cell>
          <cell r="W5915" t="str">
            <v>DE</v>
          </cell>
          <cell r="X5915" t="str">
            <v>W</v>
          </cell>
          <cell r="Y5915" t="str">
            <v>606</v>
          </cell>
          <cell r="Z5915" t="str">
            <v>EA</v>
          </cell>
          <cell r="AA5915">
            <v>1</v>
          </cell>
          <cell r="AB5915" t="str">
            <v>45 X 45 X 20</v>
          </cell>
          <cell r="AE5915" t="str">
            <v>STK</v>
          </cell>
          <cell r="AF5915">
            <v>1</v>
          </cell>
          <cell r="AG5915">
            <v>19</v>
          </cell>
          <cell r="AH5915">
            <v>1</v>
          </cell>
          <cell r="AI5915" t="str">
            <v>STK</v>
          </cell>
          <cell r="AJ5915" t="str">
            <v>PEHA Elektro GmbH &amp; Co. KG</v>
          </cell>
          <cell r="AK5915" t="str">
            <v>PEHA Elektro GmbH &amp; Co. KG</v>
          </cell>
        </row>
        <row r="5916">
          <cell r="C5916" t="str">
            <v>D 677.02 EMS/22,5</v>
          </cell>
          <cell r="D5916" t="str">
            <v>4851</v>
          </cell>
          <cell r="E5916" t="str">
            <v>15</v>
          </cell>
          <cell r="F5916" t="str">
            <v>1</v>
          </cell>
          <cell r="G5916" t="str">
            <v>01</v>
          </cell>
          <cell r="H5916" t="str">
            <v>01</v>
          </cell>
          <cell r="I5916" t="str">
            <v>1</v>
          </cell>
          <cell r="J5916">
            <v>1</v>
          </cell>
          <cell r="K5916">
            <v>5.0000000000000001E-3</v>
          </cell>
          <cell r="L5916">
            <v>5.0000000000000001E-3</v>
          </cell>
          <cell r="M5916" t="str">
            <v>KG</v>
          </cell>
          <cell r="N5916">
            <v>0</v>
          </cell>
          <cell r="P5916" t="str">
            <v>22326122472F382U51</v>
          </cell>
          <cell r="Q5916" t="str">
            <v>4010105416312</v>
          </cell>
          <cell r="R5916" t="str">
            <v>4</v>
          </cell>
          <cell r="S5916" t="str">
            <v>223</v>
          </cell>
          <cell r="T5916" t="str">
            <v>01</v>
          </cell>
          <cell r="V5916" t="str">
            <v>85389099</v>
          </cell>
          <cell r="W5916" t="str">
            <v>HU</v>
          </cell>
          <cell r="X5916" t="str">
            <v>W</v>
          </cell>
          <cell r="Y5916" t="str">
            <v>606</v>
          </cell>
          <cell r="Z5916" t="str">
            <v>EA</v>
          </cell>
          <cell r="AA5916">
            <v>1</v>
          </cell>
          <cell r="AB5916" t="str">
            <v>072 X 036 X 093</v>
          </cell>
          <cell r="AE5916" t="str">
            <v>STK</v>
          </cell>
          <cell r="AF5916">
            <v>1</v>
          </cell>
          <cell r="AG5916">
            <v>19</v>
          </cell>
          <cell r="AH5916">
            <v>1</v>
          </cell>
          <cell r="AI5916" t="str">
            <v>STK</v>
          </cell>
          <cell r="AJ5916" t="str">
            <v>PEHA Elektro GmbH &amp; Co. KG</v>
          </cell>
          <cell r="AK5916" t="str">
            <v>PEHA Elektro GmbH &amp; Co. KG</v>
          </cell>
        </row>
        <row r="5917">
          <cell r="C5917" t="str">
            <v>D 677.02 EMS ÜS/OBO</v>
          </cell>
          <cell r="D5917" t="str">
            <v>4851</v>
          </cell>
          <cell r="E5917" t="str">
            <v>15</v>
          </cell>
          <cell r="F5917" t="str">
            <v>1</v>
          </cell>
          <cell r="G5917" t="str">
            <v>01</v>
          </cell>
          <cell r="H5917" t="str">
            <v>01</v>
          </cell>
          <cell r="I5917" t="str">
            <v>1</v>
          </cell>
          <cell r="J5917">
            <v>1</v>
          </cell>
          <cell r="K5917">
            <v>5.0000000000000001E-3</v>
          </cell>
          <cell r="L5917">
            <v>5.0000000000000001E-3</v>
          </cell>
          <cell r="M5917" t="str">
            <v>KG</v>
          </cell>
          <cell r="N5917">
            <v>0</v>
          </cell>
          <cell r="P5917" t="str">
            <v>22326122472F382U51</v>
          </cell>
          <cell r="Q5917" t="str">
            <v>4010105416411</v>
          </cell>
          <cell r="R5917" t="str">
            <v>4</v>
          </cell>
          <cell r="S5917" t="str">
            <v>223</v>
          </cell>
          <cell r="T5917" t="str">
            <v>01</v>
          </cell>
          <cell r="V5917" t="str">
            <v>85389099</v>
          </cell>
          <cell r="W5917" t="str">
            <v>DE</v>
          </cell>
          <cell r="X5917" t="str">
            <v>C</v>
          </cell>
          <cell r="Y5917" t="str">
            <v>606</v>
          </cell>
          <cell r="Z5917" t="str">
            <v>EA</v>
          </cell>
          <cell r="AA5917">
            <v>1</v>
          </cell>
          <cell r="AE5917" t="str">
            <v>STK</v>
          </cell>
          <cell r="AF5917">
            <v>1</v>
          </cell>
          <cell r="AG5917">
            <v>19</v>
          </cell>
          <cell r="AH5917">
            <v>1</v>
          </cell>
          <cell r="AI5917" t="str">
            <v>STK</v>
          </cell>
          <cell r="AJ5917" t="str">
            <v>PEHA Elektro GmbH &amp; Co. KG</v>
          </cell>
          <cell r="AK5917" t="str">
            <v>PEHA Elektro GmbH &amp; Co. KG</v>
          </cell>
        </row>
        <row r="5918">
          <cell r="C5918" t="str">
            <v>D 691.02 EMS/22,5/OBO</v>
          </cell>
          <cell r="D5918" t="str">
            <v>4851</v>
          </cell>
          <cell r="E5918" t="str">
            <v>15</v>
          </cell>
          <cell r="F5918" t="str">
            <v>1</v>
          </cell>
          <cell r="G5918" t="str">
            <v>01</v>
          </cell>
          <cell r="H5918" t="str">
            <v>01</v>
          </cell>
          <cell r="I5918" t="str">
            <v>1</v>
          </cell>
          <cell r="J5918">
            <v>1</v>
          </cell>
          <cell r="K5918">
            <v>2E-3</v>
          </cell>
          <cell r="L5918">
            <v>2E-3</v>
          </cell>
          <cell r="M5918" t="str">
            <v>KG</v>
          </cell>
          <cell r="N5918">
            <v>0</v>
          </cell>
          <cell r="P5918" t="str">
            <v>22326122472F382U46</v>
          </cell>
          <cell r="Q5918" t="str">
            <v>4010105416510</v>
          </cell>
          <cell r="R5918" t="str">
            <v>4</v>
          </cell>
          <cell r="S5918" t="str">
            <v>223</v>
          </cell>
          <cell r="T5918" t="str">
            <v>01</v>
          </cell>
          <cell r="V5918" t="str">
            <v>85389099</v>
          </cell>
          <cell r="W5918" t="str">
            <v>DE</v>
          </cell>
          <cell r="X5918" t="str">
            <v>C</v>
          </cell>
          <cell r="Y5918" t="str">
            <v>606</v>
          </cell>
          <cell r="Z5918" t="str">
            <v>EA</v>
          </cell>
          <cell r="AA5918">
            <v>1</v>
          </cell>
          <cell r="AE5918" t="str">
            <v>STK</v>
          </cell>
          <cell r="AF5918">
            <v>1</v>
          </cell>
          <cell r="AG5918">
            <v>19</v>
          </cell>
          <cell r="AH5918">
            <v>1</v>
          </cell>
          <cell r="AI5918" t="str">
            <v>STK</v>
          </cell>
          <cell r="AJ5918" t="str">
            <v>PEHA Elektro GmbH &amp; Co. KG</v>
          </cell>
          <cell r="AK5918" t="str">
            <v>PEHA Elektro GmbH &amp; Co. KG</v>
          </cell>
        </row>
        <row r="5919">
          <cell r="C5919" t="str">
            <v>D 211.02 EMS</v>
          </cell>
          <cell r="D5919" t="str">
            <v>4851</v>
          </cell>
          <cell r="E5919" t="str">
            <v>15</v>
          </cell>
          <cell r="F5919" t="str">
            <v>8</v>
          </cell>
          <cell r="G5919" t="str">
            <v>08</v>
          </cell>
          <cell r="H5919" t="str">
            <v>08</v>
          </cell>
          <cell r="I5919" t="str">
            <v>8</v>
          </cell>
          <cell r="J5919">
            <v>1</v>
          </cell>
          <cell r="K5919">
            <v>1.7000000000000001E-2</v>
          </cell>
          <cell r="L5919">
            <v>1.7000000000000001E-2</v>
          </cell>
          <cell r="M5919" t="str">
            <v>KG</v>
          </cell>
          <cell r="N5919">
            <v>0</v>
          </cell>
          <cell r="P5919" t="str">
            <v>22326122472F382U51</v>
          </cell>
          <cell r="Q5919" t="str">
            <v>4010105416916</v>
          </cell>
          <cell r="R5919" t="str">
            <v>4</v>
          </cell>
          <cell r="S5919" t="str">
            <v>223</v>
          </cell>
          <cell r="T5919" t="str">
            <v>01</v>
          </cell>
          <cell r="V5919" t="str">
            <v>85365080</v>
          </cell>
          <cell r="W5919" t="str">
            <v>DE</v>
          </cell>
          <cell r="X5919" t="str">
            <v>C</v>
          </cell>
          <cell r="Y5919" t="str">
            <v>606</v>
          </cell>
          <cell r="Z5919" t="str">
            <v>EA</v>
          </cell>
          <cell r="AA5919">
            <v>1</v>
          </cell>
          <cell r="AB5919" t="str">
            <v>45 X 20  X 30</v>
          </cell>
          <cell r="AE5919" t="str">
            <v>STK</v>
          </cell>
          <cell r="AF5919">
            <v>1</v>
          </cell>
          <cell r="AG5919">
            <v>19</v>
          </cell>
          <cell r="AH5919">
            <v>1</v>
          </cell>
          <cell r="AI5919" t="str">
            <v>STK</v>
          </cell>
          <cell r="AJ5919" t="str">
            <v>PEHA Elektro GmbH &amp; Co. KG</v>
          </cell>
          <cell r="AK5919" t="str">
            <v>PEHA Elektro GmbH &amp; Co. KG</v>
          </cell>
        </row>
        <row r="5920">
          <cell r="C5920" t="str">
            <v>D 211.02 B EMS</v>
          </cell>
          <cell r="D5920" t="str">
            <v>4851</v>
          </cell>
          <cell r="E5920" t="str">
            <v>15</v>
          </cell>
          <cell r="F5920" t="str">
            <v>18</v>
          </cell>
          <cell r="G5920" t="str">
            <v>18</v>
          </cell>
          <cell r="H5920" t="str">
            <v>18</v>
          </cell>
          <cell r="I5920" t="str">
            <v>1</v>
          </cell>
          <cell r="J5920">
            <v>1</v>
          </cell>
          <cell r="K5920">
            <v>1.9E-2</v>
          </cell>
          <cell r="L5920">
            <v>1.9E-2</v>
          </cell>
          <cell r="M5920" t="str">
            <v>KG</v>
          </cell>
          <cell r="N5920">
            <v>0</v>
          </cell>
          <cell r="P5920" t="str">
            <v>22326122472F382U51</v>
          </cell>
          <cell r="Q5920" t="str">
            <v>4010105417012</v>
          </cell>
          <cell r="R5920" t="str">
            <v>4</v>
          </cell>
          <cell r="S5920" t="str">
            <v>223</v>
          </cell>
          <cell r="T5920" t="str">
            <v>01</v>
          </cell>
          <cell r="V5920" t="str">
            <v>85365080</v>
          </cell>
          <cell r="W5920" t="str">
            <v>DE</v>
          </cell>
          <cell r="X5920" t="str">
            <v>C</v>
          </cell>
          <cell r="Y5920" t="str">
            <v>606</v>
          </cell>
          <cell r="Z5920" t="str">
            <v>EA</v>
          </cell>
          <cell r="AA5920">
            <v>1</v>
          </cell>
          <cell r="AE5920" t="str">
            <v>STK</v>
          </cell>
          <cell r="AF5920">
            <v>1</v>
          </cell>
          <cell r="AG5920">
            <v>19</v>
          </cell>
          <cell r="AH5920">
            <v>1</v>
          </cell>
          <cell r="AI5920" t="str">
            <v>STK</v>
          </cell>
          <cell r="AJ5920" t="str">
            <v>PEHA Elektro GmbH &amp; Co. KG</v>
          </cell>
          <cell r="AK5920" t="str">
            <v>PEHA Elektro GmbH &amp; Co. KG</v>
          </cell>
        </row>
        <row r="5921">
          <cell r="C5921" t="str">
            <v>H 1741.02 PA EMS/OBO</v>
          </cell>
          <cell r="D5921" t="str">
            <v>4851</v>
          </cell>
          <cell r="E5921" t="str">
            <v>15</v>
          </cell>
          <cell r="F5921" t="str">
            <v>2</v>
          </cell>
          <cell r="G5921" t="str">
            <v>02</v>
          </cell>
          <cell r="H5921" t="str">
            <v>02</v>
          </cell>
          <cell r="I5921" t="str">
            <v>2</v>
          </cell>
          <cell r="J5921">
            <v>1</v>
          </cell>
          <cell r="K5921">
            <v>1.9E-2</v>
          </cell>
          <cell r="L5921">
            <v>1.9E-2</v>
          </cell>
          <cell r="M5921" t="str">
            <v>KG</v>
          </cell>
          <cell r="N5921">
            <v>0</v>
          </cell>
          <cell r="P5921" t="str">
            <v>22326122472F382U46</v>
          </cell>
          <cell r="Q5921" t="str">
            <v>4010105417128</v>
          </cell>
          <cell r="R5921" t="str">
            <v>4</v>
          </cell>
          <cell r="S5921" t="str">
            <v>223</v>
          </cell>
          <cell r="T5921" t="str">
            <v>01</v>
          </cell>
          <cell r="V5921" t="str">
            <v>85366990</v>
          </cell>
          <cell r="W5921" t="str">
            <v>DE</v>
          </cell>
          <cell r="X5921" t="str">
            <v>C</v>
          </cell>
          <cell r="Y5921" t="str">
            <v>606</v>
          </cell>
          <cell r="Z5921" t="str">
            <v>EA</v>
          </cell>
          <cell r="AA5921">
            <v>1</v>
          </cell>
          <cell r="AB5921" t="str">
            <v>231 X 117 X 056</v>
          </cell>
          <cell r="AE5921" t="str">
            <v>STK</v>
          </cell>
          <cell r="AF5921">
            <v>1</v>
          </cell>
          <cell r="AG5921">
            <v>19</v>
          </cell>
          <cell r="AH5921">
            <v>1</v>
          </cell>
          <cell r="AI5921" t="str">
            <v>STK</v>
          </cell>
          <cell r="AJ5921" t="str">
            <v>PEHA Elektro GmbH &amp; Co. KG</v>
          </cell>
          <cell r="AK5921" t="str">
            <v>PEHA Elektro GmbH &amp; Co. KG</v>
          </cell>
        </row>
        <row r="5922">
          <cell r="C5922" t="str">
            <v>H 1741.02 PA EMS</v>
          </cell>
          <cell r="D5922" t="str">
            <v>4851</v>
          </cell>
          <cell r="E5922" t="str">
            <v>15</v>
          </cell>
          <cell r="F5922" t="str">
            <v>1</v>
          </cell>
          <cell r="G5922" t="str">
            <v>01</v>
          </cell>
          <cell r="H5922" t="str">
            <v>01</v>
          </cell>
          <cell r="I5922" t="str">
            <v>1</v>
          </cell>
          <cell r="J5922">
            <v>1</v>
          </cell>
          <cell r="K5922">
            <v>5.5E-2</v>
          </cell>
          <cell r="L5922">
            <v>5.5E-2</v>
          </cell>
          <cell r="M5922" t="str">
            <v>KG</v>
          </cell>
          <cell r="N5922">
            <v>0</v>
          </cell>
          <cell r="P5922" t="str">
            <v>22326122472F382U46</v>
          </cell>
          <cell r="Q5922" t="str">
            <v>4010105417227</v>
          </cell>
          <cell r="R5922" t="str">
            <v>4</v>
          </cell>
          <cell r="S5922" t="str">
            <v>223</v>
          </cell>
          <cell r="T5922" t="str">
            <v>01</v>
          </cell>
          <cell r="V5922" t="str">
            <v>85366990</v>
          </cell>
          <cell r="W5922" t="str">
            <v>DE</v>
          </cell>
          <cell r="X5922" t="str">
            <v>W</v>
          </cell>
          <cell r="Y5922" t="str">
            <v>606</v>
          </cell>
          <cell r="Z5922" t="str">
            <v>EA</v>
          </cell>
          <cell r="AA5922">
            <v>1</v>
          </cell>
          <cell r="AB5922" t="str">
            <v>45 X 45  X 34</v>
          </cell>
          <cell r="AE5922" t="str">
            <v>STK</v>
          </cell>
          <cell r="AF5922">
            <v>1</v>
          </cell>
          <cell r="AG5922">
            <v>19</v>
          </cell>
          <cell r="AH5922">
            <v>1</v>
          </cell>
          <cell r="AI5922" t="str">
            <v>STK</v>
          </cell>
          <cell r="AJ5922" t="str">
            <v>PEHA Elektro GmbH &amp; Co. KG</v>
          </cell>
          <cell r="AK5922" t="str">
            <v>PEHA Elektro GmbH &amp; Co. KG</v>
          </cell>
        </row>
        <row r="5923">
          <cell r="C5923" t="str">
            <v>D 6211.19 EMS SI WI</v>
          </cell>
          <cell r="D5923" t="str">
            <v>4851</v>
          </cell>
          <cell r="E5923" t="str">
            <v>15</v>
          </cell>
          <cell r="F5923" t="str">
            <v>1</v>
          </cell>
          <cell r="G5923" t="str">
            <v>01</v>
          </cell>
          <cell r="H5923" t="str">
            <v>01</v>
          </cell>
          <cell r="I5923" t="str">
            <v>1</v>
          </cell>
          <cell r="J5923">
            <v>1</v>
          </cell>
          <cell r="K5923">
            <v>0.04</v>
          </cell>
          <cell r="L5923">
            <v>0.04</v>
          </cell>
          <cell r="M5923" t="str">
            <v>KG</v>
          </cell>
          <cell r="N5923">
            <v>0</v>
          </cell>
          <cell r="P5923" t="str">
            <v>22326122472F382U51</v>
          </cell>
          <cell r="Q5923" t="str">
            <v>4010105417418</v>
          </cell>
          <cell r="R5923" t="str">
            <v>4</v>
          </cell>
          <cell r="S5923" t="str">
            <v>223</v>
          </cell>
          <cell r="T5923" t="str">
            <v>01</v>
          </cell>
          <cell r="V5923" t="str">
            <v>85366990</v>
          </cell>
          <cell r="W5923" t="str">
            <v>DE</v>
          </cell>
          <cell r="X5923" t="str">
            <v>C</v>
          </cell>
          <cell r="Y5923" t="str">
            <v>606</v>
          </cell>
          <cell r="Z5923" t="str">
            <v>EA</v>
          </cell>
          <cell r="AA5923">
            <v>1</v>
          </cell>
          <cell r="AB5923" t="str">
            <v>45 X 45 X 40</v>
          </cell>
          <cell r="AE5923" t="str">
            <v>STK</v>
          </cell>
          <cell r="AF5923">
            <v>1</v>
          </cell>
          <cell r="AG5923">
            <v>19</v>
          </cell>
          <cell r="AH5923">
            <v>1</v>
          </cell>
          <cell r="AI5923" t="str">
            <v>STK</v>
          </cell>
          <cell r="AJ5923" t="str">
            <v>PEHA Elektro GmbH &amp; Co. KG</v>
          </cell>
          <cell r="AK5923" t="str">
            <v>PEHA Elektro GmbH &amp; Co. KG</v>
          </cell>
        </row>
        <row r="5924">
          <cell r="C5924" t="str">
            <v>D 256.02 EMS</v>
          </cell>
          <cell r="D5924" t="str">
            <v>4851</v>
          </cell>
          <cell r="E5924" t="str">
            <v>15</v>
          </cell>
          <cell r="F5924" t="str">
            <v>1</v>
          </cell>
          <cell r="G5924" t="str">
            <v>01</v>
          </cell>
          <cell r="H5924" t="str">
            <v>01</v>
          </cell>
          <cell r="I5924" t="str">
            <v>1</v>
          </cell>
          <cell r="J5924">
            <v>1</v>
          </cell>
          <cell r="K5924">
            <v>1.9E-2</v>
          </cell>
          <cell r="L5924">
            <v>1.9E-2</v>
          </cell>
          <cell r="M5924" t="str">
            <v>KG</v>
          </cell>
          <cell r="N5924">
            <v>0</v>
          </cell>
          <cell r="P5924" t="str">
            <v>22326122472F382U51</v>
          </cell>
          <cell r="Q5924" t="str">
            <v>4010105417517</v>
          </cell>
          <cell r="R5924" t="str">
            <v>4</v>
          </cell>
          <cell r="S5924" t="str">
            <v>223</v>
          </cell>
          <cell r="T5924" t="str">
            <v>01</v>
          </cell>
          <cell r="V5924" t="str">
            <v>85365080</v>
          </cell>
          <cell r="W5924" t="str">
            <v>DE</v>
          </cell>
          <cell r="X5924" t="str">
            <v>W</v>
          </cell>
          <cell r="Y5924" t="str">
            <v>606</v>
          </cell>
          <cell r="Z5924" t="str">
            <v>EA</v>
          </cell>
          <cell r="AA5924">
            <v>1</v>
          </cell>
          <cell r="AB5924" t="str">
            <v>22 X 45  X 35</v>
          </cell>
          <cell r="AE5924" t="str">
            <v>STK</v>
          </cell>
          <cell r="AF5924">
            <v>1</v>
          </cell>
          <cell r="AG5924">
            <v>19</v>
          </cell>
          <cell r="AH5924">
            <v>1</v>
          </cell>
          <cell r="AI5924" t="str">
            <v>STK</v>
          </cell>
          <cell r="AJ5924" t="str">
            <v>PEHA Elektro GmbH &amp; Co. KG</v>
          </cell>
          <cell r="AK5924" t="str">
            <v>PEHA Elektro GmbH &amp; Co. KG</v>
          </cell>
        </row>
        <row r="5925">
          <cell r="C5925" t="str">
            <v>D 256.02 EMS NA</v>
          </cell>
          <cell r="D5925" t="str">
            <v>4851</v>
          </cell>
          <cell r="E5925" t="str">
            <v>15</v>
          </cell>
          <cell r="F5925" t="str">
            <v>8</v>
          </cell>
          <cell r="G5925" t="str">
            <v>08</v>
          </cell>
          <cell r="H5925" t="str">
            <v>08</v>
          </cell>
          <cell r="I5925" t="str">
            <v>8</v>
          </cell>
          <cell r="J5925">
            <v>1</v>
          </cell>
          <cell r="K5925">
            <v>1.9E-2</v>
          </cell>
          <cell r="L5925">
            <v>1.9E-2</v>
          </cell>
          <cell r="M5925" t="str">
            <v>KG</v>
          </cell>
          <cell r="N5925">
            <v>0</v>
          </cell>
          <cell r="P5925" t="str">
            <v>22326122472F382U51</v>
          </cell>
          <cell r="Q5925" t="str">
            <v>4010105417616</v>
          </cell>
          <cell r="R5925" t="str">
            <v>4</v>
          </cell>
          <cell r="S5925" t="str">
            <v>223</v>
          </cell>
          <cell r="T5925" t="str">
            <v>01</v>
          </cell>
          <cell r="V5925" t="str">
            <v>85365080</v>
          </cell>
          <cell r="W5925" t="str">
            <v>DE</v>
          </cell>
          <cell r="X5925" t="str">
            <v>C</v>
          </cell>
          <cell r="Y5925" t="str">
            <v>606</v>
          </cell>
          <cell r="Z5925" t="str">
            <v>EA</v>
          </cell>
          <cell r="AA5925">
            <v>1</v>
          </cell>
          <cell r="AE5925" t="str">
            <v>STK</v>
          </cell>
          <cell r="AF5925">
            <v>1</v>
          </cell>
          <cell r="AG5925">
            <v>19</v>
          </cell>
          <cell r="AH5925">
            <v>1</v>
          </cell>
          <cell r="AI5925" t="str">
            <v>STK</v>
          </cell>
          <cell r="AJ5925" t="str">
            <v>PEHA Elektro GmbH &amp; Co. KG</v>
          </cell>
          <cell r="AK5925" t="str">
            <v>PEHA Elektro GmbH &amp; Co. KG</v>
          </cell>
        </row>
        <row r="5926">
          <cell r="C5926" t="str">
            <v>D 610.02 MJ ATT EMS/A</v>
          </cell>
          <cell r="D5926" t="str">
            <v>4851</v>
          </cell>
          <cell r="E5926" t="str">
            <v>15</v>
          </cell>
          <cell r="F5926" t="str">
            <v>2</v>
          </cell>
          <cell r="G5926" t="str">
            <v>02</v>
          </cell>
          <cell r="H5926" t="str">
            <v>02</v>
          </cell>
          <cell r="I5926" t="str">
            <v>2</v>
          </cell>
          <cell r="J5926">
            <v>1</v>
          </cell>
          <cell r="K5926">
            <v>1.9E-2</v>
          </cell>
          <cell r="L5926">
            <v>1.9E-2</v>
          </cell>
          <cell r="M5926" t="str">
            <v>KG</v>
          </cell>
          <cell r="N5926">
            <v>0</v>
          </cell>
          <cell r="P5926" t="str">
            <v>22326122472F382U51</v>
          </cell>
          <cell r="Q5926" t="str">
            <v>4010105417913</v>
          </cell>
          <cell r="R5926" t="str">
            <v>4</v>
          </cell>
          <cell r="S5926" t="str">
            <v>223</v>
          </cell>
          <cell r="T5926" t="str">
            <v>01</v>
          </cell>
          <cell r="V5926" t="str">
            <v>85389099</v>
          </cell>
          <cell r="W5926" t="str">
            <v>DE</v>
          </cell>
          <cell r="X5926" t="str">
            <v>C</v>
          </cell>
          <cell r="Y5926" t="str">
            <v>606</v>
          </cell>
          <cell r="Z5926" t="str">
            <v>EA</v>
          </cell>
          <cell r="AA5926">
            <v>1</v>
          </cell>
          <cell r="AB5926" t="str">
            <v>089 X 089 X 074</v>
          </cell>
          <cell r="AE5926" t="str">
            <v>STK</v>
          </cell>
          <cell r="AF5926">
            <v>1</v>
          </cell>
          <cell r="AG5926">
            <v>19</v>
          </cell>
          <cell r="AH5926">
            <v>1</v>
          </cell>
          <cell r="AI5926" t="str">
            <v>STK</v>
          </cell>
          <cell r="AJ5926" t="str">
            <v>PEHA Elektro GmbH &amp; Co. KG</v>
          </cell>
          <cell r="AK5926" t="str">
            <v>PEHA Elektro GmbH &amp; Co. KG</v>
          </cell>
        </row>
        <row r="5927">
          <cell r="C5927" t="str">
            <v>D 20.600.022 EMS</v>
          </cell>
          <cell r="D5927" t="str">
            <v>4851</v>
          </cell>
          <cell r="E5927" t="str">
            <v>15</v>
          </cell>
          <cell r="F5927" t="str">
            <v>1</v>
          </cell>
          <cell r="G5927" t="str">
            <v>01</v>
          </cell>
          <cell r="H5927" t="str">
            <v>01</v>
          </cell>
          <cell r="I5927" t="str">
            <v>1</v>
          </cell>
          <cell r="J5927">
            <v>1</v>
          </cell>
          <cell r="K5927">
            <v>0.04</v>
          </cell>
          <cell r="L5927">
            <v>0.04</v>
          </cell>
          <cell r="M5927" t="str">
            <v>KG</v>
          </cell>
          <cell r="N5927">
            <v>0</v>
          </cell>
          <cell r="P5927" t="str">
            <v>22326122472F382V05</v>
          </cell>
          <cell r="Q5927" t="str">
            <v>4010105418118</v>
          </cell>
          <cell r="R5927" t="str">
            <v>4</v>
          </cell>
          <cell r="S5927" t="str">
            <v>223</v>
          </cell>
          <cell r="T5927" t="str">
            <v>01</v>
          </cell>
          <cell r="V5927" t="str">
            <v>85389099</v>
          </cell>
          <cell r="W5927" t="str">
            <v>DE</v>
          </cell>
          <cell r="X5927" t="str">
            <v>W</v>
          </cell>
          <cell r="Y5927" t="str">
            <v>606</v>
          </cell>
          <cell r="Z5927" t="str">
            <v>EA</v>
          </cell>
          <cell r="AA5927">
            <v>1</v>
          </cell>
          <cell r="AB5927" t="str">
            <v>75 X 75  X 40</v>
          </cell>
          <cell r="AE5927" t="str">
            <v>STK</v>
          </cell>
          <cell r="AF5927">
            <v>1</v>
          </cell>
          <cell r="AG5927">
            <v>19</v>
          </cell>
          <cell r="AH5927">
            <v>1</v>
          </cell>
          <cell r="AI5927" t="str">
            <v>STK</v>
          </cell>
          <cell r="AJ5927" t="str">
            <v>PEHA Elektro GmbH &amp; Co. KG</v>
          </cell>
          <cell r="AK5927" t="str">
            <v>PEHA Elektro GmbH &amp; Co. KG</v>
          </cell>
        </row>
        <row r="5928">
          <cell r="C5928" t="str">
            <v>D 610.02KT-LEXEMS/22,5/OB</v>
          </cell>
          <cell r="D5928" t="str">
            <v>4851</v>
          </cell>
          <cell r="E5928" t="str">
            <v>15</v>
          </cell>
          <cell r="F5928" t="str">
            <v>2</v>
          </cell>
          <cell r="G5928" t="str">
            <v>02</v>
          </cell>
          <cell r="H5928" t="str">
            <v>02</v>
          </cell>
          <cell r="I5928" t="str">
            <v>2</v>
          </cell>
          <cell r="J5928">
            <v>1</v>
          </cell>
          <cell r="K5928">
            <v>4.2999999999999997E-2</v>
          </cell>
          <cell r="L5928">
            <v>4.2999999999999997E-2</v>
          </cell>
          <cell r="M5928" t="str">
            <v>KG</v>
          </cell>
          <cell r="N5928">
            <v>0</v>
          </cell>
          <cell r="P5928" t="str">
            <v>22326122472F382U46</v>
          </cell>
          <cell r="Q5928" t="str">
            <v>4010105418712</v>
          </cell>
          <cell r="R5928" t="str">
            <v>4</v>
          </cell>
          <cell r="S5928" t="str">
            <v>223</v>
          </cell>
          <cell r="T5928" t="str">
            <v>01</v>
          </cell>
          <cell r="V5928" t="str">
            <v>85389099</v>
          </cell>
          <cell r="W5928" t="str">
            <v>DE</v>
          </cell>
          <cell r="X5928" t="str">
            <v>C</v>
          </cell>
          <cell r="Y5928" t="str">
            <v>606</v>
          </cell>
          <cell r="Z5928" t="str">
            <v>EA</v>
          </cell>
          <cell r="AA5928">
            <v>1</v>
          </cell>
          <cell r="AB5928" t="str">
            <v>072 X 036 X 093</v>
          </cell>
          <cell r="AE5928" t="str">
            <v>STK</v>
          </cell>
          <cell r="AF5928">
            <v>1</v>
          </cell>
          <cell r="AG5928">
            <v>19</v>
          </cell>
          <cell r="AH5928">
            <v>1</v>
          </cell>
          <cell r="AI5928" t="str">
            <v>STK</v>
          </cell>
          <cell r="AJ5928" t="str">
            <v>PEHA Elektro GmbH &amp; Co. KG</v>
          </cell>
          <cell r="AK5928" t="str">
            <v>PEHA Elektro GmbH &amp; Co. KG</v>
          </cell>
        </row>
        <row r="5929">
          <cell r="C5929" t="str">
            <v>D 216.02 EMS</v>
          </cell>
          <cell r="D5929" t="str">
            <v>4851</v>
          </cell>
          <cell r="E5929" t="str">
            <v>15</v>
          </cell>
          <cell r="F5929" t="str">
            <v>1</v>
          </cell>
          <cell r="G5929" t="str">
            <v>01</v>
          </cell>
          <cell r="H5929" t="str">
            <v>01</v>
          </cell>
          <cell r="I5929" t="str">
            <v>1</v>
          </cell>
          <cell r="J5929">
            <v>1</v>
          </cell>
          <cell r="K5929">
            <v>1.9E-2</v>
          </cell>
          <cell r="L5929">
            <v>1.9E-2</v>
          </cell>
          <cell r="M5929" t="str">
            <v>KG</v>
          </cell>
          <cell r="N5929">
            <v>0</v>
          </cell>
          <cell r="P5929" t="str">
            <v>22326122472F382U51</v>
          </cell>
          <cell r="Q5929" t="str">
            <v>4010105419115</v>
          </cell>
          <cell r="R5929" t="str">
            <v>4</v>
          </cell>
          <cell r="S5929" t="str">
            <v>223</v>
          </cell>
          <cell r="T5929" t="str">
            <v>01</v>
          </cell>
          <cell r="V5929" t="str">
            <v>85365080</v>
          </cell>
          <cell r="W5929" t="str">
            <v>DE</v>
          </cell>
          <cell r="X5929" t="str">
            <v>C</v>
          </cell>
          <cell r="Y5929" t="str">
            <v>606</v>
          </cell>
          <cell r="Z5929" t="str">
            <v>EA</v>
          </cell>
          <cell r="AA5929">
            <v>1</v>
          </cell>
          <cell r="AB5929" t="str">
            <v>20 X 45  X 35</v>
          </cell>
          <cell r="AE5929" t="str">
            <v>STK</v>
          </cell>
          <cell r="AF5929">
            <v>1</v>
          </cell>
          <cell r="AG5929">
            <v>19</v>
          </cell>
          <cell r="AH5929">
            <v>1</v>
          </cell>
          <cell r="AI5929" t="str">
            <v>STK</v>
          </cell>
          <cell r="AJ5929" t="str">
            <v>PEHA Elektro GmbH &amp; Co. KG</v>
          </cell>
          <cell r="AK5929" t="str">
            <v>PEHA Elektro GmbH &amp; Co. KG</v>
          </cell>
        </row>
        <row r="5930">
          <cell r="C5930" t="str">
            <v>D 216.02 B EMS</v>
          </cell>
          <cell r="D5930" t="str">
            <v>4851</v>
          </cell>
          <cell r="E5930" t="str">
            <v>15</v>
          </cell>
          <cell r="F5930" t="str">
            <v>1</v>
          </cell>
          <cell r="G5930" t="str">
            <v>01</v>
          </cell>
          <cell r="H5930" t="str">
            <v>01</v>
          </cell>
          <cell r="I5930" t="str">
            <v>1</v>
          </cell>
          <cell r="J5930">
            <v>1</v>
          </cell>
          <cell r="K5930">
            <v>1.9E-2</v>
          </cell>
          <cell r="L5930">
            <v>1.9E-2</v>
          </cell>
          <cell r="M5930" t="str">
            <v>KG</v>
          </cell>
          <cell r="N5930">
            <v>0</v>
          </cell>
          <cell r="P5930" t="str">
            <v>22326122472F382U51</v>
          </cell>
          <cell r="Q5930" t="str">
            <v>4010105419214</v>
          </cell>
          <cell r="R5930" t="str">
            <v>4</v>
          </cell>
          <cell r="S5930" t="str">
            <v>223</v>
          </cell>
          <cell r="T5930" t="str">
            <v>01</v>
          </cell>
          <cell r="V5930" t="str">
            <v>85365080</v>
          </cell>
          <cell r="W5930" t="str">
            <v>DE</v>
          </cell>
          <cell r="X5930" t="str">
            <v>C</v>
          </cell>
          <cell r="Y5930" t="str">
            <v>606</v>
          </cell>
          <cell r="Z5930" t="str">
            <v>EA</v>
          </cell>
          <cell r="AA5930">
            <v>1</v>
          </cell>
          <cell r="AE5930" t="str">
            <v>STK</v>
          </cell>
          <cell r="AF5930">
            <v>1</v>
          </cell>
          <cell r="AG5930">
            <v>19</v>
          </cell>
          <cell r="AH5930">
            <v>1</v>
          </cell>
          <cell r="AI5930" t="str">
            <v>STK</v>
          </cell>
          <cell r="AJ5930" t="str">
            <v>PEHA Elektro GmbH &amp; Co. KG</v>
          </cell>
          <cell r="AK5930" t="str">
            <v>PEHA Elektro GmbH &amp; Co. KG</v>
          </cell>
        </row>
        <row r="5931">
          <cell r="C5931" t="str">
            <v>D 216.02 EMS NA</v>
          </cell>
          <cell r="D5931" t="str">
            <v>4851</v>
          </cell>
          <cell r="E5931" t="str">
            <v>15</v>
          </cell>
          <cell r="F5931" t="str">
            <v>8</v>
          </cell>
          <cell r="G5931" t="str">
            <v>08</v>
          </cell>
          <cell r="H5931" t="str">
            <v>08</v>
          </cell>
          <cell r="I5931" t="str">
            <v>8</v>
          </cell>
          <cell r="J5931">
            <v>1</v>
          </cell>
          <cell r="K5931">
            <v>1.9E-2</v>
          </cell>
          <cell r="L5931">
            <v>1.9E-2</v>
          </cell>
          <cell r="M5931" t="str">
            <v>KG</v>
          </cell>
          <cell r="N5931">
            <v>0</v>
          </cell>
          <cell r="P5931" t="str">
            <v>22326122472F382U51</v>
          </cell>
          <cell r="Q5931" t="str">
            <v>4010105419313</v>
          </cell>
          <cell r="R5931" t="str">
            <v>4</v>
          </cell>
          <cell r="S5931" t="str">
            <v>223</v>
          </cell>
          <cell r="T5931" t="str">
            <v>01</v>
          </cell>
          <cell r="V5931" t="str">
            <v>85365080</v>
          </cell>
          <cell r="W5931" t="str">
            <v>DE</v>
          </cell>
          <cell r="X5931" t="str">
            <v>C</v>
          </cell>
          <cell r="Y5931" t="str">
            <v>606</v>
          </cell>
          <cell r="Z5931" t="str">
            <v>EA</v>
          </cell>
          <cell r="AA5931">
            <v>1</v>
          </cell>
          <cell r="AE5931" t="str">
            <v>STK</v>
          </cell>
          <cell r="AF5931">
            <v>1</v>
          </cell>
          <cell r="AG5931">
            <v>19</v>
          </cell>
          <cell r="AH5931">
            <v>1</v>
          </cell>
          <cell r="AI5931" t="str">
            <v>STK</v>
          </cell>
          <cell r="AJ5931" t="str">
            <v>PEHA Elektro GmbH &amp; Co. KG</v>
          </cell>
          <cell r="AK5931" t="str">
            <v>PEHA Elektro GmbH &amp; Co. KG</v>
          </cell>
        </row>
        <row r="5932">
          <cell r="C5932" t="str">
            <v>D 610.02 KT-LEX EMS/22,5</v>
          </cell>
          <cell r="D5932" t="str">
            <v>4851</v>
          </cell>
          <cell r="E5932" t="str">
            <v>15</v>
          </cell>
          <cell r="F5932" t="str">
            <v>1</v>
          </cell>
          <cell r="G5932" t="str">
            <v>01</v>
          </cell>
          <cell r="H5932" t="str">
            <v>01</v>
          </cell>
          <cell r="I5932" t="str">
            <v>1</v>
          </cell>
          <cell r="J5932">
            <v>1</v>
          </cell>
          <cell r="K5932">
            <v>1E-3</v>
          </cell>
          <cell r="L5932">
            <v>1E-3</v>
          </cell>
          <cell r="M5932" t="str">
            <v>KG</v>
          </cell>
          <cell r="N5932">
            <v>0</v>
          </cell>
          <cell r="P5932" t="str">
            <v>22326122472F382U51</v>
          </cell>
          <cell r="Q5932" t="str">
            <v>4010105419412</v>
          </cell>
          <cell r="R5932" t="str">
            <v>4</v>
          </cell>
          <cell r="S5932" t="str">
            <v>223</v>
          </cell>
          <cell r="T5932" t="str">
            <v>01</v>
          </cell>
          <cell r="V5932" t="str">
            <v>85389099</v>
          </cell>
          <cell r="W5932" t="str">
            <v>DE</v>
          </cell>
          <cell r="X5932" t="str">
            <v>C</v>
          </cell>
          <cell r="Y5932" t="str">
            <v>606</v>
          </cell>
          <cell r="Z5932" t="str">
            <v>EA</v>
          </cell>
          <cell r="AA5932">
            <v>1</v>
          </cell>
          <cell r="AB5932" t="str">
            <v>45 X 20 X 25</v>
          </cell>
          <cell r="AE5932" t="str">
            <v>STK</v>
          </cell>
          <cell r="AF5932">
            <v>1</v>
          </cell>
          <cell r="AG5932">
            <v>19</v>
          </cell>
          <cell r="AH5932">
            <v>1</v>
          </cell>
          <cell r="AI5932" t="str">
            <v>STK</v>
          </cell>
          <cell r="AJ5932" t="str">
            <v>PEHA Elektro GmbH &amp; Co. KG</v>
          </cell>
          <cell r="AK5932" t="str">
            <v>PEHA Elektro GmbH &amp; Co. KG</v>
          </cell>
        </row>
        <row r="5933">
          <cell r="C5933" t="str">
            <v>H 80.1912 W</v>
          </cell>
          <cell r="D5933" t="str">
            <v>4851</v>
          </cell>
          <cell r="E5933" t="str">
            <v>15</v>
          </cell>
          <cell r="F5933" t="str">
            <v>1</v>
          </cell>
          <cell r="G5933" t="str">
            <v>01</v>
          </cell>
          <cell r="H5933" t="str">
            <v>01</v>
          </cell>
          <cell r="I5933" t="str">
            <v>1</v>
          </cell>
          <cell r="J5933">
            <v>1</v>
          </cell>
          <cell r="K5933">
            <v>0.1</v>
          </cell>
          <cell r="L5933">
            <v>0.1</v>
          </cell>
          <cell r="M5933" t="str">
            <v>KG</v>
          </cell>
          <cell r="N5933">
            <v>0</v>
          </cell>
          <cell r="P5933" t="str">
            <v>22326122472F382P23</v>
          </cell>
          <cell r="Q5933" t="str">
            <v>4010105420821</v>
          </cell>
          <cell r="R5933" t="str">
            <v>4</v>
          </cell>
          <cell r="S5933" t="str">
            <v>223</v>
          </cell>
          <cell r="T5933" t="str">
            <v>01</v>
          </cell>
          <cell r="V5933" t="str">
            <v>85366990</v>
          </cell>
          <cell r="W5933" t="str">
            <v>HU</v>
          </cell>
          <cell r="X5933" t="str">
            <v>W</v>
          </cell>
          <cell r="Y5933" t="str">
            <v>606</v>
          </cell>
          <cell r="Z5933" t="str">
            <v>EA</v>
          </cell>
          <cell r="AA5933">
            <v>1</v>
          </cell>
          <cell r="AB5933" t="str">
            <v>100 X 80 X 40</v>
          </cell>
          <cell r="AE5933" t="str">
            <v>STK</v>
          </cell>
          <cell r="AF5933">
            <v>1</v>
          </cell>
          <cell r="AG5933">
            <v>19</v>
          </cell>
          <cell r="AH5933">
            <v>1</v>
          </cell>
          <cell r="AI5933" t="str">
            <v>STK</v>
          </cell>
          <cell r="AJ5933" t="str">
            <v>PEHA Elektro GmbH &amp; Co. KG</v>
          </cell>
          <cell r="AK5933" t="str">
            <v>PEHA Elektro GmbH &amp; Co. KG</v>
          </cell>
        </row>
        <row r="5934">
          <cell r="C5934" t="str">
            <v>H 80.1960 W/DRESCO</v>
          </cell>
          <cell r="D5934" t="str">
            <v>4851</v>
          </cell>
          <cell r="E5934" t="str">
            <v>15</v>
          </cell>
          <cell r="F5934" t="str">
            <v>1</v>
          </cell>
          <cell r="G5934" t="str">
            <v>01</v>
          </cell>
          <cell r="H5934" t="str">
            <v>01</v>
          </cell>
          <cell r="I5934" t="str">
            <v>1</v>
          </cell>
          <cell r="J5934">
            <v>1</v>
          </cell>
          <cell r="K5934">
            <v>0.1</v>
          </cell>
          <cell r="L5934">
            <v>0.1</v>
          </cell>
          <cell r="M5934" t="str">
            <v>KG</v>
          </cell>
          <cell r="N5934">
            <v>0</v>
          </cell>
          <cell r="P5934" t="str">
            <v>22326122472F382P23</v>
          </cell>
          <cell r="Q5934" t="str">
            <v>4010105420920</v>
          </cell>
          <cell r="R5934" t="str">
            <v>4</v>
          </cell>
          <cell r="S5934" t="str">
            <v>223</v>
          </cell>
          <cell r="T5934" t="str">
            <v>01</v>
          </cell>
          <cell r="V5934" t="str">
            <v>85366990</v>
          </cell>
          <cell r="W5934" t="str">
            <v>HU</v>
          </cell>
          <cell r="X5934" t="str">
            <v>C</v>
          </cell>
          <cell r="Y5934" t="str">
            <v>606</v>
          </cell>
          <cell r="Z5934" t="str">
            <v>EA</v>
          </cell>
          <cell r="AA5934">
            <v>250</v>
          </cell>
          <cell r="AB5934" t="str">
            <v>223 X 153 X 78</v>
          </cell>
          <cell r="AE5934" t="str">
            <v>STK</v>
          </cell>
          <cell r="AF5934">
            <v>1</v>
          </cell>
          <cell r="AG5934">
            <v>19</v>
          </cell>
          <cell r="AH5934">
            <v>1</v>
          </cell>
          <cell r="AI5934" t="str">
            <v>STK</v>
          </cell>
          <cell r="AJ5934" t="str">
            <v>PEHA Elektro GmbH &amp; Co. KG</v>
          </cell>
          <cell r="AK5934" t="str">
            <v>PEHA Elektro GmbH &amp; Co. KG</v>
          </cell>
        </row>
        <row r="5935">
          <cell r="C5935" t="str">
            <v>H 80.1960.02/DRESCO</v>
          </cell>
          <cell r="D5935" t="str">
            <v>4851</v>
          </cell>
          <cell r="E5935" t="str">
            <v>15</v>
          </cell>
          <cell r="F5935" t="str">
            <v>1</v>
          </cell>
          <cell r="G5935" t="str">
            <v>01</v>
          </cell>
          <cell r="H5935" t="str">
            <v>01</v>
          </cell>
          <cell r="I5935" t="str">
            <v>1</v>
          </cell>
          <cell r="J5935">
            <v>1</v>
          </cell>
          <cell r="K5935">
            <v>0.1</v>
          </cell>
          <cell r="L5935">
            <v>0.1</v>
          </cell>
          <cell r="M5935" t="str">
            <v>KG</v>
          </cell>
          <cell r="N5935">
            <v>0</v>
          </cell>
          <cell r="P5935" t="str">
            <v>22326122472F382P23</v>
          </cell>
          <cell r="Q5935" t="str">
            <v>4010105421026</v>
          </cell>
          <cell r="R5935" t="str">
            <v>4</v>
          </cell>
          <cell r="S5935" t="str">
            <v>223</v>
          </cell>
          <cell r="T5935" t="str">
            <v>01</v>
          </cell>
          <cell r="V5935" t="str">
            <v>85366990</v>
          </cell>
          <cell r="W5935" t="str">
            <v>HU</v>
          </cell>
          <cell r="X5935" t="str">
            <v>C</v>
          </cell>
          <cell r="Y5935" t="str">
            <v>606</v>
          </cell>
          <cell r="Z5935" t="str">
            <v>EA</v>
          </cell>
          <cell r="AA5935">
            <v>250</v>
          </cell>
          <cell r="AB5935" t="str">
            <v>223 X 153 X 78</v>
          </cell>
          <cell r="AE5935" t="str">
            <v>STK</v>
          </cell>
          <cell r="AF5935">
            <v>1</v>
          </cell>
          <cell r="AG5935">
            <v>19</v>
          </cell>
          <cell r="AH5935">
            <v>1</v>
          </cell>
          <cell r="AI5935" t="str">
            <v>STK</v>
          </cell>
          <cell r="AJ5935" t="str">
            <v>PEHA Elektro GmbH &amp; Co. KG</v>
          </cell>
          <cell r="AK5935" t="str">
            <v>PEHA Elektro GmbH &amp; Co. KG</v>
          </cell>
        </row>
        <row r="5936">
          <cell r="C5936" t="str">
            <v>D 610.02 MJ11 EMS/67,5</v>
          </cell>
          <cell r="D5936" t="str">
            <v>4851</v>
          </cell>
          <cell r="E5936" t="str">
            <v>15</v>
          </cell>
          <cell r="F5936" t="str">
            <v>2</v>
          </cell>
          <cell r="G5936" t="str">
            <v>02</v>
          </cell>
          <cell r="H5936" t="str">
            <v>02</v>
          </cell>
          <cell r="I5936" t="str">
            <v>2</v>
          </cell>
          <cell r="J5936">
            <v>1</v>
          </cell>
          <cell r="K5936">
            <v>0.1</v>
          </cell>
          <cell r="L5936">
            <v>0.1</v>
          </cell>
          <cell r="M5936" t="str">
            <v>KG</v>
          </cell>
          <cell r="N5936">
            <v>0</v>
          </cell>
          <cell r="P5936" t="str">
            <v>22326122472F382U51</v>
          </cell>
          <cell r="Q5936" t="str">
            <v>4010105421118</v>
          </cell>
          <cell r="R5936" t="str">
            <v>4</v>
          </cell>
          <cell r="S5936" t="str">
            <v>223</v>
          </cell>
          <cell r="T5936" t="str">
            <v>01</v>
          </cell>
          <cell r="V5936" t="str">
            <v>85389099</v>
          </cell>
          <cell r="W5936" t="str">
            <v>DE</v>
          </cell>
          <cell r="X5936" t="str">
            <v>C</v>
          </cell>
          <cell r="Y5936" t="str">
            <v>606</v>
          </cell>
          <cell r="Z5936" t="str">
            <v>EA</v>
          </cell>
          <cell r="AA5936">
            <v>1</v>
          </cell>
          <cell r="AB5936" t="str">
            <v>65 X 48  X 35</v>
          </cell>
          <cell r="AE5936" t="str">
            <v>STK</v>
          </cell>
          <cell r="AF5936">
            <v>1</v>
          </cell>
          <cell r="AG5936">
            <v>19</v>
          </cell>
          <cell r="AH5936">
            <v>1</v>
          </cell>
          <cell r="AI5936" t="str">
            <v>STK</v>
          </cell>
          <cell r="AJ5936" t="str">
            <v>PEHA Elektro GmbH &amp; Co. KG</v>
          </cell>
          <cell r="AK5936" t="str">
            <v>PEHA Elektro GmbH &amp; Co. KG</v>
          </cell>
        </row>
        <row r="5937">
          <cell r="C5937" t="str">
            <v>D ABD. 80.1912 W</v>
          </cell>
          <cell r="D5937" t="str">
            <v>4851</v>
          </cell>
          <cell r="E5937" t="str">
            <v>15</v>
          </cell>
          <cell r="F5937" t="str">
            <v>1</v>
          </cell>
          <cell r="G5937" t="str">
            <v>01</v>
          </cell>
          <cell r="H5937" t="str">
            <v>01</v>
          </cell>
          <cell r="I5937" t="str">
            <v>1</v>
          </cell>
          <cell r="J5937">
            <v>1</v>
          </cell>
          <cell r="K5937">
            <v>4.3999999999999997E-2</v>
          </cell>
          <cell r="L5937">
            <v>4.3999999999999997E-2</v>
          </cell>
          <cell r="M5937" t="str">
            <v>KG</v>
          </cell>
          <cell r="N5937">
            <v>0</v>
          </cell>
          <cell r="P5937" t="str">
            <v>22326122472F382P23</v>
          </cell>
          <cell r="Q5937" t="str">
            <v>4010105421217</v>
          </cell>
          <cell r="R5937" t="str">
            <v>4</v>
          </cell>
          <cell r="S5937" t="str">
            <v>223</v>
          </cell>
          <cell r="T5937" t="str">
            <v>01</v>
          </cell>
          <cell r="V5937" t="str">
            <v>85389099</v>
          </cell>
          <cell r="W5937" t="str">
            <v>DE</v>
          </cell>
          <cell r="X5937" t="str">
            <v>C</v>
          </cell>
          <cell r="Y5937" t="str">
            <v>606</v>
          </cell>
          <cell r="Z5937" t="str">
            <v>EA</v>
          </cell>
          <cell r="AA5937">
            <v>1</v>
          </cell>
          <cell r="AB5937" t="str">
            <v>100 X 82  X 15</v>
          </cell>
          <cell r="AE5937" t="str">
            <v>STK</v>
          </cell>
          <cell r="AF5937">
            <v>1</v>
          </cell>
          <cell r="AG5937">
            <v>19</v>
          </cell>
          <cell r="AH5937">
            <v>1</v>
          </cell>
          <cell r="AI5937" t="str">
            <v>STK</v>
          </cell>
          <cell r="AJ5937" t="str">
            <v>PEHA Elektro GmbH &amp; Co. KG</v>
          </cell>
          <cell r="AK5937" t="str">
            <v>PEHA Elektro GmbH &amp; Co. KG</v>
          </cell>
        </row>
        <row r="5938">
          <cell r="C5938" t="str">
            <v>H 80.1912.02</v>
          </cell>
          <cell r="D5938" t="str">
            <v>4851</v>
          </cell>
          <cell r="E5938" t="str">
            <v>15</v>
          </cell>
          <cell r="F5938" t="str">
            <v>1</v>
          </cell>
          <cell r="G5938" t="str">
            <v>01</v>
          </cell>
          <cell r="H5938" t="str">
            <v>01</v>
          </cell>
          <cell r="I5938" t="str">
            <v>1</v>
          </cell>
          <cell r="J5938">
            <v>1</v>
          </cell>
          <cell r="K5938">
            <v>0.1</v>
          </cell>
          <cell r="L5938">
            <v>0.1</v>
          </cell>
          <cell r="M5938" t="str">
            <v>KG</v>
          </cell>
          <cell r="N5938">
            <v>0</v>
          </cell>
          <cell r="P5938" t="str">
            <v>22326122472F382P23</v>
          </cell>
          <cell r="Q5938" t="str">
            <v>4010105421323</v>
          </cell>
          <cell r="R5938" t="str">
            <v>4</v>
          </cell>
          <cell r="S5938" t="str">
            <v>223</v>
          </cell>
          <cell r="T5938" t="str">
            <v>01</v>
          </cell>
          <cell r="V5938" t="str">
            <v>85366990</v>
          </cell>
          <cell r="W5938" t="str">
            <v>DE</v>
          </cell>
          <cell r="X5938" t="str">
            <v>W</v>
          </cell>
          <cell r="Y5938" t="str">
            <v>606</v>
          </cell>
          <cell r="Z5938" t="str">
            <v>EA</v>
          </cell>
          <cell r="AA5938">
            <v>1</v>
          </cell>
          <cell r="AB5938" t="str">
            <v>100 X 80  X 40</v>
          </cell>
          <cell r="AE5938" t="str">
            <v>STK</v>
          </cell>
          <cell r="AF5938">
            <v>1</v>
          </cell>
          <cell r="AG5938">
            <v>19</v>
          </cell>
          <cell r="AH5938">
            <v>1</v>
          </cell>
          <cell r="AI5938" t="str">
            <v>STK</v>
          </cell>
          <cell r="AJ5938" t="str">
            <v>PEHA Elektro GmbH &amp; Co. KG</v>
          </cell>
          <cell r="AK5938" t="str">
            <v>PEHA Elektro GmbH &amp; Co. KG</v>
          </cell>
        </row>
        <row r="5939">
          <cell r="C5939" t="str">
            <v>H 80.1912 AW</v>
          </cell>
          <cell r="D5939" t="str">
            <v>4851</v>
          </cell>
          <cell r="E5939" t="str">
            <v>15</v>
          </cell>
          <cell r="F5939" t="str">
            <v>1</v>
          </cell>
          <cell r="G5939" t="str">
            <v>01</v>
          </cell>
          <cell r="H5939" t="str">
            <v>01</v>
          </cell>
          <cell r="I5939" t="str">
            <v>1</v>
          </cell>
          <cell r="J5939">
            <v>1</v>
          </cell>
          <cell r="K5939">
            <v>0.10199999999999999</v>
          </cell>
          <cell r="L5939">
            <v>0.10199999999999999</v>
          </cell>
          <cell r="M5939" t="str">
            <v>KG</v>
          </cell>
          <cell r="N5939">
            <v>0</v>
          </cell>
          <cell r="P5939" t="str">
            <v>22326122472F382P23</v>
          </cell>
          <cell r="Q5939" t="str">
            <v>4010105421422</v>
          </cell>
          <cell r="R5939" t="str">
            <v>4</v>
          </cell>
          <cell r="S5939" t="str">
            <v>223</v>
          </cell>
          <cell r="T5939" t="str">
            <v>01</v>
          </cell>
          <cell r="V5939" t="str">
            <v>85366990</v>
          </cell>
          <cell r="W5939" t="str">
            <v>DE</v>
          </cell>
          <cell r="X5939" t="str">
            <v>W</v>
          </cell>
          <cell r="Y5939" t="str">
            <v>606</v>
          </cell>
          <cell r="Z5939" t="str">
            <v>EA</v>
          </cell>
          <cell r="AA5939">
            <v>1</v>
          </cell>
          <cell r="AB5939" t="str">
            <v>202 X 187 X 129</v>
          </cell>
          <cell r="AE5939" t="str">
            <v>STK</v>
          </cell>
          <cell r="AF5939">
            <v>1</v>
          </cell>
          <cell r="AG5939">
            <v>19</v>
          </cell>
          <cell r="AH5939">
            <v>1</v>
          </cell>
          <cell r="AI5939" t="str">
            <v>STK</v>
          </cell>
          <cell r="AJ5939" t="str">
            <v>PEHA Elektro GmbH &amp; Co. KG</v>
          </cell>
          <cell r="AK5939" t="str">
            <v>PEHA Elektro GmbH &amp; Co. KG</v>
          </cell>
        </row>
        <row r="5940">
          <cell r="C5940" t="str">
            <v>H 80.1912 W/DRESCO</v>
          </cell>
          <cell r="D5940" t="str">
            <v>4851</v>
          </cell>
          <cell r="E5940" t="str">
            <v>15</v>
          </cell>
          <cell r="F5940" t="str">
            <v>1</v>
          </cell>
          <cell r="G5940" t="str">
            <v>01</v>
          </cell>
          <cell r="H5940" t="str">
            <v>01</v>
          </cell>
          <cell r="I5940" t="str">
            <v>1</v>
          </cell>
          <cell r="J5940">
            <v>1</v>
          </cell>
          <cell r="K5940">
            <v>0.10299999999999999</v>
          </cell>
          <cell r="L5940">
            <v>0.10199999999999999</v>
          </cell>
          <cell r="M5940" t="str">
            <v>KG</v>
          </cell>
          <cell r="N5940">
            <v>0</v>
          </cell>
          <cell r="P5940" t="str">
            <v>22326122472F382P23</v>
          </cell>
          <cell r="Q5940" t="str">
            <v>4010105421521</v>
          </cell>
          <cell r="R5940" t="str">
            <v>4</v>
          </cell>
          <cell r="S5940" t="str">
            <v>223</v>
          </cell>
          <cell r="T5940" t="str">
            <v>01</v>
          </cell>
          <cell r="V5940" t="str">
            <v>85366990</v>
          </cell>
          <cell r="W5940" t="str">
            <v>HU</v>
          </cell>
          <cell r="X5940" t="str">
            <v>C</v>
          </cell>
          <cell r="Y5940" t="str">
            <v>606</v>
          </cell>
          <cell r="Z5940" t="str">
            <v>EA</v>
          </cell>
          <cell r="AA5940">
            <v>150</v>
          </cell>
          <cell r="AB5940" t="str">
            <v>202 X 187 X 129</v>
          </cell>
          <cell r="AE5940" t="str">
            <v>STK</v>
          </cell>
          <cell r="AF5940">
            <v>1</v>
          </cell>
          <cell r="AG5940">
            <v>19</v>
          </cell>
          <cell r="AH5940">
            <v>1</v>
          </cell>
          <cell r="AI5940" t="str">
            <v>STK</v>
          </cell>
          <cell r="AJ5940" t="str">
            <v>PEHA Elektro GmbH &amp; Co. KG</v>
          </cell>
          <cell r="AK5940" t="str">
            <v>PEHA Elektro GmbH &amp; Co. KG</v>
          </cell>
        </row>
        <row r="5941">
          <cell r="C5941" t="str">
            <v>H 80.1912.02/DRESCO</v>
          </cell>
          <cell r="D5941" t="str">
            <v>4851</v>
          </cell>
          <cell r="E5941" t="str">
            <v>15</v>
          </cell>
          <cell r="F5941" t="str">
            <v>1</v>
          </cell>
          <cell r="G5941" t="str">
            <v>01</v>
          </cell>
          <cell r="H5941" t="str">
            <v>01</v>
          </cell>
          <cell r="I5941" t="str">
            <v>1</v>
          </cell>
          <cell r="J5941">
            <v>1</v>
          </cell>
          <cell r="K5941">
            <v>0.10299999999999999</v>
          </cell>
          <cell r="L5941">
            <v>0.10299999999999999</v>
          </cell>
          <cell r="M5941" t="str">
            <v>KG</v>
          </cell>
          <cell r="N5941">
            <v>0</v>
          </cell>
          <cell r="P5941" t="str">
            <v>22326122472F382P23</v>
          </cell>
          <cell r="Q5941" t="str">
            <v>4010105421620</v>
          </cell>
          <cell r="R5941" t="str">
            <v>4</v>
          </cell>
          <cell r="S5941" t="str">
            <v>223</v>
          </cell>
          <cell r="T5941" t="str">
            <v>01</v>
          </cell>
          <cell r="V5941" t="str">
            <v>85366990</v>
          </cell>
          <cell r="W5941" t="str">
            <v>DE</v>
          </cell>
          <cell r="X5941" t="str">
            <v>W</v>
          </cell>
          <cell r="Y5941" t="str">
            <v>606</v>
          </cell>
          <cell r="Z5941" t="str">
            <v>EA</v>
          </cell>
          <cell r="AA5941">
            <v>150</v>
          </cell>
          <cell r="AB5941" t="str">
            <v>202 X 187 X 129</v>
          </cell>
          <cell r="AE5941" t="str">
            <v>STK</v>
          </cell>
          <cell r="AF5941">
            <v>1</v>
          </cell>
          <cell r="AG5941">
            <v>19</v>
          </cell>
          <cell r="AH5941">
            <v>1</v>
          </cell>
          <cell r="AI5941" t="str">
            <v>STK</v>
          </cell>
          <cell r="AJ5941" t="str">
            <v>PEHA Elektro GmbH &amp; Co. KG</v>
          </cell>
          <cell r="AK5941" t="str">
            <v>PEHA Elektro GmbH &amp; Co. KG</v>
          </cell>
        </row>
        <row r="5942">
          <cell r="C5942" t="str">
            <v>F 80.1912 SI W</v>
          </cell>
          <cell r="D5942" t="str">
            <v>4851</v>
          </cell>
          <cell r="E5942" t="str">
            <v>15</v>
          </cell>
          <cell r="F5942" t="str">
            <v>1</v>
          </cell>
          <cell r="G5942" t="str">
            <v>01</v>
          </cell>
          <cell r="H5942" t="str">
            <v>01</v>
          </cell>
          <cell r="I5942" t="str">
            <v>1</v>
          </cell>
          <cell r="J5942">
            <v>1</v>
          </cell>
          <cell r="K5942">
            <v>0.10299999999999999</v>
          </cell>
          <cell r="L5942">
            <v>0.10299999999999999</v>
          </cell>
          <cell r="M5942" t="str">
            <v>KG</v>
          </cell>
          <cell r="N5942">
            <v>0</v>
          </cell>
          <cell r="P5942" t="str">
            <v>22326122472F382P23</v>
          </cell>
          <cell r="Q5942" t="str">
            <v>4010105421859</v>
          </cell>
          <cell r="R5942" t="str">
            <v>4</v>
          </cell>
          <cell r="S5942" t="str">
            <v>223</v>
          </cell>
          <cell r="T5942" t="str">
            <v>01</v>
          </cell>
          <cell r="V5942" t="str">
            <v>85366990</v>
          </cell>
          <cell r="W5942" t="str">
            <v>HU</v>
          </cell>
          <cell r="X5942" t="str">
            <v>W</v>
          </cell>
          <cell r="Y5942" t="str">
            <v>606</v>
          </cell>
          <cell r="Z5942" t="str">
            <v>EA</v>
          </cell>
          <cell r="AA5942">
            <v>1</v>
          </cell>
          <cell r="AB5942" t="str">
            <v>307 X 182 X 128</v>
          </cell>
          <cell r="AE5942" t="str">
            <v>STK</v>
          </cell>
          <cell r="AF5942">
            <v>1</v>
          </cell>
          <cell r="AG5942">
            <v>19</v>
          </cell>
          <cell r="AH5942">
            <v>1</v>
          </cell>
          <cell r="AI5942" t="str">
            <v>STK</v>
          </cell>
          <cell r="AJ5942" t="str">
            <v>PEHA Elektro GmbH &amp; Co. KG</v>
          </cell>
          <cell r="AK5942" t="str">
            <v>PEHA Elektro GmbH &amp; Co. KG</v>
          </cell>
        </row>
        <row r="5943">
          <cell r="C5943" t="str">
            <v>F 80.1912 SI AW</v>
          </cell>
          <cell r="D5943" t="str">
            <v>4851</v>
          </cell>
          <cell r="E5943" t="str">
            <v>15</v>
          </cell>
          <cell r="F5943" t="str">
            <v>1</v>
          </cell>
          <cell r="G5943" t="str">
            <v>01</v>
          </cell>
          <cell r="H5943" t="str">
            <v>01</v>
          </cell>
          <cell r="I5943" t="str">
            <v>1</v>
          </cell>
          <cell r="J5943">
            <v>1</v>
          </cell>
          <cell r="K5943">
            <v>0.13</v>
          </cell>
          <cell r="L5943">
            <v>0.129</v>
          </cell>
          <cell r="M5943" t="str">
            <v>KG</v>
          </cell>
          <cell r="N5943">
            <v>0</v>
          </cell>
          <cell r="P5943" t="str">
            <v>22326122472F382P23</v>
          </cell>
          <cell r="Q5943" t="str">
            <v>4010105422153</v>
          </cell>
          <cell r="R5943" t="str">
            <v>4</v>
          </cell>
          <cell r="S5943" t="str">
            <v>223</v>
          </cell>
          <cell r="T5943" t="str">
            <v>01</v>
          </cell>
          <cell r="V5943" t="str">
            <v>85366990</v>
          </cell>
          <cell r="W5943" t="str">
            <v>HU</v>
          </cell>
          <cell r="X5943" t="str">
            <v>W</v>
          </cell>
          <cell r="Y5943" t="str">
            <v>606</v>
          </cell>
          <cell r="Z5943" t="str">
            <v>EA</v>
          </cell>
          <cell r="AA5943">
            <v>1</v>
          </cell>
          <cell r="AB5943" t="str">
            <v>307 X 182 X 128</v>
          </cell>
          <cell r="AE5943" t="str">
            <v>STK</v>
          </cell>
          <cell r="AF5943">
            <v>1</v>
          </cell>
          <cell r="AG5943">
            <v>19</v>
          </cell>
          <cell r="AH5943">
            <v>1</v>
          </cell>
          <cell r="AI5943" t="str">
            <v>STK</v>
          </cell>
          <cell r="AJ5943" t="str">
            <v>PEHA Elektro GmbH &amp; Co. KG</v>
          </cell>
          <cell r="AK5943" t="str">
            <v>PEHA Elektro GmbH &amp; Co. KG</v>
          </cell>
        </row>
        <row r="5944">
          <cell r="C5944" t="str">
            <v>D 216.02 EMS/OBO</v>
          </cell>
          <cell r="D5944" t="str">
            <v>4851</v>
          </cell>
          <cell r="E5944" t="str">
            <v>15</v>
          </cell>
          <cell r="F5944" t="str">
            <v>18</v>
          </cell>
          <cell r="G5944" t="str">
            <v>18</v>
          </cell>
          <cell r="H5944" t="str">
            <v>18</v>
          </cell>
          <cell r="I5944" t="str">
            <v>18</v>
          </cell>
          <cell r="J5944">
            <v>1</v>
          </cell>
          <cell r="K5944">
            <v>0.191</v>
          </cell>
          <cell r="L5944">
            <v>0.19</v>
          </cell>
          <cell r="M5944" t="str">
            <v>KG</v>
          </cell>
          <cell r="N5944">
            <v>0</v>
          </cell>
          <cell r="P5944" t="str">
            <v>22326122472F382U51</v>
          </cell>
          <cell r="Q5944" t="str">
            <v>4012195284277</v>
          </cell>
          <cell r="R5944" t="str">
            <v>4</v>
          </cell>
          <cell r="S5944" t="str">
            <v>223</v>
          </cell>
          <cell r="T5944" t="str">
            <v>01</v>
          </cell>
          <cell r="V5944" t="str">
            <v>85365080</v>
          </cell>
          <cell r="W5944" t="str">
            <v>DE</v>
          </cell>
          <cell r="X5944" t="str">
            <v>C</v>
          </cell>
          <cell r="Y5944" t="str">
            <v>606</v>
          </cell>
          <cell r="Z5944" t="str">
            <v>EA</v>
          </cell>
          <cell r="AA5944">
            <v>1</v>
          </cell>
          <cell r="AE5944" t="str">
            <v>STK</v>
          </cell>
          <cell r="AF5944">
            <v>1</v>
          </cell>
          <cell r="AG5944">
            <v>19</v>
          </cell>
          <cell r="AH5944">
            <v>1</v>
          </cell>
          <cell r="AI5944" t="str">
            <v>STK</v>
          </cell>
          <cell r="AJ5944" t="str">
            <v>PEHA Elektro GmbH &amp; Co. KG</v>
          </cell>
          <cell r="AK5944" t="str">
            <v>PEHA Elektro GmbH &amp; Co. KG</v>
          </cell>
        </row>
        <row r="5945">
          <cell r="C5945" t="str">
            <v>D 6211.02 EMS SI PB</v>
          </cell>
          <cell r="D5945" t="str">
            <v>4851</v>
          </cell>
          <cell r="E5945" t="str">
            <v>15</v>
          </cell>
          <cell r="F5945" t="str">
            <v>2</v>
          </cell>
          <cell r="G5945" t="str">
            <v>02</v>
          </cell>
          <cell r="H5945" t="str">
            <v>02</v>
          </cell>
          <cell r="I5945" t="str">
            <v>2</v>
          </cell>
          <cell r="J5945">
            <v>1</v>
          </cell>
          <cell r="K5945">
            <v>0.04</v>
          </cell>
          <cell r="L5945">
            <v>0.04</v>
          </cell>
          <cell r="M5945" t="str">
            <v>KG</v>
          </cell>
          <cell r="N5945">
            <v>0</v>
          </cell>
          <cell r="P5945" t="str">
            <v>22326122472F382U51</v>
          </cell>
          <cell r="Q5945" t="str">
            <v>4010105422719</v>
          </cell>
          <cell r="R5945" t="str">
            <v>4</v>
          </cell>
          <cell r="S5945" t="str">
            <v>223</v>
          </cell>
          <cell r="T5945" t="str">
            <v>01</v>
          </cell>
          <cell r="V5945" t="str">
            <v>85366990</v>
          </cell>
          <cell r="W5945" t="str">
            <v>DE</v>
          </cell>
          <cell r="X5945" t="str">
            <v>C</v>
          </cell>
          <cell r="Y5945" t="str">
            <v>606</v>
          </cell>
          <cell r="Z5945" t="str">
            <v>EA</v>
          </cell>
          <cell r="AA5945">
            <v>1</v>
          </cell>
          <cell r="AB5945" t="str">
            <v>45 X 45 X 40</v>
          </cell>
          <cell r="AE5945" t="str">
            <v>STK</v>
          </cell>
          <cell r="AF5945">
            <v>1</v>
          </cell>
          <cell r="AG5945">
            <v>19</v>
          </cell>
          <cell r="AH5945">
            <v>1</v>
          </cell>
          <cell r="AI5945" t="str">
            <v>STK</v>
          </cell>
          <cell r="AJ5945" t="str">
            <v>PEHA Elektro GmbH &amp; Co. KG</v>
          </cell>
          <cell r="AK5945" t="str">
            <v>PEHA Elektro GmbH &amp; Co. KG</v>
          </cell>
        </row>
        <row r="5946">
          <cell r="C5946" t="str">
            <v>D 610.02 LU/2 EMS/4,7/OBO</v>
          </cell>
          <cell r="D5946" t="str">
            <v>4851</v>
          </cell>
          <cell r="E5946" t="str">
            <v>15</v>
          </cell>
          <cell r="F5946" t="str">
            <v>2</v>
          </cell>
          <cell r="G5946" t="str">
            <v>02</v>
          </cell>
          <cell r="H5946" t="str">
            <v>02</v>
          </cell>
          <cell r="I5946" t="str">
            <v>2</v>
          </cell>
          <cell r="J5946">
            <v>1</v>
          </cell>
          <cell r="K5946">
            <v>0.04</v>
          </cell>
          <cell r="L5946">
            <v>0.04</v>
          </cell>
          <cell r="M5946" t="str">
            <v>KG</v>
          </cell>
          <cell r="N5946">
            <v>0</v>
          </cell>
          <cell r="P5946" t="str">
            <v>22326122472F382U46</v>
          </cell>
          <cell r="Q5946" t="str">
            <v>4010105423013</v>
          </cell>
          <cell r="R5946" t="str">
            <v>4</v>
          </cell>
          <cell r="S5946" t="str">
            <v>223</v>
          </cell>
          <cell r="T5946" t="str">
            <v>01</v>
          </cell>
          <cell r="V5946" t="str">
            <v>85389099</v>
          </cell>
          <cell r="W5946" t="str">
            <v>DE</v>
          </cell>
          <cell r="X5946" t="str">
            <v>C</v>
          </cell>
          <cell r="Y5946" t="str">
            <v>606</v>
          </cell>
          <cell r="Z5946" t="str">
            <v>EA</v>
          </cell>
          <cell r="AA5946">
            <v>1</v>
          </cell>
          <cell r="AB5946" t="str">
            <v>173 X 139 X 066</v>
          </cell>
          <cell r="AE5946" t="str">
            <v>STK</v>
          </cell>
          <cell r="AF5946">
            <v>1</v>
          </cell>
          <cell r="AG5946">
            <v>19</v>
          </cell>
          <cell r="AH5946">
            <v>1</v>
          </cell>
          <cell r="AI5946" t="str">
            <v>STK</v>
          </cell>
          <cell r="AJ5946" t="str">
            <v>PEHA Elektro GmbH &amp; Co. KG</v>
          </cell>
          <cell r="AK5946" t="str">
            <v>PEHA Elektro GmbH &amp; Co. KG</v>
          </cell>
        </row>
        <row r="5947">
          <cell r="C5947" t="str">
            <v>D 610.02 MJ1 EMS/67,5</v>
          </cell>
          <cell r="D5947" t="str">
            <v>4851</v>
          </cell>
          <cell r="E5947" t="str">
            <v>15</v>
          </cell>
          <cell r="F5947" t="str">
            <v>1</v>
          </cell>
          <cell r="G5947" t="str">
            <v>01</v>
          </cell>
          <cell r="H5947" t="str">
            <v>01</v>
          </cell>
          <cell r="I5947" t="str">
            <v>1</v>
          </cell>
          <cell r="J5947">
            <v>1</v>
          </cell>
          <cell r="K5947">
            <v>3.1E-2</v>
          </cell>
          <cell r="L5947">
            <v>0.03</v>
          </cell>
          <cell r="M5947" t="str">
            <v>KG</v>
          </cell>
          <cell r="N5947">
            <v>0</v>
          </cell>
          <cell r="P5947" t="str">
            <v>22326122472F382U51</v>
          </cell>
          <cell r="Q5947" t="str">
            <v>4010105423112</v>
          </cell>
          <cell r="R5947" t="str">
            <v>4</v>
          </cell>
          <cell r="S5947" t="str">
            <v>223</v>
          </cell>
          <cell r="T5947" t="str">
            <v>01</v>
          </cell>
          <cell r="V5947" t="str">
            <v>85389099</v>
          </cell>
          <cell r="W5947" t="str">
            <v>DE</v>
          </cell>
          <cell r="X5947" t="str">
            <v>C</v>
          </cell>
          <cell r="Y5947" t="str">
            <v>606</v>
          </cell>
          <cell r="Z5947" t="str">
            <v>EA</v>
          </cell>
          <cell r="AA5947">
            <v>1</v>
          </cell>
          <cell r="AB5947" t="str">
            <v>38 X 62 X 45</v>
          </cell>
          <cell r="AE5947" t="str">
            <v>STK</v>
          </cell>
          <cell r="AF5947">
            <v>1</v>
          </cell>
          <cell r="AG5947">
            <v>19</v>
          </cell>
          <cell r="AH5947">
            <v>1</v>
          </cell>
          <cell r="AI5947" t="str">
            <v>STK</v>
          </cell>
          <cell r="AJ5947" t="str">
            <v>PEHA Elektro GmbH &amp; Co. KG</v>
          </cell>
          <cell r="AK5947" t="str">
            <v>PEHA Elektro GmbH &amp; Co. KG</v>
          </cell>
        </row>
        <row r="5948">
          <cell r="C5948" t="str">
            <v>D 610.02 MJ2 EMS/67,5</v>
          </cell>
          <cell r="D5948" t="str">
            <v>4851</v>
          </cell>
          <cell r="E5948" t="str">
            <v>15</v>
          </cell>
          <cell r="F5948" t="str">
            <v>1</v>
          </cell>
          <cell r="G5948" t="str">
            <v>01</v>
          </cell>
          <cell r="H5948" t="str">
            <v>01</v>
          </cell>
          <cell r="I5948" t="str">
            <v>1</v>
          </cell>
          <cell r="J5948">
            <v>1</v>
          </cell>
          <cell r="K5948">
            <v>0.02</v>
          </cell>
          <cell r="L5948">
            <v>1.9E-2</v>
          </cell>
          <cell r="M5948" t="str">
            <v>KG</v>
          </cell>
          <cell r="N5948">
            <v>0</v>
          </cell>
          <cell r="P5948" t="str">
            <v>22326122472F382U51</v>
          </cell>
          <cell r="Q5948" t="str">
            <v>4010105423211</v>
          </cell>
          <cell r="R5948" t="str">
            <v>4</v>
          </cell>
          <cell r="S5948" t="str">
            <v>223</v>
          </cell>
          <cell r="T5948" t="str">
            <v>01</v>
          </cell>
          <cell r="V5948" t="str">
            <v>85389099</v>
          </cell>
          <cell r="W5948" t="str">
            <v>DE</v>
          </cell>
          <cell r="X5948" t="str">
            <v>C</v>
          </cell>
          <cell r="Y5948" t="str">
            <v>606</v>
          </cell>
          <cell r="Z5948" t="str">
            <v>EA</v>
          </cell>
          <cell r="AA5948">
            <v>1</v>
          </cell>
          <cell r="AB5948" t="str">
            <v>223 X 153 X 078</v>
          </cell>
          <cell r="AE5948" t="str">
            <v>STK</v>
          </cell>
          <cell r="AF5948">
            <v>1</v>
          </cell>
          <cell r="AG5948">
            <v>19</v>
          </cell>
          <cell r="AH5948">
            <v>1</v>
          </cell>
          <cell r="AI5948" t="str">
            <v>STK</v>
          </cell>
          <cell r="AJ5948" t="str">
            <v>PEHA Elektro GmbH &amp; Co. KG</v>
          </cell>
          <cell r="AK5948" t="str">
            <v>PEHA Elektro GmbH &amp; Co. KG</v>
          </cell>
        </row>
        <row r="5949">
          <cell r="C5949" t="str">
            <v>D 610.02 MJ3 EMS/67,5</v>
          </cell>
          <cell r="D5949" t="str">
            <v>4851</v>
          </cell>
          <cell r="E5949" t="str">
            <v>15</v>
          </cell>
          <cell r="F5949" t="str">
            <v>1</v>
          </cell>
          <cell r="G5949" t="str">
            <v>01</v>
          </cell>
          <cell r="H5949" t="str">
            <v>01</v>
          </cell>
          <cell r="I5949" t="str">
            <v>1</v>
          </cell>
          <cell r="J5949">
            <v>1</v>
          </cell>
          <cell r="K5949">
            <v>2.7E-2</v>
          </cell>
          <cell r="L5949">
            <v>2.7E-2</v>
          </cell>
          <cell r="M5949" t="str">
            <v>KG</v>
          </cell>
          <cell r="N5949">
            <v>0</v>
          </cell>
          <cell r="P5949" t="str">
            <v>22326122472F382U51</v>
          </cell>
          <cell r="Q5949" t="str">
            <v>4010105423310</v>
          </cell>
          <cell r="R5949" t="str">
            <v>4</v>
          </cell>
          <cell r="S5949" t="str">
            <v>223</v>
          </cell>
          <cell r="T5949" t="str">
            <v>01</v>
          </cell>
          <cell r="V5949" t="str">
            <v>85389099</v>
          </cell>
          <cell r="W5949" t="str">
            <v>DE</v>
          </cell>
          <cell r="X5949" t="str">
            <v>C</v>
          </cell>
          <cell r="Y5949" t="str">
            <v>606</v>
          </cell>
          <cell r="Z5949" t="str">
            <v>EA</v>
          </cell>
          <cell r="AA5949">
            <v>1</v>
          </cell>
          <cell r="AB5949" t="str">
            <v>70 X 50  X 40</v>
          </cell>
          <cell r="AE5949" t="str">
            <v>STK</v>
          </cell>
          <cell r="AF5949">
            <v>1</v>
          </cell>
          <cell r="AG5949">
            <v>19</v>
          </cell>
          <cell r="AH5949">
            <v>1</v>
          </cell>
          <cell r="AI5949" t="str">
            <v>STK</v>
          </cell>
          <cell r="AJ5949" t="str">
            <v>PEHA Elektro GmbH &amp; Co. KG</v>
          </cell>
          <cell r="AK5949" t="str">
            <v>PEHA Elektro GmbH &amp; Co. KG</v>
          </cell>
        </row>
        <row r="5950">
          <cell r="C5950" t="str">
            <v>D 610.02 MJ4 EMS/67,5</v>
          </cell>
          <cell r="D5950" t="str">
            <v>4851</v>
          </cell>
          <cell r="E5950" t="str">
            <v>15</v>
          </cell>
          <cell r="F5950" t="str">
            <v>1</v>
          </cell>
          <cell r="G5950" t="str">
            <v>01</v>
          </cell>
          <cell r="H5950" t="str">
            <v>01</v>
          </cell>
          <cell r="I5950" t="str">
            <v>1</v>
          </cell>
          <cell r="J5950">
            <v>1</v>
          </cell>
          <cell r="K5950">
            <v>2.7E-2</v>
          </cell>
          <cell r="L5950">
            <v>2.7E-2</v>
          </cell>
          <cell r="M5950" t="str">
            <v>KG</v>
          </cell>
          <cell r="N5950">
            <v>0</v>
          </cell>
          <cell r="P5950" t="str">
            <v>22326122472F382U51</v>
          </cell>
          <cell r="Q5950" t="str">
            <v>4010105423419</v>
          </cell>
          <cell r="R5950" t="str">
            <v>4</v>
          </cell>
          <cell r="S5950" t="str">
            <v>223</v>
          </cell>
          <cell r="T5950" t="str">
            <v>01</v>
          </cell>
          <cell r="V5950" t="str">
            <v>85389099</v>
          </cell>
          <cell r="W5950" t="str">
            <v>DE</v>
          </cell>
          <cell r="X5950" t="str">
            <v>C</v>
          </cell>
          <cell r="Y5950" t="str">
            <v>606</v>
          </cell>
          <cell r="Z5950" t="str">
            <v>EA</v>
          </cell>
          <cell r="AA5950">
            <v>1</v>
          </cell>
          <cell r="AB5950" t="str">
            <v>70 X 50  X 40</v>
          </cell>
          <cell r="AE5950" t="str">
            <v>STK</v>
          </cell>
          <cell r="AF5950">
            <v>1</v>
          </cell>
          <cell r="AG5950">
            <v>19</v>
          </cell>
          <cell r="AH5950">
            <v>1</v>
          </cell>
          <cell r="AI5950" t="str">
            <v>STK</v>
          </cell>
          <cell r="AJ5950" t="str">
            <v>PEHA Elektro GmbH &amp; Co. KG</v>
          </cell>
          <cell r="AK5950" t="str">
            <v>PEHA Elektro GmbH &amp; Co. KG</v>
          </cell>
        </row>
        <row r="5951">
          <cell r="C5951" t="str">
            <v>D 610.02 MJ5 EMS/67,5</v>
          </cell>
          <cell r="D5951" t="str">
            <v>4851</v>
          </cell>
          <cell r="E5951" t="str">
            <v>15</v>
          </cell>
          <cell r="F5951" t="str">
            <v>1</v>
          </cell>
          <cell r="G5951" t="str">
            <v>01</v>
          </cell>
          <cell r="H5951" t="str">
            <v>01</v>
          </cell>
          <cell r="I5951" t="str">
            <v>1</v>
          </cell>
          <cell r="J5951">
            <v>1</v>
          </cell>
          <cell r="K5951">
            <v>2.5000000000000001E-2</v>
          </cell>
          <cell r="L5951">
            <v>2.5000000000000001E-2</v>
          </cell>
          <cell r="M5951" t="str">
            <v>KG</v>
          </cell>
          <cell r="N5951">
            <v>0</v>
          </cell>
          <cell r="P5951" t="str">
            <v>22326122472F382U51</v>
          </cell>
          <cell r="Q5951" t="str">
            <v>4010105423518</v>
          </cell>
          <cell r="R5951" t="str">
            <v>4</v>
          </cell>
          <cell r="S5951" t="str">
            <v>223</v>
          </cell>
          <cell r="T5951" t="str">
            <v>01</v>
          </cell>
          <cell r="V5951" t="str">
            <v>85389099</v>
          </cell>
          <cell r="W5951" t="str">
            <v>DE</v>
          </cell>
          <cell r="X5951" t="str">
            <v>C</v>
          </cell>
          <cell r="Y5951" t="str">
            <v>606</v>
          </cell>
          <cell r="Z5951" t="str">
            <v>EA</v>
          </cell>
          <cell r="AA5951">
            <v>1</v>
          </cell>
          <cell r="AB5951" t="str">
            <v>70 X 45  X 37</v>
          </cell>
          <cell r="AE5951" t="str">
            <v>STK</v>
          </cell>
          <cell r="AF5951">
            <v>1</v>
          </cell>
          <cell r="AG5951">
            <v>19</v>
          </cell>
          <cell r="AH5951">
            <v>1</v>
          </cell>
          <cell r="AI5951" t="str">
            <v>STK</v>
          </cell>
          <cell r="AJ5951" t="str">
            <v>PEHA Elektro GmbH &amp; Co. KG</v>
          </cell>
          <cell r="AK5951" t="str">
            <v>PEHA Elektro GmbH &amp; Co. KG</v>
          </cell>
        </row>
        <row r="5952">
          <cell r="C5952" t="str">
            <v>D 610.19 MJ5 EMS/67,5</v>
          </cell>
          <cell r="D5952" t="str">
            <v>4851</v>
          </cell>
          <cell r="E5952" t="str">
            <v>15</v>
          </cell>
          <cell r="F5952" t="str">
            <v>2</v>
          </cell>
          <cell r="G5952" t="str">
            <v>02</v>
          </cell>
          <cell r="H5952" t="str">
            <v>02</v>
          </cell>
          <cell r="I5952" t="str">
            <v>2</v>
          </cell>
          <cell r="J5952">
            <v>1</v>
          </cell>
          <cell r="K5952">
            <v>2.5000000000000001E-2</v>
          </cell>
          <cell r="L5952">
            <v>2.5000000000000001E-2</v>
          </cell>
          <cell r="M5952" t="str">
            <v>KG</v>
          </cell>
          <cell r="N5952">
            <v>0</v>
          </cell>
          <cell r="P5952" t="str">
            <v>22326122472F382U46</v>
          </cell>
          <cell r="Q5952" t="str">
            <v>4010105423532</v>
          </cell>
          <cell r="R5952" t="str">
            <v>4</v>
          </cell>
          <cell r="S5952" t="str">
            <v>223</v>
          </cell>
          <cell r="T5952" t="str">
            <v>01</v>
          </cell>
          <cell r="V5952" t="str">
            <v>85389099</v>
          </cell>
          <cell r="W5952" t="str">
            <v>DE</v>
          </cell>
          <cell r="X5952" t="str">
            <v>C</v>
          </cell>
          <cell r="Y5952" t="str">
            <v>606</v>
          </cell>
          <cell r="Z5952" t="str">
            <v>EA</v>
          </cell>
          <cell r="AA5952">
            <v>1</v>
          </cell>
          <cell r="AB5952" t="str">
            <v>223 X 153 X 078</v>
          </cell>
          <cell r="AE5952" t="str">
            <v>STK</v>
          </cell>
          <cell r="AF5952">
            <v>1</v>
          </cell>
          <cell r="AG5952">
            <v>19</v>
          </cell>
          <cell r="AH5952">
            <v>1</v>
          </cell>
          <cell r="AI5952" t="str">
            <v>STK</v>
          </cell>
          <cell r="AJ5952" t="str">
            <v>PEHA Elektro GmbH &amp; Co. KG</v>
          </cell>
          <cell r="AK5952" t="str">
            <v>PEHA Elektro GmbH &amp; Co. KG</v>
          </cell>
        </row>
        <row r="5953">
          <cell r="C5953" t="str">
            <v>D 610.02 MJ1 EMS/67,5/OBO</v>
          </cell>
          <cell r="D5953" t="str">
            <v>4851</v>
          </cell>
          <cell r="E5953" t="str">
            <v>15</v>
          </cell>
          <cell r="F5953" t="str">
            <v>1</v>
          </cell>
          <cell r="G5953" t="str">
            <v>10</v>
          </cell>
          <cell r="H5953" t="str">
            <v>10</v>
          </cell>
          <cell r="I5953" t="str">
            <v>2</v>
          </cell>
          <cell r="J5953">
            <v>1</v>
          </cell>
          <cell r="K5953">
            <v>2.5000000000000001E-2</v>
          </cell>
          <cell r="L5953">
            <v>2.5000000000000001E-2</v>
          </cell>
          <cell r="M5953" t="str">
            <v>KG</v>
          </cell>
          <cell r="N5953">
            <v>0</v>
          </cell>
          <cell r="P5953" t="str">
            <v>22326122472F382U46</v>
          </cell>
          <cell r="Q5953" t="str">
            <v>4010105423617</v>
          </cell>
          <cell r="R5953" t="str">
            <v>4</v>
          </cell>
          <cell r="S5953" t="str">
            <v>223</v>
          </cell>
          <cell r="T5953" t="str">
            <v>01</v>
          </cell>
          <cell r="V5953" t="str">
            <v>85389099</v>
          </cell>
          <cell r="W5953" t="str">
            <v>DE</v>
          </cell>
          <cell r="X5953" t="str">
            <v>C</v>
          </cell>
          <cell r="Y5953" t="str">
            <v>606</v>
          </cell>
          <cell r="Z5953" t="str">
            <v>EA</v>
          </cell>
          <cell r="AA5953">
            <v>1</v>
          </cell>
          <cell r="AB5953" t="str">
            <v>223 X 153 X 078</v>
          </cell>
          <cell r="AE5953" t="str">
            <v>STK</v>
          </cell>
          <cell r="AF5953">
            <v>1</v>
          </cell>
          <cell r="AG5953">
            <v>19</v>
          </cell>
          <cell r="AH5953">
            <v>1</v>
          </cell>
          <cell r="AI5953" t="str">
            <v>STK</v>
          </cell>
          <cell r="AJ5953" t="str">
            <v>PEHA Elektro GmbH &amp; Co. KG</v>
          </cell>
          <cell r="AK5953" t="str">
            <v>PEHA Elektro GmbH &amp; Co. KG</v>
          </cell>
        </row>
        <row r="5954">
          <cell r="C5954" t="str">
            <v>D 610.02 MJ7 EMS/67,5</v>
          </cell>
          <cell r="D5954" t="str">
            <v>4851</v>
          </cell>
          <cell r="E5954" t="str">
            <v>15</v>
          </cell>
          <cell r="F5954" t="str">
            <v>1</v>
          </cell>
          <cell r="G5954" t="str">
            <v>01</v>
          </cell>
          <cell r="H5954" t="str">
            <v>01</v>
          </cell>
          <cell r="I5954" t="str">
            <v>1</v>
          </cell>
          <cell r="J5954">
            <v>1</v>
          </cell>
          <cell r="K5954">
            <v>2.5999999999999999E-2</v>
          </cell>
          <cell r="L5954">
            <v>2.5999999999999999E-2</v>
          </cell>
          <cell r="M5954" t="str">
            <v>KG</v>
          </cell>
          <cell r="N5954">
            <v>0</v>
          </cell>
          <cell r="P5954" t="str">
            <v>22326122472F382U51</v>
          </cell>
          <cell r="Q5954" t="str">
            <v>4010105423716</v>
          </cell>
          <cell r="R5954" t="str">
            <v>4</v>
          </cell>
          <cell r="S5954" t="str">
            <v>223</v>
          </cell>
          <cell r="T5954" t="str">
            <v>01</v>
          </cell>
          <cell r="V5954" t="str">
            <v>85389099</v>
          </cell>
          <cell r="W5954" t="str">
            <v>DE</v>
          </cell>
          <cell r="X5954" t="str">
            <v>C</v>
          </cell>
          <cell r="Y5954" t="str">
            <v>606</v>
          </cell>
          <cell r="Z5954" t="str">
            <v>EA</v>
          </cell>
          <cell r="AA5954">
            <v>1</v>
          </cell>
          <cell r="AB5954" t="str">
            <v>68 X 45  X 37</v>
          </cell>
          <cell r="AE5954" t="str">
            <v>STK</v>
          </cell>
          <cell r="AF5954">
            <v>1</v>
          </cell>
          <cell r="AG5954">
            <v>19</v>
          </cell>
          <cell r="AH5954">
            <v>1</v>
          </cell>
          <cell r="AI5954" t="str">
            <v>STK</v>
          </cell>
          <cell r="AJ5954" t="str">
            <v>PEHA Elektro GmbH &amp; Co. KG</v>
          </cell>
          <cell r="AK5954" t="str">
            <v>PEHA Elektro GmbH &amp; Co. KG</v>
          </cell>
        </row>
        <row r="5955">
          <cell r="C5955" t="str">
            <v>D 1756.02 F EMS/OBO</v>
          </cell>
          <cell r="D5955" t="str">
            <v>4851</v>
          </cell>
          <cell r="E5955" t="str">
            <v>15</v>
          </cell>
          <cell r="F5955" t="str">
            <v>2</v>
          </cell>
          <cell r="G5955" t="str">
            <v>02</v>
          </cell>
          <cell r="H5955" t="str">
            <v>02</v>
          </cell>
          <cell r="I5955" t="str">
            <v>2</v>
          </cell>
          <cell r="J5955">
            <v>1</v>
          </cell>
          <cell r="K5955">
            <v>2.5999999999999999E-2</v>
          </cell>
          <cell r="L5955">
            <v>2.5999999999999999E-2</v>
          </cell>
          <cell r="M5955" t="str">
            <v>KG</v>
          </cell>
          <cell r="N5955">
            <v>0</v>
          </cell>
          <cell r="P5955" t="str">
            <v>22326122472F382U46</v>
          </cell>
          <cell r="Q5955" t="str">
            <v>4010105423815</v>
          </cell>
          <cell r="R5955" t="str">
            <v>4</v>
          </cell>
          <cell r="S5955" t="str">
            <v>223</v>
          </cell>
          <cell r="T5955" t="str">
            <v>01</v>
          </cell>
          <cell r="V5955" t="str">
            <v>85369010</v>
          </cell>
          <cell r="W5955" t="str">
            <v>DE</v>
          </cell>
          <cell r="X5955" t="str">
            <v>C</v>
          </cell>
          <cell r="Y5955" t="str">
            <v>606</v>
          </cell>
          <cell r="Z5955" t="str">
            <v>EA</v>
          </cell>
          <cell r="AA5955">
            <v>1</v>
          </cell>
          <cell r="AB5955" t="str">
            <v>151 X 118 X 056</v>
          </cell>
          <cell r="AE5955" t="str">
            <v>STK</v>
          </cell>
          <cell r="AF5955">
            <v>1</v>
          </cell>
          <cell r="AG5955">
            <v>19</v>
          </cell>
          <cell r="AH5955">
            <v>1</v>
          </cell>
          <cell r="AI5955" t="str">
            <v>STK</v>
          </cell>
          <cell r="AJ5955" t="str">
            <v>PEHA Elektro GmbH &amp; Co. KG</v>
          </cell>
          <cell r="AK5955" t="str">
            <v>PEHA Elektro GmbH &amp; Co. KG</v>
          </cell>
        </row>
        <row r="5956">
          <cell r="C5956" t="str">
            <v>D 610.02 MJ9 EMS/67,5</v>
          </cell>
          <cell r="D5956" t="str">
            <v>4851</v>
          </cell>
          <cell r="E5956" t="str">
            <v>15</v>
          </cell>
          <cell r="F5956" t="str">
            <v>18</v>
          </cell>
          <cell r="G5956" t="str">
            <v>18</v>
          </cell>
          <cell r="H5956" t="str">
            <v>18</v>
          </cell>
          <cell r="I5956" t="str">
            <v>18</v>
          </cell>
          <cell r="J5956">
            <v>1</v>
          </cell>
          <cell r="K5956">
            <v>2.5000000000000001E-2</v>
          </cell>
          <cell r="L5956">
            <v>2.5000000000000001E-2</v>
          </cell>
          <cell r="M5956" t="str">
            <v>KG</v>
          </cell>
          <cell r="N5956">
            <v>0</v>
          </cell>
          <cell r="P5956" t="str">
            <v>22326122472F382U46</v>
          </cell>
          <cell r="Q5956" t="str">
            <v>4010105423914</v>
          </cell>
          <cell r="R5956" t="str">
            <v>4</v>
          </cell>
          <cell r="S5956" t="str">
            <v>223</v>
          </cell>
          <cell r="T5956" t="str">
            <v>01</v>
          </cell>
          <cell r="V5956" t="str">
            <v>85389099</v>
          </cell>
          <cell r="W5956" t="str">
            <v>DE</v>
          </cell>
          <cell r="X5956" t="str">
            <v>C</v>
          </cell>
          <cell r="Y5956" t="str">
            <v>606</v>
          </cell>
          <cell r="Z5956" t="str">
            <v>EA</v>
          </cell>
          <cell r="AA5956">
            <v>1</v>
          </cell>
          <cell r="AB5956" t="str">
            <v>65 X 47  X 34</v>
          </cell>
          <cell r="AE5956" t="str">
            <v>STK</v>
          </cell>
          <cell r="AF5956">
            <v>1</v>
          </cell>
          <cell r="AG5956">
            <v>19</v>
          </cell>
          <cell r="AH5956">
            <v>1</v>
          </cell>
          <cell r="AI5956" t="str">
            <v>STK</v>
          </cell>
          <cell r="AJ5956" t="str">
            <v>PEHA Elektro GmbH &amp; Co. KG</v>
          </cell>
          <cell r="AK5956" t="str">
            <v>PEHA Elektro GmbH &amp; Co. KG</v>
          </cell>
        </row>
        <row r="5957">
          <cell r="C5957" t="str">
            <v>D 677.02 EMS/22,5/OBO</v>
          </cell>
          <cell r="D5957" t="str">
            <v>4851</v>
          </cell>
          <cell r="E5957" t="str">
            <v>15</v>
          </cell>
          <cell r="F5957" t="str">
            <v>1</v>
          </cell>
          <cell r="G5957" t="str">
            <v>01</v>
          </cell>
          <cell r="H5957" t="str">
            <v>02</v>
          </cell>
          <cell r="I5957" t="str">
            <v>2</v>
          </cell>
          <cell r="J5957">
            <v>1</v>
          </cell>
          <cell r="K5957">
            <v>2.5000000000000001E-2</v>
          </cell>
          <cell r="L5957">
            <v>2.5000000000000001E-2</v>
          </cell>
          <cell r="M5957" t="str">
            <v>KG</v>
          </cell>
          <cell r="N5957">
            <v>0</v>
          </cell>
          <cell r="P5957" t="str">
            <v>22326122472F382U51</v>
          </cell>
          <cell r="Q5957" t="str">
            <v>4010105424010</v>
          </cell>
          <cell r="R5957" t="str">
            <v>4</v>
          </cell>
          <cell r="S5957" t="str">
            <v>223</v>
          </cell>
          <cell r="T5957" t="str">
            <v>01</v>
          </cell>
          <cell r="V5957" t="str">
            <v>85389099</v>
          </cell>
          <cell r="W5957" t="str">
            <v>HU</v>
          </cell>
          <cell r="X5957" t="str">
            <v>W</v>
          </cell>
          <cell r="Y5957" t="str">
            <v>606</v>
          </cell>
          <cell r="Z5957" t="str">
            <v>EA</v>
          </cell>
          <cell r="AA5957">
            <v>750</v>
          </cell>
          <cell r="AB5957" t="str">
            <v>072 X 036 X 093</v>
          </cell>
          <cell r="AE5957" t="str">
            <v>STK</v>
          </cell>
          <cell r="AF5957">
            <v>1</v>
          </cell>
          <cell r="AG5957">
            <v>19</v>
          </cell>
          <cell r="AH5957">
            <v>1</v>
          </cell>
          <cell r="AI5957" t="str">
            <v>STK</v>
          </cell>
          <cell r="AJ5957" t="str">
            <v>PEHA Elektro GmbH &amp; Co. KG</v>
          </cell>
          <cell r="AK5957" t="str">
            <v>PEHA Elektro GmbH &amp; Co. KG</v>
          </cell>
        </row>
        <row r="5958">
          <cell r="C5958" t="str">
            <v>D 677.02 EMS/OBO</v>
          </cell>
          <cell r="D5958" t="str">
            <v>4851</v>
          </cell>
          <cell r="E5958" t="str">
            <v>15</v>
          </cell>
          <cell r="F5958" t="str">
            <v>2</v>
          </cell>
          <cell r="G5958" t="str">
            <v>02</v>
          </cell>
          <cell r="H5958" t="str">
            <v>02</v>
          </cell>
          <cell r="I5958" t="str">
            <v>2</v>
          </cell>
          <cell r="J5958">
            <v>1</v>
          </cell>
          <cell r="K5958">
            <v>2.5000000000000001E-2</v>
          </cell>
          <cell r="L5958">
            <v>2.5000000000000001E-2</v>
          </cell>
          <cell r="M5958" t="str">
            <v>KG</v>
          </cell>
          <cell r="N5958">
            <v>0</v>
          </cell>
          <cell r="P5958" t="str">
            <v>22326122472F382U46</v>
          </cell>
          <cell r="Q5958" t="str">
            <v>4010105424119</v>
          </cell>
          <cell r="R5958" t="str">
            <v>4</v>
          </cell>
          <cell r="S5958" t="str">
            <v>223</v>
          </cell>
          <cell r="T5958" t="str">
            <v>01</v>
          </cell>
          <cell r="V5958" t="str">
            <v>85389099</v>
          </cell>
          <cell r="W5958" t="str">
            <v>DE</v>
          </cell>
          <cell r="X5958" t="str">
            <v>C</v>
          </cell>
          <cell r="Y5958" t="str">
            <v>606</v>
          </cell>
          <cell r="Z5958" t="str">
            <v>EA</v>
          </cell>
          <cell r="AA5958">
            <v>1</v>
          </cell>
          <cell r="AB5958" t="str">
            <v>075 X 075 X 075</v>
          </cell>
          <cell r="AE5958" t="str">
            <v>STK</v>
          </cell>
          <cell r="AF5958">
            <v>1</v>
          </cell>
          <cell r="AG5958">
            <v>19</v>
          </cell>
          <cell r="AH5958">
            <v>1</v>
          </cell>
          <cell r="AI5958" t="str">
            <v>STK</v>
          </cell>
          <cell r="AJ5958" t="str">
            <v>PEHA Elektro GmbH &amp; Co. KG</v>
          </cell>
          <cell r="AK5958" t="str">
            <v>PEHA Elektro GmbH &amp; Co. KG</v>
          </cell>
        </row>
        <row r="5959">
          <cell r="C5959" t="str">
            <v>D 610.02 MJ10 EMS/67,5</v>
          </cell>
          <cell r="D5959" t="str">
            <v>4851</v>
          </cell>
          <cell r="E5959" t="str">
            <v>15</v>
          </cell>
          <cell r="F5959" t="str">
            <v>1</v>
          </cell>
          <cell r="G5959" t="str">
            <v>01</v>
          </cell>
          <cell r="H5959" t="str">
            <v>01</v>
          </cell>
          <cell r="I5959" t="str">
            <v>1</v>
          </cell>
          <cell r="J5959">
            <v>1</v>
          </cell>
          <cell r="K5959">
            <v>0.02</v>
          </cell>
          <cell r="L5959">
            <v>0.02</v>
          </cell>
          <cell r="M5959" t="str">
            <v>KG</v>
          </cell>
          <cell r="N5959">
            <v>0</v>
          </cell>
          <cell r="P5959" t="str">
            <v>22326122472F382U51</v>
          </cell>
          <cell r="Q5959" t="str">
            <v>4010105424218</v>
          </cell>
          <cell r="R5959" t="str">
            <v>4</v>
          </cell>
          <cell r="S5959" t="str">
            <v>223</v>
          </cell>
          <cell r="T5959" t="str">
            <v>01</v>
          </cell>
          <cell r="V5959" t="str">
            <v>85389099</v>
          </cell>
          <cell r="W5959" t="str">
            <v>DE</v>
          </cell>
          <cell r="X5959" t="str">
            <v>C</v>
          </cell>
          <cell r="Y5959" t="str">
            <v>606</v>
          </cell>
          <cell r="Z5959" t="str">
            <v>EA</v>
          </cell>
          <cell r="AA5959">
            <v>1</v>
          </cell>
          <cell r="AB5959" t="str">
            <v>65 X 50  X 35</v>
          </cell>
          <cell r="AE5959" t="str">
            <v>STK</v>
          </cell>
          <cell r="AF5959">
            <v>1</v>
          </cell>
          <cell r="AG5959">
            <v>19</v>
          </cell>
          <cell r="AH5959">
            <v>1</v>
          </cell>
          <cell r="AI5959" t="str">
            <v>STK</v>
          </cell>
          <cell r="AJ5959" t="str">
            <v>PEHA Elektro GmbH &amp; Co. KG</v>
          </cell>
          <cell r="AK5959" t="str">
            <v>PEHA Elektro GmbH &amp; Co. KG</v>
          </cell>
        </row>
        <row r="5960">
          <cell r="C5960" t="str">
            <v>F 80.1912.02 SI</v>
          </cell>
          <cell r="D5960" t="str">
            <v>4851</v>
          </cell>
          <cell r="E5960" t="str">
            <v>15</v>
          </cell>
          <cell r="F5960" t="str">
            <v>1</v>
          </cell>
          <cell r="G5960" t="str">
            <v>01</v>
          </cell>
          <cell r="H5960" t="str">
            <v>01</v>
          </cell>
          <cell r="I5960" t="str">
            <v>1</v>
          </cell>
          <cell r="J5960">
            <v>1</v>
          </cell>
          <cell r="K5960">
            <v>0.13100000000000001</v>
          </cell>
          <cell r="L5960">
            <v>0.13100000000000001</v>
          </cell>
          <cell r="M5960" t="str">
            <v>KG</v>
          </cell>
          <cell r="N5960">
            <v>0</v>
          </cell>
          <cell r="P5960" t="str">
            <v>22326122472F382P23</v>
          </cell>
          <cell r="Q5960" t="str">
            <v>4010105424355</v>
          </cell>
          <cell r="R5960" t="str">
            <v>4</v>
          </cell>
          <cell r="S5960" t="str">
            <v>223</v>
          </cell>
          <cell r="T5960" t="str">
            <v>01</v>
          </cell>
          <cell r="V5960" t="str">
            <v>85366990</v>
          </cell>
          <cell r="W5960" t="str">
            <v>DE</v>
          </cell>
          <cell r="X5960" t="str">
            <v>W</v>
          </cell>
          <cell r="Y5960" t="str">
            <v>606</v>
          </cell>
          <cell r="Z5960" t="str">
            <v>EA</v>
          </cell>
          <cell r="AA5960">
            <v>1</v>
          </cell>
          <cell r="AB5960" t="str">
            <v>102 X 80  X 45</v>
          </cell>
          <cell r="AE5960" t="str">
            <v>STK</v>
          </cell>
          <cell r="AF5960">
            <v>1</v>
          </cell>
          <cell r="AG5960">
            <v>19</v>
          </cell>
          <cell r="AH5960">
            <v>1</v>
          </cell>
          <cell r="AI5960" t="str">
            <v>STK</v>
          </cell>
          <cell r="AJ5960" t="str">
            <v>PEHA Elektro GmbH &amp; Co. KG</v>
          </cell>
          <cell r="AK5960" t="str">
            <v>PEHA Elektro GmbH &amp; Co. KG</v>
          </cell>
        </row>
        <row r="5961">
          <cell r="C5961" t="str">
            <v>D 6211.02 EMS SI WI PB</v>
          </cell>
          <cell r="D5961" t="str">
            <v>4851</v>
          </cell>
          <cell r="E5961" t="str">
            <v>15</v>
          </cell>
          <cell r="F5961" t="str">
            <v>2</v>
          </cell>
          <cell r="G5961" t="str">
            <v>02</v>
          </cell>
          <cell r="H5961" t="str">
            <v>02</v>
          </cell>
          <cell r="I5961" t="str">
            <v>2</v>
          </cell>
          <cell r="J5961">
            <v>1</v>
          </cell>
          <cell r="K5961">
            <v>0.13100000000000001</v>
          </cell>
          <cell r="L5961">
            <v>0.13100000000000001</v>
          </cell>
          <cell r="M5961" t="str">
            <v>KG</v>
          </cell>
          <cell r="N5961">
            <v>0</v>
          </cell>
          <cell r="P5961" t="str">
            <v>22326122472F382U51</v>
          </cell>
          <cell r="Q5961" t="str">
            <v>4010105424416</v>
          </cell>
          <cell r="R5961" t="str">
            <v>4</v>
          </cell>
          <cell r="S5961" t="str">
            <v>223</v>
          </cell>
          <cell r="T5961" t="str">
            <v>01</v>
          </cell>
          <cell r="V5961" t="str">
            <v>85366990</v>
          </cell>
          <cell r="W5961" t="str">
            <v>DE</v>
          </cell>
          <cell r="X5961" t="str">
            <v>C</v>
          </cell>
          <cell r="Y5961" t="str">
            <v>606</v>
          </cell>
          <cell r="Z5961" t="str">
            <v>EA</v>
          </cell>
          <cell r="AA5961">
            <v>1</v>
          </cell>
          <cell r="AB5961" t="str">
            <v>227 X 185 X 42</v>
          </cell>
          <cell r="AE5961" t="str">
            <v>STK</v>
          </cell>
          <cell r="AF5961">
            <v>1</v>
          </cell>
          <cell r="AG5961">
            <v>19</v>
          </cell>
          <cell r="AH5961">
            <v>1</v>
          </cell>
          <cell r="AI5961" t="str">
            <v>STK</v>
          </cell>
          <cell r="AJ5961" t="str">
            <v>PEHA Elektro GmbH &amp; Co. KG</v>
          </cell>
          <cell r="AK5961" t="str">
            <v>PEHA Elektro GmbH &amp; Co. KG</v>
          </cell>
        </row>
        <row r="5962">
          <cell r="C5962" t="str">
            <v>D 1756.70 F EMS/OBO</v>
          </cell>
          <cell r="D5962" t="str">
            <v>4851</v>
          </cell>
          <cell r="E5962" t="str">
            <v>15</v>
          </cell>
          <cell r="F5962" t="str">
            <v>2</v>
          </cell>
          <cell r="G5962" t="str">
            <v>02</v>
          </cell>
          <cell r="H5962" t="str">
            <v>02</v>
          </cell>
          <cell r="I5962" t="str">
            <v>2</v>
          </cell>
          <cell r="J5962">
            <v>1</v>
          </cell>
          <cell r="K5962">
            <v>0.13100000000000001</v>
          </cell>
          <cell r="L5962">
            <v>0.13100000000000001</v>
          </cell>
          <cell r="M5962" t="str">
            <v>KG</v>
          </cell>
          <cell r="N5962">
            <v>0</v>
          </cell>
          <cell r="P5962" t="str">
            <v>22326122472F382U46</v>
          </cell>
          <cell r="Q5962" t="str">
            <v>4010105424614</v>
          </cell>
          <cell r="R5962" t="str">
            <v>4</v>
          </cell>
          <cell r="S5962" t="str">
            <v>223</v>
          </cell>
          <cell r="T5962" t="str">
            <v>01</v>
          </cell>
          <cell r="V5962" t="str">
            <v>85369010</v>
          </cell>
          <cell r="W5962" t="str">
            <v>DE</v>
          </cell>
          <cell r="X5962" t="str">
            <v>C</v>
          </cell>
          <cell r="Y5962" t="str">
            <v>606</v>
          </cell>
          <cell r="Z5962" t="str">
            <v>EA</v>
          </cell>
          <cell r="AA5962">
            <v>1</v>
          </cell>
          <cell r="AB5962" t="str">
            <v>151 X 118 X 056</v>
          </cell>
          <cell r="AE5962" t="str">
            <v>STK</v>
          </cell>
          <cell r="AF5962">
            <v>1</v>
          </cell>
          <cell r="AG5962">
            <v>19</v>
          </cell>
          <cell r="AH5962">
            <v>1</v>
          </cell>
          <cell r="AI5962" t="str">
            <v>STK</v>
          </cell>
          <cell r="AJ5962" t="str">
            <v>PEHA Elektro GmbH &amp; Co. KG</v>
          </cell>
          <cell r="AK5962" t="str">
            <v>PEHA Elektro GmbH &amp; Co. KG</v>
          </cell>
        </row>
        <row r="5963">
          <cell r="C5963" t="str">
            <v>D 610.02 MJ10EMS/67,5/OBO</v>
          </cell>
          <cell r="D5963" t="str">
            <v>4851</v>
          </cell>
          <cell r="E5963" t="str">
            <v>15</v>
          </cell>
          <cell r="F5963" t="str">
            <v>1</v>
          </cell>
          <cell r="G5963" t="str">
            <v>10</v>
          </cell>
          <cell r="H5963" t="str">
            <v>10</v>
          </cell>
          <cell r="I5963" t="str">
            <v>2</v>
          </cell>
          <cell r="J5963">
            <v>1</v>
          </cell>
          <cell r="K5963">
            <v>0.13100000000000001</v>
          </cell>
          <cell r="L5963">
            <v>0.13100000000000001</v>
          </cell>
          <cell r="M5963" t="str">
            <v>KG</v>
          </cell>
          <cell r="N5963">
            <v>0</v>
          </cell>
          <cell r="P5963" t="str">
            <v>22326122472F382U46</v>
          </cell>
          <cell r="Q5963" t="str">
            <v>4010105424911</v>
          </cell>
          <cell r="R5963" t="str">
            <v>4</v>
          </cell>
          <cell r="S5963" t="str">
            <v>223</v>
          </cell>
          <cell r="T5963" t="str">
            <v>01</v>
          </cell>
          <cell r="V5963" t="str">
            <v>85389099</v>
          </cell>
          <cell r="W5963" t="str">
            <v>DE</v>
          </cell>
          <cell r="X5963" t="str">
            <v>C</v>
          </cell>
          <cell r="Y5963" t="str">
            <v>606</v>
          </cell>
          <cell r="Z5963" t="str">
            <v>EA</v>
          </cell>
          <cell r="AA5963">
            <v>1</v>
          </cell>
          <cell r="AB5963" t="str">
            <v>223 X 153 X 078</v>
          </cell>
          <cell r="AE5963" t="str">
            <v>STK</v>
          </cell>
          <cell r="AF5963">
            <v>1</v>
          </cell>
          <cell r="AG5963">
            <v>19</v>
          </cell>
          <cell r="AH5963">
            <v>1</v>
          </cell>
          <cell r="AI5963" t="str">
            <v>STK</v>
          </cell>
          <cell r="AJ5963" t="str">
            <v>PEHA Elektro GmbH &amp; Co. KG</v>
          </cell>
          <cell r="AK5963" t="str">
            <v>PEHA Elektro GmbH &amp; Co. KG</v>
          </cell>
        </row>
        <row r="5964">
          <cell r="C5964" t="str">
            <v>D 95.610/293.70/SOMFY</v>
          </cell>
          <cell r="D5964" t="str">
            <v>4851</v>
          </cell>
          <cell r="E5964" t="str">
            <v>15</v>
          </cell>
          <cell r="F5964" t="str">
            <v>2</v>
          </cell>
          <cell r="G5964" t="str">
            <v>02</v>
          </cell>
          <cell r="H5964" t="str">
            <v>02</v>
          </cell>
          <cell r="I5964" t="str">
            <v>2</v>
          </cell>
          <cell r="J5964">
            <v>1</v>
          </cell>
          <cell r="K5964">
            <v>0.1</v>
          </cell>
          <cell r="L5964">
            <v>0.1</v>
          </cell>
          <cell r="M5964" t="str">
            <v>KG</v>
          </cell>
          <cell r="N5964">
            <v>0</v>
          </cell>
          <cell r="P5964" t="str">
            <v>22326122472F382U45</v>
          </cell>
          <cell r="Q5964" t="str">
            <v>4010105425048</v>
          </cell>
          <cell r="R5964" t="str">
            <v>4</v>
          </cell>
          <cell r="S5964" t="str">
            <v>223</v>
          </cell>
          <cell r="T5964" t="str">
            <v>01</v>
          </cell>
          <cell r="V5964" t="str">
            <v>85389099</v>
          </cell>
          <cell r="W5964" t="str">
            <v>DE</v>
          </cell>
          <cell r="X5964" t="str">
            <v>W</v>
          </cell>
          <cell r="Y5964" t="str">
            <v>606</v>
          </cell>
          <cell r="Z5964" t="str">
            <v>EA</v>
          </cell>
          <cell r="AA5964">
            <v>1</v>
          </cell>
          <cell r="AB5964" t="str">
            <v>193 X 090 X 090</v>
          </cell>
          <cell r="AE5964" t="str">
            <v>STK</v>
          </cell>
          <cell r="AF5964">
            <v>1</v>
          </cell>
          <cell r="AG5964">
            <v>19</v>
          </cell>
          <cell r="AH5964">
            <v>1</v>
          </cell>
          <cell r="AI5964" t="str">
            <v>STK</v>
          </cell>
          <cell r="AJ5964" t="str">
            <v>PEHA Elektro GmbH &amp; Co. KG</v>
          </cell>
          <cell r="AK5964" t="str">
            <v>PEHA Elektro GmbH &amp; Co. KG</v>
          </cell>
        </row>
        <row r="5965">
          <cell r="C5965" t="str">
            <v>D 95.610/353.70/SOMFY</v>
          </cell>
          <cell r="D5965" t="str">
            <v>4851</v>
          </cell>
          <cell r="E5965" t="str">
            <v>15</v>
          </cell>
          <cell r="F5965" t="str">
            <v>2</v>
          </cell>
          <cell r="G5965" t="str">
            <v>02</v>
          </cell>
          <cell r="H5965" t="str">
            <v>02</v>
          </cell>
          <cell r="I5965" t="str">
            <v>2</v>
          </cell>
          <cell r="J5965">
            <v>1</v>
          </cell>
          <cell r="K5965">
            <v>0.1</v>
          </cell>
          <cell r="L5965">
            <v>0.1</v>
          </cell>
          <cell r="M5965" t="str">
            <v>KG</v>
          </cell>
          <cell r="N5965">
            <v>0</v>
          </cell>
          <cell r="P5965" t="str">
            <v>22326122472F382U45</v>
          </cell>
          <cell r="Q5965" t="str">
            <v>4010105425055</v>
          </cell>
          <cell r="R5965" t="str">
            <v>4</v>
          </cell>
          <cell r="S5965" t="str">
            <v>223</v>
          </cell>
          <cell r="T5965" t="str">
            <v>01</v>
          </cell>
          <cell r="V5965" t="str">
            <v>85389099</v>
          </cell>
          <cell r="W5965" t="str">
            <v>DE</v>
          </cell>
          <cell r="X5965" t="str">
            <v>W</v>
          </cell>
          <cell r="Y5965" t="str">
            <v>606</v>
          </cell>
          <cell r="Z5965" t="str">
            <v>EA</v>
          </cell>
          <cell r="AA5965">
            <v>1</v>
          </cell>
          <cell r="AB5965" t="str">
            <v>193 X 090 X 090</v>
          </cell>
          <cell r="AE5965" t="str">
            <v>STK</v>
          </cell>
          <cell r="AF5965">
            <v>1</v>
          </cell>
          <cell r="AG5965">
            <v>19</v>
          </cell>
          <cell r="AH5965">
            <v>1</v>
          </cell>
          <cell r="AI5965" t="str">
            <v>STK</v>
          </cell>
          <cell r="AJ5965" t="str">
            <v>PEHA Elektro GmbH &amp; Co. KG</v>
          </cell>
          <cell r="AK5965" t="str">
            <v>PEHA Elektro GmbH &amp; Co. KG</v>
          </cell>
        </row>
        <row r="5966">
          <cell r="C5966" t="str">
            <v>D 95.610/113.70/SOMFY</v>
          </cell>
          <cell r="D5966" t="str">
            <v>4851</v>
          </cell>
          <cell r="E5966" t="str">
            <v>15</v>
          </cell>
          <cell r="F5966" t="str">
            <v>2</v>
          </cell>
          <cell r="G5966" t="str">
            <v>02</v>
          </cell>
          <cell r="H5966" t="str">
            <v>02</v>
          </cell>
          <cell r="I5966" t="str">
            <v>2</v>
          </cell>
          <cell r="J5966">
            <v>1</v>
          </cell>
          <cell r="K5966">
            <v>0.1</v>
          </cell>
          <cell r="L5966">
            <v>0.1</v>
          </cell>
          <cell r="M5966" t="str">
            <v>KG</v>
          </cell>
          <cell r="N5966">
            <v>0</v>
          </cell>
          <cell r="P5966" t="str">
            <v>22326122472F382U45</v>
          </cell>
          <cell r="Q5966" t="str">
            <v>4010105425062</v>
          </cell>
          <cell r="R5966" t="str">
            <v>4</v>
          </cell>
          <cell r="S5966" t="str">
            <v>223</v>
          </cell>
          <cell r="T5966" t="str">
            <v>01</v>
          </cell>
          <cell r="V5966" t="str">
            <v>85389099</v>
          </cell>
          <cell r="W5966" t="str">
            <v>DE</v>
          </cell>
          <cell r="X5966" t="str">
            <v>C</v>
          </cell>
          <cell r="Y5966" t="str">
            <v>606</v>
          </cell>
          <cell r="Z5966" t="str">
            <v>EA</v>
          </cell>
          <cell r="AA5966">
            <v>1</v>
          </cell>
          <cell r="AB5966" t="str">
            <v>193 X 090 X 090</v>
          </cell>
          <cell r="AE5966" t="str">
            <v>STK</v>
          </cell>
          <cell r="AF5966">
            <v>1</v>
          </cell>
          <cell r="AG5966">
            <v>19</v>
          </cell>
          <cell r="AH5966">
            <v>1</v>
          </cell>
          <cell r="AI5966" t="str">
            <v>STK</v>
          </cell>
          <cell r="AJ5966" t="str">
            <v>PEHA Elektro GmbH &amp; Co. KG</v>
          </cell>
          <cell r="AK5966" t="str">
            <v>PEHA Elektro GmbH &amp; Co. KG</v>
          </cell>
        </row>
        <row r="5967">
          <cell r="C5967" t="str">
            <v>D 95.610/143.70/SOMFY</v>
          </cell>
          <cell r="D5967" t="str">
            <v>4851</v>
          </cell>
          <cell r="E5967" t="str">
            <v>15</v>
          </cell>
          <cell r="F5967" t="str">
            <v>18</v>
          </cell>
          <cell r="G5967" t="str">
            <v>18</v>
          </cell>
          <cell r="H5967" t="str">
            <v>18</v>
          </cell>
          <cell r="I5967" t="str">
            <v>18</v>
          </cell>
          <cell r="J5967">
            <v>1</v>
          </cell>
          <cell r="K5967">
            <v>1.2999999999999999E-2</v>
          </cell>
          <cell r="L5967">
            <v>1.2999999999999999E-2</v>
          </cell>
          <cell r="M5967" t="str">
            <v>KG</v>
          </cell>
          <cell r="N5967">
            <v>0</v>
          </cell>
          <cell r="P5967" t="str">
            <v>22326122472F382U45</v>
          </cell>
          <cell r="Q5967" t="str">
            <v>4010105425079</v>
          </cell>
          <cell r="R5967" t="str">
            <v>4</v>
          </cell>
          <cell r="S5967" t="str">
            <v>223</v>
          </cell>
          <cell r="T5967" t="str">
            <v>01</v>
          </cell>
          <cell r="V5967" t="str">
            <v>85389099</v>
          </cell>
          <cell r="W5967" t="str">
            <v>DE</v>
          </cell>
          <cell r="X5967" t="str">
            <v>C</v>
          </cell>
          <cell r="Y5967" t="str">
            <v>606</v>
          </cell>
          <cell r="Z5967" t="str">
            <v>EA</v>
          </cell>
          <cell r="AA5967">
            <v>1</v>
          </cell>
          <cell r="AB5967" t="str">
            <v>193 X 090 X 090</v>
          </cell>
          <cell r="AE5967" t="str">
            <v>STK</v>
          </cell>
          <cell r="AF5967">
            <v>1</v>
          </cell>
          <cell r="AG5967">
            <v>19</v>
          </cell>
          <cell r="AH5967">
            <v>1</v>
          </cell>
          <cell r="AI5967" t="str">
            <v>STK</v>
          </cell>
          <cell r="AJ5967" t="str">
            <v>PEHA Elektro GmbH &amp; Co. KG</v>
          </cell>
          <cell r="AK5967" t="str">
            <v>PEHA Elektro GmbH &amp; Co. KG</v>
          </cell>
        </row>
        <row r="5968">
          <cell r="C5968" t="str">
            <v>D 95.610/323.70/SOMFY</v>
          </cell>
          <cell r="D5968" t="str">
            <v>4851</v>
          </cell>
          <cell r="E5968" t="str">
            <v>15</v>
          </cell>
          <cell r="F5968" t="str">
            <v>2</v>
          </cell>
          <cell r="G5968" t="str">
            <v>02</v>
          </cell>
          <cell r="H5968" t="str">
            <v>02</v>
          </cell>
          <cell r="I5968" t="str">
            <v>2</v>
          </cell>
          <cell r="J5968">
            <v>1</v>
          </cell>
          <cell r="K5968">
            <v>1.2999999999999999E-2</v>
          </cell>
          <cell r="L5968">
            <v>1.2999999999999999E-2</v>
          </cell>
          <cell r="M5968" t="str">
            <v>KG</v>
          </cell>
          <cell r="N5968">
            <v>0</v>
          </cell>
          <cell r="P5968" t="str">
            <v>22326122472F382U45</v>
          </cell>
          <cell r="Q5968" t="str">
            <v>4010105425086</v>
          </cell>
          <cell r="R5968" t="str">
            <v>4</v>
          </cell>
          <cell r="S5968" t="str">
            <v>223</v>
          </cell>
          <cell r="T5968" t="str">
            <v>01</v>
          </cell>
          <cell r="V5968" t="str">
            <v>85389099</v>
          </cell>
          <cell r="W5968" t="str">
            <v>DE</v>
          </cell>
          <cell r="X5968" t="str">
            <v>C</v>
          </cell>
          <cell r="Y5968" t="str">
            <v>606</v>
          </cell>
          <cell r="Z5968" t="str">
            <v>EA</v>
          </cell>
          <cell r="AA5968">
            <v>1</v>
          </cell>
          <cell r="AB5968" t="str">
            <v>193 X 090 X 090</v>
          </cell>
          <cell r="AE5968" t="str">
            <v>STK</v>
          </cell>
          <cell r="AF5968">
            <v>1</v>
          </cell>
          <cell r="AG5968">
            <v>19</v>
          </cell>
          <cell r="AH5968">
            <v>1</v>
          </cell>
          <cell r="AI5968" t="str">
            <v>STK</v>
          </cell>
          <cell r="AJ5968" t="str">
            <v>PEHA Elektro GmbH &amp; Co. KG</v>
          </cell>
          <cell r="AK5968" t="str">
            <v>PEHA Elektro GmbH &amp; Co. KG</v>
          </cell>
        </row>
        <row r="5969">
          <cell r="C5969" t="str">
            <v>D 610.02 MJ2 EMS/67,5/OBO</v>
          </cell>
          <cell r="D5969" t="str">
            <v>4851</v>
          </cell>
          <cell r="E5969" t="str">
            <v>15</v>
          </cell>
          <cell r="F5969" t="str">
            <v>1</v>
          </cell>
          <cell r="G5969" t="str">
            <v>10</v>
          </cell>
          <cell r="H5969" t="str">
            <v>10</v>
          </cell>
          <cell r="I5969" t="str">
            <v>2</v>
          </cell>
          <cell r="J5969">
            <v>1</v>
          </cell>
          <cell r="K5969">
            <v>1.2999999999999999E-2</v>
          </cell>
          <cell r="L5969">
            <v>1.2999999999999999E-2</v>
          </cell>
          <cell r="M5969" t="str">
            <v>KG</v>
          </cell>
          <cell r="N5969">
            <v>0</v>
          </cell>
          <cell r="P5969" t="str">
            <v>22326122472F382U46</v>
          </cell>
          <cell r="Q5969" t="str">
            <v>4010105425918</v>
          </cell>
          <cell r="R5969" t="str">
            <v>4</v>
          </cell>
          <cell r="S5969" t="str">
            <v>223</v>
          </cell>
          <cell r="T5969" t="str">
            <v>01</v>
          </cell>
          <cell r="V5969" t="str">
            <v>85389099</v>
          </cell>
          <cell r="W5969" t="str">
            <v>DE</v>
          </cell>
          <cell r="X5969" t="str">
            <v>C</v>
          </cell>
          <cell r="Y5969" t="str">
            <v>606</v>
          </cell>
          <cell r="Z5969" t="str">
            <v>EA</v>
          </cell>
          <cell r="AA5969">
            <v>1</v>
          </cell>
          <cell r="AB5969" t="str">
            <v>223 X 153 X 078</v>
          </cell>
          <cell r="AE5969" t="str">
            <v>STK</v>
          </cell>
          <cell r="AF5969">
            <v>1</v>
          </cell>
          <cell r="AG5969">
            <v>19</v>
          </cell>
          <cell r="AH5969">
            <v>1</v>
          </cell>
          <cell r="AI5969" t="str">
            <v>STK</v>
          </cell>
          <cell r="AJ5969" t="str">
            <v>PEHA Elektro GmbH &amp; Co. KG</v>
          </cell>
          <cell r="AK5969" t="str">
            <v>PEHA Elektro GmbH &amp; Co. KG</v>
          </cell>
        </row>
        <row r="5970">
          <cell r="C5970" t="str">
            <v>D 610.02 MJ3 EMS/67,5/OBO</v>
          </cell>
          <cell r="D5970" t="str">
            <v>4851</v>
          </cell>
          <cell r="E5970" t="str">
            <v>15</v>
          </cell>
          <cell r="F5970" t="str">
            <v>1</v>
          </cell>
          <cell r="G5970" t="str">
            <v>10</v>
          </cell>
          <cell r="H5970" t="str">
            <v>10</v>
          </cell>
          <cell r="I5970" t="str">
            <v>2</v>
          </cell>
          <cell r="J5970">
            <v>1</v>
          </cell>
          <cell r="K5970">
            <v>1.2999999999999999E-2</v>
          </cell>
          <cell r="L5970">
            <v>1.2999999999999999E-2</v>
          </cell>
          <cell r="M5970" t="str">
            <v>KG</v>
          </cell>
          <cell r="N5970">
            <v>0</v>
          </cell>
          <cell r="P5970" t="str">
            <v>22326122472F382U46</v>
          </cell>
          <cell r="Q5970" t="str">
            <v>4010105426113</v>
          </cell>
          <cell r="R5970" t="str">
            <v>4</v>
          </cell>
          <cell r="S5970" t="str">
            <v>223</v>
          </cell>
          <cell r="T5970" t="str">
            <v>01</v>
          </cell>
          <cell r="V5970" t="str">
            <v>85389099</v>
          </cell>
          <cell r="W5970" t="str">
            <v>DE</v>
          </cell>
          <cell r="X5970" t="str">
            <v>C</v>
          </cell>
          <cell r="Y5970" t="str">
            <v>606</v>
          </cell>
          <cell r="Z5970" t="str">
            <v>EA</v>
          </cell>
          <cell r="AA5970">
            <v>1</v>
          </cell>
          <cell r="AB5970" t="str">
            <v>223 X 153 X 078</v>
          </cell>
          <cell r="AE5970" t="str">
            <v>STK</v>
          </cell>
          <cell r="AF5970">
            <v>1</v>
          </cell>
          <cell r="AG5970">
            <v>19</v>
          </cell>
          <cell r="AH5970">
            <v>1</v>
          </cell>
          <cell r="AI5970" t="str">
            <v>STK</v>
          </cell>
          <cell r="AJ5970" t="str">
            <v>PEHA Elektro GmbH &amp; Co. KG</v>
          </cell>
          <cell r="AK5970" t="str">
            <v>PEHA Elektro GmbH &amp; Co. KG</v>
          </cell>
        </row>
        <row r="5971">
          <cell r="C5971" t="str">
            <v>D 610.02 MJ4 EMS/67,5/OBO</v>
          </cell>
          <cell r="D5971" t="str">
            <v>4851</v>
          </cell>
          <cell r="E5971" t="str">
            <v>15</v>
          </cell>
          <cell r="F5971" t="str">
            <v>1</v>
          </cell>
          <cell r="G5971" t="str">
            <v>10</v>
          </cell>
          <cell r="H5971" t="str">
            <v>10</v>
          </cell>
          <cell r="I5971" t="str">
            <v>2</v>
          </cell>
          <cell r="J5971">
            <v>1</v>
          </cell>
          <cell r="K5971">
            <v>1.2999999999999999E-2</v>
          </cell>
          <cell r="L5971">
            <v>1.2999999999999999E-2</v>
          </cell>
          <cell r="M5971" t="str">
            <v>KG</v>
          </cell>
          <cell r="N5971">
            <v>0</v>
          </cell>
          <cell r="P5971" t="str">
            <v>22326122472F382U46</v>
          </cell>
          <cell r="Q5971" t="str">
            <v>4010105426311</v>
          </cell>
          <cell r="R5971" t="str">
            <v>4</v>
          </cell>
          <cell r="S5971" t="str">
            <v>223</v>
          </cell>
          <cell r="T5971" t="str">
            <v>01</v>
          </cell>
          <cell r="V5971" t="str">
            <v>85389099</v>
          </cell>
          <cell r="W5971" t="str">
            <v>DE</v>
          </cell>
          <cell r="X5971" t="str">
            <v>C</v>
          </cell>
          <cell r="Y5971" t="str">
            <v>606</v>
          </cell>
          <cell r="Z5971" t="str">
            <v>EA</v>
          </cell>
          <cell r="AA5971">
            <v>1</v>
          </cell>
          <cell r="AB5971" t="str">
            <v>223 X 153 X 078</v>
          </cell>
          <cell r="AE5971" t="str">
            <v>STK</v>
          </cell>
          <cell r="AF5971">
            <v>1</v>
          </cell>
          <cell r="AG5971">
            <v>19</v>
          </cell>
          <cell r="AH5971">
            <v>1</v>
          </cell>
          <cell r="AI5971" t="str">
            <v>STK</v>
          </cell>
          <cell r="AJ5971" t="str">
            <v>PEHA Elektro GmbH &amp; Co. KG</v>
          </cell>
          <cell r="AK5971" t="str">
            <v>PEHA Elektro GmbH &amp; Co. KG</v>
          </cell>
        </row>
        <row r="5972">
          <cell r="C5972" t="str">
            <v>D 610.02 MJ5 EMS/67,5/OBO</v>
          </cell>
          <cell r="D5972" t="str">
            <v>4851</v>
          </cell>
          <cell r="E5972" t="str">
            <v>15</v>
          </cell>
          <cell r="F5972" t="str">
            <v>1</v>
          </cell>
          <cell r="G5972" t="str">
            <v>10</v>
          </cell>
          <cell r="H5972" t="str">
            <v>10</v>
          </cell>
          <cell r="I5972" t="str">
            <v>2</v>
          </cell>
          <cell r="J5972">
            <v>1</v>
          </cell>
          <cell r="K5972">
            <v>1.2999999999999999E-2</v>
          </cell>
          <cell r="L5972">
            <v>1.2999999999999999E-2</v>
          </cell>
          <cell r="M5972" t="str">
            <v>KG</v>
          </cell>
          <cell r="N5972">
            <v>0</v>
          </cell>
          <cell r="P5972" t="str">
            <v>22326122472F382U46</v>
          </cell>
          <cell r="Q5972" t="str">
            <v>4010105426519</v>
          </cell>
          <cell r="R5972" t="str">
            <v>4</v>
          </cell>
          <cell r="S5972" t="str">
            <v>223</v>
          </cell>
          <cell r="T5972" t="str">
            <v>01</v>
          </cell>
          <cell r="V5972" t="str">
            <v>85389099</v>
          </cell>
          <cell r="W5972" t="str">
            <v>DE</v>
          </cell>
          <cell r="X5972" t="str">
            <v>C</v>
          </cell>
          <cell r="Y5972" t="str">
            <v>606</v>
          </cell>
          <cell r="Z5972" t="str">
            <v>EA</v>
          </cell>
          <cell r="AA5972">
            <v>1</v>
          </cell>
          <cell r="AB5972" t="str">
            <v>223 X 153 X 078</v>
          </cell>
          <cell r="AE5972" t="str">
            <v>STK</v>
          </cell>
          <cell r="AF5972">
            <v>1</v>
          </cell>
          <cell r="AG5972">
            <v>19</v>
          </cell>
          <cell r="AH5972">
            <v>1</v>
          </cell>
          <cell r="AI5972" t="str">
            <v>STK</v>
          </cell>
          <cell r="AJ5972" t="str">
            <v>PEHA Elektro GmbH &amp; Co. KG</v>
          </cell>
          <cell r="AK5972" t="str">
            <v>PEHA Elektro GmbH &amp; Co. KG</v>
          </cell>
        </row>
        <row r="5973">
          <cell r="C5973" t="str">
            <v>D 610.02 MJ7 EMS/67,5/OBO</v>
          </cell>
          <cell r="D5973" t="str">
            <v>4851</v>
          </cell>
          <cell r="E5973" t="str">
            <v>15</v>
          </cell>
          <cell r="F5973" t="str">
            <v>1</v>
          </cell>
          <cell r="G5973" t="str">
            <v>10</v>
          </cell>
          <cell r="H5973" t="str">
            <v>10</v>
          </cell>
          <cell r="I5973" t="str">
            <v>2</v>
          </cell>
          <cell r="J5973">
            <v>1</v>
          </cell>
          <cell r="K5973">
            <v>1.2999999999999999E-2</v>
          </cell>
          <cell r="L5973">
            <v>1.2999999999999999E-2</v>
          </cell>
          <cell r="M5973" t="str">
            <v>KG</v>
          </cell>
          <cell r="N5973">
            <v>0</v>
          </cell>
          <cell r="P5973" t="str">
            <v>22326122472F382U46</v>
          </cell>
          <cell r="Q5973" t="str">
            <v>4010105426717</v>
          </cell>
          <cell r="R5973" t="str">
            <v>4</v>
          </cell>
          <cell r="S5973" t="str">
            <v>223</v>
          </cell>
          <cell r="T5973" t="str">
            <v>01</v>
          </cell>
          <cell r="V5973" t="str">
            <v>85389099</v>
          </cell>
          <cell r="W5973" t="str">
            <v>DE</v>
          </cell>
          <cell r="X5973" t="str">
            <v>C</v>
          </cell>
          <cell r="Y5973" t="str">
            <v>606</v>
          </cell>
          <cell r="Z5973" t="str">
            <v>EA</v>
          </cell>
          <cell r="AA5973">
            <v>1</v>
          </cell>
          <cell r="AB5973" t="str">
            <v>223 X 153 X 078</v>
          </cell>
          <cell r="AE5973" t="str">
            <v>STK</v>
          </cell>
          <cell r="AF5973">
            <v>1</v>
          </cell>
          <cell r="AG5973">
            <v>19</v>
          </cell>
          <cell r="AH5973">
            <v>1</v>
          </cell>
          <cell r="AI5973" t="str">
            <v>STK</v>
          </cell>
          <cell r="AJ5973" t="str">
            <v>PEHA Elektro GmbH &amp; Co. KG</v>
          </cell>
          <cell r="AK5973" t="str">
            <v>PEHA Elektro GmbH &amp; Co. KG</v>
          </cell>
        </row>
        <row r="5974">
          <cell r="C5974" t="str">
            <v>D 610.02 MJ9 EMS/67,5/OBO</v>
          </cell>
          <cell r="D5974" t="str">
            <v>4851</v>
          </cell>
          <cell r="E5974" t="str">
            <v>15</v>
          </cell>
          <cell r="F5974" t="str">
            <v>1</v>
          </cell>
          <cell r="G5974" t="str">
            <v>10</v>
          </cell>
          <cell r="H5974" t="str">
            <v>10</v>
          </cell>
          <cell r="I5974" t="str">
            <v>2</v>
          </cell>
          <cell r="J5974">
            <v>1</v>
          </cell>
          <cell r="K5974">
            <v>1.2999999999999999E-2</v>
          </cell>
          <cell r="L5974">
            <v>1.2999999999999999E-2</v>
          </cell>
          <cell r="M5974" t="str">
            <v>KG</v>
          </cell>
          <cell r="N5974">
            <v>0</v>
          </cell>
          <cell r="P5974" t="str">
            <v>22326122472F382U46</v>
          </cell>
          <cell r="Q5974" t="str">
            <v>4010105427011</v>
          </cell>
          <cell r="R5974" t="str">
            <v>4</v>
          </cell>
          <cell r="S5974" t="str">
            <v>223</v>
          </cell>
          <cell r="T5974" t="str">
            <v>01</v>
          </cell>
          <cell r="V5974" t="str">
            <v>85389099</v>
          </cell>
          <cell r="W5974" t="str">
            <v>DE</v>
          </cell>
          <cell r="X5974" t="str">
            <v>C</v>
          </cell>
          <cell r="Y5974" t="str">
            <v>606</v>
          </cell>
          <cell r="Z5974" t="str">
            <v>EA</v>
          </cell>
          <cell r="AA5974">
            <v>1</v>
          </cell>
          <cell r="AB5974" t="str">
            <v>223 X 153 X 078</v>
          </cell>
          <cell r="AE5974" t="str">
            <v>STK</v>
          </cell>
          <cell r="AF5974">
            <v>1</v>
          </cell>
          <cell r="AG5974">
            <v>19</v>
          </cell>
          <cell r="AH5974">
            <v>1</v>
          </cell>
          <cell r="AI5974" t="str">
            <v>STK</v>
          </cell>
          <cell r="AJ5974" t="str">
            <v>PEHA Elektro GmbH &amp; Co. KG</v>
          </cell>
          <cell r="AK5974" t="str">
            <v>PEHA Elektro GmbH &amp; Co. KG</v>
          </cell>
        </row>
        <row r="5975">
          <cell r="C5975" t="str">
            <v>D 20.600.02 EMS</v>
          </cell>
          <cell r="D5975" t="str">
            <v>4851</v>
          </cell>
          <cell r="E5975" t="str">
            <v>15</v>
          </cell>
          <cell r="F5975" t="str">
            <v>1</v>
          </cell>
          <cell r="G5975" t="str">
            <v>01</v>
          </cell>
          <cell r="H5975" t="str">
            <v>01</v>
          </cell>
          <cell r="I5975" t="str">
            <v>1</v>
          </cell>
          <cell r="J5975">
            <v>1</v>
          </cell>
          <cell r="K5975">
            <v>0.04</v>
          </cell>
          <cell r="L5975">
            <v>0.04</v>
          </cell>
          <cell r="M5975" t="str">
            <v>KG</v>
          </cell>
          <cell r="N5975">
            <v>0</v>
          </cell>
          <cell r="P5975" t="str">
            <v>22326122472F382U40</v>
          </cell>
          <cell r="Q5975" t="str">
            <v>4010105427219</v>
          </cell>
          <cell r="R5975" t="str">
            <v>4</v>
          </cell>
          <cell r="S5975" t="str">
            <v>223</v>
          </cell>
          <cell r="T5975" t="str">
            <v>01</v>
          </cell>
          <cell r="V5975" t="str">
            <v>85389099</v>
          </cell>
          <cell r="W5975" t="str">
            <v>DE</v>
          </cell>
          <cell r="X5975" t="str">
            <v>W</v>
          </cell>
          <cell r="Y5975" t="str">
            <v>606</v>
          </cell>
          <cell r="Z5975" t="str">
            <v>EA</v>
          </cell>
          <cell r="AA5975">
            <v>1</v>
          </cell>
          <cell r="AB5975" t="str">
            <v>70 X 70 X 35</v>
          </cell>
          <cell r="AE5975" t="str">
            <v>STK</v>
          </cell>
          <cell r="AF5975">
            <v>1</v>
          </cell>
          <cell r="AG5975">
            <v>19</v>
          </cell>
          <cell r="AH5975">
            <v>1</v>
          </cell>
          <cell r="AI5975" t="str">
            <v>STK</v>
          </cell>
          <cell r="AJ5975" t="str">
            <v>PEHA Elektro GmbH &amp; Co. KG</v>
          </cell>
          <cell r="AK5975" t="str">
            <v>PEHA Elektro GmbH &amp; Co. KG</v>
          </cell>
        </row>
        <row r="5976">
          <cell r="C5976" t="str">
            <v>D LED 200/3</v>
          </cell>
          <cell r="D5976" t="str">
            <v>4851</v>
          </cell>
          <cell r="E5976" t="str">
            <v>15</v>
          </cell>
          <cell r="F5976" t="str">
            <v>1</v>
          </cell>
          <cell r="G5976" t="str">
            <v>01</v>
          </cell>
          <cell r="H5976" t="str">
            <v>01</v>
          </cell>
          <cell r="I5976" t="str">
            <v>1</v>
          </cell>
          <cell r="J5976">
            <v>1</v>
          </cell>
          <cell r="K5976">
            <v>3.0000000000000001E-3</v>
          </cell>
          <cell r="L5976">
            <v>3.0000000000000001E-3</v>
          </cell>
          <cell r="M5976" t="str">
            <v>KG</v>
          </cell>
          <cell r="N5976">
            <v>0</v>
          </cell>
          <cell r="P5976" t="str">
            <v>22326122472F382U51</v>
          </cell>
          <cell r="Q5976" t="str">
            <v>4010105427516</v>
          </cell>
          <cell r="R5976" t="str">
            <v>4</v>
          </cell>
          <cell r="S5976" t="str">
            <v>223</v>
          </cell>
          <cell r="T5976" t="str">
            <v>01</v>
          </cell>
          <cell r="V5976" t="str">
            <v>85392992</v>
          </cell>
          <cell r="W5976" t="str">
            <v>DE</v>
          </cell>
          <cell r="X5976" t="str">
            <v>C</v>
          </cell>
          <cell r="Y5976" t="str">
            <v>606</v>
          </cell>
          <cell r="Z5976" t="str">
            <v>EA</v>
          </cell>
          <cell r="AA5976">
            <v>1</v>
          </cell>
          <cell r="AB5976" t="str">
            <v>135 X 10  X 7</v>
          </cell>
          <cell r="AE5976" t="str">
            <v>STK</v>
          </cell>
          <cell r="AF5976">
            <v>1</v>
          </cell>
          <cell r="AG5976">
            <v>19</v>
          </cell>
          <cell r="AH5976">
            <v>1</v>
          </cell>
          <cell r="AI5976" t="str">
            <v>STK</v>
          </cell>
          <cell r="AJ5976" t="str">
            <v>PEHA Elektro GmbH &amp; Co. KG</v>
          </cell>
          <cell r="AK5976" t="str">
            <v>PEHA Elektro GmbH &amp; Co. KG</v>
          </cell>
        </row>
        <row r="5977">
          <cell r="C5977" t="str">
            <v>D LED 200/4</v>
          </cell>
          <cell r="D5977" t="str">
            <v>4851</v>
          </cell>
          <cell r="E5977" t="str">
            <v>15</v>
          </cell>
          <cell r="F5977" t="str">
            <v>1</v>
          </cell>
          <cell r="G5977" t="str">
            <v>01</v>
          </cell>
          <cell r="H5977" t="str">
            <v>01</v>
          </cell>
          <cell r="I5977" t="str">
            <v>1</v>
          </cell>
          <cell r="J5977">
            <v>1</v>
          </cell>
          <cell r="K5977">
            <v>0.03</v>
          </cell>
          <cell r="L5977">
            <v>0.03</v>
          </cell>
          <cell r="M5977" t="str">
            <v>KG</v>
          </cell>
          <cell r="N5977">
            <v>0</v>
          </cell>
          <cell r="P5977" t="str">
            <v>22326122472F382U51</v>
          </cell>
          <cell r="Q5977" t="str">
            <v>4010105427615</v>
          </cell>
          <cell r="R5977" t="str">
            <v>4</v>
          </cell>
          <cell r="S5977" t="str">
            <v>223</v>
          </cell>
          <cell r="T5977" t="str">
            <v>01</v>
          </cell>
          <cell r="V5977" t="str">
            <v>85392992</v>
          </cell>
          <cell r="W5977" t="str">
            <v>DE</v>
          </cell>
          <cell r="X5977" t="str">
            <v>C</v>
          </cell>
          <cell r="Y5977" t="str">
            <v>606</v>
          </cell>
          <cell r="Z5977" t="str">
            <v>EA</v>
          </cell>
          <cell r="AA5977">
            <v>1</v>
          </cell>
          <cell r="AB5977" t="str">
            <v>73 X 95  X 37</v>
          </cell>
          <cell r="AE5977" t="str">
            <v>STK</v>
          </cell>
          <cell r="AF5977">
            <v>1</v>
          </cell>
          <cell r="AG5977">
            <v>19</v>
          </cell>
          <cell r="AH5977">
            <v>1</v>
          </cell>
          <cell r="AI5977" t="str">
            <v>STK</v>
          </cell>
          <cell r="AJ5977" t="str">
            <v>PEHA Elektro GmbH &amp; Co. KG</v>
          </cell>
          <cell r="AK5977" t="str">
            <v>PEHA Elektro GmbH &amp; Co. KG</v>
          </cell>
        </row>
        <row r="5978">
          <cell r="C5978" t="str">
            <v>H 80.1942.02 PA</v>
          </cell>
          <cell r="D5978" t="str">
            <v>4851</v>
          </cell>
          <cell r="E5978" t="str">
            <v>15</v>
          </cell>
          <cell r="F5978" t="str">
            <v>1</v>
          </cell>
          <cell r="G5978" t="str">
            <v>10</v>
          </cell>
          <cell r="H5978" t="str">
            <v>10</v>
          </cell>
          <cell r="I5978" t="str">
            <v>2</v>
          </cell>
          <cell r="J5978">
            <v>1</v>
          </cell>
          <cell r="K5978">
            <v>0.03</v>
          </cell>
          <cell r="L5978">
            <v>0.03</v>
          </cell>
          <cell r="M5978" t="str">
            <v>KG</v>
          </cell>
          <cell r="N5978">
            <v>0</v>
          </cell>
          <cell r="P5978" t="str">
            <v>22326122472F282V06</v>
          </cell>
          <cell r="Q5978" t="str">
            <v>4010105427929</v>
          </cell>
          <cell r="R5978" t="str">
            <v>4</v>
          </cell>
          <cell r="S5978" t="str">
            <v>223</v>
          </cell>
          <cell r="T5978" t="str">
            <v>01</v>
          </cell>
          <cell r="V5978" t="str">
            <v>85366990</v>
          </cell>
          <cell r="W5978" t="str">
            <v>DE</v>
          </cell>
          <cell r="X5978" t="str">
            <v>C</v>
          </cell>
          <cell r="Y5978" t="str">
            <v>606</v>
          </cell>
          <cell r="Z5978" t="str">
            <v>EA</v>
          </cell>
          <cell r="AA5978">
            <v>1</v>
          </cell>
          <cell r="AB5978" t="str">
            <v>223 X 153 X 78</v>
          </cell>
          <cell r="AE5978" t="str">
            <v>STK</v>
          </cell>
          <cell r="AF5978">
            <v>1</v>
          </cell>
          <cell r="AG5978">
            <v>19</v>
          </cell>
          <cell r="AH5978">
            <v>1</v>
          </cell>
          <cell r="AI5978" t="str">
            <v>STK</v>
          </cell>
          <cell r="AJ5978" t="str">
            <v>PEHA Elektro GmbH &amp; Co. KG</v>
          </cell>
          <cell r="AK5978" t="str">
            <v>PEHA Elektro GmbH &amp; Co. KG</v>
          </cell>
        </row>
        <row r="5979">
          <cell r="C5979" t="str">
            <v>H 80.1942.02 PA NA</v>
          </cell>
          <cell r="D5979" t="str">
            <v>4851</v>
          </cell>
          <cell r="E5979" t="str">
            <v>15</v>
          </cell>
          <cell r="F5979" t="str">
            <v>1</v>
          </cell>
          <cell r="G5979" t="str">
            <v>01</v>
          </cell>
          <cell r="H5979" t="str">
            <v>01</v>
          </cell>
          <cell r="I5979" t="str">
            <v>1</v>
          </cell>
          <cell r="J5979">
            <v>1</v>
          </cell>
          <cell r="K5979">
            <v>9.1999999999999998E-2</v>
          </cell>
          <cell r="L5979">
            <v>9.1999999999999998E-2</v>
          </cell>
          <cell r="M5979" t="str">
            <v>KG</v>
          </cell>
          <cell r="N5979">
            <v>0</v>
          </cell>
          <cell r="P5979" t="str">
            <v>22326122472F282V06</v>
          </cell>
          <cell r="Q5979" t="str">
            <v>4010105427936</v>
          </cell>
          <cell r="R5979" t="str">
            <v>4</v>
          </cell>
          <cell r="S5979" t="str">
            <v>223</v>
          </cell>
          <cell r="T5979" t="str">
            <v>01</v>
          </cell>
          <cell r="V5979" t="str">
            <v>85366990</v>
          </cell>
          <cell r="W5979" t="str">
            <v>DE</v>
          </cell>
          <cell r="X5979" t="str">
            <v>W</v>
          </cell>
          <cell r="Y5979" t="str">
            <v>606</v>
          </cell>
          <cell r="Z5979" t="str">
            <v>EA</v>
          </cell>
          <cell r="AA5979">
            <v>1</v>
          </cell>
          <cell r="AB5979" t="str">
            <v>223 X 153 X 078</v>
          </cell>
          <cell r="AE5979" t="str">
            <v>STK</v>
          </cell>
          <cell r="AF5979">
            <v>1</v>
          </cell>
          <cell r="AG5979">
            <v>19</v>
          </cell>
          <cell r="AH5979">
            <v>1</v>
          </cell>
          <cell r="AI5979" t="str">
            <v>STK</v>
          </cell>
          <cell r="AJ5979" t="str">
            <v>PEHA Elektro GmbH &amp; Co. KG</v>
          </cell>
          <cell r="AK5979" t="str">
            <v>PEHA Elektro GmbH &amp; Co. KG</v>
          </cell>
        </row>
        <row r="5980">
          <cell r="C5980" t="str">
            <v>H 1942 PA</v>
          </cell>
          <cell r="D5980" t="str">
            <v>4851</v>
          </cell>
          <cell r="E5980" t="str">
            <v>15</v>
          </cell>
          <cell r="F5980" t="str">
            <v>1</v>
          </cell>
          <cell r="G5980" t="str">
            <v>01</v>
          </cell>
          <cell r="H5980" t="str">
            <v>01</v>
          </cell>
          <cell r="I5980" t="str">
            <v>1</v>
          </cell>
          <cell r="J5980">
            <v>1</v>
          </cell>
          <cell r="K5980">
            <v>1E-3</v>
          </cell>
          <cell r="L5980">
            <v>1E-3</v>
          </cell>
          <cell r="M5980" t="str">
            <v>KG</v>
          </cell>
          <cell r="N5980">
            <v>0</v>
          </cell>
          <cell r="P5980" t="str">
            <v>22326122472F282V06</v>
          </cell>
          <cell r="Q5980" t="str">
            <v>4010105428025</v>
          </cell>
          <cell r="R5980" t="str">
            <v>4</v>
          </cell>
          <cell r="S5980" t="str">
            <v>223</v>
          </cell>
          <cell r="T5980" t="str">
            <v>01</v>
          </cell>
          <cell r="V5980" t="str">
            <v>85366990</v>
          </cell>
          <cell r="W5980" t="str">
            <v>DE</v>
          </cell>
          <cell r="X5980" t="str">
            <v>W</v>
          </cell>
          <cell r="Y5980" t="str">
            <v>606</v>
          </cell>
          <cell r="Z5980" t="str">
            <v>EA</v>
          </cell>
          <cell r="AA5980">
            <v>1</v>
          </cell>
          <cell r="AB5980" t="str">
            <v>70 X 70 X 20</v>
          </cell>
          <cell r="AE5980" t="str">
            <v>STK</v>
          </cell>
          <cell r="AF5980">
            <v>1</v>
          </cell>
          <cell r="AG5980">
            <v>19</v>
          </cell>
          <cell r="AH5980">
            <v>1</v>
          </cell>
          <cell r="AI5980" t="str">
            <v>STK</v>
          </cell>
          <cell r="AJ5980" t="str">
            <v>PEHA Elektro GmbH &amp; Co. KG</v>
          </cell>
          <cell r="AK5980" t="str">
            <v>PEHA Elektro GmbH &amp; Co. KG</v>
          </cell>
        </row>
        <row r="5981">
          <cell r="C5981" t="str">
            <v>H 80.1942.02 PA K</v>
          </cell>
          <cell r="D5981" t="str">
            <v>4851</v>
          </cell>
          <cell r="E5981" t="str">
            <v>15</v>
          </cell>
          <cell r="F5981" t="str">
            <v>1</v>
          </cell>
          <cell r="G5981" t="str">
            <v>01</v>
          </cell>
          <cell r="H5981" t="str">
            <v>01</v>
          </cell>
          <cell r="I5981" t="str">
            <v>1</v>
          </cell>
          <cell r="J5981">
            <v>1</v>
          </cell>
          <cell r="K5981">
            <v>0.1</v>
          </cell>
          <cell r="L5981">
            <v>0.1</v>
          </cell>
          <cell r="M5981" t="str">
            <v>KG</v>
          </cell>
          <cell r="N5981">
            <v>0</v>
          </cell>
          <cell r="P5981" t="str">
            <v>22326122472F282V06</v>
          </cell>
          <cell r="Q5981" t="str">
            <v>4010105428124</v>
          </cell>
          <cell r="R5981" t="str">
            <v>4</v>
          </cell>
          <cell r="S5981" t="str">
            <v>223</v>
          </cell>
          <cell r="T5981" t="str">
            <v>01</v>
          </cell>
          <cell r="V5981" t="str">
            <v>85366990</v>
          </cell>
          <cell r="W5981" t="str">
            <v>DE</v>
          </cell>
          <cell r="X5981" t="str">
            <v>W</v>
          </cell>
          <cell r="Y5981" t="str">
            <v>606</v>
          </cell>
          <cell r="Z5981" t="str">
            <v>EA</v>
          </cell>
          <cell r="AA5981">
            <v>1</v>
          </cell>
          <cell r="AB5981" t="str">
            <v>223 X 153 X 078</v>
          </cell>
          <cell r="AE5981" t="str">
            <v>STK</v>
          </cell>
          <cell r="AF5981">
            <v>1</v>
          </cell>
          <cell r="AG5981">
            <v>19</v>
          </cell>
          <cell r="AH5981">
            <v>1</v>
          </cell>
          <cell r="AI5981" t="str">
            <v>STK</v>
          </cell>
          <cell r="AJ5981" t="str">
            <v>PEHA Elektro GmbH &amp; Co. KG</v>
          </cell>
          <cell r="AK5981" t="str">
            <v>PEHA Elektro GmbH &amp; Co. KG</v>
          </cell>
        </row>
        <row r="5982">
          <cell r="C5982" t="str">
            <v>D SOCKEL</v>
          </cell>
          <cell r="D5982" t="str">
            <v>4851</v>
          </cell>
          <cell r="E5982" t="str">
            <v>15</v>
          </cell>
          <cell r="F5982" t="str">
            <v>1</v>
          </cell>
          <cell r="G5982" t="str">
            <v>01</v>
          </cell>
          <cell r="H5982" t="str">
            <v>01</v>
          </cell>
          <cell r="I5982" t="str">
            <v>1</v>
          </cell>
          <cell r="J5982">
            <v>1</v>
          </cell>
          <cell r="K5982">
            <v>0.1</v>
          </cell>
          <cell r="L5982">
            <v>0.1</v>
          </cell>
          <cell r="M5982" t="str">
            <v>KG</v>
          </cell>
          <cell r="N5982">
            <v>0</v>
          </cell>
          <cell r="P5982" t="str">
            <v>223261224628362000</v>
          </cell>
          <cell r="Q5982" t="str">
            <v>4010105428148</v>
          </cell>
          <cell r="R5982" t="str">
            <v>4</v>
          </cell>
          <cell r="S5982" t="str">
            <v>223</v>
          </cell>
          <cell r="T5982" t="str">
            <v>01</v>
          </cell>
          <cell r="V5982" t="str">
            <v>39269097</v>
          </cell>
          <cell r="W5982" t="str">
            <v>DE</v>
          </cell>
          <cell r="X5982" t="str">
            <v>W</v>
          </cell>
          <cell r="Y5982" t="str">
            <v>606</v>
          </cell>
          <cell r="Z5982" t="str">
            <v>EA</v>
          </cell>
          <cell r="AA5982">
            <v>1</v>
          </cell>
          <cell r="AE5982" t="str">
            <v>STK</v>
          </cell>
          <cell r="AF5982">
            <v>1</v>
          </cell>
          <cell r="AG5982">
            <v>19</v>
          </cell>
          <cell r="AH5982">
            <v>1</v>
          </cell>
          <cell r="AI5982" t="str">
            <v>STK</v>
          </cell>
          <cell r="AJ5982" t="str">
            <v>PEHA Elektro GmbH &amp; Co. KG</v>
          </cell>
          <cell r="AK5982" t="str">
            <v>PEHA Elektro GmbH &amp; Co. KG</v>
          </cell>
        </row>
        <row r="5983">
          <cell r="C5983" t="str">
            <v>D TRAGRING</v>
          </cell>
          <cell r="D5983" t="str">
            <v>4851</v>
          </cell>
          <cell r="E5983" t="str">
            <v>15</v>
          </cell>
          <cell r="F5983" t="str">
            <v>1</v>
          </cell>
          <cell r="G5983" t="str">
            <v>01</v>
          </cell>
          <cell r="H5983" t="str">
            <v>02</v>
          </cell>
          <cell r="I5983" t="str">
            <v>2</v>
          </cell>
          <cell r="J5983">
            <v>1</v>
          </cell>
          <cell r="K5983">
            <v>0.1</v>
          </cell>
          <cell r="L5983">
            <v>0.1</v>
          </cell>
          <cell r="M5983" t="str">
            <v>KG</v>
          </cell>
          <cell r="N5983">
            <v>0</v>
          </cell>
          <cell r="P5983" t="str">
            <v>223261224728552C29</v>
          </cell>
          <cell r="Q5983" t="str">
            <v>4010105428162</v>
          </cell>
          <cell r="R5983" t="str">
            <v>4</v>
          </cell>
          <cell r="S5983" t="str">
            <v>223</v>
          </cell>
          <cell r="T5983" t="str">
            <v>01</v>
          </cell>
          <cell r="V5983" t="str">
            <v>74099000</v>
          </cell>
          <cell r="W5983" t="str">
            <v>DE</v>
          </cell>
          <cell r="X5983" t="str">
            <v>C</v>
          </cell>
          <cell r="Y5983" t="str">
            <v>606</v>
          </cell>
          <cell r="Z5983" t="str">
            <v>EA</v>
          </cell>
          <cell r="AA5983">
            <v>1</v>
          </cell>
          <cell r="AB5983" t="str">
            <v>382 X 382 X 262</v>
          </cell>
          <cell r="AE5983" t="str">
            <v>STK</v>
          </cell>
          <cell r="AF5983">
            <v>1</v>
          </cell>
          <cell r="AG5983">
            <v>19</v>
          </cell>
          <cell r="AH5983">
            <v>1</v>
          </cell>
          <cell r="AI5983" t="str">
            <v>STK</v>
          </cell>
          <cell r="AJ5983" t="str">
            <v>PEHA Elektro GmbH &amp; Co. KG</v>
          </cell>
          <cell r="AK5983" t="str">
            <v>PEHA Elektro GmbH &amp; Co. KG</v>
          </cell>
        </row>
        <row r="5984">
          <cell r="C5984" t="str">
            <v>D SPREIZE</v>
          </cell>
          <cell r="D5984" t="str">
            <v>4851</v>
          </cell>
          <cell r="E5984" t="str">
            <v>15</v>
          </cell>
          <cell r="F5984" t="str">
            <v>1</v>
          </cell>
          <cell r="G5984" t="str">
            <v>01</v>
          </cell>
          <cell r="H5984" t="str">
            <v>02</v>
          </cell>
          <cell r="I5984" t="str">
            <v>2</v>
          </cell>
          <cell r="J5984">
            <v>1</v>
          </cell>
          <cell r="K5984">
            <v>0.1</v>
          </cell>
          <cell r="L5984">
            <v>0.1</v>
          </cell>
          <cell r="M5984" t="str">
            <v>KG</v>
          </cell>
          <cell r="N5984">
            <v>0</v>
          </cell>
          <cell r="P5984" t="str">
            <v>223261224628362000</v>
          </cell>
          <cell r="Q5984" t="str">
            <v>4010105428186</v>
          </cell>
          <cell r="R5984" t="str">
            <v>4</v>
          </cell>
          <cell r="S5984" t="str">
            <v>223</v>
          </cell>
          <cell r="T5984" t="str">
            <v>01</v>
          </cell>
          <cell r="V5984" t="str">
            <v>74099000</v>
          </cell>
          <cell r="W5984" t="str">
            <v>DE</v>
          </cell>
          <cell r="X5984" t="str">
            <v>C</v>
          </cell>
          <cell r="Y5984" t="str">
            <v>606</v>
          </cell>
          <cell r="Z5984" t="str">
            <v>EA</v>
          </cell>
          <cell r="AA5984">
            <v>1</v>
          </cell>
          <cell r="AE5984" t="str">
            <v>STK</v>
          </cell>
          <cell r="AF5984">
            <v>1</v>
          </cell>
          <cell r="AG5984">
            <v>19</v>
          </cell>
          <cell r="AH5984">
            <v>1</v>
          </cell>
          <cell r="AI5984" t="str">
            <v>STK</v>
          </cell>
          <cell r="AJ5984" t="str">
            <v>PEHA Elektro GmbH &amp; Co. KG</v>
          </cell>
          <cell r="AK5984" t="str">
            <v>PEHA Elektro GmbH &amp; Co. KG</v>
          </cell>
        </row>
        <row r="5985">
          <cell r="C5985" t="str">
            <v>D KONTAKTFEDER</v>
          </cell>
          <cell r="D5985" t="str">
            <v>4851</v>
          </cell>
          <cell r="E5985" t="str">
            <v>15</v>
          </cell>
          <cell r="F5985" t="str">
            <v>1</v>
          </cell>
          <cell r="G5985" t="str">
            <v>01</v>
          </cell>
          <cell r="H5985" t="str">
            <v>02</v>
          </cell>
          <cell r="I5985" t="str">
            <v>2</v>
          </cell>
          <cell r="J5985">
            <v>1</v>
          </cell>
          <cell r="K5985">
            <v>0.1</v>
          </cell>
          <cell r="L5985">
            <v>0.1</v>
          </cell>
          <cell r="M5985" t="str">
            <v>KG</v>
          </cell>
          <cell r="N5985">
            <v>0</v>
          </cell>
          <cell r="P5985" t="str">
            <v>223261224728552C29</v>
          </cell>
          <cell r="Q5985" t="str">
            <v>4010105428247</v>
          </cell>
          <cell r="R5985" t="str">
            <v>4</v>
          </cell>
          <cell r="S5985" t="str">
            <v>223</v>
          </cell>
          <cell r="T5985" t="str">
            <v>01</v>
          </cell>
          <cell r="V5985" t="str">
            <v>74199990</v>
          </cell>
          <cell r="W5985" t="str">
            <v>DE</v>
          </cell>
          <cell r="X5985" t="str">
            <v>W</v>
          </cell>
          <cell r="Y5985" t="str">
            <v>606</v>
          </cell>
          <cell r="Z5985" t="str">
            <v>EA</v>
          </cell>
          <cell r="AA5985">
            <v>1</v>
          </cell>
          <cell r="AE5985" t="str">
            <v>STK</v>
          </cell>
          <cell r="AF5985">
            <v>1</v>
          </cell>
          <cell r="AG5985">
            <v>19</v>
          </cell>
          <cell r="AH5985">
            <v>1</v>
          </cell>
          <cell r="AI5985" t="str">
            <v>STK</v>
          </cell>
          <cell r="AJ5985" t="str">
            <v>PEHA Elektro GmbH &amp; Co. KG</v>
          </cell>
          <cell r="AK5985" t="str">
            <v>PEHA Elektro GmbH &amp; Co. KG</v>
          </cell>
        </row>
        <row r="5986">
          <cell r="C5986" t="str">
            <v>D KONTAKTFEDER</v>
          </cell>
          <cell r="D5986" t="str">
            <v>4851</v>
          </cell>
          <cell r="E5986" t="str">
            <v>15</v>
          </cell>
          <cell r="F5986" t="str">
            <v>1</v>
          </cell>
          <cell r="G5986" t="str">
            <v>01</v>
          </cell>
          <cell r="H5986" t="str">
            <v>01</v>
          </cell>
          <cell r="I5986" t="str">
            <v>1</v>
          </cell>
          <cell r="J5986">
            <v>1</v>
          </cell>
          <cell r="K5986">
            <v>0.1</v>
          </cell>
          <cell r="L5986">
            <v>0.1</v>
          </cell>
          <cell r="M5986" t="str">
            <v>KG</v>
          </cell>
          <cell r="N5986">
            <v>0</v>
          </cell>
          <cell r="P5986" t="str">
            <v>223261224728552C29</v>
          </cell>
          <cell r="Q5986" t="str">
            <v>4010105428261</v>
          </cell>
          <cell r="R5986" t="str">
            <v>4</v>
          </cell>
          <cell r="S5986" t="str">
            <v>223</v>
          </cell>
          <cell r="T5986" t="str">
            <v>01</v>
          </cell>
          <cell r="V5986" t="str">
            <v>74199990</v>
          </cell>
          <cell r="W5986" t="str">
            <v>DE</v>
          </cell>
          <cell r="X5986" t="str">
            <v>W</v>
          </cell>
          <cell r="Y5986" t="str">
            <v>606</v>
          </cell>
          <cell r="Z5986" t="str">
            <v>EA</v>
          </cell>
          <cell r="AA5986">
            <v>1</v>
          </cell>
          <cell r="AE5986" t="str">
            <v>STK</v>
          </cell>
          <cell r="AF5986">
            <v>1</v>
          </cell>
          <cell r="AG5986">
            <v>19</v>
          </cell>
          <cell r="AH5986">
            <v>1</v>
          </cell>
          <cell r="AI5986" t="str">
            <v>STK</v>
          </cell>
          <cell r="AJ5986" t="str">
            <v>PEHA Elektro GmbH &amp; Co. KG</v>
          </cell>
          <cell r="AK5986" t="str">
            <v>PEHA Elektro GmbH &amp; Co. KG</v>
          </cell>
        </row>
        <row r="5987">
          <cell r="C5987" t="str">
            <v>D ERDUNGSBÜGEL</v>
          </cell>
          <cell r="D5987" t="str">
            <v>4851</v>
          </cell>
          <cell r="E5987" t="str">
            <v>15</v>
          </cell>
          <cell r="F5987" t="str">
            <v>1</v>
          </cell>
          <cell r="G5987" t="str">
            <v>01</v>
          </cell>
          <cell r="H5987" t="str">
            <v>01</v>
          </cell>
          <cell r="I5987" t="str">
            <v>1</v>
          </cell>
          <cell r="J5987">
            <v>1</v>
          </cell>
          <cell r="K5987">
            <v>0.01</v>
          </cell>
          <cell r="L5987">
            <v>8.9999999999999993E-3</v>
          </cell>
          <cell r="M5987" t="str">
            <v>KG</v>
          </cell>
          <cell r="N5987">
            <v>0</v>
          </cell>
          <cell r="P5987" t="str">
            <v>223261224628362000</v>
          </cell>
          <cell r="Q5987" t="str">
            <v>4010105428285</v>
          </cell>
          <cell r="R5987" t="str">
            <v>4</v>
          </cell>
          <cell r="S5987" t="str">
            <v>223</v>
          </cell>
          <cell r="T5987" t="str">
            <v>01</v>
          </cell>
          <cell r="V5987" t="str">
            <v>74199990</v>
          </cell>
          <cell r="W5987" t="str">
            <v>DE</v>
          </cell>
          <cell r="X5987" t="str">
            <v>C</v>
          </cell>
          <cell r="Y5987" t="str">
            <v>606</v>
          </cell>
          <cell r="Z5987" t="str">
            <v>EA</v>
          </cell>
          <cell r="AA5987">
            <v>1</v>
          </cell>
          <cell r="AB5987" t="str">
            <v>40 X 30 X 1</v>
          </cell>
          <cell r="AE5987" t="str">
            <v>STK</v>
          </cell>
          <cell r="AF5987">
            <v>1</v>
          </cell>
          <cell r="AG5987">
            <v>19</v>
          </cell>
          <cell r="AH5987">
            <v>1</v>
          </cell>
          <cell r="AI5987" t="str">
            <v>STK</v>
          </cell>
          <cell r="AJ5987" t="str">
            <v>PEHA Elektro GmbH &amp; Co. KG</v>
          </cell>
          <cell r="AK5987" t="str">
            <v>PEHA Elektro GmbH &amp; Co. KG</v>
          </cell>
        </row>
        <row r="5988">
          <cell r="C5988" t="str">
            <v>H 1942 PA/BERKER</v>
          </cell>
          <cell r="D5988" t="str">
            <v>4851</v>
          </cell>
          <cell r="E5988" t="str">
            <v>15</v>
          </cell>
          <cell r="F5988" t="str">
            <v>1</v>
          </cell>
          <cell r="G5988" t="str">
            <v>01</v>
          </cell>
          <cell r="H5988" t="str">
            <v>01</v>
          </cell>
          <cell r="I5988" t="str">
            <v>1</v>
          </cell>
          <cell r="J5988">
            <v>1</v>
          </cell>
          <cell r="K5988">
            <v>0.06</v>
          </cell>
          <cell r="L5988">
            <v>0.06</v>
          </cell>
          <cell r="M5988" t="str">
            <v>KG</v>
          </cell>
          <cell r="N5988">
            <v>0</v>
          </cell>
          <cell r="P5988" t="str">
            <v>22326122472F282V06</v>
          </cell>
          <cell r="Q5988" t="str">
            <v>4010105428322</v>
          </cell>
          <cell r="R5988" t="str">
            <v>4</v>
          </cell>
          <cell r="S5988" t="str">
            <v>223</v>
          </cell>
          <cell r="T5988" t="str">
            <v>01</v>
          </cell>
          <cell r="V5988" t="str">
            <v>85366990</v>
          </cell>
          <cell r="W5988" t="str">
            <v>HU</v>
          </cell>
          <cell r="X5988" t="str">
            <v>C</v>
          </cell>
          <cell r="Y5988" t="str">
            <v>606</v>
          </cell>
          <cell r="Z5988" t="str">
            <v>EA</v>
          </cell>
          <cell r="AA5988">
            <v>10</v>
          </cell>
          <cell r="AB5988" t="str">
            <v>70 X 70 X 30</v>
          </cell>
          <cell r="AE5988" t="str">
            <v>STK</v>
          </cell>
          <cell r="AF5988">
            <v>1</v>
          </cell>
          <cell r="AG5988">
            <v>19</v>
          </cell>
          <cell r="AH5988">
            <v>1</v>
          </cell>
          <cell r="AI5988" t="str">
            <v>STK</v>
          </cell>
          <cell r="AJ5988" t="str">
            <v>PEHA Elektro GmbH &amp; Co. KG</v>
          </cell>
          <cell r="AK5988" t="str">
            <v>PEHA Elektro GmbH &amp; Co. KG</v>
          </cell>
        </row>
        <row r="5989">
          <cell r="C5989" t="str">
            <v>D ERDUNGSBÜGEL</v>
          </cell>
          <cell r="D5989" t="str">
            <v>4851</v>
          </cell>
          <cell r="E5989" t="str">
            <v>15</v>
          </cell>
          <cell r="F5989" t="str">
            <v>1</v>
          </cell>
          <cell r="G5989" t="str">
            <v>01</v>
          </cell>
          <cell r="H5989" t="str">
            <v>02</v>
          </cell>
          <cell r="I5989" t="str">
            <v>2</v>
          </cell>
          <cell r="J5989">
            <v>1</v>
          </cell>
          <cell r="K5989">
            <v>0.06</v>
          </cell>
          <cell r="L5989">
            <v>0.06</v>
          </cell>
          <cell r="M5989" t="str">
            <v>KG</v>
          </cell>
          <cell r="N5989">
            <v>0</v>
          </cell>
          <cell r="P5989" t="str">
            <v>223261224628362000</v>
          </cell>
          <cell r="Q5989" t="str">
            <v>4010105428346</v>
          </cell>
          <cell r="R5989" t="str">
            <v>4</v>
          </cell>
          <cell r="S5989" t="str">
            <v>223</v>
          </cell>
          <cell r="T5989" t="str">
            <v>01</v>
          </cell>
          <cell r="V5989" t="str">
            <v>74199990</v>
          </cell>
          <cell r="W5989" t="str">
            <v>DE</v>
          </cell>
          <cell r="X5989" t="str">
            <v>W</v>
          </cell>
          <cell r="Y5989" t="str">
            <v>606</v>
          </cell>
          <cell r="Z5989" t="str">
            <v>EA</v>
          </cell>
          <cell r="AA5989">
            <v>1</v>
          </cell>
          <cell r="AE5989" t="str">
            <v>STK</v>
          </cell>
          <cell r="AF5989">
            <v>1</v>
          </cell>
          <cell r="AG5989">
            <v>19</v>
          </cell>
          <cell r="AH5989">
            <v>1</v>
          </cell>
          <cell r="AI5989" t="str">
            <v>STK</v>
          </cell>
          <cell r="AJ5989" t="str">
            <v>PEHA Elektro GmbH &amp; Co. KG</v>
          </cell>
          <cell r="AK5989" t="str">
            <v>PEHA Elektro GmbH &amp; Co. KG</v>
          </cell>
        </row>
        <row r="5990">
          <cell r="C5990" t="str">
            <v>D ERDUNGSSTEG</v>
          </cell>
          <cell r="D5990" t="str">
            <v>4851</v>
          </cell>
          <cell r="E5990" t="str">
            <v>15</v>
          </cell>
          <cell r="F5990" t="str">
            <v>1</v>
          </cell>
          <cell r="G5990" t="str">
            <v>01</v>
          </cell>
          <cell r="H5990" t="str">
            <v>02</v>
          </cell>
          <cell r="I5990" t="str">
            <v>2</v>
          </cell>
          <cell r="J5990">
            <v>1</v>
          </cell>
          <cell r="K5990">
            <v>0.06</v>
          </cell>
          <cell r="L5990">
            <v>0.06</v>
          </cell>
          <cell r="M5990" t="str">
            <v>KG</v>
          </cell>
          <cell r="N5990">
            <v>0</v>
          </cell>
          <cell r="P5990" t="str">
            <v>223261224628362000</v>
          </cell>
          <cell r="Q5990" t="str">
            <v>4010105428360</v>
          </cell>
          <cell r="R5990" t="str">
            <v>4</v>
          </cell>
          <cell r="S5990" t="str">
            <v>223</v>
          </cell>
          <cell r="T5990" t="str">
            <v>01</v>
          </cell>
          <cell r="V5990" t="str">
            <v>74199990</v>
          </cell>
          <cell r="W5990" t="str">
            <v>DE</v>
          </cell>
          <cell r="X5990" t="str">
            <v>W</v>
          </cell>
          <cell r="Y5990" t="str">
            <v>606</v>
          </cell>
          <cell r="Z5990" t="str">
            <v>EA</v>
          </cell>
          <cell r="AA5990">
            <v>1</v>
          </cell>
          <cell r="AE5990" t="str">
            <v>STK</v>
          </cell>
          <cell r="AF5990">
            <v>1</v>
          </cell>
          <cell r="AG5990">
            <v>19</v>
          </cell>
          <cell r="AH5990">
            <v>1</v>
          </cell>
          <cell r="AI5990" t="str">
            <v>STK</v>
          </cell>
          <cell r="AJ5990" t="str">
            <v>PEHA Elektro GmbH &amp; Co. KG</v>
          </cell>
          <cell r="AK5990" t="str">
            <v>PEHA Elektro GmbH &amp; Co. KG</v>
          </cell>
        </row>
        <row r="5991">
          <cell r="C5991" t="str">
            <v>D BÖRDELBUCHSE</v>
          </cell>
          <cell r="D5991" t="str">
            <v>4851</v>
          </cell>
          <cell r="E5991" t="str">
            <v>15</v>
          </cell>
          <cell r="F5991" t="str">
            <v>1</v>
          </cell>
          <cell r="G5991" t="str">
            <v>01</v>
          </cell>
          <cell r="H5991" t="str">
            <v>02</v>
          </cell>
          <cell r="I5991" t="str">
            <v>2</v>
          </cell>
          <cell r="J5991">
            <v>1</v>
          </cell>
          <cell r="K5991">
            <v>0.06</v>
          </cell>
          <cell r="L5991">
            <v>0.06</v>
          </cell>
          <cell r="M5991" t="str">
            <v>KG</v>
          </cell>
          <cell r="N5991">
            <v>0</v>
          </cell>
          <cell r="P5991" t="str">
            <v>223261224628362000</v>
          </cell>
          <cell r="Q5991" t="str">
            <v>4010105428384</v>
          </cell>
          <cell r="R5991" t="str">
            <v>4</v>
          </cell>
          <cell r="S5991" t="str">
            <v>223</v>
          </cell>
          <cell r="T5991" t="str">
            <v>01</v>
          </cell>
          <cell r="V5991" t="str">
            <v>74199990</v>
          </cell>
          <cell r="W5991" t="str">
            <v>DE</v>
          </cell>
          <cell r="X5991" t="str">
            <v>C</v>
          </cell>
          <cell r="Y5991" t="str">
            <v>606</v>
          </cell>
          <cell r="Z5991" t="str">
            <v>EA</v>
          </cell>
          <cell r="AA5991">
            <v>1</v>
          </cell>
          <cell r="AE5991" t="str">
            <v>STK</v>
          </cell>
          <cell r="AF5991">
            <v>1</v>
          </cell>
          <cell r="AG5991">
            <v>19</v>
          </cell>
          <cell r="AH5991">
            <v>1</v>
          </cell>
          <cell r="AI5991" t="str">
            <v>STK</v>
          </cell>
          <cell r="AJ5991" t="str">
            <v>PEHA Elektro GmbH &amp; Co. KG</v>
          </cell>
          <cell r="AK5991" t="str">
            <v>PEHA Elektro GmbH &amp; Co. KG</v>
          </cell>
        </row>
        <row r="5992">
          <cell r="C5992" t="str">
            <v>D BÖRDELBUCHSE</v>
          </cell>
          <cell r="D5992" t="str">
            <v>4851</v>
          </cell>
          <cell r="E5992" t="str">
            <v>15</v>
          </cell>
          <cell r="F5992" t="str">
            <v>1</v>
          </cell>
          <cell r="G5992" t="str">
            <v>01</v>
          </cell>
          <cell r="H5992" t="str">
            <v>02</v>
          </cell>
          <cell r="I5992" t="str">
            <v>2</v>
          </cell>
          <cell r="J5992">
            <v>1</v>
          </cell>
          <cell r="K5992">
            <v>0.06</v>
          </cell>
          <cell r="L5992">
            <v>0.06</v>
          </cell>
          <cell r="M5992" t="str">
            <v>KG</v>
          </cell>
          <cell r="N5992">
            <v>0</v>
          </cell>
          <cell r="P5992" t="str">
            <v>223261224628362000</v>
          </cell>
          <cell r="Q5992" t="str">
            <v>4010105428445</v>
          </cell>
          <cell r="R5992" t="str">
            <v>4</v>
          </cell>
          <cell r="S5992" t="str">
            <v>223</v>
          </cell>
          <cell r="T5992" t="str">
            <v>01</v>
          </cell>
          <cell r="V5992" t="str">
            <v>74199990</v>
          </cell>
          <cell r="W5992" t="str">
            <v>DE</v>
          </cell>
          <cell r="X5992" t="str">
            <v>C</v>
          </cell>
          <cell r="Y5992" t="str">
            <v>606</v>
          </cell>
          <cell r="Z5992" t="str">
            <v>EA</v>
          </cell>
          <cell r="AA5992">
            <v>1</v>
          </cell>
          <cell r="AE5992" t="str">
            <v>STK</v>
          </cell>
          <cell r="AF5992">
            <v>1</v>
          </cell>
          <cell r="AG5992">
            <v>19</v>
          </cell>
          <cell r="AH5992">
            <v>1</v>
          </cell>
          <cell r="AI5992" t="str">
            <v>STK</v>
          </cell>
          <cell r="AJ5992" t="str">
            <v>PEHA Elektro GmbH &amp; Co. KG</v>
          </cell>
          <cell r="AK5992" t="str">
            <v>PEHA Elektro GmbH &amp; Co. KG</v>
          </cell>
        </row>
        <row r="5993">
          <cell r="C5993" t="str">
            <v>D BÖRDELBUCHSE</v>
          </cell>
          <cell r="D5993" t="str">
            <v>4851</v>
          </cell>
          <cell r="E5993" t="str">
            <v>15</v>
          </cell>
          <cell r="F5993" t="str">
            <v>1</v>
          </cell>
          <cell r="G5993" t="str">
            <v>01</v>
          </cell>
          <cell r="H5993" t="str">
            <v>02</v>
          </cell>
          <cell r="I5993" t="str">
            <v>2</v>
          </cell>
          <cell r="J5993">
            <v>1</v>
          </cell>
          <cell r="K5993">
            <v>0.06</v>
          </cell>
          <cell r="L5993">
            <v>0.06</v>
          </cell>
          <cell r="M5993" t="str">
            <v>KG</v>
          </cell>
          <cell r="N5993">
            <v>0</v>
          </cell>
          <cell r="P5993" t="str">
            <v>223261224628362000</v>
          </cell>
          <cell r="Q5993" t="str">
            <v>4010105428469</v>
          </cell>
          <cell r="R5993" t="str">
            <v>4</v>
          </cell>
          <cell r="S5993" t="str">
            <v>223</v>
          </cell>
          <cell r="T5993" t="str">
            <v>01</v>
          </cell>
          <cell r="V5993" t="str">
            <v>74199990</v>
          </cell>
          <cell r="W5993" t="str">
            <v>DE</v>
          </cell>
          <cell r="X5993" t="str">
            <v>C</v>
          </cell>
          <cell r="Y5993" t="str">
            <v>606</v>
          </cell>
          <cell r="Z5993" t="str">
            <v>EA</v>
          </cell>
          <cell r="AA5993">
            <v>1</v>
          </cell>
          <cell r="AE5993" t="str">
            <v>STK</v>
          </cell>
          <cell r="AF5993">
            <v>1</v>
          </cell>
          <cell r="AG5993">
            <v>19</v>
          </cell>
          <cell r="AH5993">
            <v>1</v>
          </cell>
          <cell r="AI5993" t="str">
            <v>STK</v>
          </cell>
          <cell r="AJ5993" t="str">
            <v>PEHA Elektro GmbH &amp; Co. KG</v>
          </cell>
          <cell r="AK5993" t="str">
            <v>PEHA Elektro GmbH &amp; Co. KG</v>
          </cell>
        </row>
        <row r="5994">
          <cell r="C5994" t="str">
            <v>D ERDUNGSSTIFT</v>
          </cell>
          <cell r="D5994" t="str">
            <v>4851</v>
          </cell>
          <cell r="E5994" t="str">
            <v>15</v>
          </cell>
          <cell r="F5994" t="str">
            <v>1</v>
          </cell>
          <cell r="G5994" t="str">
            <v>01</v>
          </cell>
          <cell r="H5994" t="str">
            <v>02</v>
          </cell>
          <cell r="I5994" t="str">
            <v>2</v>
          </cell>
          <cell r="J5994">
            <v>1</v>
          </cell>
          <cell r="K5994">
            <v>0.06</v>
          </cell>
          <cell r="L5994">
            <v>0.06</v>
          </cell>
          <cell r="M5994" t="str">
            <v>KG</v>
          </cell>
          <cell r="N5994">
            <v>0</v>
          </cell>
          <cell r="P5994" t="str">
            <v>223261224628362000</v>
          </cell>
          <cell r="Q5994" t="str">
            <v>4010105428483</v>
          </cell>
          <cell r="R5994" t="str">
            <v>4</v>
          </cell>
          <cell r="S5994" t="str">
            <v>223</v>
          </cell>
          <cell r="T5994" t="str">
            <v>01</v>
          </cell>
          <cell r="V5994" t="str">
            <v>74199990</v>
          </cell>
          <cell r="W5994" t="str">
            <v>DE</v>
          </cell>
          <cell r="X5994" t="str">
            <v>C</v>
          </cell>
          <cell r="Y5994" t="str">
            <v>606</v>
          </cell>
          <cell r="Z5994" t="str">
            <v>EA</v>
          </cell>
          <cell r="AA5994">
            <v>1</v>
          </cell>
          <cell r="AE5994" t="str">
            <v>STK</v>
          </cell>
          <cell r="AF5994">
            <v>1</v>
          </cell>
          <cell r="AG5994">
            <v>19</v>
          </cell>
          <cell r="AH5994">
            <v>1</v>
          </cell>
          <cell r="AI5994" t="str">
            <v>STK</v>
          </cell>
          <cell r="AJ5994" t="str">
            <v>PEHA Elektro GmbH &amp; Co. KG</v>
          </cell>
          <cell r="AK5994" t="str">
            <v>PEHA Elektro GmbH &amp; Co. KG</v>
          </cell>
        </row>
        <row r="5995">
          <cell r="C5995" t="str">
            <v>H 1942 PA LOSE</v>
          </cell>
          <cell r="D5995" t="str">
            <v>4851</v>
          </cell>
          <cell r="E5995" t="str">
            <v>15</v>
          </cell>
          <cell r="F5995" t="str">
            <v>1</v>
          </cell>
          <cell r="G5995" t="str">
            <v>01</v>
          </cell>
          <cell r="H5995" t="str">
            <v>01</v>
          </cell>
          <cell r="I5995" t="str">
            <v>1</v>
          </cell>
          <cell r="J5995">
            <v>1</v>
          </cell>
          <cell r="K5995">
            <v>6.5000000000000002E-2</v>
          </cell>
          <cell r="L5995">
            <v>6.5000000000000002E-2</v>
          </cell>
          <cell r="M5995" t="str">
            <v>KG</v>
          </cell>
          <cell r="N5995">
            <v>0</v>
          </cell>
          <cell r="P5995" t="str">
            <v>22326122472F282V06</v>
          </cell>
          <cell r="Q5995" t="str">
            <v>4010105428520</v>
          </cell>
          <cell r="R5995" t="str">
            <v>4</v>
          </cell>
          <cell r="S5995" t="str">
            <v>223</v>
          </cell>
          <cell r="T5995" t="str">
            <v>01</v>
          </cell>
          <cell r="V5995" t="str">
            <v>85366990</v>
          </cell>
          <cell r="W5995" t="str">
            <v>DE</v>
          </cell>
          <cell r="X5995" t="str">
            <v>W</v>
          </cell>
          <cell r="Y5995" t="str">
            <v>606</v>
          </cell>
          <cell r="Z5995" t="str">
            <v>EA</v>
          </cell>
          <cell r="AA5995">
            <v>150</v>
          </cell>
          <cell r="AB5995" t="str">
            <v>70 X 70 X 27</v>
          </cell>
          <cell r="AE5995" t="str">
            <v>STK</v>
          </cell>
          <cell r="AF5995">
            <v>1</v>
          </cell>
          <cell r="AG5995">
            <v>19</v>
          </cell>
          <cell r="AH5995">
            <v>1</v>
          </cell>
          <cell r="AI5995" t="str">
            <v>STK</v>
          </cell>
          <cell r="AJ5995" t="str">
            <v>PEHA Elektro GmbH &amp; Co. KG</v>
          </cell>
          <cell r="AK5995" t="str">
            <v>PEHA Elektro GmbH &amp; Co. KG</v>
          </cell>
        </row>
        <row r="5996">
          <cell r="C5996" t="str">
            <v>D SCHRAUBE</v>
          </cell>
          <cell r="D5996" t="str">
            <v>4851</v>
          </cell>
          <cell r="E5996" t="str">
            <v>15</v>
          </cell>
          <cell r="F5996" t="str">
            <v>1</v>
          </cell>
          <cell r="G5996" t="str">
            <v>01</v>
          </cell>
          <cell r="H5996" t="str">
            <v>02</v>
          </cell>
          <cell r="I5996" t="str">
            <v>2</v>
          </cell>
          <cell r="J5996">
            <v>1</v>
          </cell>
          <cell r="K5996">
            <v>6.5000000000000002E-2</v>
          </cell>
          <cell r="L5996">
            <v>6.5000000000000002E-2</v>
          </cell>
          <cell r="M5996" t="str">
            <v>KG</v>
          </cell>
          <cell r="N5996">
            <v>0</v>
          </cell>
          <cell r="P5996" t="str">
            <v>223261224628362000</v>
          </cell>
          <cell r="Q5996" t="str">
            <v>4010105428544</v>
          </cell>
          <cell r="R5996" t="str">
            <v>4</v>
          </cell>
          <cell r="S5996" t="str">
            <v>223</v>
          </cell>
          <cell r="T5996" t="str">
            <v>01</v>
          </cell>
          <cell r="V5996" t="str">
            <v>73181559</v>
          </cell>
          <cell r="W5996" t="str">
            <v>DE</v>
          </cell>
          <cell r="X5996" t="str">
            <v>C</v>
          </cell>
          <cell r="Y5996" t="str">
            <v>606</v>
          </cell>
          <cell r="Z5996" t="str">
            <v>EA</v>
          </cell>
          <cell r="AA5996">
            <v>1</v>
          </cell>
          <cell r="AE5996" t="str">
            <v>STK</v>
          </cell>
          <cell r="AF5996">
            <v>1</v>
          </cell>
          <cell r="AG5996">
            <v>19</v>
          </cell>
          <cell r="AH5996">
            <v>1</v>
          </cell>
          <cell r="AI5996" t="str">
            <v>STK</v>
          </cell>
          <cell r="AJ5996" t="str">
            <v>PEHA Elektro GmbH &amp; Co. KG</v>
          </cell>
          <cell r="AK5996" t="str">
            <v>PEHA Elektro GmbH &amp; Co. KG</v>
          </cell>
        </row>
        <row r="5997">
          <cell r="C5997" t="str">
            <v>D SCHRAUBE</v>
          </cell>
          <cell r="D5997" t="str">
            <v>4851</v>
          </cell>
          <cell r="E5997" t="str">
            <v>15</v>
          </cell>
          <cell r="F5997" t="str">
            <v>1</v>
          </cell>
          <cell r="G5997" t="str">
            <v>01</v>
          </cell>
          <cell r="H5997" t="str">
            <v>02</v>
          </cell>
          <cell r="I5997" t="str">
            <v>2</v>
          </cell>
          <cell r="J5997">
            <v>1</v>
          </cell>
          <cell r="K5997">
            <v>6.5000000000000002E-2</v>
          </cell>
          <cell r="L5997">
            <v>6.5000000000000002E-2</v>
          </cell>
          <cell r="M5997" t="str">
            <v>KG</v>
          </cell>
          <cell r="N5997">
            <v>0</v>
          </cell>
          <cell r="P5997" t="str">
            <v>223261224628362000</v>
          </cell>
          <cell r="Q5997" t="str">
            <v>4010105428568</v>
          </cell>
          <cell r="R5997" t="str">
            <v>4</v>
          </cell>
          <cell r="S5997" t="str">
            <v>223</v>
          </cell>
          <cell r="T5997" t="str">
            <v>01</v>
          </cell>
          <cell r="V5997" t="str">
            <v>73181559</v>
          </cell>
          <cell r="W5997" t="str">
            <v>DE</v>
          </cell>
          <cell r="X5997" t="str">
            <v>C</v>
          </cell>
          <cell r="Y5997" t="str">
            <v>606</v>
          </cell>
          <cell r="Z5997" t="str">
            <v>EA</v>
          </cell>
          <cell r="AA5997">
            <v>1</v>
          </cell>
          <cell r="AE5997" t="str">
            <v>STK</v>
          </cell>
          <cell r="AF5997">
            <v>1</v>
          </cell>
          <cell r="AG5997">
            <v>19</v>
          </cell>
          <cell r="AH5997">
            <v>1</v>
          </cell>
          <cell r="AI5997" t="str">
            <v>STK</v>
          </cell>
          <cell r="AJ5997" t="str">
            <v>PEHA Elektro GmbH &amp; Co. KG</v>
          </cell>
          <cell r="AK5997" t="str">
            <v>PEHA Elektro GmbH &amp; Co. KG</v>
          </cell>
        </row>
        <row r="5998">
          <cell r="C5998" t="str">
            <v>D DICHTUNG</v>
          </cell>
          <cell r="D5998" t="str">
            <v>4851</v>
          </cell>
          <cell r="E5998" t="str">
            <v>15</v>
          </cell>
          <cell r="F5998" t="str">
            <v>1</v>
          </cell>
          <cell r="G5998" t="str">
            <v>01</v>
          </cell>
          <cell r="H5998" t="str">
            <v>02</v>
          </cell>
          <cell r="I5998" t="str">
            <v>2</v>
          </cell>
          <cell r="J5998">
            <v>1</v>
          </cell>
          <cell r="K5998">
            <v>6.5000000000000002E-2</v>
          </cell>
          <cell r="L5998">
            <v>6.5000000000000002E-2</v>
          </cell>
          <cell r="M5998" t="str">
            <v>KG</v>
          </cell>
          <cell r="N5998">
            <v>0</v>
          </cell>
          <cell r="P5998" t="str">
            <v>223261224628362000</v>
          </cell>
          <cell r="Q5998" t="str">
            <v>4010105428582</v>
          </cell>
          <cell r="R5998" t="str">
            <v>4</v>
          </cell>
          <cell r="S5998" t="str">
            <v>223</v>
          </cell>
          <cell r="T5998" t="str">
            <v>01</v>
          </cell>
          <cell r="V5998" t="str">
            <v>40169300</v>
          </cell>
          <cell r="W5998" t="str">
            <v>DE</v>
          </cell>
          <cell r="X5998" t="str">
            <v>C</v>
          </cell>
          <cell r="Y5998" t="str">
            <v>606</v>
          </cell>
          <cell r="Z5998" t="str">
            <v>EA</v>
          </cell>
          <cell r="AA5998">
            <v>1</v>
          </cell>
          <cell r="AE5998" t="str">
            <v>STK</v>
          </cell>
          <cell r="AF5998">
            <v>1</v>
          </cell>
          <cell r="AG5998">
            <v>19</v>
          </cell>
          <cell r="AH5998">
            <v>1</v>
          </cell>
          <cell r="AI5998" t="str">
            <v>STK</v>
          </cell>
          <cell r="AJ5998" t="str">
            <v>PEHA Elektro GmbH &amp; Co. KG</v>
          </cell>
          <cell r="AK5998" t="str">
            <v>PEHA Elektro GmbH &amp; Co. KG</v>
          </cell>
        </row>
        <row r="5999">
          <cell r="C5999" t="str">
            <v>D 256.02 B EMS</v>
          </cell>
          <cell r="D5999" t="str">
            <v>4851</v>
          </cell>
          <cell r="E5999" t="str">
            <v>15</v>
          </cell>
          <cell r="F5999" t="str">
            <v>1</v>
          </cell>
          <cell r="G5999" t="str">
            <v>01</v>
          </cell>
          <cell r="H5999" t="str">
            <v>01</v>
          </cell>
          <cell r="I5999" t="str">
            <v>1</v>
          </cell>
          <cell r="J5999">
            <v>1</v>
          </cell>
          <cell r="K5999">
            <v>2.1000000000000001E-2</v>
          </cell>
          <cell r="L5999">
            <v>0.02</v>
          </cell>
          <cell r="M5999" t="str">
            <v>KG</v>
          </cell>
          <cell r="N5999">
            <v>0</v>
          </cell>
          <cell r="P5999" t="str">
            <v>22326122472F382U51</v>
          </cell>
          <cell r="Q5999" t="str">
            <v>4010105428612</v>
          </cell>
          <cell r="R5999" t="str">
            <v>4</v>
          </cell>
          <cell r="S5999" t="str">
            <v>223</v>
          </cell>
          <cell r="T5999" t="str">
            <v>01</v>
          </cell>
          <cell r="V5999" t="str">
            <v>85365080</v>
          </cell>
          <cell r="W5999" t="str">
            <v>DE</v>
          </cell>
          <cell r="X5999" t="str">
            <v>C</v>
          </cell>
          <cell r="Y5999" t="str">
            <v>606</v>
          </cell>
          <cell r="Z5999" t="str">
            <v>EA</v>
          </cell>
          <cell r="AA5999">
            <v>1</v>
          </cell>
          <cell r="AE5999" t="str">
            <v>STK</v>
          </cell>
          <cell r="AF5999">
            <v>1</v>
          </cell>
          <cell r="AG5999">
            <v>19</v>
          </cell>
          <cell r="AH5999">
            <v>1</v>
          </cell>
          <cell r="AI5999" t="str">
            <v>STK</v>
          </cell>
          <cell r="AJ5999" t="str">
            <v>PEHA Elektro GmbH &amp; Co. KG</v>
          </cell>
          <cell r="AK5999" t="str">
            <v>PEHA Elektro GmbH &amp; Co. KG</v>
          </cell>
        </row>
        <row r="6000">
          <cell r="C6000" t="str">
            <v>D DICHTUNG</v>
          </cell>
          <cell r="D6000" t="str">
            <v>4851</v>
          </cell>
          <cell r="E6000" t="str">
            <v>15</v>
          </cell>
          <cell r="F6000" t="str">
            <v>1</v>
          </cell>
          <cell r="G6000" t="str">
            <v>01</v>
          </cell>
          <cell r="H6000" t="str">
            <v>02</v>
          </cell>
          <cell r="I6000" t="str">
            <v>2</v>
          </cell>
          <cell r="J6000">
            <v>1</v>
          </cell>
          <cell r="K6000">
            <v>2.1000000000000001E-2</v>
          </cell>
          <cell r="L6000">
            <v>0.02</v>
          </cell>
          <cell r="M6000" t="str">
            <v>KG</v>
          </cell>
          <cell r="N6000">
            <v>0</v>
          </cell>
          <cell r="P6000" t="str">
            <v>223261224628362000</v>
          </cell>
          <cell r="Q6000" t="str">
            <v>4010105428643</v>
          </cell>
          <cell r="R6000" t="str">
            <v>4</v>
          </cell>
          <cell r="S6000" t="str">
            <v>223</v>
          </cell>
          <cell r="T6000" t="str">
            <v>01</v>
          </cell>
          <cell r="V6000" t="str">
            <v>40169300</v>
          </cell>
          <cell r="W6000" t="str">
            <v>DE</v>
          </cell>
          <cell r="X6000" t="str">
            <v>C</v>
          </cell>
          <cell r="Y6000" t="str">
            <v>606</v>
          </cell>
          <cell r="Z6000" t="str">
            <v>EA</v>
          </cell>
          <cell r="AA6000">
            <v>1</v>
          </cell>
          <cell r="AE6000" t="str">
            <v>STK</v>
          </cell>
          <cell r="AF6000">
            <v>1</v>
          </cell>
          <cell r="AG6000">
            <v>19</v>
          </cell>
          <cell r="AH6000">
            <v>1</v>
          </cell>
          <cell r="AI6000" t="str">
            <v>STK</v>
          </cell>
          <cell r="AJ6000" t="str">
            <v>PEHA Elektro GmbH &amp; Co. KG</v>
          </cell>
          <cell r="AK6000" t="str">
            <v>PEHA Elektro GmbH &amp; Co. KG</v>
          </cell>
        </row>
        <row r="6001">
          <cell r="C6001" t="str">
            <v>H 80.1942 PA NA AW</v>
          </cell>
          <cell r="D6001" t="str">
            <v>4851</v>
          </cell>
          <cell r="E6001" t="str">
            <v>15</v>
          </cell>
          <cell r="F6001" t="str">
            <v>1</v>
          </cell>
          <cell r="G6001" t="str">
            <v>01</v>
          </cell>
          <cell r="H6001" t="str">
            <v>01</v>
          </cell>
          <cell r="I6001" t="str">
            <v>1</v>
          </cell>
          <cell r="J6001">
            <v>1</v>
          </cell>
          <cell r="K6001">
            <v>2.1000000000000001E-2</v>
          </cell>
          <cell r="L6001">
            <v>0.02</v>
          </cell>
          <cell r="M6001" t="str">
            <v>KG</v>
          </cell>
          <cell r="N6001">
            <v>0</v>
          </cell>
          <cell r="P6001" t="str">
            <v>22326122472F282V06</v>
          </cell>
          <cell r="Q6001" t="str">
            <v>4010105428735</v>
          </cell>
          <cell r="R6001" t="str">
            <v>4</v>
          </cell>
          <cell r="S6001" t="str">
            <v>223</v>
          </cell>
          <cell r="T6001" t="str">
            <v>01</v>
          </cell>
          <cell r="V6001" t="str">
            <v>85366990</v>
          </cell>
          <cell r="W6001" t="str">
            <v>DE</v>
          </cell>
          <cell r="X6001" t="str">
            <v>C</v>
          </cell>
          <cell r="Y6001" t="str">
            <v>606</v>
          </cell>
          <cell r="Z6001" t="str">
            <v>EA</v>
          </cell>
          <cell r="AA6001">
            <v>1</v>
          </cell>
          <cell r="AB6001" t="str">
            <v>223 X 153 X 078</v>
          </cell>
          <cell r="AE6001" t="str">
            <v>STK</v>
          </cell>
          <cell r="AF6001">
            <v>1</v>
          </cell>
          <cell r="AG6001">
            <v>19</v>
          </cell>
          <cell r="AH6001">
            <v>1</v>
          </cell>
          <cell r="AI6001" t="str">
            <v>STK</v>
          </cell>
          <cell r="AJ6001" t="str">
            <v>PEHA Elektro GmbH &amp; Co. KG</v>
          </cell>
          <cell r="AK6001" t="str">
            <v>PEHA Elektro GmbH &amp; Co. KG</v>
          </cell>
        </row>
        <row r="6002">
          <cell r="C6002" t="str">
            <v>H 80.1942 PA NA W</v>
          </cell>
          <cell r="D6002" t="str">
            <v>4851</v>
          </cell>
          <cell r="E6002" t="str">
            <v>15</v>
          </cell>
          <cell r="F6002" t="str">
            <v>1</v>
          </cell>
          <cell r="G6002" t="str">
            <v>01</v>
          </cell>
          <cell r="H6002" t="str">
            <v>01</v>
          </cell>
          <cell r="I6002" t="str">
            <v>1</v>
          </cell>
          <cell r="J6002">
            <v>1</v>
          </cell>
          <cell r="K6002">
            <v>9.1999999999999998E-2</v>
          </cell>
          <cell r="L6002">
            <v>9.1999999999999998E-2</v>
          </cell>
          <cell r="M6002" t="str">
            <v>KG</v>
          </cell>
          <cell r="N6002">
            <v>0</v>
          </cell>
          <cell r="P6002" t="str">
            <v>22326122472F282V06</v>
          </cell>
          <cell r="Q6002" t="str">
            <v>4010105428834</v>
          </cell>
          <cell r="R6002" t="str">
            <v>4</v>
          </cell>
          <cell r="S6002" t="str">
            <v>223</v>
          </cell>
          <cell r="T6002" t="str">
            <v>01</v>
          </cell>
          <cell r="V6002" t="str">
            <v>85366990</v>
          </cell>
          <cell r="W6002" t="str">
            <v>DE</v>
          </cell>
          <cell r="X6002" t="str">
            <v>W</v>
          </cell>
          <cell r="Y6002" t="str">
            <v>606</v>
          </cell>
          <cell r="Z6002" t="str">
            <v>EA</v>
          </cell>
          <cell r="AA6002">
            <v>1</v>
          </cell>
          <cell r="AB6002" t="str">
            <v>223 X 153 X 078</v>
          </cell>
          <cell r="AE6002" t="str">
            <v>STK</v>
          </cell>
          <cell r="AF6002">
            <v>1</v>
          </cell>
          <cell r="AG6002">
            <v>19</v>
          </cell>
          <cell r="AH6002">
            <v>1</v>
          </cell>
          <cell r="AI6002" t="str">
            <v>STK</v>
          </cell>
          <cell r="AJ6002" t="str">
            <v>PEHA Elektro GmbH &amp; Co. KG</v>
          </cell>
          <cell r="AK6002" t="str">
            <v>PEHA Elektro GmbH &amp; Co. KG</v>
          </cell>
        </row>
        <row r="6003">
          <cell r="C6003" t="str">
            <v>D 610.02 MJ ATT EMS/B</v>
          </cell>
          <cell r="D6003" t="str">
            <v>4851</v>
          </cell>
          <cell r="E6003" t="str">
            <v>15</v>
          </cell>
          <cell r="F6003" t="str">
            <v>1</v>
          </cell>
          <cell r="G6003" t="str">
            <v>01</v>
          </cell>
          <cell r="H6003" t="str">
            <v>01</v>
          </cell>
          <cell r="I6003" t="str">
            <v>1</v>
          </cell>
          <cell r="J6003">
            <v>1</v>
          </cell>
          <cell r="K6003">
            <v>8.9999999999999993E-3</v>
          </cell>
          <cell r="L6003">
            <v>8.9999999999999993E-3</v>
          </cell>
          <cell r="M6003" t="str">
            <v>KG</v>
          </cell>
          <cell r="N6003">
            <v>0</v>
          </cell>
          <cell r="P6003" t="str">
            <v>22326122472F382U51</v>
          </cell>
          <cell r="Q6003" t="str">
            <v>4010105428919</v>
          </cell>
          <cell r="R6003" t="str">
            <v>4</v>
          </cell>
          <cell r="S6003" t="str">
            <v>223</v>
          </cell>
          <cell r="T6003" t="str">
            <v>01</v>
          </cell>
          <cell r="V6003" t="str">
            <v>85389099</v>
          </cell>
          <cell r="W6003" t="str">
            <v>DE</v>
          </cell>
          <cell r="X6003" t="str">
            <v>C</v>
          </cell>
          <cell r="Y6003" t="str">
            <v>606</v>
          </cell>
          <cell r="Z6003" t="str">
            <v>EA</v>
          </cell>
          <cell r="AA6003">
            <v>1</v>
          </cell>
          <cell r="AB6003" t="str">
            <v>45 X 45  X 23</v>
          </cell>
          <cell r="AE6003" t="str">
            <v>STK</v>
          </cell>
          <cell r="AF6003">
            <v>1</v>
          </cell>
          <cell r="AG6003">
            <v>19</v>
          </cell>
          <cell r="AH6003">
            <v>1</v>
          </cell>
          <cell r="AI6003" t="str">
            <v>STK</v>
          </cell>
          <cell r="AJ6003" t="str">
            <v>PEHA Elektro GmbH &amp; Co. KG</v>
          </cell>
          <cell r="AK6003" t="str">
            <v>PEHA Elektro GmbH &amp; Co. KG</v>
          </cell>
        </row>
        <row r="6004">
          <cell r="C6004" t="str">
            <v>H 80.1942.02 PA NA NLD</v>
          </cell>
          <cell r="D6004" t="str">
            <v>4851</v>
          </cell>
          <cell r="E6004" t="str">
            <v>15</v>
          </cell>
          <cell r="F6004" t="str">
            <v>2</v>
          </cell>
          <cell r="G6004" t="str">
            <v>02</v>
          </cell>
          <cell r="H6004" t="str">
            <v>02</v>
          </cell>
          <cell r="I6004" t="str">
            <v>2</v>
          </cell>
          <cell r="J6004">
            <v>1</v>
          </cell>
          <cell r="K6004">
            <v>8.9999999999999993E-3</v>
          </cell>
          <cell r="L6004">
            <v>8.9999999999999993E-3</v>
          </cell>
          <cell r="M6004" t="str">
            <v>KG</v>
          </cell>
          <cell r="N6004">
            <v>0</v>
          </cell>
          <cell r="P6004" t="str">
            <v>22326122472F282V06</v>
          </cell>
          <cell r="Q6004" t="str">
            <v>4010105428926</v>
          </cell>
          <cell r="R6004" t="str">
            <v>4</v>
          </cell>
          <cell r="S6004" t="str">
            <v>223</v>
          </cell>
          <cell r="T6004" t="str">
            <v>01</v>
          </cell>
          <cell r="V6004" t="str">
            <v>85366990</v>
          </cell>
          <cell r="W6004" t="str">
            <v>DE</v>
          </cell>
          <cell r="X6004" t="str">
            <v>C</v>
          </cell>
          <cell r="Y6004" t="str">
            <v>606</v>
          </cell>
          <cell r="Z6004" t="str">
            <v>EA</v>
          </cell>
          <cell r="AA6004">
            <v>1</v>
          </cell>
          <cell r="AB6004" t="str">
            <v>223 X 153 X 078</v>
          </cell>
          <cell r="AE6004" t="str">
            <v>STK</v>
          </cell>
          <cell r="AF6004">
            <v>1</v>
          </cell>
          <cell r="AG6004">
            <v>19</v>
          </cell>
          <cell r="AH6004">
            <v>1</v>
          </cell>
          <cell r="AI6004" t="str">
            <v>STK</v>
          </cell>
          <cell r="AJ6004" t="str">
            <v>PEHA Elektro GmbH &amp; Co. KG</v>
          </cell>
          <cell r="AK6004" t="str">
            <v>PEHA Elektro GmbH &amp; Co. KG</v>
          </cell>
        </row>
        <row r="6005">
          <cell r="C6005" t="str">
            <v>D 610.02 MJ ATT EMS/C</v>
          </cell>
          <cell r="D6005" t="str">
            <v>4851</v>
          </cell>
          <cell r="E6005" t="str">
            <v>15</v>
          </cell>
          <cell r="F6005" t="str">
            <v>1</v>
          </cell>
          <cell r="G6005" t="str">
            <v>01</v>
          </cell>
          <cell r="H6005" t="str">
            <v>01</v>
          </cell>
          <cell r="I6005" t="str">
            <v>1</v>
          </cell>
          <cell r="J6005">
            <v>1</v>
          </cell>
          <cell r="K6005">
            <v>0.01</v>
          </cell>
          <cell r="L6005">
            <v>0.01</v>
          </cell>
          <cell r="M6005" t="str">
            <v>KG</v>
          </cell>
          <cell r="N6005">
            <v>0</v>
          </cell>
          <cell r="P6005" t="str">
            <v>22326122472F382U51</v>
          </cell>
          <cell r="Q6005" t="str">
            <v>4010105429015</v>
          </cell>
          <cell r="R6005" t="str">
            <v>4</v>
          </cell>
          <cell r="S6005" t="str">
            <v>223</v>
          </cell>
          <cell r="T6005" t="str">
            <v>01</v>
          </cell>
          <cell r="V6005" t="str">
            <v>85389099</v>
          </cell>
          <cell r="W6005" t="str">
            <v>DE</v>
          </cell>
          <cell r="X6005" t="str">
            <v>C</v>
          </cell>
          <cell r="Y6005" t="str">
            <v>606</v>
          </cell>
          <cell r="Z6005" t="str">
            <v>EA</v>
          </cell>
          <cell r="AA6005">
            <v>1</v>
          </cell>
          <cell r="AB6005" t="str">
            <v>45 X 45 X 25</v>
          </cell>
          <cell r="AE6005" t="str">
            <v>STK</v>
          </cell>
          <cell r="AF6005">
            <v>1</v>
          </cell>
          <cell r="AG6005">
            <v>19</v>
          </cell>
          <cell r="AH6005">
            <v>1</v>
          </cell>
          <cell r="AI6005" t="str">
            <v>STK</v>
          </cell>
          <cell r="AJ6005" t="str">
            <v>PEHA Elektro GmbH &amp; Co. KG</v>
          </cell>
          <cell r="AK6005" t="str">
            <v>PEHA Elektro GmbH &amp; Co. KG</v>
          </cell>
        </row>
        <row r="6006">
          <cell r="C6006" t="str">
            <v>D 610.02 MJ ATT EMS/L</v>
          </cell>
          <cell r="D6006" t="str">
            <v>4851</v>
          </cell>
          <cell r="E6006" t="str">
            <v>15</v>
          </cell>
          <cell r="F6006" t="str">
            <v>18</v>
          </cell>
          <cell r="G6006" t="str">
            <v>18</v>
          </cell>
          <cell r="H6006" t="str">
            <v>18</v>
          </cell>
          <cell r="I6006" t="str">
            <v>18</v>
          </cell>
          <cell r="J6006">
            <v>1</v>
          </cell>
          <cell r="K6006">
            <v>8.9999999999999993E-3</v>
          </cell>
          <cell r="L6006">
            <v>8.9999999999999993E-3</v>
          </cell>
          <cell r="M6006" t="str">
            <v>KG</v>
          </cell>
          <cell r="N6006">
            <v>0</v>
          </cell>
          <cell r="P6006" t="str">
            <v>22326122472F382U51</v>
          </cell>
          <cell r="Q6006" t="str">
            <v>4010105429114</v>
          </cell>
          <cell r="R6006" t="str">
            <v>4</v>
          </cell>
          <cell r="S6006" t="str">
            <v>223</v>
          </cell>
          <cell r="T6006" t="str">
            <v>01</v>
          </cell>
          <cell r="V6006" t="str">
            <v>85389099</v>
          </cell>
          <cell r="W6006" t="str">
            <v>DE</v>
          </cell>
          <cell r="X6006" t="str">
            <v>C</v>
          </cell>
          <cell r="Y6006" t="str">
            <v>606</v>
          </cell>
          <cell r="Z6006" t="str">
            <v>EA</v>
          </cell>
          <cell r="AA6006">
            <v>1</v>
          </cell>
          <cell r="AB6006" t="str">
            <v>45 X 45  X 23</v>
          </cell>
          <cell r="AE6006" t="str">
            <v>STK</v>
          </cell>
          <cell r="AF6006">
            <v>1</v>
          </cell>
          <cell r="AG6006">
            <v>19</v>
          </cell>
          <cell r="AH6006">
            <v>1</v>
          </cell>
          <cell r="AI6006" t="str">
            <v>STK</v>
          </cell>
          <cell r="AJ6006" t="str">
            <v>PEHA Elektro GmbH &amp; Co. KG</v>
          </cell>
          <cell r="AK6006" t="str">
            <v>PEHA Elektro GmbH &amp; Co. KG</v>
          </cell>
        </row>
        <row r="6007">
          <cell r="C6007" t="str">
            <v>D 610.02 MJ ATT EMS/P</v>
          </cell>
          <cell r="D6007" t="str">
            <v>4851</v>
          </cell>
          <cell r="E6007" t="str">
            <v>15</v>
          </cell>
          <cell r="F6007" t="str">
            <v>18</v>
          </cell>
          <cell r="G6007" t="str">
            <v>18</v>
          </cell>
          <cell r="H6007" t="str">
            <v>18</v>
          </cell>
          <cell r="I6007" t="str">
            <v>18</v>
          </cell>
          <cell r="J6007">
            <v>1</v>
          </cell>
          <cell r="K6007">
            <v>0.01</v>
          </cell>
          <cell r="L6007">
            <v>0.01</v>
          </cell>
          <cell r="M6007" t="str">
            <v>KG</v>
          </cell>
          <cell r="N6007">
            <v>0</v>
          </cell>
          <cell r="P6007" t="str">
            <v>22326122472F382U51</v>
          </cell>
          <cell r="Q6007" t="str">
            <v>4010105429213</v>
          </cell>
          <cell r="R6007" t="str">
            <v>4</v>
          </cell>
          <cell r="S6007" t="str">
            <v>223</v>
          </cell>
          <cell r="T6007" t="str">
            <v>01</v>
          </cell>
          <cell r="V6007" t="str">
            <v>85389099</v>
          </cell>
          <cell r="W6007" t="str">
            <v>DE</v>
          </cell>
          <cell r="X6007" t="str">
            <v>C</v>
          </cell>
          <cell r="Y6007" t="str">
            <v>606</v>
          </cell>
          <cell r="Z6007" t="str">
            <v>EA</v>
          </cell>
          <cell r="AA6007">
            <v>1</v>
          </cell>
          <cell r="AB6007" t="str">
            <v>44 X 45  X 23</v>
          </cell>
          <cell r="AE6007" t="str">
            <v>STK</v>
          </cell>
          <cell r="AF6007">
            <v>1</v>
          </cell>
          <cell r="AG6007">
            <v>19</v>
          </cell>
          <cell r="AH6007">
            <v>1</v>
          </cell>
          <cell r="AI6007" t="str">
            <v>STK</v>
          </cell>
          <cell r="AJ6007" t="str">
            <v>PEHA Elektro GmbH &amp; Co. KG</v>
          </cell>
          <cell r="AK6007" t="str">
            <v>PEHA Elektro GmbH &amp; Co. KG</v>
          </cell>
        </row>
        <row r="6008">
          <cell r="C6008" t="str">
            <v>D 212.02 EMS</v>
          </cell>
          <cell r="D6008" t="str">
            <v>4851</v>
          </cell>
          <cell r="E6008" t="str">
            <v>15</v>
          </cell>
          <cell r="F6008" t="str">
            <v>1</v>
          </cell>
          <cell r="G6008" t="str">
            <v>01</v>
          </cell>
          <cell r="H6008" t="str">
            <v>01</v>
          </cell>
          <cell r="I6008" t="str">
            <v>1</v>
          </cell>
          <cell r="J6008">
            <v>1</v>
          </cell>
          <cell r="K6008">
            <v>3.4000000000000002E-2</v>
          </cell>
          <cell r="L6008">
            <v>3.4000000000000002E-2</v>
          </cell>
          <cell r="M6008" t="str">
            <v>KG</v>
          </cell>
          <cell r="N6008">
            <v>0</v>
          </cell>
          <cell r="P6008" t="str">
            <v>22326122472F382U51</v>
          </cell>
          <cell r="Q6008" t="str">
            <v>4010105429312</v>
          </cell>
          <cell r="R6008" t="str">
            <v>4</v>
          </cell>
          <cell r="S6008" t="str">
            <v>223</v>
          </cell>
          <cell r="T6008" t="str">
            <v>01</v>
          </cell>
          <cell r="V6008" t="str">
            <v>85365080</v>
          </cell>
          <cell r="W6008" t="str">
            <v>DE</v>
          </cell>
          <cell r="X6008" t="str">
            <v>W</v>
          </cell>
          <cell r="Y6008" t="str">
            <v>606</v>
          </cell>
          <cell r="Z6008" t="str">
            <v>EA</v>
          </cell>
          <cell r="AA6008">
            <v>1</v>
          </cell>
          <cell r="AB6008" t="str">
            <v>44 X 44  X 33</v>
          </cell>
          <cell r="AE6008" t="str">
            <v>STK</v>
          </cell>
          <cell r="AF6008">
            <v>1</v>
          </cell>
          <cell r="AG6008">
            <v>19</v>
          </cell>
          <cell r="AH6008">
            <v>1</v>
          </cell>
          <cell r="AI6008" t="str">
            <v>STK</v>
          </cell>
          <cell r="AJ6008" t="str">
            <v>PEHA Elektro GmbH &amp; Co. KG</v>
          </cell>
          <cell r="AK6008" t="str">
            <v>PEHA Elektro GmbH &amp; Co. KG</v>
          </cell>
        </row>
        <row r="6009">
          <cell r="C6009" t="str">
            <v>D 212.02 B EMS</v>
          </cell>
          <cell r="D6009" t="str">
            <v>4851</v>
          </cell>
          <cell r="E6009" t="str">
            <v>15</v>
          </cell>
          <cell r="F6009" t="str">
            <v>8</v>
          </cell>
          <cell r="G6009" t="str">
            <v>08</v>
          </cell>
          <cell r="H6009" t="str">
            <v>08</v>
          </cell>
          <cell r="I6009" t="str">
            <v>8</v>
          </cell>
          <cell r="J6009">
            <v>1</v>
          </cell>
          <cell r="K6009">
            <v>3.4000000000000002E-2</v>
          </cell>
          <cell r="L6009">
            <v>3.4000000000000002E-2</v>
          </cell>
          <cell r="M6009" t="str">
            <v>KG</v>
          </cell>
          <cell r="N6009">
            <v>0</v>
          </cell>
          <cell r="P6009" t="str">
            <v>22326122472F382U51</v>
          </cell>
          <cell r="Q6009" t="str">
            <v>4010105429411</v>
          </cell>
          <cell r="R6009" t="str">
            <v>4</v>
          </cell>
          <cell r="S6009" t="str">
            <v>223</v>
          </cell>
          <cell r="T6009" t="str">
            <v>01</v>
          </cell>
          <cell r="V6009" t="str">
            <v>85365080</v>
          </cell>
          <cell r="W6009" t="str">
            <v>DE</v>
          </cell>
          <cell r="X6009" t="str">
            <v>C</v>
          </cell>
          <cell r="Y6009" t="str">
            <v>606</v>
          </cell>
          <cell r="Z6009" t="str">
            <v>EA</v>
          </cell>
          <cell r="AA6009">
            <v>1</v>
          </cell>
          <cell r="AE6009" t="str">
            <v>STK</v>
          </cell>
          <cell r="AF6009">
            <v>1</v>
          </cell>
          <cell r="AG6009">
            <v>19</v>
          </cell>
          <cell r="AH6009">
            <v>1</v>
          </cell>
          <cell r="AI6009" t="str">
            <v>STK</v>
          </cell>
          <cell r="AJ6009" t="str">
            <v>PEHA Elektro GmbH &amp; Co. KG</v>
          </cell>
          <cell r="AK6009" t="str">
            <v>PEHA Elektro GmbH &amp; Co. KG</v>
          </cell>
        </row>
        <row r="6010">
          <cell r="C6010" t="str">
            <v>D 212.02 EMS NA</v>
          </cell>
          <cell r="D6010" t="str">
            <v>4851</v>
          </cell>
          <cell r="E6010" t="str">
            <v>15</v>
          </cell>
          <cell r="F6010" t="str">
            <v>8</v>
          </cell>
          <cell r="G6010" t="str">
            <v>08</v>
          </cell>
          <cell r="H6010" t="str">
            <v>08</v>
          </cell>
          <cell r="I6010" t="str">
            <v>8</v>
          </cell>
          <cell r="J6010">
            <v>1</v>
          </cell>
          <cell r="K6010">
            <v>3.4000000000000002E-2</v>
          </cell>
          <cell r="L6010">
            <v>3.4000000000000002E-2</v>
          </cell>
          <cell r="M6010" t="str">
            <v>KG</v>
          </cell>
          <cell r="N6010">
            <v>0</v>
          </cell>
          <cell r="P6010" t="str">
            <v>22326122472F382U51</v>
          </cell>
          <cell r="Q6010" t="str">
            <v>4010105429510</v>
          </cell>
          <cell r="R6010" t="str">
            <v>4</v>
          </cell>
          <cell r="S6010" t="str">
            <v>223</v>
          </cell>
          <cell r="T6010" t="str">
            <v>01</v>
          </cell>
          <cell r="V6010" t="str">
            <v>85365080</v>
          </cell>
          <cell r="W6010" t="str">
            <v>DE</v>
          </cell>
          <cell r="X6010" t="str">
            <v>C</v>
          </cell>
          <cell r="Y6010" t="str">
            <v>606</v>
          </cell>
          <cell r="Z6010" t="str">
            <v>EA</v>
          </cell>
          <cell r="AA6010">
            <v>1</v>
          </cell>
          <cell r="AE6010" t="str">
            <v>STK</v>
          </cell>
          <cell r="AF6010">
            <v>1</v>
          </cell>
          <cell r="AG6010">
            <v>19</v>
          </cell>
          <cell r="AH6010">
            <v>1</v>
          </cell>
          <cell r="AI6010" t="str">
            <v>STK</v>
          </cell>
          <cell r="AJ6010" t="str">
            <v>PEHA Elektro GmbH &amp; Co. KG</v>
          </cell>
          <cell r="AK6010" t="str">
            <v>PEHA Elektro GmbH &amp; Co. KG</v>
          </cell>
        </row>
        <row r="6011">
          <cell r="C6011" t="str">
            <v>D 206/4.02 T EMS</v>
          </cell>
          <cell r="D6011" t="str">
            <v>4851</v>
          </cell>
          <cell r="E6011" t="str">
            <v>15</v>
          </cell>
          <cell r="F6011" t="str">
            <v>1</v>
          </cell>
          <cell r="G6011" t="str">
            <v>01</v>
          </cell>
          <cell r="H6011" t="str">
            <v>01</v>
          </cell>
          <cell r="I6011" t="str">
            <v>1</v>
          </cell>
          <cell r="J6011">
            <v>1</v>
          </cell>
          <cell r="K6011">
            <v>3.6999999999999998E-2</v>
          </cell>
          <cell r="L6011">
            <v>3.6999999999999998E-2</v>
          </cell>
          <cell r="M6011" t="str">
            <v>KG</v>
          </cell>
          <cell r="N6011">
            <v>0</v>
          </cell>
          <cell r="P6011" t="str">
            <v>22326122472F382U51</v>
          </cell>
          <cell r="Q6011" t="str">
            <v>4010105429619</v>
          </cell>
          <cell r="R6011" t="str">
            <v>4</v>
          </cell>
          <cell r="S6011" t="str">
            <v>223</v>
          </cell>
          <cell r="T6011" t="str">
            <v>01</v>
          </cell>
          <cell r="V6011" t="str">
            <v>85365080</v>
          </cell>
          <cell r="W6011" t="str">
            <v>DE</v>
          </cell>
          <cell r="X6011" t="str">
            <v>C</v>
          </cell>
          <cell r="Y6011" t="str">
            <v>606</v>
          </cell>
          <cell r="Z6011" t="str">
            <v>EA</v>
          </cell>
          <cell r="AA6011">
            <v>1</v>
          </cell>
          <cell r="AB6011" t="str">
            <v>45 X 45  X 41</v>
          </cell>
          <cell r="AE6011" t="str">
            <v>STK</v>
          </cell>
          <cell r="AF6011">
            <v>1</v>
          </cell>
          <cell r="AG6011">
            <v>19</v>
          </cell>
          <cell r="AH6011">
            <v>1</v>
          </cell>
          <cell r="AI6011" t="str">
            <v>STK</v>
          </cell>
          <cell r="AJ6011" t="str">
            <v>PEHA Elektro GmbH &amp; Co. KG</v>
          </cell>
          <cell r="AK6011" t="str">
            <v>PEHA Elektro GmbH &amp; Co. KG</v>
          </cell>
        </row>
        <row r="6012">
          <cell r="C6012" t="str">
            <v>H 1942 PA/HAGER</v>
          </cell>
          <cell r="D6012" t="str">
            <v>4851</v>
          </cell>
          <cell r="E6012" t="str">
            <v>15</v>
          </cell>
          <cell r="F6012" t="str">
            <v>2</v>
          </cell>
          <cell r="G6012" t="str">
            <v>02</v>
          </cell>
          <cell r="H6012" t="str">
            <v>02</v>
          </cell>
          <cell r="I6012" t="str">
            <v>2</v>
          </cell>
          <cell r="J6012">
            <v>1</v>
          </cell>
          <cell r="K6012">
            <v>3.6999999999999998E-2</v>
          </cell>
          <cell r="L6012">
            <v>3.6999999999999998E-2</v>
          </cell>
          <cell r="M6012" t="str">
            <v>KG</v>
          </cell>
          <cell r="N6012">
            <v>0</v>
          </cell>
          <cell r="P6012" t="str">
            <v>22326122472F282V06</v>
          </cell>
          <cell r="Q6012" t="str">
            <v>4010105429725</v>
          </cell>
          <cell r="R6012" t="str">
            <v>4</v>
          </cell>
          <cell r="S6012" t="str">
            <v>223</v>
          </cell>
          <cell r="T6012" t="str">
            <v>01</v>
          </cell>
          <cell r="V6012" t="str">
            <v>85366990</v>
          </cell>
          <cell r="W6012" t="str">
            <v>DE</v>
          </cell>
          <cell r="X6012" t="str">
            <v>C</v>
          </cell>
          <cell r="Y6012" t="str">
            <v>606</v>
          </cell>
          <cell r="Z6012" t="str">
            <v>EA</v>
          </cell>
          <cell r="AA6012">
            <v>1</v>
          </cell>
          <cell r="AB6012" t="str">
            <v>223 X 153 X 078</v>
          </cell>
          <cell r="AE6012" t="str">
            <v>STK</v>
          </cell>
          <cell r="AF6012">
            <v>1</v>
          </cell>
          <cell r="AG6012">
            <v>19</v>
          </cell>
          <cell r="AH6012">
            <v>1</v>
          </cell>
          <cell r="AI6012" t="str">
            <v>STK</v>
          </cell>
          <cell r="AJ6012" t="str">
            <v>PEHA Elektro GmbH &amp; Co. KG</v>
          </cell>
          <cell r="AK6012" t="str">
            <v>PEHA Elektro GmbH &amp; Co. KG</v>
          </cell>
        </row>
        <row r="6013">
          <cell r="C6013" t="str">
            <v>H 80.1942 PA K W</v>
          </cell>
          <cell r="D6013" t="str">
            <v>4851</v>
          </cell>
          <cell r="E6013" t="str">
            <v>15</v>
          </cell>
          <cell r="F6013" t="str">
            <v>1</v>
          </cell>
          <cell r="G6013" t="str">
            <v>01</v>
          </cell>
          <cell r="H6013" t="str">
            <v>01</v>
          </cell>
          <cell r="I6013" t="str">
            <v>1</v>
          </cell>
          <cell r="J6013">
            <v>1</v>
          </cell>
          <cell r="K6013">
            <v>0.105</v>
          </cell>
          <cell r="L6013">
            <v>0.105</v>
          </cell>
          <cell r="M6013" t="str">
            <v>KG</v>
          </cell>
          <cell r="N6013">
            <v>0</v>
          </cell>
          <cell r="P6013" t="str">
            <v>22326122472F282V06</v>
          </cell>
          <cell r="Q6013" t="str">
            <v>4010105429824</v>
          </cell>
          <cell r="R6013" t="str">
            <v>4</v>
          </cell>
          <cell r="S6013" t="str">
            <v>223</v>
          </cell>
          <cell r="T6013" t="str">
            <v>01</v>
          </cell>
          <cell r="V6013" t="str">
            <v>85366990</v>
          </cell>
          <cell r="W6013" t="str">
            <v>HU</v>
          </cell>
          <cell r="X6013" t="str">
            <v>W</v>
          </cell>
          <cell r="Y6013" t="str">
            <v>606</v>
          </cell>
          <cell r="Z6013" t="str">
            <v>EA</v>
          </cell>
          <cell r="AA6013">
            <v>1</v>
          </cell>
          <cell r="AB6013" t="str">
            <v>70 X 70  X 35</v>
          </cell>
          <cell r="AE6013" t="str">
            <v>STK</v>
          </cell>
          <cell r="AF6013">
            <v>1</v>
          </cell>
          <cell r="AG6013">
            <v>19</v>
          </cell>
          <cell r="AH6013">
            <v>1</v>
          </cell>
          <cell r="AI6013" t="str">
            <v>STK</v>
          </cell>
          <cell r="AJ6013" t="str">
            <v>PEHA Elektro GmbH &amp; Co. KG</v>
          </cell>
          <cell r="AK6013" t="str">
            <v>PEHA Elektro GmbH &amp; Co. KG</v>
          </cell>
        </row>
        <row r="6014">
          <cell r="C6014" t="str">
            <v>D 206/2.02 EMS</v>
          </cell>
          <cell r="D6014" t="str">
            <v>4851</v>
          </cell>
          <cell r="E6014" t="str">
            <v>15</v>
          </cell>
          <cell r="F6014" t="str">
            <v>2</v>
          </cell>
          <cell r="G6014" t="str">
            <v>02</v>
          </cell>
          <cell r="H6014" t="str">
            <v>02</v>
          </cell>
          <cell r="I6014" t="str">
            <v>2</v>
          </cell>
          <cell r="J6014">
            <v>1</v>
          </cell>
          <cell r="K6014">
            <v>0.105</v>
          </cell>
          <cell r="L6014">
            <v>0.105</v>
          </cell>
          <cell r="M6014" t="str">
            <v>KG</v>
          </cell>
          <cell r="N6014">
            <v>0</v>
          </cell>
          <cell r="P6014" t="str">
            <v>22326122472F382U46</v>
          </cell>
          <cell r="Q6014" t="str">
            <v>4010105430714</v>
          </cell>
          <cell r="R6014" t="str">
            <v>4</v>
          </cell>
          <cell r="S6014" t="str">
            <v>223</v>
          </cell>
          <cell r="T6014" t="str">
            <v>01</v>
          </cell>
          <cell r="V6014" t="str">
            <v>85365080</v>
          </cell>
          <cell r="W6014" t="str">
            <v>DE</v>
          </cell>
          <cell r="X6014" t="str">
            <v>C</v>
          </cell>
          <cell r="Y6014" t="str">
            <v>606</v>
          </cell>
          <cell r="Z6014" t="str">
            <v>EA</v>
          </cell>
          <cell r="AA6014">
            <v>1</v>
          </cell>
          <cell r="AE6014" t="str">
            <v>STK</v>
          </cell>
          <cell r="AF6014">
            <v>1</v>
          </cell>
          <cell r="AG6014">
            <v>19</v>
          </cell>
          <cell r="AH6014">
            <v>1</v>
          </cell>
          <cell r="AI6014" t="str">
            <v>STK</v>
          </cell>
          <cell r="AJ6014" t="str">
            <v>PEHA Elektro GmbH &amp; Co. KG</v>
          </cell>
          <cell r="AK6014" t="str">
            <v>PEHA Elektro GmbH &amp; Co. KG</v>
          </cell>
        </row>
        <row r="6015">
          <cell r="C6015" t="str">
            <v>D 206/4.02 EMS</v>
          </cell>
          <cell r="D6015" t="str">
            <v>4851</v>
          </cell>
          <cell r="E6015" t="str">
            <v>15</v>
          </cell>
          <cell r="F6015" t="str">
            <v>1</v>
          </cell>
          <cell r="G6015" t="str">
            <v>01</v>
          </cell>
          <cell r="H6015" t="str">
            <v>01</v>
          </cell>
          <cell r="I6015" t="str">
            <v>1</v>
          </cell>
          <cell r="J6015">
            <v>1</v>
          </cell>
          <cell r="K6015">
            <v>0.105</v>
          </cell>
          <cell r="L6015">
            <v>0.105</v>
          </cell>
          <cell r="M6015" t="str">
            <v>KG</v>
          </cell>
          <cell r="N6015">
            <v>0</v>
          </cell>
          <cell r="P6015" t="str">
            <v>22326122472F382U51</v>
          </cell>
          <cell r="Q6015" t="str">
            <v>4010105430813</v>
          </cell>
          <cell r="R6015" t="str">
            <v>4</v>
          </cell>
          <cell r="S6015" t="str">
            <v>223</v>
          </cell>
          <cell r="T6015" t="str">
            <v>01</v>
          </cell>
          <cell r="V6015" t="str">
            <v>85365080</v>
          </cell>
          <cell r="W6015" t="str">
            <v>DE</v>
          </cell>
          <cell r="X6015" t="str">
            <v>C</v>
          </cell>
          <cell r="Y6015" t="str">
            <v>606</v>
          </cell>
          <cell r="Z6015" t="str">
            <v>EA</v>
          </cell>
          <cell r="AA6015">
            <v>1</v>
          </cell>
          <cell r="AE6015" t="str">
            <v>STK</v>
          </cell>
          <cell r="AF6015">
            <v>1</v>
          </cell>
          <cell r="AG6015">
            <v>19</v>
          </cell>
          <cell r="AH6015">
            <v>1</v>
          </cell>
          <cell r="AI6015" t="str">
            <v>STK</v>
          </cell>
          <cell r="AJ6015" t="str">
            <v>PEHA Elektro GmbH &amp; Co. KG</v>
          </cell>
          <cell r="AK6015" t="str">
            <v>PEHA Elektro GmbH &amp; Co. KG</v>
          </cell>
        </row>
        <row r="6016">
          <cell r="C6016" t="str">
            <v>H 80.1912 W/E</v>
          </cell>
          <cell r="D6016" t="str">
            <v>4851</v>
          </cell>
          <cell r="E6016" t="str">
            <v>15</v>
          </cell>
          <cell r="F6016" t="str">
            <v>2</v>
          </cell>
          <cell r="G6016" t="str">
            <v>02</v>
          </cell>
          <cell r="H6016" t="str">
            <v>02</v>
          </cell>
          <cell r="I6016" t="str">
            <v>2</v>
          </cell>
          <cell r="J6016">
            <v>1</v>
          </cell>
          <cell r="K6016">
            <v>0.105</v>
          </cell>
          <cell r="L6016">
            <v>0.105</v>
          </cell>
          <cell r="M6016" t="str">
            <v>KG</v>
          </cell>
          <cell r="N6016">
            <v>0</v>
          </cell>
          <cell r="P6016" t="str">
            <v>22326122472F382P23</v>
          </cell>
          <cell r="Q6016" t="str">
            <v>4010105431025</v>
          </cell>
          <cell r="R6016" t="str">
            <v>4</v>
          </cell>
          <cell r="S6016" t="str">
            <v>223</v>
          </cell>
          <cell r="T6016" t="str">
            <v>01</v>
          </cell>
          <cell r="V6016" t="str">
            <v>85366990</v>
          </cell>
          <cell r="W6016" t="str">
            <v>DE</v>
          </cell>
          <cell r="X6016" t="str">
            <v>C</v>
          </cell>
          <cell r="Y6016" t="str">
            <v>606</v>
          </cell>
          <cell r="Z6016" t="str">
            <v>EA</v>
          </cell>
          <cell r="AA6016">
            <v>1</v>
          </cell>
          <cell r="AE6016" t="str">
            <v>STK</v>
          </cell>
          <cell r="AF6016">
            <v>1</v>
          </cell>
          <cell r="AG6016">
            <v>19</v>
          </cell>
          <cell r="AH6016">
            <v>1</v>
          </cell>
          <cell r="AI6016" t="str">
            <v>STK</v>
          </cell>
          <cell r="AJ6016" t="str">
            <v>PEHA Elektro GmbH &amp; Co. KG</v>
          </cell>
          <cell r="AK6016" t="str">
            <v>PEHA Elektro GmbH &amp; Co. KG</v>
          </cell>
        </row>
        <row r="6017">
          <cell r="C6017" t="str">
            <v>H 80.6612 W/E</v>
          </cell>
          <cell r="D6017" t="str">
            <v>4851</v>
          </cell>
          <cell r="E6017" t="str">
            <v>15</v>
          </cell>
          <cell r="F6017" t="str">
            <v>2</v>
          </cell>
          <cell r="G6017" t="str">
            <v>02</v>
          </cell>
          <cell r="H6017" t="str">
            <v>02</v>
          </cell>
          <cell r="I6017" t="str">
            <v>2</v>
          </cell>
          <cell r="J6017">
            <v>1</v>
          </cell>
          <cell r="K6017">
            <v>0.105</v>
          </cell>
          <cell r="L6017">
            <v>0.105</v>
          </cell>
          <cell r="M6017" t="str">
            <v>KG</v>
          </cell>
          <cell r="N6017">
            <v>0</v>
          </cell>
          <cell r="P6017" t="str">
            <v>22326122472F382P23</v>
          </cell>
          <cell r="Q6017" t="str">
            <v>4010105431124</v>
          </cell>
          <cell r="R6017" t="str">
            <v>4</v>
          </cell>
          <cell r="S6017" t="str">
            <v>223</v>
          </cell>
          <cell r="T6017" t="str">
            <v>01</v>
          </cell>
          <cell r="V6017" t="str">
            <v>85366990</v>
          </cell>
          <cell r="W6017" t="str">
            <v>DE</v>
          </cell>
          <cell r="X6017" t="str">
            <v>C</v>
          </cell>
          <cell r="Y6017" t="str">
            <v>606</v>
          </cell>
          <cell r="Z6017" t="str">
            <v>EA</v>
          </cell>
          <cell r="AA6017">
            <v>1</v>
          </cell>
          <cell r="AB6017" t="str">
            <v>307 X 182 X 128</v>
          </cell>
          <cell r="AE6017" t="str">
            <v>STK</v>
          </cell>
          <cell r="AF6017">
            <v>1</v>
          </cell>
          <cell r="AG6017">
            <v>19</v>
          </cell>
          <cell r="AH6017">
            <v>1</v>
          </cell>
          <cell r="AI6017" t="str">
            <v>STK</v>
          </cell>
          <cell r="AJ6017" t="str">
            <v>PEHA Elektro GmbH &amp; Co. KG</v>
          </cell>
          <cell r="AK6017" t="str">
            <v>PEHA Elektro GmbH &amp; Co. KG</v>
          </cell>
        </row>
        <row r="6018">
          <cell r="C6018" t="str">
            <v>H 80.6511 V W/E</v>
          </cell>
          <cell r="D6018" t="str">
            <v>4851</v>
          </cell>
          <cell r="E6018" t="str">
            <v>15</v>
          </cell>
          <cell r="F6018" t="str">
            <v>2</v>
          </cell>
          <cell r="G6018" t="str">
            <v>02</v>
          </cell>
          <cell r="H6018" t="str">
            <v>02</v>
          </cell>
          <cell r="I6018" t="str">
            <v>2</v>
          </cell>
          <cell r="J6018">
            <v>1</v>
          </cell>
          <cell r="K6018">
            <v>0.105</v>
          </cell>
          <cell r="L6018">
            <v>0.105</v>
          </cell>
          <cell r="M6018" t="str">
            <v>KG</v>
          </cell>
          <cell r="N6018">
            <v>0</v>
          </cell>
          <cell r="P6018" t="str">
            <v>22326122472F382P23</v>
          </cell>
          <cell r="Q6018" t="str">
            <v>4010105431223</v>
          </cell>
          <cell r="R6018" t="str">
            <v>4</v>
          </cell>
          <cell r="S6018" t="str">
            <v>223</v>
          </cell>
          <cell r="T6018" t="str">
            <v>01</v>
          </cell>
          <cell r="V6018" t="str">
            <v>85366990</v>
          </cell>
          <cell r="W6018" t="str">
            <v>DE</v>
          </cell>
          <cell r="X6018" t="str">
            <v>C</v>
          </cell>
          <cell r="Y6018" t="str">
            <v>606</v>
          </cell>
          <cell r="Z6018" t="str">
            <v>EA</v>
          </cell>
          <cell r="AA6018">
            <v>1</v>
          </cell>
          <cell r="AB6018" t="str">
            <v>223 X 153 X 078</v>
          </cell>
          <cell r="AE6018" t="str">
            <v>STK</v>
          </cell>
          <cell r="AF6018">
            <v>1</v>
          </cell>
          <cell r="AG6018">
            <v>19</v>
          </cell>
          <cell r="AH6018">
            <v>1</v>
          </cell>
          <cell r="AI6018" t="str">
            <v>STK</v>
          </cell>
          <cell r="AJ6018" t="str">
            <v>PEHA Elektro GmbH &amp; Co. KG</v>
          </cell>
          <cell r="AK6018" t="str">
            <v>PEHA Elektro GmbH &amp; Co. KG</v>
          </cell>
        </row>
        <row r="6019">
          <cell r="C6019" t="str">
            <v>H 80.1912.02/E</v>
          </cell>
          <cell r="D6019" t="str">
            <v>4851</v>
          </cell>
          <cell r="E6019" t="str">
            <v>15</v>
          </cell>
          <cell r="F6019" t="str">
            <v>2</v>
          </cell>
          <cell r="G6019" t="str">
            <v>02</v>
          </cell>
          <cell r="H6019" t="str">
            <v>02</v>
          </cell>
          <cell r="I6019" t="str">
            <v>2</v>
          </cell>
          <cell r="J6019">
            <v>1</v>
          </cell>
          <cell r="K6019">
            <v>0.105</v>
          </cell>
          <cell r="L6019">
            <v>0.105</v>
          </cell>
          <cell r="M6019" t="str">
            <v>KG</v>
          </cell>
          <cell r="N6019">
            <v>0</v>
          </cell>
          <cell r="P6019" t="str">
            <v>22326122472F382P23</v>
          </cell>
          <cell r="Q6019" t="str">
            <v>4010105431322</v>
          </cell>
          <cell r="R6019" t="str">
            <v>4</v>
          </cell>
          <cell r="S6019" t="str">
            <v>223</v>
          </cell>
          <cell r="T6019" t="str">
            <v>01</v>
          </cell>
          <cell r="V6019" t="str">
            <v>85366990</v>
          </cell>
          <cell r="W6019" t="str">
            <v>DE</v>
          </cell>
          <cell r="X6019" t="str">
            <v>C</v>
          </cell>
          <cell r="Y6019" t="str">
            <v>606</v>
          </cell>
          <cell r="Z6019" t="str">
            <v>EA</v>
          </cell>
          <cell r="AA6019">
            <v>1</v>
          </cell>
          <cell r="AE6019" t="str">
            <v>STK</v>
          </cell>
          <cell r="AF6019">
            <v>1</v>
          </cell>
          <cell r="AG6019">
            <v>19</v>
          </cell>
          <cell r="AH6019">
            <v>1</v>
          </cell>
          <cell r="AI6019" t="str">
            <v>STK</v>
          </cell>
          <cell r="AJ6019" t="str">
            <v>PEHA Elektro GmbH &amp; Co. KG</v>
          </cell>
          <cell r="AK6019" t="str">
            <v>PEHA Elektro GmbH &amp; Co. KG</v>
          </cell>
        </row>
        <row r="6020">
          <cell r="C6020" t="str">
            <v>D 256.02 EMS/OBO</v>
          </cell>
          <cell r="D6020" t="str">
            <v>4851</v>
          </cell>
          <cell r="E6020" t="str">
            <v>15</v>
          </cell>
          <cell r="F6020" t="str">
            <v>18</v>
          </cell>
          <cell r="G6020" t="str">
            <v>18</v>
          </cell>
          <cell r="H6020" t="str">
            <v>18</v>
          </cell>
          <cell r="I6020" t="str">
            <v>18</v>
          </cell>
          <cell r="J6020">
            <v>1</v>
          </cell>
          <cell r="K6020">
            <v>0.105</v>
          </cell>
          <cell r="L6020">
            <v>0.105</v>
          </cell>
          <cell r="M6020" t="str">
            <v>KG</v>
          </cell>
          <cell r="N6020">
            <v>0</v>
          </cell>
          <cell r="P6020" t="str">
            <v>22326122472F382U51</v>
          </cell>
          <cell r="Q6020" t="str">
            <v>4012195284703</v>
          </cell>
          <cell r="R6020" t="str">
            <v>4</v>
          </cell>
          <cell r="S6020" t="str">
            <v>223</v>
          </cell>
          <cell r="T6020" t="str">
            <v>01</v>
          </cell>
          <cell r="V6020" t="str">
            <v>85365080</v>
          </cell>
          <cell r="W6020" t="str">
            <v>DE</v>
          </cell>
          <cell r="X6020" t="str">
            <v>C</v>
          </cell>
          <cell r="Y6020" t="str">
            <v>606</v>
          </cell>
          <cell r="Z6020" t="str">
            <v>EA</v>
          </cell>
          <cell r="AA6020">
            <v>1</v>
          </cell>
          <cell r="AB6020" t="str">
            <v>45 X 22  X 35</v>
          </cell>
          <cell r="AE6020" t="str">
            <v>STK</v>
          </cell>
          <cell r="AF6020">
            <v>1</v>
          </cell>
          <cell r="AG6020">
            <v>19</v>
          </cell>
          <cell r="AH6020">
            <v>1</v>
          </cell>
          <cell r="AI6020" t="str">
            <v>STK</v>
          </cell>
          <cell r="AJ6020" t="str">
            <v>PEHA Elektro GmbH &amp; Co. KG</v>
          </cell>
          <cell r="AK6020" t="str">
            <v>PEHA Elektro GmbH &amp; Co. KG</v>
          </cell>
        </row>
        <row r="6021">
          <cell r="C6021" t="str">
            <v>H 80.6612.02/E</v>
          </cell>
          <cell r="D6021" t="str">
            <v>4851</v>
          </cell>
          <cell r="E6021" t="str">
            <v>15</v>
          </cell>
          <cell r="F6021" t="str">
            <v>2</v>
          </cell>
          <cell r="G6021" t="str">
            <v>02</v>
          </cell>
          <cell r="H6021" t="str">
            <v>02</v>
          </cell>
          <cell r="I6021" t="str">
            <v>2</v>
          </cell>
          <cell r="J6021">
            <v>1</v>
          </cell>
          <cell r="K6021">
            <v>0.105</v>
          </cell>
          <cell r="L6021">
            <v>0.105</v>
          </cell>
          <cell r="M6021" t="str">
            <v>KG</v>
          </cell>
          <cell r="N6021">
            <v>0</v>
          </cell>
          <cell r="P6021" t="str">
            <v>22326122472F382P23</v>
          </cell>
          <cell r="Q6021" t="str">
            <v>4010105431421</v>
          </cell>
          <cell r="R6021" t="str">
            <v>4</v>
          </cell>
          <cell r="S6021" t="str">
            <v>223</v>
          </cell>
          <cell r="T6021" t="str">
            <v>01</v>
          </cell>
          <cell r="V6021" t="str">
            <v>85366990</v>
          </cell>
          <cell r="W6021" t="str">
            <v>DE</v>
          </cell>
          <cell r="X6021" t="str">
            <v>W</v>
          </cell>
          <cell r="Y6021" t="str">
            <v>606</v>
          </cell>
          <cell r="Z6021" t="str">
            <v>EA</v>
          </cell>
          <cell r="AA6021">
            <v>1</v>
          </cell>
          <cell r="AB6021" t="str">
            <v>307 X 182 X 128</v>
          </cell>
          <cell r="AE6021" t="str">
            <v>STK</v>
          </cell>
          <cell r="AF6021">
            <v>1</v>
          </cell>
          <cell r="AG6021">
            <v>19</v>
          </cell>
          <cell r="AH6021">
            <v>1</v>
          </cell>
          <cell r="AI6021" t="str">
            <v>STK</v>
          </cell>
          <cell r="AJ6021" t="str">
            <v>PEHA Elektro GmbH &amp; Co. KG</v>
          </cell>
          <cell r="AK6021" t="str">
            <v>PEHA Elektro GmbH &amp; Co. KG</v>
          </cell>
        </row>
        <row r="6022">
          <cell r="C6022" t="str">
            <v>H 80.6511.02 V/E</v>
          </cell>
          <cell r="D6022" t="str">
            <v>4851</v>
          </cell>
          <cell r="E6022" t="str">
            <v>15</v>
          </cell>
          <cell r="F6022" t="str">
            <v>2</v>
          </cell>
          <cell r="G6022" t="str">
            <v>02</v>
          </cell>
          <cell r="H6022" t="str">
            <v>02</v>
          </cell>
          <cell r="I6022" t="str">
            <v>2</v>
          </cell>
          <cell r="J6022">
            <v>1</v>
          </cell>
          <cell r="K6022">
            <v>0.105</v>
          </cell>
          <cell r="L6022">
            <v>0.105</v>
          </cell>
          <cell r="M6022" t="str">
            <v>KG</v>
          </cell>
          <cell r="N6022">
            <v>0</v>
          </cell>
          <cell r="P6022" t="str">
            <v>22326122472F382P23</v>
          </cell>
          <cell r="Q6022" t="str">
            <v>4010105431520</v>
          </cell>
          <cell r="R6022" t="str">
            <v>4</v>
          </cell>
          <cell r="S6022" t="str">
            <v>223</v>
          </cell>
          <cell r="T6022" t="str">
            <v>01</v>
          </cell>
          <cell r="V6022" t="str">
            <v>85366990</v>
          </cell>
          <cell r="W6022" t="str">
            <v>DE</v>
          </cell>
          <cell r="X6022" t="str">
            <v>W</v>
          </cell>
          <cell r="Y6022" t="str">
            <v>606</v>
          </cell>
          <cell r="Z6022" t="str">
            <v>EA</v>
          </cell>
          <cell r="AA6022">
            <v>1</v>
          </cell>
          <cell r="AB6022" t="str">
            <v>275 X 185 X 092</v>
          </cell>
          <cell r="AE6022" t="str">
            <v>STK</v>
          </cell>
          <cell r="AF6022">
            <v>1</v>
          </cell>
          <cell r="AG6022">
            <v>19</v>
          </cell>
          <cell r="AH6022">
            <v>1</v>
          </cell>
          <cell r="AI6022" t="str">
            <v>STK</v>
          </cell>
          <cell r="AJ6022" t="str">
            <v>PEHA Elektro GmbH &amp; Co. KG</v>
          </cell>
          <cell r="AK6022" t="str">
            <v>PEHA Elektro GmbH &amp; Co. KG</v>
          </cell>
        </row>
        <row r="6023">
          <cell r="C6023" t="str">
            <v>D 211.02 EMS/OBO</v>
          </cell>
          <cell r="D6023" t="str">
            <v>4851</v>
          </cell>
          <cell r="E6023" t="str">
            <v>15</v>
          </cell>
          <cell r="F6023" t="str">
            <v>18</v>
          </cell>
          <cell r="G6023" t="str">
            <v>18</v>
          </cell>
          <cell r="H6023" t="str">
            <v>18</v>
          </cell>
          <cell r="I6023" t="str">
            <v>18</v>
          </cell>
          <cell r="J6023">
            <v>1</v>
          </cell>
          <cell r="K6023">
            <v>7.6999999999999999E-2</v>
          </cell>
          <cell r="L6023">
            <v>7.6999999999999999E-2</v>
          </cell>
          <cell r="M6023" t="str">
            <v>KG</v>
          </cell>
          <cell r="N6023">
            <v>0</v>
          </cell>
          <cell r="P6023" t="str">
            <v>22326122472F382U51</v>
          </cell>
          <cell r="Q6023" t="str">
            <v>4012195284215</v>
          </cell>
          <cell r="R6023" t="str">
            <v>4</v>
          </cell>
          <cell r="S6023" t="str">
            <v>223</v>
          </cell>
          <cell r="T6023" t="str">
            <v>01</v>
          </cell>
          <cell r="V6023" t="str">
            <v>85365080</v>
          </cell>
          <cell r="W6023" t="str">
            <v>DE</v>
          </cell>
          <cell r="X6023" t="str">
            <v>C</v>
          </cell>
          <cell r="Y6023" t="str">
            <v>606</v>
          </cell>
          <cell r="Z6023" t="str">
            <v>EA</v>
          </cell>
          <cell r="AA6023">
            <v>1</v>
          </cell>
          <cell r="AE6023" t="str">
            <v>STK</v>
          </cell>
          <cell r="AF6023">
            <v>1</v>
          </cell>
          <cell r="AG6023">
            <v>19</v>
          </cell>
          <cell r="AH6023">
            <v>1</v>
          </cell>
          <cell r="AI6023" t="str">
            <v>STK</v>
          </cell>
          <cell r="AJ6023" t="str">
            <v>PEHA Elektro GmbH &amp; Co. KG</v>
          </cell>
          <cell r="AK6023" t="str">
            <v>PEHA Elektro GmbH &amp; Co. KG</v>
          </cell>
        </row>
        <row r="6024">
          <cell r="C6024" t="str">
            <v>D 211.02 B EMS/OBO</v>
          </cell>
          <cell r="D6024" t="str">
            <v>4851</v>
          </cell>
          <cell r="E6024" t="str">
            <v>15</v>
          </cell>
          <cell r="F6024" t="str">
            <v>18</v>
          </cell>
          <cell r="G6024" t="str">
            <v>18</v>
          </cell>
          <cell r="H6024" t="str">
            <v>18</v>
          </cell>
          <cell r="I6024" t="str">
            <v>18</v>
          </cell>
          <cell r="J6024">
            <v>1</v>
          </cell>
          <cell r="K6024">
            <v>7.6999999999999999E-2</v>
          </cell>
          <cell r="L6024">
            <v>7.6999999999999999E-2</v>
          </cell>
          <cell r="M6024" t="str">
            <v>KG</v>
          </cell>
          <cell r="N6024">
            <v>0</v>
          </cell>
          <cell r="P6024" t="str">
            <v>22326122472F382U51</v>
          </cell>
          <cell r="Q6024" t="str">
            <v>4012195284253</v>
          </cell>
          <cell r="R6024" t="str">
            <v>4</v>
          </cell>
          <cell r="S6024" t="str">
            <v>223</v>
          </cell>
          <cell r="T6024" t="str">
            <v>01</v>
          </cell>
          <cell r="V6024" t="str">
            <v>85365080</v>
          </cell>
          <cell r="W6024" t="str">
            <v>DE</v>
          </cell>
          <cell r="X6024" t="str">
            <v>C</v>
          </cell>
          <cell r="Y6024" t="str">
            <v>606</v>
          </cell>
          <cell r="Z6024" t="str">
            <v>EA</v>
          </cell>
          <cell r="AA6024">
            <v>1</v>
          </cell>
          <cell r="AE6024" t="str">
            <v>STK</v>
          </cell>
          <cell r="AF6024">
            <v>1</v>
          </cell>
          <cell r="AG6024">
            <v>19</v>
          </cell>
          <cell r="AH6024">
            <v>1</v>
          </cell>
          <cell r="AI6024" t="str">
            <v>STK</v>
          </cell>
          <cell r="AJ6024" t="str">
            <v>PEHA Elektro GmbH &amp; Co. KG</v>
          </cell>
          <cell r="AK6024" t="str">
            <v>PEHA Elektro GmbH &amp; Co. KG</v>
          </cell>
        </row>
        <row r="6025">
          <cell r="C6025" t="str">
            <v>D 6271.02 DK EMS/OBO</v>
          </cell>
          <cell r="D6025" t="str">
            <v>4851</v>
          </cell>
          <cell r="E6025" t="str">
            <v>15</v>
          </cell>
          <cell r="F6025" t="str">
            <v>1</v>
          </cell>
          <cell r="G6025" t="str">
            <v>01</v>
          </cell>
          <cell r="H6025" t="str">
            <v>01</v>
          </cell>
          <cell r="I6025" t="str">
            <v>1</v>
          </cell>
          <cell r="J6025">
            <v>1</v>
          </cell>
          <cell r="K6025">
            <v>3.1E-2</v>
          </cell>
          <cell r="L6025">
            <v>3.1E-2</v>
          </cell>
          <cell r="M6025" t="str">
            <v>KG</v>
          </cell>
          <cell r="N6025">
            <v>0</v>
          </cell>
          <cell r="P6025" t="str">
            <v>22326122472F382U51</v>
          </cell>
          <cell r="Q6025" t="str">
            <v>4010105431810</v>
          </cell>
          <cell r="R6025" t="str">
            <v>4</v>
          </cell>
          <cell r="S6025" t="str">
            <v>223</v>
          </cell>
          <cell r="T6025" t="str">
            <v>01</v>
          </cell>
          <cell r="V6025" t="str">
            <v>85366990</v>
          </cell>
          <cell r="W6025" t="str">
            <v>DE</v>
          </cell>
          <cell r="X6025" t="str">
            <v>W</v>
          </cell>
          <cell r="Y6025" t="str">
            <v>606</v>
          </cell>
          <cell r="Z6025" t="str">
            <v>EA</v>
          </cell>
          <cell r="AA6025">
            <v>1</v>
          </cell>
          <cell r="AB6025" t="str">
            <v>227 X 185 X 042</v>
          </cell>
          <cell r="AE6025" t="str">
            <v>STK</v>
          </cell>
          <cell r="AF6025">
            <v>1</v>
          </cell>
          <cell r="AG6025">
            <v>19</v>
          </cell>
          <cell r="AH6025">
            <v>1</v>
          </cell>
          <cell r="AI6025" t="str">
            <v>STK</v>
          </cell>
          <cell r="AJ6025" t="str">
            <v>PEHA Elektro GmbH &amp; Co. KG</v>
          </cell>
          <cell r="AK6025" t="str">
            <v>PEHA Elektro GmbH &amp; Co. KG</v>
          </cell>
        </row>
        <row r="6026">
          <cell r="C6026" t="str">
            <v>D 6271.02 DK EMS C/OBO</v>
          </cell>
          <cell r="D6026" t="str">
            <v>4851</v>
          </cell>
          <cell r="E6026" t="str">
            <v>15</v>
          </cell>
          <cell r="F6026" t="str">
            <v>1</v>
          </cell>
          <cell r="G6026" t="str">
            <v>01</v>
          </cell>
          <cell r="H6026" t="str">
            <v>01</v>
          </cell>
          <cell r="I6026" t="str">
            <v>1</v>
          </cell>
          <cell r="J6026">
            <v>1</v>
          </cell>
          <cell r="K6026">
            <v>0.03</v>
          </cell>
          <cell r="L6026">
            <v>0.03</v>
          </cell>
          <cell r="M6026" t="str">
            <v>KG</v>
          </cell>
          <cell r="N6026">
            <v>0</v>
          </cell>
          <cell r="P6026" t="str">
            <v>22326122472F382U51</v>
          </cell>
          <cell r="Q6026" t="str">
            <v>4010105431865</v>
          </cell>
          <cell r="R6026" t="str">
            <v>4</v>
          </cell>
          <cell r="S6026" t="str">
            <v>223</v>
          </cell>
          <cell r="T6026" t="str">
            <v>01</v>
          </cell>
          <cell r="V6026" t="str">
            <v>85366990</v>
          </cell>
          <cell r="W6026" t="str">
            <v>DE</v>
          </cell>
          <cell r="X6026" t="str">
            <v>C</v>
          </cell>
          <cell r="Y6026" t="str">
            <v>606</v>
          </cell>
          <cell r="Z6026" t="str">
            <v>EA</v>
          </cell>
          <cell r="AA6026">
            <v>1</v>
          </cell>
          <cell r="AB6026" t="str">
            <v>227 X 185 X 042</v>
          </cell>
          <cell r="AE6026" t="str">
            <v>STK</v>
          </cell>
          <cell r="AF6026">
            <v>1</v>
          </cell>
          <cell r="AG6026">
            <v>19</v>
          </cell>
          <cell r="AH6026">
            <v>1</v>
          </cell>
          <cell r="AI6026" t="str">
            <v>STK</v>
          </cell>
          <cell r="AJ6026" t="str">
            <v>PEHA Elektro GmbH &amp; Co. KG</v>
          </cell>
          <cell r="AK6026" t="str">
            <v>PEHA Elektro GmbH &amp; Co. KG</v>
          </cell>
        </row>
        <row r="6027">
          <cell r="C6027" t="str">
            <v>D 206/4.02 T EMS/OBO</v>
          </cell>
          <cell r="D6027" t="str">
            <v>4851</v>
          </cell>
          <cell r="E6027" t="str">
            <v>15</v>
          </cell>
          <cell r="F6027" t="str">
            <v>8</v>
          </cell>
          <cell r="G6027" t="str">
            <v>08</v>
          </cell>
          <cell r="H6027" t="str">
            <v>08</v>
          </cell>
          <cell r="I6027" t="str">
            <v>8</v>
          </cell>
          <cell r="J6027">
            <v>1</v>
          </cell>
          <cell r="K6027">
            <v>3.7999999999999999E-2</v>
          </cell>
          <cell r="L6027">
            <v>3.7999999999999999E-2</v>
          </cell>
          <cell r="M6027" t="str">
            <v>KG</v>
          </cell>
          <cell r="N6027">
            <v>0</v>
          </cell>
          <cell r="P6027" t="str">
            <v>22326122472F382U51</v>
          </cell>
          <cell r="Q6027" t="str">
            <v>4012195411048</v>
          </cell>
          <cell r="R6027" t="str">
            <v>4</v>
          </cell>
          <cell r="S6027" t="str">
            <v>223</v>
          </cell>
          <cell r="T6027" t="str">
            <v>01</v>
          </cell>
          <cell r="V6027" t="str">
            <v>85365080</v>
          </cell>
          <cell r="W6027" t="str">
            <v>DE</v>
          </cell>
          <cell r="X6027" t="str">
            <v>C</v>
          </cell>
          <cell r="Y6027" t="str">
            <v>606</v>
          </cell>
          <cell r="Z6027" t="str">
            <v>EA</v>
          </cell>
          <cell r="AA6027">
            <v>1</v>
          </cell>
          <cell r="AB6027" t="str">
            <v>45 X 45  X 35</v>
          </cell>
          <cell r="AE6027" t="str">
            <v>STK</v>
          </cell>
          <cell r="AF6027">
            <v>1</v>
          </cell>
          <cell r="AG6027">
            <v>19</v>
          </cell>
          <cell r="AH6027">
            <v>1</v>
          </cell>
          <cell r="AI6027" t="str">
            <v>STK</v>
          </cell>
          <cell r="AJ6027" t="str">
            <v>PEHA Elektro GmbH &amp; Co. KG</v>
          </cell>
          <cell r="AK6027" t="str">
            <v>PEHA Elektro GmbH &amp; Co. KG</v>
          </cell>
        </row>
        <row r="6028">
          <cell r="C6028" t="str">
            <v>D 206/4.70 T EMS/OBO</v>
          </cell>
          <cell r="D6028" t="str">
            <v>4851</v>
          </cell>
          <cell r="E6028" t="str">
            <v>15</v>
          </cell>
          <cell r="F6028" t="str">
            <v>2</v>
          </cell>
          <cell r="G6028" t="str">
            <v>02</v>
          </cell>
          <cell r="H6028" t="str">
            <v>02</v>
          </cell>
          <cell r="I6028" t="str">
            <v>2</v>
          </cell>
          <cell r="J6028">
            <v>1</v>
          </cell>
          <cell r="K6028">
            <v>3.7999999999999999E-2</v>
          </cell>
          <cell r="L6028">
            <v>3.7999999999999999E-2</v>
          </cell>
          <cell r="M6028" t="str">
            <v>KG</v>
          </cell>
          <cell r="N6028">
            <v>0</v>
          </cell>
          <cell r="P6028" t="str">
            <v>22326122472F382U51</v>
          </cell>
          <cell r="Q6028" t="str">
            <v>4012195411062</v>
          </cell>
          <cell r="R6028" t="str">
            <v>4</v>
          </cell>
          <cell r="S6028" t="str">
            <v>223</v>
          </cell>
          <cell r="T6028" t="str">
            <v>01</v>
          </cell>
          <cell r="V6028" t="str">
            <v>85365080</v>
          </cell>
          <cell r="W6028" t="str">
            <v>DE</v>
          </cell>
          <cell r="X6028" t="str">
            <v>C</v>
          </cell>
          <cell r="Y6028" t="str">
            <v>606</v>
          </cell>
          <cell r="Z6028" t="str">
            <v>EA</v>
          </cell>
          <cell r="AA6028">
            <v>1</v>
          </cell>
          <cell r="AE6028" t="str">
            <v>STK</v>
          </cell>
          <cell r="AF6028">
            <v>1</v>
          </cell>
          <cell r="AG6028">
            <v>19</v>
          </cell>
          <cell r="AH6028">
            <v>1</v>
          </cell>
          <cell r="AI6028" t="str">
            <v>STK</v>
          </cell>
          <cell r="AJ6028" t="str">
            <v>PEHA Elektro GmbH &amp; Co. KG</v>
          </cell>
          <cell r="AK6028" t="str">
            <v>PEHA Elektro GmbH &amp; Co. KG</v>
          </cell>
        </row>
        <row r="6029">
          <cell r="C6029" t="str">
            <v>D 216.02 B EMS/OBO</v>
          </cell>
          <cell r="D6029" t="str">
            <v>4851</v>
          </cell>
          <cell r="E6029" t="str">
            <v>15</v>
          </cell>
          <cell r="F6029" t="str">
            <v>18</v>
          </cell>
          <cell r="G6029" t="str">
            <v>18</v>
          </cell>
          <cell r="H6029" t="str">
            <v>18</v>
          </cell>
          <cell r="I6029" t="str">
            <v>18</v>
          </cell>
          <cell r="J6029">
            <v>1</v>
          </cell>
          <cell r="K6029">
            <v>3.7999999999999999E-2</v>
          </cell>
          <cell r="L6029">
            <v>3.7999999999999999E-2</v>
          </cell>
          <cell r="M6029" t="str">
            <v>KG</v>
          </cell>
          <cell r="N6029">
            <v>0</v>
          </cell>
          <cell r="P6029" t="str">
            <v>22326122472F382U51</v>
          </cell>
          <cell r="Q6029" t="str">
            <v>4012195284321</v>
          </cell>
          <cell r="R6029" t="str">
            <v>4</v>
          </cell>
          <cell r="S6029" t="str">
            <v>223</v>
          </cell>
          <cell r="T6029" t="str">
            <v>01</v>
          </cell>
          <cell r="V6029" t="str">
            <v>85365080</v>
          </cell>
          <cell r="W6029" t="str">
            <v>DE</v>
          </cell>
          <cell r="X6029" t="str">
            <v>C</v>
          </cell>
          <cell r="Y6029" t="str">
            <v>606</v>
          </cell>
          <cell r="Z6029" t="str">
            <v>EA</v>
          </cell>
          <cell r="AA6029">
            <v>1</v>
          </cell>
          <cell r="AE6029" t="str">
            <v>STK</v>
          </cell>
          <cell r="AF6029">
            <v>1</v>
          </cell>
          <cell r="AG6029">
            <v>19</v>
          </cell>
          <cell r="AH6029">
            <v>1</v>
          </cell>
          <cell r="AI6029" t="str">
            <v>STK</v>
          </cell>
          <cell r="AJ6029" t="str">
            <v>PEHA Elektro GmbH &amp; Co. KG</v>
          </cell>
          <cell r="AK6029" t="str">
            <v>PEHA Elektro GmbH &amp; Co. KG</v>
          </cell>
        </row>
        <row r="6030">
          <cell r="C6030" t="str">
            <v>D LED 200/3/OBO</v>
          </cell>
          <cell r="D6030" t="str">
            <v>4851</v>
          </cell>
          <cell r="E6030" t="str">
            <v>15</v>
          </cell>
          <cell r="F6030" t="str">
            <v>2</v>
          </cell>
          <cell r="G6030" t="str">
            <v>02</v>
          </cell>
          <cell r="H6030" t="str">
            <v>02</v>
          </cell>
          <cell r="I6030" t="str">
            <v>2</v>
          </cell>
          <cell r="J6030">
            <v>1</v>
          </cell>
          <cell r="K6030">
            <v>3.0000000000000001E-3</v>
          </cell>
          <cell r="L6030">
            <v>3.0000000000000001E-3</v>
          </cell>
          <cell r="M6030" t="str">
            <v>KG</v>
          </cell>
          <cell r="N6030">
            <v>0</v>
          </cell>
          <cell r="P6030" t="str">
            <v>22326122472F382U51</v>
          </cell>
          <cell r="Q6030" t="str">
            <v>4012195284949</v>
          </cell>
          <cell r="R6030" t="str">
            <v>4</v>
          </cell>
          <cell r="S6030" t="str">
            <v>223</v>
          </cell>
          <cell r="T6030" t="str">
            <v>01</v>
          </cell>
          <cell r="V6030" t="str">
            <v>85392992</v>
          </cell>
          <cell r="W6030" t="str">
            <v>BE</v>
          </cell>
          <cell r="X6030" t="str">
            <v>C</v>
          </cell>
          <cell r="Y6030" t="str">
            <v>606</v>
          </cell>
          <cell r="Z6030" t="str">
            <v>EA</v>
          </cell>
          <cell r="AA6030">
            <v>1</v>
          </cell>
          <cell r="AB6030" t="str">
            <v>072 X 036 X 093</v>
          </cell>
          <cell r="AE6030" t="str">
            <v>STK</v>
          </cell>
          <cell r="AF6030">
            <v>1</v>
          </cell>
          <cell r="AG6030">
            <v>19</v>
          </cell>
          <cell r="AH6030">
            <v>1</v>
          </cell>
          <cell r="AI6030" t="str">
            <v>STK</v>
          </cell>
          <cell r="AJ6030" t="str">
            <v>PEHA Elektro GmbH &amp; Co. KG</v>
          </cell>
          <cell r="AK6030" t="str">
            <v>PEHA Elektro GmbH &amp; Co. KG</v>
          </cell>
        </row>
        <row r="6031">
          <cell r="C6031" t="str">
            <v>D LED 200/4/OBO</v>
          </cell>
          <cell r="D6031" t="str">
            <v>4851</v>
          </cell>
          <cell r="E6031" t="str">
            <v>15</v>
          </cell>
          <cell r="F6031" t="str">
            <v>18</v>
          </cell>
          <cell r="G6031" t="str">
            <v>18</v>
          </cell>
          <cell r="H6031" t="str">
            <v>18</v>
          </cell>
          <cell r="I6031" t="str">
            <v>18</v>
          </cell>
          <cell r="J6031">
            <v>1</v>
          </cell>
          <cell r="K6031">
            <v>1E-3</v>
          </cell>
          <cell r="L6031">
            <v>1E-3</v>
          </cell>
          <cell r="M6031" t="str">
            <v>KG</v>
          </cell>
          <cell r="N6031">
            <v>0</v>
          </cell>
          <cell r="P6031" t="str">
            <v>22326122472F382U51</v>
          </cell>
          <cell r="Q6031" t="str">
            <v>4012195284987</v>
          </cell>
          <cell r="R6031" t="str">
            <v>4</v>
          </cell>
          <cell r="S6031" t="str">
            <v>223</v>
          </cell>
          <cell r="T6031" t="str">
            <v>01</v>
          </cell>
          <cell r="V6031" t="str">
            <v>85392992</v>
          </cell>
          <cell r="W6031" t="str">
            <v>BE</v>
          </cell>
          <cell r="X6031" t="str">
            <v>C</v>
          </cell>
          <cell r="Y6031" t="str">
            <v>606</v>
          </cell>
          <cell r="Z6031" t="str">
            <v>EA</v>
          </cell>
          <cell r="AA6031">
            <v>1</v>
          </cell>
          <cell r="AB6031" t="str">
            <v>145 X 8  X 6</v>
          </cell>
          <cell r="AE6031" t="str">
            <v>STK</v>
          </cell>
          <cell r="AF6031">
            <v>1</v>
          </cell>
          <cell r="AG6031">
            <v>19</v>
          </cell>
          <cell r="AH6031">
            <v>1</v>
          </cell>
          <cell r="AI6031" t="str">
            <v>STK</v>
          </cell>
          <cell r="AJ6031" t="str">
            <v>PEHA Elektro GmbH &amp; Co. KG</v>
          </cell>
          <cell r="AK6031" t="str">
            <v>PEHA Elektro GmbH &amp; Co. KG</v>
          </cell>
        </row>
        <row r="6032">
          <cell r="C6032" t="str">
            <v>D 610.02 MJ ATT EMS/B/OBO</v>
          </cell>
          <cell r="D6032" t="str">
            <v>4851</v>
          </cell>
          <cell r="E6032" t="str">
            <v>15</v>
          </cell>
          <cell r="F6032" t="str">
            <v>1</v>
          </cell>
          <cell r="G6032" t="str">
            <v>10</v>
          </cell>
          <cell r="H6032" t="str">
            <v>10</v>
          </cell>
          <cell r="I6032" t="str">
            <v>2</v>
          </cell>
          <cell r="J6032">
            <v>1</v>
          </cell>
          <cell r="K6032">
            <v>1E-3</v>
          </cell>
          <cell r="L6032">
            <v>1E-3</v>
          </cell>
          <cell r="M6032" t="str">
            <v>KG</v>
          </cell>
          <cell r="N6032">
            <v>0</v>
          </cell>
          <cell r="P6032" t="str">
            <v>22326122472F382U46</v>
          </cell>
          <cell r="Q6032" t="str">
            <v>4010105438512</v>
          </cell>
          <cell r="R6032" t="str">
            <v>4</v>
          </cell>
          <cell r="S6032" t="str">
            <v>223</v>
          </cell>
          <cell r="T6032" t="str">
            <v>01</v>
          </cell>
          <cell r="V6032" t="str">
            <v>85389099</v>
          </cell>
          <cell r="W6032" t="str">
            <v>DE</v>
          </cell>
          <cell r="X6032" t="str">
            <v>C</v>
          </cell>
          <cell r="Y6032" t="str">
            <v>606</v>
          </cell>
          <cell r="Z6032" t="str">
            <v>EA</v>
          </cell>
          <cell r="AA6032">
            <v>1</v>
          </cell>
          <cell r="AB6032" t="str">
            <v>089 X 089 X 074</v>
          </cell>
          <cell r="AE6032" t="str">
            <v>STK</v>
          </cell>
          <cell r="AF6032">
            <v>1</v>
          </cell>
          <cell r="AG6032">
            <v>19</v>
          </cell>
          <cell r="AH6032">
            <v>1</v>
          </cell>
          <cell r="AI6032" t="str">
            <v>STK</v>
          </cell>
          <cell r="AJ6032" t="str">
            <v>PEHA Elektro GmbH &amp; Co. KG</v>
          </cell>
          <cell r="AK6032" t="str">
            <v>PEHA Elektro GmbH &amp; Co. KG</v>
          </cell>
        </row>
        <row r="6033">
          <cell r="C6033" t="str">
            <v>D 610.02 MJ ATT EMS/C/OBO</v>
          </cell>
          <cell r="D6033" t="str">
            <v>4851</v>
          </cell>
          <cell r="E6033" t="str">
            <v>15</v>
          </cell>
          <cell r="F6033" t="str">
            <v>1</v>
          </cell>
          <cell r="G6033" t="str">
            <v>10</v>
          </cell>
          <cell r="H6033" t="str">
            <v>10</v>
          </cell>
          <cell r="I6033" t="str">
            <v>2</v>
          </cell>
          <cell r="J6033">
            <v>1</v>
          </cell>
          <cell r="K6033">
            <v>1E-3</v>
          </cell>
          <cell r="L6033">
            <v>1E-3</v>
          </cell>
          <cell r="M6033" t="str">
            <v>KG</v>
          </cell>
          <cell r="N6033">
            <v>0</v>
          </cell>
          <cell r="P6033" t="str">
            <v>22326122472F382U46</v>
          </cell>
          <cell r="Q6033" t="str">
            <v>4010105438611</v>
          </cell>
          <cell r="R6033" t="str">
            <v>4</v>
          </cell>
          <cell r="S6033" t="str">
            <v>223</v>
          </cell>
          <cell r="T6033" t="str">
            <v>01</v>
          </cell>
          <cell r="V6033" t="str">
            <v>85389099</v>
          </cell>
          <cell r="W6033" t="str">
            <v>DE</v>
          </cell>
          <cell r="X6033" t="str">
            <v>C</v>
          </cell>
          <cell r="Y6033" t="str">
            <v>606</v>
          </cell>
          <cell r="Z6033" t="str">
            <v>EA</v>
          </cell>
          <cell r="AA6033">
            <v>1</v>
          </cell>
          <cell r="AB6033" t="str">
            <v>089 X 089 X 074</v>
          </cell>
          <cell r="AE6033" t="str">
            <v>STK</v>
          </cell>
          <cell r="AF6033">
            <v>1</v>
          </cell>
          <cell r="AG6033">
            <v>19</v>
          </cell>
          <cell r="AH6033">
            <v>1</v>
          </cell>
          <cell r="AI6033" t="str">
            <v>STK</v>
          </cell>
          <cell r="AJ6033" t="str">
            <v>PEHA Elektro GmbH &amp; Co. KG</v>
          </cell>
          <cell r="AK6033" t="str">
            <v>PEHA Elektro GmbH &amp; Co. KG</v>
          </cell>
        </row>
        <row r="6034">
          <cell r="C6034" t="str">
            <v>D 610.02 MJ ATT EMS/L/OBO</v>
          </cell>
          <cell r="D6034" t="str">
            <v>4851</v>
          </cell>
          <cell r="E6034" t="str">
            <v>15</v>
          </cell>
          <cell r="F6034" t="str">
            <v>1</v>
          </cell>
          <cell r="G6034" t="str">
            <v>10</v>
          </cell>
          <cell r="H6034" t="str">
            <v>10</v>
          </cell>
          <cell r="I6034" t="str">
            <v>2</v>
          </cell>
          <cell r="J6034">
            <v>1</v>
          </cell>
          <cell r="K6034">
            <v>1E-3</v>
          </cell>
          <cell r="L6034">
            <v>1E-3</v>
          </cell>
          <cell r="M6034" t="str">
            <v>KG</v>
          </cell>
          <cell r="N6034">
            <v>0</v>
          </cell>
          <cell r="P6034" t="str">
            <v>22326122472F382U46</v>
          </cell>
          <cell r="Q6034" t="str">
            <v>4010105438710</v>
          </cell>
          <cell r="R6034" t="str">
            <v>4</v>
          </cell>
          <cell r="S6034" t="str">
            <v>223</v>
          </cell>
          <cell r="T6034" t="str">
            <v>01</v>
          </cell>
          <cell r="V6034" t="str">
            <v>85389099</v>
          </cell>
          <cell r="W6034" t="str">
            <v>DE</v>
          </cell>
          <cell r="X6034" t="str">
            <v>C</v>
          </cell>
          <cell r="Y6034" t="str">
            <v>606</v>
          </cell>
          <cell r="Z6034" t="str">
            <v>EA</v>
          </cell>
          <cell r="AA6034">
            <v>1</v>
          </cell>
          <cell r="AB6034" t="str">
            <v>089 X 089 X 074</v>
          </cell>
          <cell r="AE6034" t="str">
            <v>STK</v>
          </cell>
          <cell r="AF6034">
            <v>1</v>
          </cell>
          <cell r="AG6034">
            <v>19</v>
          </cell>
          <cell r="AH6034">
            <v>1</v>
          </cell>
          <cell r="AI6034" t="str">
            <v>STK</v>
          </cell>
          <cell r="AJ6034" t="str">
            <v>PEHA Elektro GmbH &amp; Co. KG</v>
          </cell>
          <cell r="AK6034" t="str">
            <v>PEHA Elektro GmbH &amp; Co. KG</v>
          </cell>
        </row>
        <row r="6035">
          <cell r="C6035" t="str">
            <v>D 610.02 MJ ATT EMS/P/OBO</v>
          </cell>
          <cell r="D6035" t="str">
            <v>4851</v>
          </cell>
          <cell r="E6035" t="str">
            <v>15</v>
          </cell>
          <cell r="F6035" t="str">
            <v>1</v>
          </cell>
          <cell r="G6035" t="str">
            <v>10</v>
          </cell>
          <cell r="H6035" t="str">
            <v>10</v>
          </cell>
          <cell r="I6035" t="str">
            <v>2</v>
          </cell>
          <cell r="J6035">
            <v>1</v>
          </cell>
          <cell r="K6035">
            <v>1E-3</v>
          </cell>
          <cell r="L6035">
            <v>1E-3</v>
          </cell>
          <cell r="M6035" t="str">
            <v>KG</v>
          </cell>
          <cell r="N6035">
            <v>0</v>
          </cell>
          <cell r="P6035" t="str">
            <v>22326122472F382U46</v>
          </cell>
          <cell r="Q6035" t="str">
            <v>4010105438819</v>
          </cell>
          <cell r="R6035" t="str">
            <v>4</v>
          </cell>
          <cell r="S6035" t="str">
            <v>223</v>
          </cell>
          <cell r="T6035" t="str">
            <v>01</v>
          </cell>
          <cell r="V6035" t="str">
            <v>85389099</v>
          </cell>
          <cell r="W6035" t="str">
            <v>DE</v>
          </cell>
          <cell r="X6035" t="str">
            <v>C</v>
          </cell>
          <cell r="Y6035" t="str">
            <v>606</v>
          </cell>
          <cell r="Z6035" t="str">
            <v>EA</v>
          </cell>
          <cell r="AA6035">
            <v>1</v>
          </cell>
          <cell r="AB6035" t="str">
            <v>089 X 089 X 074</v>
          </cell>
          <cell r="AE6035" t="str">
            <v>STK</v>
          </cell>
          <cell r="AF6035">
            <v>1</v>
          </cell>
          <cell r="AG6035">
            <v>19</v>
          </cell>
          <cell r="AH6035">
            <v>1</v>
          </cell>
          <cell r="AI6035" t="str">
            <v>STK</v>
          </cell>
          <cell r="AJ6035" t="str">
            <v>PEHA Elektro GmbH &amp; Co. KG</v>
          </cell>
          <cell r="AK6035" t="str">
            <v>PEHA Elektro GmbH &amp; Co. KG</v>
          </cell>
        </row>
        <row r="6036">
          <cell r="C6036" t="str">
            <v>D 212.02 EMS/OBO</v>
          </cell>
          <cell r="D6036" t="str">
            <v>4851</v>
          </cell>
          <cell r="E6036" t="str">
            <v>15</v>
          </cell>
          <cell r="F6036" t="str">
            <v>18</v>
          </cell>
          <cell r="G6036" t="str">
            <v>18</v>
          </cell>
          <cell r="H6036" t="str">
            <v>18</v>
          </cell>
          <cell r="I6036" t="str">
            <v>18</v>
          </cell>
          <cell r="J6036">
            <v>1</v>
          </cell>
          <cell r="K6036">
            <v>3.2000000000000001E-2</v>
          </cell>
          <cell r="L6036">
            <v>3.2000000000000001E-2</v>
          </cell>
          <cell r="M6036" t="str">
            <v>KG</v>
          </cell>
          <cell r="N6036">
            <v>0</v>
          </cell>
          <cell r="P6036" t="str">
            <v>22326122472F382U51</v>
          </cell>
          <cell r="Q6036" t="str">
            <v>4010105438918</v>
          </cell>
          <cell r="R6036" t="str">
            <v>4</v>
          </cell>
          <cell r="S6036" t="str">
            <v>223</v>
          </cell>
          <cell r="T6036" t="str">
            <v>01</v>
          </cell>
          <cell r="V6036" t="str">
            <v>85365080</v>
          </cell>
          <cell r="W6036" t="str">
            <v>DE</v>
          </cell>
          <cell r="X6036" t="str">
            <v>C</v>
          </cell>
          <cell r="Y6036" t="str">
            <v>606</v>
          </cell>
          <cell r="Z6036" t="str">
            <v>EA</v>
          </cell>
          <cell r="AA6036">
            <v>1</v>
          </cell>
          <cell r="AB6036" t="str">
            <v>44 X 44  X 32</v>
          </cell>
          <cell r="AE6036" t="str">
            <v>STK</v>
          </cell>
          <cell r="AF6036">
            <v>1</v>
          </cell>
          <cell r="AG6036">
            <v>19</v>
          </cell>
          <cell r="AH6036">
            <v>1</v>
          </cell>
          <cell r="AI6036" t="str">
            <v>STK</v>
          </cell>
          <cell r="AJ6036" t="str">
            <v>PEHA Elektro GmbH &amp; Co. KG</v>
          </cell>
          <cell r="AK6036" t="str">
            <v>PEHA Elektro GmbH &amp; Co. KG</v>
          </cell>
        </row>
        <row r="6037">
          <cell r="C6037" t="str">
            <v>D 212.02 B EMS/OBO</v>
          </cell>
          <cell r="D6037" t="str">
            <v>4851</v>
          </cell>
          <cell r="E6037" t="str">
            <v>15</v>
          </cell>
          <cell r="F6037" t="str">
            <v>1</v>
          </cell>
          <cell r="G6037" t="str">
            <v>01</v>
          </cell>
          <cell r="H6037" t="str">
            <v>18</v>
          </cell>
          <cell r="I6037" t="str">
            <v>18</v>
          </cell>
          <cell r="J6037">
            <v>1</v>
          </cell>
          <cell r="K6037">
            <v>3.2000000000000001E-2</v>
          </cell>
          <cell r="L6037">
            <v>3.2000000000000001E-2</v>
          </cell>
          <cell r="M6037" t="str">
            <v>KG</v>
          </cell>
          <cell r="N6037">
            <v>0</v>
          </cell>
          <cell r="P6037" t="str">
            <v>22326122472F382U51</v>
          </cell>
          <cell r="Q6037" t="str">
            <v>4010105439014</v>
          </cell>
          <cell r="R6037" t="str">
            <v>4</v>
          </cell>
          <cell r="S6037" t="str">
            <v>223</v>
          </cell>
          <cell r="T6037" t="str">
            <v>01</v>
          </cell>
          <cell r="V6037" t="str">
            <v>85365080</v>
          </cell>
          <cell r="W6037" t="str">
            <v>DE</v>
          </cell>
          <cell r="X6037" t="str">
            <v>C</v>
          </cell>
          <cell r="Y6037" t="str">
            <v>606</v>
          </cell>
          <cell r="Z6037" t="str">
            <v>EA</v>
          </cell>
          <cell r="AA6037">
            <v>1</v>
          </cell>
          <cell r="AE6037" t="str">
            <v>STK</v>
          </cell>
          <cell r="AF6037">
            <v>1</v>
          </cell>
          <cell r="AG6037">
            <v>19</v>
          </cell>
          <cell r="AH6037">
            <v>1</v>
          </cell>
          <cell r="AI6037" t="str">
            <v>STK</v>
          </cell>
          <cell r="AJ6037" t="str">
            <v>PEHA Elektro GmbH &amp; Co. KG</v>
          </cell>
          <cell r="AK6037" t="str">
            <v>PEHA Elektro GmbH &amp; Co. KG</v>
          </cell>
        </row>
        <row r="6038">
          <cell r="C6038" t="str">
            <v>D 212.02 EMS NA/OBO</v>
          </cell>
          <cell r="D6038" t="str">
            <v>4851</v>
          </cell>
          <cell r="E6038" t="str">
            <v>15</v>
          </cell>
          <cell r="F6038" t="str">
            <v>1</v>
          </cell>
          <cell r="G6038" t="str">
            <v>08</v>
          </cell>
          <cell r="H6038" t="str">
            <v>08</v>
          </cell>
          <cell r="I6038" t="str">
            <v>8</v>
          </cell>
          <cell r="J6038">
            <v>1</v>
          </cell>
          <cell r="K6038">
            <v>3.2000000000000001E-2</v>
          </cell>
          <cell r="L6038">
            <v>3.2000000000000001E-2</v>
          </cell>
          <cell r="M6038" t="str">
            <v>KG</v>
          </cell>
          <cell r="N6038">
            <v>0</v>
          </cell>
          <cell r="P6038" t="str">
            <v>22326122472F382U51</v>
          </cell>
          <cell r="Q6038" t="str">
            <v>4010105439113</v>
          </cell>
          <cell r="R6038" t="str">
            <v>4</v>
          </cell>
          <cell r="S6038" t="str">
            <v>223</v>
          </cell>
          <cell r="T6038" t="str">
            <v>01</v>
          </cell>
          <cell r="V6038" t="str">
            <v>85365080</v>
          </cell>
          <cell r="W6038" t="str">
            <v>DE</v>
          </cell>
          <cell r="X6038" t="str">
            <v>C</v>
          </cell>
          <cell r="Y6038" t="str">
            <v>606</v>
          </cell>
          <cell r="Z6038" t="str">
            <v>EA</v>
          </cell>
          <cell r="AA6038">
            <v>1</v>
          </cell>
          <cell r="AE6038" t="str">
            <v>STK</v>
          </cell>
          <cell r="AF6038">
            <v>1</v>
          </cell>
          <cell r="AG6038">
            <v>19</v>
          </cell>
          <cell r="AH6038">
            <v>1</v>
          </cell>
          <cell r="AI6038" t="str">
            <v>STK</v>
          </cell>
          <cell r="AJ6038" t="str">
            <v>PEHA Elektro GmbH &amp; Co. KG</v>
          </cell>
          <cell r="AK6038" t="str">
            <v>PEHA Elektro GmbH &amp; Co. KG</v>
          </cell>
        </row>
        <row r="6039">
          <cell r="C6039" t="str">
            <v>D 206/4.02 EMS/OBO</v>
          </cell>
          <cell r="D6039" t="str">
            <v>4851</v>
          </cell>
          <cell r="E6039" t="str">
            <v>15</v>
          </cell>
          <cell r="F6039" t="str">
            <v>18</v>
          </cell>
          <cell r="G6039" t="str">
            <v>18</v>
          </cell>
          <cell r="H6039" t="str">
            <v>18</v>
          </cell>
          <cell r="I6039" t="str">
            <v>18</v>
          </cell>
          <cell r="J6039">
            <v>1</v>
          </cell>
          <cell r="K6039">
            <v>3.9E-2</v>
          </cell>
          <cell r="L6039">
            <v>3.9E-2</v>
          </cell>
          <cell r="M6039" t="str">
            <v>KG</v>
          </cell>
          <cell r="N6039">
            <v>0</v>
          </cell>
          <cell r="P6039" t="str">
            <v>22326122472F382U51</v>
          </cell>
          <cell r="Q6039" t="str">
            <v>4010105439212</v>
          </cell>
          <cell r="R6039" t="str">
            <v>4</v>
          </cell>
          <cell r="S6039" t="str">
            <v>223</v>
          </cell>
          <cell r="T6039" t="str">
            <v>01</v>
          </cell>
          <cell r="V6039" t="str">
            <v>85365080</v>
          </cell>
          <cell r="W6039" t="str">
            <v>DE</v>
          </cell>
          <cell r="X6039" t="str">
            <v>C</v>
          </cell>
          <cell r="Y6039" t="str">
            <v>606</v>
          </cell>
          <cell r="Z6039" t="str">
            <v>EA</v>
          </cell>
          <cell r="AA6039">
            <v>1</v>
          </cell>
          <cell r="AB6039" t="str">
            <v>45 X 45  X 35</v>
          </cell>
          <cell r="AE6039" t="str">
            <v>STK</v>
          </cell>
          <cell r="AF6039">
            <v>1</v>
          </cell>
          <cell r="AG6039">
            <v>19</v>
          </cell>
          <cell r="AH6039">
            <v>1</v>
          </cell>
          <cell r="AI6039" t="str">
            <v>STK</v>
          </cell>
          <cell r="AJ6039" t="str">
            <v>PEHA Elektro GmbH &amp; Co. KG</v>
          </cell>
          <cell r="AK6039" t="str">
            <v>PEHA Elektro GmbH &amp; Co. KG</v>
          </cell>
        </row>
        <row r="6040">
          <cell r="C6040" t="str">
            <v>D 216.02 EMS/45/OBO</v>
          </cell>
          <cell r="D6040" t="str">
            <v>4851</v>
          </cell>
          <cell r="E6040" t="str">
            <v>15</v>
          </cell>
          <cell r="F6040" t="str">
            <v>18</v>
          </cell>
          <cell r="G6040" t="str">
            <v>18</v>
          </cell>
          <cell r="H6040" t="str">
            <v>18</v>
          </cell>
          <cell r="I6040" t="str">
            <v>18</v>
          </cell>
          <cell r="J6040">
            <v>1</v>
          </cell>
          <cell r="K6040">
            <v>3.3000000000000002E-2</v>
          </cell>
          <cell r="L6040">
            <v>3.3000000000000002E-2</v>
          </cell>
          <cell r="M6040" t="str">
            <v>KG</v>
          </cell>
          <cell r="N6040">
            <v>0</v>
          </cell>
          <cell r="P6040" t="str">
            <v>22326122472F382U51</v>
          </cell>
          <cell r="Q6040" t="str">
            <v>4010105439311</v>
          </cell>
          <cell r="R6040" t="str">
            <v>4</v>
          </cell>
          <cell r="S6040" t="str">
            <v>223</v>
          </cell>
          <cell r="T6040" t="str">
            <v>01</v>
          </cell>
          <cell r="V6040" t="str">
            <v>85365080</v>
          </cell>
          <cell r="W6040" t="str">
            <v>DE</v>
          </cell>
          <cell r="X6040" t="str">
            <v>C</v>
          </cell>
          <cell r="Y6040" t="str">
            <v>606</v>
          </cell>
          <cell r="Z6040" t="str">
            <v>EA</v>
          </cell>
          <cell r="AA6040">
            <v>1</v>
          </cell>
          <cell r="AE6040" t="str">
            <v>STK</v>
          </cell>
          <cell r="AF6040">
            <v>1</v>
          </cell>
          <cell r="AG6040">
            <v>19</v>
          </cell>
          <cell r="AH6040">
            <v>1</v>
          </cell>
          <cell r="AI6040" t="str">
            <v>STK</v>
          </cell>
          <cell r="AJ6040" t="str">
            <v>PEHA Elektro GmbH &amp; Co. KG</v>
          </cell>
          <cell r="AK6040" t="str">
            <v>PEHA Elektro GmbH &amp; Co. KG</v>
          </cell>
        </row>
        <row r="6041">
          <cell r="C6041" t="str">
            <v>D ABD. 940.02 ET D</v>
          </cell>
          <cell r="D6041" t="str">
            <v>4851</v>
          </cell>
          <cell r="E6041" t="str">
            <v>15</v>
          </cell>
          <cell r="F6041" t="str">
            <v>1</v>
          </cell>
          <cell r="G6041" t="str">
            <v>01</v>
          </cell>
          <cell r="H6041" t="str">
            <v>01</v>
          </cell>
          <cell r="I6041" t="str">
            <v>1</v>
          </cell>
          <cell r="J6041">
            <v>1</v>
          </cell>
          <cell r="K6041">
            <v>6.0000000000000001E-3</v>
          </cell>
          <cell r="L6041">
            <v>6.0000000000000001E-3</v>
          </cell>
          <cell r="M6041" t="str">
            <v>KG</v>
          </cell>
          <cell r="N6041">
            <v>0</v>
          </cell>
          <cell r="P6041" t="str">
            <v>223253232428702B83</v>
          </cell>
          <cell r="Q6041" t="str">
            <v>4010105440034</v>
          </cell>
          <cell r="R6041" t="str">
            <v>4</v>
          </cell>
          <cell r="S6041" t="str">
            <v>225</v>
          </cell>
          <cell r="T6041" t="str">
            <v>01</v>
          </cell>
          <cell r="V6041" t="str">
            <v>39269097</v>
          </cell>
          <cell r="W6041" t="str">
            <v>DE</v>
          </cell>
          <cell r="X6041" t="str">
            <v>C</v>
          </cell>
          <cell r="Y6041" t="str">
            <v>606</v>
          </cell>
          <cell r="Z6041" t="str">
            <v>EA</v>
          </cell>
          <cell r="AA6041">
            <v>1</v>
          </cell>
          <cell r="AB6041" t="str">
            <v>60 X 60  X 10</v>
          </cell>
          <cell r="AE6041" t="str">
            <v>STK</v>
          </cell>
          <cell r="AF6041">
            <v>1</v>
          </cell>
          <cell r="AG6041">
            <v>19</v>
          </cell>
          <cell r="AH6041">
            <v>1</v>
          </cell>
          <cell r="AI6041" t="str">
            <v>STK</v>
          </cell>
          <cell r="AJ6041" t="str">
            <v>PEHA Elektro GmbH &amp; Co. KG</v>
          </cell>
          <cell r="AK6041" t="str">
            <v>PEHA Elektro GmbH &amp; Co. KG</v>
          </cell>
        </row>
        <row r="6042">
          <cell r="C6042" t="str">
            <v>D ABD. 940.19 ET D</v>
          </cell>
          <cell r="D6042" t="str">
            <v>4851</v>
          </cell>
          <cell r="E6042" t="str">
            <v>15</v>
          </cell>
          <cell r="F6042" t="str">
            <v>1</v>
          </cell>
          <cell r="G6042" t="str">
            <v>01</v>
          </cell>
          <cell r="H6042" t="str">
            <v>01</v>
          </cell>
          <cell r="I6042" t="str">
            <v>1</v>
          </cell>
          <cell r="J6042">
            <v>1</v>
          </cell>
          <cell r="K6042">
            <v>6.0000000000000001E-3</v>
          </cell>
          <cell r="L6042">
            <v>6.0000000000000001E-3</v>
          </cell>
          <cell r="M6042" t="str">
            <v>KG</v>
          </cell>
          <cell r="N6042">
            <v>0</v>
          </cell>
          <cell r="P6042" t="str">
            <v>223253232428702B83</v>
          </cell>
          <cell r="Q6042" t="str">
            <v>4010105440058</v>
          </cell>
          <cell r="R6042" t="str">
            <v>4</v>
          </cell>
          <cell r="S6042" t="str">
            <v>225</v>
          </cell>
          <cell r="T6042" t="str">
            <v>01</v>
          </cell>
          <cell r="V6042" t="str">
            <v>39269097</v>
          </cell>
          <cell r="W6042" t="str">
            <v>DE</v>
          </cell>
          <cell r="X6042" t="str">
            <v>C</v>
          </cell>
          <cell r="Y6042" t="str">
            <v>606</v>
          </cell>
          <cell r="Z6042" t="str">
            <v>EA</v>
          </cell>
          <cell r="AA6042">
            <v>1</v>
          </cell>
          <cell r="AE6042" t="str">
            <v>STK</v>
          </cell>
          <cell r="AF6042">
            <v>1</v>
          </cell>
          <cell r="AG6042">
            <v>19</v>
          </cell>
          <cell r="AH6042">
            <v>1</v>
          </cell>
          <cell r="AI6042" t="str">
            <v>STK</v>
          </cell>
          <cell r="AJ6042" t="str">
            <v>PEHA Elektro GmbH &amp; Co. KG</v>
          </cell>
          <cell r="AK6042" t="str">
            <v>PEHA Elektro GmbH &amp; Co. KG</v>
          </cell>
        </row>
        <row r="6043">
          <cell r="C6043" t="str">
            <v>D ABD. 940.70 ET D</v>
          </cell>
          <cell r="D6043" t="str">
            <v>4851</v>
          </cell>
          <cell r="E6043" t="str">
            <v>15</v>
          </cell>
          <cell r="F6043" t="str">
            <v>1</v>
          </cell>
          <cell r="G6043" t="str">
            <v>01</v>
          </cell>
          <cell r="H6043" t="str">
            <v>01</v>
          </cell>
          <cell r="I6043" t="str">
            <v>1</v>
          </cell>
          <cell r="J6043">
            <v>1</v>
          </cell>
          <cell r="K6043">
            <v>6.0000000000000001E-3</v>
          </cell>
          <cell r="L6043">
            <v>6.0000000000000001E-3</v>
          </cell>
          <cell r="M6043" t="str">
            <v>KG</v>
          </cell>
          <cell r="N6043">
            <v>0</v>
          </cell>
          <cell r="P6043" t="str">
            <v>223253232428702B83</v>
          </cell>
          <cell r="Q6043" t="str">
            <v>4010105440072</v>
          </cell>
          <cell r="R6043" t="str">
            <v>4</v>
          </cell>
          <cell r="S6043" t="str">
            <v>225</v>
          </cell>
          <cell r="T6043" t="str">
            <v>01</v>
          </cell>
          <cell r="V6043" t="str">
            <v>39269097</v>
          </cell>
          <cell r="W6043" t="str">
            <v>DE</v>
          </cell>
          <cell r="X6043" t="str">
            <v>W</v>
          </cell>
          <cell r="Y6043" t="str">
            <v>606</v>
          </cell>
          <cell r="Z6043" t="str">
            <v>EA</v>
          </cell>
          <cell r="AA6043">
            <v>1</v>
          </cell>
          <cell r="AE6043" t="str">
            <v>STK</v>
          </cell>
          <cell r="AF6043">
            <v>1</v>
          </cell>
          <cell r="AG6043">
            <v>19</v>
          </cell>
          <cell r="AH6043">
            <v>1</v>
          </cell>
          <cell r="AI6043" t="str">
            <v>STK</v>
          </cell>
          <cell r="AJ6043" t="str">
            <v>PEHA Elektro GmbH &amp; Co. KG</v>
          </cell>
          <cell r="AK6043" t="str">
            <v>PEHA Elektro GmbH &amp; Co. KG</v>
          </cell>
        </row>
        <row r="6044">
          <cell r="C6044" t="str">
            <v>D ERD.BÜGEL/AUTH</v>
          </cell>
          <cell r="D6044" t="str">
            <v>4851</v>
          </cell>
          <cell r="E6044" t="str">
            <v>15</v>
          </cell>
          <cell r="F6044" t="str">
            <v>1</v>
          </cell>
          <cell r="G6044" t="str">
            <v>01</v>
          </cell>
          <cell r="H6044" t="str">
            <v>01</v>
          </cell>
          <cell r="I6044" t="str">
            <v>1</v>
          </cell>
          <cell r="J6044">
            <v>1</v>
          </cell>
          <cell r="K6044">
            <v>6.0000000000000001E-3</v>
          </cell>
          <cell r="L6044">
            <v>6.0000000000000001E-3</v>
          </cell>
          <cell r="M6044" t="str">
            <v>KG</v>
          </cell>
          <cell r="N6044">
            <v>0</v>
          </cell>
          <cell r="P6044" t="str">
            <v>223261224628362000</v>
          </cell>
          <cell r="Q6044" t="str">
            <v>4010105440119</v>
          </cell>
          <cell r="R6044" t="str">
            <v>4</v>
          </cell>
          <cell r="S6044" t="str">
            <v>223</v>
          </cell>
          <cell r="T6044" t="str">
            <v>01</v>
          </cell>
          <cell r="V6044" t="str">
            <v>85363010</v>
          </cell>
          <cell r="W6044" t="str">
            <v>DE</v>
          </cell>
          <cell r="X6044" t="str">
            <v>C</v>
          </cell>
          <cell r="Y6044" t="str">
            <v>606</v>
          </cell>
          <cell r="Z6044" t="str">
            <v>EA</v>
          </cell>
          <cell r="AA6044">
            <v>1</v>
          </cell>
          <cell r="AE6044" t="str">
            <v>STK</v>
          </cell>
          <cell r="AF6044">
            <v>1</v>
          </cell>
          <cell r="AG6044">
            <v>19</v>
          </cell>
          <cell r="AH6044">
            <v>1</v>
          </cell>
          <cell r="AI6044" t="str">
            <v>STK</v>
          </cell>
          <cell r="AJ6044" t="str">
            <v>PEHA Elektro GmbH &amp; Co. KG</v>
          </cell>
          <cell r="AK6044" t="str">
            <v>PEHA Elektro GmbH &amp; Co. KG</v>
          </cell>
        </row>
        <row r="6045">
          <cell r="C6045" t="str">
            <v>D KAPPE 940.02 ET D</v>
          </cell>
          <cell r="D6045" t="str">
            <v>4851</v>
          </cell>
          <cell r="E6045" t="str">
            <v>15</v>
          </cell>
          <cell r="F6045" t="str">
            <v>1</v>
          </cell>
          <cell r="G6045" t="str">
            <v>01</v>
          </cell>
          <cell r="H6045" t="str">
            <v>01</v>
          </cell>
          <cell r="I6045" t="str">
            <v>1</v>
          </cell>
          <cell r="J6045">
            <v>1</v>
          </cell>
          <cell r="K6045">
            <v>1E-3</v>
          </cell>
          <cell r="L6045">
            <v>1E-3</v>
          </cell>
          <cell r="M6045" t="str">
            <v>KG</v>
          </cell>
          <cell r="N6045">
            <v>0</v>
          </cell>
          <cell r="P6045" t="str">
            <v>223253232428702B83</v>
          </cell>
          <cell r="Q6045" t="str">
            <v>4010105440133</v>
          </cell>
          <cell r="R6045" t="str">
            <v>4</v>
          </cell>
          <cell r="S6045" t="str">
            <v>225</v>
          </cell>
          <cell r="T6045" t="str">
            <v>01</v>
          </cell>
          <cell r="V6045" t="str">
            <v>39269097</v>
          </cell>
          <cell r="W6045" t="str">
            <v>DE</v>
          </cell>
          <cell r="X6045" t="str">
            <v>W</v>
          </cell>
          <cell r="Y6045" t="str">
            <v>606</v>
          </cell>
          <cell r="Z6045" t="str">
            <v>EA</v>
          </cell>
          <cell r="AA6045">
            <v>1</v>
          </cell>
          <cell r="AB6045" t="str">
            <v>13 X 8  X 3</v>
          </cell>
          <cell r="AE6045" t="str">
            <v>STK</v>
          </cell>
          <cell r="AF6045">
            <v>1</v>
          </cell>
          <cell r="AG6045">
            <v>19</v>
          </cell>
          <cell r="AH6045">
            <v>1</v>
          </cell>
          <cell r="AI6045" t="str">
            <v>STK</v>
          </cell>
          <cell r="AJ6045" t="str">
            <v>PEHA Elektro GmbH &amp; Co. KG</v>
          </cell>
          <cell r="AK6045" t="str">
            <v>PEHA Elektro GmbH &amp; Co. KG</v>
          </cell>
        </row>
        <row r="6046">
          <cell r="C6046" t="str">
            <v>D KAPPE 940.19 ET D</v>
          </cell>
          <cell r="D6046" t="str">
            <v>4851</v>
          </cell>
          <cell r="E6046" t="str">
            <v>15</v>
          </cell>
          <cell r="F6046" t="str">
            <v>1</v>
          </cell>
          <cell r="G6046" t="str">
            <v>01</v>
          </cell>
          <cell r="H6046" t="str">
            <v>01</v>
          </cell>
          <cell r="I6046" t="str">
            <v>1</v>
          </cell>
          <cell r="J6046">
            <v>1</v>
          </cell>
          <cell r="K6046">
            <v>1E-3</v>
          </cell>
          <cell r="L6046">
            <v>1E-3</v>
          </cell>
          <cell r="M6046" t="str">
            <v>KG</v>
          </cell>
          <cell r="N6046">
            <v>0</v>
          </cell>
          <cell r="P6046" t="str">
            <v>223253232428702B83</v>
          </cell>
          <cell r="Q6046" t="str">
            <v>4010105440157</v>
          </cell>
          <cell r="R6046" t="str">
            <v>4</v>
          </cell>
          <cell r="S6046" t="str">
            <v>225</v>
          </cell>
          <cell r="T6046" t="str">
            <v>01</v>
          </cell>
          <cell r="V6046" t="str">
            <v>39269097</v>
          </cell>
          <cell r="W6046" t="str">
            <v>DE</v>
          </cell>
          <cell r="X6046" t="str">
            <v>C</v>
          </cell>
          <cell r="Y6046" t="str">
            <v>606</v>
          </cell>
          <cell r="Z6046" t="str">
            <v>EA</v>
          </cell>
          <cell r="AA6046">
            <v>1</v>
          </cell>
          <cell r="AB6046" t="str">
            <v>089 X 089 X 074</v>
          </cell>
          <cell r="AE6046" t="str">
            <v>STK</v>
          </cell>
          <cell r="AF6046">
            <v>1</v>
          </cell>
          <cell r="AG6046">
            <v>19</v>
          </cell>
          <cell r="AH6046">
            <v>1</v>
          </cell>
          <cell r="AI6046" t="str">
            <v>STK</v>
          </cell>
          <cell r="AJ6046" t="str">
            <v>PEHA Elektro GmbH &amp; Co. KG</v>
          </cell>
          <cell r="AK6046" t="str">
            <v>PEHA Elektro GmbH &amp; Co. KG</v>
          </cell>
        </row>
        <row r="6047">
          <cell r="C6047" t="str">
            <v>D KAPPE 940.70 ET D</v>
          </cell>
          <cell r="D6047" t="str">
            <v>4851</v>
          </cell>
          <cell r="E6047" t="str">
            <v>15</v>
          </cell>
          <cell r="F6047" t="str">
            <v>1</v>
          </cell>
          <cell r="G6047" t="str">
            <v>01</v>
          </cell>
          <cell r="H6047" t="str">
            <v>01</v>
          </cell>
          <cell r="I6047" t="str">
            <v>1</v>
          </cell>
          <cell r="J6047">
            <v>1</v>
          </cell>
          <cell r="K6047">
            <v>1E-3</v>
          </cell>
          <cell r="L6047">
            <v>1E-3</v>
          </cell>
          <cell r="M6047" t="str">
            <v>KG</v>
          </cell>
          <cell r="N6047">
            <v>0</v>
          </cell>
          <cell r="P6047" t="str">
            <v>223253232428702B83</v>
          </cell>
          <cell r="Q6047" t="str">
            <v>4010105440171</v>
          </cell>
          <cell r="R6047" t="str">
            <v>4</v>
          </cell>
          <cell r="S6047" t="str">
            <v>225</v>
          </cell>
          <cell r="T6047" t="str">
            <v>01</v>
          </cell>
          <cell r="V6047" t="str">
            <v>39269097</v>
          </cell>
          <cell r="W6047" t="str">
            <v>DE</v>
          </cell>
          <cell r="X6047" t="str">
            <v>C</v>
          </cell>
          <cell r="Y6047" t="str">
            <v>606</v>
          </cell>
          <cell r="Z6047" t="str">
            <v>EA</v>
          </cell>
          <cell r="AA6047">
            <v>1</v>
          </cell>
          <cell r="AB6047" t="str">
            <v>13 X 10  X 3</v>
          </cell>
          <cell r="AE6047" t="str">
            <v>STK</v>
          </cell>
          <cell r="AF6047">
            <v>1</v>
          </cell>
          <cell r="AG6047">
            <v>19</v>
          </cell>
          <cell r="AH6047">
            <v>1</v>
          </cell>
          <cell r="AI6047" t="str">
            <v>STK</v>
          </cell>
          <cell r="AJ6047" t="str">
            <v>PEHA Elektro GmbH &amp; Co. KG</v>
          </cell>
          <cell r="AK6047" t="str">
            <v>PEHA Elektro GmbH &amp; Co. KG</v>
          </cell>
        </row>
        <row r="6048">
          <cell r="C6048" t="str">
            <v>D SCHRAUBE 3,0 X 8</v>
          </cell>
          <cell r="D6048" t="str">
            <v>4851</v>
          </cell>
          <cell r="E6048" t="str">
            <v>15</v>
          </cell>
          <cell r="F6048" t="str">
            <v>1</v>
          </cell>
          <cell r="G6048" t="str">
            <v>01</v>
          </cell>
          <cell r="H6048" t="str">
            <v>01</v>
          </cell>
          <cell r="I6048" t="str">
            <v>1</v>
          </cell>
          <cell r="J6048">
            <v>1</v>
          </cell>
          <cell r="K6048">
            <v>1E-3</v>
          </cell>
          <cell r="L6048">
            <v>1E-3</v>
          </cell>
          <cell r="M6048" t="str">
            <v>KG</v>
          </cell>
          <cell r="N6048">
            <v>0</v>
          </cell>
          <cell r="P6048" t="str">
            <v>223253232428702B83</v>
          </cell>
          <cell r="Q6048" t="str">
            <v>4010105440218</v>
          </cell>
          <cell r="R6048" t="str">
            <v>4</v>
          </cell>
          <cell r="S6048" t="str">
            <v>225</v>
          </cell>
          <cell r="T6048" t="str">
            <v>01</v>
          </cell>
          <cell r="V6048" t="str">
            <v>73181559</v>
          </cell>
          <cell r="W6048" t="str">
            <v>DE</v>
          </cell>
          <cell r="X6048" t="str">
            <v>W</v>
          </cell>
          <cell r="Y6048" t="str">
            <v>606</v>
          </cell>
          <cell r="Z6048" t="str">
            <v>EA</v>
          </cell>
          <cell r="AA6048">
            <v>1</v>
          </cell>
          <cell r="AB6048" t="str">
            <v>10 X 5  X 5</v>
          </cell>
          <cell r="AE6048" t="str">
            <v>STK</v>
          </cell>
          <cell r="AF6048">
            <v>1</v>
          </cell>
          <cell r="AG6048">
            <v>19</v>
          </cell>
          <cell r="AH6048">
            <v>1</v>
          </cell>
          <cell r="AI6048" t="str">
            <v>STK</v>
          </cell>
          <cell r="AJ6048" t="str">
            <v>PEHA Elektro GmbH &amp; Co. KG</v>
          </cell>
          <cell r="AK6048" t="str">
            <v>PEHA Elektro GmbH &amp; Co. KG</v>
          </cell>
        </row>
        <row r="6049">
          <cell r="C6049" t="str">
            <v>D TASTE 940.02 ET D</v>
          </cell>
          <cell r="D6049" t="str">
            <v>4851</v>
          </cell>
          <cell r="E6049" t="str">
            <v>15</v>
          </cell>
          <cell r="F6049" t="str">
            <v>1</v>
          </cell>
          <cell r="G6049" t="str">
            <v>01</v>
          </cell>
          <cell r="H6049" t="str">
            <v>01</v>
          </cell>
          <cell r="I6049" t="str">
            <v>1</v>
          </cell>
          <cell r="J6049">
            <v>1</v>
          </cell>
          <cell r="K6049">
            <v>2E-3</v>
          </cell>
          <cell r="L6049">
            <v>2E-3</v>
          </cell>
          <cell r="M6049" t="str">
            <v>KG</v>
          </cell>
          <cell r="N6049">
            <v>0</v>
          </cell>
          <cell r="P6049" t="str">
            <v>223253232428702B83</v>
          </cell>
          <cell r="Q6049" t="str">
            <v>4010105440232</v>
          </cell>
          <cell r="R6049" t="str">
            <v>4</v>
          </cell>
          <cell r="S6049" t="str">
            <v>225</v>
          </cell>
          <cell r="T6049" t="str">
            <v>01</v>
          </cell>
          <cell r="V6049" t="str">
            <v>39269097</v>
          </cell>
          <cell r="W6049" t="str">
            <v>DE</v>
          </cell>
          <cell r="X6049" t="str">
            <v>C</v>
          </cell>
          <cell r="Y6049" t="str">
            <v>606</v>
          </cell>
          <cell r="Z6049" t="str">
            <v>EA</v>
          </cell>
          <cell r="AA6049">
            <v>1</v>
          </cell>
          <cell r="AB6049" t="str">
            <v>60 X 5  X 20</v>
          </cell>
          <cell r="AE6049" t="str">
            <v>STK</v>
          </cell>
          <cell r="AF6049">
            <v>1</v>
          </cell>
          <cell r="AG6049">
            <v>19</v>
          </cell>
          <cell r="AH6049">
            <v>1</v>
          </cell>
          <cell r="AI6049" t="str">
            <v>STK</v>
          </cell>
          <cell r="AJ6049" t="str">
            <v>PEHA Elektro GmbH &amp; Co. KG</v>
          </cell>
          <cell r="AK6049" t="str">
            <v>PEHA Elektro GmbH &amp; Co. KG</v>
          </cell>
        </row>
        <row r="6050">
          <cell r="C6050" t="str">
            <v>D TASTE 940.19 ET D</v>
          </cell>
          <cell r="D6050" t="str">
            <v>4851</v>
          </cell>
          <cell r="E6050" t="str">
            <v>15</v>
          </cell>
          <cell r="F6050" t="str">
            <v>1</v>
          </cell>
          <cell r="G6050" t="str">
            <v>01</v>
          </cell>
          <cell r="H6050" t="str">
            <v>01</v>
          </cell>
          <cell r="I6050" t="str">
            <v>1</v>
          </cell>
          <cell r="J6050">
            <v>1</v>
          </cell>
          <cell r="K6050">
            <v>2E-3</v>
          </cell>
          <cell r="L6050">
            <v>2E-3</v>
          </cell>
          <cell r="M6050" t="str">
            <v>KG</v>
          </cell>
          <cell r="N6050">
            <v>0</v>
          </cell>
          <cell r="P6050" t="str">
            <v>223253232428702B83</v>
          </cell>
          <cell r="Q6050" t="str">
            <v>4010105440256</v>
          </cell>
          <cell r="R6050" t="str">
            <v>4</v>
          </cell>
          <cell r="S6050" t="str">
            <v>225</v>
          </cell>
          <cell r="T6050" t="str">
            <v>01</v>
          </cell>
          <cell r="V6050" t="str">
            <v>39269097</v>
          </cell>
          <cell r="W6050" t="str">
            <v>DE</v>
          </cell>
          <cell r="X6050" t="str">
            <v>C</v>
          </cell>
          <cell r="Y6050" t="str">
            <v>606</v>
          </cell>
          <cell r="Z6050" t="str">
            <v>EA</v>
          </cell>
          <cell r="AA6050">
            <v>1</v>
          </cell>
          <cell r="AE6050" t="str">
            <v>STK</v>
          </cell>
          <cell r="AF6050">
            <v>1</v>
          </cell>
          <cell r="AG6050">
            <v>19</v>
          </cell>
          <cell r="AH6050">
            <v>1</v>
          </cell>
          <cell r="AI6050" t="str">
            <v>STK</v>
          </cell>
          <cell r="AJ6050" t="str">
            <v>PEHA Elektro GmbH &amp; Co. KG</v>
          </cell>
          <cell r="AK6050" t="str">
            <v>PEHA Elektro GmbH &amp; Co. KG</v>
          </cell>
        </row>
        <row r="6051">
          <cell r="C6051" t="str">
            <v>D TASTE 940.70 ET D</v>
          </cell>
          <cell r="D6051" t="str">
            <v>4851</v>
          </cell>
          <cell r="E6051" t="str">
            <v>15</v>
          </cell>
          <cell r="F6051" t="str">
            <v>1</v>
          </cell>
          <cell r="G6051" t="str">
            <v>01</v>
          </cell>
          <cell r="H6051" t="str">
            <v>01</v>
          </cell>
          <cell r="I6051" t="str">
            <v>1</v>
          </cell>
          <cell r="J6051">
            <v>1</v>
          </cell>
          <cell r="K6051">
            <v>2E-3</v>
          </cell>
          <cell r="L6051">
            <v>2E-3</v>
          </cell>
          <cell r="M6051" t="str">
            <v>KG</v>
          </cell>
          <cell r="N6051">
            <v>0</v>
          </cell>
          <cell r="P6051" t="str">
            <v>223253232428702B83</v>
          </cell>
          <cell r="Q6051" t="str">
            <v>4010105440270</v>
          </cell>
          <cell r="R6051" t="str">
            <v>4</v>
          </cell>
          <cell r="S6051" t="str">
            <v>225</v>
          </cell>
          <cell r="T6051" t="str">
            <v>01</v>
          </cell>
          <cell r="V6051" t="str">
            <v>39269097</v>
          </cell>
          <cell r="W6051" t="str">
            <v>DE</v>
          </cell>
          <cell r="X6051" t="str">
            <v>C</v>
          </cell>
          <cell r="Y6051" t="str">
            <v>606</v>
          </cell>
          <cell r="Z6051" t="str">
            <v>EA</v>
          </cell>
          <cell r="AA6051">
            <v>1</v>
          </cell>
          <cell r="AE6051" t="str">
            <v>STK</v>
          </cell>
          <cell r="AF6051">
            <v>1</v>
          </cell>
          <cell r="AG6051">
            <v>19</v>
          </cell>
          <cell r="AH6051">
            <v>1</v>
          </cell>
          <cell r="AI6051" t="str">
            <v>STK</v>
          </cell>
          <cell r="AJ6051" t="str">
            <v>PEHA Elektro GmbH &amp; Co. KG</v>
          </cell>
          <cell r="AK6051" t="str">
            <v>PEHA Elektro GmbH &amp; Co. KG</v>
          </cell>
        </row>
        <row r="6052">
          <cell r="C6052" t="str">
            <v>H GEH 403</v>
          </cell>
          <cell r="D6052" t="str">
            <v>4851</v>
          </cell>
          <cell r="E6052" t="str">
            <v>15</v>
          </cell>
          <cell r="F6052" t="str">
            <v>1</v>
          </cell>
          <cell r="G6052" t="str">
            <v>01</v>
          </cell>
          <cell r="H6052" t="str">
            <v>01</v>
          </cell>
          <cell r="I6052" t="str">
            <v>1</v>
          </cell>
          <cell r="J6052">
            <v>1</v>
          </cell>
          <cell r="K6052">
            <v>7.3999999999999996E-2</v>
          </cell>
          <cell r="L6052">
            <v>7.3999999999999996E-2</v>
          </cell>
          <cell r="M6052" t="str">
            <v>KG</v>
          </cell>
          <cell r="N6052">
            <v>0</v>
          </cell>
          <cell r="P6052" t="str">
            <v>22326122472F382U43</v>
          </cell>
          <cell r="Q6052" t="str">
            <v>4010105440317</v>
          </cell>
          <cell r="R6052" t="str">
            <v>4</v>
          </cell>
          <cell r="S6052" t="str">
            <v>223</v>
          </cell>
          <cell r="T6052" t="str">
            <v>01</v>
          </cell>
          <cell r="V6052" t="str">
            <v>85389099</v>
          </cell>
          <cell r="W6052" t="str">
            <v>DE</v>
          </cell>
          <cell r="X6052" t="str">
            <v>C</v>
          </cell>
          <cell r="Y6052" t="str">
            <v>606</v>
          </cell>
          <cell r="Z6052" t="str">
            <v>EA</v>
          </cell>
          <cell r="AA6052">
            <v>1</v>
          </cell>
          <cell r="AB6052" t="str">
            <v>51 X 65  X 65</v>
          </cell>
          <cell r="AE6052" t="str">
            <v>STK</v>
          </cell>
          <cell r="AF6052">
            <v>1</v>
          </cell>
          <cell r="AG6052">
            <v>19</v>
          </cell>
          <cell r="AH6052">
            <v>1</v>
          </cell>
          <cell r="AI6052" t="str">
            <v>STK</v>
          </cell>
          <cell r="AJ6052" t="str">
            <v>PEHA Elektro GmbH &amp; Co. KG</v>
          </cell>
          <cell r="AK6052" t="str">
            <v>PEHA Elektro GmbH &amp; Co. KG</v>
          </cell>
        </row>
        <row r="6053">
          <cell r="C6053" t="str">
            <v>D TASTENPLATTE</v>
          </cell>
          <cell r="D6053" t="str">
            <v>4851</v>
          </cell>
          <cell r="E6053" t="str">
            <v>15</v>
          </cell>
          <cell r="F6053" t="str">
            <v>1</v>
          </cell>
          <cell r="G6053" t="str">
            <v>01</v>
          </cell>
          <cell r="H6053" t="str">
            <v>01</v>
          </cell>
          <cell r="I6053" t="str">
            <v>1</v>
          </cell>
          <cell r="J6053">
            <v>1</v>
          </cell>
          <cell r="K6053">
            <v>5.0000000000000001E-3</v>
          </cell>
          <cell r="L6053">
            <v>5.0000000000000001E-3</v>
          </cell>
          <cell r="M6053" t="str">
            <v>KG</v>
          </cell>
          <cell r="N6053">
            <v>0</v>
          </cell>
          <cell r="P6053" t="str">
            <v>223261224628362000</v>
          </cell>
          <cell r="Q6053" t="str">
            <v>4010105440331</v>
          </cell>
          <cell r="R6053" t="str">
            <v>4</v>
          </cell>
          <cell r="S6053" t="str">
            <v>223</v>
          </cell>
          <cell r="T6053" t="str">
            <v>01</v>
          </cell>
          <cell r="V6053" t="str">
            <v>39269097</v>
          </cell>
          <cell r="W6053" t="str">
            <v>DE</v>
          </cell>
          <cell r="X6053" t="str">
            <v>C</v>
          </cell>
          <cell r="Y6053" t="str">
            <v>606</v>
          </cell>
          <cell r="Z6053" t="str">
            <v>EA</v>
          </cell>
          <cell r="AA6053">
            <v>1</v>
          </cell>
          <cell r="AE6053" t="str">
            <v>STK</v>
          </cell>
          <cell r="AF6053">
            <v>1</v>
          </cell>
          <cell r="AG6053">
            <v>19</v>
          </cell>
          <cell r="AH6053">
            <v>1</v>
          </cell>
          <cell r="AI6053" t="str">
            <v>STK</v>
          </cell>
          <cell r="AJ6053" t="str">
            <v>PEHA Elektro GmbH &amp; Co. KG</v>
          </cell>
          <cell r="AK6053" t="str">
            <v>PEHA Elektro GmbH &amp; Co. KG</v>
          </cell>
        </row>
        <row r="6054">
          <cell r="C6054" t="str">
            <v>D BODENPLATTE</v>
          </cell>
          <cell r="D6054" t="str">
            <v>4851</v>
          </cell>
          <cell r="E6054" t="str">
            <v>15</v>
          </cell>
          <cell r="F6054" t="str">
            <v>1</v>
          </cell>
          <cell r="G6054" t="str">
            <v>01</v>
          </cell>
          <cell r="H6054" t="str">
            <v>01</v>
          </cell>
          <cell r="I6054" t="str">
            <v>1</v>
          </cell>
          <cell r="J6054">
            <v>1</v>
          </cell>
          <cell r="K6054">
            <v>8.0000000000000002E-3</v>
          </cell>
          <cell r="L6054">
            <v>8.0000000000000002E-3</v>
          </cell>
          <cell r="M6054" t="str">
            <v>KG</v>
          </cell>
          <cell r="N6054">
            <v>0</v>
          </cell>
          <cell r="P6054" t="str">
            <v>223261224628362000</v>
          </cell>
          <cell r="Q6054" t="str">
            <v>4010105440355</v>
          </cell>
          <cell r="R6054" t="str">
            <v>4</v>
          </cell>
          <cell r="S6054" t="str">
            <v>223</v>
          </cell>
          <cell r="T6054" t="str">
            <v>01</v>
          </cell>
          <cell r="V6054" t="str">
            <v>39269097</v>
          </cell>
          <cell r="W6054" t="str">
            <v>DE</v>
          </cell>
          <cell r="X6054" t="str">
            <v>C</v>
          </cell>
          <cell r="Y6054" t="str">
            <v>606</v>
          </cell>
          <cell r="Z6054" t="str">
            <v>EA</v>
          </cell>
          <cell r="AA6054">
            <v>1</v>
          </cell>
          <cell r="AB6054" t="str">
            <v>16 X 55  X 55</v>
          </cell>
          <cell r="AE6054" t="str">
            <v>STK</v>
          </cell>
          <cell r="AF6054">
            <v>1</v>
          </cell>
          <cell r="AG6054">
            <v>19</v>
          </cell>
          <cell r="AH6054">
            <v>1</v>
          </cell>
          <cell r="AI6054" t="str">
            <v>STK</v>
          </cell>
          <cell r="AJ6054" t="str">
            <v>PEHA Elektro GmbH &amp; Co. KG</v>
          </cell>
          <cell r="AK6054" t="str">
            <v>PEHA Elektro GmbH &amp; Co. KG</v>
          </cell>
        </row>
        <row r="6055">
          <cell r="C6055" t="str">
            <v>D SCHRAUBE</v>
          </cell>
          <cell r="D6055" t="str">
            <v>4851</v>
          </cell>
          <cell r="E6055" t="str">
            <v>15</v>
          </cell>
          <cell r="F6055" t="str">
            <v>1</v>
          </cell>
          <cell r="G6055" t="str">
            <v>01</v>
          </cell>
          <cell r="H6055" t="str">
            <v>01</v>
          </cell>
          <cell r="I6055" t="str">
            <v>1</v>
          </cell>
          <cell r="J6055">
            <v>1</v>
          </cell>
          <cell r="K6055">
            <v>1E-3</v>
          </cell>
          <cell r="L6055">
            <v>1E-3</v>
          </cell>
          <cell r="M6055" t="str">
            <v>KG</v>
          </cell>
          <cell r="N6055">
            <v>0</v>
          </cell>
          <cell r="P6055" t="str">
            <v>223261224628362000</v>
          </cell>
          <cell r="Q6055" t="str">
            <v>4010105440379</v>
          </cell>
          <cell r="R6055" t="str">
            <v>4</v>
          </cell>
          <cell r="S6055" t="str">
            <v>223</v>
          </cell>
          <cell r="T6055" t="str">
            <v>01</v>
          </cell>
          <cell r="V6055" t="str">
            <v>73181559</v>
          </cell>
          <cell r="W6055" t="str">
            <v>DE</v>
          </cell>
          <cell r="X6055" t="str">
            <v>W</v>
          </cell>
          <cell r="Y6055" t="str">
            <v>606</v>
          </cell>
          <cell r="Z6055" t="str">
            <v>EA</v>
          </cell>
          <cell r="AA6055">
            <v>1</v>
          </cell>
          <cell r="AB6055" t="str">
            <v>8 X 4  X 4</v>
          </cell>
          <cell r="AE6055" t="str">
            <v>STK</v>
          </cell>
          <cell r="AF6055">
            <v>1</v>
          </cell>
          <cell r="AG6055">
            <v>19</v>
          </cell>
          <cell r="AH6055">
            <v>1</v>
          </cell>
          <cell r="AI6055" t="str">
            <v>STK</v>
          </cell>
          <cell r="AJ6055" t="str">
            <v>PEHA Elektro GmbH &amp; Co. KG</v>
          </cell>
          <cell r="AK6055" t="str">
            <v>PEHA Elektro GmbH &amp; Co. KG</v>
          </cell>
        </row>
        <row r="6056">
          <cell r="C6056" t="str">
            <v>D BODENPLATTE</v>
          </cell>
          <cell r="D6056" t="str">
            <v>4851</v>
          </cell>
          <cell r="E6056" t="str">
            <v>15</v>
          </cell>
          <cell r="F6056" t="str">
            <v>1</v>
          </cell>
          <cell r="G6056" t="str">
            <v>04</v>
          </cell>
          <cell r="H6056" t="str">
            <v>04</v>
          </cell>
          <cell r="I6056" t="str">
            <v>8</v>
          </cell>
          <cell r="J6056">
            <v>1</v>
          </cell>
          <cell r="K6056">
            <v>1E-3</v>
          </cell>
          <cell r="L6056">
            <v>1E-3</v>
          </cell>
          <cell r="M6056" t="str">
            <v>KG</v>
          </cell>
          <cell r="N6056">
            <v>0</v>
          </cell>
          <cell r="P6056" t="str">
            <v>223261224628362000</v>
          </cell>
          <cell r="Q6056" t="str">
            <v>4010105440393</v>
          </cell>
          <cell r="R6056" t="str">
            <v>4</v>
          </cell>
          <cell r="S6056" t="str">
            <v>223</v>
          </cell>
          <cell r="T6056" t="str">
            <v>01</v>
          </cell>
          <cell r="V6056" t="str">
            <v>39269097</v>
          </cell>
          <cell r="W6056" t="str">
            <v>DE</v>
          </cell>
          <cell r="X6056" t="str">
            <v>C</v>
          </cell>
          <cell r="Y6056" t="str">
            <v>606</v>
          </cell>
          <cell r="Z6056" t="str">
            <v>EA</v>
          </cell>
          <cell r="AA6056">
            <v>1</v>
          </cell>
          <cell r="AE6056" t="str">
            <v>STK</v>
          </cell>
          <cell r="AF6056">
            <v>1</v>
          </cell>
          <cell r="AG6056">
            <v>19</v>
          </cell>
          <cell r="AH6056">
            <v>1</v>
          </cell>
          <cell r="AI6056" t="str">
            <v>STK</v>
          </cell>
          <cell r="AJ6056" t="str">
            <v>PEHA Elektro GmbH &amp; Co. KG</v>
          </cell>
          <cell r="AK6056" t="str">
            <v>PEHA Elektro GmbH &amp; Co. KG</v>
          </cell>
        </row>
        <row r="6057">
          <cell r="C6057" t="str">
            <v>D SCHEIBE</v>
          </cell>
          <cell r="D6057" t="str">
            <v>4851</v>
          </cell>
          <cell r="E6057" t="str">
            <v>15</v>
          </cell>
          <cell r="F6057" t="str">
            <v>1</v>
          </cell>
          <cell r="G6057" t="str">
            <v>01</v>
          </cell>
          <cell r="H6057" t="str">
            <v>01</v>
          </cell>
          <cell r="I6057" t="str">
            <v>1</v>
          </cell>
          <cell r="J6057">
            <v>1</v>
          </cell>
          <cell r="K6057">
            <v>6.0000000000000001E-3</v>
          </cell>
          <cell r="L6057">
            <v>6.0000000000000001E-3</v>
          </cell>
          <cell r="M6057" t="str">
            <v>KG</v>
          </cell>
          <cell r="N6057">
            <v>0</v>
          </cell>
          <cell r="P6057" t="str">
            <v>223261224628362000</v>
          </cell>
          <cell r="Q6057" t="str">
            <v>4010105440430</v>
          </cell>
          <cell r="R6057" t="str">
            <v>4</v>
          </cell>
          <cell r="S6057" t="str">
            <v>223</v>
          </cell>
          <cell r="T6057" t="str">
            <v>01</v>
          </cell>
          <cell r="V6057" t="str">
            <v>39269097</v>
          </cell>
          <cell r="W6057" t="str">
            <v>DE</v>
          </cell>
          <cell r="X6057" t="str">
            <v>C</v>
          </cell>
          <cell r="Y6057" t="str">
            <v>606</v>
          </cell>
          <cell r="Z6057" t="str">
            <v>EA</v>
          </cell>
          <cell r="AA6057">
            <v>1</v>
          </cell>
          <cell r="AB6057" t="str">
            <v>55 X 39  X 5</v>
          </cell>
          <cell r="AE6057" t="str">
            <v>STK</v>
          </cell>
          <cell r="AF6057">
            <v>1</v>
          </cell>
          <cell r="AG6057">
            <v>19</v>
          </cell>
          <cell r="AH6057">
            <v>1</v>
          </cell>
          <cell r="AI6057" t="str">
            <v>STK</v>
          </cell>
          <cell r="AJ6057" t="str">
            <v>PEHA Elektro GmbH &amp; Co. KG</v>
          </cell>
          <cell r="AK6057" t="str">
            <v>PEHA Elektro GmbH &amp; Co. KG</v>
          </cell>
        </row>
        <row r="6058">
          <cell r="C6058" t="str">
            <v>D BESCHR. SCHILD</v>
          </cell>
          <cell r="D6058" t="str">
            <v>4851</v>
          </cell>
          <cell r="E6058" t="str">
            <v>15</v>
          </cell>
          <cell r="F6058" t="str">
            <v>1</v>
          </cell>
          <cell r="G6058" t="str">
            <v>01</v>
          </cell>
          <cell r="H6058" t="str">
            <v>01</v>
          </cell>
          <cell r="I6058" t="str">
            <v>1</v>
          </cell>
          <cell r="J6058">
            <v>1</v>
          </cell>
          <cell r="K6058">
            <v>1E-3</v>
          </cell>
          <cell r="L6058">
            <v>1E-3</v>
          </cell>
          <cell r="M6058" t="str">
            <v>KG</v>
          </cell>
          <cell r="N6058">
            <v>0</v>
          </cell>
          <cell r="P6058" t="str">
            <v>223261224628362000</v>
          </cell>
          <cell r="Q6058" t="str">
            <v>4010105440454</v>
          </cell>
          <cell r="R6058" t="str">
            <v>4</v>
          </cell>
          <cell r="S6058" t="str">
            <v>223</v>
          </cell>
          <cell r="T6058" t="str">
            <v>01</v>
          </cell>
          <cell r="V6058" t="str">
            <v>39269097</v>
          </cell>
          <cell r="W6058" t="str">
            <v>DE</v>
          </cell>
          <cell r="X6058" t="str">
            <v>C</v>
          </cell>
          <cell r="Y6058" t="str">
            <v>606</v>
          </cell>
          <cell r="Z6058" t="str">
            <v>EA</v>
          </cell>
          <cell r="AA6058">
            <v>1</v>
          </cell>
          <cell r="AB6058" t="str">
            <v>35 X 22  X 1</v>
          </cell>
          <cell r="AE6058" t="str">
            <v>STK</v>
          </cell>
          <cell r="AF6058">
            <v>1</v>
          </cell>
          <cell r="AG6058">
            <v>19</v>
          </cell>
          <cell r="AH6058">
            <v>1</v>
          </cell>
          <cell r="AI6058" t="str">
            <v>STK</v>
          </cell>
          <cell r="AJ6058" t="str">
            <v>PEHA Elektro GmbH &amp; Co. KG</v>
          </cell>
          <cell r="AK6058" t="str">
            <v>PEHA Elektro GmbH &amp; Co. KG</v>
          </cell>
        </row>
        <row r="6059">
          <cell r="C6059" t="str">
            <v>D SCHRAUBE</v>
          </cell>
          <cell r="D6059" t="str">
            <v>4851</v>
          </cell>
          <cell r="E6059" t="str">
            <v>15</v>
          </cell>
          <cell r="F6059" t="str">
            <v>1</v>
          </cell>
          <cell r="G6059" t="str">
            <v>01</v>
          </cell>
          <cell r="H6059" t="str">
            <v>01</v>
          </cell>
          <cell r="I6059" t="str">
            <v>1</v>
          </cell>
          <cell r="J6059">
            <v>1</v>
          </cell>
          <cell r="K6059">
            <v>1E-3</v>
          </cell>
          <cell r="L6059">
            <v>1E-3</v>
          </cell>
          <cell r="M6059" t="str">
            <v>KG</v>
          </cell>
          <cell r="N6059">
            <v>0</v>
          </cell>
          <cell r="P6059" t="str">
            <v>223261224628362000</v>
          </cell>
          <cell r="Q6059" t="str">
            <v>4010105440478</v>
          </cell>
          <cell r="R6059" t="str">
            <v>4</v>
          </cell>
          <cell r="S6059" t="str">
            <v>223</v>
          </cell>
          <cell r="T6059" t="str">
            <v>01</v>
          </cell>
          <cell r="V6059" t="str">
            <v>73181559</v>
          </cell>
          <cell r="W6059" t="str">
            <v>DE</v>
          </cell>
          <cell r="X6059" t="str">
            <v>C</v>
          </cell>
          <cell r="Y6059" t="str">
            <v>606</v>
          </cell>
          <cell r="Z6059" t="str">
            <v>EA</v>
          </cell>
          <cell r="AA6059">
            <v>1</v>
          </cell>
          <cell r="AB6059" t="str">
            <v>11 X 5  X 5</v>
          </cell>
          <cell r="AE6059" t="str">
            <v>STK</v>
          </cell>
          <cell r="AF6059">
            <v>1</v>
          </cell>
          <cell r="AG6059">
            <v>19</v>
          </cell>
          <cell r="AH6059">
            <v>1</v>
          </cell>
          <cell r="AI6059" t="str">
            <v>STK</v>
          </cell>
          <cell r="AJ6059" t="str">
            <v>PEHA Elektro GmbH &amp; Co. KG</v>
          </cell>
          <cell r="AK6059" t="str">
            <v>PEHA Elektro GmbH &amp; Co. KG</v>
          </cell>
        </row>
        <row r="6060">
          <cell r="C6060" t="str">
            <v>D TRAGPLATTE</v>
          </cell>
          <cell r="D6060" t="str">
            <v>4851</v>
          </cell>
          <cell r="E6060" t="str">
            <v>15</v>
          </cell>
          <cell r="F6060" t="str">
            <v>1</v>
          </cell>
          <cell r="G6060" t="str">
            <v>01</v>
          </cell>
          <cell r="H6060" t="str">
            <v>01</v>
          </cell>
          <cell r="I6060" t="str">
            <v>1</v>
          </cell>
          <cell r="J6060">
            <v>1</v>
          </cell>
          <cell r="K6060">
            <v>0.02</v>
          </cell>
          <cell r="L6060">
            <v>0.02</v>
          </cell>
          <cell r="M6060" t="str">
            <v>KG</v>
          </cell>
          <cell r="N6060">
            <v>0</v>
          </cell>
          <cell r="P6060" t="str">
            <v>223261224728552C29</v>
          </cell>
          <cell r="Q6060" t="str">
            <v>4010105440539</v>
          </cell>
          <cell r="R6060" t="str">
            <v>4</v>
          </cell>
          <cell r="S6060" t="str">
            <v>223</v>
          </cell>
          <cell r="T6060" t="str">
            <v>01</v>
          </cell>
          <cell r="V6060" t="str">
            <v>74099000</v>
          </cell>
          <cell r="W6060" t="str">
            <v>DE</v>
          </cell>
          <cell r="X6060" t="str">
            <v>C</v>
          </cell>
          <cell r="Y6060" t="str">
            <v>606</v>
          </cell>
          <cell r="Z6060" t="str">
            <v>EA</v>
          </cell>
          <cell r="AA6060">
            <v>1</v>
          </cell>
          <cell r="AB6060" t="str">
            <v>70 X 70  X 1</v>
          </cell>
          <cell r="AE6060" t="str">
            <v>STK</v>
          </cell>
          <cell r="AF6060">
            <v>1</v>
          </cell>
          <cell r="AG6060">
            <v>19</v>
          </cell>
          <cell r="AH6060">
            <v>1</v>
          </cell>
          <cell r="AI6060" t="str">
            <v>STK</v>
          </cell>
          <cell r="AJ6060" t="str">
            <v>PEHA Elektro GmbH &amp; Co. KG</v>
          </cell>
          <cell r="AK6060" t="str">
            <v>PEHA Elektro GmbH &amp; Co. KG</v>
          </cell>
        </row>
        <row r="6061">
          <cell r="C6061" t="str">
            <v>D ADAPTERR. 95.02</v>
          </cell>
          <cell r="D6061" t="str">
            <v>4851</v>
          </cell>
          <cell r="E6061" t="str">
            <v>15</v>
          </cell>
          <cell r="F6061" t="str">
            <v>1</v>
          </cell>
          <cell r="G6061" t="str">
            <v>01</v>
          </cell>
          <cell r="H6061" t="str">
            <v>02</v>
          </cell>
          <cell r="I6061" t="str">
            <v>2</v>
          </cell>
          <cell r="J6061">
            <v>1</v>
          </cell>
          <cell r="K6061">
            <v>0.02</v>
          </cell>
          <cell r="L6061">
            <v>0.02</v>
          </cell>
          <cell r="M6061" t="str">
            <v>KG</v>
          </cell>
          <cell r="N6061">
            <v>0</v>
          </cell>
          <cell r="P6061" t="str">
            <v>22326122472F382U45</v>
          </cell>
          <cell r="Q6061" t="str">
            <v>4010105440553</v>
          </cell>
          <cell r="R6061" t="str">
            <v>4</v>
          </cell>
          <cell r="S6061" t="str">
            <v>223</v>
          </cell>
          <cell r="T6061" t="str">
            <v>01</v>
          </cell>
          <cell r="V6061" t="str">
            <v>39269097</v>
          </cell>
          <cell r="W6061" t="str">
            <v>DE</v>
          </cell>
          <cell r="X6061" t="str">
            <v>C</v>
          </cell>
          <cell r="Y6061" t="str">
            <v>606</v>
          </cell>
          <cell r="Z6061" t="str">
            <v>EA</v>
          </cell>
          <cell r="AA6061">
            <v>1</v>
          </cell>
          <cell r="AE6061" t="str">
            <v>STK</v>
          </cell>
          <cell r="AF6061">
            <v>1</v>
          </cell>
          <cell r="AG6061">
            <v>19</v>
          </cell>
          <cell r="AH6061">
            <v>1</v>
          </cell>
          <cell r="AI6061" t="str">
            <v>STK</v>
          </cell>
          <cell r="AJ6061" t="str">
            <v>PEHA Elektro GmbH &amp; Co. KG</v>
          </cell>
          <cell r="AK6061" t="str">
            <v>PEHA Elektro GmbH &amp; Co. KG</v>
          </cell>
        </row>
        <row r="6062">
          <cell r="C6062" t="str">
            <v>D ADAPTERR. 95.19</v>
          </cell>
          <cell r="D6062" t="str">
            <v>4851</v>
          </cell>
          <cell r="E6062" t="str">
            <v>15</v>
          </cell>
          <cell r="F6062" t="str">
            <v>1</v>
          </cell>
          <cell r="G6062" t="str">
            <v>01</v>
          </cell>
          <cell r="H6062" t="str">
            <v>01</v>
          </cell>
          <cell r="I6062" t="str">
            <v>1</v>
          </cell>
          <cell r="J6062">
            <v>1</v>
          </cell>
          <cell r="K6062">
            <v>0.02</v>
          </cell>
          <cell r="L6062">
            <v>0.02</v>
          </cell>
          <cell r="M6062" t="str">
            <v>KG</v>
          </cell>
          <cell r="N6062">
            <v>0</v>
          </cell>
          <cell r="P6062" t="str">
            <v>22326122472F382U45</v>
          </cell>
          <cell r="Q6062" t="str">
            <v>4010105440577</v>
          </cell>
          <cell r="R6062" t="str">
            <v>4</v>
          </cell>
          <cell r="S6062" t="str">
            <v>223</v>
          </cell>
          <cell r="T6062" t="str">
            <v>01</v>
          </cell>
          <cell r="V6062" t="str">
            <v>39269097</v>
          </cell>
          <cell r="W6062" t="str">
            <v>DE</v>
          </cell>
          <cell r="X6062" t="str">
            <v>C</v>
          </cell>
          <cell r="Y6062" t="str">
            <v>606</v>
          </cell>
          <cell r="Z6062" t="str">
            <v>EA</v>
          </cell>
          <cell r="AA6062">
            <v>1</v>
          </cell>
          <cell r="AE6062" t="str">
            <v>STK</v>
          </cell>
          <cell r="AF6062">
            <v>1</v>
          </cell>
          <cell r="AG6062">
            <v>19</v>
          </cell>
          <cell r="AH6062">
            <v>1</v>
          </cell>
          <cell r="AI6062" t="str">
            <v>STK</v>
          </cell>
          <cell r="AJ6062" t="str">
            <v>PEHA Elektro GmbH &amp; Co. KG</v>
          </cell>
          <cell r="AK6062" t="str">
            <v>PEHA Elektro GmbH &amp; Co. KG</v>
          </cell>
        </row>
        <row r="6063">
          <cell r="C6063" t="str">
            <v>D ADAPTERR. 95.70</v>
          </cell>
          <cell r="D6063" t="str">
            <v>4851</v>
          </cell>
          <cell r="E6063" t="str">
            <v>15</v>
          </cell>
          <cell r="F6063" t="str">
            <v>1</v>
          </cell>
          <cell r="G6063" t="str">
            <v>01</v>
          </cell>
          <cell r="H6063" t="str">
            <v>01</v>
          </cell>
          <cell r="I6063" t="str">
            <v>1</v>
          </cell>
          <cell r="J6063">
            <v>1</v>
          </cell>
          <cell r="K6063">
            <v>1E-3</v>
          </cell>
          <cell r="L6063">
            <v>1E-3</v>
          </cell>
          <cell r="M6063" t="str">
            <v>KG</v>
          </cell>
          <cell r="N6063">
            <v>0</v>
          </cell>
          <cell r="P6063" t="str">
            <v>22326122472F382U45</v>
          </cell>
          <cell r="Q6063" t="str">
            <v>4010105440638</v>
          </cell>
          <cell r="R6063" t="str">
            <v>4</v>
          </cell>
          <cell r="S6063" t="str">
            <v>223</v>
          </cell>
          <cell r="T6063" t="str">
            <v>01</v>
          </cell>
          <cell r="V6063" t="str">
            <v>39269097</v>
          </cell>
          <cell r="W6063" t="str">
            <v>DE</v>
          </cell>
          <cell r="X6063" t="str">
            <v>C</v>
          </cell>
          <cell r="Y6063" t="str">
            <v>606</v>
          </cell>
          <cell r="Z6063" t="str">
            <v>EA</v>
          </cell>
          <cell r="AA6063">
            <v>1</v>
          </cell>
          <cell r="AE6063" t="str">
            <v>STK</v>
          </cell>
          <cell r="AF6063">
            <v>1</v>
          </cell>
          <cell r="AG6063">
            <v>19</v>
          </cell>
          <cell r="AH6063">
            <v>1</v>
          </cell>
          <cell r="AI6063" t="str">
            <v>STK</v>
          </cell>
          <cell r="AJ6063" t="str">
            <v>PEHA Elektro GmbH &amp; Co. KG</v>
          </cell>
          <cell r="AK6063" t="str">
            <v>PEHA Elektro GmbH &amp; Co. KG</v>
          </cell>
        </row>
        <row r="6064">
          <cell r="C6064" t="str">
            <v>D ADAPTERR. 80.02</v>
          </cell>
          <cell r="D6064" t="str">
            <v>4851</v>
          </cell>
          <cell r="E6064" t="str">
            <v>15</v>
          </cell>
          <cell r="F6064" t="str">
            <v>1</v>
          </cell>
          <cell r="G6064" t="str">
            <v>01</v>
          </cell>
          <cell r="H6064" t="str">
            <v>01</v>
          </cell>
          <cell r="I6064" t="str">
            <v>1</v>
          </cell>
          <cell r="J6064">
            <v>1</v>
          </cell>
          <cell r="K6064">
            <v>6.0000000000000001E-3</v>
          </cell>
          <cell r="L6064">
            <v>6.0000000000000001E-3</v>
          </cell>
          <cell r="M6064" t="str">
            <v>KG</v>
          </cell>
          <cell r="N6064">
            <v>0</v>
          </cell>
          <cell r="P6064" t="str">
            <v>22326122472F382P23</v>
          </cell>
          <cell r="Q6064" t="str">
            <v>4010105440652</v>
          </cell>
          <cell r="R6064" t="str">
            <v>4</v>
          </cell>
          <cell r="S6064" t="str">
            <v>223</v>
          </cell>
          <cell r="T6064" t="str">
            <v>01</v>
          </cell>
          <cell r="V6064" t="str">
            <v>39269097</v>
          </cell>
          <cell r="W6064" t="str">
            <v>DE</v>
          </cell>
          <cell r="X6064" t="str">
            <v>C</v>
          </cell>
          <cell r="Y6064" t="str">
            <v>606</v>
          </cell>
          <cell r="Z6064" t="str">
            <v>EA</v>
          </cell>
          <cell r="AA6064">
            <v>1</v>
          </cell>
          <cell r="AB6064" t="str">
            <v>70 X 70  X 5</v>
          </cell>
          <cell r="AE6064" t="str">
            <v>STK</v>
          </cell>
          <cell r="AF6064">
            <v>1</v>
          </cell>
          <cell r="AG6064">
            <v>19</v>
          </cell>
          <cell r="AH6064">
            <v>1</v>
          </cell>
          <cell r="AI6064" t="str">
            <v>STK</v>
          </cell>
          <cell r="AJ6064" t="str">
            <v>PEHA Elektro GmbH &amp; Co. KG</v>
          </cell>
          <cell r="AK6064" t="str">
            <v>PEHA Elektro GmbH &amp; Co. KG</v>
          </cell>
        </row>
        <row r="6065">
          <cell r="C6065" t="str">
            <v>D ABD. 940.21 ET D</v>
          </cell>
          <cell r="D6065" t="str">
            <v>4851</v>
          </cell>
          <cell r="E6065" t="str">
            <v>15</v>
          </cell>
          <cell r="F6065" t="str">
            <v>1</v>
          </cell>
          <cell r="G6065" t="str">
            <v>01</v>
          </cell>
          <cell r="H6065" t="str">
            <v>01</v>
          </cell>
          <cell r="I6065" t="str">
            <v>1</v>
          </cell>
          <cell r="J6065">
            <v>1</v>
          </cell>
          <cell r="K6065">
            <v>1E-3</v>
          </cell>
          <cell r="L6065">
            <v>1E-3</v>
          </cell>
          <cell r="M6065" t="str">
            <v>KG</v>
          </cell>
          <cell r="N6065">
            <v>0</v>
          </cell>
          <cell r="P6065" t="str">
            <v>223261224628362000</v>
          </cell>
          <cell r="Q6065" t="str">
            <v>4010105440836</v>
          </cell>
          <cell r="R6065" t="str">
            <v>4</v>
          </cell>
          <cell r="S6065" t="str">
            <v>223</v>
          </cell>
          <cell r="T6065" t="str">
            <v>01</v>
          </cell>
          <cell r="V6065" t="str">
            <v>39269097</v>
          </cell>
          <cell r="W6065" t="str">
            <v>DE</v>
          </cell>
          <cell r="X6065" t="str">
            <v>W</v>
          </cell>
          <cell r="Y6065" t="str">
            <v>606</v>
          </cell>
          <cell r="Z6065" t="str">
            <v>EA</v>
          </cell>
          <cell r="AA6065">
            <v>1</v>
          </cell>
          <cell r="AE6065" t="str">
            <v>STK</v>
          </cell>
          <cell r="AF6065">
            <v>1</v>
          </cell>
          <cell r="AG6065">
            <v>19</v>
          </cell>
          <cell r="AH6065">
            <v>1</v>
          </cell>
          <cell r="AI6065" t="str">
            <v>STK</v>
          </cell>
          <cell r="AJ6065" t="str">
            <v>PEHA Elektro GmbH &amp; Co. KG</v>
          </cell>
          <cell r="AK6065" t="str">
            <v>PEHA Elektro GmbH &amp; Co. KG</v>
          </cell>
        </row>
        <row r="6066">
          <cell r="C6066" t="str">
            <v>D KAPPE 940.21 ET D</v>
          </cell>
          <cell r="D6066" t="str">
            <v>4851</v>
          </cell>
          <cell r="E6066" t="str">
            <v>15</v>
          </cell>
          <cell r="F6066" t="str">
            <v>1</v>
          </cell>
          <cell r="G6066" t="str">
            <v>01</v>
          </cell>
          <cell r="H6066" t="str">
            <v>01</v>
          </cell>
          <cell r="I6066" t="str">
            <v>1</v>
          </cell>
          <cell r="J6066">
            <v>1</v>
          </cell>
          <cell r="K6066">
            <v>1E-3</v>
          </cell>
          <cell r="L6066">
            <v>1E-3</v>
          </cell>
          <cell r="M6066" t="str">
            <v>KG</v>
          </cell>
          <cell r="N6066">
            <v>0</v>
          </cell>
          <cell r="P6066" t="str">
            <v>22326122472F382U50</v>
          </cell>
          <cell r="Q6066" t="str">
            <v>4010105440850</v>
          </cell>
          <cell r="R6066" t="str">
            <v>4</v>
          </cell>
          <cell r="S6066" t="str">
            <v>223</v>
          </cell>
          <cell r="T6066" t="str">
            <v>01</v>
          </cell>
          <cell r="V6066" t="str">
            <v>39269097</v>
          </cell>
          <cell r="W6066" t="str">
            <v>DE</v>
          </cell>
          <cell r="X6066" t="str">
            <v>C</v>
          </cell>
          <cell r="Y6066" t="str">
            <v>606</v>
          </cell>
          <cell r="Z6066" t="str">
            <v>EA</v>
          </cell>
          <cell r="AA6066">
            <v>1</v>
          </cell>
          <cell r="AB6066" t="str">
            <v>089 X 089 X 074</v>
          </cell>
          <cell r="AE6066" t="str">
            <v>STK</v>
          </cell>
          <cell r="AF6066">
            <v>1</v>
          </cell>
          <cell r="AG6066">
            <v>19</v>
          </cell>
          <cell r="AH6066">
            <v>1</v>
          </cell>
          <cell r="AI6066" t="str">
            <v>STK</v>
          </cell>
          <cell r="AJ6066" t="str">
            <v>PEHA Elektro GmbH &amp; Co. KG</v>
          </cell>
          <cell r="AK6066" t="str">
            <v>PEHA Elektro GmbH &amp; Co. KG</v>
          </cell>
        </row>
        <row r="6067">
          <cell r="C6067" t="str">
            <v>D TASTE 940.21 ET D</v>
          </cell>
          <cell r="D6067" t="str">
            <v>4851</v>
          </cell>
          <cell r="E6067" t="str">
            <v>15</v>
          </cell>
          <cell r="F6067" t="str">
            <v>1</v>
          </cell>
          <cell r="G6067" t="str">
            <v>01</v>
          </cell>
          <cell r="H6067" t="str">
            <v>01</v>
          </cell>
          <cell r="I6067" t="str">
            <v>1</v>
          </cell>
          <cell r="J6067">
            <v>1</v>
          </cell>
          <cell r="K6067">
            <v>1E-3</v>
          </cell>
          <cell r="L6067">
            <v>1E-3</v>
          </cell>
          <cell r="M6067" t="str">
            <v>KG</v>
          </cell>
          <cell r="N6067">
            <v>0</v>
          </cell>
          <cell r="P6067" t="str">
            <v>223261224628362000</v>
          </cell>
          <cell r="Q6067" t="str">
            <v>4010105440874</v>
          </cell>
          <cell r="R6067" t="str">
            <v>4</v>
          </cell>
          <cell r="S6067" t="str">
            <v>223</v>
          </cell>
          <cell r="T6067" t="str">
            <v>01</v>
          </cell>
          <cell r="V6067" t="str">
            <v>39269097</v>
          </cell>
          <cell r="W6067" t="str">
            <v>DE</v>
          </cell>
          <cell r="X6067" t="str">
            <v>C</v>
          </cell>
          <cell r="Y6067" t="str">
            <v>606</v>
          </cell>
          <cell r="Z6067" t="str">
            <v>EA</v>
          </cell>
          <cell r="AA6067">
            <v>1</v>
          </cell>
          <cell r="AB6067" t="str">
            <v>236 X 166 X 092</v>
          </cell>
          <cell r="AE6067" t="str">
            <v>STK</v>
          </cell>
          <cell r="AF6067">
            <v>1</v>
          </cell>
          <cell r="AG6067">
            <v>19</v>
          </cell>
          <cell r="AH6067">
            <v>1</v>
          </cell>
          <cell r="AI6067" t="str">
            <v>STK</v>
          </cell>
          <cell r="AJ6067" t="str">
            <v>PEHA Elektro GmbH &amp; Co. KG</v>
          </cell>
          <cell r="AK6067" t="str">
            <v>PEHA Elektro GmbH &amp; Co. KG</v>
          </cell>
        </row>
        <row r="6068">
          <cell r="C6068" t="str">
            <v>D SCHRAUBE 3,0 X 13</v>
          </cell>
          <cell r="D6068" t="str">
            <v>4851</v>
          </cell>
          <cell r="E6068" t="str">
            <v>15</v>
          </cell>
          <cell r="F6068" t="str">
            <v>1</v>
          </cell>
          <cell r="G6068" t="str">
            <v>01</v>
          </cell>
          <cell r="H6068" t="str">
            <v>01</v>
          </cell>
          <cell r="I6068" t="str">
            <v>1</v>
          </cell>
          <cell r="J6068">
            <v>1</v>
          </cell>
          <cell r="K6068">
            <v>0.04</v>
          </cell>
          <cell r="L6068">
            <v>0.04</v>
          </cell>
          <cell r="M6068" t="str">
            <v>KG</v>
          </cell>
          <cell r="N6068">
            <v>0</v>
          </cell>
          <cell r="P6068" t="str">
            <v>223261224628362000</v>
          </cell>
          <cell r="Q6068" t="str">
            <v>4010105441710</v>
          </cell>
          <cell r="R6068" t="str">
            <v>4</v>
          </cell>
          <cell r="S6068" t="str">
            <v>223</v>
          </cell>
          <cell r="T6068" t="str">
            <v>01</v>
          </cell>
          <cell r="V6068" t="str">
            <v>73181559</v>
          </cell>
          <cell r="W6068" t="str">
            <v>DE</v>
          </cell>
          <cell r="X6068" t="str">
            <v>C</v>
          </cell>
          <cell r="Y6068" t="str">
            <v>606</v>
          </cell>
          <cell r="Z6068" t="str">
            <v>EA</v>
          </cell>
          <cell r="AA6068">
            <v>1</v>
          </cell>
          <cell r="AE6068" t="str">
            <v>STK</v>
          </cell>
          <cell r="AF6068">
            <v>1</v>
          </cell>
          <cell r="AG6068">
            <v>19</v>
          </cell>
          <cell r="AH6068">
            <v>1</v>
          </cell>
          <cell r="AI6068" t="str">
            <v>STK</v>
          </cell>
          <cell r="AJ6068" t="str">
            <v>PEHA Elektro GmbH &amp; Co. KG</v>
          </cell>
          <cell r="AK6068" t="str">
            <v>PEHA Elektro GmbH &amp; Co. KG</v>
          </cell>
        </row>
        <row r="6069">
          <cell r="C6069" t="str">
            <v>D SCHRAUBE M3 X 30</v>
          </cell>
          <cell r="D6069" t="str">
            <v>4851</v>
          </cell>
          <cell r="E6069" t="str">
            <v>15</v>
          </cell>
          <cell r="F6069" t="str">
            <v>1</v>
          </cell>
          <cell r="G6069" t="str">
            <v>01</v>
          </cell>
          <cell r="H6069" t="str">
            <v>01</v>
          </cell>
          <cell r="I6069" t="str">
            <v>1</v>
          </cell>
          <cell r="J6069">
            <v>1</v>
          </cell>
          <cell r="K6069">
            <v>0.04</v>
          </cell>
          <cell r="L6069">
            <v>0.04</v>
          </cell>
          <cell r="M6069" t="str">
            <v>KG</v>
          </cell>
          <cell r="N6069">
            <v>0</v>
          </cell>
          <cell r="P6069" t="str">
            <v>223261224628362000</v>
          </cell>
          <cell r="Q6069" t="str">
            <v>4010105442618</v>
          </cell>
          <cell r="R6069" t="str">
            <v>4</v>
          </cell>
          <cell r="S6069" t="str">
            <v>223</v>
          </cell>
          <cell r="T6069" t="str">
            <v>01</v>
          </cell>
          <cell r="V6069" t="str">
            <v>73181559</v>
          </cell>
          <cell r="W6069" t="str">
            <v>DE</v>
          </cell>
          <cell r="X6069" t="str">
            <v>C</v>
          </cell>
          <cell r="Y6069" t="str">
            <v>606</v>
          </cell>
          <cell r="Z6069" t="str">
            <v>EA</v>
          </cell>
          <cell r="AA6069">
            <v>1</v>
          </cell>
          <cell r="AE6069" t="str">
            <v>STK</v>
          </cell>
          <cell r="AF6069">
            <v>1</v>
          </cell>
          <cell r="AG6069">
            <v>19</v>
          </cell>
          <cell r="AH6069">
            <v>1</v>
          </cell>
          <cell r="AI6069" t="str">
            <v>STK</v>
          </cell>
          <cell r="AJ6069" t="str">
            <v>PEHA Elektro GmbH &amp; Co. KG</v>
          </cell>
          <cell r="AK6069" t="str">
            <v>PEHA Elektro GmbH &amp; Co. KG</v>
          </cell>
        </row>
        <row r="6070">
          <cell r="C6070" t="str">
            <v>D ZUG-SCHELLE ISO</v>
          </cell>
          <cell r="D6070" t="str">
            <v>4851</v>
          </cell>
          <cell r="E6070" t="str">
            <v>15</v>
          </cell>
          <cell r="F6070" t="str">
            <v>1</v>
          </cell>
          <cell r="G6070" t="str">
            <v>01</v>
          </cell>
          <cell r="H6070" t="str">
            <v>01</v>
          </cell>
          <cell r="I6070" t="str">
            <v>1</v>
          </cell>
          <cell r="J6070">
            <v>1</v>
          </cell>
          <cell r="K6070">
            <v>1E-3</v>
          </cell>
          <cell r="L6070">
            <v>1E-3</v>
          </cell>
          <cell r="M6070" t="str">
            <v>KG</v>
          </cell>
          <cell r="N6070">
            <v>0</v>
          </cell>
          <cell r="P6070" t="str">
            <v>223261224728552C29</v>
          </cell>
          <cell r="Q6070" t="str">
            <v>4010105442816</v>
          </cell>
          <cell r="R6070" t="str">
            <v>4</v>
          </cell>
          <cell r="S6070" t="str">
            <v>223</v>
          </cell>
          <cell r="T6070" t="str">
            <v>01</v>
          </cell>
          <cell r="V6070" t="str">
            <v>39269097</v>
          </cell>
          <cell r="W6070" t="str">
            <v>DE</v>
          </cell>
          <cell r="X6070" t="str">
            <v>W</v>
          </cell>
          <cell r="Y6070" t="str">
            <v>606</v>
          </cell>
          <cell r="Z6070" t="str">
            <v>EA</v>
          </cell>
          <cell r="AA6070">
            <v>1</v>
          </cell>
          <cell r="AB6070" t="str">
            <v>20 X 5  X 5</v>
          </cell>
          <cell r="AE6070" t="str">
            <v>STK</v>
          </cell>
          <cell r="AF6070">
            <v>1</v>
          </cell>
          <cell r="AG6070">
            <v>19</v>
          </cell>
          <cell r="AH6070">
            <v>1</v>
          </cell>
          <cell r="AI6070" t="str">
            <v>STK</v>
          </cell>
          <cell r="AJ6070" t="str">
            <v>PEHA Elektro GmbH &amp; Co. KG</v>
          </cell>
          <cell r="AK6070" t="str">
            <v>PEHA Elektro GmbH &amp; Co. KG</v>
          </cell>
        </row>
        <row r="6071">
          <cell r="C6071" t="str">
            <v>D KAPPE ZUG-SCHELLE ISO</v>
          </cell>
          <cell r="D6071" t="str">
            <v>4851</v>
          </cell>
          <cell r="E6071" t="str">
            <v>15</v>
          </cell>
          <cell r="F6071" t="str">
            <v>1</v>
          </cell>
          <cell r="G6071" t="str">
            <v>01</v>
          </cell>
          <cell r="H6071" t="str">
            <v>01</v>
          </cell>
          <cell r="I6071" t="str">
            <v>1</v>
          </cell>
          <cell r="J6071">
            <v>1</v>
          </cell>
          <cell r="K6071">
            <v>1E-3</v>
          </cell>
          <cell r="L6071">
            <v>1E-3</v>
          </cell>
          <cell r="M6071" t="str">
            <v>KG</v>
          </cell>
          <cell r="N6071">
            <v>0</v>
          </cell>
          <cell r="P6071" t="str">
            <v>223261224728552C29</v>
          </cell>
          <cell r="Q6071" t="str">
            <v>4010105442915</v>
          </cell>
          <cell r="R6071" t="str">
            <v>4</v>
          </cell>
          <cell r="S6071" t="str">
            <v>223</v>
          </cell>
          <cell r="T6071" t="str">
            <v>01</v>
          </cell>
          <cell r="V6071" t="str">
            <v>39269097</v>
          </cell>
          <cell r="W6071" t="str">
            <v>DE</v>
          </cell>
          <cell r="X6071" t="str">
            <v>C</v>
          </cell>
          <cell r="Y6071" t="str">
            <v>606</v>
          </cell>
          <cell r="Z6071" t="str">
            <v>EA</v>
          </cell>
          <cell r="AA6071">
            <v>1</v>
          </cell>
          <cell r="AB6071" t="str">
            <v>20 X 10  X 5</v>
          </cell>
          <cell r="AE6071" t="str">
            <v>STK</v>
          </cell>
          <cell r="AF6071">
            <v>1</v>
          </cell>
          <cell r="AG6071">
            <v>19</v>
          </cell>
          <cell r="AH6071">
            <v>1</v>
          </cell>
          <cell r="AI6071" t="str">
            <v>STK</v>
          </cell>
          <cell r="AJ6071" t="str">
            <v>PEHA Elektro GmbH &amp; Co. KG</v>
          </cell>
          <cell r="AK6071" t="str">
            <v>PEHA Elektro GmbH &amp; Co. KG</v>
          </cell>
        </row>
        <row r="6072">
          <cell r="C6072" t="str">
            <v>D 10.171.03/I</v>
          </cell>
          <cell r="D6072" t="str">
            <v>4851</v>
          </cell>
          <cell r="E6072" t="str">
            <v>15</v>
          </cell>
          <cell r="F6072" t="str">
            <v>1</v>
          </cell>
          <cell r="G6072" t="str">
            <v>10</v>
          </cell>
          <cell r="H6072" t="str">
            <v>10</v>
          </cell>
          <cell r="I6072" t="str">
            <v>2</v>
          </cell>
          <cell r="J6072">
            <v>1</v>
          </cell>
          <cell r="K6072">
            <v>1E-3</v>
          </cell>
          <cell r="L6072">
            <v>1E-3</v>
          </cell>
          <cell r="M6072" t="str">
            <v>KG</v>
          </cell>
          <cell r="N6072">
            <v>0</v>
          </cell>
          <cell r="P6072" t="str">
            <v>22326122472F382V07</v>
          </cell>
          <cell r="Q6072" t="str">
            <v>4010105443516</v>
          </cell>
          <cell r="R6072" t="str">
            <v>4</v>
          </cell>
          <cell r="S6072" t="str">
            <v>223</v>
          </cell>
          <cell r="T6072" t="str">
            <v>01</v>
          </cell>
          <cell r="V6072" t="str">
            <v>85389099</v>
          </cell>
          <cell r="W6072" t="str">
            <v>DE</v>
          </cell>
          <cell r="X6072" t="str">
            <v>C</v>
          </cell>
          <cell r="Y6072" t="str">
            <v>606</v>
          </cell>
          <cell r="Z6072" t="str">
            <v>EA</v>
          </cell>
          <cell r="AA6072">
            <v>1</v>
          </cell>
          <cell r="AE6072" t="str">
            <v>STK</v>
          </cell>
          <cell r="AF6072">
            <v>1</v>
          </cell>
          <cell r="AG6072">
            <v>19</v>
          </cell>
          <cell r="AH6072">
            <v>1</v>
          </cell>
          <cell r="AI6072" t="str">
            <v>STK</v>
          </cell>
          <cell r="AJ6072" t="str">
            <v>PEHA Elektro GmbH &amp; Co. KG</v>
          </cell>
          <cell r="AK6072" t="str">
            <v>PEHA Elektro GmbH &amp; Co. KG</v>
          </cell>
        </row>
        <row r="6073">
          <cell r="C6073" t="str">
            <v>D 10.172.03/I</v>
          </cell>
          <cell r="D6073" t="str">
            <v>4851</v>
          </cell>
          <cell r="E6073" t="str">
            <v>15</v>
          </cell>
          <cell r="F6073" t="str">
            <v>1</v>
          </cell>
          <cell r="G6073" t="str">
            <v>08</v>
          </cell>
          <cell r="H6073" t="str">
            <v>08</v>
          </cell>
          <cell r="I6073" t="str">
            <v>8</v>
          </cell>
          <cell r="J6073">
            <v>1</v>
          </cell>
          <cell r="K6073">
            <v>2.4E-2</v>
          </cell>
          <cell r="L6073">
            <v>2.4E-2</v>
          </cell>
          <cell r="M6073" t="str">
            <v>KG</v>
          </cell>
          <cell r="N6073">
            <v>0</v>
          </cell>
          <cell r="P6073" t="str">
            <v>22326122472F382V07</v>
          </cell>
          <cell r="Q6073" t="str">
            <v>4010105443615</v>
          </cell>
          <cell r="R6073" t="str">
            <v>4</v>
          </cell>
          <cell r="S6073" t="str">
            <v>223</v>
          </cell>
          <cell r="T6073" t="str">
            <v>01</v>
          </cell>
          <cell r="V6073" t="str">
            <v>85389099</v>
          </cell>
          <cell r="W6073" t="str">
            <v>DE</v>
          </cell>
          <cell r="X6073" t="str">
            <v>C</v>
          </cell>
          <cell r="Y6073" t="str">
            <v>606</v>
          </cell>
          <cell r="Z6073" t="str">
            <v>EA</v>
          </cell>
          <cell r="AA6073">
            <v>1</v>
          </cell>
          <cell r="AE6073" t="str">
            <v>STK</v>
          </cell>
          <cell r="AF6073">
            <v>1</v>
          </cell>
          <cell r="AG6073">
            <v>19</v>
          </cell>
          <cell r="AH6073">
            <v>1</v>
          </cell>
          <cell r="AI6073" t="str">
            <v>STK</v>
          </cell>
          <cell r="AJ6073" t="str">
            <v>PEHA Elektro GmbH &amp; Co. KG</v>
          </cell>
          <cell r="AK6073" t="str">
            <v>PEHA Elektro GmbH &amp; Co. KG</v>
          </cell>
        </row>
        <row r="6074">
          <cell r="C6074" t="str">
            <v>D 10.173.03/I</v>
          </cell>
          <cell r="D6074" t="str">
            <v>4851</v>
          </cell>
          <cell r="E6074" t="str">
            <v>15</v>
          </cell>
          <cell r="F6074" t="str">
            <v>1</v>
          </cell>
          <cell r="G6074" t="str">
            <v>10</v>
          </cell>
          <cell r="H6074" t="str">
            <v>10</v>
          </cell>
          <cell r="I6074" t="str">
            <v>2</v>
          </cell>
          <cell r="J6074">
            <v>1</v>
          </cell>
          <cell r="K6074">
            <v>2.4E-2</v>
          </cell>
          <cell r="L6074">
            <v>2.4E-2</v>
          </cell>
          <cell r="M6074" t="str">
            <v>KG</v>
          </cell>
          <cell r="N6074">
            <v>0</v>
          </cell>
          <cell r="P6074" t="str">
            <v>22326122472F382V07</v>
          </cell>
          <cell r="Q6074" t="str">
            <v>4010105443714</v>
          </cell>
          <cell r="R6074" t="str">
            <v>4</v>
          </cell>
          <cell r="S6074" t="str">
            <v>223</v>
          </cell>
          <cell r="T6074" t="str">
            <v>01</v>
          </cell>
          <cell r="V6074" t="str">
            <v>85389099</v>
          </cell>
          <cell r="W6074" t="str">
            <v>DE</v>
          </cell>
          <cell r="X6074" t="str">
            <v>C</v>
          </cell>
          <cell r="Y6074" t="str">
            <v>606</v>
          </cell>
          <cell r="Z6074" t="str">
            <v>EA</v>
          </cell>
          <cell r="AA6074">
            <v>1</v>
          </cell>
          <cell r="AE6074" t="str">
            <v>STK</v>
          </cell>
          <cell r="AF6074">
            <v>1</v>
          </cell>
          <cell r="AG6074">
            <v>19</v>
          </cell>
          <cell r="AH6074">
            <v>1</v>
          </cell>
          <cell r="AI6074" t="str">
            <v>STK</v>
          </cell>
          <cell r="AJ6074" t="str">
            <v>PEHA Elektro GmbH &amp; Co. KG</v>
          </cell>
          <cell r="AK6074" t="str">
            <v>PEHA Elektro GmbH &amp; Co. KG</v>
          </cell>
        </row>
        <row r="6075">
          <cell r="C6075" t="str">
            <v>D 10.174.03/I</v>
          </cell>
          <cell r="D6075" t="str">
            <v>4851</v>
          </cell>
          <cell r="E6075" t="str">
            <v>15</v>
          </cell>
          <cell r="F6075" t="str">
            <v>1</v>
          </cell>
          <cell r="G6075" t="str">
            <v>10</v>
          </cell>
          <cell r="H6075" t="str">
            <v>10</v>
          </cell>
          <cell r="I6075" t="str">
            <v>2</v>
          </cell>
          <cell r="J6075">
            <v>1</v>
          </cell>
          <cell r="K6075">
            <v>2.4E-2</v>
          </cell>
          <cell r="L6075">
            <v>2.4E-2</v>
          </cell>
          <cell r="M6075" t="str">
            <v>KG</v>
          </cell>
          <cell r="N6075">
            <v>0</v>
          </cell>
          <cell r="P6075" t="str">
            <v>22326122472F382V07</v>
          </cell>
          <cell r="Q6075" t="str">
            <v>4010105443813</v>
          </cell>
          <cell r="R6075" t="str">
            <v>4</v>
          </cell>
          <cell r="S6075" t="str">
            <v>223</v>
          </cell>
          <cell r="T6075" t="str">
            <v>01</v>
          </cell>
          <cell r="V6075" t="str">
            <v>85389099</v>
          </cell>
          <cell r="W6075" t="str">
            <v>DE</v>
          </cell>
          <cell r="X6075" t="str">
            <v>C</v>
          </cell>
          <cell r="Y6075" t="str">
            <v>606</v>
          </cell>
          <cell r="Z6075" t="str">
            <v>EA</v>
          </cell>
          <cell r="AA6075">
            <v>1</v>
          </cell>
          <cell r="AE6075" t="str">
            <v>STK</v>
          </cell>
          <cell r="AF6075">
            <v>1</v>
          </cell>
          <cell r="AG6075">
            <v>19</v>
          </cell>
          <cell r="AH6075">
            <v>1</v>
          </cell>
          <cell r="AI6075" t="str">
            <v>STK</v>
          </cell>
          <cell r="AJ6075" t="str">
            <v>PEHA Elektro GmbH &amp; Co. KG</v>
          </cell>
          <cell r="AK6075" t="str">
            <v>PEHA Elektro GmbH &amp; Co. KG</v>
          </cell>
        </row>
        <row r="6076">
          <cell r="C6076" t="str">
            <v>D 10.140.03 O.ZP/I</v>
          </cell>
          <cell r="D6076" t="str">
            <v>4851</v>
          </cell>
          <cell r="E6076" t="str">
            <v>15</v>
          </cell>
          <cell r="F6076" t="str">
            <v>1</v>
          </cell>
          <cell r="G6076" t="str">
            <v>10</v>
          </cell>
          <cell r="H6076" t="str">
            <v>10</v>
          </cell>
          <cell r="I6076" t="str">
            <v>2</v>
          </cell>
          <cell r="J6076">
            <v>1</v>
          </cell>
          <cell r="K6076">
            <v>2.4E-2</v>
          </cell>
          <cell r="L6076">
            <v>2.4E-2</v>
          </cell>
          <cell r="M6076" t="str">
            <v>KG</v>
          </cell>
          <cell r="N6076">
            <v>0</v>
          </cell>
          <cell r="P6076" t="str">
            <v>22326122472F382V07</v>
          </cell>
          <cell r="Q6076" t="str">
            <v>4010105443912</v>
          </cell>
          <cell r="R6076" t="str">
            <v>4</v>
          </cell>
          <cell r="S6076" t="str">
            <v>223</v>
          </cell>
          <cell r="T6076" t="str">
            <v>01</v>
          </cell>
          <cell r="V6076" t="str">
            <v>85365080</v>
          </cell>
          <cell r="W6076" t="str">
            <v>DE</v>
          </cell>
          <cell r="X6076" t="str">
            <v>C</v>
          </cell>
          <cell r="Y6076" t="str">
            <v>606</v>
          </cell>
          <cell r="Z6076" t="str">
            <v>EA</v>
          </cell>
          <cell r="AA6076">
            <v>1</v>
          </cell>
          <cell r="AE6076" t="str">
            <v>STK</v>
          </cell>
          <cell r="AF6076">
            <v>1</v>
          </cell>
          <cell r="AG6076">
            <v>19</v>
          </cell>
          <cell r="AH6076">
            <v>1</v>
          </cell>
          <cell r="AI6076" t="str">
            <v>STK</v>
          </cell>
          <cell r="AJ6076" t="str">
            <v>PEHA Elektro GmbH &amp; Co. KG</v>
          </cell>
          <cell r="AK6076" t="str">
            <v>PEHA Elektro GmbH &amp; Co. KG</v>
          </cell>
        </row>
        <row r="6077">
          <cell r="C6077" t="str">
            <v>D 10.110.03 ST/I</v>
          </cell>
          <cell r="D6077" t="str">
            <v>4851</v>
          </cell>
          <cell r="E6077" t="str">
            <v>15</v>
          </cell>
          <cell r="F6077" t="str">
            <v>1</v>
          </cell>
          <cell r="G6077" t="str">
            <v>10</v>
          </cell>
          <cell r="H6077" t="str">
            <v>10</v>
          </cell>
          <cell r="I6077" t="str">
            <v>2</v>
          </cell>
          <cell r="J6077">
            <v>1</v>
          </cell>
          <cell r="K6077">
            <v>2.4E-2</v>
          </cell>
          <cell r="L6077">
            <v>2.4E-2</v>
          </cell>
          <cell r="M6077" t="str">
            <v>KG</v>
          </cell>
          <cell r="N6077">
            <v>0</v>
          </cell>
          <cell r="P6077" t="str">
            <v>22326122472F382V07</v>
          </cell>
          <cell r="Q6077" t="str">
            <v>4010105444513</v>
          </cell>
          <cell r="R6077" t="str">
            <v>4</v>
          </cell>
          <cell r="S6077" t="str">
            <v>223</v>
          </cell>
          <cell r="T6077" t="str">
            <v>01</v>
          </cell>
          <cell r="V6077" t="str">
            <v>85366990</v>
          </cell>
          <cell r="W6077" t="str">
            <v>DE</v>
          </cell>
          <cell r="X6077" t="str">
            <v>C</v>
          </cell>
          <cell r="Y6077" t="str">
            <v>606</v>
          </cell>
          <cell r="Z6077" t="str">
            <v>EA</v>
          </cell>
          <cell r="AA6077">
            <v>1</v>
          </cell>
          <cell r="AE6077" t="str">
            <v>STK</v>
          </cell>
          <cell r="AF6077">
            <v>1</v>
          </cell>
          <cell r="AG6077">
            <v>19</v>
          </cell>
          <cell r="AH6077">
            <v>1</v>
          </cell>
          <cell r="AI6077" t="str">
            <v>STK</v>
          </cell>
          <cell r="AJ6077" t="str">
            <v>PEHA Elektro GmbH &amp; Co. KG</v>
          </cell>
          <cell r="AK6077" t="str">
            <v>PEHA Elektro GmbH &amp; Co. KG</v>
          </cell>
        </row>
        <row r="6078">
          <cell r="C6078" t="str">
            <v>D 10.110.03 ST K/I</v>
          </cell>
          <cell r="D6078" t="str">
            <v>4851</v>
          </cell>
          <cell r="E6078" t="str">
            <v>15</v>
          </cell>
          <cell r="F6078" t="str">
            <v>1</v>
          </cell>
          <cell r="G6078" t="str">
            <v>10</v>
          </cell>
          <cell r="H6078" t="str">
            <v>10</v>
          </cell>
          <cell r="I6078" t="str">
            <v>2</v>
          </cell>
          <cell r="J6078">
            <v>1</v>
          </cell>
          <cell r="K6078">
            <v>2.4E-2</v>
          </cell>
          <cell r="L6078">
            <v>2.4E-2</v>
          </cell>
          <cell r="M6078" t="str">
            <v>KG</v>
          </cell>
          <cell r="N6078">
            <v>0</v>
          </cell>
          <cell r="P6078" t="str">
            <v>22326122472F382V07</v>
          </cell>
          <cell r="Q6078" t="str">
            <v>4010105444612</v>
          </cell>
          <cell r="R6078" t="str">
            <v>4</v>
          </cell>
          <cell r="S6078" t="str">
            <v>223</v>
          </cell>
          <cell r="T6078" t="str">
            <v>01</v>
          </cell>
          <cell r="V6078" t="str">
            <v>85366990</v>
          </cell>
          <cell r="W6078" t="str">
            <v>DE</v>
          </cell>
          <cell r="X6078" t="str">
            <v>C</v>
          </cell>
          <cell r="Y6078" t="str">
            <v>606</v>
          </cell>
          <cell r="Z6078" t="str">
            <v>EA</v>
          </cell>
          <cell r="AA6078">
            <v>1</v>
          </cell>
          <cell r="AE6078" t="str">
            <v>STK</v>
          </cell>
          <cell r="AF6078">
            <v>1</v>
          </cell>
          <cell r="AG6078">
            <v>19</v>
          </cell>
          <cell r="AH6078">
            <v>1</v>
          </cell>
          <cell r="AI6078" t="str">
            <v>STK</v>
          </cell>
          <cell r="AJ6078" t="str">
            <v>PEHA Elektro GmbH &amp; Co. KG</v>
          </cell>
          <cell r="AK6078" t="str">
            <v>PEHA Elektro GmbH &amp; Co. KG</v>
          </cell>
        </row>
        <row r="6079">
          <cell r="C6079" t="str">
            <v>D 10.170.02 ZV/I</v>
          </cell>
          <cell r="D6079" t="str">
            <v>4851</v>
          </cell>
          <cell r="E6079" t="str">
            <v>15</v>
          </cell>
          <cell r="F6079" t="str">
            <v>1</v>
          </cell>
          <cell r="G6079" t="str">
            <v>10</v>
          </cell>
          <cell r="H6079" t="str">
            <v>10</v>
          </cell>
          <cell r="I6079" t="str">
            <v>2</v>
          </cell>
          <cell r="J6079">
            <v>1</v>
          </cell>
          <cell r="K6079">
            <v>2.4E-2</v>
          </cell>
          <cell r="L6079">
            <v>2.4E-2</v>
          </cell>
          <cell r="M6079" t="str">
            <v>KG</v>
          </cell>
          <cell r="N6079">
            <v>0</v>
          </cell>
          <cell r="P6079" t="str">
            <v>22326122472F382V07</v>
          </cell>
          <cell r="Q6079" t="str">
            <v>4010105444711</v>
          </cell>
          <cell r="R6079" t="str">
            <v>4</v>
          </cell>
          <cell r="S6079" t="str">
            <v>223</v>
          </cell>
          <cell r="T6079" t="str">
            <v>01</v>
          </cell>
          <cell r="V6079" t="str">
            <v>85366990</v>
          </cell>
          <cell r="W6079" t="str">
            <v>DE</v>
          </cell>
          <cell r="X6079" t="str">
            <v>C</v>
          </cell>
          <cell r="Y6079" t="str">
            <v>606</v>
          </cell>
          <cell r="Z6079" t="str">
            <v>EA</v>
          </cell>
          <cell r="AA6079">
            <v>1</v>
          </cell>
          <cell r="AE6079" t="str">
            <v>STK</v>
          </cell>
          <cell r="AF6079">
            <v>1</v>
          </cell>
          <cell r="AG6079">
            <v>19</v>
          </cell>
          <cell r="AH6079">
            <v>1</v>
          </cell>
          <cell r="AI6079" t="str">
            <v>STK</v>
          </cell>
          <cell r="AJ6079" t="str">
            <v>PEHA Elektro GmbH &amp; Co. KG</v>
          </cell>
          <cell r="AK6079" t="str">
            <v>PEHA Elektro GmbH &amp; Co. KG</v>
          </cell>
        </row>
        <row r="6080">
          <cell r="C6080" t="str">
            <v>D 10.110.03 UAE-2/EK</v>
          </cell>
          <cell r="D6080" t="str">
            <v>4851</v>
          </cell>
          <cell r="E6080" t="str">
            <v>15</v>
          </cell>
          <cell r="F6080" t="str">
            <v>1</v>
          </cell>
          <cell r="G6080" t="str">
            <v>10</v>
          </cell>
          <cell r="H6080" t="str">
            <v>10</v>
          </cell>
          <cell r="I6080" t="str">
            <v>2</v>
          </cell>
          <cell r="J6080">
            <v>1</v>
          </cell>
          <cell r="K6080">
            <v>6.0000000000000001E-3</v>
          </cell>
          <cell r="L6080">
            <v>6.0000000000000001E-3</v>
          </cell>
          <cell r="M6080" t="str">
            <v>KG</v>
          </cell>
          <cell r="N6080">
            <v>0</v>
          </cell>
          <cell r="P6080" t="str">
            <v>22326122472F382V07</v>
          </cell>
          <cell r="Q6080" t="str">
            <v>4010105445213</v>
          </cell>
          <cell r="R6080" t="str">
            <v>4</v>
          </cell>
          <cell r="S6080" t="str">
            <v>223</v>
          </cell>
          <cell r="T6080" t="str">
            <v>01</v>
          </cell>
          <cell r="V6080" t="str">
            <v>85389099</v>
          </cell>
          <cell r="W6080" t="str">
            <v>DE</v>
          </cell>
          <cell r="X6080" t="str">
            <v>C</v>
          </cell>
          <cell r="Y6080" t="str">
            <v>606</v>
          </cell>
          <cell r="Z6080" t="str">
            <v>EA</v>
          </cell>
          <cell r="AA6080">
            <v>1</v>
          </cell>
          <cell r="AE6080" t="str">
            <v>STK</v>
          </cell>
          <cell r="AF6080">
            <v>1</v>
          </cell>
          <cell r="AG6080">
            <v>19</v>
          </cell>
          <cell r="AH6080">
            <v>1</v>
          </cell>
          <cell r="AI6080" t="str">
            <v>STK</v>
          </cell>
          <cell r="AJ6080" t="str">
            <v>PEHA Elektro GmbH &amp; Co. KG</v>
          </cell>
          <cell r="AK6080" t="str">
            <v>PEHA Elektro GmbH &amp; Co. KG</v>
          </cell>
        </row>
        <row r="6081">
          <cell r="C6081" t="str">
            <v>D 10.110.03 TEL/EK</v>
          </cell>
          <cell r="D6081" t="str">
            <v>4851</v>
          </cell>
          <cell r="E6081" t="str">
            <v>15</v>
          </cell>
          <cell r="F6081" t="str">
            <v>1</v>
          </cell>
          <cell r="G6081" t="str">
            <v>10</v>
          </cell>
          <cell r="H6081" t="str">
            <v>10</v>
          </cell>
          <cell r="I6081" t="str">
            <v>2</v>
          </cell>
          <cell r="J6081">
            <v>1</v>
          </cell>
          <cell r="K6081">
            <v>6.0000000000000001E-3</v>
          </cell>
          <cell r="L6081">
            <v>6.0000000000000001E-3</v>
          </cell>
          <cell r="M6081" t="str">
            <v>KG</v>
          </cell>
          <cell r="N6081">
            <v>0</v>
          </cell>
          <cell r="P6081" t="str">
            <v>22326122472F382V07</v>
          </cell>
          <cell r="Q6081" t="str">
            <v>4010105445312</v>
          </cell>
          <cell r="R6081" t="str">
            <v>4</v>
          </cell>
          <cell r="S6081" t="str">
            <v>223</v>
          </cell>
          <cell r="T6081" t="str">
            <v>01</v>
          </cell>
          <cell r="V6081" t="str">
            <v>85366990</v>
          </cell>
          <cell r="W6081" t="str">
            <v>DE</v>
          </cell>
          <cell r="X6081" t="str">
            <v>C</v>
          </cell>
          <cell r="Y6081" t="str">
            <v>606</v>
          </cell>
          <cell r="Z6081" t="str">
            <v>EA</v>
          </cell>
          <cell r="AA6081">
            <v>1</v>
          </cell>
          <cell r="AE6081" t="str">
            <v>STK</v>
          </cell>
          <cell r="AF6081">
            <v>1</v>
          </cell>
          <cell r="AG6081">
            <v>19</v>
          </cell>
          <cell r="AH6081">
            <v>1</v>
          </cell>
          <cell r="AI6081" t="str">
            <v>STK</v>
          </cell>
          <cell r="AJ6081" t="str">
            <v>PEHA Elektro GmbH &amp; Co. KG</v>
          </cell>
          <cell r="AK6081" t="str">
            <v>PEHA Elektro GmbH &amp; Co. KG</v>
          </cell>
        </row>
        <row r="6082">
          <cell r="C6082" t="str">
            <v>D POLYCARBONAT RAL 9010</v>
          </cell>
          <cell r="D6082" t="str">
            <v>4851</v>
          </cell>
          <cell r="E6082" t="str">
            <v>15</v>
          </cell>
          <cell r="F6082" t="str">
            <v>2</v>
          </cell>
          <cell r="G6082" t="str">
            <v>02</v>
          </cell>
          <cell r="H6082" t="str">
            <v>02</v>
          </cell>
          <cell r="I6082" t="str">
            <v>2</v>
          </cell>
          <cell r="J6082">
            <v>1</v>
          </cell>
          <cell r="K6082">
            <v>0.5</v>
          </cell>
          <cell r="L6082">
            <v>0.5</v>
          </cell>
          <cell r="M6082" t="str">
            <v>KG</v>
          </cell>
          <cell r="N6082">
            <v>0</v>
          </cell>
          <cell r="P6082" t="str">
            <v>223261224628362000</v>
          </cell>
          <cell r="Q6082" t="str">
            <v>4010105446012</v>
          </cell>
          <cell r="R6082" t="str">
            <v>4</v>
          </cell>
          <cell r="S6082" t="str">
            <v>223</v>
          </cell>
          <cell r="T6082" t="str">
            <v>01</v>
          </cell>
          <cell r="V6082" t="str">
            <v>35061000</v>
          </cell>
          <cell r="W6082" t="str">
            <v>DE</v>
          </cell>
          <cell r="X6082" t="str">
            <v>C</v>
          </cell>
          <cell r="Y6082" t="str">
            <v>606</v>
          </cell>
          <cell r="Z6082" t="str">
            <v>KG</v>
          </cell>
          <cell r="AA6082">
            <v>1</v>
          </cell>
          <cell r="AB6082" t="str">
            <v>590 X 405 X 240</v>
          </cell>
          <cell r="AE6082" t="str">
            <v>STK</v>
          </cell>
          <cell r="AF6082">
            <v>1</v>
          </cell>
          <cell r="AG6082">
            <v>19</v>
          </cell>
          <cell r="AH6082">
            <v>1</v>
          </cell>
          <cell r="AI6082" t="str">
            <v>STK</v>
          </cell>
          <cell r="AJ6082" t="str">
            <v>PEHA Elektro GmbH &amp; Co. KG</v>
          </cell>
          <cell r="AK6082" t="str">
            <v>PEHA Elektro GmbH &amp; Co. KG</v>
          </cell>
        </row>
        <row r="6083">
          <cell r="C6083" t="str">
            <v>D 6002 SI/ATTEMA</v>
          </cell>
          <cell r="D6083" t="str">
            <v>4851</v>
          </cell>
          <cell r="E6083" t="str">
            <v>15</v>
          </cell>
          <cell r="F6083" t="str">
            <v>1</v>
          </cell>
          <cell r="G6083" t="str">
            <v>01</v>
          </cell>
          <cell r="H6083" t="str">
            <v>01</v>
          </cell>
          <cell r="I6083" t="str">
            <v>1</v>
          </cell>
          <cell r="J6083">
            <v>1</v>
          </cell>
          <cell r="K6083">
            <v>2E-3</v>
          </cell>
          <cell r="L6083">
            <v>2E-3</v>
          </cell>
          <cell r="M6083" t="str">
            <v>KG</v>
          </cell>
          <cell r="N6083">
            <v>0</v>
          </cell>
          <cell r="P6083" t="str">
            <v>22326122472F382U50</v>
          </cell>
          <cell r="Q6083" t="str">
            <v>4010105446616</v>
          </cell>
          <cell r="R6083" t="str">
            <v>4</v>
          </cell>
          <cell r="S6083" t="str">
            <v>223</v>
          </cell>
          <cell r="T6083" t="str">
            <v>01</v>
          </cell>
          <cell r="V6083" t="str">
            <v>85389099</v>
          </cell>
          <cell r="W6083" t="str">
            <v>DE</v>
          </cell>
          <cell r="X6083" t="str">
            <v>C</v>
          </cell>
          <cell r="Y6083" t="str">
            <v>606</v>
          </cell>
          <cell r="Z6083" t="str">
            <v>EA</v>
          </cell>
          <cell r="AA6083">
            <v>1000</v>
          </cell>
          <cell r="AE6083" t="str">
            <v>STK</v>
          </cell>
          <cell r="AF6083">
            <v>1</v>
          </cell>
          <cell r="AG6083">
            <v>19</v>
          </cell>
          <cell r="AH6083">
            <v>1</v>
          </cell>
          <cell r="AI6083" t="str">
            <v>STK</v>
          </cell>
          <cell r="AJ6083" t="str">
            <v>PEHA Elektro GmbH &amp; Co. KG</v>
          </cell>
          <cell r="AK6083" t="str">
            <v>PEHA Elektro GmbH &amp; Co. KG</v>
          </cell>
        </row>
        <row r="6084">
          <cell r="C6084" t="str">
            <v>D 80.6611 K GLK NA W</v>
          </cell>
          <cell r="D6084" t="str">
            <v>4851</v>
          </cell>
          <cell r="E6084" t="str">
            <v>15</v>
          </cell>
          <cell r="F6084" t="str">
            <v>1</v>
          </cell>
          <cell r="G6084" t="str">
            <v>01</v>
          </cell>
          <cell r="H6084" t="str">
            <v>01</v>
          </cell>
          <cell r="I6084" t="str">
            <v>1</v>
          </cell>
          <cell r="J6084">
            <v>1</v>
          </cell>
          <cell r="K6084">
            <v>9.6000000000000002E-2</v>
          </cell>
          <cell r="L6084">
            <v>9.6000000000000002E-2</v>
          </cell>
          <cell r="M6084" t="str">
            <v>KG</v>
          </cell>
          <cell r="N6084">
            <v>0</v>
          </cell>
          <cell r="P6084" t="str">
            <v>22326122472F382P23</v>
          </cell>
          <cell r="Q6084" t="str">
            <v>4010105446814</v>
          </cell>
          <cell r="R6084" t="str">
            <v>4</v>
          </cell>
          <cell r="S6084" t="str">
            <v>223</v>
          </cell>
          <cell r="T6084" t="str">
            <v>01</v>
          </cell>
          <cell r="V6084" t="str">
            <v>85366990</v>
          </cell>
          <cell r="W6084" t="str">
            <v>DE</v>
          </cell>
          <cell r="X6084" t="str">
            <v>C</v>
          </cell>
          <cell r="Y6084" t="str">
            <v>606</v>
          </cell>
          <cell r="Z6084" t="str">
            <v>EA</v>
          </cell>
          <cell r="AA6084">
            <v>1</v>
          </cell>
          <cell r="AB6084" t="str">
            <v>275 X 185 X 92</v>
          </cell>
          <cell r="AE6084" t="str">
            <v>STK</v>
          </cell>
          <cell r="AF6084">
            <v>1</v>
          </cell>
          <cell r="AG6084">
            <v>19</v>
          </cell>
          <cell r="AH6084">
            <v>1</v>
          </cell>
          <cell r="AI6084" t="str">
            <v>STK</v>
          </cell>
          <cell r="AJ6084" t="str">
            <v>PEHA Elektro GmbH &amp; Co. KG</v>
          </cell>
          <cell r="AK6084" t="str">
            <v>PEHA Elektro GmbH &amp; Co. KG</v>
          </cell>
        </row>
        <row r="6085">
          <cell r="C6085" t="str">
            <v>H 80.6611 K GLK NA W</v>
          </cell>
          <cell r="D6085" t="str">
            <v>4851</v>
          </cell>
          <cell r="E6085" t="str">
            <v>15</v>
          </cell>
          <cell r="F6085" t="str">
            <v>1</v>
          </cell>
          <cell r="G6085" t="str">
            <v>10</v>
          </cell>
          <cell r="H6085" t="str">
            <v>10</v>
          </cell>
          <cell r="I6085" t="str">
            <v>2</v>
          </cell>
          <cell r="J6085">
            <v>1</v>
          </cell>
          <cell r="K6085">
            <v>9.6000000000000002E-2</v>
          </cell>
          <cell r="L6085">
            <v>9.6000000000000002E-2</v>
          </cell>
          <cell r="M6085" t="str">
            <v>KG</v>
          </cell>
          <cell r="N6085">
            <v>0</v>
          </cell>
          <cell r="P6085" t="str">
            <v>22326122472F382P23</v>
          </cell>
          <cell r="Q6085" t="str">
            <v>4010105446821</v>
          </cell>
          <cell r="R6085" t="str">
            <v>4</v>
          </cell>
          <cell r="S6085" t="str">
            <v>223</v>
          </cell>
          <cell r="T6085" t="str">
            <v>01</v>
          </cell>
          <cell r="V6085" t="str">
            <v>85366990</v>
          </cell>
          <cell r="W6085" t="str">
            <v>DE</v>
          </cell>
          <cell r="X6085" t="str">
            <v>C</v>
          </cell>
          <cell r="Y6085" t="str">
            <v>606</v>
          </cell>
          <cell r="Z6085" t="str">
            <v>EA</v>
          </cell>
          <cell r="AA6085">
            <v>1</v>
          </cell>
          <cell r="AB6085" t="str">
            <v>275 X 185 X 92</v>
          </cell>
          <cell r="AE6085" t="str">
            <v>STK</v>
          </cell>
          <cell r="AF6085">
            <v>1</v>
          </cell>
          <cell r="AG6085">
            <v>19</v>
          </cell>
          <cell r="AH6085">
            <v>1</v>
          </cell>
          <cell r="AI6085" t="str">
            <v>STK</v>
          </cell>
          <cell r="AJ6085" t="str">
            <v>PEHA Elektro GmbH &amp; Co. KG</v>
          </cell>
          <cell r="AK6085" t="str">
            <v>PEHA Elektro GmbH &amp; Co. KG</v>
          </cell>
        </row>
        <row r="6086">
          <cell r="C6086" t="str">
            <v>D POLYCARBONAT RAL 9010</v>
          </cell>
          <cell r="D6086" t="str">
            <v>4851</v>
          </cell>
          <cell r="E6086" t="str">
            <v>15</v>
          </cell>
          <cell r="F6086" t="str">
            <v>2</v>
          </cell>
          <cell r="G6086" t="str">
            <v>02</v>
          </cell>
          <cell r="H6086" t="str">
            <v>02</v>
          </cell>
          <cell r="I6086" t="str">
            <v>2</v>
          </cell>
          <cell r="J6086">
            <v>1</v>
          </cell>
          <cell r="K6086">
            <v>9.6000000000000002E-2</v>
          </cell>
          <cell r="L6086">
            <v>9.6000000000000002E-2</v>
          </cell>
          <cell r="M6086" t="str">
            <v>KG</v>
          </cell>
          <cell r="N6086">
            <v>0</v>
          </cell>
          <cell r="P6086" t="str">
            <v>223261224628362000</v>
          </cell>
          <cell r="Q6086" t="str">
            <v>4010105446913</v>
          </cell>
          <cell r="R6086" t="str">
            <v>4</v>
          </cell>
          <cell r="S6086" t="str">
            <v>223</v>
          </cell>
          <cell r="T6086" t="str">
            <v>01</v>
          </cell>
          <cell r="V6086" t="str">
            <v>35061000</v>
          </cell>
          <cell r="W6086" t="str">
            <v>DE</v>
          </cell>
          <cell r="X6086" t="str">
            <v>C</v>
          </cell>
          <cell r="Y6086" t="str">
            <v>606</v>
          </cell>
          <cell r="Z6086" t="str">
            <v>KG</v>
          </cell>
          <cell r="AA6086">
            <v>1</v>
          </cell>
          <cell r="AE6086" t="str">
            <v>STK</v>
          </cell>
          <cell r="AF6086">
            <v>1</v>
          </cell>
          <cell r="AG6086">
            <v>19</v>
          </cell>
          <cell r="AH6086">
            <v>1</v>
          </cell>
          <cell r="AI6086" t="str">
            <v>STK</v>
          </cell>
          <cell r="AJ6086" t="str">
            <v>PEHA Elektro GmbH &amp; Co. KG</v>
          </cell>
          <cell r="AK6086" t="str">
            <v>PEHA Elektro GmbH &amp; Co. KG</v>
          </cell>
        </row>
        <row r="6087">
          <cell r="C6087" t="str">
            <v>D POLYAMID PA6 NATUR</v>
          </cell>
          <cell r="D6087" t="str">
            <v>4851</v>
          </cell>
          <cell r="E6087" t="str">
            <v>15</v>
          </cell>
          <cell r="F6087" t="str">
            <v>2</v>
          </cell>
          <cell r="G6087" t="str">
            <v>02</v>
          </cell>
          <cell r="H6087" t="str">
            <v>02</v>
          </cell>
          <cell r="I6087" t="str">
            <v>2</v>
          </cell>
          <cell r="J6087">
            <v>1</v>
          </cell>
          <cell r="K6087">
            <v>9.6000000000000002E-2</v>
          </cell>
          <cell r="L6087">
            <v>9.6000000000000002E-2</v>
          </cell>
          <cell r="M6087" t="str">
            <v>KG</v>
          </cell>
          <cell r="N6087">
            <v>0</v>
          </cell>
          <cell r="P6087" t="str">
            <v>223261224628362000</v>
          </cell>
          <cell r="Q6087" t="str">
            <v>4010105446937</v>
          </cell>
          <cell r="R6087" t="str">
            <v>4</v>
          </cell>
          <cell r="S6087" t="str">
            <v>223</v>
          </cell>
          <cell r="T6087" t="str">
            <v>01</v>
          </cell>
          <cell r="V6087" t="str">
            <v>35061000</v>
          </cell>
          <cell r="W6087" t="str">
            <v>DE</v>
          </cell>
          <cell r="X6087" t="str">
            <v>W</v>
          </cell>
          <cell r="Y6087" t="str">
            <v>606</v>
          </cell>
          <cell r="Z6087" t="str">
            <v>KG</v>
          </cell>
          <cell r="AA6087">
            <v>1</v>
          </cell>
          <cell r="AE6087" t="str">
            <v>STK</v>
          </cell>
          <cell r="AF6087">
            <v>1</v>
          </cell>
          <cell r="AG6087">
            <v>19</v>
          </cell>
          <cell r="AH6087">
            <v>1</v>
          </cell>
          <cell r="AI6087" t="str">
            <v>STK</v>
          </cell>
          <cell r="AJ6087" t="str">
            <v>PEHA Elektro GmbH &amp; Co. KG</v>
          </cell>
          <cell r="AK6087" t="str">
            <v>PEHA Elektro GmbH &amp; Co. KG</v>
          </cell>
        </row>
        <row r="6088">
          <cell r="C6088" t="str">
            <v>D POLYCARBONAT RAL 9005</v>
          </cell>
          <cell r="D6088" t="str">
            <v>4851</v>
          </cell>
          <cell r="E6088" t="str">
            <v>15</v>
          </cell>
          <cell r="F6088" t="str">
            <v>2</v>
          </cell>
          <cell r="G6088" t="str">
            <v>02</v>
          </cell>
          <cell r="H6088" t="str">
            <v>02</v>
          </cell>
          <cell r="I6088" t="str">
            <v>2</v>
          </cell>
          <cell r="J6088">
            <v>1</v>
          </cell>
          <cell r="K6088">
            <v>9.6000000000000002E-2</v>
          </cell>
          <cell r="L6088">
            <v>9.6000000000000002E-2</v>
          </cell>
          <cell r="M6088" t="str">
            <v>KG</v>
          </cell>
          <cell r="N6088">
            <v>0</v>
          </cell>
          <cell r="P6088" t="str">
            <v>223261224628362000</v>
          </cell>
          <cell r="Q6088" t="str">
            <v>4010105446951</v>
          </cell>
          <cell r="R6088" t="str">
            <v>4</v>
          </cell>
          <cell r="S6088" t="str">
            <v>223</v>
          </cell>
          <cell r="T6088" t="str">
            <v>01</v>
          </cell>
          <cell r="V6088" t="str">
            <v>35061000</v>
          </cell>
          <cell r="W6088" t="str">
            <v>DE</v>
          </cell>
          <cell r="X6088" t="str">
            <v>W</v>
          </cell>
          <cell r="Y6088" t="str">
            <v>606</v>
          </cell>
          <cell r="Z6088" t="str">
            <v>KG</v>
          </cell>
          <cell r="AA6088">
            <v>1</v>
          </cell>
          <cell r="AE6088" t="str">
            <v>STK</v>
          </cell>
          <cell r="AF6088">
            <v>1</v>
          </cell>
          <cell r="AG6088">
            <v>19</v>
          </cell>
          <cell r="AH6088">
            <v>1</v>
          </cell>
          <cell r="AI6088" t="str">
            <v>STK</v>
          </cell>
          <cell r="AJ6088" t="str">
            <v>PEHA Elektro GmbH &amp; Co. KG</v>
          </cell>
          <cell r="AK6088" t="str">
            <v>PEHA Elektro GmbH &amp; Co. KG</v>
          </cell>
        </row>
        <row r="6089">
          <cell r="C6089" t="str">
            <v>D PBTP GF30 NATUR</v>
          </cell>
          <cell r="D6089" t="str">
            <v>4851</v>
          </cell>
          <cell r="E6089" t="str">
            <v>15</v>
          </cell>
          <cell r="F6089" t="str">
            <v>2</v>
          </cell>
          <cell r="G6089" t="str">
            <v>02</v>
          </cell>
          <cell r="H6089" t="str">
            <v>02</v>
          </cell>
          <cell r="I6089" t="str">
            <v>2</v>
          </cell>
          <cell r="J6089">
            <v>1</v>
          </cell>
          <cell r="K6089">
            <v>9.6000000000000002E-2</v>
          </cell>
          <cell r="L6089">
            <v>9.6000000000000002E-2</v>
          </cell>
          <cell r="M6089" t="str">
            <v>KG</v>
          </cell>
          <cell r="N6089">
            <v>0</v>
          </cell>
          <cell r="P6089" t="str">
            <v>223261224628362000</v>
          </cell>
          <cell r="Q6089" t="str">
            <v>4010105446975</v>
          </cell>
          <cell r="R6089" t="str">
            <v>4</v>
          </cell>
          <cell r="S6089" t="str">
            <v>223</v>
          </cell>
          <cell r="T6089" t="str">
            <v>01</v>
          </cell>
          <cell r="V6089" t="str">
            <v>35061000</v>
          </cell>
          <cell r="W6089" t="str">
            <v>DE</v>
          </cell>
          <cell r="X6089" t="str">
            <v>C</v>
          </cell>
          <cell r="Y6089" t="str">
            <v>606</v>
          </cell>
          <cell r="Z6089" t="str">
            <v>KG</v>
          </cell>
          <cell r="AA6089">
            <v>1</v>
          </cell>
          <cell r="AE6089" t="str">
            <v>STK</v>
          </cell>
          <cell r="AF6089">
            <v>1</v>
          </cell>
          <cell r="AG6089">
            <v>19</v>
          </cell>
          <cell r="AH6089">
            <v>1</v>
          </cell>
          <cell r="AI6089" t="str">
            <v>STK</v>
          </cell>
          <cell r="AJ6089" t="str">
            <v>PEHA Elektro GmbH &amp; Co. KG</v>
          </cell>
          <cell r="AK6089" t="str">
            <v>PEHA Elektro GmbH &amp; Co. KG</v>
          </cell>
        </row>
        <row r="6090">
          <cell r="C6090" t="str">
            <v>D DUROPLAST TYP 131 ROT</v>
          </cell>
          <cell r="D6090" t="str">
            <v>4851</v>
          </cell>
          <cell r="E6090" t="str">
            <v>15</v>
          </cell>
          <cell r="F6090" t="str">
            <v>2</v>
          </cell>
          <cell r="G6090" t="str">
            <v>02</v>
          </cell>
          <cell r="H6090" t="str">
            <v>02</v>
          </cell>
          <cell r="I6090" t="str">
            <v>2</v>
          </cell>
          <cell r="J6090">
            <v>1</v>
          </cell>
          <cell r="K6090">
            <v>9.6000000000000002E-2</v>
          </cell>
          <cell r="L6090">
            <v>9.6000000000000002E-2</v>
          </cell>
          <cell r="M6090" t="str">
            <v>KG</v>
          </cell>
          <cell r="N6090">
            <v>0</v>
          </cell>
          <cell r="P6090" t="str">
            <v>223261224628362000</v>
          </cell>
          <cell r="Q6090" t="str">
            <v>4010105446999</v>
          </cell>
          <cell r="R6090" t="str">
            <v>4</v>
          </cell>
          <cell r="S6090" t="str">
            <v>223</v>
          </cell>
          <cell r="T6090" t="str">
            <v>01</v>
          </cell>
          <cell r="V6090" t="str">
            <v>35061000</v>
          </cell>
          <cell r="W6090" t="str">
            <v>DE</v>
          </cell>
          <cell r="X6090" t="str">
            <v>W</v>
          </cell>
          <cell r="Y6090" t="str">
            <v>606</v>
          </cell>
          <cell r="Z6090" t="str">
            <v>KG</v>
          </cell>
          <cell r="AA6090">
            <v>1</v>
          </cell>
          <cell r="AE6090" t="str">
            <v>STK</v>
          </cell>
          <cell r="AF6090">
            <v>1</v>
          </cell>
          <cell r="AG6090">
            <v>19</v>
          </cell>
          <cell r="AH6090">
            <v>1</v>
          </cell>
          <cell r="AI6090" t="str">
            <v>STK</v>
          </cell>
          <cell r="AJ6090" t="str">
            <v>PEHA Elektro GmbH &amp; Co. KG</v>
          </cell>
          <cell r="AK6090" t="str">
            <v>PEHA Elektro GmbH &amp; Co. KG</v>
          </cell>
        </row>
        <row r="6091">
          <cell r="C6091" t="str">
            <v>D SCHRAUBE</v>
          </cell>
          <cell r="D6091" t="str">
            <v>4851</v>
          </cell>
          <cell r="E6091" t="str">
            <v>15</v>
          </cell>
          <cell r="F6091" t="str">
            <v>1</v>
          </cell>
          <cell r="G6091" t="str">
            <v>01</v>
          </cell>
          <cell r="H6091" t="str">
            <v>02</v>
          </cell>
          <cell r="I6091" t="str">
            <v>2</v>
          </cell>
          <cell r="J6091">
            <v>1</v>
          </cell>
          <cell r="K6091">
            <v>9.6000000000000002E-2</v>
          </cell>
          <cell r="L6091">
            <v>9.6000000000000002E-2</v>
          </cell>
          <cell r="M6091" t="str">
            <v>KG</v>
          </cell>
          <cell r="N6091">
            <v>0</v>
          </cell>
          <cell r="P6091" t="str">
            <v>223261224628362000</v>
          </cell>
          <cell r="Q6091" t="str">
            <v>4010105447033</v>
          </cell>
          <cell r="R6091" t="str">
            <v>4</v>
          </cell>
          <cell r="S6091" t="str">
            <v>223</v>
          </cell>
          <cell r="T6091" t="str">
            <v>01</v>
          </cell>
          <cell r="V6091" t="str">
            <v>73181559</v>
          </cell>
          <cell r="W6091" t="str">
            <v>DE</v>
          </cell>
          <cell r="X6091" t="str">
            <v>C</v>
          </cell>
          <cell r="Y6091" t="str">
            <v>606</v>
          </cell>
          <cell r="Z6091" t="str">
            <v>EA</v>
          </cell>
          <cell r="AA6091">
            <v>1</v>
          </cell>
          <cell r="AE6091" t="str">
            <v>STK</v>
          </cell>
          <cell r="AF6091">
            <v>1</v>
          </cell>
          <cell r="AG6091">
            <v>19</v>
          </cell>
          <cell r="AH6091">
            <v>1</v>
          </cell>
          <cell r="AI6091" t="str">
            <v>STK</v>
          </cell>
          <cell r="AJ6091" t="str">
            <v>PEHA Elektro GmbH &amp; Co. KG</v>
          </cell>
          <cell r="AK6091" t="str">
            <v>PEHA Elektro GmbH &amp; Co. KG</v>
          </cell>
        </row>
        <row r="6092">
          <cell r="C6092" t="str">
            <v>D DUROPLAST GRÜN RAL6029</v>
          </cell>
          <cell r="D6092" t="str">
            <v>4851</v>
          </cell>
          <cell r="E6092" t="str">
            <v>15</v>
          </cell>
          <cell r="F6092" t="str">
            <v>2</v>
          </cell>
          <cell r="G6092" t="str">
            <v>02</v>
          </cell>
          <cell r="H6092" t="str">
            <v>02</v>
          </cell>
          <cell r="I6092" t="str">
            <v>2</v>
          </cell>
          <cell r="J6092">
            <v>1</v>
          </cell>
          <cell r="K6092">
            <v>9.6000000000000002E-2</v>
          </cell>
          <cell r="L6092">
            <v>9.6000000000000002E-2</v>
          </cell>
          <cell r="M6092" t="str">
            <v>KG</v>
          </cell>
          <cell r="N6092">
            <v>0</v>
          </cell>
          <cell r="P6092" t="str">
            <v>223261224628362000</v>
          </cell>
          <cell r="Q6092" t="str">
            <v>4010105447057</v>
          </cell>
          <cell r="R6092" t="str">
            <v>4</v>
          </cell>
          <cell r="S6092" t="str">
            <v>223</v>
          </cell>
          <cell r="T6092" t="str">
            <v>01</v>
          </cell>
          <cell r="V6092" t="str">
            <v>35061000</v>
          </cell>
          <cell r="W6092" t="str">
            <v>DE</v>
          </cell>
          <cell r="X6092" t="str">
            <v>C</v>
          </cell>
          <cell r="Y6092" t="str">
            <v>606</v>
          </cell>
          <cell r="Z6092" t="str">
            <v>KG</v>
          </cell>
          <cell r="AA6092">
            <v>1</v>
          </cell>
          <cell r="AE6092" t="str">
            <v>STK</v>
          </cell>
          <cell r="AF6092">
            <v>1</v>
          </cell>
          <cell r="AG6092">
            <v>19</v>
          </cell>
          <cell r="AH6092">
            <v>1</v>
          </cell>
          <cell r="AI6092" t="str">
            <v>STK</v>
          </cell>
          <cell r="AJ6092" t="str">
            <v>PEHA Elektro GmbH &amp; Co. KG</v>
          </cell>
          <cell r="AK6092" t="str">
            <v>PEHA Elektro GmbH &amp; Co. KG</v>
          </cell>
        </row>
        <row r="6093">
          <cell r="C6093" t="str">
            <v>D POLYCARBONAT RAL 7040</v>
          </cell>
          <cell r="D6093" t="str">
            <v>4851</v>
          </cell>
          <cell r="E6093" t="str">
            <v>15</v>
          </cell>
          <cell r="F6093" t="str">
            <v>2</v>
          </cell>
          <cell r="G6093" t="str">
            <v>02</v>
          </cell>
          <cell r="H6093" t="str">
            <v>02</v>
          </cell>
          <cell r="I6093" t="str">
            <v>2</v>
          </cell>
          <cell r="J6093">
            <v>1</v>
          </cell>
          <cell r="K6093">
            <v>9.6000000000000002E-2</v>
          </cell>
          <cell r="L6093">
            <v>9.6000000000000002E-2</v>
          </cell>
          <cell r="M6093" t="str">
            <v>KG</v>
          </cell>
          <cell r="N6093">
            <v>0</v>
          </cell>
          <cell r="P6093" t="str">
            <v>223261224628362000</v>
          </cell>
          <cell r="Q6093" t="str">
            <v>4010105447088</v>
          </cell>
          <cell r="R6093" t="str">
            <v>3</v>
          </cell>
          <cell r="S6093" t="str">
            <v>223</v>
          </cell>
          <cell r="T6093" t="str">
            <v>01</v>
          </cell>
          <cell r="V6093" t="str">
            <v>35061000</v>
          </cell>
          <cell r="W6093" t="str">
            <v>DE</v>
          </cell>
          <cell r="X6093" t="str">
            <v>C</v>
          </cell>
          <cell r="Y6093" t="str">
            <v>992</v>
          </cell>
          <cell r="Z6093" t="str">
            <v>KG</v>
          </cell>
          <cell r="AA6093">
            <v>1</v>
          </cell>
          <cell r="AE6093" t="str">
            <v>STK</v>
          </cell>
          <cell r="AF6093">
            <v>1</v>
          </cell>
          <cell r="AG6093">
            <v>19</v>
          </cell>
          <cell r="AH6093">
            <v>1</v>
          </cell>
          <cell r="AI6093" t="str">
            <v>STK</v>
          </cell>
          <cell r="AJ6093" t="str">
            <v>PEHA Elektro GmbH &amp; Co. KG</v>
          </cell>
          <cell r="AK6093" t="str">
            <v>PEHA Elektro GmbH &amp; Co. KG</v>
          </cell>
        </row>
        <row r="6094">
          <cell r="C6094" t="str">
            <v>D 80.6611 K GLK W</v>
          </cell>
          <cell r="D6094" t="str">
            <v>4851</v>
          </cell>
          <cell r="E6094" t="str">
            <v>15</v>
          </cell>
          <cell r="F6094" t="str">
            <v>1</v>
          </cell>
          <cell r="G6094" t="str">
            <v>01</v>
          </cell>
          <cell r="H6094" t="str">
            <v>01</v>
          </cell>
          <cell r="I6094" t="str">
            <v>1</v>
          </cell>
          <cell r="J6094">
            <v>1</v>
          </cell>
          <cell r="K6094">
            <v>9.6000000000000002E-2</v>
          </cell>
          <cell r="L6094">
            <v>9.6000000000000002E-2</v>
          </cell>
          <cell r="M6094" t="str">
            <v>KG</v>
          </cell>
          <cell r="N6094">
            <v>0</v>
          </cell>
          <cell r="P6094" t="str">
            <v>22326122472F382P23</v>
          </cell>
          <cell r="Q6094" t="str">
            <v>4010105447316</v>
          </cell>
          <cell r="R6094" t="str">
            <v>4</v>
          </cell>
          <cell r="S6094" t="str">
            <v>223</v>
          </cell>
          <cell r="T6094" t="str">
            <v>01</v>
          </cell>
          <cell r="V6094" t="str">
            <v>85366990</v>
          </cell>
          <cell r="W6094" t="str">
            <v>DE</v>
          </cell>
          <cell r="X6094" t="str">
            <v>C</v>
          </cell>
          <cell r="Y6094" t="str">
            <v>606</v>
          </cell>
          <cell r="Z6094" t="str">
            <v>EA</v>
          </cell>
          <cell r="AA6094">
            <v>1</v>
          </cell>
          <cell r="AB6094" t="str">
            <v>70 X 70  X 50</v>
          </cell>
          <cell r="AE6094" t="str">
            <v>STK</v>
          </cell>
          <cell r="AF6094">
            <v>1</v>
          </cell>
          <cell r="AG6094">
            <v>19</v>
          </cell>
          <cell r="AH6094">
            <v>1</v>
          </cell>
          <cell r="AI6094" t="str">
            <v>STK</v>
          </cell>
          <cell r="AJ6094" t="str">
            <v>PEHA Elektro GmbH &amp; Co. KG</v>
          </cell>
          <cell r="AK6094" t="str">
            <v>PEHA Elektro GmbH &amp; Co. KG</v>
          </cell>
        </row>
        <row r="6095">
          <cell r="C6095" t="str">
            <v>H 80.6611 K GLK W</v>
          </cell>
          <cell r="D6095" t="str">
            <v>4851</v>
          </cell>
          <cell r="E6095" t="str">
            <v>15</v>
          </cell>
          <cell r="F6095" t="str">
            <v>1</v>
          </cell>
          <cell r="G6095" t="str">
            <v>10</v>
          </cell>
          <cell r="H6095" t="str">
            <v>10</v>
          </cell>
          <cell r="I6095" t="str">
            <v>2</v>
          </cell>
          <cell r="J6095">
            <v>1</v>
          </cell>
          <cell r="K6095">
            <v>9.6000000000000002E-2</v>
          </cell>
          <cell r="L6095">
            <v>9.6000000000000002E-2</v>
          </cell>
          <cell r="M6095" t="str">
            <v>KG</v>
          </cell>
          <cell r="N6095">
            <v>0</v>
          </cell>
          <cell r="P6095" t="str">
            <v>22326122472F382P23</v>
          </cell>
          <cell r="Q6095" t="str">
            <v>4010105447323</v>
          </cell>
          <cell r="R6095" t="str">
            <v>4</v>
          </cell>
          <cell r="S6095" t="str">
            <v>223</v>
          </cell>
          <cell r="T6095" t="str">
            <v>01</v>
          </cell>
          <cell r="V6095" t="str">
            <v>85366990</v>
          </cell>
          <cell r="W6095" t="str">
            <v>DE</v>
          </cell>
          <cell r="X6095" t="str">
            <v>C</v>
          </cell>
          <cell r="Y6095" t="str">
            <v>606</v>
          </cell>
          <cell r="Z6095" t="str">
            <v>EA</v>
          </cell>
          <cell r="AA6095">
            <v>1</v>
          </cell>
          <cell r="AB6095" t="str">
            <v>275 X 185 X 92</v>
          </cell>
          <cell r="AE6095" t="str">
            <v>STK</v>
          </cell>
          <cell r="AF6095">
            <v>1</v>
          </cell>
          <cell r="AG6095">
            <v>19</v>
          </cell>
          <cell r="AH6095">
            <v>1</v>
          </cell>
          <cell r="AI6095" t="str">
            <v>STK</v>
          </cell>
          <cell r="AJ6095" t="str">
            <v>PEHA Elektro GmbH &amp; Co. KG</v>
          </cell>
          <cell r="AK6095" t="str">
            <v>PEHA Elektro GmbH &amp; Co. KG</v>
          </cell>
        </row>
        <row r="6096">
          <cell r="C6096" t="str">
            <v>D 80.6611.02 V</v>
          </cell>
          <cell r="D6096" t="str">
            <v>4851</v>
          </cell>
          <cell r="E6096" t="str">
            <v>15</v>
          </cell>
          <cell r="F6096" t="str">
            <v>2</v>
          </cell>
          <cell r="G6096" t="str">
            <v>02</v>
          </cell>
          <cell r="H6096" t="str">
            <v>02</v>
          </cell>
          <cell r="I6096" t="str">
            <v>2</v>
          </cell>
          <cell r="J6096">
            <v>1</v>
          </cell>
          <cell r="K6096">
            <v>9.6000000000000002E-2</v>
          </cell>
          <cell r="L6096">
            <v>9.6000000000000002E-2</v>
          </cell>
          <cell r="M6096" t="str">
            <v>KG</v>
          </cell>
          <cell r="N6096">
            <v>0</v>
          </cell>
          <cell r="P6096" t="str">
            <v>22326122472F382P23</v>
          </cell>
          <cell r="Q6096" t="str">
            <v>4010105447514</v>
          </cell>
          <cell r="R6096" t="str">
            <v>4</v>
          </cell>
          <cell r="S6096" t="str">
            <v>223</v>
          </cell>
          <cell r="T6096" t="str">
            <v>01</v>
          </cell>
          <cell r="V6096" t="str">
            <v>85366990</v>
          </cell>
          <cell r="W6096" t="str">
            <v>DE</v>
          </cell>
          <cell r="X6096" t="str">
            <v>C</v>
          </cell>
          <cell r="Y6096" t="str">
            <v>606</v>
          </cell>
          <cell r="Z6096" t="str">
            <v>EA</v>
          </cell>
          <cell r="AA6096">
            <v>1</v>
          </cell>
          <cell r="AB6096" t="str">
            <v>275 X 185 X 92</v>
          </cell>
          <cell r="AE6096" t="str">
            <v>STK</v>
          </cell>
          <cell r="AF6096">
            <v>1</v>
          </cell>
          <cell r="AG6096">
            <v>19</v>
          </cell>
          <cell r="AH6096">
            <v>1</v>
          </cell>
          <cell r="AI6096" t="str">
            <v>STK</v>
          </cell>
          <cell r="AJ6096" t="str">
            <v>PEHA Elektro GmbH &amp; Co. KG</v>
          </cell>
          <cell r="AK6096" t="str">
            <v>PEHA Elektro GmbH &amp; Co. KG</v>
          </cell>
        </row>
        <row r="6097">
          <cell r="C6097" t="str">
            <v>H 80.6611.02 V/W</v>
          </cell>
          <cell r="D6097" t="str">
            <v>4851</v>
          </cell>
          <cell r="E6097" t="str">
            <v>15</v>
          </cell>
          <cell r="F6097" t="str">
            <v>1</v>
          </cell>
          <cell r="G6097" t="str">
            <v>01</v>
          </cell>
          <cell r="H6097" t="str">
            <v>01</v>
          </cell>
          <cell r="I6097" t="str">
            <v>1</v>
          </cell>
          <cell r="J6097">
            <v>1</v>
          </cell>
          <cell r="K6097">
            <v>0.1</v>
          </cell>
          <cell r="L6097">
            <v>0.1</v>
          </cell>
          <cell r="M6097" t="str">
            <v>KG</v>
          </cell>
          <cell r="N6097">
            <v>0</v>
          </cell>
          <cell r="P6097" t="str">
            <v>22326122472F382P23</v>
          </cell>
          <cell r="Q6097" t="str">
            <v>4010105447620</v>
          </cell>
          <cell r="R6097" t="str">
            <v>4</v>
          </cell>
          <cell r="S6097" t="str">
            <v>223</v>
          </cell>
          <cell r="T6097" t="str">
            <v>01</v>
          </cell>
          <cell r="V6097" t="str">
            <v>85366990</v>
          </cell>
          <cell r="W6097" t="str">
            <v>DE</v>
          </cell>
          <cell r="X6097" t="str">
            <v>C</v>
          </cell>
          <cell r="Y6097" t="str">
            <v>606</v>
          </cell>
          <cell r="Z6097" t="str">
            <v>EA</v>
          </cell>
          <cell r="AA6097">
            <v>1</v>
          </cell>
          <cell r="AB6097" t="str">
            <v>80 X 60 X 80</v>
          </cell>
          <cell r="AE6097" t="str">
            <v>STK</v>
          </cell>
          <cell r="AF6097">
            <v>1</v>
          </cell>
          <cell r="AG6097">
            <v>19</v>
          </cell>
          <cell r="AH6097">
            <v>1</v>
          </cell>
          <cell r="AI6097" t="str">
            <v>STK</v>
          </cell>
          <cell r="AJ6097" t="str">
            <v>PEHA Elektro GmbH &amp; Co. KG</v>
          </cell>
          <cell r="AK6097" t="str">
            <v>PEHA Elektro GmbH &amp; Co. KG</v>
          </cell>
        </row>
        <row r="6098">
          <cell r="C6098" t="str">
            <v>D 10.115.02</v>
          </cell>
          <cell r="D6098" t="str">
            <v>4851</v>
          </cell>
          <cell r="E6098" t="str">
            <v>15</v>
          </cell>
          <cell r="F6098" t="str">
            <v>1</v>
          </cell>
          <cell r="G6098" t="str">
            <v>10</v>
          </cell>
          <cell r="H6098" t="str">
            <v>10</v>
          </cell>
          <cell r="I6098" t="str">
            <v>2</v>
          </cell>
          <cell r="J6098">
            <v>1</v>
          </cell>
          <cell r="K6098">
            <v>0.1</v>
          </cell>
          <cell r="L6098">
            <v>0.1</v>
          </cell>
          <cell r="M6098" t="str">
            <v>KG</v>
          </cell>
          <cell r="N6098">
            <v>0</v>
          </cell>
          <cell r="P6098" t="str">
            <v>22326122472F382V07</v>
          </cell>
          <cell r="Q6098" t="str">
            <v>4010105447712</v>
          </cell>
          <cell r="R6098" t="str">
            <v>4</v>
          </cell>
          <cell r="S6098" t="str">
            <v>223</v>
          </cell>
          <cell r="T6098" t="str">
            <v>01</v>
          </cell>
          <cell r="V6098" t="str">
            <v>85365080</v>
          </cell>
          <cell r="W6098" t="str">
            <v>DE</v>
          </cell>
          <cell r="X6098" t="str">
            <v>C</v>
          </cell>
          <cell r="Y6098" t="str">
            <v>606</v>
          </cell>
          <cell r="Z6098" t="str">
            <v>EA</v>
          </cell>
          <cell r="AA6098">
            <v>1</v>
          </cell>
          <cell r="AB6098" t="str">
            <v>223 X 153 X 078</v>
          </cell>
          <cell r="AE6098" t="str">
            <v>STK</v>
          </cell>
          <cell r="AF6098">
            <v>1</v>
          </cell>
          <cell r="AG6098">
            <v>19</v>
          </cell>
          <cell r="AH6098">
            <v>1</v>
          </cell>
          <cell r="AI6098" t="str">
            <v>STK</v>
          </cell>
          <cell r="AJ6098" t="str">
            <v>PEHA Elektro GmbH &amp; Co. KG</v>
          </cell>
          <cell r="AK6098" t="str">
            <v>PEHA Elektro GmbH &amp; Co. KG</v>
          </cell>
        </row>
        <row r="6099">
          <cell r="C6099" t="str">
            <v>D 80.6611 GLK NA W</v>
          </cell>
          <cell r="D6099" t="str">
            <v>4851</v>
          </cell>
          <cell r="E6099" t="str">
            <v>15</v>
          </cell>
          <cell r="F6099" t="str">
            <v>1</v>
          </cell>
          <cell r="G6099" t="str">
            <v>01</v>
          </cell>
          <cell r="H6099" t="str">
            <v>01</v>
          </cell>
          <cell r="I6099" t="str">
            <v>1</v>
          </cell>
          <cell r="J6099">
            <v>1</v>
          </cell>
          <cell r="K6099">
            <v>4.9000000000000002E-2</v>
          </cell>
          <cell r="L6099">
            <v>4.9000000000000002E-2</v>
          </cell>
          <cell r="M6099" t="str">
            <v>KG</v>
          </cell>
          <cell r="N6099">
            <v>0</v>
          </cell>
          <cell r="P6099" t="str">
            <v>22326122472F382P23</v>
          </cell>
          <cell r="Q6099" t="str">
            <v>4010105447811</v>
          </cell>
          <cell r="R6099" t="str">
            <v>4</v>
          </cell>
          <cell r="S6099" t="str">
            <v>223</v>
          </cell>
          <cell r="T6099" t="str">
            <v>01</v>
          </cell>
          <cell r="V6099" t="str">
            <v>85366990</v>
          </cell>
          <cell r="W6099" t="str">
            <v>DE</v>
          </cell>
          <cell r="X6099" t="str">
            <v>C</v>
          </cell>
          <cell r="Y6099" t="str">
            <v>606</v>
          </cell>
          <cell r="Z6099" t="str">
            <v>EA</v>
          </cell>
          <cell r="AA6099">
            <v>1</v>
          </cell>
          <cell r="AB6099" t="str">
            <v>223 X 153 X 078</v>
          </cell>
          <cell r="AE6099" t="str">
            <v>STK</v>
          </cell>
          <cell r="AF6099">
            <v>1</v>
          </cell>
          <cell r="AG6099">
            <v>19</v>
          </cell>
          <cell r="AH6099">
            <v>1</v>
          </cell>
          <cell r="AI6099" t="str">
            <v>STK</v>
          </cell>
          <cell r="AJ6099" t="str">
            <v>PEHA Elektro GmbH &amp; Co. KG</v>
          </cell>
          <cell r="AK6099" t="str">
            <v>PEHA Elektro GmbH &amp; Co. KG</v>
          </cell>
        </row>
        <row r="6100">
          <cell r="C6100" t="str">
            <v>H 80.6611 GLK NA W</v>
          </cell>
          <cell r="D6100" t="str">
            <v>4851</v>
          </cell>
          <cell r="E6100" t="str">
            <v>15</v>
          </cell>
          <cell r="F6100" t="str">
            <v>1</v>
          </cell>
          <cell r="G6100" t="str">
            <v>10</v>
          </cell>
          <cell r="H6100" t="str">
            <v>10</v>
          </cell>
          <cell r="I6100" t="str">
            <v>2</v>
          </cell>
          <cell r="J6100">
            <v>1</v>
          </cell>
          <cell r="K6100">
            <v>4.9000000000000002E-2</v>
          </cell>
          <cell r="L6100">
            <v>4.9000000000000002E-2</v>
          </cell>
          <cell r="M6100" t="str">
            <v>KG</v>
          </cell>
          <cell r="N6100">
            <v>0</v>
          </cell>
          <cell r="P6100" t="str">
            <v>22326122472F382P23</v>
          </cell>
          <cell r="Q6100" t="str">
            <v>4010105447828</v>
          </cell>
          <cell r="R6100" t="str">
            <v>4</v>
          </cell>
          <cell r="S6100" t="str">
            <v>223</v>
          </cell>
          <cell r="T6100" t="str">
            <v>01</v>
          </cell>
          <cell r="V6100" t="str">
            <v>85366990</v>
          </cell>
          <cell r="W6100" t="str">
            <v>DE</v>
          </cell>
          <cell r="X6100" t="str">
            <v>C</v>
          </cell>
          <cell r="Y6100" t="str">
            <v>606</v>
          </cell>
          <cell r="Z6100" t="str">
            <v>EA</v>
          </cell>
          <cell r="AA6100">
            <v>1</v>
          </cell>
          <cell r="AB6100" t="str">
            <v>275 X 185 X 92</v>
          </cell>
          <cell r="AE6100" t="str">
            <v>STK</v>
          </cell>
          <cell r="AF6100">
            <v>1</v>
          </cell>
          <cell r="AG6100">
            <v>19</v>
          </cell>
          <cell r="AH6100">
            <v>1</v>
          </cell>
          <cell r="AI6100" t="str">
            <v>STK</v>
          </cell>
          <cell r="AJ6100" t="str">
            <v>PEHA Elektro GmbH &amp; Co. KG</v>
          </cell>
          <cell r="AK6100" t="str">
            <v>PEHA Elektro GmbH &amp; Co. KG</v>
          </cell>
        </row>
        <row r="6101">
          <cell r="C6101" t="str">
            <v>D 10.117.02</v>
          </cell>
          <cell r="D6101" t="str">
            <v>4851</v>
          </cell>
          <cell r="E6101" t="str">
            <v>15</v>
          </cell>
          <cell r="F6101" t="str">
            <v>1</v>
          </cell>
          <cell r="G6101" t="str">
            <v>10</v>
          </cell>
          <cell r="H6101" t="str">
            <v>10</v>
          </cell>
          <cell r="I6101" t="str">
            <v>2</v>
          </cell>
          <cell r="J6101">
            <v>1</v>
          </cell>
          <cell r="K6101">
            <v>4.9000000000000002E-2</v>
          </cell>
          <cell r="L6101">
            <v>4.9000000000000002E-2</v>
          </cell>
          <cell r="M6101" t="str">
            <v>KG</v>
          </cell>
          <cell r="N6101">
            <v>0</v>
          </cell>
          <cell r="P6101" t="str">
            <v>22326122472F382V07</v>
          </cell>
          <cell r="Q6101" t="str">
            <v>4010105447910</v>
          </cell>
          <cell r="R6101" t="str">
            <v>4</v>
          </cell>
          <cell r="S6101" t="str">
            <v>223</v>
          </cell>
          <cell r="T6101" t="str">
            <v>01</v>
          </cell>
          <cell r="V6101" t="str">
            <v>85365080</v>
          </cell>
          <cell r="W6101" t="str">
            <v>DE</v>
          </cell>
          <cell r="X6101" t="str">
            <v>C</v>
          </cell>
          <cell r="Y6101" t="str">
            <v>606</v>
          </cell>
          <cell r="Z6101" t="str">
            <v>EA</v>
          </cell>
          <cell r="AA6101">
            <v>1</v>
          </cell>
          <cell r="AB6101" t="str">
            <v>223 X 153 X 078</v>
          </cell>
          <cell r="AE6101" t="str">
            <v>STK</v>
          </cell>
          <cell r="AF6101">
            <v>1</v>
          </cell>
          <cell r="AG6101">
            <v>19</v>
          </cell>
          <cell r="AH6101">
            <v>1</v>
          </cell>
          <cell r="AI6101" t="str">
            <v>STK</v>
          </cell>
          <cell r="AJ6101" t="str">
            <v>PEHA Elektro GmbH &amp; Co. KG</v>
          </cell>
          <cell r="AK6101" t="str">
            <v>PEHA Elektro GmbH &amp; Co. KG</v>
          </cell>
        </row>
        <row r="6102">
          <cell r="C6102" t="str">
            <v>D 10.116/6.02</v>
          </cell>
          <cell r="D6102" t="str">
            <v>4851</v>
          </cell>
          <cell r="E6102" t="str">
            <v>15</v>
          </cell>
          <cell r="F6102" t="str">
            <v>1</v>
          </cell>
          <cell r="G6102" t="str">
            <v>10</v>
          </cell>
          <cell r="H6102" t="str">
            <v>10</v>
          </cell>
          <cell r="I6102" t="str">
            <v>2</v>
          </cell>
          <cell r="J6102">
            <v>1</v>
          </cell>
          <cell r="K6102">
            <v>4.9000000000000002E-2</v>
          </cell>
          <cell r="L6102">
            <v>4.9000000000000002E-2</v>
          </cell>
          <cell r="M6102" t="str">
            <v>KG</v>
          </cell>
          <cell r="N6102">
            <v>0</v>
          </cell>
          <cell r="P6102" t="str">
            <v>22326122472F382V07</v>
          </cell>
          <cell r="Q6102" t="str">
            <v>4010105448016</v>
          </cell>
          <cell r="R6102" t="str">
            <v>4</v>
          </cell>
          <cell r="S6102" t="str">
            <v>223</v>
          </cell>
          <cell r="T6102" t="str">
            <v>01</v>
          </cell>
          <cell r="V6102" t="str">
            <v>85365080</v>
          </cell>
          <cell r="W6102" t="str">
            <v>DE</v>
          </cell>
          <cell r="X6102" t="str">
            <v>C</v>
          </cell>
          <cell r="Y6102" t="str">
            <v>606</v>
          </cell>
          <cell r="Z6102" t="str">
            <v>EA</v>
          </cell>
          <cell r="AA6102">
            <v>1</v>
          </cell>
          <cell r="AB6102" t="str">
            <v>223 X 153 X 078</v>
          </cell>
          <cell r="AE6102" t="str">
            <v>STK</v>
          </cell>
          <cell r="AF6102">
            <v>1</v>
          </cell>
          <cell r="AG6102">
            <v>19</v>
          </cell>
          <cell r="AH6102">
            <v>1</v>
          </cell>
          <cell r="AI6102" t="str">
            <v>STK</v>
          </cell>
          <cell r="AJ6102" t="str">
            <v>PEHA Elektro GmbH &amp; Co. KG</v>
          </cell>
          <cell r="AK6102" t="str">
            <v>PEHA Elektro GmbH &amp; Co. KG</v>
          </cell>
        </row>
        <row r="6103">
          <cell r="C6103" t="str">
            <v>D 10.150.02</v>
          </cell>
          <cell r="D6103" t="str">
            <v>4851</v>
          </cell>
          <cell r="E6103" t="str">
            <v>15</v>
          </cell>
          <cell r="F6103" t="str">
            <v>2</v>
          </cell>
          <cell r="G6103" t="str">
            <v>02</v>
          </cell>
          <cell r="H6103" t="str">
            <v>02</v>
          </cell>
          <cell r="I6103" t="str">
            <v>2</v>
          </cell>
          <cell r="J6103">
            <v>1</v>
          </cell>
          <cell r="K6103">
            <v>4.9000000000000002E-2</v>
          </cell>
          <cell r="L6103">
            <v>4.9000000000000002E-2</v>
          </cell>
          <cell r="M6103" t="str">
            <v>KG</v>
          </cell>
          <cell r="N6103">
            <v>0</v>
          </cell>
          <cell r="P6103" t="str">
            <v>22326122472F382V07</v>
          </cell>
          <cell r="Q6103" t="str">
            <v>4010105448214</v>
          </cell>
          <cell r="R6103" t="str">
            <v>4</v>
          </cell>
          <cell r="S6103" t="str">
            <v>223</v>
          </cell>
          <cell r="T6103" t="str">
            <v>01</v>
          </cell>
          <cell r="V6103" t="str">
            <v>85365080</v>
          </cell>
          <cell r="W6103" t="str">
            <v>DE</v>
          </cell>
          <cell r="X6103" t="str">
            <v>C</v>
          </cell>
          <cell r="Y6103" t="str">
            <v>606</v>
          </cell>
          <cell r="Z6103" t="str">
            <v>EA</v>
          </cell>
          <cell r="AA6103">
            <v>1</v>
          </cell>
          <cell r="AB6103" t="str">
            <v>223 X 153 X 078</v>
          </cell>
          <cell r="AE6103" t="str">
            <v>STK</v>
          </cell>
          <cell r="AF6103">
            <v>1</v>
          </cell>
          <cell r="AG6103">
            <v>19</v>
          </cell>
          <cell r="AH6103">
            <v>1</v>
          </cell>
          <cell r="AI6103" t="str">
            <v>STK</v>
          </cell>
          <cell r="AJ6103" t="str">
            <v>PEHA Elektro GmbH &amp; Co. KG</v>
          </cell>
          <cell r="AK6103" t="str">
            <v>PEHA Elektro GmbH &amp; Co. KG</v>
          </cell>
        </row>
        <row r="6104">
          <cell r="C6104" t="str">
            <v>H 80.6611.02 SI</v>
          </cell>
          <cell r="D6104" t="str">
            <v>4851</v>
          </cell>
          <cell r="E6104" t="str">
            <v>15</v>
          </cell>
          <cell r="F6104" t="str">
            <v>1</v>
          </cell>
          <cell r="G6104" t="str">
            <v>01</v>
          </cell>
          <cell r="H6104" t="str">
            <v>01</v>
          </cell>
          <cell r="I6104" t="str">
            <v>1</v>
          </cell>
          <cell r="J6104">
            <v>1</v>
          </cell>
          <cell r="K6104">
            <v>8.5999999999999993E-2</v>
          </cell>
          <cell r="L6104">
            <v>8.5999999999999993E-2</v>
          </cell>
          <cell r="M6104" t="str">
            <v>KG</v>
          </cell>
          <cell r="N6104">
            <v>0</v>
          </cell>
          <cell r="P6104" t="str">
            <v>22326122472F382P23</v>
          </cell>
          <cell r="Q6104" t="str">
            <v>4010105448320</v>
          </cell>
          <cell r="R6104" t="str">
            <v>4</v>
          </cell>
          <cell r="S6104" t="str">
            <v>223</v>
          </cell>
          <cell r="T6104" t="str">
            <v>01</v>
          </cell>
          <cell r="V6104" t="str">
            <v>85366990</v>
          </cell>
          <cell r="W6104" t="str">
            <v>DE</v>
          </cell>
          <cell r="X6104" t="str">
            <v>C</v>
          </cell>
          <cell r="Y6104" t="str">
            <v>606</v>
          </cell>
          <cell r="Z6104" t="str">
            <v>EA</v>
          </cell>
          <cell r="AA6104">
            <v>1</v>
          </cell>
          <cell r="AB6104" t="str">
            <v>223 X 153 X 078</v>
          </cell>
          <cell r="AE6104" t="str">
            <v>STK</v>
          </cell>
          <cell r="AF6104">
            <v>1</v>
          </cell>
          <cell r="AG6104">
            <v>19</v>
          </cell>
          <cell r="AH6104">
            <v>1</v>
          </cell>
          <cell r="AI6104" t="str">
            <v>STK</v>
          </cell>
          <cell r="AJ6104" t="str">
            <v>PEHA Elektro GmbH &amp; Co. KG</v>
          </cell>
          <cell r="AK6104" t="str">
            <v>PEHA Elektro GmbH &amp; Co. KG</v>
          </cell>
        </row>
        <row r="6105">
          <cell r="C6105" t="str">
            <v>H 80.6611.02 K</v>
          </cell>
          <cell r="D6105" t="str">
            <v>4851</v>
          </cell>
          <cell r="E6105" t="str">
            <v>15</v>
          </cell>
          <cell r="F6105" t="str">
            <v>1</v>
          </cell>
          <cell r="G6105" t="str">
            <v>01</v>
          </cell>
          <cell r="H6105" t="str">
            <v>01</v>
          </cell>
          <cell r="I6105" t="str">
            <v>1</v>
          </cell>
          <cell r="J6105">
            <v>1</v>
          </cell>
          <cell r="K6105">
            <v>8.7999999999999995E-2</v>
          </cell>
          <cell r="L6105">
            <v>8.7999999999999995E-2</v>
          </cell>
          <cell r="M6105" t="str">
            <v>KG</v>
          </cell>
          <cell r="N6105">
            <v>0</v>
          </cell>
          <cell r="P6105" t="str">
            <v>22326122472F382P23</v>
          </cell>
          <cell r="Q6105" t="str">
            <v>4010105448429</v>
          </cell>
          <cell r="R6105" t="str">
            <v>4</v>
          </cell>
          <cell r="S6105" t="str">
            <v>223</v>
          </cell>
          <cell r="T6105" t="str">
            <v>01</v>
          </cell>
          <cell r="V6105" t="str">
            <v>85366990</v>
          </cell>
          <cell r="W6105" t="str">
            <v>DE</v>
          </cell>
          <cell r="X6105" t="str">
            <v>W</v>
          </cell>
          <cell r="Y6105" t="str">
            <v>606</v>
          </cell>
          <cell r="Z6105" t="str">
            <v>EA</v>
          </cell>
          <cell r="AA6105">
            <v>1</v>
          </cell>
          <cell r="AB6105" t="str">
            <v>275 X 185 X 92</v>
          </cell>
          <cell r="AE6105" t="str">
            <v>STK</v>
          </cell>
          <cell r="AF6105">
            <v>1</v>
          </cell>
          <cell r="AG6105">
            <v>19</v>
          </cell>
          <cell r="AH6105">
            <v>1</v>
          </cell>
          <cell r="AI6105" t="str">
            <v>STK</v>
          </cell>
          <cell r="AJ6105" t="str">
            <v>PEHA Elektro GmbH &amp; Co. KG</v>
          </cell>
          <cell r="AK6105" t="str">
            <v>PEHA Elektro GmbH &amp; Co. KG</v>
          </cell>
        </row>
        <row r="6106">
          <cell r="C6106" t="str">
            <v>D 10.116/4.02</v>
          </cell>
          <cell r="D6106" t="str">
            <v>4851</v>
          </cell>
          <cell r="E6106" t="str">
            <v>15</v>
          </cell>
          <cell r="F6106" t="str">
            <v>1</v>
          </cell>
          <cell r="G6106" t="str">
            <v>10</v>
          </cell>
          <cell r="H6106" t="str">
            <v>10</v>
          </cell>
          <cell r="I6106" t="str">
            <v>2</v>
          </cell>
          <cell r="J6106">
            <v>1</v>
          </cell>
          <cell r="K6106">
            <v>8.7999999999999995E-2</v>
          </cell>
          <cell r="L6106">
            <v>8.7999999999999995E-2</v>
          </cell>
          <cell r="M6106" t="str">
            <v>KG</v>
          </cell>
          <cell r="N6106">
            <v>0</v>
          </cell>
          <cell r="P6106" t="str">
            <v>22326122472F382V07</v>
          </cell>
          <cell r="Q6106" t="str">
            <v>4010105448511</v>
          </cell>
          <cell r="R6106" t="str">
            <v>4</v>
          </cell>
          <cell r="S6106" t="str">
            <v>223</v>
          </cell>
          <cell r="T6106" t="str">
            <v>01</v>
          </cell>
          <cell r="V6106" t="str">
            <v>85365080</v>
          </cell>
          <cell r="W6106" t="str">
            <v>DE</v>
          </cell>
          <cell r="X6106" t="str">
            <v>C</v>
          </cell>
          <cell r="Y6106" t="str">
            <v>606</v>
          </cell>
          <cell r="Z6106" t="str">
            <v>EA</v>
          </cell>
          <cell r="AA6106">
            <v>1</v>
          </cell>
          <cell r="AB6106" t="str">
            <v>223 X 153 X 078</v>
          </cell>
          <cell r="AE6106" t="str">
            <v>STK</v>
          </cell>
          <cell r="AF6106">
            <v>1</v>
          </cell>
          <cell r="AG6106">
            <v>19</v>
          </cell>
          <cell r="AH6106">
            <v>1</v>
          </cell>
          <cell r="AI6106" t="str">
            <v>STK</v>
          </cell>
          <cell r="AJ6106" t="str">
            <v>PEHA Elektro GmbH &amp; Co. KG</v>
          </cell>
          <cell r="AK6106" t="str">
            <v>PEHA Elektro GmbH &amp; Co. KG</v>
          </cell>
        </row>
        <row r="6107">
          <cell r="C6107" t="str">
            <v>D 10.112.02 NA</v>
          </cell>
          <cell r="D6107" t="str">
            <v>4851</v>
          </cell>
          <cell r="E6107" t="str">
            <v>15</v>
          </cell>
          <cell r="F6107" t="str">
            <v>1</v>
          </cell>
          <cell r="G6107" t="str">
            <v>10</v>
          </cell>
          <cell r="H6107" t="str">
            <v>10</v>
          </cell>
          <cell r="I6107" t="str">
            <v>2</v>
          </cell>
          <cell r="J6107">
            <v>1</v>
          </cell>
          <cell r="K6107">
            <v>8.7999999999999995E-2</v>
          </cell>
          <cell r="L6107">
            <v>8.7999999999999995E-2</v>
          </cell>
          <cell r="M6107" t="str">
            <v>KG</v>
          </cell>
          <cell r="N6107">
            <v>0</v>
          </cell>
          <cell r="P6107" t="str">
            <v>22326122472F382V07</v>
          </cell>
          <cell r="Q6107" t="str">
            <v>4010105448610</v>
          </cell>
          <cell r="R6107" t="str">
            <v>4</v>
          </cell>
          <cell r="S6107" t="str">
            <v>223</v>
          </cell>
          <cell r="T6107" t="str">
            <v>01</v>
          </cell>
          <cell r="V6107" t="str">
            <v>85365080</v>
          </cell>
          <cell r="W6107" t="str">
            <v>DE</v>
          </cell>
          <cell r="X6107" t="str">
            <v>C</v>
          </cell>
          <cell r="Y6107" t="str">
            <v>606</v>
          </cell>
          <cell r="Z6107" t="str">
            <v>EA</v>
          </cell>
          <cell r="AA6107">
            <v>1</v>
          </cell>
          <cell r="AB6107" t="str">
            <v>223 X 153 X 078</v>
          </cell>
          <cell r="AE6107" t="str">
            <v>STK</v>
          </cell>
          <cell r="AF6107">
            <v>1</v>
          </cell>
          <cell r="AG6107">
            <v>19</v>
          </cell>
          <cell r="AH6107">
            <v>1</v>
          </cell>
          <cell r="AI6107" t="str">
            <v>STK</v>
          </cell>
          <cell r="AJ6107" t="str">
            <v>PEHA Elektro GmbH &amp; Co. KG</v>
          </cell>
          <cell r="AK6107" t="str">
            <v>PEHA Elektro GmbH &amp; Co. KG</v>
          </cell>
        </row>
        <row r="6108">
          <cell r="C6108" t="str">
            <v>D 10.150.02 GLK</v>
          </cell>
          <cell r="D6108" t="str">
            <v>4851</v>
          </cell>
          <cell r="E6108" t="str">
            <v>15</v>
          </cell>
          <cell r="F6108" t="str">
            <v>1</v>
          </cell>
          <cell r="G6108" t="str">
            <v>10</v>
          </cell>
          <cell r="H6108" t="str">
            <v>10</v>
          </cell>
          <cell r="I6108" t="str">
            <v>2</v>
          </cell>
          <cell r="J6108">
            <v>1</v>
          </cell>
          <cell r="K6108">
            <v>8.7999999999999995E-2</v>
          </cell>
          <cell r="L6108">
            <v>8.7999999999999995E-2</v>
          </cell>
          <cell r="M6108" t="str">
            <v>KG</v>
          </cell>
          <cell r="N6108">
            <v>0</v>
          </cell>
          <cell r="P6108" t="str">
            <v>22326122472F382V07</v>
          </cell>
          <cell r="Q6108" t="str">
            <v>4010105448719</v>
          </cell>
          <cell r="R6108" t="str">
            <v>4</v>
          </cell>
          <cell r="S6108" t="str">
            <v>223</v>
          </cell>
          <cell r="T6108" t="str">
            <v>01</v>
          </cell>
          <cell r="V6108" t="str">
            <v>85365080</v>
          </cell>
          <cell r="W6108" t="str">
            <v>DE</v>
          </cell>
          <cell r="X6108" t="str">
            <v>C</v>
          </cell>
          <cell r="Y6108" t="str">
            <v>606</v>
          </cell>
          <cell r="Z6108" t="str">
            <v>EA</v>
          </cell>
          <cell r="AA6108">
            <v>1</v>
          </cell>
          <cell r="AB6108" t="str">
            <v>223 X 153 X 078</v>
          </cell>
          <cell r="AE6108" t="str">
            <v>STK</v>
          </cell>
          <cell r="AF6108">
            <v>1</v>
          </cell>
          <cell r="AG6108">
            <v>19</v>
          </cell>
          <cell r="AH6108">
            <v>1</v>
          </cell>
          <cell r="AI6108" t="str">
            <v>STK</v>
          </cell>
          <cell r="AJ6108" t="str">
            <v>PEHA Elektro GmbH &amp; Co. KG</v>
          </cell>
          <cell r="AK6108" t="str">
            <v>PEHA Elektro GmbH &amp; Co. KG</v>
          </cell>
        </row>
        <row r="6109">
          <cell r="C6109" t="str">
            <v>D 80.6611/4 W</v>
          </cell>
          <cell r="D6109" t="str">
            <v>4851</v>
          </cell>
          <cell r="E6109" t="str">
            <v>15</v>
          </cell>
          <cell r="F6109" t="str">
            <v>1</v>
          </cell>
          <cell r="G6109" t="str">
            <v>01</v>
          </cell>
          <cell r="H6109" t="str">
            <v>01</v>
          </cell>
          <cell r="I6109" t="str">
            <v>1</v>
          </cell>
          <cell r="J6109">
            <v>1</v>
          </cell>
          <cell r="K6109">
            <v>8.7999999999999995E-2</v>
          </cell>
          <cell r="L6109">
            <v>8.7999999999999995E-2</v>
          </cell>
          <cell r="M6109" t="str">
            <v>KG</v>
          </cell>
          <cell r="N6109">
            <v>0</v>
          </cell>
          <cell r="P6109" t="str">
            <v>22326122472F382P23</v>
          </cell>
          <cell r="Q6109" t="str">
            <v>4010105448818</v>
          </cell>
          <cell r="R6109" t="str">
            <v>4</v>
          </cell>
          <cell r="S6109" t="str">
            <v>223</v>
          </cell>
          <cell r="T6109" t="str">
            <v>01</v>
          </cell>
          <cell r="V6109" t="str">
            <v>85366990</v>
          </cell>
          <cell r="W6109" t="str">
            <v>DE</v>
          </cell>
          <cell r="X6109" t="str">
            <v>C</v>
          </cell>
          <cell r="Y6109" t="str">
            <v>606</v>
          </cell>
          <cell r="Z6109" t="str">
            <v>EA</v>
          </cell>
          <cell r="AA6109">
            <v>1</v>
          </cell>
          <cell r="AB6109" t="str">
            <v>70 X 70  X 50</v>
          </cell>
          <cell r="AE6109" t="str">
            <v>STK</v>
          </cell>
          <cell r="AF6109">
            <v>1</v>
          </cell>
          <cell r="AG6109">
            <v>19</v>
          </cell>
          <cell r="AH6109">
            <v>1</v>
          </cell>
          <cell r="AI6109" t="str">
            <v>STK</v>
          </cell>
          <cell r="AJ6109" t="str">
            <v>PEHA Elektro GmbH &amp; Co. KG</v>
          </cell>
          <cell r="AK6109" t="str">
            <v>PEHA Elektro GmbH &amp; Co. KG</v>
          </cell>
        </row>
        <row r="6110">
          <cell r="C6110" t="str">
            <v>H 80.6611/4 W</v>
          </cell>
          <cell r="D6110" t="str">
            <v>4851</v>
          </cell>
          <cell r="E6110" t="str">
            <v>15</v>
          </cell>
          <cell r="F6110" t="str">
            <v>1</v>
          </cell>
          <cell r="G6110" t="str">
            <v>10</v>
          </cell>
          <cell r="H6110" t="str">
            <v>10</v>
          </cell>
          <cell r="I6110" t="str">
            <v>2</v>
          </cell>
          <cell r="J6110">
            <v>1</v>
          </cell>
          <cell r="K6110">
            <v>8.7999999999999995E-2</v>
          </cell>
          <cell r="L6110">
            <v>8.7999999999999995E-2</v>
          </cell>
          <cell r="M6110" t="str">
            <v>KG</v>
          </cell>
          <cell r="N6110">
            <v>0</v>
          </cell>
          <cell r="P6110" t="str">
            <v>22326122472F382P23</v>
          </cell>
          <cell r="Q6110" t="str">
            <v>4010105448825</v>
          </cell>
          <cell r="R6110" t="str">
            <v>4</v>
          </cell>
          <cell r="S6110" t="str">
            <v>223</v>
          </cell>
          <cell r="T6110" t="str">
            <v>01</v>
          </cell>
          <cell r="V6110" t="str">
            <v>85366990</v>
          </cell>
          <cell r="W6110" t="str">
            <v>DE</v>
          </cell>
          <cell r="X6110" t="str">
            <v>C</v>
          </cell>
          <cell r="Y6110" t="str">
            <v>606</v>
          </cell>
          <cell r="Z6110" t="str">
            <v>EA</v>
          </cell>
          <cell r="AA6110">
            <v>1</v>
          </cell>
          <cell r="AB6110" t="str">
            <v>223 X 153 X 78</v>
          </cell>
          <cell r="AE6110" t="str">
            <v>STK</v>
          </cell>
          <cell r="AF6110">
            <v>1</v>
          </cell>
          <cell r="AG6110">
            <v>19</v>
          </cell>
          <cell r="AH6110">
            <v>1</v>
          </cell>
          <cell r="AI6110" t="str">
            <v>STK</v>
          </cell>
          <cell r="AJ6110" t="str">
            <v>PEHA Elektro GmbH &amp; Co. KG</v>
          </cell>
          <cell r="AK6110" t="str">
            <v>PEHA Elektro GmbH &amp; Co. KG</v>
          </cell>
        </row>
        <row r="6111">
          <cell r="C6111" t="str">
            <v>D 10.6511.02 SI</v>
          </cell>
          <cell r="D6111" t="str">
            <v>4851</v>
          </cell>
          <cell r="E6111" t="str">
            <v>15</v>
          </cell>
          <cell r="F6111" t="str">
            <v>1</v>
          </cell>
          <cell r="G6111" t="str">
            <v>10</v>
          </cell>
          <cell r="H6111" t="str">
            <v>10</v>
          </cell>
          <cell r="I6111" t="str">
            <v>2</v>
          </cell>
          <cell r="J6111">
            <v>1</v>
          </cell>
          <cell r="K6111">
            <v>8.7999999999999995E-2</v>
          </cell>
          <cell r="L6111">
            <v>8.7999999999999995E-2</v>
          </cell>
          <cell r="M6111" t="str">
            <v>KG</v>
          </cell>
          <cell r="N6111">
            <v>0</v>
          </cell>
          <cell r="P6111" t="str">
            <v>22326122472F382V07</v>
          </cell>
          <cell r="Q6111" t="str">
            <v>4010105449013</v>
          </cell>
          <cell r="R6111" t="str">
            <v>4</v>
          </cell>
          <cell r="S6111" t="str">
            <v>223</v>
          </cell>
          <cell r="T6111" t="str">
            <v>01</v>
          </cell>
          <cell r="V6111" t="str">
            <v>85366990</v>
          </cell>
          <cell r="W6111" t="str">
            <v>DE</v>
          </cell>
          <cell r="X6111" t="str">
            <v>C</v>
          </cell>
          <cell r="Y6111" t="str">
            <v>606</v>
          </cell>
          <cell r="Z6111" t="str">
            <v>EA</v>
          </cell>
          <cell r="AA6111">
            <v>1</v>
          </cell>
          <cell r="AB6111" t="str">
            <v>223 X 153 X 078</v>
          </cell>
          <cell r="AE6111" t="str">
            <v>STK</v>
          </cell>
          <cell r="AF6111">
            <v>1</v>
          </cell>
          <cell r="AG6111">
            <v>19</v>
          </cell>
          <cell r="AH6111">
            <v>1</v>
          </cell>
          <cell r="AI6111" t="str">
            <v>STK</v>
          </cell>
          <cell r="AJ6111" t="str">
            <v>PEHA Elektro GmbH &amp; Co. KG</v>
          </cell>
          <cell r="AK6111" t="str">
            <v>PEHA Elektro GmbH &amp; Co. KG</v>
          </cell>
        </row>
        <row r="6112">
          <cell r="C6112" t="str">
            <v>D 80.6611/4 AW</v>
          </cell>
          <cell r="D6112" t="str">
            <v>4851</v>
          </cell>
          <cell r="E6112" t="str">
            <v>15</v>
          </cell>
          <cell r="F6112" t="str">
            <v>1</v>
          </cell>
          <cell r="G6112" t="str">
            <v>01</v>
          </cell>
          <cell r="H6112" t="str">
            <v>01</v>
          </cell>
          <cell r="I6112" t="str">
            <v>1</v>
          </cell>
          <cell r="J6112">
            <v>1</v>
          </cell>
          <cell r="K6112">
            <v>0.09</v>
          </cell>
          <cell r="L6112">
            <v>8.8999999999999996E-2</v>
          </cell>
          <cell r="M6112" t="str">
            <v>KG</v>
          </cell>
          <cell r="N6112">
            <v>0</v>
          </cell>
          <cell r="P6112" t="str">
            <v>22326122472F382P23</v>
          </cell>
          <cell r="Q6112" t="str">
            <v>4010105449112</v>
          </cell>
          <cell r="R6112" t="str">
            <v>4</v>
          </cell>
          <cell r="S6112" t="str">
            <v>223</v>
          </cell>
          <cell r="T6112" t="str">
            <v>01</v>
          </cell>
          <cell r="V6112" t="str">
            <v>85366990</v>
          </cell>
          <cell r="W6112" t="str">
            <v>DE</v>
          </cell>
          <cell r="X6112" t="str">
            <v>C</v>
          </cell>
          <cell r="Y6112" t="str">
            <v>606</v>
          </cell>
          <cell r="Z6112" t="str">
            <v>EA</v>
          </cell>
          <cell r="AA6112">
            <v>1</v>
          </cell>
          <cell r="AB6112" t="str">
            <v>223 X 153 X 078</v>
          </cell>
          <cell r="AE6112" t="str">
            <v>STK</v>
          </cell>
          <cell r="AF6112">
            <v>1</v>
          </cell>
          <cell r="AG6112">
            <v>19</v>
          </cell>
          <cell r="AH6112">
            <v>1</v>
          </cell>
          <cell r="AI6112" t="str">
            <v>STK</v>
          </cell>
          <cell r="AJ6112" t="str">
            <v>PEHA Elektro GmbH &amp; Co. KG</v>
          </cell>
          <cell r="AK6112" t="str">
            <v>PEHA Elektro GmbH &amp; Co. KG</v>
          </cell>
        </row>
        <row r="6113">
          <cell r="C6113" t="str">
            <v>D 10.116.02 GLK</v>
          </cell>
          <cell r="D6113" t="str">
            <v>4851</v>
          </cell>
          <cell r="E6113" t="str">
            <v>15</v>
          </cell>
          <cell r="F6113" t="str">
            <v>1</v>
          </cell>
          <cell r="G6113" t="str">
            <v>10</v>
          </cell>
          <cell r="H6113" t="str">
            <v>10</v>
          </cell>
          <cell r="I6113" t="str">
            <v>2</v>
          </cell>
          <cell r="J6113">
            <v>1</v>
          </cell>
          <cell r="K6113">
            <v>0.09</v>
          </cell>
          <cell r="L6113">
            <v>8.8999999999999996E-2</v>
          </cell>
          <cell r="M6113" t="str">
            <v>KG</v>
          </cell>
          <cell r="N6113">
            <v>0</v>
          </cell>
          <cell r="P6113" t="str">
            <v>22326122472F382V07</v>
          </cell>
          <cell r="Q6113" t="str">
            <v>4010105449211</v>
          </cell>
          <cell r="R6113" t="str">
            <v>4</v>
          </cell>
          <cell r="S6113" t="str">
            <v>223</v>
          </cell>
          <cell r="T6113" t="str">
            <v>01</v>
          </cell>
          <cell r="V6113" t="str">
            <v>85365080</v>
          </cell>
          <cell r="W6113" t="str">
            <v>DE</v>
          </cell>
          <cell r="X6113" t="str">
            <v>C</v>
          </cell>
          <cell r="Y6113" t="str">
            <v>606</v>
          </cell>
          <cell r="Z6113" t="str">
            <v>EA</v>
          </cell>
          <cell r="AA6113">
            <v>1</v>
          </cell>
          <cell r="AB6113" t="str">
            <v>223 X 153 X 078</v>
          </cell>
          <cell r="AE6113" t="str">
            <v>STK</v>
          </cell>
          <cell r="AF6113">
            <v>1</v>
          </cell>
          <cell r="AG6113">
            <v>19</v>
          </cell>
          <cell r="AH6113">
            <v>1</v>
          </cell>
          <cell r="AI6113" t="str">
            <v>STK</v>
          </cell>
          <cell r="AJ6113" t="str">
            <v>PEHA Elektro GmbH &amp; Co. KG</v>
          </cell>
          <cell r="AK6113" t="str">
            <v>PEHA Elektro GmbH &amp; Co. KG</v>
          </cell>
        </row>
        <row r="6114">
          <cell r="C6114" t="str">
            <v>D 10.116.02</v>
          </cell>
          <cell r="D6114" t="str">
            <v>4851</v>
          </cell>
          <cell r="E6114" t="str">
            <v>15</v>
          </cell>
          <cell r="F6114" t="str">
            <v>2</v>
          </cell>
          <cell r="G6114" t="str">
            <v>02</v>
          </cell>
          <cell r="H6114" t="str">
            <v>02</v>
          </cell>
          <cell r="I6114" t="str">
            <v>2</v>
          </cell>
          <cell r="J6114">
            <v>1</v>
          </cell>
          <cell r="K6114">
            <v>0.09</v>
          </cell>
          <cell r="L6114">
            <v>8.8999999999999996E-2</v>
          </cell>
          <cell r="M6114" t="str">
            <v>KG</v>
          </cell>
          <cell r="N6114">
            <v>0</v>
          </cell>
          <cell r="P6114" t="str">
            <v>22326122472F382V07</v>
          </cell>
          <cell r="Q6114" t="str">
            <v>4010105449310</v>
          </cell>
          <cell r="R6114" t="str">
            <v>4</v>
          </cell>
          <cell r="S6114" t="str">
            <v>223</v>
          </cell>
          <cell r="T6114" t="str">
            <v>01</v>
          </cell>
          <cell r="V6114" t="str">
            <v>85365080</v>
          </cell>
          <cell r="W6114" t="str">
            <v>DE</v>
          </cell>
          <cell r="X6114" t="str">
            <v>C</v>
          </cell>
          <cell r="Y6114" t="str">
            <v>606</v>
          </cell>
          <cell r="Z6114" t="str">
            <v>EA</v>
          </cell>
          <cell r="AA6114">
            <v>1</v>
          </cell>
          <cell r="AB6114" t="str">
            <v>223 X 153 X 078</v>
          </cell>
          <cell r="AE6114" t="str">
            <v>STK</v>
          </cell>
          <cell r="AF6114">
            <v>1</v>
          </cell>
          <cell r="AG6114">
            <v>19</v>
          </cell>
          <cell r="AH6114">
            <v>1</v>
          </cell>
          <cell r="AI6114" t="str">
            <v>STK</v>
          </cell>
          <cell r="AJ6114" t="str">
            <v>PEHA Elektro GmbH &amp; Co. KG</v>
          </cell>
          <cell r="AK6114" t="str">
            <v>PEHA Elektro GmbH &amp; Co. KG</v>
          </cell>
        </row>
        <row r="6115">
          <cell r="C6115" t="str">
            <v>B 6271.02 EMS SIC/OBO</v>
          </cell>
          <cell r="D6115" t="str">
            <v>4851</v>
          </cell>
          <cell r="E6115" t="str">
            <v>15</v>
          </cell>
          <cell r="F6115" t="str">
            <v>2</v>
          </cell>
          <cell r="G6115" t="str">
            <v>02</v>
          </cell>
          <cell r="H6115" t="str">
            <v>02</v>
          </cell>
          <cell r="I6115" t="str">
            <v>2</v>
          </cell>
          <cell r="J6115">
            <v>1</v>
          </cell>
          <cell r="K6115">
            <v>0.09</v>
          </cell>
          <cell r="L6115">
            <v>8.8999999999999996E-2</v>
          </cell>
          <cell r="M6115" t="str">
            <v>KG</v>
          </cell>
          <cell r="N6115">
            <v>0</v>
          </cell>
          <cell r="P6115" t="str">
            <v>22326122472F382U46</v>
          </cell>
          <cell r="Q6115" t="str">
            <v>4010105449440</v>
          </cell>
          <cell r="R6115" t="str">
            <v>4</v>
          </cell>
          <cell r="S6115" t="str">
            <v>223</v>
          </cell>
          <cell r="T6115" t="str">
            <v>01</v>
          </cell>
          <cell r="V6115" t="str">
            <v>85366990</v>
          </cell>
          <cell r="W6115" t="str">
            <v>DE</v>
          </cell>
          <cell r="X6115" t="str">
            <v>C</v>
          </cell>
          <cell r="Y6115" t="str">
            <v>606</v>
          </cell>
          <cell r="Z6115" t="str">
            <v>EA</v>
          </cell>
          <cell r="AA6115">
            <v>1</v>
          </cell>
          <cell r="AB6115" t="str">
            <v>227 X 185 X 042</v>
          </cell>
          <cell r="AE6115" t="str">
            <v>STK</v>
          </cell>
          <cell r="AF6115">
            <v>1</v>
          </cell>
          <cell r="AG6115">
            <v>19</v>
          </cell>
          <cell r="AH6115">
            <v>1</v>
          </cell>
          <cell r="AI6115" t="str">
            <v>STK</v>
          </cell>
          <cell r="AJ6115" t="str">
            <v>PEHA Elektro GmbH &amp; Co. KG</v>
          </cell>
          <cell r="AK6115" t="str">
            <v>PEHA Elektro GmbH &amp; Co. KG</v>
          </cell>
        </row>
        <row r="6116">
          <cell r="C6116" t="str">
            <v>B 6272.02 EMS SIC/OBO</v>
          </cell>
          <cell r="D6116" t="str">
            <v>4851</v>
          </cell>
          <cell r="E6116" t="str">
            <v>15</v>
          </cell>
          <cell r="F6116" t="str">
            <v>1</v>
          </cell>
          <cell r="G6116" t="str">
            <v>10</v>
          </cell>
          <cell r="H6116" t="str">
            <v>10</v>
          </cell>
          <cell r="I6116" t="str">
            <v>2</v>
          </cell>
          <cell r="J6116">
            <v>1</v>
          </cell>
          <cell r="K6116">
            <v>0.09</v>
          </cell>
          <cell r="L6116">
            <v>8.8999999999999996E-2</v>
          </cell>
          <cell r="M6116" t="str">
            <v>KG</v>
          </cell>
          <cell r="N6116">
            <v>0</v>
          </cell>
          <cell r="P6116" t="str">
            <v>22326122472F382U46</v>
          </cell>
          <cell r="Q6116" t="str">
            <v>4010105449549</v>
          </cell>
          <cell r="R6116" t="str">
            <v>4</v>
          </cell>
          <cell r="S6116" t="str">
            <v>223</v>
          </cell>
          <cell r="T6116" t="str">
            <v>01</v>
          </cell>
          <cell r="V6116" t="str">
            <v>85366990</v>
          </cell>
          <cell r="W6116" t="str">
            <v>DE</v>
          </cell>
          <cell r="X6116" t="str">
            <v>C</v>
          </cell>
          <cell r="Y6116" t="str">
            <v>606</v>
          </cell>
          <cell r="Z6116" t="str">
            <v>EA</v>
          </cell>
          <cell r="AA6116">
            <v>1</v>
          </cell>
          <cell r="AB6116" t="str">
            <v>227 X 185 X 042</v>
          </cell>
          <cell r="AE6116" t="str">
            <v>STK</v>
          </cell>
          <cell r="AF6116">
            <v>1</v>
          </cell>
          <cell r="AG6116">
            <v>19</v>
          </cell>
          <cell r="AH6116">
            <v>1</v>
          </cell>
          <cell r="AI6116" t="str">
            <v>STK</v>
          </cell>
          <cell r="AJ6116" t="str">
            <v>PEHA Elektro GmbH &amp; Co. KG</v>
          </cell>
          <cell r="AK6116" t="str">
            <v>PEHA Elektro GmbH &amp; Co. KG</v>
          </cell>
        </row>
        <row r="6117">
          <cell r="C6117" t="str">
            <v>H 1942 PA O.T.</v>
          </cell>
          <cell r="D6117" t="str">
            <v>4851</v>
          </cell>
          <cell r="E6117" t="str">
            <v>15</v>
          </cell>
          <cell r="F6117" t="str">
            <v>1</v>
          </cell>
          <cell r="G6117" t="str">
            <v>01</v>
          </cell>
          <cell r="H6117" t="str">
            <v>01</v>
          </cell>
          <cell r="I6117" t="str">
            <v>1</v>
          </cell>
          <cell r="J6117">
            <v>1</v>
          </cell>
          <cell r="K6117">
            <v>4.2999999999999997E-2</v>
          </cell>
          <cell r="L6117">
            <v>4.2999999999999997E-2</v>
          </cell>
          <cell r="M6117" t="str">
            <v>KG</v>
          </cell>
          <cell r="N6117">
            <v>0</v>
          </cell>
          <cell r="P6117" t="str">
            <v>22326122472F282V06</v>
          </cell>
          <cell r="Q6117" t="str">
            <v>4010105449624</v>
          </cell>
          <cell r="R6117" t="str">
            <v>4</v>
          </cell>
          <cell r="S6117" t="str">
            <v>223</v>
          </cell>
          <cell r="T6117" t="str">
            <v>01</v>
          </cell>
          <cell r="V6117" t="str">
            <v>85366990</v>
          </cell>
          <cell r="W6117" t="str">
            <v>DE</v>
          </cell>
          <cell r="X6117" t="str">
            <v>W</v>
          </cell>
          <cell r="Y6117" t="str">
            <v>606</v>
          </cell>
          <cell r="Z6117" t="str">
            <v>EA</v>
          </cell>
          <cell r="AA6117">
            <v>1</v>
          </cell>
          <cell r="AB6117" t="str">
            <v>28 X 52  X 45</v>
          </cell>
          <cell r="AE6117" t="str">
            <v>STK</v>
          </cell>
          <cell r="AF6117">
            <v>1</v>
          </cell>
          <cell r="AG6117">
            <v>19</v>
          </cell>
          <cell r="AH6117">
            <v>1</v>
          </cell>
          <cell r="AI6117" t="str">
            <v>STK</v>
          </cell>
          <cell r="AJ6117" t="str">
            <v>PEHA Elektro GmbH &amp; Co. KG</v>
          </cell>
          <cell r="AK6117" t="str">
            <v>PEHA Elektro GmbH &amp; Co. KG</v>
          </cell>
        </row>
        <row r="6118">
          <cell r="C6118" t="str">
            <v>B 6273.02 EMS SIC/OBO</v>
          </cell>
          <cell r="D6118" t="str">
            <v>4851</v>
          </cell>
          <cell r="E6118" t="str">
            <v>15</v>
          </cell>
          <cell r="F6118" t="str">
            <v>1</v>
          </cell>
          <cell r="G6118" t="str">
            <v>10</v>
          </cell>
          <cell r="H6118" t="str">
            <v>10</v>
          </cell>
          <cell r="I6118" t="str">
            <v>2</v>
          </cell>
          <cell r="J6118">
            <v>1</v>
          </cell>
          <cell r="K6118">
            <v>4.2999999999999997E-2</v>
          </cell>
          <cell r="L6118">
            <v>4.2999999999999997E-2</v>
          </cell>
          <cell r="M6118" t="str">
            <v>KG</v>
          </cell>
          <cell r="N6118">
            <v>0</v>
          </cell>
          <cell r="P6118" t="str">
            <v>22326122472F382U46</v>
          </cell>
          <cell r="Q6118" t="str">
            <v>4010105449747</v>
          </cell>
          <cell r="R6118" t="str">
            <v>4</v>
          </cell>
          <cell r="S6118" t="str">
            <v>223</v>
          </cell>
          <cell r="T6118" t="str">
            <v>01</v>
          </cell>
          <cell r="V6118" t="str">
            <v>85366990</v>
          </cell>
          <cell r="W6118" t="str">
            <v>DE</v>
          </cell>
          <cell r="X6118" t="str">
            <v>C</v>
          </cell>
          <cell r="Y6118" t="str">
            <v>606</v>
          </cell>
          <cell r="Z6118" t="str">
            <v>EA</v>
          </cell>
          <cell r="AA6118">
            <v>1</v>
          </cell>
          <cell r="AB6118" t="str">
            <v>182 X 140 X 045</v>
          </cell>
          <cell r="AE6118" t="str">
            <v>STK</v>
          </cell>
          <cell r="AF6118">
            <v>1</v>
          </cell>
          <cell r="AG6118">
            <v>19</v>
          </cell>
          <cell r="AH6118">
            <v>1</v>
          </cell>
          <cell r="AI6118" t="str">
            <v>STK</v>
          </cell>
          <cell r="AJ6118" t="str">
            <v>PEHA Elektro GmbH &amp; Co. KG</v>
          </cell>
          <cell r="AK6118" t="str">
            <v>PEHA Elektro GmbH &amp; Co. KG</v>
          </cell>
        </row>
        <row r="6119">
          <cell r="C6119" t="str">
            <v>B 80.6671.02 SI NA GLK</v>
          </cell>
          <cell r="D6119" t="str">
            <v>4851</v>
          </cell>
          <cell r="E6119" t="str">
            <v>15</v>
          </cell>
          <cell r="F6119" t="str">
            <v>1</v>
          </cell>
          <cell r="G6119" t="str">
            <v>01</v>
          </cell>
          <cell r="H6119" t="str">
            <v>01</v>
          </cell>
          <cell r="I6119" t="str">
            <v>1</v>
          </cell>
          <cell r="J6119">
            <v>1</v>
          </cell>
          <cell r="K6119">
            <v>8.5000000000000006E-2</v>
          </cell>
          <cell r="L6119">
            <v>8.5000000000000006E-2</v>
          </cell>
          <cell r="M6119" t="str">
            <v>KG</v>
          </cell>
          <cell r="N6119">
            <v>0</v>
          </cell>
          <cell r="P6119" t="str">
            <v>22326122472F382P23</v>
          </cell>
          <cell r="Q6119" t="str">
            <v>4010105449761</v>
          </cell>
          <cell r="R6119" t="str">
            <v>4</v>
          </cell>
          <cell r="S6119" t="str">
            <v>223</v>
          </cell>
          <cell r="T6119" t="str">
            <v>01</v>
          </cell>
          <cell r="V6119" t="str">
            <v>85366990</v>
          </cell>
          <cell r="W6119" t="str">
            <v>DE</v>
          </cell>
          <cell r="X6119" t="str">
            <v>W</v>
          </cell>
          <cell r="Y6119" t="str">
            <v>606</v>
          </cell>
          <cell r="Z6119" t="str">
            <v>EA</v>
          </cell>
          <cell r="AA6119">
            <v>1</v>
          </cell>
          <cell r="AB6119" t="str">
            <v>71 X 69  X 39</v>
          </cell>
          <cell r="AE6119" t="str">
            <v>STK</v>
          </cell>
          <cell r="AF6119">
            <v>1</v>
          </cell>
          <cell r="AG6119">
            <v>19</v>
          </cell>
          <cell r="AH6119">
            <v>1</v>
          </cell>
          <cell r="AI6119" t="str">
            <v>STK</v>
          </cell>
          <cell r="AJ6119" t="str">
            <v>PEHA Elektro GmbH &amp; Co. KG</v>
          </cell>
          <cell r="AK6119" t="str">
            <v>PEHA Elektro GmbH &amp; Co. KG</v>
          </cell>
        </row>
        <row r="6120">
          <cell r="C6120" t="str">
            <v>B A 80.6671.02 GLK NA SI</v>
          </cell>
          <cell r="D6120" t="str">
            <v>4851</v>
          </cell>
          <cell r="E6120" t="str">
            <v>15</v>
          </cell>
          <cell r="F6120" t="str">
            <v>1</v>
          </cell>
          <cell r="G6120" t="str">
            <v>10</v>
          </cell>
          <cell r="H6120" t="str">
            <v>10</v>
          </cell>
          <cell r="I6120" t="str">
            <v>2</v>
          </cell>
          <cell r="J6120">
            <v>1</v>
          </cell>
          <cell r="K6120">
            <v>8.5000000000000006E-2</v>
          </cell>
          <cell r="L6120">
            <v>8.5000000000000006E-2</v>
          </cell>
          <cell r="M6120" t="str">
            <v>KG</v>
          </cell>
          <cell r="N6120">
            <v>0</v>
          </cell>
          <cell r="P6120" t="str">
            <v>22326122472F382P23</v>
          </cell>
          <cell r="Q6120" t="str">
            <v>4010105449778</v>
          </cell>
          <cell r="R6120" t="str">
            <v>4</v>
          </cell>
          <cell r="S6120" t="str">
            <v>223</v>
          </cell>
          <cell r="T6120" t="str">
            <v>01</v>
          </cell>
          <cell r="V6120" t="str">
            <v>85366990</v>
          </cell>
          <cell r="W6120" t="str">
            <v>DE</v>
          </cell>
          <cell r="X6120" t="str">
            <v>C</v>
          </cell>
          <cell r="Y6120" t="str">
            <v>606</v>
          </cell>
          <cell r="Z6120" t="str">
            <v>EA</v>
          </cell>
          <cell r="AA6120">
            <v>1</v>
          </cell>
          <cell r="AB6120" t="str">
            <v>223 X 153 X 078</v>
          </cell>
          <cell r="AE6120" t="str">
            <v>STK</v>
          </cell>
          <cell r="AF6120">
            <v>1</v>
          </cell>
          <cell r="AG6120">
            <v>19</v>
          </cell>
          <cell r="AH6120">
            <v>1</v>
          </cell>
          <cell r="AI6120" t="str">
            <v>STK</v>
          </cell>
          <cell r="AJ6120" t="str">
            <v>PEHA Elektro GmbH &amp; Co. KG</v>
          </cell>
          <cell r="AK6120" t="str">
            <v>PEHA Elektro GmbH &amp; Co. KG</v>
          </cell>
        </row>
        <row r="6121">
          <cell r="C6121" t="str">
            <v>D 10.140.03 NA</v>
          </cell>
          <cell r="D6121" t="str">
            <v>4851</v>
          </cell>
          <cell r="E6121" t="str">
            <v>15</v>
          </cell>
          <cell r="F6121" t="str">
            <v>1</v>
          </cell>
          <cell r="G6121" t="str">
            <v>10</v>
          </cell>
          <cell r="H6121" t="str">
            <v>10</v>
          </cell>
          <cell r="I6121" t="str">
            <v>2</v>
          </cell>
          <cell r="J6121">
            <v>1</v>
          </cell>
          <cell r="K6121">
            <v>8.5000000000000006E-2</v>
          </cell>
          <cell r="L6121">
            <v>8.5000000000000006E-2</v>
          </cell>
          <cell r="M6121" t="str">
            <v>KG</v>
          </cell>
          <cell r="N6121">
            <v>0</v>
          </cell>
          <cell r="P6121" t="str">
            <v>22326122472F382V07</v>
          </cell>
          <cell r="Q6121" t="str">
            <v>4010105450088</v>
          </cell>
          <cell r="R6121" t="str">
            <v>4</v>
          </cell>
          <cell r="S6121" t="str">
            <v>223</v>
          </cell>
          <cell r="T6121" t="str">
            <v>01</v>
          </cell>
          <cell r="V6121" t="str">
            <v>85365080</v>
          </cell>
          <cell r="W6121" t="str">
            <v>DE</v>
          </cell>
          <cell r="X6121" t="str">
            <v>C</v>
          </cell>
          <cell r="Y6121" t="str">
            <v>606</v>
          </cell>
          <cell r="Z6121" t="str">
            <v>EA</v>
          </cell>
          <cell r="AA6121">
            <v>1</v>
          </cell>
          <cell r="AB6121" t="str">
            <v>193 X 090 X 090</v>
          </cell>
          <cell r="AE6121" t="str">
            <v>STK</v>
          </cell>
          <cell r="AF6121">
            <v>1</v>
          </cell>
          <cell r="AG6121">
            <v>19</v>
          </cell>
          <cell r="AH6121">
            <v>1</v>
          </cell>
          <cell r="AI6121" t="str">
            <v>STK</v>
          </cell>
          <cell r="AJ6121" t="str">
            <v>PEHA Elektro GmbH &amp; Co. KG</v>
          </cell>
          <cell r="AK6121" t="str">
            <v>PEHA Elektro GmbH &amp; Co. KG</v>
          </cell>
        </row>
        <row r="6122">
          <cell r="C6122" t="str">
            <v>D 10.6511.03 SI</v>
          </cell>
          <cell r="D6122" t="str">
            <v>4851</v>
          </cell>
          <cell r="E6122" t="str">
            <v>15</v>
          </cell>
          <cell r="F6122" t="str">
            <v>1</v>
          </cell>
          <cell r="G6122" t="str">
            <v>08</v>
          </cell>
          <cell r="H6122" t="str">
            <v>08</v>
          </cell>
          <cell r="I6122" t="str">
            <v>8</v>
          </cell>
          <cell r="J6122">
            <v>1</v>
          </cell>
          <cell r="K6122">
            <v>0.08</v>
          </cell>
          <cell r="L6122">
            <v>0.08</v>
          </cell>
          <cell r="M6122" t="str">
            <v>KG</v>
          </cell>
          <cell r="N6122">
            <v>0</v>
          </cell>
          <cell r="P6122" t="str">
            <v>22326122472F382V07</v>
          </cell>
          <cell r="Q6122" t="str">
            <v>4010105450118</v>
          </cell>
          <cell r="R6122" t="str">
            <v>4</v>
          </cell>
          <cell r="S6122" t="str">
            <v>223</v>
          </cell>
          <cell r="T6122" t="str">
            <v>01</v>
          </cell>
          <cell r="V6122" t="str">
            <v>85366990</v>
          </cell>
          <cell r="W6122" t="str">
            <v>DE</v>
          </cell>
          <cell r="X6122" t="str">
            <v>C</v>
          </cell>
          <cell r="Y6122" t="str">
            <v>606</v>
          </cell>
          <cell r="Z6122" t="str">
            <v>EA</v>
          </cell>
          <cell r="AA6122">
            <v>1</v>
          </cell>
          <cell r="AB6122" t="str">
            <v>45 X 70  X 70</v>
          </cell>
          <cell r="AE6122" t="str">
            <v>STK</v>
          </cell>
          <cell r="AF6122">
            <v>1</v>
          </cell>
          <cell r="AG6122">
            <v>19</v>
          </cell>
          <cell r="AH6122">
            <v>1</v>
          </cell>
          <cell r="AI6122" t="str">
            <v>STK</v>
          </cell>
          <cell r="AJ6122" t="str">
            <v>PEHA Elektro GmbH &amp; Co. KG</v>
          </cell>
          <cell r="AK6122" t="str">
            <v>PEHA Elektro GmbH &amp; Co. KG</v>
          </cell>
        </row>
        <row r="6123">
          <cell r="C6123" t="str">
            <v>D 10.110.03 UAE/2</v>
          </cell>
          <cell r="D6123" t="str">
            <v>4851</v>
          </cell>
          <cell r="E6123" t="str">
            <v>15</v>
          </cell>
          <cell r="F6123" t="str">
            <v>1</v>
          </cell>
          <cell r="G6123" t="str">
            <v>10</v>
          </cell>
          <cell r="H6123" t="str">
            <v>10</v>
          </cell>
          <cell r="I6123" t="str">
            <v>2</v>
          </cell>
          <cell r="J6123">
            <v>1</v>
          </cell>
          <cell r="K6123">
            <v>0.08</v>
          </cell>
          <cell r="L6123">
            <v>0.08</v>
          </cell>
          <cell r="M6123" t="str">
            <v>KG</v>
          </cell>
          <cell r="N6123">
            <v>0</v>
          </cell>
          <cell r="P6123" t="str">
            <v>22326122472F382V07</v>
          </cell>
          <cell r="Q6123" t="str">
            <v>4010105450132</v>
          </cell>
          <cell r="R6123" t="str">
            <v>4</v>
          </cell>
          <cell r="S6123" t="str">
            <v>223</v>
          </cell>
          <cell r="T6123" t="str">
            <v>01</v>
          </cell>
          <cell r="V6123" t="str">
            <v>85389099</v>
          </cell>
          <cell r="W6123" t="str">
            <v>DE</v>
          </cell>
          <cell r="X6123" t="str">
            <v>C</v>
          </cell>
          <cell r="Y6123" t="str">
            <v>606</v>
          </cell>
          <cell r="Z6123" t="str">
            <v>EA</v>
          </cell>
          <cell r="AA6123">
            <v>1</v>
          </cell>
          <cell r="AB6123" t="str">
            <v>223 X 153 X 078</v>
          </cell>
          <cell r="AE6123" t="str">
            <v>STK</v>
          </cell>
          <cell r="AF6123">
            <v>1</v>
          </cell>
          <cell r="AG6123">
            <v>19</v>
          </cell>
          <cell r="AH6123">
            <v>1</v>
          </cell>
          <cell r="AI6123" t="str">
            <v>STK</v>
          </cell>
          <cell r="AJ6123" t="str">
            <v>PEHA Elektro GmbH &amp; Co. KG</v>
          </cell>
          <cell r="AK6123" t="str">
            <v>PEHA Elektro GmbH &amp; Co. KG</v>
          </cell>
        </row>
        <row r="6124">
          <cell r="C6124" t="str">
            <v>D 10.110.03 TEL</v>
          </cell>
          <cell r="D6124" t="str">
            <v>4851</v>
          </cell>
          <cell r="E6124" t="str">
            <v>15</v>
          </cell>
          <cell r="F6124" t="str">
            <v>1</v>
          </cell>
          <cell r="G6124" t="str">
            <v>10</v>
          </cell>
          <cell r="H6124" t="str">
            <v>10</v>
          </cell>
          <cell r="I6124" t="str">
            <v>2</v>
          </cell>
          <cell r="J6124">
            <v>1</v>
          </cell>
          <cell r="K6124">
            <v>0.08</v>
          </cell>
          <cell r="L6124">
            <v>0.08</v>
          </cell>
          <cell r="M6124" t="str">
            <v>KG</v>
          </cell>
          <cell r="N6124">
            <v>0</v>
          </cell>
          <cell r="P6124" t="str">
            <v>22326122472F382V07</v>
          </cell>
          <cell r="Q6124" t="str">
            <v>4010105450156</v>
          </cell>
          <cell r="R6124" t="str">
            <v>4</v>
          </cell>
          <cell r="S6124" t="str">
            <v>223</v>
          </cell>
          <cell r="T6124" t="str">
            <v>01</v>
          </cell>
          <cell r="V6124" t="str">
            <v>85366990</v>
          </cell>
          <cell r="W6124" t="str">
            <v>DE</v>
          </cell>
          <cell r="X6124" t="str">
            <v>C</v>
          </cell>
          <cell r="Y6124" t="str">
            <v>606</v>
          </cell>
          <cell r="Z6124" t="str">
            <v>EA</v>
          </cell>
          <cell r="AA6124">
            <v>1</v>
          </cell>
          <cell r="AB6124" t="str">
            <v>089 X 089 X 074</v>
          </cell>
          <cell r="AE6124" t="str">
            <v>STK</v>
          </cell>
          <cell r="AF6124">
            <v>1</v>
          </cell>
          <cell r="AG6124">
            <v>19</v>
          </cell>
          <cell r="AH6124">
            <v>1</v>
          </cell>
          <cell r="AI6124" t="str">
            <v>STK</v>
          </cell>
          <cell r="AJ6124" t="str">
            <v>PEHA Elektro GmbH &amp; Co. KG</v>
          </cell>
          <cell r="AK6124" t="str">
            <v>PEHA Elektro GmbH &amp; Co. KG</v>
          </cell>
        </row>
        <row r="6125">
          <cell r="C6125" t="str">
            <v>D 10.170.03 ZV</v>
          </cell>
          <cell r="D6125" t="str">
            <v>4851</v>
          </cell>
          <cell r="E6125" t="str">
            <v>15</v>
          </cell>
          <cell r="F6125" t="str">
            <v>1</v>
          </cell>
          <cell r="G6125" t="str">
            <v>10</v>
          </cell>
          <cell r="H6125" t="str">
            <v>10</v>
          </cell>
          <cell r="I6125" t="str">
            <v>2</v>
          </cell>
          <cell r="J6125">
            <v>1</v>
          </cell>
          <cell r="K6125">
            <v>0.08</v>
          </cell>
          <cell r="L6125">
            <v>0.08</v>
          </cell>
          <cell r="M6125" t="str">
            <v>KG</v>
          </cell>
          <cell r="N6125">
            <v>0</v>
          </cell>
          <cell r="P6125" t="str">
            <v>22326122472F382V07</v>
          </cell>
          <cell r="Q6125" t="str">
            <v>4010105450170</v>
          </cell>
          <cell r="R6125" t="str">
            <v>4</v>
          </cell>
          <cell r="S6125" t="str">
            <v>223</v>
          </cell>
          <cell r="T6125" t="str">
            <v>01</v>
          </cell>
          <cell r="V6125" t="str">
            <v>85366990</v>
          </cell>
          <cell r="W6125" t="str">
            <v>DE</v>
          </cell>
          <cell r="X6125" t="str">
            <v>C</v>
          </cell>
          <cell r="Y6125" t="str">
            <v>606</v>
          </cell>
          <cell r="Z6125" t="str">
            <v>EA</v>
          </cell>
          <cell r="AA6125">
            <v>1</v>
          </cell>
          <cell r="AB6125" t="str">
            <v>075 X 075 X 075</v>
          </cell>
          <cell r="AE6125" t="str">
            <v>STK</v>
          </cell>
          <cell r="AF6125">
            <v>1</v>
          </cell>
          <cell r="AG6125">
            <v>19</v>
          </cell>
          <cell r="AH6125">
            <v>1</v>
          </cell>
          <cell r="AI6125" t="str">
            <v>STK</v>
          </cell>
          <cell r="AJ6125" t="str">
            <v>PEHA Elektro GmbH &amp; Co. KG</v>
          </cell>
          <cell r="AK6125" t="str">
            <v>PEHA Elektro GmbH &amp; Co. KG</v>
          </cell>
        </row>
        <row r="6126">
          <cell r="C6126" t="str">
            <v>D 6211.02 EMS SI WI/HAGER</v>
          </cell>
          <cell r="D6126" t="str">
            <v>4851</v>
          </cell>
          <cell r="E6126" t="str">
            <v>15</v>
          </cell>
          <cell r="F6126" t="str">
            <v>1</v>
          </cell>
          <cell r="G6126" t="str">
            <v>01</v>
          </cell>
          <cell r="H6126" t="str">
            <v>01</v>
          </cell>
          <cell r="I6126" t="str">
            <v>1</v>
          </cell>
          <cell r="J6126">
            <v>1</v>
          </cell>
          <cell r="K6126">
            <v>3.6999999999999998E-2</v>
          </cell>
          <cell r="L6126">
            <v>3.6999999999999998E-2</v>
          </cell>
          <cell r="M6126" t="str">
            <v>KG</v>
          </cell>
          <cell r="N6126">
            <v>0</v>
          </cell>
          <cell r="P6126" t="str">
            <v>22326122472F382U51</v>
          </cell>
          <cell r="Q6126" t="str">
            <v>4010105450699</v>
          </cell>
          <cell r="R6126" t="str">
            <v>3</v>
          </cell>
          <cell r="S6126" t="str">
            <v>223</v>
          </cell>
          <cell r="T6126" t="str">
            <v>01</v>
          </cell>
          <cell r="V6126" t="str">
            <v>85366990</v>
          </cell>
          <cell r="W6126" t="str">
            <v>HU</v>
          </cell>
          <cell r="X6126" t="str">
            <v>W</v>
          </cell>
          <cell r="Y6126" t="str">
            <v>992</v>
          </cell>
          <cell r="Z6126" t="str">
            <v>EA</v>
          </cell>
          <cell r="AA6126">
            <v>400</v>
          </cell>
          <cell r="AE6126" t="str">
            <v>STK</v>
          </cell>
          <cell r="AF6126">
            <v>1</v>
          </cell>
          <cell r="AG6126">
            <v>19</v>
          </cell>
          <cell r="AH6126">
            <v>1</v>
          </cell>
          <cell r="AI6126" t="str">
            <v>STK</v>
          </cell>
          <cell r="AJ6126" t="str">
            <v>PEHA Elektro GmbH &amp; Co. KG</v>
          </cell>
          <cell r="AK6126" t="str">
            <v>PEHA Elektro GmbH &amp; Co. KG</v>
          </cell>
        </row>
        <row r="6127">
          <cell r="C6127" t="str">
            <v>D 80.6611 W</v>
          </cell>
          <cell r="D6127" t="str">
            <v>4851</v>
          </cell>
          <cell r="E6127" t="str">
            <v>15</v>
          </cell>
          <cell r="F6127" t="str">
            <v>1</v>
          </cell>
          <cell r="G6127" t="str">
            <v>01</v>
          </cell>
          <cell r="H6127" t="str">
            <v>01</v>
          </cell>
          <cell r="I6127" t="str">
            <v>1</v>
          </cell>
          <cell r="J6127">
            <v>13</v>
          </cell>
          <cell r="K6127">
            <v>9.0999999999999998E-2</v>
          </cell>
          <cell r="L6127">
            <v>0.09</v>
          </cell>
          <cell r="M6127" t="str">
            <v>KG</v>
          </cell>
          <cell r="N6127">
            <v>0</v>
          </cell>
          <cell r="P6127" t="str">
            <v>22326122472F382P23</v>
          </cell>
          <cell r="Q6127" t="str">
            <v>4010105450811</v>
          </cell>
          <cell r="R6127" t="str">
            <v>3</v>
          </cell>
          <cell r="S6127" t="str">
            <v>223</v>
          </cell>
          <cell r="T6127" t="str">
            <v>01</v>
          </cell>
          <cell r="U6127" t="str">
            <v>19</v>
          </cell>
          <cell r="V6127" t="str">
            <v>85366990</v>
          </cell>
          <cell r="W6127" t="str">
            <v>MY</v>
          </cell>
          <cell r="X6127" t="str">
            <v>W</v>
          </cell>
          <cell r="Y6127" t="str">
            <v>606</v>
          </cell>
          <cell r="Z6127" t="str">
            <v>EA</v>
          </cell>
          <cell r="AA6127">
            <v>1</v>
          </cell>
          <cell r="AB6127" t="str">
            <v>70 X 70 X 40</v>
          </cell>
          <cell r="AE6127" t="str">
            <v>STK</v>
          </cell>
          <cell r="AF6127">
            <v>1</v>
          </cell>
          <cell r="AG6127">
            <v>19</v>
          </cell>
          <cell r="AH6127">
            <v>1</v>
          </cell>
          <cell r="AI6127" t="str">
            <v>STK</v>
          </cell>
          <cell r="AJ6127" t="str">
            <v>PEHA Elektro GmbH &amp; Co. KG</v>
          </cell>
          <cell r="AK6127" t="str">
            <v>PEHA Elektro GmbH &amp; Co. KG</v>
          </cell>
        </row>
        <row r="6128">
          <cell r="C6128" t="str">
            <v>H 80.6611 W</v>
          </cell>
          <cell r="D6128" t="str">
            <v>4851</v>
          </cell>
          <cell r="E6128" t="str">
            <v>15</v>
          </cell>
          <cell r="F6128" t="str">
            <v>1</v>
          </cell>
          <cell r="G6128" t="str">
            <v>01</v>
          </cell>
          <cell r="H6128" t="str">
            <v>01</v>
          </cell>
          <cell r="I6128" t="str">
            <v>1</v>
          </cell>
          <cell r="J6128">
            <v>13</v>
          </cell>
          <cell r="K6128">
            <v>0.08</v>
          </cell>
          <cell r="L6128">
            <v>0.08</v>
          </cell>
          <cell r="M6128" t="str">
            <v>KG</v>
          </cell>
          <cell r="N6128">
            <v>0</v>
          </cell>
          <cell r="P6128" t="str">
            <v>22326122472F382P23</v>
          </cell>
          <cell r="Q6128" t="str">
            <v>4010105450828</v>
          </cell>
          <cell r="R6128" t="str">
            <v>3</v>
          </cell>
          <cell r="S6128" t="str">
            <v>223</v>
          </cell>
          <cell r="T6128" t="str">
            <v>01</v>
          </cell>
          <cell r="V6128" t="str">
            <v>85366990</v>
          </cell>
          <cell r="W6128" t="str">
            <v>MY</v>
          </cell>
          <cell r="X6128" t="str">
            <v>A</v>
          </cell>
          <cell r="Y6128" t="str">
            <v>606</v>
          </cell>
          <cell r="Z6128" t="str">
            <v>EA</v>
          </cell>
          <cell r="AA6128">
            <v>1</v>
          </cell>
          <cell r="AB6128" t="str">
            <v>70 X 70 X 50</v>
          </cell>
          <cell r="AE6128" t="str">
            <v>STK</v>
          </cell>
          <cell r="AF6128">
            <v>1</v>
          </cell>
          <cell r="AG6128">
            <v>19</v>
          </cell>
          <cell r="AH6128">
            <v>1</v>
          </cell>
          <cell r="AI6128" t="str">
            <v>STK</v>
          </cell>
          <cell r="AJ6128" t="str">
            <v>PEHA Elektro GmbH &amp; Co. KG</v>
          </cell>
          <cell r="AK6128" t="str">
            <v>PEHA Elektro GmbH &amp; Co. KG</v>
          </cell>
        </row>
        <row r="6129">
          <cell r="C6129" t="str">
            <v>D 6212.02 EMS SI WI/HAGER</v>
          </cell>
          <cell r="D6129" t="str">
            <v>4851</v>
          </cell>
          <cell r="E6129" t="str">
            <v>15</v>
          </cell>
          <cell r="F6129" t="str">
            <v>1</v>
          </cell>
          <cell r="G6129" t="str">
            <v>01</v>
          </cell>
          <cell r="H6129" t="str">
            <v>01</v>
          </cell>
          <cell r="I6129" t="str">
            <v>1</v>
          </cell>
          <cell r="J6129">
            <v>1</v>
          </cell>
          <cell r="K6129">
            <v>0.08</v>
          </cell>
          <cell r="L6129">
            <v>0.08</v>
          </cell>
          <cell r="M6129" t="str">
            <v>KG</v>
          </cell>
          <cell r="N6129">
            <v>0</v>
          </cell>
          <cell r="P6129" t="str">
            <v>22326122472F382U51</v>
          </cell>
          <cell r="Q6129" t="str">
            <v>4010105451085</v>
          </cell>
          <cell r="R6129" t="str">
            <v>3</v>
          </cell>
          <cell r="S6129" t="str">
            <v>223</v>
          </cell>
          <cell r="T6129" t="str">
            <v>01</v>
          </cell>
          <cell r="V6129" t="str">
            <v>85366990</v>
          </cell>
          <cell r="W6129" t="str">
            <v>HU</v>
          </cell>
          <cell r="X6129" t="str">
            <v>W</v>
          </cell>
          <cell r="Y6129" t="str">
            <v>992</v>
          </cell>
          <cell r="Z6129" t="str">
            <v>EA</v>
          </cell>
          <cell r="AA6129">
            <v>200</v>
          </cell>
          <cell r="AE6129" t="str">
            <v>STK</v>
          </cell>
          <cell r="AF6129">
            <v>1</v>
          </cell>
          <cell r="AG6129">
            <v>19</v>
          </cell>
          <cell r="AH6129">
            <v>1</v>
          </cell>
          <cell r="AI6129" t="str">
            <v>STK</v>
          </cell>
          <cell r="AJ6129" t="str">
            <v>PEHA Elektro GmbH &amp; Co. KG</v>
          </cell>
          <cell r="AK6129" t="str">
            <v>PEHA Elektro GmbH &amp; Co. KG</v>
          </cell>
        </row>
        <row r="6130">
          <cell r="C6130" t="str">
            <v>D 80.6611 AW</v>
          </cell>
          <cell r="D6130" t="str">
            <v>4851</v>
          </cell>
          <cell r="E6130" t="str">
            <v>15</v>
          </cell>
          <cell r="F6130" t="str">
            <v>2</v>
          </cell>
          <cell r="G6130" t="str">
            <v>02</v>
          </cell>
          <cell r="H6130" t="str">
            <v>02</v>
          </cell>
          <cell r="I6130" t="str">
            <v>2</v>
          </cell>
          <cell r="J6130">
            <v>1</v>
          </cell>
          <cell r="K6130">
            <v>8.7999999999999995E-2</v>
          </cell>
          <cell r="L6130">
            <v>8.7999999999999995E-2</v>
          </cell>
          <cell r="M6130" t="str">
            <v>KG</v>
          </cell>
          <cell r="N6130">
            <v>0</v>
          </cell>
          <cell r="P6130" t="str">
            <v>22326122472F382P23</v>
          </cell>
          <cell r="Q6130" t="str">
            <v>4010105451115</v>
          </cell>
          <cell r="R6130" t="str">
            <v>4</v>
          </cell>
          <cell r="S6130" t="str">
            <v>223</v>
          </cell>
          <cell r="T6130" t="str">
            <v>01</v>
          </cell>
          <cell r="V6130" t="str">
            <v>85366990</v>
          </cell>
          <cell r="W6130" t="str">
            <v>DE</v>
          </cell>
          <cell r="X6130" t="str">
            <v>C</v>
          </cell>
          <cell r="Y6130" t="str">
            <v>606</v>
          </cell>
          <cell r="Z6130" t="str">
            <v>EA</v>
          </cell>
          <cell r="AA6130">
            <v>1</v>
          </cell>
          <cell r="AB6130" t="str">
            <v>75 X 75  X 50</v>
          </cell>
          <cell r="AE6130" t="str">
            <v>STK</v>
          </cell>
          <cell r="AF6130">
            <v>1</v>
          </cell>
          <cell r="AG6130">
            <v>19</v>
          </cell>
          <cell r="AH6130">
            <v>1</v>
          </cell>
          <cell r="AI6130" t="str">
            <v>STK</v>
          </cell>
          <cell r="AJ6130" t="str">
            <v>PEHA Elektro GmbH &amp; Co. KG</v>
          </cell>
          <cell r="AK6130" t="str">
            <v>PEHA Elektro GmbH &amp; Co. KG</v>
          </cell>
        </row>
        <row r="6131">
          <cell r="C6131" t="str">
            <v>H 80.6611 AW</v>
          </cell>
          <cell r="D6131" t="str">
            <v>4851</v>
          </cell>
          <cell r="E6131" t="str">
            <v>15</v>
          </cell>
          <cell r="F6131" t="str">
            <v>1</v>
          </cell>
          <cell r="G6131" t="str">
            <v>01</v>
          </cell>
          <cell r="H6131" t="str">
            <v>01</v>
          </cell>
          <cell r="I6131" t="str">
            <v>1</v>
          </cell>
          <cell r="J6131">
            <v>1</v>
          </cell>
          <cell r="K6131">
            <v>8.3000000000000004E-2</v>
          </cell>
          <cell r="L6131">
            <v>8.3000000000000004E-2</v>
          </cell>
          <cell r="M6131" t="str">
            <v>KG</v>
          </cell>
          <cell r="N6131">
            <v>0</v>
          </cell>
          <cell r="P6131" t="str">
            <v>22326122472F382P23</v>
          </cell>
          <cell r="Q6131" t="str">
            <v>4010105451122</v>
          </cell>
          <cell r="R6131" t="str">
            <v>4</v>
          </cell>
          <cell r="S6131" t="str">
            <v>223</v>
          </cell>
          <cell r="T6131" t="str">
            <v>01</v>
          </cell>
          <cell r="V6131" t="str">
            <v>85366990</v>
          </cell>
          <cell r="W6131" t="str">
            <v>DE</v>
          </cell>
          <cell r="X6131" t="str">
            <v>W</v>
          </cell>
          <cell r="Y6131" t="str">
            <v>606</v>
          </cell>
          <cell r="Z6131" t="str">
            <v>EA</v>
          </cell>
          <cell r="AA6131">
            <v>1</v>
          </cell>
          <cell r="AB6131" t="str">
            <v>70 X 70  X 44</v>
          </cell>
          <cell r="AE6131" t="str">
            <v>STK</v>
          </cell>
          <cell r="AF6131">
            <v>1</v>
          </cell>
          <cell r="AG6131">
            <v>19</v>
          </cell>
          <cell r="AH6131">
            <v>1</v>
          </cell>
          <cell r="AI6131" t="str">
            <v>STK</v>
          </cell>
          <cell r="AJ6131" t="str">
            <v>PEHA Elektro GmbH &amp; Co. KG</v>
          </cell>
          <cell r="AK6131" t="str">
            <v>PEHA Elektro GmbH &amp; Co. KG</v>
          </cell>
        </row>
        <row r="6132">
          <cell r="C6132" t="str">
            <v>B 6271.02 EMS SIC WI/OBO</v>
          </cell>
          <cell r="D6132" t="str">
            <v>4851</v>
          </cell>
          <cell r="E6132" t="str">
            <v>15</v>
          </cell>
          <cell r="F6132" t="str">
            <v>1</v>
          </cell>
          <cell r="G6132" t="str">
            <v>10</v>
          </cell>
          <cell r="H6132" t="str">
            <v>10</v>
          </cell>
          <cell r="I6132" t="str">
            <v>2</v>
          </cell>
          <cell r="J6132">
            <v>1</v>
          </cell>
          <cell r="K6132">
            <v>8.3000000000000004E-2</v>
          </cell>
          <cell r="L6132">
            <v>8.3000000000000004E-2</v>
          </cell>
          <cell r="M6132" t="str">
            <v>KG</v>
          </cell>
          <cell r="N6132">
            <v>0</v>
          </cell>
          <cell r="P6132" t="str">
            <v>22326122472F382U46</v>
          </cell>
          <cell r="Q6132" t="str">
            <v>4010105451344</v>
          </cell>
          <cell r="R6132" t="str">
            <v>4</v>
          </cell>
          <cell r="S6132" t="str">
            <v>223</v>
          </cell>
          <cell r="T6132" t="str">
            <v>01</v>
          </cell>
          <cell r="V6132" t="str">
            <v>85366990</v>
          </cell>
          <cell r="W6132" t="str">
            <v>DE</v>
          </cell>
          <cell r="X6132" t="str">
            <v>C</v>
          </cell>
          <cell r="Y6132" t="str">
            <v>606</v>
          </cell>
          <cell r="Z6132" t="str">
            <v>EA</v>
          </cell>
          <cell r="AA6132">
            <v>1</v>
          </cell>
          <cell r="AB6132" t="str">
            <v>227 X 185 X 042</v>
          </cell>
          <cell r="AE6132" t="str">
            <v>STK</v>
          </cell>
          <cell r="AF6132">
            <v>1</v>
          </cell>
          <cell r="AG6132">
            <v>19</v>
          </cell>
          <cell r="AH6132">
            <v>1</v>
          </cell>
          <cell r="AI6132" t="str">
            <v>STK</v>
          </cell>
          <cell r="AJ6132" t="str">
            <v>PEHA Elektro GmbH &amp; Co. KG</v>
          </cell>
          <cell r="AK6132" t="str">
            <v>PEHA Elektro GmbH &amp; Co. KG</v>
          </cell>
        </row>
        <row r="6133">
          <cell r="C6133" t="str">
            <v>B 6272.02 EMS SIC WI/OBO</v>
          </cell>
          <cell r="D6133" t="str">
            <v>4851</v>
          </cell>
          <cell r="E6133" t="str">
            <v>15</v>
          </cell>
          <cell r="F6133" t="str">
            <v>1</v>
          </cell>
          <cell r="G6133" t="str">
            <v>10</v>
          </cell>
          <cell r="H6133" t="str">
            <v>10</v>
          </cell>
          <cell r="I6133" t="str">
            <v>2</v>
          </cell>
          <cell r="J6133">
            <v>1</v>
          </cell>
          <cell r="K6133">
            <v>8.3000000000000004E-2</v>
          </cell>
          <cell r="L6133">
            <v>8.3000000000000004E-2</v>
          </cell>
          <cell r="M6133" t="str">
            <v>KG</v>
          </cell>
          <cell r="N6133">
            <v>0</v>
          </cell>
          <cell r="P6133" t="str">
            <v>22326122472F382U46</v>
          </cell>
          <cell r="Q6133" t="str">
            <v>4010105451542</v>
          </cell>
          <cell r="R6133" t="str">
            <v>4</v>
          </cell>
          <cell r="S6133" t="str">
            <v>223</v>
          </cell>
          <cell r="T6133" t="str">
            <v>01</v>
          </cell>
          <cell r="V6133" t="str">
            <v>85366990</v>
          </cell>
          <cell r="W6133" t="str">
            <v>DE</v>
          </cell>
          <cell r="X6133" t="str">
            <v>C</v>
          </cell>
          <cell r="Y6133" t="str">
            <v>606</v>
          </cell>
          <cell r="Z6133" t="str">
            <v>EA</v>
          </cell>
          <cell r="AA6133">
            <v>1</v>
          </cell>
          <cell r="AB6133" t="str">
            <v>227 X 185 X 042</v>
          </cell>
          <cell r="AE6133" t="str">
            <v>STK</v>
          </cell>
          <cell r="AF6133">
            <v>1</v>
          </cell>
          <cell r="AG6133">
            <v>19</v>
          </cell>
          <cell r="AH6133">
            <v>1</v>
          </cell>
          <cell r="AI6133" t="str">
            <v>STK</v>
          </cell>
          <cell r="AJ6133" t="str">
            <v>PEHA Elektro GmbH &amp; Co. KG</v>
          </cell>
          <cell r="AK6133" t="str">
            <v>PEHA Elektro GmbH &amp; Co. KG</v>
          </cell>
        </row>
        <row r="6134">
          <cell r="C6134" t="str">
            <v>D 6213.02 EMS SI WI/HAGER</v>
          </cell>
          <cell r="D6134" t="str">
            <v>4851</v>
          </cell>
          <cell r="E6134" t="str">
            <v>15</v>
          </cell>
          <cell r="F6134" t="str">
            <v>1</v>
          </cell>
          <cell r="G6134" t="str">
            <v>01</v>
          </cell>
          <cell r="H6134" t="str">
            <v>01</v>
          </cell>
          <cell r="I6134" t="str">
            <v>1</v>
          </cell>
          <cell r="J6134">
            <v>1</v>
          </cell>
          <cell r="K6134">
            <v>8.3000000000000004E-2</v>
          </cell>
          <cell r="L6134">
            <v>8.3000000000000004E-2</v>
          </cell>
          <cell r="M6134" t="str">
            <v>KG</v>
          </cell>
          <cell r="N6134">
            <v>0</v>
          </cell>
          <cell r="P6134" t="str">
            <v>22326122472F382U51</v>
          </cell>
          <cell r="Q6134" t="str">
            <v>4010105451597</v>
          </cell>
          <cell r="R6134" t="str">
            <v>3</v>
          </cell>
          <cell r="S6134" t="str">
            <v>223</v>
          </cell>
          <cell r="T6134" t="str">
            <v>01</v>
          </cell>
          <cell r="V6134" t="str">
            <v>85366990</v>
          </cell>
          <cell r="W6134" t="str">
            <v>HU</v>
          </cell>
          <cell r="X6134" t="str">
            <v>W</v>
          </cell>
          <cell r="Y6134" t="str">
            <v>992</v>
          </cell>
          <cell r="Z6134" t="str">
            <v>EA</v>
          </cell>
          <cell r="AA6134">
            <v>120</v>
          </cell>
          <cell r="AE6134" t="str">
            <v>STK</v>
          </cell>
          <cell r="AF6134">
            <v>1</v>
          </cell>
          <cell r="AG6134">
            <v>19</v>
          </cell>
          <cell r="AH6134">
            <v>1</v>
          </cell>
          <cell r="AI6134" t="str">
            <v>STK</v>
          </cell>
          <cell r="AJ6134" t="str">
            <v>PEHA Elektro GmbH &amp; Co. KG</v>
          </cell>
          <cell r="AK6134" t="str">
            <v>PEHA Elektro GmbH &amp; Co. KG</v>
          </cell>
        </row>
        <row r="6135">
          <cell r="C6135" t="str">
            <v>B 6273.02 EMS SIC WI/OBO</v>
          </cell>
          <cell r="D6135" t="str">
            <v>4851</v>
          </cell>
          <cell r="E6135" t="str">
            <v>15</v>
          </cell>
          <cell r="F6135" t="str">
            <v>1</v>
          </cell>
          <cell r="G6135" t="str">
            <v>10</v>
          </cell>
          <cell r="H6135" t="str">
            <v>10</v>
          </cell>
          <cell r="I6135" t="str">
            <v>2</v>
          </cell>
          <cell r="J6135">
            <v>1</v>
          </cell>
          <cell r="K6135">
            <v>8.3000000000000004E-2</v>
          </cell>
          <cell r="L6135">
            <v>8.3000000000000004E-2</v>
          </cell>
          <cell r="M6135" t="str">
            <v>KG</v>
          </cell>
          <cell r="N6135">
            <v>0</v>
          </cell>
          <cell r="P6135" t="str">
            <v>22326122472F382U46</v>
          </cell>
          <cell r="Q6135" t="str">
            <v>4010105451641</v>
          </cell>
          <cell r="R6135" t="str">
            <v>4</v>
          </cell>
          <cell r="S6135" t="str">
            <v>223</v>
          </cell>
          <cell r="T6135" t="str">
            <v>01</v>
          </cell>
          <cell r="V6135" t="str">
            <v>85366990</v>
          </cell>
          <cell r="W6135" t="str">
            <v>DE</v>
          </cell>
          <cell r="X6135" t="str">
            <v>C</v>
          </cell>
          <cell r="Y6135" t="str">
            <v>606</v>
          </cell>
          <cell r="Z6135" t="str">
            <v>EA</v>
          </cell>
          <cell r="AA6135">
            <v>1</v>
          </cell>
          <cell r="AB6135" t="str">
            <v>182 X 140 X 045</v>
          </cell>
          <cell r="AE6135" t="str">
            <v>STK</v>
          </cell>
          <cell r="AF6135">
            <v>1</v>
          </cell>
          <cell r="AG6135">
            <v>19</v>
          </cell>
          <cell r="AH6135">
            <v>1</v>
          </cell>
          <cell r="AI6135" t="str">
            <v>STK</v>
          </cell>
          <cell r="AJ6135" t="str">
            <v>PEHA Elektro GmbH &amp; Co. KG</v>
          </cell>
          <cell r="AK6135" t="str">
            <v>PEHA Elektro GmbH &amp; Co. KG</v>
          </cell>
        </row>
        <row r="6136">
          <cell r="C6136" t="str">
            <v>D 80.6611 V</v>
          </cell>
          <cell r="D6136" t="str">
            <v>4851</v>
          </cell>
          <cell r="E6136" t="str">
            <v>15</v>
          </cell>
          <cell r="F6136" t="str">
            <v>1</v>
          </cell>
          <cell r="G6136" t="str">
            <v>01</v>
          </cell>
          <cell r="H6136" t="str">
            <v>01</v>
          </cell>
          <cell r="I6136" t="str">
            <v>1</v>
          </cell>
          <cell r="J6136">
            <v>1</v>
          </cell>
          <cell r="K6136">
            <v>0.1</v>
          </cell>
          <cell r="L6136">
            <v>0.1</v>
          </cell>
          <cell r="M6136" t="str">
            <v>KG</v>
          </cell>
          <cell r="N6136">
            <v>0</v>
          </cell>
          <cell r="P6136" t="str">
            <v>22326122472F382P23</v>
          </cell>
          <cell r="Q6136" t="str">
            <v>4010105451818</v>
          </cell>
          <cell r="R6136" t="str">
            <v>4</v>
          </cell>
          <cell r="S6136" t="str">
            <v>223</v>
          </cell>
          <cell r="T6136" t="str">
            <v>01</v>
          </cell>
          <cell r="U6136" t="str">
            <v>19</v>
          </cell>
          <cell r="V6136" t="str">
            <v>85366990</v>
          </cell>
          <cell r="W6136" t="str">
            <v>DE</v>
          </cell>
          <cell r="X6136" t="str">
            <v>C</v>
          </cell>
          <cell r="Y6136" t="str">
            <v>606</v>
          </cell>
          <cell r="Z6136" t="str">
            <v>EA</v>
          </cell>
          <cell r="AA6136">
            <v>1</v>
          </cell>
          <cell r="AB6136" t="str">
            <v>70 X 70 X 50</v>
          </cell>
          <cell r="AE6136" t="str">
            <v>STK</v>
          </cell>
          <cell r="AF6136">
            <v>1</v>
          </cell>
          <cell r="AG6136">
            <v>19</v>
          </cell>
          <cell r="AH6136">
            <v>1</v>
          </cell>
          <cell r="AI6136" t="str">
            <v>STK</v>
          </cell>
          <cell r="AJ6136" t="str">
            <v>PEHA Elektro GmbH &amp; Co. KG</v>
          </cell>
          <cell r="AK6136" t="str">
            <v>PEHA Elektro GmbH &amp; Co. KG</v>
          </cell>
        </row>
        <row r="6137">
          <cell r="C6137" t="str">
            <v>H 80.6611 V</v>
          </cell>
          <cell r="D6137" t="str">
            <v>4851</v>
          </cell>
          <cell r="E6137" t="str">
            <v>15</v>
          </cell>
          <cell r="F6137" t="str">
            <v>1</v>
          </cell>
          <cell r="G6137" t="str">
            <v>10</v>
          </cell>
          <cell r="H6137" t="str">
            <v>10</v>
          </cell>
          <cell r="I6137" t="str">
            <v>2</v>
          </cell>
          <cell r="J6137">
            <v>1</v>
          </cell>
          <cell r="K6137">
            <v>0.1</v>
          </cell>
          <cell r="L6137">
            <v>0.1</v>
          </cell>
          <cell r="M6137" t="str">
            <v>KG</v>
          </cell>
          <cell r="N6137">
            <v>0</v>
          </cell>
          <cell r="P6137" t="str">
            <v>22326122472F382P23</v>
          </cell>
          <cell r="Q6137" t="str">
            <v>4010105451825</v>
          </cell>
          <cell r="R6137" t="str">
            <v>4</v>
          </cell>
          <cell r="S6137" t="str">
            <v>223</v>
          </cell>
          <cell r="T6137" t="str">
            <v>01</v>
          </cell>
          <cell r="V6137" t="str">
            <v>85366990</v>
          </cell>
          <cell r="W6137" t="str">
            <v>DE</v>
          </cell>
          <cell r="X6137" t="str">
            <v>C</v>
          </cell>
          <cell r="Y6137" t="str">
            <v>606</v>
          </cell>
          <cell r="Z6137" t="str">
            <v>EA</v>
          </cell>
          <cell r="AA6137">
            <v>1</v>
          </cell>
          <cell r="AB6137" t="str">
            <v>275 X 185 X 92</v>
          </cell>
          <cell r="AE6137" t="str">
            <v>STK</v>
          </cell>
          <cell r="AF6137">
            <v>1</v>
          </cell>
          <cell r="AG6137">
            <v>19</v>
          </cell>
          <cell r="AH6137">
            <v>1</v>
          </cell>
          <cell r="AI6137" t="str">
            <v>STK</v>
          </cell>
          <cell r="AJ6137" t="str">
            <v>PEHA Elektro GmbH &amp; Co. KG</v>
          </cell>
          <cell r="AK6137" t="str">
            <v>PEHA Elektro GmbH &amp; Co. KG</v>
          </cell>
        </row>
        <row r="6138">
          <cell r="C6138" t="str">
            <v>D 80.6611.02 K GLK NA</v>
          </cell>
          <cell r="D6138" t="str">
            <v>4851</v>
          </cell>
          <cell r="E6138" t="str">
            <v>15</v>
          </cell>
          <cell r="F6138" t="str">
            <v>1</v>
          </cell>
          <cell r="G6138" t="str">
            <v>01</v>
          </cell>
          <cell r="H6138" t="str">
            <v>01</v>
          </cell>
          <cell r="I6138" t="str">
            <v>1</v>
          </cell>
          <cell r="J6138">
            <v>1</v>
          </cell>
          <cell r="K6138">
            <v>9.6000000000000002E-2</v>
          </cell>
          <cell r="L6138">
            <v>9.6000000000000002E-2</v>
          </cell>
          <cell r="M6138" t="str">
            <v>KG</v>
          </cell>
          <cell r="N6138">
            <v>0</v>
          </cell>
          <cell r="P6138" t="str">
            <v>22326122472F382P23</v>
          </cell>
          <cell r="Q6138" t="str">
            <v>4010105452013</v>
          </cell>
          <cell r="R6138" t="str">
            <v>4</v>
          </cell>
          <cell r="S6138" t="str">
            <v>223</v>
          </cell>
          <cell r="T6138" t="str">
            <v>01</v>
          </cell>
          <cell r="V6138" t="str">
            <v>85366990</v>
          </cell>
          <cell r="W6138" t="str">
            <v>DE</v>
          </cell>
          <cell r="X6138" t="str">
            <v>C</v>
          </cell>
          <cell r="Y6138" t="str">
            <v>606</v>
          </cell>
          <cell r="Z6138" t="str">
            <v>EA</v>
          </cell>
          <cell r="AA6138">
            <v>1</v>
          </cell>
          <cell r="AB6138" t="str">
            <v>55 X 70  X 70</v>
          </cell>
          <cell r="AE6138" t="str">
            <v>STK</v>
          </cell>
          <cell r="AF6138">
            <v>1</v>
          </cell>
          <cell r="AG6138">
            <v>19</v>
          </cell>
          <cell r="AH6138">
            <v>1</v>
          </cell>
          <cell r="AI6138" t="str">
            <v>STK</v>
          </cell>
          <cell r="AJ6138" t="str">
            <v>PEHA Elektro GmbH &amp; Co. KG</v>
          </cell>
          <cell r="AK6138" t="str">
            <v>PEHA Elektro GmbH &amp; Co. KG</v>
          </cell>
        </row>
        <row r="6139">
          <cell r="C6139" t="str">
            <v>B 6271.02 EMS SI WI/HAGER</v>
          </cell>
          <cell r="D6139" t="str">
            <v>4851</v>
          </cell>
          <cell r="E6139" t="str">
            <v>15</v>
          </cell>
          <cell r="F6139" t="str">
            <v>1</v>
          </cell>
          <cell r="G6139" t="str">
            <v>01</v>
          </cell>
          <cell r="H6139" t="str">
            <v>01</v>
          </cell>
          <cell r="I6139" t="str">
            <v>1</v>
          </cell>
          <cell r="J6139">
            <v>1</v>
          </cell>
          <cell r="K6139">
            <v>9.6000000000000002E-2</v>
          </cell>
          <cell r="L6139">
            <v>9.6000000000000002E-2</v>
          </cell>
          <cell r="M6139" t="str">
            <v>KG</v>
          </cell>
          <cell r="N6139">
            <v>0</v>
          </cell>
          <cell r="P6139" t="str">
            <v>22326122472F382U51</v>
          </cell>
          <cell r="Q6139" t="str">
            <v>4010105452181</v>
          </cell>
          <cell r="R6139" t="str">
            <v>3</v>
          </cell>
          <cell r="S6139" t="str">
            <v>223</v>
          </cell>
          <cell r="T6139" t="str">
            <v>01</v>
          </cell>
          <cell r="V6139" t="str">
            <v>85366990</v>
          </cell>
          <cell r="W6139" t="str">
            <v>HU</v>
          </cell>
          <cell r="X6139" t="str">
            <v>W</v>
          </cell>
          <cell r="Y6139" t="str">
            <v>992</v>
          </cell>
          <cell r="Z6139" t="str">
            <v>EA</v>
          </cell>
          <cell r="AA6139">
            <v>400</v>
          </cell>
          <cell r="AE6139" t="str">
            <v>STK</v>
          </cell>
          <cell r="AF6139">
            <v>1</v>
          </cell>
          <cell r="AG6139">
            <v>19</v>
          </cell>
          <cell r="AH6139">
            <v>1</v>
          </cell>
          <cell r="AI6139" t="str">
            <v>STK</v>
          </cell>
          <cell r="AJ6139" t="str">
            <v>PEHA Elektro GmbH &amp; Co. KG</v>
          </cell>
          <cell r="AK6139" t="str">
            <v>PEHA Elektro GmbH &amp; Co. KG</v>
          </cell>
        </row>
        <row r="6140">
          <cell r="C6140" t="str">
            <v>D 80.6611/4.02</v>
          </cell>
          <cell r="D6140" t="str">
            <v>4851</v>
          </cell>
          <cell r="E6140" t="str">
            <v>15</v>
          </cell>
          <cell r="F6140" t="str">
            <v>1</v>
          </cell>
          <cell r="G6140" t="str">
            <v>01</v>
          </cell>
          <cell r="H6140" t="str">
            <v>01</v>
          </cell>
          <cell r="I6140" t="str">
            <v>1</v>
          </cell>
          <cell r="J6140">
            <v>1</v>
          </cell>
          <cell r="K6140">
            <v>0.89</v>
          </cell>
          <cell r="L6140">
            <v>0.89</v>
          </cell>
          <cell r="M6140" t="str">
            <v>KG</v>
          </cell>
          <cell r="N6140">
            <v>0</v>
          </cell>
          <cell r="P6140" t="str">
            <v>22326122472F382P23</v>
          </cell>
          <cell r="Q6140" t="str">
            <v>4010105452211</v>
          </cell>
          <cell r="R6140" t="str">
            <v>4</v>
          </cell>
          <cell r="S6140" t="str">
            <v>223</v>
          </cell>
          <cell r="T6140" t="str">
            <v>01</v>
          </cell>
          <cell r="V6140" t="str">
            <v>85366990</v>
          </cell>
          <cell r="W6140" t="str">
            <v>DE</v>
          </cell>
          <cell r="X6140" t="str">
            <v>C</v>
          </cell>
          <cell r="Y6140" t="str">
            <v>606</v>
          </cell>
          <cell r="Z6140" t="str">
            <v>EA</v>
          </cell>
          <cell r="AA6140">
            <v>1</v>
          </cell>
          <cell r="AB6140" t="str">
            <v>223 X 153 X 078</v>
          </cell>
          <cell r="AE6140" t="str">
            <v>STK</v>
          </cell>
          <cell r="AF6140">
            <v>1</v>
          </cell>
          <cell r="AG6140">
            <v>19</v>
          </cell>
          <cell r="AH6140">
            <v>1</v>
          </cell>
          <cell r="AI6140" t="str">
            <v>STK</v>
          </cell>
          <cell r="AJ6140" t="str">
            <v>PEHA Elektro GmbH &amp; Co. KG</v>
          </cell>
          <cell r="AK6140" t="str">
            <v>PEHA Elektro GmbH &amp; Co. KG</v>
          </cell>
        </row>
        <row r="6141">
          <cell r="C6141" t="str">
            <v>D 80.6611.02 GLK</v>
          </cell>
          <cell r="D6141" t="str">
            <v>4851</v>
          </cell>
          <cell r="E6141" t="str">
            <v>15</v>
          </cell>
          <cell r="F6141" t="str">
            <v>1</v>
          </cell>
          <cell r="G6141" t="str">
            <v>01</v>
          </cell>
          <cell r="H6141" t="str">
            <v>01</v>
          </cell>
          <cell r="I6141" t="str">
            <v>1</v>
          </cell>
          <cell r="J6141">
            <v>1</v>
          </cell>
          <cell r="K6141">
            <v>0.1</v>
          </cell>
          <cell r="L6141">
            <v>0.1</v>
          </cell>
          <cell r="M6141" t="str">
            <v>KG</v>
          </cell>
          <cell r="N6141">
            <v>0</v>
          </cell>
          <cell r="P6141" t="str">
            <v>22326122472F382P23</v>
          </cell>
          <cell r="Q6141" t="str">
            <v>4010105452310</v>
          </cell>
          <cell r="R6141" t="str">
            <v>4</v>
          </cell>
          <cell r="S6141" t="str">
            <v>223</v>
          </cell>
          <cell r="T6141" t="str">
            <v>01</v>
          </cell>
          <cell r="V6141" t="str">
            <v>85366990</v>
          </cell>
          <cell r="W6141" t="str">
            <v>DE</v>
          </cell>
          <cell r="X6141" t="str">
            <v>C</v>
          </cell>
          <cell r="Y6141" t="str">
            <v>606</v>
          </cell>
          <cell r="Z6141" t="str">
            <v>EA</v>
          </cell>
          <cell r="AA6141">
            <v>1</v>
          </cell>
          <cell r="AB6141" t="str">
            <v>70 X 70 X 50</v>
          </cell>
          <cell r="AE6141" t="str">
            <v>STK</v>
          </cell>
          <cell r="AF6141">
            <v>1</v>
          </cell>
          <cell r="AG6141">
            <v>19</v>
          </cell>
          <cell r="AH6141">
            <v>1</v>
          </cell>
          <cell r="AI6141" t="str">
            <v>STK</v>
          </cell>
          <cell r="AJ6141" t="str">
            <v>PEHA Elektro GmbH &amp; Co. KG</v>
          </cell>
          <cell r="AK6141" t="str">
            <v>PEHA Elektro GmbH &amp; Co. KG</v>
          </cell>
        </row>
        <row r="6142">
          <cell r="C6142" t="str">
            <v>H 80.6611.02 GLK</v>
          </cell>
          <cell r="D6142" t="str">
            <v>4851</v>
          </cell>
          <cell r="E6142" t="str">
            <v>15</v>
          </cell>
          <cell r="F6142" t="str">
            <v>1</v>
          </cell>
          <cell r="G6142" t="str">
            <v>10</v>
          </cell>
          <cell r="H6142" t="str">
            <v>10</v>
          </cell>
          <cell r="I6142" t="str">
            <v>2</v>
          </cell>
          <cell r="J6142">
            <v>1</v>
          </cell>
          <cell r="K6142">
            <v>0.1</v>
          </cell>
          <cell r="L6142">
            <v>0.1</v>
          </cell>
          <cell r="M6142" t="str">
            <v>KG</v>
          </cell>
          <cell r="N6142">
            <v>0</v>
          </cell>
          <cell r="P6142" t="str">
            <v>22326122472F382P23</v>
          </cell>
          <cell r="Q6142" t="str">
            <v>4010105452327</v>
          </cell>
          <cell r="R6142" t="str">
            <v>4</v>
          </cell>
          <cell r="S6142" t="str">
            <v>223</v>
          </cell>
          <cell r="T6142" t="str">
            <v>01</v>
          </cell>
          <cell r="V6142" t="str">
            <v>85366990</v>
          </cell>
          <cell r="W6142" t="str">
            <v>DE</v>
          </cell>
          <cell r="X6142" t="str">
            <v>C</v>
          </cell>
          <cell r="Y6142" t="str">
            <v>606</v>
          </cell>
          <cell r="Z6142" t="str">
            <v>EA</v>
          </cell>
          <cell r="AA6142">
            <v>1</v>
          </cell>
          <cell r="AB6142" t="str">
            <v>223 X 153 X 78</v>
          </cell>
          <cell r="AE6142" t="str">
            <v>STK</v>
          </cell>
          <cell r="AF6142">
            <v>1</v>
          </cell>
          <cell r="AG6142">
            <v>19</v>
          </cell>
          <cell r="AH6142">
            <v>1</v>
          </cell>
          <cell r="AI6142" t="str">
            <v>STK</v>
          </cell>
          <cell r="AJ6142" t="str">
            <v>PEHA Elektro GmbH &amp; Co. KG</v>
          </cell>
          <cell r="AK6142" t="str">
            <v>PEHA Elektro GmbH &amp; Co. KG</v>
          </cell>
        </row>
        <row r="6143">
          <cell r="C6143" t="str">
            <v>D 80.6611.02 GLK NA</v>
          </cell>
          <cell r="D6143" t="str">
            <v>4851</v>
          </cell>
          <cell r="E6143" t="str">
            <v>15</v>
          </cell>
          <cell r="F6143" t="str">
            <v>1</v>
          </cell>
          <cell r="G6143" t="str">
            <v>01</v>
          </cell>
          <cell r="H6143" t="str">
            <v>01</v>
          </cell>
          <cell r="I6143" t="str">
            <v>1</v>
          </cell>
          <cell r="J6143">
            <v>1</v>
          </cell>
          <cell r="K6143">
            <v>9.1999999999999998E-2</v>
          </cell>
          <cell r="L6143">
            <v>9.1999999999999998E-2</v>
          </cell>
          <cell r="M6143" t="str">
            <v>KG</v>
          </cell>
          <cell r="N6143">
            <v>0</v>
          </cell>
          <cell r="P6143" t="str">
            <v>22326122472F382P23</v>
          </cell>
          <cell r="Q6143" t="str">
            <v>4010105452419</v>
          </cell>
          <cell r="R6143" t="str">
            <v>4</v>
          </cell>
          <cell r="S6143" t="str">
            <v>223</v>
          </cell>
          <cell r="T6143" t="str">
            <v>01</v>
          </cell>
          <cell r="V6143" t="str">
            <v>85366990</v>
          </cell>
          <cell r="W6143" t="str">
            <v>DE</v>
          </cell>
          <cell r="X6143" t="str">
            <v>C</v>
          </cell>
          <cell r="Y6143" t="str">
            <v>606</v>
          </cell>
          <cell r="Z6143" t="str">
            <v>EA</v>
          </cell>
          <cell r="AA6143">
            <v>1</v>
          </cell>
          <cell r="AB6143" t="str">
            <v>70 X 70  X 45</v>
          </cell>
          <cell r="AE6143" t="str">
            <v>STK</v>
          </cell>
          <cell r="AF6143">
            <v>1</v>
          </cell>
          <cell r="AG6143">
            <v>19</v>
          </cell>
          <cell r="AH6143">
            <v>1</v>
          </cell>
          <cell r="AI6143" t="str">
            <v>STK</v>
          </cell>
          <cell r="AJ6143" t="str">
            <v>PEHA Elektro GmbH &amp; Co. KG</v>
          </cell>
          <cell r="AK6143" t="str">
            <v>PEHA Elektro GmbH &amp; Co. KG</v>
          </cell>
        </row>
        <row r="6144">
          <cell r="C6144" t="str">
            <v>D 80.6511.02 LED/4 NA</v>
          </cell>
          <cell r="D6144" t="str">
            <v>4851</v>
          </cell>
          <cell r="E6144" t="str">
            <v>15</v>
          </cell>
          <cell r="F6144" t="str">
            <v>1</v>
          </cell>
          <cell r="G6144" t="str">
            <v>01</v>
          </cell>
          <cell r="H6144" t="str">
            <v>01</v>
          </cell>
          <cell r="I6144" t="str">
            <v>1</v>
          </cell>
          <cell r="J6144">
            <v>1</v>
          </cell>
          <cell r="K6144">
            <v>9.5000000000000001E-2</v>
          </cell>
          <cell r="L6144">
            <v>9.5000000000000001E-2</v>
          </cell>
          <cell r="M6144" t="str">
            <v>KG</v>
          </cell>
          <cell r="N6144">
            <v>0</v>
          </cell>
          <cell r="P6144" t="str">
            <v>22326122472F382P23</v>
          </cell>
          <cell r="Q6144" t="str">
            <v>4010105452518</v>
          </cell>
          <cell r="R6144" t="str">
            <v>4</v>
          </cell>
          <cell r="S6144" t="str">
            <v>223</v>
          </cell>
          <cell r="T6144" t="str">
            <v>01</v>
          </cell>
          <cell r="V6144" t="str">
            <v>85366990</v>
          </cell>
          <cell r="W6144" t="str">
            <v>DE</v>
          </cell>
          <cell r="X6144" t="str">
            <v>C</v>
          </cell>
          <cell r="Y6144" t="str">
            <v>606</v>
          </cell>
          <cell r="Z6144" t="str">
            <v>EA</v>
          </cell>
          <cell r="AA6144">
            <v>1</v>
          </cell>
          <cell r="AB6144" t="str">
            <v>70 X 70  X 45</v>
          </cell>
          <cell r="AE6144" t="str">
            <v>STK</v>
          </cell>
          <cell r="AF6144">
            <v>1</v>
          </cell>
          <cell r="AG6144">
            <v>19</v>
          </cell>
          <cell r="AH6144">
            <v>1</v>
          </cell>
          <cell r="AI6144" t="str">
            <v>STK</v>
          </cell>
          <cell r="AJ6144" t="str">
            <v>PEHA Elektro GmbH &amp; Co. KG</v>
          </cell>
          <cell r="AK6144" t="str">
            <v>PEHA Elektro GmbH &amp; Co. KG</v>
          </cell>
        </row>
        <row r="6145">
          <cell r="C6145" t="str">
            <v>D 80.6611 K W</v>
          </cell>
          <cell r="D6145" t="str">
            <v>4851</v>
          </cell>
          <cell r="E6145" t="str">
            <v>15</v>
          </cell>
          <cell r="F6145" t="str">
            <v>1</v>
          </cell>
          <cell r="G6145" t="str">
            <v>01</v>
          </cell>
          <cell r="H6145" t="str">
            <v>01</v>
          </cell>
          <cell r="I6145" t="str">
            <v>1</v>
          </cell>
          <cell r="J6145">
            <v>1</v>
          </cell>
          <cell r="K6145">
            <v>0.1</v>
          </cell>
          <cell r="L6145">
            <v>0.1</v>
          </cell>
          <cell r="M6145" t="str">
            <v>KG</v>
          </cell>
          <cell r="N6145">
            <v>0</v>
          </cell>
          <cell r="P6145" t="str">
            <v>22326122472F382P23</v>
          </cell>
          <cell r="Q6145" t="str">
            <v>4010105452815</v>
          </cell>
          <cell r="R6145" t="str">
            <v>4</v>
          </cell>
          <cell r="S6145" t="str">
            <v>223</v>
          </cell>
          <cell r="T6145" t="str">
            <v>01</v>
          </cell>
          <cell r="V6145" t="str">
            <v>85366990</v>
          </cell>
          <cell r="W6145" t="str">
            <v>DE</v>
          </cell>
          <cell r="X6145" t="str">
            <v>W</v>
          </cell>
          <cell r="Y6145" t="str">
            <v>606</v>
          </cell>
          <cell r="Z6145" t="str">
            <v>EA</v>
          </cell>
          <cell r="AA6145">
            <v>1</v>
          </cell>
          <cell r="AB6145" t="str">
            <v>70 X 70 X 50</v>
          </cell>
          <cell r="AE6145" t="str">
            <v>STK</v>
          </cell>
          <cell r="AF6145">
            <v>1</v>
          </cell>
          <cell r="AG6145">
            <v>19</v>
          </cell>
          <cell r="AH6145">
            <v>1</v>
          </cell>
          <cell r="AI6145" t="str">
            <v>STK</v>
          </cell>
          <cell r="AJ6145" t="str">
            <v>PEHA Elektro GmbH &amp; Co. KG</v>
          </cell>
          <cell r="AK6145" t="str">
            <v>PEHA Elektro GmbH &amp; Co. KG</v>
          </cell>
        </row>
        <row r="6146">
          <cell r="C6146" t="str">
            <v>H 80.6611 K W</v>
          </cell>
          <cell r="D6146" t="str">
            <v>4851</v>
          </cell>
          <cell r="E6146" t="str">
            <v>15</v>
          </cell>
          <cell r="F6146" t="str">
            <v>1</v>
          </cell>
          <cell r="G6146" t="str">
            <v>10</v>
          </cell>
          <cell r="H6146" t="str">
            <v>10</v>
          </cell>
          <cell r="I6146" t="str">
            <v>2</v>
          </cell>
          <cell r="J6146">
            <v>1</v>
          </cell>
          <cell r="K6146">
            <v>0.1</v>
          </cell>
          <cell r="L6146">
            <v>0.1</v>
          </cell>
          <cell r="M6146" t="str">
            <v>KG</v>
          </cell>
          <cell r="N6146">
            <v>0</v>
          </cell>
          <cell r="P6146" t="str">
            <v>22326122472F382P23</v>
          </cell>
          <cell r="Q6146" t="str">
            <v>4010105452822</v>
          </cell>
          <cell r="R6146" t="str">
            <v>4</v>
          </cell>
          <cell r="S6146" t="str">
            <v>223</v>
          </cell>
          <cell r="T6146" t="str">
            <v>01</v>
          </cell>
          <cell r="V6146" t="str">
            <v>85366990</v>
          </cell>
          <cell r="W6146" t="str">
            <v>DE</v>
          </cell>
          <cell r="X6146" t="str">
            <v>C</v>
          </cell>
          <cell r="Y6146" t="str">
            <v>606</v>
          </cell>
          <cell r="Z6146" t="str">
            <v>EA</v>
          </cell>
          <cell r="AA6146">
            <v>1</v>
          </cell>
          <cell r="AB6146" t="str">
            <v>275 X 185 X 92</v>
          </cell>
          <cell r="AE6146" t="str">
            <v>STK</v>
          </cell>
          <cell r="AF6146">
            <v>1</v>
          </cell>
          <cell r="AG6146">
            <v>19</v>
          </cell>
          <cell r="AH6146">
            <v>1</v>
          </cell>
          <cell r="AI6146" t="str">
            <v>STK</v>
          </cell>
          <cell r="AJ6146" t="str">
            <v>PEHA Elektro GmbH &amp; Co. KG</v>
          </cell>
          <cell r="AK6146" t="str">
            <v>PEHA Elektro GmbH &amp; Co. KG</v>
          </cell>
        </row>
        <row r="6147">
          <cell r="C6147" t="str">
            <v>B 6272.02 EMS SI WI/HAGER</v>
          </cell>
          <cell r="D6147" t="str">
            <v>4851</v>
          </cell>
          <cell r="E6147" t="str">
            <v>15</v>
          </cell>
          <cell r="F6147" t="str">
            <v>1</v>
          </cell>
          <cell r="G6147" t="str">
            <v>01</v>
          </cell>
          <cell r="H6147" t="str">
            <v>01</v>
          </cell>
          <cell r="I6147" t="str">
            <v>1</v>
          </cell>
          <cell r="J6147">
            <v>1</v>
          </cell>
          <cell r="K6147">
            <v>0.1</v>
          </cell>
          <cell r="L6147">
            <v>0.1</v>
          </cell>
          <cell r="M6147" t="str">
            <v>KG</v>
          </cell>
          <cell r="N6147">
            <v>0</v>
          </cell>
          <cell r="P6147" t="str">
            <v>22326122472F382U51</v>
          </cell>
          <cell r="Q6147" t="str">
            <v>4010105453096</v>
          </cell>
          <cell r="R6147" t="str">
            <v>3</v>
          </cell>
          <cell r="S6147" t="str">
            <v>223</v>
          </cell>
          <cell r="T6147" t="str">
            <v>01</v>
          </cell>
          <cell r="V6147" t="str">
            <v>85366990</v>
          </cell>
          <cell r="W6147" t="str">
            <v>HU</v>
          </cell>
          <cell r="X6147" t="str">
            <v>W</v>
          </cell>
          <cell r="Y6147" t="str">
            <v>992</v>
          </cell>
          <cell r="Z6147" t="str">
            <v>EA</v>
          </cell>
          <cell r="AA6147">
            <v>200</v>
          </cell>
          <cell r="AE6147" t="str">
            <v>STK</v>
          </cell>
          <cell r="AF6147">
            <v>1</v>
          </cell>
          <cell r="AG6147">
            <v>19</v>
          </cell>
          <cell r="AH6147">
            <v>1</v>
          </cell>
          <cell r="AI6147" t="str">
            <v>STK</v>
          </cell>
          <cell r="AJ6147" t="str">
            <v>PEHA Elektro GmbH &amp; Co. KG</v>
          </cell>
          <cell r="AK6147" t="str">
            <v>PEHA Elektro GmbH &amp; Co. KG</v>
          </cell>
        </row>
        <row r="6148">
          <cell r="C6148" t="str">
            <v>H 80.6611 K AW</v>
          </cell>
          <cell r="D6148" t="str">
            <v>4851</v>
          </cell>
          <cell r="E6148" t="str">
            <v>15</v>
          </cell>
          <cell r="F6148" t="str">
            <v>2</v>
          </cell>
          <cell r="G6148" t="str">
            <v>02</v>
          </cell>
          <cell r="H6148" t="str">
            <v>02</v>
          </cell>
          <cell r="I6148" t="str">
            <v>2</v>
          </cell>
          <cell r="J6148">
            <v>1</v>
          </cell>
          <cell r="K6148">
            <v>0.1</v>
          </cell>
          <cell r="L6148">
            <v>0.1</v>
          </cell>
          <cell r="M6148" t="str">
            <v>KG</v>
          </cell>
          <cell r="N6148">
            <v>0</v>
          </cell>
          <cell r="P6148" t="str">
            <v>22326122472F382P23</v>
          </cell>
          <cell r="Q6148" t="str">
            <v>4010105453126</v>
          </cell>
          <cell r="R6148" t="str">
            <v>4</v>
          </cell>
          <cell r="S6148" t="str">
            <v>223</v>
          </cell>
          <cell r="T6148" t="str">
            <v>01</v>
          </cell>
          <cell r="V6148" t="str">
            <v>85366990</v>
          </cell>
          <cell r="W6148" t="str">
            <v>DE</v>
          </cell>
          <cell r="X6148" t="str">
            <v>W</v>
          </cell>
          <cell r="Y6148" t="str">
            <v>606</v>
          </cell>
          <cell r="Z6148" t="str">
            <v>EA</v>
          </cell>
          <cell r="AA6148">
            <v>1</v>
          </cell>
          <cell r="AB6148" t="str">
            <v>275 X 185 X 92</v>
          </cell>
          <cell r="AE6148" t="str">
            <v>STK</v>
          </cell>
          <cell r="AF6148">
            <v>1</v>
          </cell>
          <cell r="AG6148">
            <v>19</v>
          </cell>
          <cell r="AH6148">
            <v>1</v>
          </cell>
          <cell r="AI6148" t="str">
            <v>STK</v>
          </cell>
          <cell r="AJ6148" t="str">
            <v>PEHA Elektro GmbH &amp; Co. KG</v>
          </cell>
          <cell r="AK6148" t="str">
            <v>PEHA Elektro GmbH &amp; Co. KG</v>
          </cell>
        </row>
        <row r="6149">
          <cell r="C6149" t="str">
            <v>H 80.6611 K NA W</v>
          </cell>
          <cell r="D6149" t="str">
            <v>4851</v>
          </cell>
          <cell r="E6149" t="str">
            <v>15</v>
          </cell>
          <cell r="F6149" t="str">
            <v>18</v>
          </cell>
          <cell r="G6149" t="str">
            <v>18</v>
          </cell>
          <cell r="H6149" t="str">
            <v>18</v>
          </cell>
          <cell r="I6149" t="str">
            <v>18</v>
          </cell>
          <cell r="J6149">
            <v>1</v>
          </cell>
          <cell r="K6149">
            <v>8.7999999999999995E-2</v>
          </cell>
          <cell r="L6149">
            <v>8.7999999999999995E-2</v>
          </cell>
          <cell r="M6149" t="str">
            <v>KG</v>
          </cell>
          <cell r="N6149">
            <v>0</v>
          </cell>
          <cell r="P6149" t="str">
            <v>22326122472F382P23</v>
          </cell>
          <cell r="Q6149" t="str">
            <v>4010105453720</v>
          </cell>
          <cell r="R6149" t="str">
            <v>4</v>
          </cell>
          <cell r="S6149" t="str">
            <v>223</v>
          </cell>
          <cell r="T6149" t="str">
            <v>01</v>
          </cell>
          <cell r="V6149" t="str">
            <v>85366990</v>
          </cell>
          <cell r="W6149" t="str">
            <v>DE</v>
          </cell>
          <cell r="X6149" t="str">
            <v>C</v>
          </cell>
          <cell r="Y6149" t="str">
            <v>606</v>
          </cell>
          <cell r="Z6149" t="str">
            <v>EA</v>
          </cell>
          <cell r="AA6149">
            <v>1</v>
          </cell>
          <cell r="AB6149" t="str">
            <v>50 X 70  X 70</v>
          </cell>
          <cell r="AE6149" t="str">
            <v>STK</v>
          </cell>
          <cell r="AF6149">
            <v>1</v>
          </cell>
          <cell r="AG6149">
            <v>19</v>
          </cell>
          <cell r="AH6149">
            <v>1</v>
          </cell>
          <cell r="AI6149" t="str">
            <v>STK</v>
          </cell>
          <cell r="AJ6149" t="str">
            <v>PEHA Elektro GmbH &amp; Co. KG</v>
          </cell>
          <cell r="AK6149" t="str">
            <v>PEHA Elektro GmbH &amp; Co. KG</v>
          </cell>
        </row>
        <row r="6150">
          <cell r="C6150" t="str">
            <v>B 6273.02 EMS SI WI/HAGER</v>
          </cell>
          <cell r="D6150" t="str">
            <v>4851</v>
          </cell>
          <cell r="E6150" t="str">
            <v>15</v>
          </cell>
          <cell r="F6150" t="str">
            <v>1</v>
          </cell>
          <cell r="G6150" t="str">
            <v>01</v>
          </cell>
          <cell r="H6150" t="str">
            <v>01</v>
          </cell>
          <cell r="I6150" t="str">
            <v>1</v>
          </cell>
          <cell r="J6150">
            <v>1</v>
          </cell>
          <cell r="K6150">
            <v>1.4999999999999999E-2</v>
          </cell>
          <cell r="L6150">
            <v>1.4999999999999999E-2</v>
          </cell>
          <cell r="M6150" t="str">
            <v>KG</v>
          </cell>
          <cell r="N6150">
            <v>0</v>
          </cell>
          <cell r="P6150" t="str">
            <v>22326122472F382U51</v>
          </cell>
          <cell r="Q6150" t="str">
            <v>4010105453973</v>
          </cell>
          <cell r="R6150" t="str">
            <v>3</v>
          </cell>
          <cell r="S6150" t="str">
            <v>223</v>
          </cell>
          <cell r="T6150" t="str">
            <v>01</v>
          </cell>
          <cell r="V6150" t="str">
            <v>85366990</v>
          </cell>
          <cell r="W6150" t="str">
            <v>HU</v>
          </cell>
          <cell r="X6150" t="str">
            <v>W</v>
          </cell>
          <cell r="Y6150" t="str">
            <v>992</v>
          </cell>
          <cell r="Z6150" t="str">
            <v>EA</v>
          </cell>
          <cell r="AA6150">
            <v>120</v>
          </cell>
          <cell r="AE6150" t="str">
            <v>STK</v>
          </cell>
          <cell r="AF6150">
            <v>1</v>
          </cell>
          <cell r="AG6150">
            <v>19</v>
          </cell>
          <cell r="AH6150">
            <v>1</v>
          </cell>
          <cell r="AI6150" t="str">
            <v>STK</v>
          </cell>
          <cell r="AJ6150" t="str">
            <v>PEHA Elektro GmbH &amp; Co. KG</v>
          </cell>
          <cell r="AK6150" t="str">
            <v>PEHA Elektro GmbH &amp; Co. KG</v>
          </cell>
        </row>
        <row r="6151">
          <cell r="C6151" t="str">
            <v>D 610.02 MJ11EMS/67,5/BTR</v>
          </cell>
          <cell r="D6151" t="str">
            <v>4851</v>
          </cell>
          <cell r="E6151" t="str">
            <v>15</v>
          </cell>
          <cell r="F6151" t="str">
            <v>1</v>
          </cell>
          <cell r="G6151" t="str">
            <v>10</v>
          </cell>
          <cell r="H6151" t="str">
            <v>10</v>
          </cell>
          <cell r="I6151" t="str">
            <v>2</v>
          </cell>
          <cell r="J6151">
            <v>1</v>
          </cell>
          <cell r="K6151">
            <v>1.4999999999999999E-2</v>
          </cell>
          <cell r="L6151">
            <v>1.4999999999999999E-2</v>
          </cell>
          <cell r="M6151" t="str">
            <v>KG</v>
          </cell>
          <cell r="N6151">
            <v>0</v>
          </cell>
          <cell r="P6151" t="str">
            <v>22326122472F382U46</v>
          </cell>
          <cell r="Q6151" t="str">
            <v>4010105454116</v>
          </cell>
          <cell r="R6151" t="str">
            <v>4</v>
          </cell>
          <cell r="S6151" t="str">
            <v>223</v>
          </cell>
          <cell r="T6151" t="str">
            <v>01</v>
          </cell>
          <cell r="V6151" t="str">
            <v>85389099</v>
          </cell>
          <cell r="W6151" t="str">
            <v>DE</v>
          </cell>
          <cell r="X6151" t="str">
            <v>C</v>
          </cell>
          <cell r="Y6151" t="str">
            <v>606</v>
          </cell>
          <cell r="Z6151" t="str">
            <v>EA</v>
          </cell>
          <cell r="AA6151">
            <v>1</v>
          </cell>
          <cell r="AB6151" t="str">
            <v>223 X 153 X 78</v>
          </cell>
          <cell r="AE6151" t="str">
            <v>STK</v>
          </cell>
          <cell r="AF6151">
            <v>1</v>
          </cell>
          <cell r="AG6151">
            <v>19</v>
          </cell>
          <cell r="AH6151">
            <v>1</v>
          </cell>
          <cell r="AI6151" t="str">
            <v>STK</v>
          </cell>
          <cell r="AJ6151" t="str">
            <v>PEHA Elektro GmbH &amp; Co. KG</v>
          </cell>
          <cell r="AK6151" t="str">
            <v>PEHA Elektro GmbH &amp; Co. KG</v>
          </cell>
        </row>
        <row r="6152">
          <cell r="C6152" t="str">
            <v>D 80.6611.02 K GLK</v>
          </cell>
          <cell r="D6152" t="str">
            <v>4851</v>
          </cell>
          <cell r="E6152" t="str">
            <v>15</v>
          </cell>
          <cell r="F6152" t="str">
            <v>1</v>
          </cell>
          <cell r="G6152" t="str">
            <v>01</v>
          </cell>
          <cell r="H6152" t="str">
            <v>01</v>
          </cell>
          <cell r="I6152" t="str">
            <v>1</v>
          </cell>
          <cell r="J6152">
            <v>1</v>
          </cell>
          <cell r="K6152">
            <v>9.6000000000000002E-2</v>
          </cell>
          <cell r="L6152">
            <v>9.6000000000000002E-2</v>
          </cell>
          <cell r="M6152" t="str">
            <v>KG</v>
          </cell>
          <cell r="N6152">
            <v>0</v>
          </cell>
          <cell r="P6152" t="str">
            <v>22326122472F382P23</v>
          </cell>
          <cell r="Q6152" t="str">
            <v>4010105454215</v>
          </cell>
          <cell r="R6152" t="str">
            <v>4</v>
          </cell>
          <cell r="S6152" t="str">
            <v>223</v>
          </cell>
          <cell r="T6152" t="str">
            <v>01</v>
          </cell>
          <cell r="V6152" t="str">
            <v>85366990</v>
          </cell>
          <cell r="W6152" t="str">
            <v>DE</v>
          </cell>
          <cell r="X6152" t="str">
            <v>C</v>
          </cell>
          <cell r="Y6152" t="str">
            <v>606</v>
          </cell>
          <cell r="Z6152" t="str">
            <v>EA</v>
          </cell>
          <cell r="AA6152">
            <v>1</v>
          </cell>
          <cell r="AB6152" t="str">
            <v>275 X 185 X 92</v>
          </cell>
          <cell r="AE6152" t="str">
            <v>STK</v>
          </cell>
          <cell r="AF6152">
            <v>1</v>
          </cell>
          <cell r="AG6152">
            <v>19</v>
          </cell>
          <cell r="AH6152">
            <v>1</v>
          </cell>
          <cell r="AI6152" t="str">
            <v>STK</v>
          </cell>
          <cell r="AJ6152" t="str">
            <v>PEHA Elektro GmbH &amp; Co. KG</v>
          </cell>
          <cell r="AK6152" t="str">
            <v>PEHA Elektro GmbH &amp; Co. KG</v>
          </cell>
        </row>
        <row r="6153">
          <cell r="C6153" t="str">
            <v>D 610.02 MJ11EMS/67,5/OBO</v>
          </cell>
          <cell r="D6153" t="str">
            <v>4851</v>
          </cell>
          <cell r="E6153" t="str">
            <v>15</v>
          </cell>
          <cell r="F6153" t="str">
            <v>1</v>
          </cell>
          <cell r="G6153" t="str">
            <v>10</v>
          </cell>
          <cell r="H6153" t="str">
            <v>10</v>
          </cell>
          <cell r="I6153" t="str">
            <v>2</v>
          </cell>
          <cell r="J6153">
            <v>1</v>
          </cell>
          <cell r="K6153">
            <v>9.6000000000000002E-2</v>
          </cell>
          <cell r="L6153">
            <v>9.6000000000000002E-2</v>
          </cell>
          <cell r="M6153" t="str">
            <v>KG</v>
          </cell>
          <cell r="N6153">
            <v>0</v>
          </cell>
          <cell r="P6153" t="str">
            <v>22326122472F382U46</v>
          </cell>
          <cell r="Q6153" t="str">
            <v>4010105454314</v>
          </cell>
          <cell r="R6153" t="str">
            <v>4</v>
          </cell>
          <cell r="S6153" t="str">
            <v>223</v>
          </cell>
          <cell r="T6153" t="str">
            <v>01</v>
          </cell>
          <cell r="V6153" t="str">
            <v>85389099</v>
          </cell>
          <cell r="W6153" t="str">
            <v>DE</v>
          </cell>
          <cell r="X6153" t="str">
            <v>C</v>
          </cell>
          <cell r="Y6153" t="str">
            <v>606</v>
          </cell>
          <cell r="Z6153" t="str">
            <v>EA</v>
          </cell>
          <cell r="AA6153">
            <v>1</v>
          </cell>
          <cell r="AB6153" t="str">
            <v>223 X 153 X 078</v>
          </cell>
          <cell r="AE6153" t="str">
            <v>STK</v>
          </cell>
          <cell r="AF6153">
            <v>1</v>
          </cell>
          <cell r="AG6153">
            <v>19</v>
          </cell>
          <cell r="AH6153">
            <v>1</v>
          </cell>
          <cell r="AI6153" t="str">
            <v>STK</v>
          </cell>
          <cell r="AJ6153" t="str">
            <v>PEHA Elektro GmbH &amp; Co. KG</v>
          </cell>
          <cell r="AK6153" t="str">
            <v>PEHA Elektro GmbH &amp; Co. KG</v>
          </cell>
        </row>
        <row r="6154">
          <cell r="C6154" t="str">
            <v>D GRUNDPLATTE</v>
          </cell>
          <cell r="D6154" t="str">
            <v>4851</v>
          </cell>
          <cell r="E6154" t="str">
            <v>15</v>
          </cell>
          <cell r="F6154" t="str">
            <v>1</v>
          </cell>
          <cell r="G6154" t="str">
            <v>02</v>
          </cell>
          <cell r="H6154" t="str">
            <v>02</v>
          </cell>
          <cell r="I6154" t="str">
            <v>2</v>
          </cell>
          <cell r="J6154">
            <v>1</v>
          </cell>
          <cell r="K6154">
            <v>9.6000000000000002E-2</v>
          </cell>
          <cell r="L6154">
            <v>9.6000000000000002E-2</v>
          </cell>
          <cell r="M6154" t="str">
            <v>KG</v>
          </cell>
          <cell r="N6154">
            <v>0</v>
          </cell>
          <cell r="P6154" t="str">
            <v>223261224628362000</v>
          </cell>
          <cell r="Q6154" t="str">
            <v>4010105454413</v>
          </cell>
          <cell r="R6154" t="str">
            <v>4</v>
          </cell>
          <cell r="S6154" t="str">
            <v>223</v>
          </cell>
          <cell r="T6154" t="str">
            <v>01</v>
          </cell>
          <cell r="V6154" t="str">
            <v>39269097</v>
          </cell>
          <cell r="W6154" t="str">
            <v>DE</v>
          </cell>
          <cell r="X6154" t="str">
            <v>W</v>
          </cell>
          <cell r="Y6154" t="str">
            <v>606</v>
          </cell>
          <cell r="Z6154" t="str">
            <v>EA</v>
          </cell>
          <cell r="AA6154">
            <v>1</v>
          </cell>
          <cell r="AB6154" t="str">
            <v>236 X 166 X 092</v>
          </cell>
          <cell r="AE6154" t="str">
            <v>STK</v>
          </cell>
          <cell r="AF6154">
            <v>1</v>
          </cell>
          <cell r="AG6154">
            <v>19</v>
          </cell>
          <cell r="AH6154">
            <v>1</v>
          </cell>
          <cell r="AI6154" t="str">
            <v>STK</v>
          </cell>
          <cell r="AJ6154" t="str">
            <v>PEHA Elektro GmbH &amp; Co. KG</v>
          </cell>
          <cell r="AK6154" t="str">
            <v>PEHA Elektro GmbH &amp; Co. KG</v>
          </cell>
        </row>
        <row r="6155">
          <cell r="C6155" t="str">
            <v>H 80.6611.02-K2/W</v>
          </cell>
          <cell r="D6155" t="str">
            <v>4851</v>
          </cell>
          <cell r="E6155" t="str">
            <v>15</v>
          </cell>
          <cell r="F6155" t="str">
            <v>1</v>
          </cell>
          <cell r="G6155" t="str">
            <v>01</v>
          </cell>
          <cell r="H6155" t="str">
            <v>01</v>
          </cell>
          <cell r="I6155" t="str">
            <v>1</v>
          </cell>
          <cell r="J6155">
            <v>1</v>
          </cell>
          <cell r="K6155">
            <v>0.2</v>
          </cell>
          <cell r="L6155">
            <v>0.2</v>
          </cell>
          <cell r="M6155" t="str">
            <v>KG</v>
          </cell>
          <cell r="N6155">
            <v>0</v>
          </cell>
          <cell r="P6155" t="str">
            <v>22326122472F382P23</v>
          </cell>
          <cell r="Q6155" t="str">
            <v>4010105454529</v>
          </cell>
          <cell r="R6155" t="str">
            <v>4</v>
          </cell>
          <cell r="S6155" t="str">
            <v>223</v>
          </cell>
          <cell r="T6155" t="str">
            <v>01</v>
          </cell>
          <cell r="V6155" t="str">
            <v>85366990</v>
          </cell>
          <cell r="W6155" t="str">
            <v>DE</v>
          </cell>
          <cell r="X6155" t="str">
            <v>W</v>
          </cell>
          <cell r="Y6155" t="str">
            <v>606</v>
          </cell>
          <cell r="Z6155" t="str">
            <v>EA</v>
          </cell>
          <cell r="AA6155">
            <v>1</v>
          </cell>
          <cell r="AB6155" t="str">
            <v>145 X 75 X 50</v>
          </cell>
          <cell r="AE6155" t="str">
            <v>STK</v>
          </cell>
          <cell r="AF6155">
            <v>1</v>
          </cell>
          <cell r="AG6155">
            <v>19</v>
          </cell>
          <cell r="AH6155">
            <v>1</v>
          </cell>
          <cell r="AI6155" t="str">
            <v>STK</v>
          </cell>
          <cell r="AJ6155" t="str">
            <v>PEHA Elektro GmbH &amp; Co. KG</v>
          </cell>
          <cell r="AK6155" t="str">
            <v>PEHA Elektro GmbH &amp; Co. KG</v>
          </cell>
        </row>
        <row r="6156">
          <cell r="C6156" t="str">
            <v>H 80.6611.02</v>
          </cell>
          <cell r="D6156" t="str">
            <v>4851</v>
          </cell>
          <cell r="E6156" t="str">
            <v>15</v>
          </cell>
          <cell r="F6156" t="str">
            <v>1</v>
          </cell>
          <cell r="G6156" t="str">
            <v>01</v>
          </cell>
          <cell r="H6156" t="str">
            <v>01</v>
          </cell>
          <cell r="I6156" t="str">
            <v>1</v>
          </cell>
          <cell r="J6156">
            <v>1</v>
          </cell>
          <cell r="K6156">
            <v>0.08</v>
          </cell>
          <cell r="L6156">
            <v>0.08</v>
          </cell>
          <cell r="M6156" t="str">
            <v>KG</v>
          </cell>
          <cell r="N6156">
            <v>0</v>
          </cell>
          <cell r="P6156" t="str">
            <v>22326122472F382P23</v>
          </cell>
          <cell r="Q6156" t="str">
            <v>4010105454628</v>
          </cell>
          <cell r="R6156" t="str">
            <v>4</v>
          </cell>
          <cell r="S6156" t="str">
            <v>223</v>
          </cell>
          <cell r="T6156" t="str">
            <v>01</v>
          </cell>
          <cell r="V6156" t="str">
            <v>85366990</v>
          </cell>
          <cell r="W6156" t="str">
            <v>DE</v>
          </cell>
          <cell r="X6156" t="str">
            <v>W</v>
          </cell>
          <cell r="Y6156" t="str">
            <v>606</v>
          </cell>
          <cell r="Z6156" t="str">
            <v>EA</v>
          </cell>
          <cell r="AA6156">
            <v>1</v>
          </cell>
          <cell r="AB6156" t="str">
            <v>70 X 70 X 45</v>
          </cell>
          <cell r="AE6156" t="str">
            <v>STK</v>
          </cell>
          <cell r="AF6156">
            <v>1</v>
          </cell>
          <cell r="AG6156">
            <v>19</v>
          </cell>
          <cell r="AH6156">
            <v>1</v>
          </cell>
          <cell r="AI6156" t="str">
            <v>STK</v>
          </cell>
          <cell r="AJ6156" t="str">
            <v>PEHA Elektro GmbH &amp; Co. KG</v>
          </cell>
          <cell r="AK6156" t="str">
            <v>PEHA Elektro GmbH &amp; Co. KG</v>
          </cell>
        </row>
        <row r="6157">
          <cell r="C6157" t="str">
            <v>H 80.6611.02 NA</v>
          </cell>
          <cell r="D6157" t="str">
            <v>4851</v>
          </cell>
          <cell r="E6157" t="str">
            <v>15</v>
          </cell>
          <cell r="F6157" t="str">
            <v>1</v>
          </cell>
          <cell r="G6157" t="str">
            <v>01</v>
          </cell>
          <cell r="H6157" t="str">
            <v>01</v>
          </cell>
          <cell r="I6157" t="str">
            <v>1</v>
          </cell>
          <cell r="J6157">
            <v>1</v>
          </cell>
          <cell r="K6157">
            <v>8.5000000000000006E-2</v>
          </cell>
          <cell r="L6157">
            <v>8.5000000000000006E-2</v>
          </cell>
          <cell r="M6157" t="str">
            <v>KG</v>
          </cell>
          <cell r="N6157">
            <v>0</v>
          </cell>
          <cell r="P6157" t="str">
            <v>22326122472F382P23</v>
          </cell>
          <cell r="Q6157" t="str">
            <v>4010105454727</v>
          </cell>
          <cell r="R6157" t="str">
            <v>4</v>
          </cell>
          <cell r="S6157" t="str">
            <v>223</v>
          </cell>
          <cell r="T6157" t="str">
            <v>01</v>
          </cell>
          <cell r="V6157" t="str">
            <v>85366990</v>
          </cell>
          <cell r="W6157" t="str">
            <v>DE</v>
          </cell>
          <cell r="X6157" t="str">
            <v>C</v>
          </cell>
          <cell r="Y6157" t="str">
            <v>606</v>
          </cell>
          <cell r="Z6157" t="str">
            <v>EA</v>
          </cell>
          <cell r="AA6157">
            <v>1</v>
          </cell>
          <cell r="AB6157" t="str">
            <v>70 X 69  X 44</v>
          </cell>
          <cell r="AE6157" t="str">
            <v>STK</v>
          </cell>
          <cell r="AF6157">
            <v>1</v>
          </cell>
          <cell r="AG6157">
            <v>19</v>
          </cell>
          <cell r="AH6157">
            <v>1</v>
          </cell>
          <cell r="AI6157" t="str">
            <v>STK</v>
          </cell>
          <cell r="AJ6157" t="str">
            <v>PEHA Elektro GmbH &amp; Co. KG</v>
          </cell>
          <cell r="AK6157" t="str">
            <v>PEHA Elektro GmbH &amp; Co. KG</v>
          </cell>
        </row>
        <row r="6158">
          <cell r="C6158" t="str">
            <v>H 80.6611 NA W</v>
          </cell>
          <cell r="D6158" t="str">
            <v>4851</v>
          </cell>
          <cell r="E6158" t="str">
            <v>15</v>
          </cell>
          <cell r="F6158" t="str">
            <v>1</v>
          </cell>
          <cell r="G6158" t="str">
            <v>01</v>
          </cell>
          <cell r="H6158" t="str">
            <v>01</v>
          </cell>
          <cell r="I6158" t="str">
            <v>1</v>
          </cell>
          <cell r="J6158">
            <v>1</v>
          </cell>
          <cell r="K6158">
            <v>8.4000000000000005E-2</v>
          </cell>
          <cell r="L6158">
            <v>8.4000000000000005E-2</v>
          </cell>
          <cell r="M6158" t="str">
            <v>KG</v>
          </cell>
          <cell r="N6158">
            <v>0</v>
          </cell>
          <cell r="P6158" t="str">
            <v>22326122472F382P23</v>
          </cell>
          <cell r="Q6158" t="str">
            <v>4010105454826</v>
          </cell>
          <cell r="R6158" t="str">
            <v>4</v>
          </cell>
          <cell r="S6158" t="str">
            <v>223</v>
          </cell>
          <cell r="T6158" t="str">
            <v>01</v>
          </cell>
          <cell r="V6158" t="str">
            <v>85366990</v>
          </cell>
          <cell r="W6158" t="str">
            <v>DE</v>
          </cell>
          <cell r="X6158" t="str">
            <v>C</v>
          </cell>
          <cell r="Y6158" t="str">
            <v>606</v>
          </cell>
          <cell r="Z6158" t="str">
            <v>EA</v>
          </cell>
          <cell r="AA6158">
            <v>1</v>
          </cell>
          <cell r="AB6158" t="str">
            <v>223 X 153 X 078</v>
          </cell>
          <cell r="AE6158" t="str">
            <v>STK</v>
          </cell>
          <cell r="AF6158">
            <v>1</v>
          </cell>
          <cell r="AG6158">
            <v>19</v>
          </cell>
          <cell r="AH6158">
            <v>1</v>
          </cell>
          <cell r="AI6158" t="str">
            <v>STK</v>
          </cell>
          <cell r="AJ6158" t="str">
            <v>PEHA Elektro GmbH &amp; Co. KG</v>
          </cell>
          <cell r="AK6158" t="str">
            <v>PEHA Elektro GmbH &amp; Co. KG</v>
          </cell>
        </row>
        <row r="6159">
          <cell r="C6159" t="str">
            <v>H 6511 O.T./ATT</v>
          </cell>
          <cell r="D6159" t="str">
            <v>4851</v>
          </cell>
          <cell r="E6159" t="str">
            <v>15</v>
          </cell>
          <cell r="F6159" t="str">
            <v>1</v>
          </cell>
          <cell r="G6159" t="str">
            <v>01</v>
          </cell>
          <cell r="H6159" t="str">
            <v>01</v>
          </cell>
          <cell r="I6159" t="str">
            <v>1</v>
          </cell>
          <cell r="J6159">
            <v>1</v>
          </cell>
          <cell r="K6159">
            <v>2.4E-2</v>
          </cell>
          <cell r="L6159">
            <v>2.4E-2</v>
          </cell>
          <cell r="M6159" t="str">
            <v>KG</v>
          </cell>
          <cell r="N6159">
            <v>0</v>
          </cell>
          <cell r="P6159" t="str">
            <v>22326122472F382U41</v>
          </cell>
          <cell r="Q6159" t="str">
            <v>4010105455021</v>
          </cell>
          <cell r="R6159" t="str">
            <v>4</v>
          </cell>
          <cell r="S6159" t="str">
            <v>223</v>
          </cell>
          <cell r="T6159" t="str">
            <v>01</v>
          </cell>
          <cell r="V6159" t="str">
            <v>85366990</v>
          </cell>
          <cell r="W6159" t="str">
            <v>DE</v>
          </cell>
          <cell r="X6159" t="str">
            <v>C</v>
          </cell>
          <cell r="Y6159" t="str">
            <v>606</v>
          </cell>
          <cell r="Z6159" t="str">
            <v>EA</v>
          </cell>
          <cell r="AA6159">
            <v>1</v>
          </cell>
          <cell r="AE6159" t="str">
            <v>STK</v>
          </cell>
          <cell r="AF6159">
            <v>1</v>
          </cell>
          <cell r="AG6159">
            <v>19</v>
          </cell>
          <cell r="AH6159">
            <v>1</v>
          </cell>
          <cell r="AI6159" t="str">
            <v>STK</v>
          </cell>
          <cell r="AJ6159" t="str">
            <v>PEHA Elektro GmbH &amp; Co. KG</v>
          </cell>
          <cell r="AK6159" t="str">
            <v>PEHA Elektro GmbH &amp; Co. KG</v>
          </cell>
        </row>
        <row r="6160">
          <cell r="C6160" t="str">
            <v>D 6511 O.A./GGK</v>
          </cell>
          <cell r="D6160" t="str">
            <v>4851</v>
          </cell>
          <cell r="E6160" t="str">
            <v>15</v>
          </cell>
          <cell r="F6160" t="str">
            <v>1</v>
          </cell>
          <cell r="G6160" t="str">
            <v>01</v>
          </cell>
          <cell r="H6160" t="str">
            <v>01</v>
          </cell>
          <cell r="I6160" t="str">
            <v>1</v>
          </cell>
          <cell r="J6160">
            <v>5</v>
          </cell>
          <cell r="K6160">
            <v>0.02</v>
          </cell>
          <cell r="L6160">
            <v>0.02</v>
          </cell>
          <cell r="M6160" t="str">
            <v>KG</v>
          </cell>
          <cell r="N6160">
            <v>0</v>
          </cell>
          <cell r="P6160" t="str">
            <v>22326122472F382U41</v>
          </cell>
          <cell r="Q6160" t="str">
            <v>4010105455113</v>
          </cell>
          <cell r="R6160" t="str">
            <v>3</v>
          </cell>
          <cell r="S6160" t="str">
            <v>223</v>
          </cell>
          <cell r="T6160" t="str">
            <v>01</v>
          </cell>
          <cell r="V6160" t="str">
            <v>85366990</v>
          </cell>
          <cell r="W6160" t="str">
            <v>DE</v>
          </cell>
          <cell r="X6160" t="str">
            <v>A</v>
          </cell>
          <cell r="Y6160" t="str">
            <v>606</v>
          </cell>
          <cell r="Z6160" t="str">
            <v>EA</v>
          </cell>
          <cell r="AA6160">
            <v>1</v>
          </cell>
          <cell r="AB6160" t="str">
            <v>45 X 45 X 37</v>
          </cell>
          <cell r="AE6160" t="str">
            <v>STK</v>
          </cell>
          <cell r="AF6160">
            <v>1</v>
          </cell>
          <cell r="AG6160">
            <v>19</v>
          </cell>
          <cell r="AH6160">
            <v>1</v>
          </cell>
          <cell r="AI6160" t="str">
            <v>STK</v>
          </cell>
          <cell r="AJ6160" t="str">
            <v>PEHA Elektro GmbH &amp; Co. KG</v>
          </cell>
          <cell r="AK6160" t="str">
            <v>PEHA Elektro GmbH &amp; Co. KG</v>
          </cell>
        </row>
        <row r="6161">
          <cell r="C6161" t="str">
            <v>D 6511 O.A./SP</v>
          </cell>
          <cell r="D6161" t="str">
            <v>4851</v>
          </cell>
          <cell r="E6161" t="str">
            <v>15</v>
          </cell>
          <cell r="F6161" t="str">
            <v>2</v>
          </cell>
          <cell r="G6161" t="str">
            <v>02</v>
          </cell>
          <cell r="H6161" t="str">
            <v>02</v>
          </cell>
          <cell r="I6161" t="str">
            <v>2</v>
          </cell>
          <cell r="J6161">
            <v>1</v>
          </cell>
          <cell r="K6161">
            <v>0.02</v>
          </cell>
          <cell r="L6161">
            <v>0.02</v>
          </cell>
          <cell r="M6161" t="str">
            <v>KG</v>
          </cell>
          <cell r="N6161">
            <v>0</v>
          </cell>
          <cell r="P6161" t="str">
            <v>22326122472F382U41</v>
          </cell>
          <cell r="Q6161" t="str">
            <v>4010105455212</v>
          </cell>
          <cell r="R6161" t="str">
            <v>4</v>
          </cell>
          <cell r="S6161" t="str">
            <v>223</v>
          </cell>
          <cell r="T6161" t="str">
            <v>01</v>
          </cell>
          <cell r="V6161" t="str">
            <v>85366990</v>
          </cell>
          <cell r="W6161" t="str">
            <v>DE</v>
          </cell>
          <cell r="X6161" t="str">
            <v>C</v>
          </cell>
          <cell r="Y6161" t="str">
            <v>606</v>
          </cell>
          <cell r="Z6161" t="str">
            <v>EA</v>
          </cell>
          <cell r="AA6161">
            <v>1</v>
          </cell>
          <cell r="AE6161" t="str">
            <v>STK</v>
          </cell>
          <cell r="AF6161">
            <v>1</v>
          </cell>
          <cell r="AG6161">
            <v>19</v>
          </cell>
          <cell r="AH6161">
            <v>1</v>
          </cell>
          <cell r="AI6161" t="str">
            <v>STK</v>
          </cell>
          <cell r="AJ6161" t="str">
            <v>PEHA Elektro GmbH &amp; Co. KG</v>
          </cell>
          <cell r="AK6161" t="str">
            <v>PEHA Elektro GmbH &amp; Co. KG</v>
          </cell>
        </row>
        <row r="6162">
          <cell r="C6162" t="str">
            <v>D 6511 O.A.</v>
          </cell>
          <cell r="D6162" t="str">
            <v>4851</v>
          </cell>
          <cell r="E6162" t="str">
            <v>15</v>
          </cell>
          <cell r="F6162" t="str">
            <v>1</v>
          </cell>
          <cell r="G6162" t="str">
            <v>01</v>
          </cell>
          <cell r="H6162" t="str">
            <v>01</v>
          </cell>
          <cell r="I6162" t="str">
            <v>1</v>
          </cell>
          <cell r="J6162">
            <v>1</v>
          </cell>
          <cell r="K6162">
            <v>0.02</v>
          </cell>
          <cell r="L6162">
            <v>0.02</v>
          </cell>
          <cell r="M6162" t="str">
            <v>KG</v>
          </cell>
          <cell r="N6162">
            <v>0</v>
          </cell>
          <cell r="P6162" t="str">
            <v>22326122472F382U41</v>
          </cell>
          <cell r="Q6162" t="str">
            <v>4010105455311</v>
          </cell>
          <cell r="R6162" t="str">
            <v>4</v>
          </cell>
          <cell r="S6162" t="str">
            <v>223</v>
          </cell>
          <cell r="T6162" t="str">
            <v>01</v>
          </cell>
          <cell r="V6162" t="str">
            <v>85366990</v>
          </cell>
          <cell r="W6162" t="str">
            <v>DE</v>
          </cell>
          <cell r="X6162" t="str">
            <v>C</v>
          </cell>
          <cell r="Y6162" t="str">
            <v>606</v>
          </cell>
          <cell r="Z6162" t="str">
            <v>EA</v>
          </cell>
          <cell r="AA6162">
            <v>1</v>
          </cell>
          <cell r="AB6162" t="str">
            <v>223 X 153 X 078</v>
          </cell>
          <cell r="AE6162" t="str">
            <v>STK</v>
          </cell>
          <cell r="AF6162">
            <v>1</v>
          </cell>
          <cell r="AG6162">
            <v>19</v>
          </cell>
          <cell r="AH6162">
            <v>1</v>
          </cell>
          <cell r="AI6162" t="str">
            <v>STK</v>
          </cell>
          <cell r="AJ6162" t="str">
            <v>PEHA Elektro GmbH &amp; Co. KG</v>
          </cell>
          <cell r="AK6162" t="str">
            <v>PEHA Elektro GmbH &amp; Co. KG</v>
          </cell>
        </row>
        <row r="6163">
          <cell r="C6163" t="str">
            <v>D 6511 O.A./I</v>
          </cell>
          <cell r="D6163" t="str">
            <v>4851</v>
          </cell>
          <cell r="E6163" t="str">
            <v>15</v>
          </cell>
          <cell r="F6163" t="str">
            <v>1</v>
          </cell>
          <cell r="G6163" t="str">
            <v>01</v>
          </cell>
          <cell r="H6163" t="str">
            <v>01</v>
          </cell>
          <cell r="I6163" t="str">
            <v>1</v>
          </cell>
          <cell r="J6163">
            <v>13</v>
          </cell>
          <cell r="K6163">
            <v>6.0999999999999999E-2</v>
          </cell>
          <cell r="L6163">
            <v>0.06</v>
          </cell>
          <cell r="M6163" t="str">
            <v>KG</v>
          </cell>
          <cell r="N6163">
            <v>0</v>
          </cell>
          <cell r="P6163" t="str">
            <v>22326122472F382U41</v>
          </cell>
          <cell r="Q6163" t="str">
            <v>4010105455519</v>
          </cell>
          <cell r="R6163" t="str">
            <v>3</v>
          </cell>
          <cell r="S6163" t="str">
            <v>223</v>
          </cell>
          <cell r="T6163" t="str">
            <v>01</v>
          </cell>
          <cell r="V6163" t="str">
            <v>85366990</v>
          </cell>
          <cell r="W6163" t="str">
            <v>MY</v>
          </cell>
          <cell r="X6163" t="str">
            <v>C</v>
          </cell>
          <cell r="Y6163" t="str">
            <v>606</v>
          </cell>
          <cell r="Z6163" t="str">
            <v>EA</v>
          </cell>
          <cell r="AA6163">
            <v>1</v>
          </cell>
          <cell r="AB6163" t="str">
            <v>70 X 70 X 35</v>
          </cell>
          <cell r="AE6163" t="str">
            <v>STK</v>
          </cell>
          <cell r="AF6163">
            <v>1</v>
          </cell>
          <cell r="AG6163">
            <v>19</v>
          </cell>
          <cell r="AH6163">
            <v>1</v>
          </cell>
          <cell r="AI6163" t="str">
            <v>STK</v>
          </cell>
          <cell r="AJ6163" t="str">
            <v>PEHA Elektro GmbH &amp; Co. KG</v>
          </cell>
          <cell r="AK6163" t="str">
            <v>PEHA Elektro GmbH &amp; Co. KG</v>
          </cell>
        </row>
        <row r="6164">
          <cell r="C6164" t="str">
            <v>D 80.6611 GLK W</v>
          </cell>
          <cell r="D6164" t="str">
            <v>4851</v>
          </cell>
          <cell r="E6164" t="str">
            <v>15</v>
          </cell>
          <cell r="F6164" t="str">
            <v>1</v>
          </cell>
          <cell r="G6164" t="str">
            <v>01</v>
          </cell>
          <cell r="H6164" t="str">
            <v>01</v>
          </cell>
          <cell r="I6164" t="str">
            <v>1</v>
          </cell>
          <cell r="J6164">
            <v>1</v>
          </cell>
          <cell r="K6164">
            <v>0.1</v>
          </cell>
          <cell r="L6164">
            <v>0.1</v>
          </cell>
          <cell r="M6164" t="str">
            <v>KG</v>
          </cell>
          <cell r="N6164">
            <v>0</v>
          </cell>
          <cell r="P6164" t="str">
            <v>22326122472F382P23</v>
          </cell>
          <cell r="Q6164" t="str">
            <v>4010105455717</v>
          </cell>
          <cell r="R6164" t="str">
            <v>4</v>
          </cell>
          <cell r="S6164" t="str">
            <v>223</v>
          </cell>
          <cell r="T6164" t="str">
            <v>01</v>
          </cell>
          <cell r="V6164" t="str">
            <v>85366990</v>
          </cell>
          <cell r="W6164" t="str">
            <v>DE</v>
          </cell>
          <cell r="X6164" t="str">
            <v>C</v>
          </cell>
          <cell r="Y6164" t="str">
            <v>606</v>
          </cell>
          <cell r="Z6164" t="str">
            <v>EA</v>
          </cell>
          <cell r="AA6164">
            <v>1</v>
          </cell>
          <cell r="AB6164" t="str">
            <v>70 X 70 X 50</v>
          </cell>
          <cell r="AE6164" t="str">
            <v>STK</v>
          </cell>
          <cell r="AF6164">
            <v>1</v>
          </cell>
          <cell r="AG6164">
            <v>19</v>
          </cell>
          <cell r="AH6164">
            <v>1</v>
          </cell>
          <cell r="AI6164" t="str">
            <v>STK</v>
          </cell>
          <cell r="AJ6164" t="str">
            <v>PEHA Elektro GmbH &amp; Co. KG</v>
          </cell>
          <cell r="AK6164" t="str">
            <v>PEHA Elektro GmbH &amp; Co. KG</v>
          </cell>
        </row>
        <row r="6165">
          <cell r="C6165" t="str">
            <v>H 80.6611 GLK W</v>
          </cell>
          <cell r="D6165" t="str">
            <v>4851</v>
          </cell>
          <cell r="E6165" t="str">
            <v>15</v>
          </cell>
          <cell r="F6165" t="str">
            <v>1</v>
          </cell>
          <cell r="G6165" t="str">
            <v>10</v>
          </cell>
          <cell r="H6165" t="str">
            <v>10</v>
          </cell>
          <cell r="I6165" t="str">
            <v>2</v>
          </cell>
          <cell r="J6165">
            <v>1</v>
          </cell>
          <cell r="K6165">
            <v>0.1</v>
          </cell>
          <cell r="L6165">
            <v>0.1</v>
          </cell>
          <cell r="M6165" t="str">
            <v>KG</v>
          </cell>
          <cell r="N6165">
            <v>0</v>
          </cell>
          <cell r="P6165" t="str">
            <v>22326122472F382P23</v>
          </cell>
          <cell r="Q6165" t="str">
            <v>4010105455724</v>
          </cell>
          <cell r="R6165" t="str">
            <v>4</v>
          </cell>
          <cell r="S6165" t="str">
            <v>223</v>
          </cell>
          <cell r="T6165" t="str">
            <v>01</v>
          </cell>
          <cell r="V6165" t="str">
            <v>85366990</v>
          </cell>
          <cell r="W6165" t="str">
            <v>DE</v>
          </cell>
          <cell r="X6165" t="str">
            <v>C</v>
          </cell>
          <cell r="Y6165" t="str">
            <v>606</v>
          </cell>
          <cell r="Z6165" t="str">
            <v>EA</v>
          </cell>
          <cell r="AA6165">
            <v>1</v>
          </cell>
          <cell r="AB6165" t="str">
            <v>275 X 185 X 92</v>
          </cell>
          <cell r="AE6165" t="str">
            <v>STK</v>
          </cell>
          <cell r="AF6165">
            <v>1</v>
          </cell>
          <cell r="AG6165">
            <v>19</v>
          </cell>
          <cell r="AH6165">
            <v>1</v>
          </cell>
          <cell r="AI6165" t="str">
            <v>STK</v>
          </cell>
          <cell r="AJ6165" t="str">
            <v>PEHA Elektro GmbH &amp; Co. KG</v>
          </cell>
          <cell r="AK6165" t="str">
            <v>PEHA Elektro GmbH &amp; Co. KG</v>
          </cell>
        </row>
        <row r="6166">
          <cell r="C6166" t="str">
            <v>D 6511.02 WI</v>
          </cell>
          <cell r="D6166" t="str">
            <v>4851</v>
          </cell>
          <cell r="E6166" t="str">
            <v>15</v>
          </cell>
          <cell r="F6166" t="str">
            <v>1</v>
          </cell>
          <cell r="G6166" t="str">
            <v>01</v>
          </cell>
          <cell r="H6166" t="str">
            <v>01</v>
          </cell>
          <cell r="I6166" t="str">
            <v>1</v>
          </cell>
          <cell r="J6166">
            <v>1</v>
          </cell>
          <cell r="K6166">
            <v>0.1</v>
          </cell>
          <cell r="L6166">
            <v>0.1</v>
          </cell>
          <cell r="M6166" t="str">
            <v>KG</v>
          </cell>
          <cell r="N6166">
            <v>0</v>
          </cell>
          <cell r="P6166" t="str">
            <v>22326122472F382P23</v>
          </cell>
          <cell r="Q6166" t="str">
            <v>4010105455762</v>
          </cell>
          <cell r="R6166" t="str">
            <v>4</v>
          </cell>
          <cell r="S6166" t="str">
            <v>223</v>
          </cell>
          <cell r="T6166" t="str">
            <v>01</v>
          </cell>
          <cell r="V6166" t="str">
            <v>85366990</v>
          </cell>
          <cell r="W6166" t="str">
            <v>DE</v>
          </cell>
          <cell r="X6166" t="str">
            <v>C</v>
          </cell>
          <cell r="Y6166" t="str">
            <v>992</v>
          </cell>
          <cell r="Z6166" t="str">
            <v>EA</v>
          </cell>
          <cell r="AA6166">
            <v>1</v>
          </cell>
          <cell r="AB6166" t="str">
            <v>231 X 117 X 056</v>
          </cell>
          <cell r="AE6166" t="str">
            <v>STK</v>
          </cell>
          <cell r="AF6166">
            <v>1</v>
          </cell>
          <cell r="AG6166">
            <v>19</v>
          </cell>
          <cell r="AH6166">
            <v>1</v>
          </cell>
          <cell r="AI6166" t="str">
            <v>STK</v>
          </cell>
          <cell r="AJ6166" t="str">
            <v>PEHA Elektro GmbH &amp; Co. KG</v>
          </cell>
          <cell r="AK6166" t="str">
            <v>PEHA Elektro GmbH &amp; Co. KG</v>
          </cell>
        </row>
        <row r="6167">
          <cell r="C6167" t="str">
            <v>D 6611 O.A.</v>
          </cell>
          <cell r="D6167" t="str">
            <v>4851</v>
          </cell>
          <cell r="E6167" t="str">
            <v>15</v>
          </cell>
          <cell r="F6167" t="str">
            <v>1</v>
          </cell>
          <cell r="G6167" t="str">
            <v>01</v>
          </cell>
          <cell r="H6167" t="str">
            <v>01</v>
          </cell>
          <cell r="I6167" t="str">
            <v>1</v>
          </cell>
          <cell r="J6167">
            <v>1</v>
          </cell>
          <cell r="K6167">
            <v>0.6</v>
          </cell>
          <cell r="L6167">
            <v>5.8999999999999997E-2</v>
          </cell>
          <cell r="M6167" t="str">
            <v>KG</v>
          </cell>
          <cell r="N6167">
            <v>0</v>
          </cell>
          <cell r="P6167" t="str">
            <v>22326122472F382U41</v>
          </cell>
          <cell r="Q6167" t="str">
            <v>4010105455915</v>
          </cell>
          <cell r="R6167" t="str">
            <v>4</v>
          </cell>
          <cell r="S6167" t="str">
            <v>223</v>
          </cell>
          <cell r="T6167" t="str">
            <v>01</v>
          </cell>
          <cell r="V6167" t="str">
            <v>85366990</v>
          </cell>
          <cell r="W6167" t="str">
            <v>DE</v>
          </cell>
          <cell r="X6167" t="str">
            <v>C</v>
          </cell>
          <cell r="Y6167" t="str">
            <v>606</v>
          </cell>
          <cell r="Z6167" t="str">
            <v>EA</v>
          </cell>
          <cell r="AA6167">
            <v>1</v>
          </cell>
          <cell r="AB6167" t="str">
            <v>70 X 70 X 34</v>
          </cell>
          <cell r="AE6167" t="str">
            <v>STK</v>
          </cell>
          <cell r="AF6167">
            <v>1</v>
          </cell>
          <cell r="AG6167">
            <v>19</v>
          </cell>
          <cell r="AH6167">
            <v>1</v>
          </cell>
          <cell r="AI6167" t="str">
            <v>STK</v>
          </cell>
          <cell r="AJ6167" t="str">
            <v>PEHA Elektro GmbH &amp; Co. KG</v>
          </cell>
          <cell r="AK6167" t="str">
            <v>PEHA Elektro GmbH &amp; Co. KG</v>
          </cell>
        </row>
        <row r="6168">
          <cell r="C6168" t="str">
            <v>H 6611 EJ</v>
          </cell>
          <cell r="D6168" t="str">
            <v>4851</v>
          </cell>
          <cell r="E6168" t="str">
            <v>15</v>
          </cell>
          <cell r="F6168" t="str">
            <v>1</v>
          </cell>
          <cell r="G6168" t="str">
            <v>01</v>
          </cell>
          <cell r="H6168" t="str">
            <v>01</v>
          </cell>
          <cell r="I6168" t="str">
            <v>1</v>
          </cell>
          <cell r="J6168">
            <v>1</v>
          </cell>
          <cell r="K6168">
            <v>0.02</v>
          </cell>
          <cell r="L6168">
            <v>0.02</v>
          </cell>
          <cell r="M6168" t="str">
            <v>KG</v>
          </cell>
          <cell r="N6168">
            <v>0</v>
          </cell>
          <cell r="P6168" t="str">
            <v>22326122472F382U41</v>
          </cell>
          <cell r="Q6168" t="str">
            <v>4010105456028</v>
          </cell>
          <cell r="R6168" t="str">
            <v>4</v>
          </cell>
          <cell r="S6168" t="str">
            <v>223</v>
          </cell>
          <cell r="T6168" t="str">
            <v>01</v>
          </cell>
          <cell r="V6168" t="str">
            <v>85366990</v>
          </cell>
          <cell r="W6168" t="str">
            <v>DE</v>
          </cell>
          <cell r="X6168" t="str">
            <v>C</v>
          </cell>
          <cell r="Y6168" t="str">
            <v>606</v>
          </cell>
          <cell r="Z6168" t="str">
            <v>EA</v>
          </cell>
          <cell r="AA6168">
            <v>1</v>
          </cell>
          <cell r="AB6168" t="str">
            <v>223 X 153 X 078</v>
          </cell>
          <cell r="AE6168" t="str">
            <v>STK</v>
          </cell>
          <cell r="AF6168">
            <v>1</v>
          </cell>
          <cell r="AG6168">
            <v>19</v>
          </cell>
          <cell r="AH6168">
            <v>1</v>
          </cell>
          <cell r="AI6168" t="str">
            <v>STK</v>
          </cell>
          <cell r="AJ6168" t="str">
            <v>PEHA Elektro GmbH &amp; Co. KG</v>
          </cell>
          <cell r="AK6168" t="str">
            <v>PEHA Elektro GmbH &amp; Co. KG</v>
          </cell>
        </row>
        <row r="6169">
          <cell r="C6169" t="str">
            <v>D 6611 EM</v>
          </cell>
          <cell r="D6169" t="str">
            <v>4851</v>
          </cell>
          <cell r="E6169" t="str">
            <v>15</v>
          </cell>
          <cell r="F6169" t="str">
            <v>1</v>
          </cell>
          <cell r="G6169" t="str">
            <v>01</v>
          </cell>
          <cell r="H6169" t="str">
            <v>01</v>
          </cell>
          <cell r="I6169" t="str">
            <v>1</v>
          </cell>
          <cell r="J6169">
            <v>1</v>
          </cell>
          <cell r="K6169">
            <v>6.5000000000000002E-2</v>
          </cell>
          <cell r="L6169">
            <v>6.5000000000000002E-2</v>
          </cell>
          <cell r="M6169" t="str">
            <v>KG</v>
          </cell>
          <cell r="N6169">
            <v>0</v>
          </cell>
          <cell r="P6169" t="str">
            <v>22326122472F382U41</v>
          </cell>
          <cell r="Q6169" t="str">
            <v>4010105456110</v>
          </cell>
          <cell r="R6169" t="str">
            <v>4</v>
          </cell>
          <cell r="S6169" t="str">
            <v>223</v>
          </cell>
          <cell r="T6169" t="str">
            <v>01</v>
          </cell>
          <cell r="V6169" t="str">
            <v>85366990</v>
          </cell>
          <cell r="W6169" t="str">
            <v>DE</v>
          </cell>
          <cell r="X6169" t="str">
            <v>C</v>
          </cell>
          <cell r="Y6169" t="str">
            <v>606</v>
          </cell>
          <cell r="Z6169" t="str">
            <v>EA</v>
          </cell>
          <cell r="AA6169">
            <v>1</v>
          </cell>
          <cell r="AB6169" t="str">
            <v>80 X 60  X 40</v>
          </cell>
          <cell r="AE6169" t="str">
            <v>STK</v>
          </cell>
          <cell r="AF6169">
            <v>1</v>
          </cell>
          <cell r="AG6169">
            <v>19</v>
          </cell>
          <cell r="AH6169">
            <v>1</v>
          </cell>
          <cell r="AI6169" t="str">
            <v>STK</v>
          </cell>
          <cell r="AJ6169" t="str">
            <v>PEHA Elektro GmbH &amp; Co. KG</v>
          </cell>
          <cell r="AK6169" t="str">
            <v>PEHA Elektro GmbH &amp; Co. KG</v>
          </cell>
        </row>
        <row r="6170">
          <cell r="C6170" t="str">
            <v>D INNENKARTON 552</v>
          </cell>
          <cell r="D6170" t="str">
            <v>4851</v>
          </cell>
          <cell r="E6170" t="str">
            <v>15</v>
          </cell>
          <cell r="F6170" t="str">
            <v>1</v>
          </cell>
          <cell r="G6170" t="str">
            <v>01</v>
          </cell>
          <cell r="H6170" t="str">
            <v>01</v>
          </cell>
          <cell r="I6170" t="str">
            <v>1</v>
          </cell>
          <cell r="J6170">
            <v>1</v>
          </cell>
          <cell r="K6170">
            <v>3.6999999999999998E-2</v>
          </cell>
          <cell r="L6170">
            <v>3.6999999999999998E-2</v>
          </cell>
          <cell r="M6170" t="str">
            <v>KG</v>
          </cell>
          <cell r="N6170">
            <v>0</v>
          </cell>
          <cell r="P6170" t="str">
            <v>223261224628372B67</v>
          </cell>
          <cell r="Q6170" t="str">
            <v>4010105456264</v>
          </cell>
          <cell r="R6170" t="str">
            <v>4</v>
          </cell>
          <cell r="S6170" t="str">
            <v>223</v>
          </cell>
          <cell r="T6170" t="str">
            <v>01</v>
          </cell>
          <cell r="V6170" t="str">
            <v>48191000</v>
          </cell>
          <cell r="W6170" t="str">
            <v>DE</v>
          </cell>
          <cell r="X6170" t="str">
            <v>C</v>
          </cell>
          <cell r="Y6170" t="str">
            <v>992</v>
          </cell>
          <cell r="Z6170" t="str">
            <v>EA</v>
          </cell>
          <cell r="AA6170">
            <v>1</v>
          </cell>
          <cell r="AE6170" t="str">
            <v>STK</v>
          </cell>
          <cell r="AF6170">
            <v>1</v>
          </cell>
          <cell r="AG6170">
            <v>19</v>
          </cell>
          <cell r="AH6170">
            <v>1</v>
          </cell>
          <cell r="AI6170" t="str">
            <v>STK</v>
          </cell>
          <cell r="AJ6170" t="str">
            <v>PEHA Elektro GmbH &amp; Co. KG</v>
          </cell>
          <cell r="AK6170" t="str">
            <v>PEHA Elektro GmbH &amp; Co. KG</v>
          </cell>
        </row>
        <row r="6171">
          <cell r="C6171" t="str">
            <v>H 6611 EV OT/M3</v>
          </cell>
          <cell r="D6171" t="str">
            <v>4851</v>
          </cell>
          <cell r="E6171" t="str">
            <v>15</v>
          </cell>
          <cell r="F6171" t="str">
            <v>1</v>
          </cell>
          <cell r="G6171" t="str">
            <v>01</v>
          </cell>
          <cell r="H6171" t="str">
            <v>01</v>
          </cell>
          <cell r="I6171" t="str">
            <v>1</v>
          </cell>
          <cell r="J6171">
            <v>1</v>
          </cell>
          <cell r="K6171">
            <v>3.6999999999999998E-2</v>
          </cell>
          <cell r="L6171">
            <v>3.6999999999999998E-2</v>
          </cell>
          <cell r="M6171" t="str">
            <v>KG</v>
          </cell>
          <cell r="N6171">
            <v>0</v>
          </cell>
          <cell r="P6171" t="str">
            <v>22326122472F382U41</v>
          </cell>
          <cell r="Q6171" t="str">
            <v>4010105456325</v>
          </cell>
          <cell r="R6171" t="str">
            <v>4</v>
          </cell>
          <cell r="S6171" t="str">
            <v>223</v>
          </cell>
          <cell r="T6171" t="str">
            <v>01</v>
          </cell>
          <cell r="V6171" t="str">
            <v>85366990</v>
          </cell>
          <cell r="W6171" t="str">
            <v>DE</v>
          </cell>
          <cell r="X6171" t="str">
            <v>C</v>
          </cell>
          <cell r="Y6171" t="str">
            <v>606</v>
          </cell>
          <cell r="Z6171" t="str">
            <v>EA</v>
          </cell>
          <cell r="AA6171">
            <v>1</v>
          </cell>
          <cell r="AB6171" t="str">
            <v>223 X 153 X 078</v>
          </cell>
          <cell r="AE6171" t="str">
            <v>STK</v>
          </cell>
          <cell r="AF6171">
            <v>1</v>
          </cell>
          <cell r="AG6171">
            <v>19</v>
          </cell>
          <cell r="AH6171">
            <v>1</v>
          </cell>
          <cell r="AI6171" t="str">
            <v>STK</v>
          </cell>
          <cell r="AJ6171" t="str">
            <v>PEHA Elektro GmbH &amp; Co. KG</v>
          </cell>
          <cell r="AK6171" t="str">
            <v>PEHA Elektro GmbH &amp; Co. KG</v>
          </cell>
        </row>
        <row r="6172">
          <cell r="C6172" t="str">
            <v>D ZWISCHENPAPPE 104</v>
          </cell>
          <cell r="D6172" t="str">
            <v>4851</v>
          </cell>
          <cell r="E6172" t="str">
            <v>15</v>
          </cell>
          <cell r="F6172" t="str">
            <v>1</v>
          </cell>
          <cell r="G6172" t="str">
            <v>01</v>
          </cell>
          <cell r="H6172" t="str">
            <v>01</v>
          </cell>
          <cell r="I6172" t="str">
            <v>1</v>
          </cell>
          <cell r="J6172">
            <v>1</v>
          </cell>
          <cell r="K6172">
            <v>3.6999999999999998E-2</v>
          </cell>
          <cell r="L6172">
            <v>3.6999999999999998E-2</v>
          </cell>
          <cell r="M6172" t="str">
            <v>KG</v>
          </cell>
          <cell r="N6172">
            <v>0</v>
          </cell>
          <cell r="P6172" t="str">
            <v>223261224628372B67</v>
          </cell>
          <cell r="Q6172" t="str">
            <v>4010105456363</v>
          </cell>
          <cell r="R6172" t="str">
            <v>4</v>
          </cell>
          <cell r="S6172" t="str">
            <v>223</v>
          </cell>
          <cell r="T6172" t="str">
            <v>01</v>
          </cell>
          <cell r="V6172" t="str">
            <v>48191000</v>
          </cell>
          <cell r="W6172" t="str">
            <v>DE</v>
          </cell>
          <cell r="X6172" t="str">
            <v>C</v>
          </cell>
          <cell r="Y6172" t="str">
            <v>992</v>
          </cell>
          <cell r="Z6172" t="str">
            <v>EA</v>
          </cell>
          <cell r="AA6172">
            <v>1</v>
          </cell>
          <cell r="AE6172" t="str">
            <v>STK</v>
          </cell>
          <cell r="AF6172">
            <v>1</v>
          </cell>
          <cell r="AG6172">
            <v>19</v>
          </cell>
          <cell r="AH6172">
            <v>1</v>
          </cell>
          <cell r="AI6172" t="str">
            <v>STK</v>
          </cell>
          <cell r="AJ6172" t="str">
            <v>PEHA Elektro GmbH &amp; Co. KG</v>
          </cell>
          <cell r="AK6172" t="str">
            <v>PEHA Elektro GmbH &amp; Co. KG</v>
          </cell>
        </row>
        <row r="6173">
          <cell r="C6173" t="str">
            <v>D 6611 EA/F</v>
          </cell>
          <cell r="D6173" t="str">
            <v>4851</v>
          </cell>
          <cell r="E6173" t="str">
            <v>15</v>
          </cell>
          <cell r="F6173" t="str">
            <v>1</v>
          </cell>
          <cell r="G6173" t="str">
            <v>01</v>
          </cell>
          <cell r="H6173" t="str">
            <v>01</v>
          </cell>
          <cell r="I6173" t="str">
            <v>1</v>
          </cell>
          <cell r="J6173">
            <v>1</v>
          </cell>
          <cell r="K6173">
            <v>3.1E-2</v>
          </cell>
          <cell r="L6173">
            <v>3.1E-2</v>
          </cell>
          <cell r="M6173" t="str">
            <v>KG</v>
          </cell>
          <cell r="N6173">
            <v>0</v>
          </cell>
          <cell r="P6173" t="str">
            <v>22326122472F382U41</v>
          </cell>
          <cell r="Q6173" t="str">
            <v>4010105456417</v>
          </cell>
          <cell r="R6173" t="str">
            <v>4</v>
          </cell>
          <cell r="S6173" t="str">
            <v>223</v>
          </cell>
          <cell r="T6173" t="str">
            <v>01</v>
          </cell>
          <cell r="V6173" t="str">
            <v>85366990</v>
          </cell>
          <cell r="W6173" t="str">
            <v>DE</v>
          </cell>
          <cell r="X6173" t="str">
            <v>W</v>
          </cell>
          <cell r="Y6173" t="str">
            <v>606</v>
          </cell>
          <cell r="Z6173" t="str">
            <v>EA</v>
          </cell>
          <cell r="AA6173">
            <v>1</v>
          </cell>
          <cell r="AB6173" t="str">
            <v>223 X 153 X 078</v>
          </cell>
          <cell r="AE6173" t="str">
            <v>STK</v>
          </cell>
          <cell r="AF6173">
            <v>1</v>
          </cell>
          <cell r="AG6173">
            <v>19</v>
          </cell>
          <cell r="AH6173">
            <v>1</v>
          </cell>
          <cell r="AI6173" t="str">
            <v>STK</v>
          </cell>
          <cell r="AJ6173" t="str">
            <v>PEHA Elektro GmbH &amp; Co. KG</v>
          </cell>
          <cell r="AK6173" t="str">
            <v>PEHA Elektro GmbH &amp; Co. KG</v>
          </cell>
        </row>
        <row r="6174">
          <cell r="C6174" t="str">
            <v>D 6611 EU/F</v>
          </cell>
          <cell r="D6174" t="str">
            <v>4851</v>
          </cell>
          <cell r="E6174" t="str">
            <v>15</v>
          </cell>
          <cell r="F6174" t="str">
            <v>1</v>
          </cell>
          <cell r="G6174" t="str">
            <v>01</v>
          </cell>
          <cell r="H6174" t="str">
            <v>01</v>
          </cell>
          <cell r="I6174" t="str">
            <v>1</v>
          </cell>
          <cell r="J6174">
            <v>1</v>
          </cell>
          <cell r="K6174">
            <v>5.3999999999999999E-2</v>
          </cell>
          <cell r="L6174">
            <v>5.3999999999999999E-2</v>
          </cell>
          <cell r="M6174" t="str">
            <v>KG</v>
          </cell>
          <cell r="N6174">
            <v>0</v>
          </cell>
          <cell r="P6174" t="str">
            <v>223261224728572U33</v>
          </cell>
          <cell r="Q6174" t="str">
            <v>4010105456516</v>
          </cell>
          <cell r="R6174" t="str">
            <v>4</v>
          </cell>
          <cell r="S6174" t="str">
            <v>223</v>
          </cell>
          <cell r="T6174" t="str">
            <v>01</v>
          </cell>
          <cell r="V6174" t="str">
            <v>85366990</v>
          </cell>
          <cell r="W6174" t="str">
            <v>HU</v>
          </cell>
          <cell r="X6174" t="str">
            <v>C</v>
          </cell>
          <cell r="Y6174" t="str">
            <v>606</v>
          </cell>
          <cell r="Z6174" t="str">
            <v>EA</v>
          </cell>
          <cell r="AA6174">
            <v>1</v>
          </cell>
          <cell r="AB6174" t="str">
            <v>223 X 153 X 078</v>
          </cell>
          <cell r="AE6174" t="str">
            <v>STK</v>
          </cell>
          <cell r="AF6174">
            <v>1</v>
          </cell>
          <cell r="AG6174">
            <v>19</v>
          </cell>
          <cell r="AH6174">
            <v>1</v>
          </cell>
          <cell r="AI6174" t="str">
            <v>STK</v>
          </cell>
          <cell r="AJ6174" t="str">
            <v>PEHA Elektro GmbH &amp; Co. KG</v>
          </cell>
          <cell r="AK6174" t="str">
            <v>PEHA Elektro GmbH &amp; Co. KG</v>
          </cell>
        </row>
        <row r="6175">
          <cell r="C6175" t="str">
            <v>D 6611 GLK O.A./ELSO</v>
          </cell>
          <cell r="D6175" t="str">
            <v>4851</v>
          </cell>
          <cell r="E6175" t="str">
            <v>15</v>
          </cell>
          <cell r="F6175" t="str">
            <v>1</v>
          </cell>
          <cell r="G6175" t="str">
            <v>01</v>
          </cell>
          <cell r="H6175" t="str">
            <v>01</v>
          </cell>
          <cell r="I6175" t="str">
            <v>1</v>
          </cell>
          <cell r="J6175">
            <v>1</v>
          </cell>
          <cell r="K6175">
            <v>5.3999999999999999E-2</v>
          </cell>
          <cell r="L6175">
            <v>5.3999999999999999E-2</v>
          </cell>
          <cell r="M6175" t="str">
            <v>KG</v>
          </cell>
          <cell r="N6175">
            <v>0</v>
          </cell>
          <cell r="P6175" t="str">
            <v>22326122472F382U41</v>
          </cell>
          <cell r="Q6175" t="str">
            <v>4010105456615</v>
          </cell>
          <cell r="R6175" t="str">
            <v>4</v>
          </cell>
          <cell r="S6175" t="str">
            <v>223</v>
          </cell>
          <cell r="T6175" t="str">
            <v>01</v>
          </cell>
          <cell r="V6175" t="str">
            <v>85366990</v>
          </cell>
          <cell r="W6175" t="str">
            <v>DE</v>
          </cell>
          <cell r="X6175" t="str">
            <v>C</v>
          </cell>
          <cell r="Y6175" t="str">
            <v>606</v>
          </cell>
          <cell r="Z6175" t="str">
            <v>EA</v>
          </cell>
          <cell r="AA6175">
            <v>1</v>
          </cell>
          <cell r="AB6175" t="str">
            <v>089 X 089 X 074</v>
          </cell>
          <cell r="AE6175" t="str">
            <v>STK</v>
          </cell>
          <cell r="AF6175">
            <v>1</v>
          </cell>
          <cell r="AG6175">
            <v>19</v>
          </cell>
          <cell r="AH6175">
            <v>1</v>
          </cell>
          <cell r="AI6175" t="str">
            <v>STK</v>
          </cell>
          <cell r="AJ6175" t="str">
            <v>PEHA Elektro GmbH &amp; Co. KG</v>
          </cell>
          <cell r="AK6175" t="str">
            <v>PEHA Elektro GmbH &amp; Co. KG</v>
          </cell>
        </row>
        <row r="6176">
          <cell r="C6176" t="str">
            <v>D 80.6611.02 WI</v>
          </cell>
          <cell r="D6176" t="str">
            <v>4851</v>
          </cell>
          <cell r="E6176" t="str">
            <v>15</v>
          </cell>
          <cell r="F6176" t="str">
            <v>1</v>
          </cell>
          <cell r="G6176" t="str">
            <v>10</v>
          </cell>
          <cell r="H6176" t="str">
            <v>10</v>
          </cell>
          <cell r="I6176" t="str">
            <v>2</v>
          </cell>
          <cell r="J6176">
            <v>1</v>
          </cell>
          <cell r="K6176">
            <v>5.0000000000000001E-3</v>
          </cell>
          <cell r="L6176">
            <v>5.0000000000000001E-3</v>
          </cell>
          <cell r="M6176" t="str">
            <v>KG</v>
          </cell>
          <cell r="N6176">
            <v>0</v>
          </cell>
          <cell r="P6176" t="str">
            <v>22326122472F382P23</v>
          </cell>
          <cell r="Q6176" t="str">
            <v>4010105457018</v>
          </cell>
          <cell r="R6176" t="str">
            <v>4</v>
          </cell>
          <cell r="S6176" t="str">
            <v>223</v>
          </cell>
          <cell r="T6176" t="str">
            <v>01</v>
          </cell>
          <cell r="V6176" t="str">
            <v>85366990</v>
          </cell>
          <cell r="W6176" t="str">
            <v>DE</v>
          </cell>
          <cell r="X6176" t="str">
            <v>C</v>
          </cell>
          <cell r="Y6176" t="str">
            <v>606</v>
          </cell>
          <cell r="Z6176" t="str">
            <v>EA</v>
          </cell>
          <cell r="AA6176">
            <v>1</v>
          </cell>
          <cell r="AB6176" t="str">
            <v>223 X 153 X 078</v>
          </cell>
          <cell r="AE6176" t="str">
            <v>STK</v>
          </cell>
          <cell r="AF6176">
            <v>1</v>
          </cell>
          <cell r="AG6176">
            <v>19</v>
          </cell>
          <cell r="AH6176">
            <v>1</v>
          </cell>
          <cell r="AI6176" t="str">
            <v>STK</v>
          </cell>
          <cell r="AJ6176" t="str">
            <v>PEHA Elektro GmbH &amp; Co. KG</v>
          </cell>
          <cell r="AK6176" t="str">
            <v>PEHA Elektro GmbH &amp; Co. KG</v>
          </cell>
        </row>
        <row r="6177">
          <cell r="C6177" t="str">
            <v>D 215.02 EMS/OBO</v>
          </cell>
          <cell r="D6177" t="str">
            <v>4851</v>
          </cell>
          <cell r="E6177" t="str">
            <v>15</v>
          </cell>
          <cell r="F6177" t="str">
            <v>18</v>
          </cell>
          <cell r="G6177" t="str">
            <v>18</v>
          </cell>
          <cell r="H6177" t="str">
            <v>18</v>
          </cell>
          <cell r="I6177" t="str">
            <v>18</v>
          </cell>
          <cell r="J6177">
            <v>1</v>
          </cell>
          <cell r="K6177">
            <v>5.0000000000000001E-3</v>
          </cell>
          <cell r="L6177">
            <v>5.0000000000000001E-3</v>
          </cell>
          <cell r="M6177" t="str">
            <v>KG</v>
          </cell>
          <cell r="N6177">
            <v>0</v>
          </cell>
          <cell r="P6177" t="str">
            <v>22326122472F382U51</v>
          </cell>
          <cell r="Q6177" t="str">
            <v>4012195410805</v>
          </cell>
          <cell r="R6177" t="str">
            <v>4</v>
          </cell>
          <cell r="S6177" t="str">
            <v>223</v>
          </cell>
          <cell r="T6177" t="str">
            <v>01</v>
          </cell>
          <cell r="V6177" t="str">
            <v>85365080</v>
          </cell>
          <cell r="W6177" t="str">
            <v>DE</v>
          </cell>
          <cell r="X6177" t="str">
            <v>C</v>
          </cell>
          <cell r="Y6177" t="str">
            <v>606</v>
          </cell>
          <cell r="Z6177" t="str">
            <v>EA</v>
          </cell>
          <cell r="AA6177">
            <v>1</v>
          </cell>
          <cell r="AE6177" t="str">
            <v>STK</v>
          </cell>
          <cell r="AF6177">
            <v>1</v>
          </cell>
          <cell r="AG6177">
            <v>19</v>
          </cell>
          <cell r="AH6177">
            <v>1</v>
          </cell>
          <cell r="AI6177" t="str">
            <v>STK</v>
          </cell>
          <cell r="AJ6177" t="str">
            <v>PEHA Elektro GmbH &amp; Co. KG</v>
          </cell>
          <cell r="AK6177" t="str">
            <v>PEHA Elektro GmbH &amp; Co. KG</v>
          </cell>
        </row>
        <row r="6178">
          <cell r="C6178" t="str">
            <v>D 211.02 EMS NA/OBO</v>
          </cell>
          <cell r="D6178" t="str">
            <v>4851</v>
          </cell>
          <cell r="E6178" t="str">
            <v>15</v>
          </cell>
          <cell r="F6178" t="str">
            <v>2</v>
          </cell>
          <cell r="G6178" t="str">
            <v>02</v>
          </cell>
          <cell r="H6178" t="str">
            <v>02</v>
          </cell>
          <cell r="I6178" t="str">
            <v>2</v>
          </cell>
          <cell r="J6178">
            <v>1</v>
          </cell>
          <cell r="K6178">
            <v>5.0000000000000001E-3</v>
          </cell>
          <cell r="L6178">
            <v>5.0000000000000001E-3</v>
          </cell>
          <cell r="M6178" t="str">
            <v>KG</v>
          </cell>
          <cell r="N6178">
            <v>0</v>
          </cell>
          <cell r="P6178" t="str">
            <v>22326122472F382U51</v>
          </cell>
          <cell r="Q6178" t="str">
            <v>4010105457315</v>
          </cell>
          <cell r="R6178" t="str">
            <v>4</v>
          </cell>
          <cell r="S6178" t="str">
            <v>223</v>
          </cell>
          <cell r="T6178" t="str">
            <v>01</v>
          </cell>
          <cell r="V6178" t="str">
            <v>85365080</v>
          </cell>
          <cell r="W6178" t="str">
            <v>DE</v>
          </cell>
          <cell r="X6178" t="str">
            <v>C</v>
          </cell>
          <cell r="Y6178" t="str">
            <v>606</v>
          </cell>
          <cell r="Z6178" t="str">
            <v>EA</v>
          </cell>
          <cell r="AA6178">
            <v>1</v>
          </cell>
          <cell r="AE6178" t="str">
            <v>STK</v>
          </cell>
          <cell r="AF6178">
            <v>1</v>
          </cell>
          <cell r="AG6178">
            <v>19</v>
          </cell>
          <cell r="AH6178">
            <v>1</v>
          </cell>
          <cell r="AI6178" t="str">
            <v>STK</v>
          </cell>
          <cell r="AJ6178" t="str">
            <v>PEHA Elektro GmbH &amp; Co. KG</v>
          </cell>
          <cell r="AK6178" t="str">
            <v>PEHA Elektro GmbH &amp; Co. KG</v>
          </cell>
        </row>
        <row r="6179">
          <cell r="C6179" t="str">
            <v>D 217.02 EMS/OBO</v>
          </cell>
          <cell r="D6179" t="str">
            <v>4851</v>
          </cell>
          <cell r="E6179" t="str">
            <v>15</v>
          </cell>
          <cell r="F6179" t="str">
            <v>1</v>
          </cell>
          <cell r="G6179" t="str">
            <v>01</v>
          </cell>
          <cell r="H6179" t="str">
            <v>18</v>
          </cell>
          <cell r="I6179" t="str">
            <v>18</v>
          </cell>
          <cell r="J6179">
            <v>1</v>
          </cell>
          <cell r="K6179">
            <v>5.0000000000000001E-3</v>
          </cell>
          <cell r="L6179">
            <v>5.0000000000000001E-3</v>
          </cell>
          <cell r="M6179" t="str">
            <v>KG</v>
          </cell>
          <cell r="N6179">
            <v>0</v>
          </cell>
          <cell r="P6179" t="str">
            <v>22326122472F382U51</v>
          </cell>
          <cell r="Q6179" t="str">
            <v>4012195410942</v>
          </cell>
          <cell r="R6179" t="str">
            <v>4</v>
          </cell>
          <cell r="S6179" t="str">
            <v>223</v>
          </cell>
          <cell r="T6179" t="str">
            <v>01</v>
          </cell>
          <cell r="V6179" t="str">
            <v>85365080</v>
          </cell>
          <cell r="W6179" t="str">
            <v>DE</v>
          </cell>
          <cell r="X6179" t="str">
            <v>C</v>
          </cell>
          <cell r="Y6179" t="str">
            <v>606</v>
          </cell>
          <cell r="Z6179" t="str">
            <v>EA</v>
          </cell>
          <cell r="AA6179">
            <v>1</v>
          </cell>
          <cell r="AE6179" t="str">
            <v>STK</v>
          </cell>
          <cell r="AF6179">
            <v>1</v>
          </cell>
          <cell r="AG6179">
            <v>19</v>
          </cell>
          <cell r="AH6179">
            <v>1</v>
          </cell>
          <cell r="AI6179" t="str">
            <v>STK</v>
          </cell>
          <cell r="AJ6179" t="str">
            <v>PEHA Elektro GmbH &amp; Co. KG</v>
          </cell>
          <cell r="AK6179" t="str">
            <v>PEHA Elektro GmbH &amp; Co. KG</v>
          </cell>
        </row>
        <row r="6180">
          <cell r="C6180" t="str">
            <v>D ABD. 80.6511.02 SI</v>
          </cell>
          <cell r="D6180" t="str">
            <v>4851</v>
          </cell>
          <cell r="E6180" t="str">
            <v>15</v>
          </cell>
          <cell r="F6180" t="str">
            <v>1</v>
          </cell>
          <cell r="G6180" t="str">
            <v>01</v>
          </cell>
          <cell r="H6180" t="str">
            <v>01</v>
          </cell>
          <cell r="I6180" t="str">
            <v>1</v>
          </cell>
          <cell r="J6180">
            <v>1</v>
          </cell>
          <cell r="K6180">
            <v>3.1E-2</v>
          </cell>
          <cell r="L6180">
            <v>3.1E-2</v>
          </cell>
          <cell r="M6180" t="str">
            <v>KG</v>
          </cell>
          <cell r="N6180">
            <v>0</v>
          </cell>
          <cell r="P6180" t="str">
            <v>22326122472F382P23</v>
          </cell>
          <cell r="Q6180" t="str">
            <v>4010105458213</v>
          </cell>
          <cell r="R6180" t="str">
            <v>4</v>
          </cell>
          <cell r="S6180" t="str">
            <v>223</v>
          </cell>
          <cell r="T6180" t="str">
            <v>01</v>
          </cell>
          <cell r="V6180" t="str">
            <v>85366990</v>
          </cell>
          <cell r="W6180" t="str">
            <v>DE</v>
          </cell>
          <cell r="X6180" t="str">
            <v>C</v>
          </cell>
          <cell r="Y6180" t="str">
            <v>606</v>
          </cell>
          <cell r="Z6180" t="str">
            <v>EA</v>
          </cell>
          <cell r="AA6180">
            <v>10</v>
          </cell>
          <cell r="AB6180" t="str">
            <v>70 X 70 X 28</v>
          </cell>
          <cell r="AE6180" t="str">
            <v>STK</v>
          </cell>
          <cell r="AF6180">
            <v>1</v>
          </cell>
          <cell r="AG6180">
            <v>19</v>
          </cell>
          <cell r="AH6180">
            <v>1</v>
          </cell>
          <cell r="AI6180" t="str">
            <v>STK</v>
          </cell>
          <cell r="AJ6180" t="str">
            <v>PEHA Elektro GmbH &amp; Co. KG</v>
          </cell>
          <cell r="AK6180" t="str">
            <v>PEHA Elektro GmbH &amp; Co. KG</v>
          </cell>
        </row>
        <row r="6181">
          <cell r="C6181" t="str">
            <v>D ABD. 80.6511.02 NA</v>
          </cell>
          <cell r="D6181" t="str">
            <v>4851</v>
          </cell>
          <cell r="E6181" t="str">
            <v>15</v>
          </cell>
          <cell r="F6181" t="str">
            <v>1</v>
          </cell>
          <cell r="G6181" t="str">
            <v>01</v>
          </cell>
          <cell r="H6181" t="str">
            <v>01</v>
          </cell>
          <cell r="I6181" t="str">
            <v>1</v>
          </cell>
          <cell r="J6181">
            <v>1</v>
          </cell>
          <cell r="K6181">
            <v>0.03</v>
          </cell>
          <cell r="L6181">
            <v>0.03</v>
          </cell>
          <cell r="M6181" t="str">
            <v>KG</v>
          </cell>
          <cell r="N6181">
            <v>0</v>
          </cell>
          <cell r="P6181" t="str">
            <v>22326122472F382P23</v>
          </cell>
          <cell r="Q6181" t="str">
            <v>4010105458312</v>
          </cell>
          <cell r="R6181" t="str">
            <v>4</v>
          </cell>
          <cell r="S6181" t="str">
            <v>223</v>
          </cell>
          <cell r="T6181" t="str">
            <v>01</v>
          </cell>
          <cell r="V6181" t="str">
            <v>85366990</v>
          </cell>
          <cell r="W6181" t="str">
            <v>DE</v>
          </cell>
          <cell r="X6181" t="str">
            <v>C</v>
          </cell>
          <cell r="Y6181" t="str">
            <v>606</v>
          </cell>
          <cell r="Z6181" t="str">
            <v>EA</v>
          </cell>
          <cell r="AA6181">
            <v>10</v>
          </cell>
          <cell r="AB6181" t="str">
            <v>223 X 153 X 078</v>
          </cell>
          <cell r="AE6181" t="str">
            <v>STK</v>
          </cell>
          <cell r="AF6181">
            <v>1</v>
          </cell>
          <cell r="AG6181">
            <v>19</v>
          </cell>
          <cell r="AH6181">
            <v>1</v>
          </cell>
          <cell r="AI6181" t="str">
            <v>STK</v>
          </cell>
          <cell r="AJ6181" t="str">
            <v>PEHA Elektro GmbH &amp; Co. KG</v>
          </cell>
          <cell r="AK6181" t="str">
            <v>PEHA Elektro GmbH &amp; Co. KG</v>
          </cell>
        </row>
        <row r="6182">
          <cell r="C6182" t="str">
            <v>D ABD. 80.6511.02</v>
          </cell>
          <cell r="D6182" t="str">
            <v>4851</v>
          </cell>
          <cell r="E6182" t="str">
            <v>15</v>
          </cell>
          <cell r="F6182" t="str">
            <v>1</v>
          </cell>
          <cell r="G6182" t="str">
            <v>01</v>
          </cell>
          <cell r="H6182" t="str">
            <v>01</v>
          </cell>
          <cell r="I6182" t="str">
            <v>1</v>
          </cell>
          <cell r="J6182">
            <v>1</v>
          </cell>
          <cell r="K6182">
            <v>2.9000000000000001E-2</v>
          </cell>
          <cell r="L6182">
            <v>2.9000000000000001E-2</v>
          </cell>
          <cell r="M6182" t="str">
            <v>KG</v>
          </cell>
          <cell r="N6182">
            <v>0</v>
          </cell>
          <cell r="P6182" t="str">
            <v>22326122472F382P23</v>
          </cell>
          <cell r="Q6182" t="str">
            <v>4010105458411</v>
          </cell>
          <cell r="R6182" t="str">
            <v>4</v>
          </cell>
          <cell r="S6182" t="str">
            <v>223</v>
          </cell>
          <cell r="T6182" t="str">
            <v>01</v>
          </cell>
          <cell r="V6182" t="str">
            <v>85366990</v>
          </cell>
          <cell r="W6182" t="str">
            <v>DE</v>
          </cell>
          <cell r="X6182" t="str">
            <v>A</v>
          </cell>
          <cell r="Y6182" t="str">
            <v>606</v>
          </cell>
          <cell r="Z6182" t="str">
            <v>EA</v>
          </cell>
          <cell r="AA6182">
            <v>1</v>
          </cell>
          <cell r="AB6182" t="str">
            <v>235 X 112 X 107</v>
          </cell>
          <cell r="AE6182" t="str">
            <v>STK</v>
          </cell>
          <cell r="AF6182">
            <v>1</v>
          </cell>
          <cell r="AG6182">
            <v>19</v>
          </cell>
          <cell r="AH6182">
            <v>1</v>
          </cell>
          <cell r="AI6182" t="str">
            <v>STK</v>
          </cell>
          <cell r="AJ6182" t="str">
            <v>PEHA Elektro GmbH &amp; Co. KG</v>
          </cell>
          <cell r="AK6182" t="str">
            <v>PEHA Elektro GmbH &amp; Co. KG</v>
          </cell>
        </row>
        <row r="6183">
          <cell r="C6183" t="str">
            <v>D ABD. 80.6511 K W</v>
          </cell>
          <cell r="D6183" t="str">
            <v>4851</v>
          </cell>
          <cell r="E6183" t="str">
            <v>15</v>
          </cell>
          <cell r="F6183" t="str">
            <v>1</v>
          </cell>
          <cell r="G6183" t="str">
            <v>01</v>
          </cell>
          <cell r="H6183" t="str">
            <v>01</v>
          </cell>
          <cell r="I6183" t="str">
            <v>1</v>
          </cell>
          <cell r="J6183">
            <v>1</v>
          </cell>
          <cell r="K6183">
            <v>0.04</v>
          </cell>
          <cell r="L6183">
            <v>0.04</v>
          </cell>
          <cell r="M6183" t="str">
            <v>KG</v>
          </cell>
          <cell r="N6183">
            <v>0</v>
          </cell>
          <cell r="P6183" t="str">
            <v>22326122472F382P23</v>
          </cell>
          <cell r="Q6183" t="str">
            <v>4010105458510</v>
          </cell>
          <cell r="R6183" t="str">
            <v>4</v>
          </cell>
          <cell r="S6183" t="str">
            <v>223</v>
          </cell>
          <cell r="T6183" t="str">
            <v>01</v>
          </cell>
          <cell r="V6183" t="str">
            <v>85366990</v>
          </cell>
          <cell r="W6183" t="str">
            <v>DE</v>
          </cell>
          <cell r="X6183" t="str">
            <v>C</v>
          </cell>
          <cell r="Y6183" t="str">
            <v>606</v>
          </cell>
          <cell r="Z6183" t="str">
            <v>EA</v>
          </cell>
          <cell r="AA6183">
            <v>10</v>
          </cell>
          <cell r="AB6183" t="str">
            <v>223 X 153 X 078</v>
          </cell>
          <cell r="AE6183" t="str">
            <v>STK</v>
          </cell>
          <cell r="AF6183">
            <v>1</v>
          </cell>
          <cell r="AG6183">
            <v>19</v>
          </cell>
          <cell r="AH6183">
            <v>1</v>
          </cell>
          <cell r="AI6183" t="str">
            <v>STK</v>
          </cell>
          <cell r="AJ6183" t="str">
            <v>PEHA Elektro GmbH &amp; Co. KG</v>
          </cell>
          <cell r="AK6183" t="str">
            <v>PEHA Elektro GmbH &amp; Co. KG</v>
          </cell>
        </row>
        <row r="6184">
          <cell r="C6184" t="str">
            <v>D ABD. 80.6511.02 K</v>
          </cell>
          <cell r="D6184" t="str">
            <v>4851</v>
          </cell>
          <cell r="E6184" t="str">
            <v>15</v>
          </cell>
          <cell r="F6184" t="str">
            <v>1</v>
          </cell>
          <cell r="G6184" t="str">
            <v>01</v>
          </cell>
          <cell r="H6184" t="str">
            <v>01</v>
          </cell>
          <cell r="I6184" t="str">
            <v>1</v>
          </cell>
          <cell r="J6184">
            <v>1</v>
          </cell>
          <cell r="K6184">
            <v>3.4000000000000002E-2</v>
          </cell>
          <cell r="L6184">
            <v>3.4000000000000002E-2</v>
          </cell>
          <cell r="M6184" t="str">
            <v>KG</v>
          </cell>
          <cell r="N6184">
            <v>0</v>
          </cell>
          <cell r="P6184" t="str">
            <v>22326122472F382P23</v>
          </cell>
          <cell r="Q6184" t="str">
            <v>4010105458534</v>
          </cell>
          <cell r="R6184" t="str">
            <v>4</v>
          </cell>
          <cell r="S6184" t="str">
            <v>223</v>
          </cell>
          <cell r="T6184" t="str">
            <v>01</v>
          </cell>
          <cell r="V6184" t="str">
            <v>85366990</v>
          </cell>
          <cell r="W6184" t="str">
            <v>DE</v>
          </cell>
          <cell r="X6184" t="str">
            <v>C</v>
          </cell>
          <cell r="Y6184" t="str">
            <v>606</v>
          </cell>
          <cell r="Z6184" t="str">
            <v>EA</v>
          </cell>
          <cell r="AA6184">
            <v>10</v>
          </cell>
          <cell r="AB6184" t="str">
            <v>223 X 153 X 078</v>
          </cell>
          <cell r="AE6184" t="str">
            <v>STK</v>
          </cell>
          <cell r="AF6184">
            <v>1</v>
          </cell>
          <cell r="AG6184">
            <v>19</v>
          </cell>
          <cell r="AH6184">
            <v>1</v>
          </cell>
          <cell r="AI6184" t="str">
            <v>STK</v>
          </cell>
          <cell r="AJ6184" t="str">
            <v>PEHA Elektro GmbH &amp; Co. KG</v>
          </cell>
          <cell r="AK6184" t="str">
            <v>PEHA Elektro GmbH &amp; Co. KG</v>
          </cell>
        </row>
        <row r="6185">
          <cell r="C6185" t="str">
            <v>D ABD. 80.6511 AW</v>
          </cell>
          <cell r="D6185" t="str">
            <v>4851</v>
          </cell>
          <cell r="E6185" t="str">
            <v>15</v>
          </cell>
          <cell r="F6185" t="str">
            <v>1</v>
          </cell>
          <cell r="G6185" t="str">
            <v>01</v>
          </cell>
          <cell r="H6185" t="str">
            <v>01</v>
          </cell>
          <cell r="I6185" t="str">
            <v>1</v>
          </cell>
          <cell r="J6185">
            <v>1</v>
          </cell>
          <cell r="K6185">
            <v>2.5999999999999999E-2</v>
          </cell>
          <cell r="L6185">
            <v>2.5999999999999999E-2</v>
          </cell>
          <cell r="M6185" t="str">
            <v>KG</v>
          </cell>
          <cell r="N6185">
            <v>0</v>
          </cell>
          <cell r="P6185" t="str">
            <v>22326122472F382P23</v>
          </cell>
          <cell r="Q6185" t="str">
            <v>4010105458718</v>
          </cell>
          <cell r="R6185" t="str">
            <v>4</v>
          </cell>
          <cell r="S6185" t="str">
            <v>223</v>
          </cell>
          <cell r="T6185" t="str">
            <v>01</v>
          </cell>
          <cell r="V6185" t="str">
            <v>85366990</v>
          </cell>
          <cell r="W6185" t="str">
            <v>DE</v>
          </cell>
          <cell r="X6185" t="str">
            <v>W</v>
          </cell>
          <cell r="Y6185" t="str">
            <v>606</v>
          </cell>
          <cell r="Z6185" t="str">
            <v>EA</v>
          </cell>
          <cell r="AA6185">
            <v>10</v>
          </cell>
          <cell r="AB6185" t="str">
            <v>235 X 112 X 107</v>
          </cell>
          <cell r="AE6185" t="str">
            <v>STK</v>
          </cell>
          <cell r="AF6185">
            <v>1</v>
          </cell>
          <cell r="AG6185">
            <v>19</v>
          </cell>
          <cell r="AH6185">
            <v>1</v>
          </cell>
          <cell r="AI6185" t="str">
            <v>STK</v>
          </cell>
          <cell r="AJ6185" t="str">
            <v>PEHA Elektro GmbH &amp; Co. KG</v>
          </cell>
          <cell r="AK6185" t="str">
            <v>PEHA Elektro GmbH &amp; Co. KG</v>
          </cell>
        </row>
        <row r="6186">
          <cell r="C6186" t="str">
            <v>D ABD. 80.6511 V</v>
          </cell>
          <cell r="D6186" t="str">
            <v>4851</v>
          </cell>
          <cell r="E6186" t="str">
            <v>15</v>
          </cell>
          <cell r="F6186" t="str">
            <v>1</v>
          </cell>
          <cell r="G6186" t="str">
            <v>01</v>
          </cell>
          <cell r="H6186" t="str">
            <v>01</v>
          </cell>
          <cell r="I6186" t="str">
            <v>1</v>
          </cell>
          <cell r="J6186">
            <v>1</v>
          </cell>
          <cell r="K6186">
            <v>3.7999999999999999E-2</v>
          </cell>
          <cell r="L6186">
            <v>3.7999999999999999E-2</v>
          </cell>
          <cell r="M6186" t="str">
            <v>KG</v>
          </cell>
          <cell r="N6186">
            <v>0</v>
          </cell>
          <cell r="P6186" t="str">
            <v>22326122472F382P23</v>
          </cell>
          <cell r="Q6186" t="str">
            <v>4010105458817</v>
          </cell>
          <cell r="R6186" t="str">
            <v>4</v>
          </cell>
          <cell r="S6186" t="str">
            <v>223</v>
          </cell>
          <cell r="T6186" t="str">
            <v>01</v>
          </cell>
          <cell r="V6186" t="str">
            <v>85366990</v>
          </cell>
          <cell r="W6186" t="str">
            <v>DE</v>
          </cell>
          <cell r="X6186" t="str">
            <v>C</v>
          </cell>
          <cell r="Y6186" t="str">
            <v>606</v>
          </cell>
          <cell r="Z6186" t="str">
            <v>EA</v>
          </cell>
          <cell r="AA6186">
            <v>10</v>
          </cell>
          <cell r="AB6186" t="str">
            <v>320 X 158 X 107</v>
          </cell>
          <cell r="AE6186" t="str">
            <v>STK</v>
          </cell>
          <cell r="AF6186">
            <v>1</v>
          </cell>
          <cell r="AG6186">
            <v>19</v>
          </cell>
          <cell r="AH6186">
            <v>1</v>
          </cell>
          <cell r="AI6186" t="str">
            <v>STK</v>
          </cell>
          <cell r="AJ6186" t="str">
            <v>PEHA Elektro GmbH &amp; Co. KG</v>
          </cell>
          <cell r="AK6186" t="str">
            <v>PEHA Elektro GmbH &amp; Co. KG</v>
          </cell>
        </row>
        <row r="6187">
          <cell r="C6187" t="str">
            <v>D ABD. 80.6620.02 WU</v>
          </cell>
          <cell r="D6187" t="str">
            <v>4851</v>
          </cell>
          <cell r="E6187" t="str">
            <v>15</v>
          </cell>
          <cell r="F6187" t="str">
            <v>1</v>
          </cell>
          <cell r="G6187" t="str">
            <v>01</v>
          </cell>
          <cell r="H6187" t="str">
            <v>01</v>
          </cell>
          <cell r="I6187" t="str">
            <v>1</v>
          </cell>
          <cell r="J6187">
            <v>1</v>
          </cell>
          <cell r="K6187">
            <v>0.05</v>
          </cell>
          <cell r="L6187">
            <v>0.05</v>
          </cell>
          <cell r="M6187" t="str">
            <v>KG</v>
          </cell>
          <cell r="N6187">
            <v>0</v>
          </cell>
          <cell r="P6187" t="str">
            <v>223261224728572U33</v>
          </cell>
          <cell r="Q6187" t="str">
            <v>4010105458916</v>
          </cell>
          <cell r="R6187" t="str">
            <v>4</v>
          </cell>
          <cell r="S6187" t="str">
            <v>223</v>
          </cell>
          <cell r="T6187" t="str">
            <v>01</v>
          </cell>
          <cell r="V6187" t="str">
            <v>85366990</v>
          </cell>
          <cell r="W6187" t="str">
            <v>DE</v>
          </cell>
          <cell r="X6187" t="str">
            <v>C</v>
          </cell>
          <cell r="Y6187" t="str">
            <v>606</v>
          </cell>
          <cell r="Z6187" t="str">
            <v>EA</v>
          </cell>
          <cell r="AA6187">
            <v>1</v>
          </cell>
          <cell r="AB6187" t="str">
            <v>275 X 185 X 92</v>
          </cell>
          <cell r="AE6187" t="str">
            <v>STK</v>
          </cell>
          <cell r="AF6187">
            <v>1</v>
          </cell>
          <cell r="AG6187">
            <v>19</v>
          </cell>
          <cell r="AH6187">
            <v>1</v>
          </cell>
          <cell r="AI6187" t="str">
            <v>STK</v>
          </cell>
          <cell r="AJ6187" t="str">
            <v>PEHA Elektro GmbH &amp; Co. KG</v>
          </cell>
          <cell r="AK6187" t="str">
            <v>PEHA Elektro GmbH &amp; Co. KG</v>
          </cell>
        </row>
        <row r="6188">
          <cell r="C6188" t="str">
            <v>D 6411 MT/DRESPA</v>
          </cell>
          <cell r="D6188" t="str">
            <v>4851</v>
          </cell>
          <cell r="E6188" t="str">
            <v>15</v>
          </cell>
          <cell r="F6188" t="str">
            <v>1</v>
          </cell>
          <cell r="G6188" t="str">
            <v>01</v>
          </cell>
          <cell r="H6188" t="str">
            <v>01</v>
          </cell>
          <cell r="I6188" t="str">
            <v>1</v>
          </cell>
          <cell r="J6188">
            <v>1</v>
          </cell>
          <cell r="K6188">
            <v>0.06</v>
          </cell>
          <cell r="L6188">
            <v>0.06</v>
          </cell>
          <cell r="M6188" t="str">
            <v>KG</v>
          </cell>
          <cell r="N6188">
            <v>0</v>
          </cell>
          <cell r="P6188" t="str">
            <v>22326122472F382U42</v>
          </cell>
          <cell r="Q6188" t="str">
            <v>4010105459012</v>
          </cell>
          <cell r="R6188" t="str">
            <v>4</v>
          </cell>
          <cell r="S6188" t="str">
            <v>223</v>
          </cell>
          <cell r="T6188" t="str">
            <v>01</v>
          </cell>
          <cell r="V6188" t="str">
            <v>85366990</v>
          </cell>
          <cell r="W6188" t="str">
            <v>DE</v>
          </cell>
          <cell r="X6188" t="str">
            <v>C</v>
          </cell>
          <cell r="Y6188" t="str">
            <v>606</v>
          </cell>
          <cell r="Z6188" t="str">
            <v>EA</v>
          </cell>
          <cell r="AA6188">
            <v>1</v>
          </cell>
          <cell r="AB6188" t="str">
            <v>70 X 70 X 40</v>
          </cell>
          <cell r="AE6188" t="str">
            <v>STK</v>
          </cell>
          <cell r="AF6188">
            <v>1</v>
          </cell>
          <cell r="AG6188">
            <v>19</v>
          </cell>
          <cell r="AH6188">
            <v>1</v>
          </cell>
          <cell r="AI6188" t="str">
            <v>STK</v>
          </cell>
          <cell r="AJ6188" t="str">
            <v>PEHA Elektro GmbH &amp; Co. KG</v>
          </cell>
          <cell r="AK6188" t="str">
            <v>PEHA Elektro GmbH &amp; Co. KG</v>
          </cell>
        </row>
        <row r="6189">
          <cell r="C6189" t="str">
            <v>D 6411 OT/DRESPA</v>
          </cell>
          <cell r="D6189" t="str">
            <v>4851</v>
          </cell>
          <cell r="E6189" t="str">
            <v>15</v>
          </cell>
          <cell r="F6189" t="str">
            <v>1</v>
          </cell>
          <cell r="G6189" t="str">
            <v>01</v>
          </cell>
          <cell r="H6189" t="str">
            <v>01</v>
          </cell>
          <cell r="I6189" t="str">
            <v>1</v>
          </cell>
          <cell r="J6189">
            <v>1</v>
          </cell>
          <cell r="K6189">
            <v>0.02</v>
          </cell>
          <cell r="L6189">
            <v>0.02</v>
          </cell>
          <cell r="M6189" t="str">
            <v>KG</v>
          </cell>
          <cell r="N6189">
            <v>0</v>
          </cell>
          <cell r="P6189" t="str">
            <v>22326122472F382U41</v>
          </cell>
          <cell r="Q6189" t="str">
            <v>4010105459111</v>
          </cell>
          <cell r="R6189" t="str">
            <v>4</v>
          </cell>
          <cell r="S6189" t="str">
            <v>223</v>
          </cell>
          <cell r="T6189" t="str">
            <v>01</v>
          </cell>
          <cell r="V6189" t="str">
            <v>85366990</v>
          </cell>
          <cell r="W6189" t="str">
            <v>DE</v>
          </cell>
          <cell r="X6189" t="str">
            <v>C</v>
          </cell>
          <cell r="Y6189" t="str">
            <v>606</v>
          </cell>
          <cell r="Z6189" t="str">
            <v>EA</v>
          </cell>
          <cell r="AA6189">
            <v>1</v>
          </cell>
          <cell r="AB6189" t="str">
            <v>45 X 40 X 37</v>
          </cell>
          <cell r="AE6189" t="str">
            <v>STK</v>
          </cell>
          <cell r="AF6189">
            <v>1</v>
          </cell>
          <cell r="AG6189">
            <v>19</v>
          </cell>
          <cell r="AH6189">
            <v>1</v>
          </cell>
          <cell r="AI6189" t="str">
            <v>STK</v>
          </cell>
          <cell r="AJ6189" t="str">
            <v>PEHA Elektro GmbH &amp; Co. KG</v>
          </cell>
          <cell r="AK6189" t="str">
            <v>PEHA Elektro GmbH &amp; Co. KG</v>
          </cell>
        </row>
        <row r="6190">
          <cell r="C6190" t="str">
            <v>D 216.02 EMS/45</v>
          </cell>
          <cell r="D6190" t="str">
            <v>4851</v>
          </cell>
          <cell r="E6190" t="str">
            <v>15</v>
          </cell>
          <cell r="F6190" t="str">
            <v>1</v>
          </cell>
          <cell r="G6190" t="str">
            <v>01</v>
          </cell>
          <cell r="H6190" t="str">
            <v>01</v>
          </cell>
          <cell r="I6190" t="str">
            <v>1</v>
          </cell>
          <cell r="J6190">
            <v>1</v>
          </cell>
          <cell r="K6190">
            <v>3.5000000000000003E-2</v>
          </cell>
          <cell r="L6190">
            <v>3.5000000000000003E-2</v>
          </cell>
          <cell r="M6190" t="str">
            <v>KG</v>
          </cell>
          <cell r="N6190">
            <v>0</v>
          </cell>
          <cell r="P6190" t="str">
            <v>22326122472F382U51</v>
          </cell>
          <cell r="Q6190" t="str">
            <v>4010105459210</v>
          </cell>
          <cell r="R6190" t="str">
            <v>4</v>
          </cell>
          <cell r="S6190" t="str">
            <v>223</v>
          </cell>
          <cell r="T6190" t="str">
            <v>01</v>
          </cell>
          <cell r="V6190" t="str">
            <v>85365080</v>
          </cell>
          <cell r="W6190" t="str">
            <v>DE</v>
          </cell>
          <cell r="X6190" t="str">
            <v>C</v>
          </cell>
          <cell r="Y6190" t="str">
            <v>606</v>
          </cell>
          <cell r="Z6190" t="str">
            <v>EA</v>
          </cell>
          <cell r="AA6190">
            <v>1</v>
          </cell>
          <cell r="AB6190" t="str">
            <v>45 X 45  X 34</v>
          </cell>
          <cell r="AE6190" t="str">
            <v>STK</v>
          </cell>
          <cell r="AF6190">
            <v>1</v>
          </cell>
          <cell r="AG6190">
            <v>19</v>
          </cell>
          <cell r="AH6190">
            <v>1</v>
          </cell>
          <cell r="AI6190" t="str">
            <v>STK</v>
          </cell>
          <cell r="AJ6190" t="str">
            <v>PEHA Elektro GmbH &amp; Co. KG</v>
          </cell>
          <cell r="AK6190" t="str">
            <v>PEHA Elektro GmbH &amp; Co. KG</v>
          </cell>
        </row>
        <row r="6191">
          <cell r="C6191" t="str">
            <v>D ABD. 80.6511 NA W</v>
          </cell>
          <cell r="D6191" t="str">
            <v>4851</v>
          </cell>
          <cell r="E6191" t="str">
            <v>15</v>
          </cell>
          <cell r="F6191" t="str">
            <v>1</v>
          </cell>
          <cell r="G6191" t="str">
            <v>01</v>
          </cell>
          <cell r="H6191" t="str">
            <v>01</v>
          </cell>
          <cell r="I6191" t="str">
            <v>1</v>
          </cell>
          <cell r="J6191">
            <v>1</v>
          </cell>
          <cell r="K6191">
            <v>2.9000000000000001E-2</v>
          </cell>
          <cell r="L6191">
            <v>2.9000000000000001E-2</v>
          </cell>
          <cell r="M6191" t="str">
            <v>KG</v>
          </cell>
          <cell r="N6191">
            <v>0</v>
          </cell>
          <cell r="P6191" t="str">
            <v>22326122472F382P23</v>
          </cell>
          <cell r="Q6191" t="str">
            <v>4010105459616</v>
          </cell>
          <cell r="R6191" t="str">
            <v>4</v>
          </cell>
          <cell r="S6191" t="str">
            <v>223</v>
          </cell>
          <cell r="T6191" t="str">
            <v>01</v>
          </cell>
          <cell r="V6191" t="str">
            <v>85366990</v>
          </cell>
          <cell r="W6191" t="str">
            <v>DE</v>
          </cell>
          <cell r="X6191" t="str">
            <v>C</v>
          </cell>
          <cell r="Y6191" t="str">
            <v>606</v>
          </cell>
          <cell r="Z6191" t="str">
            <v>EA</v>
          </cell>
          <cell r="AA6191">
            <v>10</v>
          </cell>
          <cell r="AB6191" t="str">
            <v>235 X 112 X 107</v>
          </cell>
          <cell r="AE6191" t="str">
            <v>STK</v>
          </cell>
          <cell r="AF6191">
            <v>1</v>
          </cell>
          <cell r="AG6191">
            <v>19</v>
          </cell>
          <cell r="AH6191">
            <v>1</v>
          </cell>
          <cell r="AI6191" t="str">
            <v>STK</v>
          </cell>
          <cell r="AJ6191" t="str">
            <v>PEHA Elektro GmbH &amp; Co. KG</v>
          </cell>
          <cell r="AK6191" t="str">
            <v>PEHA Elektro GmbH &amp; Co. KG</v>
          </cell>
        </row>
        <row r="6192">
          <cell r="C6192" t="str">
            <v>D ABD. 80.6511 W</v>
          </cell>
          <cell r="D6192" t="str">
            <v>4851</v>
          </cell>
          <cell r="E6192" t="str">
            <v>15</v>
          </cell>
          <cell r="F6192" t="str">
            <v>1</v>
          </cell>
          <cell r="G6192" t="str">
            <v>01</v>
          </cell>
          <cell r="H6192" t="str">
            <v>01</v>
          </cell>
          <cell r="I6192" t="str">
            <v>1</v>
          </cell>
          <cell r="J6192">
            <v>1</v>
          </cell>
          <cell r="K6192">
            <v>2.9000000000000001E-2</v>
          </cell>
          <cell r="L6192">
            <v>0.02</v>
          </cell>
          <cell r="M6192" t="str">
            <v>KG</v>
          </cell>
          <cell r="N6192">
            <v>0</v>
          </cell>
          <cell r="P6192" t="str">
            <v>22326122472F382P23</v>
          </cell>
          <cell r="Q6192" t="str">
            <v>4010105459814</v>
          </cell>
          <cell r="R6192" t="str">
            <v>4</v>
          </cell>
          <cell r="S6192" t="str">
            <v>223</v>
          </cell>
          <cell r="T6192" t="str">
            <v>01</v>
          </cell>
          <cell r="V6192" t="str">
            <v>85366990</v>
          </cell>
          <cell r="W6192" t="str">
            <v>DE</v>
          </cell>
          <cell r="X6192" t="str">
            <v>W</v>
          </cell>
          <cell r="Y6192" t="str">
            <v>606</v>
          </cell>
          <cell r="Z6192" t="str">
            <v>EA</v>
          </cell>
          <cell r="AA6192">
            <v>10</v>
          </cell>
          <cell r="AB6192" t="str">
            <v>70 X 70 X 30</v>
          </cell>
          <cell r="AE6192" t="str">
            <v>STK</v>
          </cell>
          <cell r="AF6192">
            <v>1</v>
          </cell>
          <cell r="AG6192">
            <v>19</v>
          </cell>
          <cell r="AH6192">
            <v>1</v>
          </cell>
          <cell r="AI6192" t="str">
            <v>STK</v>
          </cell>
          <cell r="AJ6192" t="str">
            <v>PEHA Elektro GmbH &amp; Co. KG</v>
          </cell>
          <cell r="AK6192" t="str">
            <v>PEHA Elektro GmbH &amp; Co. KG</v>
          </cell>
        </row>
        <row r="6193">
          <cell r="C6193" t="str">
            <v>D ABD. 6611 SI GRAU/F</v>
          </cell>
          <cell r="D6193" t="str">
            <v>4851</v>
          </cell>
          <cell r="E6193" t="str">
            <v>15</v>
          </cell>
          <cell r="F6193" t="str">
            <v>1</v>
          </cell>
          <cell r="G6193" t="str">
            <v>01</v>
          </cell>
          <cell r="H6193" t="str">
            <v>01</v>
          </cell>
          <cell r="I6193" t="str">
            <v>1</v>
          </cell>
          <cell r="J6193">
            <v>1</v>
          </cell>
          <cell r="K6193">
            <v>0.01</v>
          </cell>
          <cell r="L6193">
            <v>0.01</v>
          </cell>
          <cell r="M6193" t="str">
            <v>KG</v>
          </cell>
          <cell r="N6193">
            <v>0</v>
          </cell>
          <cell r="P6193" t="str">
            <v>223261224628362000</v>
          </cell>
          <cell r="Q6193" t="str">
            <v>4010105460117</v>
          </cell>
          <cell r="R6193" t="str">
            <v>4</v>
          </cell>
          <cell r="S6193" t="str">
            <v>223</v>
          </cell>
          <cell r="T6193" t="str">
            <v>01</v>
          </cell>
          <cell r="V6193" t="str">
            <v>85366990</v>
          </cell>
          <cell r="W6193" t="str">
            <v>DE</v>
          </cell>
          <cell r="X6193" t="str">
            <v>W</v>
          </cell>
          <cell r="Y6193" t="str">
            <v>606</v>
          </cell>
          <cell r="Z6193" t="str">
            <v>EA</v>
          </cell>
          <cell r="AA6193">
            <v>1</v>
          </cell>
          <cell r="AB6193" t="str">
            <v>40 X 40 X 25</v>
          </cell>
          <cell r="AE6193" t="str">
            <v>STK</v>
          </cell>
          <cell r="AF6193">
            <v>1</v>
          </cell>
          <cell r="AG6193">
            <v>19</v>
          </cell>
          <cell r="AH6193">
            <v>1</v>
          </cell>
          <cell r="AI6193" t="str">
            <v>STK</v>
          </cell>
          <cell r="AJ6193" t="str">
            <v>PEHA Elektro GmbH &amp; Co. KG</v>
          </cell>
          <cell r="AK6193" t="str">
            <v>PEHA Elektro GmbH &amp; Co. KG</v>
          </cell>
        </row>
        <row r="6194">
          <cell r="C6194" t="str">
            <v>D ABD. 80.1911 SI W</v>
          </cell>
          <cell r="D6194" t="str">
            <v>4851</v>
          </cell>
          <cell r="E6194" t="str">
            <v>15</v>
          </cell>
          <cell r="F6194" t="str">
            <v>1</v>
          </cell>
          <cell r="G6194" t="str">
            <v>01</v>
          </cell>
          <cell r="H6194" t="str">
            <v>01</v>
          </cell>
          <cell r="I6194" t="str">
            <v>1</v>
          </cell>
          <cell r="J6194">
            <v>1</v>
          </cell>
          <cell r="K6194">
            <v>2.8000000000000001E-2</v>
          </cell>
          <cell r="L6194">
            <v>2.7E-2</v>
          </cell>
          <cell r="M6194" t="str">
            <v>KG</v>
          </cell>
          <cell r="N6194">
            <v>0</v>
          </cell>
          <cell r="P6194" t="str">
            <v>22326122472F382P23</v>
          </cell>
          <cell r="Q6194" t="str">
            <v>4010105460216</v>
          </cell>
          <cell r="R6194" t="str">
            <v>4</v>
          </cell>
          <cell r="S6194" t="str">
            <v>223</v>
          </cell>
          <cell r="T6194" t="str">
            <v>01</v>
          </cell>
          <cell r="V6194" t="str">
            <v>85366990</v>
          </cell>
          <cell r="W6194" t="str">
            <v>DE</v>
          </cell>
          <cell r="X6194" t="str">
            <v>C</v>
          </cell>
          <cell r="Y6194" t="str">
            <v>606</v>
          </cell>
          <cell r="Z6194" t="str">
            <v>EA</v>
          </cell>
          <cell r="AA6194">
            <v>1</v>
          </cell>
          <cell r="AB6194" t="str">
            <v>70 X 70  X 24</v>
          </cell>
          <cell r="AE6194" t="str">
            <v>STK</v>
          </cell>
          <cell r="AF6194">
            <v>1</v>
          </cell>
          <cell r="AG6194">
            <v>19</v>
          </cell>
          <cell r="AH6194">
            <v>1</v>
          </cell>
          <cell r="AI6194" t="str">
            <v>STK</v>
          </cell>
          <cell r="AJ6194" t="str">
            <v>PEHA Elektro GmbH &amp; Co. KG</v>
          </cell>
          <cell r="AK6194" t="str">
            <v>PEHA Elektro GmbH &amp; Co. KG</v>
          </cell>
        </row>
        <row r="6195">
          <cell r="C6195" t="str">
            <v>H 80.6611 SI W/HEDTEC</v>
          </cell>
          <cell r="D6195" t="str">
            <v>4851</v>
          </cell>
          <cell r="E6195" t="str">
            <v>15</v>
          </cell>
          <cell r="F6195" t="str">
            <v>2</v>
          </cell>
          <cell r="G6195" t="str">
            <v>02</v>
          </cell>
          <cell r="H6195" t="str">
            <v>02</v>
          </cell>
          <cell r="I6195" t="str">
            <v>2</v>
          </cell>
          <cell r="J6195">
            <v>1</v>
          </cell>
          <cell r="K6195">
            <v>2.8000000000000001E-2</v>
          </cell>
          <cell r="L6195">
            <v>2.7E-2</v>
          </cell>
          <cell r="M6195" t="str">
            <v>KG</v>
          </cell>
          <cell r="N6195">
            <v>0</v>
          </cell>
          <cell r="P6195" t="str">
            <v>22326122472F382P23</v>
          </cell>
          <cell r="Q6195" t="str">
            <v>4010105460728</v>
          </cell>
          <cell r="R6195" t="str">
            <v>4</v>
          </cell>
          <cell r="S6195" t="str">
            <v>223</v>
          </cell>
          <cell r="T6195" t="str">
            <v>01</v>
          </cell>
          <cell r="V6195" t="str">
            <v>85366990</v>
          </cell>
          <cell r="W6195" t="str">
            <v>DE</v>
          </cell>
          <cell r="X6195" t="str">
            <v>C</v>
          </cell>
          <cell r="Y6195" t="str">
            <v>606</v>
          </cell>
          <cell r="Z6195" t="str">
            <v>EA</v>
          </cell>
          <cell r="AA6195">
            <v>1</v>
          </cell>
          <cell r="AB6195" t="str">
            <v>223 X 153 X 078</v>
          </cell>
          <cell r="AE6195" t="str">
            <v>STK</v>
          </cell>
          <cell r="AF6195">
            <v>1</v>
          </cell>
          <cell r="AG6195">
            <v>19</v>
          </cell>
          <cell r="AH6195">
            <v>1</v>
          </cell>
          <cell r="AI6195" t="str">
            <v>STK</v>
          </cell>
          <cell r="AJ6195" t="str">
            <v>PEHA Elektro GmbH &amp; Co. KG</v>
          </cell>
          <cell r="AK6195" t="str">
            <v>PEHA Elektro GmbH &amp; Co. KG</v>
          </cell>
        </row>
        <row r="6196">
          <cell r="C6196" t="str">
            <v>D 80.6611 SI W</v>
          </cell>
          <cell r="D6196" t="str">
            <v>4851</v>
          </cell>
          <cell r="E6196" t="str">
            <v>15</v>
          </cell>
          <cell r="F6196" t="str">
            <v>1</v>
          </cell>
          <cell r="G6196" t="str">
            <v>01</v>
          </cell>
          <cell r="H6196" t="str">
            <v>01</v>
          </cell>
          <cell r="I6196" t="str">
            <v>1</v>
          </cell>
          <cell r="J6196">
            <v>1</v>
          </cell>
          <cell r="K6196">
            <v>9.2999999999999999E-2</v>
          </cell>
          <cell r="L6196">
            <v>9.2999999999999999E-2</v>
          </cell>
          <cell r="M6196" t="str">
            <v>KG</v>
          </cell>
          <cell r="N6196">
            <v>0</v>
          </cell>
          <cell r="P6196" t="str">
            <v>22326122472F382P23</v>
          </cell>
          <cell r="Q6196" t="str">
            <v>4010105460810</v>
          </cell>
          <cell r="R6196" t="str">
            <v>4</v>
          </cell>
          <cell r="S6196" t="str">
            <v>223</v>
          </cell>
          <cell r="T6196" t="str">
            <v>01</v>
          </cell>
          <cell r="V6196" t="str">
            <v>85366990</v>
          </cell>
          <cell r="W6196" t="str">
            <v>DE</v>
          </cell>
          <cell r="X6196" t="str">
            <v>W</v>
          </cell>
          <cell r="Y6196" t="str">
            <v>606</v>
          </cell>
          <cell r="Z6196" t="str">
            <v>EA</v>
          </cell>
          <cell r="AA6196">
            <v>1</v>
          </cell>
          <cell r="AB6196" t="str">
            <v>70 X 70 X 40</v>
          </cell>
          <cell r="AE6196" t="str">
            <v>STK</v>
          </cell>
          <cell r="AF6196">
            <v>1</v>
          </cell>
          <cell r="AG6196">
            <v>19</v>
          </cell>
          <cell r="AH6196">
            <v>1</v>
          </cell>
          <cell r="AI6196" t="str">
            <v>STK</v>
          </cell>
          <cell r="AJ6196" t="str">
            <v>PEHA Elektro GmbH &amp; Co. KG</v>
          </cell>
          <cell r="AK6196" t="str">
            <v>PEHA Elektro GmbH &amp; Co. KG</v>
          </cell>
        </row>
        <row r="6197">
          <cell r="C6197" t="str">
            <v>H 80.6611 SI W</v>
          </cell>
          <cell r="D6197" t="str">
            <v>4851</v>
          </cell>
          <cell r="E6197" t="str">
            <v>15</v>
          </cell>
          <cell r="F6197" t="str">
            <v>1</v>
          </cell>
          <cell r="G6197" t="str">
            <v>10</v>
          </cell>
          <cell r="H6197" t="str">
            <v>10</v>
          </cell>
          <cell r="I6197" t="str">
            <v>2</v>
          </cell>
          <cell r="J6197">
            <v>1</v>
          </cell>
          <cell r="K6197">
            <v>9.2999999999999999E-2</v>
          </cell>
          <cell r="L6197">
            <v>9.2999999999999999E-2</v>
          </cell>
          <cell r="M6197" t="str">
            <v>KG</v>
          </cell>
          <cell r="N6197">
            <v>0</v>
          </cell>
          <cell r="P6197" t="str">
            <v>22326122472F382P23</v>
          </cell>
          <cell r="Q6197" t="str">
            <v>4010105460827</v>
          </cell>
          <cell r="R6197" t="str">
            <v>4</v>
          </cell>
          <cell r="S6197" t="str">
            <v>223</v>
          </cell>
          <cell r="T6197" t="str">
            <v>01</v>
          </cell>
          <cell r="V6197" t="str">
            <v>85366990</v>
          </cell>
          <cell r="W6197" t="str">
            <v>DE</v>
          </cell>
          <cell r="X6197" t="str">
            <v>C</v>
          </cell>
          <cell r="Y6197" t="str">
            <v>606</v>
          </cell>
          <cell r="Z6197" t="str">
            <v>EA</v>
          </cell>
          <cell r="AA6197">
            <v>1</v>
          </cell>
          <cell r="AB6197" t="str">
            <v>275 X 185 X 92</v>
          </cell>
          <cell r="AE6197" t="str">
            <v>STK</v>
          </cell>
          <cell r="AF6197">
            <v>1</v>
          </cell>
          <cell r="AG6197">
            <v>19</v>
          </cell>
          <cell r="AH6197">
            <v>1</v>
          </cell>
          <cell r="AI6197" t="str">
            <v>STK</v>
          </cell>
          <cell r="AJ6197" t="str">
            <v>PEHA Elektro GmbH &amp; Co. KG</v>
          </cell>
          <cell r="AK6197" t="str">
            <v>PEHA Elektro GmbH &amp; Co. KG</v>
          </cell>
        </row>
        <row r="6198">
          <cell r="C6198" t="str">
            <v>D 6511.02 SI WI</v>
          </cell>
          <cell r="D6198" t="str">
            <v>4851</v>
          </cell>
          <cell r="E6198" t="str">
            <v>15</v>
          </cell>
          <cell r="F6198" t="str">
            <v>1</v>
          </cell>
          <cell r="G6198" t="str">
            <v>04</v>
          </cell>
          <cell r="H6198" t="str">
            <v>03</v>
          </cell>
          <cell r="I6198" t="str">
            <v>4</v>
          </cell>
          <cell r="J6198">
            <v>1</v>
          </cell>
          <cell r="K6198">
            <v>0</v>
          </cell>
          <cell r="L6198">
            <v>0</v>
          </cell>
          <cell r="M6198" t="str">
            <v>KG</v>
          </cell>
          <cell r="N6198">
            <v>0</v>
          </cell>
          <cell r="P6198" t="str">
            <v>22326122472F382P23</v>
          </cell>
          <cell r="Q6198" t="str">
            <v>4010105460919</v>
          </cell>
          <cell r="R6198" t="str">
            <v>1</v>
          </cell>
          <cell r="S6198" t="str">
            <v>223</v>
          </cell>
          <cell r="T6198" t="str">
            <v>01</v>
          </cell>
          <cell r="V6198" t="str">
            <v>85366990</v>
          </cell>
          <cell r="W6198" t="str">
            <v>DE</v>
          </cell>
          <cell r="Y6198" t="str">
            <v>992</v>
          </cell>
          <cell r="Z6198" t="str">
            <v>EA</v>
          </cell>
          <cell r="AA6198">
            <v>1</v>
          </cell>
          <cell r="AE6198" t="str">
            <v>STK</v>
          </cell>
          <cell r="AF6198">
            <v>1</v>
          </cell>
          <cell r="AG6198">
            <v>19</v>
          </cell>
          <cell r="AH6198">
            <v>1</v>
          </cell>
          <cell r="AI6198" t="str">
            <v>STK</v>
          </cell>
          <cell r="AJ6198" t="str">
            <v>PEHA Elektro GmbH &amp; Co. KG</v>
          </cell>
          <cell r="AK6198" t="str">
            <v>PEHA Elektro GmbH &amp; Co. KG</v>
          </cell>
        </row>
        <row r="6199">
          <cell r="C6199" t="str">
            <v>H 80.6611 SI AW</v>
          </cell>
          <cell r="D6199" t="str">
            <v>4851</v>
          </cell>
          <cell r="E6199" t="str">
            <v>15</v>
          </cell>
          <cell r="F6199" t="str">
            <v>1</v>
          </cell>
          <cell r="G6199" t="str">
            <v>01</v>
          </cell>
          <cell r="H6199" t="str">
            <v>01</v>
          </cell>
          <cell r="I6199" t="str">
            <v>1</v>
          </cell>
          <cell r="J6199">
            <v>1</v>
          </cell>
          <cell r="K6199">
            <v>0.1</v>
          </cell>
          <cell r="L6199">
            <v>0.1</v>
          </cell>
          <cell r="M6199" t="str">
            <v>KG</v>
          </cell>
          <cell r="N6199">
            <v>0</v>
          </cell>
          <cell r="P6199" t="str">
            <v>22326122472F382P23</v>
          </cell>
          <cell r="Q6199" t="str">
            <v>4010105461121</v>
          </cell>
          <cell r="R6199" t="str">
            <v>4</v>
          </cell>
          <cell r="S6199" t="str">
            <v>223</v>
          </cell>
          <cell r="T6199" t="str">
            <v>01</v>
          </cell>
          <cell r="V6199" t="str">
            <v>85366990</v>
          </cell>
          <cell r="W6199" t="str">
            <v>DE</v>
          </cell>
          <cell r="X6199" t="str">
            <v>C</v>
          </cell>
          <cell r="Y6199" t="str">
            <v>606</v>
          </cell>
          <cell r="Z6199" t="str">
            <v>EA</v>
          </cell>
          <cell r="AA6199">
            <v>1</v>
          </cell>
          <cell r="AB6199" t="str">
            <v>70 X 70 X 50</v>
          </cell>
          <cell r="AE6199" t="str">
            <v>STK</v>
          </cell>
          <cell r="AF6199">
            <v>1</v>
          </cell>
          <cell r="AG6199">
            <v>19</v>
          </cell>
          <cell r="AH6199">
            <v>1</v>
          </cell>
          <cell r="AI6199" t="str">
            <v>STK</v>
          </cell>
          <cell r="AJ6199" t="str">
            <v>PEHA Elektro GmbH &amp; Co. KG</v>
          </cell>
          <cell r="AK6199" t="str">
            <v>PEHA Elektro GmbH &amp; Co. KG</v>
          </cell>
        </row>
        <row r="6200">
          <cell r="C6200" t="str">
            <v>D 6212.02 EMS SIWI AS/OBO</v>
          </cell>
          <cell r="D6200" t="str">
            <v>4851</v>
          </cell>
          <cell r="E6200" t="str">
            <v>15</v>
          </cell>
          <cell r="F6200" t="str">
            <v>2</v>
          </cell>
          <cell r="G6200" t="str">
            <v>02</v>
          </cell>
          <cell r="H6200" t="str">
            <v>02</v>
          </cell>
          <cell r="I6200" t="str">
            <v>2</v>
          </cell>
          <cell r="J6200">
            <v>1</v>
          </cell>
          <cell r="K6200">
            <v>0.1</v>
          </cell>
          <cell r="L6200">
            <v>0.1</v>
          </cell>
          <cell r="M6200" t="str">
            <v>KG</v>
          </cell>
          <cell r="N6200">
            <v>0</v>
          </cell>
          <cell r="P6200" t="str">
            <v>22326122472F382U51</v>
          </cell>
          <cell r="Q6200" t="str">
            <v>4010105461411</v>
          </cell>
          <cell r="R6200" t="str">
            <v>4</v>
          </cell>
          <cell r="S6200" t="str">
            <v>223</v>
          </cell>
          <cell r="T6200" t="str">
            <v>01</v>
          </cell>
          <cell r="V6200" t="str">
            <v>85366990</v>
          </cell>
          <cell r="W6200" t="str">
            <v>DE</v>
          </cell>
          <cell r="X6200" t="str">
            <v>C</v>
          </cell>
          <cell r="Y6200" t="str">
            <v>606</v>
          </cell>
          <cell r="Z6200" t="str">
            <v>EA</v>
          </cell>
          <cell r="AA6200">
            <v>1</v>
          </cell>
          <cell r="AB6200" t="str">
            <v>227 X 185 X 042</v>
          </cell>
          <cell r="AE6200" t="str">
            <v>STK</v>
          </cell>
          <cell r="AF6200">
            <v>1</v>
          </cell>
          <cell r="AG6200">
            <v>19</v>
          </cell>
          <cell r="AH6200">
            <v>1</v>
          </cell>
          <cell r="AI6200" t="str">
            <v>STK</v>
          </cell>
          <cell r="AJ6200" t="str">
            <v>PEHA Elektro GmbH &amp; Co. KG</v>
          </cell>
          <cell r="AK6200" t="str">
            <v>PEHA Elektro GmbH &amp; Co. KG</v>
          </cell>
        </row>
        <row r="6201">
          <cell r="C6201" t="str">
            <v>B 6272.02 EMS SIWI AS/OBO</v>
          </cell>
          <cell r="D6201" t="str">
            <v>4851</v>
          </cell>
          <cell r="E6201" t="str">
            <v>15</v>
          </cell>
          <cell r="F6201" t="str">
            <v>2</v>
          </cell>
          <cell r="G6201" t="str">
            <v>02</v>
          </cell>
          <cell r="H6201" t="str">
            <v>02</v>
          </cell>
          <cell r="I6201" t="str">
            <v>2</v>
          </cell>
          <cell r="J6201">
            <v>1</v>
          </cell>
          <cell r="K6201">
            <v>0.1</v>
          </cell>
          <cell r="L6201">
            <v>0.1</v>
          </cell>
          <cell r="M6201" t="str">
            <v>KG</v>
          </cell>
          <cell r="N6201">
            <v>0</v>
          </cell>
          <cell r="P6201" t="str">
            <v>22326122472F382U51</v>
          </cell>
          <cell r="Q6201" t="str">
            <v>4010105461442</v>
          </cell>
          <cell r="R6201" t="str">
            <v>4</v>
          </cell>
          <cell r="S6201" t="str">
            <v>223</v>
          </cell>
          <cell r="T6201" t="str">
            <v>01</v>
          </cell>
          <cell r="V6201" t="str">
            <v>85366990</v>
          </cell>
          <cell r="W6201" t="str">
            <v>DE</v>
          </cell>
          <cell r="X6201" t="str">
            <v>C</v>
          </cell>
          <cell r="Y6201" t="str">
            <v>606</v>
          </cell>
          <cell r="Z6201" t="str">
            <v>EA</v>
          </cell>
          <cell r="AA6201">
            <v>1</v>
          </cell>
          <cell r="AB6201" t="str">
            <v>227 X 185 X 042</v>
          </cell>
          <cell r="AE6201" t="str">
            <v>STK</v>
          </cell>
          <cell r="AF6201">
            <v>1</v>
          </cell>
          <cell r="AG6201">
            <v>19</v>
          </cell>
          <cell r="AH6201">
            <v>1</v>
          </cell>
          <cell r="AI6201" t="str">
            <v>STK</v>
          </cell>
          <cell r="AJ6201" t="str">
            <v>PEHA Elektro GmbH &amp; Co. KG</v>
          </cell>
          <cell r="AK6201" t="str">
            <v>PEHA Elektro GmbH &amp; Co. KG</v>
          </cell>
        </row>
        <row r="6202">
          <cell r="C6202" t="str">
            <v>B 6272.36 EMS SIWI AS/OBO</v>
          </cell>
          <cell r="D6202" t="str">
            <v>4851</v>
          </cell>
          <cell r="E6202" t="str">
            <v>15</v>
          </cell>
          <cell r="F6202" t="str">
            <v>18</v>
          </cell>
          <cell r="G6202" t="str">
            <v>18</v>
          </cell>
          <cell r="H6202" t="str">
            <v>18</v>
          </cell>
          <cell r="I6202" t="str">
            <v>18</v>
          </cell>
          <cell r="J6202">
            <v>1</v>
          </cell>
          <cell r="K6202">
            <v>7.9000000000000001E-2</v>
          </cell>
          <cell r="L6202">
            <v>7.9000000000000001E-2</v>
          </cell>
          <cell r="M6202" t="str">
            <v>KG</v>
          </cell>
          <cell r="N6202">
            <v>0</v>
          </cell>
          <cell r="P6202" t="str">
            <v>22326122472F382U51</v>
          </cell>
          <cell r="Q6202" t="str">
            <v>4010105461640</v>
          </cell>
          <cell r="R6202" t="str">
            <v>4</v>
          </cell>
          <cell r="S6202" t="str">
            <v>223</v>
          </cell>
          <cell r="T6202" t="str">
            <v>01</v>
          </cell>
          <cell r="V6202" t="str">
            <v>85366990</v>
          </cell>
          <cell r="W6202" t="str">
            <v>DE</v>
          </cell>
          <cell r="X6202" t="str">
            <v>C</v>
          </cell>
          <cell r="Y6202" t="str">
            <v>606</v>
          </cell>
          <cell r="Z6202" t="str">
            <v>EA</v>
          </cell>
          <cell r="AA6202">
            <v>1</v>
          </cell>
          <cell r="AB6202" t="str">
            <v>227 X 185 X 042</v>
          </cell>
          <cell r="AE6202" t="str">
            <v>STK</v>
          </cell>
          <cell r="AF6202">
            <v>1</v>
          </cell>
          <cell r="AG6202">
            <v>19</v>
          </cell>
          <cell r="AH6202">
            <v>1</v>
          </cell>
          <cell r="AI6202" t="str">
            <v>STK</v>
          </cell>
          <cell r="AJ6202" t="str">
            <v>PEHA Elektro GmbH &amp; Co. KG</v>
          </cell>
          <cell r="AK6202" t="str">
            <v>PEHA Elektro GmbH &amp; Co. KG</v>
          </cell>
        </row>
        <row r="6203">
          <cell r="C6203" t="str">
            <v>H 80.6611 V SI</v>
          </cell>
          <cell r="D6203" t="str">
            <v>4851</v>
          </cell>
          <cell r="E6203" t="str">
            <v>15</v>
          </cell>
          <cell r="F6203" t="str">
            <v>1</v>
          </cell>
          <cell r="G6203" t="str">
            <v>01</v>
          </cell>
          <cell r="H6203" t="str">
            <v>01</v>
          </cell>
          <cell r="I6203" t="str">
            <v>1</v>
          </cell>
          <cell r="J6203">
            <v>1</v>
          </cell>
          <cell r="K6203">
            <v>9.4E-2</v>
          </cell>
          <cell r="L6203">
            <v>9.4E-2</v>
          </cell>
          <cell r="M6203" t="str">
            <v>KG</v>
          </cell>
          <cell r="N6203">
            <v>0</v>
          </cell>
          <cell r="P6203" t="str">
            <v>22326122472F382P23</v>
          </cell>
          <cell r="Q6203" t="str">
            <v>4010105461824</v>
          </cell>
          <cell r="R6203" t="str">
            <v>4</v>
          </cell>
          <cell r="S6203" t="str">
            <v>223</v>
          </cell>
          <cell r="T6203" t="str">
            <v>01</v>
          </cell>
          <cell r="V6203" t="str">
            <v>85366990</v>
          </cell>
          <cell r="W6203" t="str">
            <v>DE</v>
          </cell>
          <cell r="X6203" t="str">
            <v>C</v>
          </cell>
          <cell r="Y6203" t="str">
            <v>606</v>
          </cell>
          <cell r="Z6203" t="str">
            <v>EA</v>
          </cell>
          <cell r="AA6203">
            <v>1</v>
          </cell>
          <cell r="AB6203" t="str">
            <v>275 X 185 X 92</v>
          </cell>
          <cell r="AE6203" t="str">
            <v>STK</v>
          </cell>
          <cell r="AF6203">
            <v>1</v>
          </cell>
          <cell r="AG6203">
            <v>19</v>
          </cell>
          <cell r="AH6203">
            <v>1</v>
          </cell>
          <cell r="AI6203" t="str">
            <v>STK</v>
          </cell>
          <cell r="AJ6203" t="str">
            <v>PEHA Elektro GmbH &amp; Co. KG</v>
          </cell>
          <cell r="AK6203" t="str">
            <v>PEHA Elektro GmbH &amp; Co. KG</v>
          </cell>
        </row>
        <row r="6204">
          <cell r="C6204" t="str">
            <v>D 610.02 MJ12EMS/67,5/OBO</v>
          </cell>
          <cell r="D6204" t="str">
            <v>4851</v>
          </cell>
          <cell r="E6204" t="str">
            <v>15</v>
          </cell>
          <cell r="F6204" t="str">
            <v>1</v>
          </cell>
          <cell r="G6204" t="str">
            <v>10</v>
          </cell>
          <cell r="H6204" t="str">
            <v>10</v>
          </cell>
          <cell r="I6204" t="str">
            <v>2</v>
          </cell>
          <cell r="J6204">
            <v>1</v>
          </cell>
          <cell r="K6204">
            <v>9.4E-2</v>
          </cell>
          <cell r="L6204">
            <v>9.4E-2</v>
          </cell>
          <cell r="M6204" t="str">
            <v>KG</v>
          </cell>
          <cell r="N6204">
            <v>0</v>
          </cell>
          <cell r="P6204" t="str">
            <v>22326122472F382U46</v>
          </cell>
          <cell r="Q6204" t="str">
            <v>4010105461916</v>
          </cell>
          <cell r="R6204" t="str">
            <v>4</v>
          </cell>
          <cell r="S6204" t="str">
            <v>223</v>
          </cell>
          <cell r="T6204" t="str">
            <v>01</v>
          </cell>
          <cell r="V6204" t="str">
            <v>85389099</v>
          </cell>
          <cell r="W6204" t="str">
            <v>DE</v>
          </cell>
          <cell r="X6204" t="str">
            <v>C</v>
          </cell>
          <cell r="Y6204" t="str">
            <v>606</v>
          </cell>
          <cell r="Z6204" t="str">
            <v>EA</v>
          </cell>
          <cell r="AA6204">
            <v>1</v>
          </cell>
          <cell r="AB6204" t="str">
            <v>223 X 153 X 078</v>
          </cell>
          <cell r="AE6204" t="str">
            <v>STK</v>
          </cell>
          <cell r="AF6204">
            <v>1</v>
          </cell>
          <cell r="AG6204">
            <v>19</v>
          </cell>
          <cell r="AH6204">
            <v>1</v>
          </cell>
          <cell r="AI6204" t="str">
            <v>STK</v>
          </cell>
          <cell r="AJ6204" t="str">
            <v>PEHA Elektro GmbH &amp; Co. KG</v>
          </cell>
          <cell r="AK6204" t="str">
            <v>PEHA Elektro GmbH &amp; Co. KG</v>
          </cell>
        </row>
        <row r="6205">
          <cell r="C6205" t="str">
            <v>H 516 NLD</v>
          </cell>
          <cell r="D6205" t="str">
            <v>4851</v>
          </cell>
          <cell r="E6205" t="str">
            <v>15</v>
          </cell>
          <cell r="F6205" t="str">
            <v>1</v>
          </cell>
          <cell r="G6205" t="str">
            <v>01</v>
          </cell>
          <cell r="H6205" t="str">
            <v>01</v>
          </cell>
          <cell r="I6205" t="str">
            <v>1</v>
          </cell>
          <cell r="J6205">
            <v>1</v>
          </cell>
          <cell r="K6205">
            <v>0.156</v>
          </cell>
          <cell r="L6205">
            <v>0.156</v>
          </cell>
          <cell r="M6205" t="str">
            <v>KG</v>
          </cell>
          <cell r="N6205">
            <v>0</v>
          </cell>
          <cell r="P6205" t="str">
            <v>22326122472F382U42</v>
          </cell>
          <cell r="Q6205" t="str">
            <v>4010105463064</v>
          </cell>
          <cell r="R6205" t="str">
            <v>3</v>
          </cell>
          <cell r="S6205" t="str">
            <v>223</v>
          </cell>
          <cell r="T6205" t="str">
            <v>01</v>
          </cell>
          <cell r="V6205" t="str">
            <v>85365080</v>
          </cell>
          <cell r="W6205" t="str">
            <v>DE</v>
          </cell>
          <cell r="X6205" t="str">
            <v>C</v>
          </cell>
          <cell r="Y6205" t="str">
            <v>992</v>
          </cell>
          <cell r="Z6205" t="str">
            <v>EA</v>
          </cell>
          <cell r="AA6205">
            <v>1</v>
          </cell>
          <cell r="AE6205" t="str">
            <v>STK</v>
          </cell>
          <cell r="AF6205">
            <v>1</v>
          </cell>
          <cell r="AG6205">
            <v>19</v>
          </cell>
          <cell r="AH6205">
            <v>1</v>
          </cell>
          <cell r="AI6205" t="str">
            <v>STK</v>
          </cell>
          <cell r="AJ6205" t="str">
            <v>PEHA Elektro GmbH &amp; Co. KG</v>
          </cell>
          <cell r="AK6205" t="str">
            <v>PEHA Elektro GmbH &amp; Co. KG</v>
          </cell>
        </row>
        <row r="6206">
          <cell r="C6206" t="str">
            <v>D 6771.19 CH-S WE S ST/KAE</v>
          </cell>
          <cell r="D6206" t="str">
            <v>4851</v>
          </cell>
          <cell r="E6206" t="str">
            <v>15</v>
          </cell>
          <cell r="F6206" t="str">
            <v>1</v>
          </cell>
          <cell r="G6206" t="str">
            <v>01</v>
          </cell>
          <cell r="H6206" t="str">
            <v>01</v>
          </cell>
          <cell r="I6206" t="str">
            <v>1</v>
          </cell>
          <cell r="J6206">
            <v>1</v>
          </cell>
          <cell r="K6206">
            <v>4.7E-2</v>
          </cell>
          <cell r="L6206">
            <v>4.7E-2</v>
          </cell>
          <cell r="M6206" t="str">
            <v>KG</v>
          </cell>
          <cell r="N6206">
            <v>0</v>
          </cell>
          <cell r="P6206" t="str">
            <v>22326122472F382U46</v>
          </cell>
          <cell r="Q6206" t="str">
            <v>4010105463965</v>
          </cell>
          <cell r="R6206" t="str">
            <v>4</v>
          </cell>
          <cell r="S6206" t="str">
            <v>223</v>
          </cell>
          <cell r="T6206" t="str">
            <v>01</v>
          </cell>
          <cell r="V6206" t="str">
            <v>85366990</v>
          </cell>
          <cell r="W6206" t="str">
            <v>HU</v>
          </cell>
          <cell r="X6206" t="str">
            <v>C</v>
          </cell>
          <cell r="Y6206" t="str">
            <v>992</v>
          </cell>
          <cell r="Z6206" t="str">
            <v>EA</v>
          </cell>
          <cell r="AA6206">
            <v>100</v>
          </cell>
          <cell r="AE6206" t="str">
            <v>STK</v>
          </cell>
          <cell r="AF6206">
            <v>1</v>
          </cell>
          <cell r="AG6206">
            <v>19</v>
          </cell>
          <cell r="AH6206">
            <v>1</v>
          </cell>
          <cell r="AI6206" t="str">
            <v>STK</v>
          </cell>
          <cell r="AJ6206" t="str">
            <v>PEHA Elektro GmbH &amp; Co. KG</v>
          </cell>
          <cell r="AK6206" t="str">
            <v>PEHA Elektro GmbH &amp; Co. KG</v>
          </cell>
        </row>
        <row r="6207">
          <cell r="C6207" t="str">
            <v>D ABD. 80.1912.02</v>
          </cell>
          <cell r="D6207" t="str">
            <v>4851</v>
          </cell>
          <cell r="E6207" t="str">
            <v>15</v>
          </cell>
          <cell r="F6207" t="str">
            <v>1</v>
          </cell>
          <cell r="G6207" t="str">
            <v>01</v>
          </cell>
          <cell r="H6207" t="str">
            <v>01</v>
          </cell>
          <cell r="I6207" t="str">
            <v>1</v>
          </cell>
          <cell r="J6207">
            <v>1</v>
          </cell>
          <cell r="K6207">
            <v>4.4999999999999998E-2</v>
          </cell>
          <cell r="L6207">
            <v>4.4999999999999998E-2</v>
          </cell>
          <cell r="M6207" t="str">
            <v>KG</v>
          </cell>
          <cell r="N6207">
            <v>0</v>
          </cell>
          <cell r="P6207" t="str">
            <v>22326122472F382P23</v>
          </cell>
          <cell r="Q6207" t="str">
            <v>4010105464313</v>
          </cell>
          <cell r="R6207" t="str">
            <v>4</v>
          </cell>
          <cell r="S6207" t="str">
            <v>223</v>
          </cell>
          <cell r="T6207" t="str">
            <v>01</v>
          </cell>
          <cell r="V6207" t="str">
            <v>85389099</v>
          </cell>
          <cell r="W6207" t="str">
            <v>HU</v>
          </cell>
          <cell r="X6207" t="str">
            <v>C</v>
          </cell>
          <cell r="Y6207" t="str">
            <v>606</v>
          </cell>
          <cell r="Z6207" t="str">
            <v>EA</v>
          </cell>
          <cell r="AA6207">
            <v>1</v>
          </cell>
          <cell r="AB6207" t="str">
            <v>100 X 81  X 15</v>
          </cell>
          <cell r="AE6207" t="str">
            <v>STK</v>
          </cell>
          <cell r="AF6207">
            <v>1</v>
          </cell>
          <cell r="AG6207">
            <v>19</v>
          </cell>
          <cell r="AH6207">
            <v>1</v>
          </cell>
          <cell r="AI6207" t="str">
            <v>STK</v>
          </cell>
          <cell r="AJ6207" t="str">
            <v>PEHA Elektro GmbH &amp; Co. KG</v>
          </cell>
          <cell r="AK6207" t="str">
            <v>PEHA Elektro GmbH &amp; Co. KG</v>
          </cell>
        </row>
        <row r="6208">
          <cell r="C6208" t="str">
            <v>B 6571 O.A.</v>
          </cell>
          <cell r="D6208" t="str">
            <v>4851</v>
          </cell>
          <cell r="E6208" t="str">
            <v>15</v>
          </cell>
          <cell r="F6208" t="str">
            <v>1</v>
          </cell>
          <cell r="G6208" t="str">
            <v>10</v>
          </cell>
          <cell r="H6208" t="str">
            <v>10</v>
          </cell>
          <cell r="I6208" t="str">
            <v>2</v>
          </cell>
          <cell r="J6208">
            <v>1</v>
          </cell>
          <cell r="K6208">
            <v>4.4999999999999998E-2</v>
          </cell>
          <cell r="L6208">
            <v>4.4999999999999998E-2</v>
          </cell>
          <cell r="M6208" t="str">
            <v>KG</v>
          </cell>
          <cell r="N6208">
            <v>0</v>
          </cell>
          <cell r="P6208" t="str">
            <v>22326122472F382U41</v>
          </cell>
          <cell r="Q6208" t="str">
            <v>4010105464443</v>
          </cell>
          <cell r="R6208" t="str">
            <v>4</v>
          </cell>
          <cell r="S6208" t="str">
            <v>223</v>
          </cell>
          <cell r="T6208" t="str">
            <v>01</v>
          </cell>
          <cell r="V6208" t="str">
            <v>85366990</v>
          </cell>
          <cell r="W6208" t="str">
            <v>DE</v>
          </cell>
          <cell r="X6208" t="str">
            <v>C</v>
          </cell>
          <cell r="Y6208" t="str">
            <v>606</v>
          </cell>
          <cell r="Z6208" t="str">
            <v>EA</v>
          </cell>
          <cell r="AA6208">
            <v>1</v>
          </cell>
          <cell r="AB6208" t="str">
            <v>223 X 153 X 078</v>
          </cell>
          <cell r="AE6208" t="str">
            <v>STK</v>
          </cell>
          <cell r="AF6208">
            <v>1</v>
          </cell>
          <cell r="AG6208">
            <v>19</v>
          </cell>
          <cell r="AH6208">
            <v>1</v>
          </cell>
          <cell r="AI6208" t="str">
            <v>STK</v>
          </cell>
          <cell r="AJ6208" t="str">
            <v>PEHA Elektro GmbH &amp; Co. KG</v>
          </cell>
          <cell r="AK6208" t="str">
            <v>PEHA Elektro GmbH &amp; Co. KG</v>
          </cell>
        </row>
        <row r="6209">
          <cell r="C6209" t="str">
            <v>H 80.6611 SI GLK W</v>
          </cell>
          <cell r="D6209" t="str">
            <v>4851</v>
          </cell>
          <cell r="E6209" t="str">
            <v>15</v>
          </cell>
          <cell r="F6209" t="str">
            <v>1</v>
          </cell>
          <cell r="G6209" t="str">
            <v>10</v>
          </cell>
          <cell r="H6209" t="str">
            <v>10</v>
          </cell>
          <cell r="I6209" t="str">
            <v>2</v>
          </cell>
          <cell r="J6209">
            <v>1</v>
          </cell>
          <cell r="K6209">
            <v>0.124</v>
          </cell>
          <cell r="L6209">
            <v>0.124</v>
          </cell>
          <cell r="M6209" t="str">
            <v>KG</v>
          </cell>
          <cell r="N6209">
            <v>0</v>
          </cell>
          <cell r="P6209" t="str">
            <v>22326122472F382P23</v>
          </cell>
          <cell r="Q6209" t="str">
            <v>4010105464825</v>
          </cell>
          <cell r="R6209" t="str">
            <v>4</v>
          </cell>
          <cell r="S6209" t="str">
            <v>223</v>
          </cell>
          <cell r="T6209" t="str">
            <v>01</v>
          </cell>
          <cell r="V6209" t="str">
            <v>85366990</v>
          </cell>
          <cell r="W6209" t="str">
            <v>DE</v>
          </cell>
          <cell r="X6209" t="str">
            <v>C</v>
          </cell>
          <cell r="Y6209" t="str">
            <v>606</v>
          </cell>
          <cell r="Z6209" t="str">
            <v>EA</v>
          </cell>
          <cell r="AA6209">
            <v>1</v>
          </cell>
          <cell r="AB6209" t="str">
            <v>275 X 185 X 92</v>
          </cell>
          <cell r="AE6209" t="str">
            <v>STK</v>
          </cell>
          <cell r="AF6209">
            <v>1</v>
          </cell>
          <cell r="AG6209">
            <v>19</v>
          </cell>
          <cell r="AH6209">
            <v>1</v>
          </cell>
          <cell r="AI6209" t="str">
            <v>STK</v>
          </cell>
          <cell r="AJ6209" t="str">
            <v>PEHA Elektro GmbH &amp; Co. KG</v>
          </cell>
          <cell r="AK6209" t="str">
            <v>PEHA Elektro GmbH &amp; Co. KG</v>
          </cell>
        </row>
        <row r="6210">
          <cell r="C6210" t="str">
            <v>H 6512 O.A./JD</v>
          </cell>
          <cell r="D6210" t="str">
            <v>4851</v>
          </cell>
          <cell r="E6210" t="str">
            <v>15</v>
          </cell>
          <cell r="F6210" t="str">
            <v>1</v>
          </cell>
          <cell r="G6210" t="str">
            <v>01</v>
          </cell>
          <cell r="H6210" t="str">
            <v>01</v>
          </cell>
          <cell r="I6210" t="str">
            <v>1</v>
          </cell>
          <cell r="J6210">
            <v>1</v>
          </cell>
          <cell r="K6210">
            <v>0.02</v>
          </cell>
          <cell r="L6210">
            <v>1.9E-2</v>
          </cell>
          <cell r="M6210" t="str">
            <v>KG</v>
          </cell>
          <cell r="N6210">
            <v>0</v>
          </cell>
          <cell r="P6210" t="str">
            <v>22326122472F382U41</v>
          </cell>
          <cell r="Q6210" t="str">
            <v>4010105464924</v>
          </cell>
          <cell r="R6210" t="str">
            <v>4</v>
          </cell>
          <cell r="S6210" t="str">
            <v>223</v>
          </cell>
          <cell r="T6210" t="str">
            <v>01</v>
          </cell>
          <cell r="V6210" t="str">
            <v>85366990</v>
          </cell>
          <cell r="W6210" t="str">
            <v>DE</v>
          </cell>
          <cell r="X6210" t="str">
            <v>C</v>
          </cell>
          <cell r="Y6210" t="str">
            <v>606</v>
          </cell>
          <cell r="Z6210" t="str">
            <v>EA</v>
          </cell>
          <cell r="AA6210">
            <v>1</v>
          </cell>
          <cell r="AE6210" t="str">
            <v>STK</v>
          </cell>
          <cell r="AF6210">
            <v>1</v>
          </cell>
          <cell r="AG6210">
            <v>19</v>
          </cell>
          <cell r="AH6210">
            <v>1</v>
          </cell>
          <cell r="AI6210" t="str">
            <v>STK</v>
          </cell>
          <cell r="AJ6210" t="str">
            <v>PEHA Elektro GmbH &amp; Co. KG</v>
          </cell>
          <cell r="AK6210" t="str">
            <v>PEHA Elektro GmbH &amp; Co. KG</v>
          </cell>
        </row>
        <row r="6211">
          <cell r="C6211" t="str">
            <v>B 80.6571.02</v>
          </cell>
          <cell r="D6211" t="str">
            <v>4851</v>
          </cell>
          <cell r="E6211" t="str">
            <v>15</v>
          </cell>
          <cell r="F6211" t="str">
            <v>1</v>
          </cell>
          <cell r="G6211" t="str">
            <v>01</v>
          </cell>
          <cell r="H6211" t="str">
            <v>01</v>
          </cell>
          <cell r="I6211" t="str">
            <v>1</v>
          </cell>
          <cell r="J6211">
            <v>1</v>
          </cell>
          <cell r="K6211">
            <v>9.5000000000000001E-2</v>
          </cell>
          <cell r="L6211">
            <v>9.5000000000000001E-2</v>
          </cell>
          <cell r="M6211" t="str">
            <v>KG</v>
          </cell>
          <cell r="N6211">
            <v>0</v>
          </cell>
          <cell r="P6211" t="str">
            <v>22326122472F382P23</v>
          </cell>
          <cell r="Q6211" t="str">
            <v>4010105465341</v>
          </cell>
          <cell r="R6211" t="str">
            <v>4</v>
          </cell>
          <cell r="S6211" t="str">
            <v>223</v>
          </cell>
          <cell r="T6211" t="str">
            <v>01</v>
          </cell>
          <cell r="V6211" t="str">
            <v>85366990</v>
          </cell>
          <cell r="W6211" t="str">
            <v>DE</v>
          </cell>
          <cell r="X6211" t="str">
            <v>W</v>
          </cell>
          <cell r="Y6211" t="str">
            <v>606</v>
          </cell>
          <cell r="Z6211" t="str">
            <v>EA</v>
          </cell>
          <cell r="AA6211">
            <v>1</v>
          </cell>
          <cell r="AB6211" t="str">
            <v>71 X 68  X 39</v>
          </cell>
          <cell r="AE6211" t="str">
            <v>STK</v>
          </cell>
          <cell r="AF6211">
            <v>1</v>
          </cell>
          <cell r="AG6211">
            <v>19</v>
          </cell>
          <cell r="AH6211">
            <v>1</v>
          </cell>
          <cell r="AI6211" t="str">
            <v>STK</v>
          </cell>
          <cell r="AJ6211" t="str">
            <v>PEHA Elektro GmbH &amp; Co. KG</v>
          </cell>
          <cell r="AK6211" t="str">
            <v>PEHA Elektro GmbH &amp; Co. KG</v>
          </cell>
        </row>
        <row r="6212">
          <cell r="C6212" t="str">
            <v>B 80.6571.02 SI</v>
          </cell>
          <cell r="D6212" t="str">
            <v>4851</v>
          </cell>
          <cell r="E6212" t="str">
            <v>15</v>
          </cell>
          <cell r="F6212" t="str">
            <v>1</v>
          </cell>
          <cell r="G6212" t="str">
            <v>01</v>
          </cell>
          <cell r="H6212" t="str">
            <v>01</v>
          </cell>
          <cell r="I6212" t="str">
            <v>1</v>
          </cell>
          <cell r="J6212">
            <v>1</v>
          </cell>
          <cell r="K6212">
            <v>0.1</v>
          </cell>
          <cell r="L6212">
            <v>0.1</v>
          </cell>
          <cell r="M6212" t="str">
            <v>KG</v>
          </cell>
          <cell r="N6212">
            <v>0</v>
          </cell>
          <cell r="P6212" t="str">
            <v>22326122472F382P23</v>
          </cell>
          <cell r="Q6212" t="str">
            <v>4010105465440</v>
          </cell>
          <cell r="R6212" t="str">
            <v>4</v>
          </cell>
          <cell r="S6212" t="str">
            <v>223</v>
          </cell>
          <cell r="T6212" t="str">
            <v>01</v>
          </cell>
          <cell r="V6212" t="str">
            <v>85366990</v>
          </cell>
          <cell r="W6212" t="str">
            <v>DE</v>
          </cell>
          <cell r="X6212" t="str">
            <v>W</v>
          </cell>
          <cell r="Y6212" t="str">
            <v>606</v>
          </cell>
          <cell r="Z6212" t="str">
            <v>EA</v>
          </cell>
          <cell r="AA6212">
            <v>1</v>
          </cell>
          <cell r="AB6212" t="str">
            <v>70 X 40 X 70</v>
          </cell>
          <cell r="AE6212" t="str">
            <v>STK</v>
          </cell>
          <cell r="AF6212">
            <v>1</v>
          </cell>
          <cell r="AG6212">
            <v>19</v>
          </cell>
          <cell r="AH6212">
            <v>1</v>
          </cell>
          <cell r="AI6212" t="str">
            <v>STK</v>
          </cell>
          <cell r="AJ6212" t="str">
            <v>PEHA Elektro GmbH &amp; Co. KG</v>
          </cell>
          <cell r="AK6212" t="str">
            <v>PEHA Elektro GmbH &amp; Co. KG</v>
          </cell>
        </row>
        <row r="6213">
          <cell r="C6213" t="str">
            <v>B 80.6571.02 NA SI</v>
          </cell>
          <cell r="D6213" t="str">
            <v>4851</v>
          </cell>
          <cell r="E6213" t="str">
            <v>15</v>
          </cell>
          <cell r="F6213" t="str">
            <v>1</v>
          </cell>
          <cell r="G6213" t="str">
            <v>01</v>
          </cell>
          <cell r="H6213" t="str">
            <v>01</v>
          </cell>
          <cell r="I6213" t="str">
            <v>1</v>
          </cell>
          <cell r="J6213">
            <v>1</v>
          </cell>
          <cell r="K6213">
            <v>0.08</v>
          </cell>
          <cell r="L6213">
            <v>0.08</v>
          </cell>
          <cell r="M6213" t="str">
            <v>KG</v>
          </cell>
          <cell r="N6213">
            <v>0</v>
          </cell>
          <cell r="P6213" t="str">
            <v>22326122472F382P23</v>
          </cell>
          <cell r="Q6213" t="str">
            <v>4010105465549</v>
          </cell>
          <cell r="R6213" t="str">
            <v>4</v>
          </cell>
          <cell r="S6213" t="str">
            <v>223</v>
          </cell>
          <cell r="T6213" t="str">
            <v>01</v>
          </cell>
          <cell r="V6213" t="str">
            <v>85366990</v>
          </cell>
          <cell r="W6213" t="str">
            <v>DE</v>
          </cell>
          <cell r="X6213" t="str">
            <v>W</v>
          </cell>
          <cell r="Y6213" t="str">
            <v>606</v>
          </cell>
          <cell r="Z6213" t="str">
            <v>EA</v>
          </cell>
          <cell r="AA6213">
            <v>1</v>
          </cell>
          <cell r="AB6213" t="str">
            <v>70 X 70 X 35</v>
          </cell>
          <cell r="AE6213" t="str">
            <v>STK</v>
          </cell>
          <cell r="AF6213">
            <v>1</v>
          </cell>
          <cell r="AG6213">
            <v>19</v>
          </cell>
          <cell r="AH6213">
            <v>1</v>
          </cell>
          <cell r="AI6213" t="str">
            <v>STK</v>
          </cell>
          <cell r="AJ6213" t="str">
            <v>PEHA Elektro GmbH &amp; Co. KG</v>
          </cell>
          <cell r="AK6213" t="str">
            <v>PEHA Elektro GmbH &amp; Co. KG</v>
          </cell>
        </row>
        <row r="6214">
          <cell r="C6214" t="str">
            <v>B 80.6571 SI W</v>
          </cell>
          <cell r="D6214" t="str">
            <v>4851</v>
          </cell>
          <cell r="E6214" t="str">
            <v>15</v>
          </cell>
          <cell r="F6214" t="str">
            <v>1</v>
          </cell>
          <cell r="G6214" t="str">
            <v>01</v>
          </cell>
          <cell r="H6214" t="str">
            <v>01</v>
          </cell>
          <cell r="I6214" t="str">
            <v>1</v>
          </cell>
          <cell r="J6214">
            <v>1</v>
          </cell>
          <cell r="K6214">
            <v>9.2999999999999999E-2</v>
          </cell>
          <cell r="L6214">
            <v>9.2999999999999999E-2</v>
          </cell>
          <cell r="M6214" t="str">
            <v>KG</v>
          </cell>
          <cell r="N6214">
            <v>0</v>
          </cell>
          <cell r="P6214" t="str">
            <v>22326122472F382P23</v>
          </cell>
          <cell r="Q6214" t="str">
            <v>4010105465648</v>
          </cell>
          <cell r="R6214" t="str">
            <v>4</v>
          </cell>
          <cell r="S6214" t="str">
            <v>223</v>
          </cell>
          <cell r="T6214" t="str">
            <v>01</v>
          </cell>
          <cell r="V6214" t="str">
            <v>85366990</v>
          </cell>
          <cell r="W6214" t="str">
            <v>DE</v>
          </cell>
          <cell r="X6214" t="str">
            <v>W</v>
          </cell>
          <cell r="Y6214" t="str">
            <v>606</v>
          </cell>
          <cell r="Z6214" t="str">
            <v>EA</v>
          </cell>
          <cell r="AA6214">
            <v>1</v>
          </cell>
          <cell r="AB6214" t="str">
            <v>223 X 153 X 078</v>
          </cell>
          <cell r="AE6214" t="str">
            <v>STK</v>
          </cell>
          <cell r="AF6214">
            <v>1</v>
          </cell>
          <cell r="AG6214">
            <v>19</v>
          </cell>
          <cell r="AH6214">
            <v>1</v>
          </cell>
          <cell r="AI6214" t="str">
            <v>STK</v>
          </cell>
          <cell r="AJ6214" t="str">
            <v>PEHA Elektro GmbH &amp; Co. KG</v>
          </cell>
          <cell r="AK6214" t="str">
            <v>PEHA Elektro GmbH &amp; Co. KG</v>
          </cell>
        </row>
        <row r="6215">
          <cell r="C6215" t="str">
            <v>B 80.6571 NA SI W</v>
          </cell>
          <cell r="D6215" t="str">
            <v>4851</v>
          </cell>
          <cell r="E6215" t="str">
            <v>15</v>
          </cell>
          <cell r="F6215" t="str">
            <v>1</v>
          </cell>
          <cell r="G6215" t="str">
            <v>01</v>
          </cell>
          <cell r="H6215" t="str">
            <v>01</v>
          </cell>
          <cell r="I6215" t="str">
            <v>1</v>
          </cell>
          <cell r="J6215">
            <v>1</v>
          </cell>
          <cell r="K6215">
            <v>0.08</v>
          </cell>
          <cell r="L6215">
            <v>0.08</v>
          </cell>
          <cell r="M6215" t="str">
            <v>KG</v>
          </cell>
          <cell r="N6215">
            <v>0</v>
          </cell>
          <cell r="P6215" t="str">
            <v>22326122472F382P23</v>
          </cell>
          <cell r="Q6215" t="str">
            <v>4010105465747</v>
          </cell>
          <cell r="R6215" t="str">
            <v>4</v>
          </cell>
          <cell r="S6215" t="str">
            <v>223</v>
          </cell>
          <cell r="T6215" t="str">
            <v>01</v>
          </cell>
          <cell r="V6215" t="str">
            <v>85366990</v>
          </cell>
          <cell r="W6215" t="str">
            <v>DE</v>
          </cell>
          <cell r="X6215" t="str">
            <v>C</v>
          </cell>
          <cell r="Y6215" t="str">
            <v>606</v>
          </cell>
          <cell r="Z6215" t="str">
            <v>EA</v>
          </cell>
          <cell r="AA6215">
            <v>1</v>
          </cell>
          <cell r="AB6215" t="str">
            <v>70 X 70 X 40</v>
          </cell>
          <cell r="AE6215" t="str">
            <v>STK</v>
          </cell>
          <cell r="AF6215">
            <v>1</v>
          </cell>
          <cell r="AG6215">
            <v>19</v>
          </cell>
          <cell r="AH6215">
            <v>1</v>
          </cell>
          <cell r="AI6215" t="str">
            <v>STK</v>
          </cell>
          <cell r="AJ6215" t="str">
            <v>PEHA Elektro GmbH &amp; Co. KG</v>
          </cell>
          <cell r="AK6215" t="str">
            <v>PEHA Elektro GmbH &amp; Co. KG</v>
          </cell>
        </row>
        <row r="6216">
          <cell r="C6216" t="str">
            <v>D 80.6611 K SI W</v>
          </cell>
          <cell r="D6216" t="str">
            <v>4851</v>
          </cell>
          <cell r="E6216" t="str">
            <v>15</v>
          </cell>
          <cell r="F6216" t="str">
            <v>1</v>
          </cell>
          <cell r="G6216" t="str">
            <v>01</v>
          </cell>
          <cell r="H6216" t="str">
            <v>01</v>
          </cell>
          <cell r="I6216" t="str">
            <v>1</v>
          </cell>
          <cell r="J6216">
            <v>1</v>
          </cell>
          <cell r="K6216">
            <v>9.6000000000000002E-2</v>
          </cell>
          <cell r="L6216">
            <v>9.6000000000000002E-2</v>
          </cell>
          <cell r="M6216" t="str">
            <v>KG</v>
          </cell>
          <cell r="N6216">
            <v>0</v>
          </cell>
          <cell r="P6216" t="str">
            <v>22326122472F382P23</v>
          </cell>
          <cell r="Q6216" t="str">
            <v>4010105465815</v>
          </cell>
          <cell r="R6216" t="str">
            <v>4</v>
          </cell>
          <cell r="S6216" t="str">
            <v>223</v>
          </cell>
          <cell r="T6216" t="str">
            <v>01</v>
          </cell>
          <cell r="V6216" t="str">
            <v>85366990</v>
          </cell>
          <cell r="W6216" t="str">
            <v>DE</v>
          </cell>
          <cell r="X6216" t="str">
            <v>C</v>
          </cell>
          <cell r="Y6216" t="str">
            <v>606</v>
          </cell>
          <cell r="Z6216" t="str">
            <v>EA</v>
          </cell>
          <cell r="AA6216">
            <v>1</v>
          </cell>
          <cell r="AB6216" t="str">
            <v>70 X 70  X 50</v>
          </cell>
          <cell r="AE6216" t="str">
            <v>STK</v>
          </cell>
          <cell r="AF6216">
            <v>1</v>
          </cell>
          <cell r="AG6216">
            <v>19</v>
          </cell>
          <cell r="AH6216">
            <v>1</v>
          </cell>
          <cell r="AI6216" t="str">
            <v>STK</v>
          </cell>
          <cell r="AJ6216" t="str">
            <v>PEHA Elektro GmbH &amp; Co. KG</v>
          </cell>
          <cell r="AK6216" t="str">
            <v>PEHA Elektro GmbH &amp; Co. KG</v>
          </cell>
        </row>
        <row r="6217">
          <cell r="C6217" t="str">
            <v>H 80.6611 K SI W</v>
          </cell>
          <cell r="D6217" t="str">
            <v>4851</v>
          </cell>
          <cell r="E6217" t="str">
            <v>15</v>
          </cell>
          <cell r="F6217" t="str">
            <v>1</v>
          </cell>
          <cell r="G6217" t="str">
            <v>10</v>
          </cell>
          <cell r="H6217" t="str">
            <v>10</v>
          </cell>
          <cell r="I6217" t="str">
            <v>2</v>
          </cell>
          <cell r="J6217">
            <v>1</v>
          </cell>
          <cell r="K6217">
            <v>9.6000000000000002E-2</v>
          </cell>
          <cell r="L6217">
            <v>9.6000000000000002E-2</v>
          </cell>
          <cell r="M6217" t="str">
            <v>KG</v>
          </cell>
          <cell r="N6217">
            <v>0</v>
          </cell>
          <cell r="P6217" t="str">
            <v>22326122472F382P23</v>
          </cell>
          <cell r="Q6217" t="str">
            <v>4010105465822</v>
          </cell>
          <cell r="R6217" t="str">
            <v>4</v>
          </cell>
          <cell r="S6217" t="str">
            <v>223</v>
          </cell>
          <cell r="T6217" t="str">
            <v>01</v>
          </cell>
          <cell r="V6217" t="str">
            <v>85366990</v>
          </cell>
          <cell r="W6217" t="str">
            <v>DE</v>
          </cell>
          <cell r="X6217" t="str">
            <v>C</v>
          </cell>
          <cell r="Y6217" t="str">
            <v>606</v>
          </cell>
          <cell r="Z6217" t="str">
            <v>EA</v>
          </cell>
          <cell r="AA6217">
            <v>1</v>
          </cell>
          <cell r="AB6217" t="str">
            <v>275 X 185 X 92</v>
          </cell>
          <cell r="AE6217" t="str">
            <v>STK</v>
          </cell>
          <cell r="AF6217">
            <v>1</v>
          </cell>
          <cell r="AG6217">
            <v>19</v>
          </cell>
          <cell r="AH6217">
            <v>1</v>
          </cell>
          <cell r="AI6217" t="str">
            <v>STK</v>
          </cell>
          <cell r="AJ6217" t="str">
            <v>PEHA Elektro GmbH &amp; Co. KG</v>
          </cell>
          <cell r="AK6217" t="str">
            <v>PEHA Elektro GmbH &amp; Co. KG</v>
          </cell>
        </row>
        <row r="6218">
          <cell r="C6218" t="str">
            <v>B 80.6571.02 LED/4 NA SI</v>
          </cell>
          <cell r="D6218" t="str">
            <v>4851</v>
          </cell>
          <cell r="E6218" t="str">
            <v>15</v>
          </cell>
          <cell r="F6218" t="str">
            <v>2</v>
          </cell>
          <cell r="G6218" t="str">
            <v>02</v>
          </cell>
          <cell r="H6218" t="str">
            <v>02</v>
          </cell>
          <cell r="I6218" t="str">
            <v>2</v>
          </cell>
          <cell r="J6218">
            <v>1</v>
          </cell>
          <cell r="K6218">
            <v>9.6000000000000002E-2</v>
          </cell>
          <cell r="L6218">
            <v>9.6000000000000002E-2</v>
          </cell>
          <cell r="M6218" t="str">
            <v>KG</v>
          </cell>
          <cell r="N6218">
            <v>0</v>
          </cell>
          <cell r="P6218" t="str">
            <v>22326122472F382P23</v>
          </cell>
          <cell r="Q6218" t="str">
            <v>4010105465846</v>
          </cell>
          <cell r="R6218" t="str">
            <v>4</v>
          </cell>
          <cell r="S6218" t="str">
            <v>223</v>
          </cell>
          <cell r="T6218" t="str">
            <v>01</v>
          </cell>
          <cell r="V6218" t="str">
            <v>85366990</v>
          </cell>
          <cell r="W6218" t="str">
            <v>DE</v>
          </cell>
          <cell r="X6218" t="str">
            <v>C</v>
          </cell>
          <cell r="Y6218" t="str">
            <v>606</v>
          </cell>
          <cell r="Z6218" t="str">
            <v>EA</v>
          </cell>
          <cell r="AA6218">
            <v>1</v>
          </cell>
          <cell r="AB6218" t="str">
            <v>223 X 153 X 078</v>
          </cell>
          <cell r="AE6218" t="str">
            <v>STK</v>
          </cell>
          <cell r="AF6218">
            <v>1</v>
          </cell>
          <cell r="AG6218">
            <v>19</v>
          </cell>
          <cell r="AH6218">
            <v>1</v>
          </cell>
          <cell r="AI6218" t="str">
            <v>STK</v>
          </cell>
          <cell r="AJ6218" t="str">
            <v>PEHA Elektro GmbH &amp; Co. KG</v>
          </cell>
          <cell r="AK6218" t="str">
            <v>PEHA Elektro GmbH &amp; Co. KG</v>
          </cell>
        </row>
        <row r="6219">
          <cell r="C6219" t="str">
            <v>B 6671 O.A.</v>
          </cell>
          <cell r="D6219" t="str">
            <v>4851</v>
          </cell>
          <cell r="E6219" t="str">
            <v>15</v>
          </cell>
          <cell r="F6219" t="str">
            <v>1</v>
          </cell>
          <cell r="G6219" t="str">
            <v>01</v>
          </cell>
          <cell r="H6219" t="str">
            <v>01</v>
          </cell>
          <cell r="I6219" t="str">
            <v>1</v>
          </cell>
          <cell r="J6219">
            <v>1</v>
          </cell>
          <cell r="K6219">
            <v>0.06</v>
          </cell>
          <cell r="L6219">
            <v>0.06</v>
          </cell>
          <cell r="M6219" t="str">
            <v>KG</v>
          </cell>
          <cell r="N6219">
            <v>0</v>
          </cell>
          <cell r="P6219" t="str">
            <v>22326122472F382U41</v>
          </cell>
          <cell r="Q6219" t="str">
            <v>4010105467048</v>
          </cell>
          <cell r="R6219" t="str">
            <v>4</v>
          </cell>
          <cell r="S6219" t="str">
            <v>223</v>
          </cell>
          <cell r="T6219" t="str">
            <v>01</v>
          </cell>
          <cell r="V6219" t="str">
            <v>85366990</v>
          </cell>
          <cell r="W6219" t="str">
            <v>DE</v>
          </cell>
          <cell r="X6219" t="str">
            <v>C</v>
          </cell>
          <cell r="Y6219" t="str">
            <v>606</v>
          </cell>
          <cell r="Z6219" t="str">
            <v>EA</v>
          </cell>
          <cell r="AA6219">
            <v>1</v>
          </cell>
          <cell r="AB6219" t="str">
            <v>70 X 70 X 4</v>
          </cell>
          <cell r="AE6219" t="str">
            <v>STK</v>
          </cell>
          <cell r="AF6219">
            <v>1</v>
          </cell>
          <cell r="AG6219">
            <v>19</v>
          </cell>
          <cell r="AH6219">
            <v>1</v>
          </cell>
          <cell r="AI6219" t="str">
            <v>STK</v>
          </cell>
          <cell r="AJ6219" t="str">
            <v>PEHA Elektro GmbH &amp; Co. KG</v>
          </cell>
          <cell r="AK6219" t="str">
            <v>PEHA Elektro GmbH &amp; Co. KG</v>
          </cell>
        </row>
        <row r="6220">
          <cell r="C6220" t="str">
            <v>D ABD. 80.6670 US W</v>
          </cell>
          <cell r="D6220" t="str">
            <v>4851</v>
          </cell>
          <cell r="E6220" t="str">
            <v>15</v>
          </cell>
          <cell r="F6220" t="str">
            <v>1</v>
          </cell>
          <cell r="G6220" t="str">
            <v>01</v>
          </cell>
          <cell r="H6220" t="str">
            <v>01</v>
          </cell>
          <cell r="I6220" t="str">
            <v>1</v>
          </cell>
          <cell r="J6220">
            <v>1</v>
          </cell>
          <cell r="K6220">
            <v>0.02</v>
          </cell>
          <cell r="L6220">
            <v>0.02</v>
          </cell>
          <cell r="M6220" t="str">
            <v>KG</v>
          </cell>
          <cell r="N6220">
            <v>0</v>
          </cell>
          <cell r="P6220" t="str">
            <v>22326122472F382P23</v>
          </cell>
          <cell r="Q6220" t="str">
            <v>4010105467215</v>
          </cell>
          <cell r="R6220" t="str">
            <v>4</v>
          </cell>
          <cell r="S6220" t="str">
            <v>223</v>
          </cell>
          <cell r="T6220" t="str">
            <v>01</v>
          </cell>
          <cell r="V6220" t="str">
            <v>85366990</v>
          </cell>
          <cell r="W6220" t="str">
            <v>DE</v>
          </cell>
          <cell r="X6220" t="str">
            <v>C</v>
          </cell>
          <cell r="Y6220" t="str">
            <v>606</v>
          </cell>
          <cell r="Z6220" t="str">
            <v>EA</v>
          </cell>
          <cell r="AA6220">
            <v>1</v>
          </cell>
          <cell r="AB6220" t="str">
            <v>70 X 70  X 13</v>
          </cell>
          <cell r="AE6220" t="str">
            <v>STK</v>
          </cell>
          <cell r="AF6220">
            <v>1</v>
          </cell>
          <cell r="AG6220">
            <v>19</v>
          </cell>
          <cell r="AH6220">
            <v>1</v>
          </cell>
          <cell r="AI6220" t="str">
            <v>STK</v>
          </cell>
          <cell r="AJ6220" t="str">
            <v>PEHA Elektro GmbH &amp; Co. KG</v>
          </cell>
          <cell r="AK6220" t="str">
            <v>PEHA Elektro GmbH &amp; Co. KG</v>
          </cell>
        </row>
        <row r="6221">
          <cell r="C6221" t="str">
            <v>D UMKARTON 105</v>
          </cell>
          <cell r="D6221" t="str">
            <v>4851</v>
          </cell>
          <cell r="E6221" t="str">
            <v>15</v>
          </cell>
          <cell r="F6221" t="str">
            <v>1</v>
          </cell>
          <cell r="G6221" t="str">
            <v>01</v>
          </cell>
          <cell r="H6221" t="str">
            <v>01</v>
          </cell>
          <cell r="I6221" t="str">
            <v>1</v>
          </cell>
          <cell r="J6221">
            <v>1</v>
          </cell>
          <cell r="K6221">
            <v>0.54200000000000004</v>
          </cell>
          <cell r="L6221">
            <v>0.54200000000000004</v>
          </cell>
          <cell r="M6221" t="str">
            <v>KG</v>
          </cell>
          <cell r="N6221">
            <v>0</v>
          </cell>
          <cell r="P6221" t="str">
            <v>223261224728702U38</v>
          </cell>
          <cell r="Q6221" t="str">
            <v>4010105467222</v>
          </cell>
          <cell r="R6221" t="str">
            <v>4</v>
          </cell>
          <cell r="S6221" t="str">
            <v>223</v>
          </cell>
          <cell r="T6221" t="str">
            <v>01</v>
          </cell>
          <cell r="V6221" t="str">
            <v>48191000</v>
          </cell>
          <cell r="W6221" t="str">
            <v>DE</v>
          </cell>
          <cell r="X6221" t="str">
            <v>C</v>
          </cell>
          <cell r="Y6221" t="str">
            <v>606</v>
          </cell>
          <cell r="Z6221" t="str">
            <v>EA</v>
          </cell>
          <cell r="AA6221">
            <v>1</v>
          </cell>
          <cell r="AE6221" t="str">
            <v>STK</v>
          </cell>
          <cell r="AF6221">
            <v>1</v>
          </cell>
          <cell r="AG6221">
            <v>19</v>
          </cell>
          <cell r="AH6221">
            <v>1</v>
          </cell>
          <cell r="AI6221" t="str">
            <v>STK</v>
          </cell>
          <cell r="AJ6221" t="str">
            <v>PEHA Elektro GmbH &amp; Co. KG</v>
          </cell>
          <cell r="AK6221" t="str">
            <v>PEHA Elektro GmbH &amp; Co. KG</v>
          </cell>
        </row>
        <row r="6222">
          <cell r="C6222" t="str">
            <v>D UMKARTON 108</v>
          </cell>
          <cell r="D6222" t="str">
            <v>4851</v>
          </cell>
          <cell r="E6222" t="str">
            <v>15</v>
          </cell>
          <cell r="F6222" t="str">
            <v>1</v>
          </cell>
          <cell r="G6222" t="str">
            <v>01</v>
          </cell>
          <cell r="H6222" t="str">
            <v>01</v>
          </cell>
          <cell r="I6222" t="str">
            <v>1</v>
          </cell>
          <cell r="J6222">
            <v>1</v>
          </cell>
          <cell r="K6222">
            <v>0.54200000000000004</v>
          </cell>
          <cell r="L6222">
            <v>0.54200000000000004</v>
          </cell>
          <cell r="M6222" t="str">
            <v>KG</v>
          </cell>
          <cell r="N6222">
            <v>0</v>
          </cell>
          <cell r="P6222" t="str">
            <v>223261224728702U38</v>
          </cell>
          <cell r="Q6222" t="str">
            <v>4010105467246</v>
          </cell>
          <cell r="R6222" t="str">
            <v>4</v>
          </cell>
          <cell r="S6222" t="str">
            <v>223</v>
          </cell>
          <cell r="T6222" t="str">
            <v>01</v>
          </cell>
          <cell r="V6222" t="str">
            <v>48191000</v>
          </cell>
          <cell r="W6222" t="str">
            <v>DE</v>
          </cell>
          <cell r="X6222" t="str">
            <v>C</v>
          </cell>
          <cell r="Y6222" t="str">
            <v>606</v>
          </cell>
          <cell r="Z6222" t="str">
            <v>EA</v>
          </cell>
          <cell r="AA6222">
            <v>1</v>
          </cell>
          <cell r="AE6222" t="str">
            <v>STK</v>
          </cell>
          <cell r="AF6222">
            <v>1</v>
          </cell>
          <cell r="AG6222">
            <v>19</v>
          </cell>
          <cell r="AH6222">
            <v>1</v>
          </cell>
          <cell r="AI6222" t="str">
            <v>STK</v>
          </cell>
          <cell r="AJ6222" t="str">
            <v>PEHA Elektro GmbH &amp; Co. KG</v>
          </cell>
          <cell r="AK6222" t="str">
            <v>PEHA Elektro GmbH &amp; Co. KG</v>
          </cell>
        </row>
        <row r="6223">
          <cell r="C6223" t="str">
            <v>D UMKARTON 117</v>
          </cell>
          <cell r="D6223" t="str">
            <v>4851</v>
          </cell>
          <cell r="E6223" t="str">
            <v>15</v>
          </cell>
          <cell r="F6223" t="str">
            <v>1</v>
          </cell>
          <cell r="G6223" t="str">
            <v>01</v>
          </cell>
          <cell r="H6223" t="str">
            <v>01</v>
          </cell>
          <cell r="I6223" t="str">
            <v>1</v>
          </cell>
          <cell r="J6223">
            <v>1</v>
          </cell>
          <cell r="K6223">
            <v>0.54200000000000004</v>
          </cell>
          <cell r="L6223">
            <v>0.54200000000000004</v>
          </cell>
          <cell r="M6223" t="str">
            <v>KG</v>
          </cell>
          <cell r="N6223">
            <v>0</v>
          </cell>
          <cell r="P6223" t="str">
            <v>223261224728702U38</v>
          </cell>
          <cell r="Q6223" t="str">
            <v>4010105467260</v>
          </cell>
          <cell r="R6223" t="str">
            <v>4</v>
          </cell>
          <cell r="S6223" t="str">
            <v>223</v>
          </cell>
          <cell r="T6223" t="str">
            <v>01</v>
          </cell>
          <cell r="V6223" t="str">
            <v>48191000</v>
          </cell>
          <cell r="W6223" t="str">
            <v>DE</v>
          </cell>
          <cell r="X6223" t="str">
            <v>C</v>
          </cell>
          <cell r="Y6223" t="str">
            <v>606</v>
          </cell>
          <cell r="Z6223" t="str">
            <v>EA</v>
          </cell>
          <cell r="AA6223">
            <v>1</v>
          </cell>
          <cell r="AE6223" t="str">
            <v>STK</v>
          </cell>
          <cell r="AF6223">
            <v>1</v>
          </cell>
          <cell r="AG6223">
            <v>19</v>
          </cell>
          <cell r="AH6223">
            <v>1</v>
          </cell>
          <cell r="AI6223" t="str">
            <v>STK</v>
          </cell>
          <cell r="AJ6223" t="str">
            <v>PEHA Elektro GmbH &amp; Co. KG</v>
          </cell>
          <cell r="AK6223" t="str">
            <v>PEHA Elektro GmbH &amp; Co. KG</v>
          </cell>
        </row>
        <row r="6224">
          <cell r="C6224" t="str">
            <v>D INNENKARTON 501</v>
          </cell>
          <cell r="D6224" t="str">
            <v>4851</v>
          </cell>
          <cell r="E6224" t="str">
            <v>15</v>
          </cell>
          <cell r="F6224" t="str">
            <v>1</v>
          </cell>
          <cell r="G6224" t="str">
            <v>01</v>
          </cell>
          <cell r="H6224" t="str">
            <v>01</v>
          </cell>
          <cell r="I6224" t="str">
            <v>1</v>
          </cell>
          <cell r="J6224">
            <v>1</v>
          </cell>
          <cell r="K6224">
            <v>7.2999999999999995E-2</v>
          </cell>
          <cell r="L6224">
            <v>7.2999999999999995E-2</v>
          </cell>
          <cell r="M6224" t="str">
            <v>KG</v>
          </cell>
          <cell r="N6224">
            <v>0</v>
          </cell>
          <cell r="P6224" t="str">
            <v>223261224728702U38</v>
          </cell>
          <cell r="Q6224" t="str">
            <v>4010105467284</v>
          </cell>
          <cell r="R6224" t="str">
            <v>4</v>
          </cell>
          <cell r="S6224" t="str">
            <v>223</v>
          </cell>
          <cell r="T6224" t="str">
            <v>01</v>
          </cell>
          <cell r="V6224" t="str">
            <v>48191000</v>
          </cell>
          <cell r="W6224" t="str">
            <v>DE</v>
          </cell>
          <cell r="X6224" t="str">
            <v>C</v>
          </cell>
          <cell r="Y6224" t="str">
            <v>607</v>
          </cell>
          <cell r="Z6224" t="str">
            <v>EA</v>
          </cell>
          <cell r="AA6224">
            <v>1</v>
          </cell>
          <cell r="AB6224" t="str">
            <v>223 X 153 X 078</v>
          </cell>
          <cell r="AE6224" t="str">
            <v>STK</v>
          </cell>
          <cell r="AF6224">
            <v>1</v>
          </cell>
          <cell r="AG6224">
            <v>19</v>
          </cell>
          <cell r="AH6224">
            <v>1</v>
          </cell>
          <cell r="AI6224" t="str">
            <v>STK</v>
          </cell>
          <cell r="AJ6224" t="str">
            <v>PEHA Elektro GmbH &amp; Co. KG</v>
          </cell>
          <cell r="AK6224" t="str">
            <v>PEHA Elektro GmbH &amp; Co. KG</v>
          </cell>
        </row>
        <row r="6225">
          <cell r="C6225" t="str">
            <v>H 6412 O.A./JD</v>
          </cell>
          <cell r="D6225" t="str">
            <v>4851</v>
          </cell>
          <cell r="E6225" t="str">
            <v>15</v>
          </cell>
          <cell r="F6225" t="str">
            <v>1</v>
          </cell>
          <cell r="G6225" t="str">
            <v>01</v>
          </cell>
          <cell r="H6225" t="str">
            <v>02</v>
          </cell>
          <cell r="I6225" t="str">
            <v>2</v>
          </cell>
          <cell r="J6225">
            <v>1</v>
          </cell>
          <cell r="K6225">
            <v>7.2999999999999995E-2</v>
          </cell>
          <cell r="L6225">
            <v>7.2999999999999995E-2</v>
          </cell>
          <cell r="M6225" t="str">
            <v>KG</v>
          </cell>
          <cell r="N6225">
            <v>0</v>
          </cell>
          <cell r="P6225" t="str">
            <v>22326122472F382U41</v>
          </cell>
          <cell r="Q6225" t="str">
            <v>4010105467321</v>
          </cell>
          <cell r="R6225" t="str">
            <v>4</v>
          </cell>
          <cell r="S6225" t="str">
            <v>223</v>
          </cell>
          <cell r="T6225" t="str">
            <v>01</v>
          </cell>
          <cell r="V6225" t="str">
            <v>85366990</v>
          </cell>
          <cell r="W6225" t="str">
            <v>HU</v>
          </cell>
          <cell r="X6225" t="str">
            <v>C</v>
          </cell>
          <cell r="Y6225" t="str">
            <v>606</v>
          </cell>
          <cell r="Z6225" t="str">
            <v>EA</v>
          </cell>
          <cell r="AA6225">
            <v>100</v>
          </cell>
          <cell r="AE6225" t="str">
            <v>STK</v>
          </cell>
          <cell r="AF6225">
            <v>1</v>
          </cell>
          <cell r="AG6225">
            <v>19</v>
          </cell>
          <cell r="AH6225">
            <v>1</v>
          </cell>
          <cell r="AI6225" t="str">
            <v>STK</v>
          </cell>
          <cell r="AJ6225" t="str">
            <v>PEHA Elektro GmbH &amp; Co. KG</v>
          </cell>
          <cell r="AK6225" t="str">
            <v>PEHA Elektro GmbH &amp; Co. KG</v>
          </cell>
        </row>
        <row r="6226">
          <cell r="C6226" t="str">
            <v>D INNENKARTON 505</v>
          </cell>
          <cell r="D6226" t="str">
            <v>4851</v>
          </cell>
          <cell r="E6226" t="str">
            <v>15</v>
          </cell>
          <cell r="F6226" t="str">
            <v>1</v>
          </cell>
          <cell r="G6226" t="str">
            <v>01</v>
          </cell>
          <cell r="H6226" t="str">
            <v>01</v>
          </cell>
          <cell r="I6226" t="str">
            <v>1</v>
          </cell>
          <cell r="J6226">
            <v>1</v>
          </cell>
          <cell r="K6226">
            <v>7.2999999999999995E-2</v>
          </cell>
          <cell r="L6226">
            <v>7.2999999999999995E-2</v>
          </cell>
          <cell r="M6226" t="str">
            <v>KG</v>
          </cell>
          <cell r="N6226">
            <v>0</v>
          </cell>
          <cell r="P6226" t="str">
            <v>223261224728702U38</v>
          </cell>
          <cell r="Q6226" t="str">
            <v>4010105467345</v>
          </cell>
          <cell r="R6226" t="str">
            <v>4</v>
          </cell>
          <cell r="S6226" t="str">
            <v>223</v>
          </cell>
          <cell r="T6226" t="str">
            <v>01</v>
          </cell>
          <cell r="V6226" t="str">
            <v>48191000</v>
          </cell>
          <cell r="W6226" t="str">
            <v>DE</v>
          </cell>
          <cell r="X6226" t="str">
            <v>C</v>
          </cell>
          <cell r="Y6226" t="str">
            <v>607</v>
          </cell>
          <cell r="Z6226" t="str">
            <v>EA</v>
          </cell>
          <cell r="AA6226">
            <v>1</v>
          </cell>
          <cell r="AB6226" t="str">
            <v>275 X 185 X 92</v>
          </cell>
          <cell r="AE6226" t="str">
            <v>STK</v>
          </cell>
          <cell r="AF6226">
            <v>1</v>
          </cell>
          <cell r="AG6226">
            <v>19</v>
          </cell>
          <cell r="AH6226">
            <v>1</v>
          </cell>
          <cell r="AI6226" t="str">
            <v>STK</v>
          </cell>
          <cell r="AJ6226" t="str">
            <v>PEHA Elektro GmbH &amp; Co. KG</v>
          </cell>
          <cell r="AK6226" t="str">
            <v>PEHA Elektro GmbH &amp; Co. KG</v>
          </cell>
        </row>
        <row r="6227">
          <cell r="C6227" t="str">
            <v>D INNENKARTON 514</v>
          </cell>
          <cell r="D6227" t="str">
            <v>4851</v>
          </cell>
          <cell r="E6227" t="str">
            <v>15</v>
          </cell>
          <cell r="F6227" t="str">
            <v>1</v>
          </cell>
          <cell r="G6227" t="str">
            <v>01</v>
          </cell>
          <cell r="H6227" t="str">
            <v>01</v>
          </cell>
          <cell r="I6227" t="str">
            <v>1</v>
          </cell>
          <cell r="J6227">
            <v>1</v>
          </cell>
          <cell r="K6227">
            <v>2E-3</v>
          </cell>
          <cell r="L6227">
            <v>1E-3</v>
          </cell>
          <cell r="M6227" t="str">
            <v>KG</v>
          </cell>
          <cell r="N6227">
            <v>0</v>
          </cell>
          <cell r="P6227" t="str">
            <v>223261224728702U38</v>
          </cell>
          <cell r="Q6227" t="str">
            <v>4010105467383</v>
          </cell>
          <cell r="R6227" t="str">
            <v>4</v>
          </cell>
          <cell r="S6227" t="str">
            <v>223</v>
          </cell>
          <cell r="T6227" t="str">
            <v>01</v>
          </cell>
          <cell r="V6227" t="str">
            <v>48191000</v>
          </cell>
          <cell r="W6227" t="str">
            <v>DE</v>
          </cell>
          <cell r="X6227" t="str">
            <v>W</v>
          </cell>
          <cell r="Y6227" t="str">
            <v>607</v>
          </cell>
          <cell r="Z6227" t="str">
            <v>EA</v>
          </cell>
          <cell r="AA6227">
            <v>1</v>
          </cell>
          <cell r="AB6227" t="str">
            <v>188 X 188 X 10</v>
          </cell>
          <cell r="AE6227" t="str">
            <v>STK</v>
          </cell>
          <cell r="AF6227">
            <v>1</v>
          </cell>
          <cell r="AG6227">
            <v>19</v>
          </cell>
          <cell r="AH6227">
            <v>1</v>
          </cell>
          <cell r="AI6227" t="str">
            <v>STK</v>
          </cell>
          <cell r="AJ6227" t="str">
            <v>PEHA Elektro GmbH &amp; Co. KG</v>
          </cell>
          <cell r="AK6227" t="str">
            <v>PEHA Elektro GmbH &amp; Co. KG</v>
          </cell>
        </row>
        <row r="6228">
          <cell r="C6228" t="str">
            <v>D INNENKARTON 520</v>
          </cell>
          <cell r="D6228" t="str">
            <v>4851</v>
          </cell>
          <cell r="E6228" t="str">
            <v>15</v>
          </cell>
          <cell r="F6228" t="str">
            <v>1</v>
          </cell>
          <cell r="G6228" t="str">
            <v>01</v>
          </cell>
          <cell r="H6228" t="str">
            <v>01</v>
          </cell>
          <cell r="I6228" t="str">
            <v>1</v>
          </cell>
          <cell r="J6228">
            <v>1</v>
          </cell>
          <cell r="K6228">
            <v>5.2999999999999999E-2</v>
          </cell>
          <cell r="L6228">
            <v>5.1999999999999998E-2</v>
          </cell>
          <cell r="M6228" t="str">
            <v>KG</v>
          </cell>
          <cell r="N6228">
            <v>0</v>
          </cell>
          <cell r="P6228" t="str">
            <v>223261224728702U38</v>
          </cell>
          <cell r="Q6228" t="str">
            <v>4010105467437</v>
          </cell>
          <cell r="R6228" t="str">
            <v>4</v>
          </cell>
          <cell r="S6228" t="str">
            <v>223</v>
          </cell>
          <cell r="T6228" t="str">
            <v>01</v>
          </cell>
          <cell r="V6228" t="str">
            <v>48191000</v>
          </cell>
          <cell r="W6228" t="str">
            <v>DE</v>
          </cell>
          <cell r="X6228" t="str">
            <v>C</v>
          </cell>
          <cell r="Y6228" t="str">
            <v>607</v>
          </cell>
          <cell r="Z6228" t="str">
            <v>EA</v>
          </cell>
          <cell r="AA6228">
            <v>1</v>
          </cell>
          <cell r="AB6228" t="str">
            <v>193 X 090 X 090</v>
          </cell>
          <cell r="AE6228" t="str">
            <v>STK</v>
          </cell>
          <cell r="AF6228">
            <v>1</v>
          </cell>
          <cell r="AG6228">
            <v>19</v>
          </cell>
          <cell r="AH6228">
            <v>1</v>
          </cell>
          <cell r="AI6228" t="str">
            <v>STK</v>
          </cell>
          <cell r="AJ6228" t="str">
            <v>PEHA Elektro GmbH &amp; Co. KG</v>
          </cell>
          <cell r="AK6228" t="str">
            <v>PEHA Elektro GmbH &amp; Co. KG</v>
          </cell>
        </row>
        <row r="6229">
          <cell r="C6229" t="str">
            <v>D INNENKARTON 526</v>
          </cell>
          <cell r="D6229" t="str">
            <v>4851</v>
          </cell>
          <cell r="E6229" t="str">
            <v>15</v>
          </cell>
          <cell r="F6229" t="str">
            <v>1</v>
          </cell>
          <cell r="G6229" t="str">
            <v>01</v>
          </cell>
          <cell r="H6229" t="str">
            <v>02</v>
          </cell>
          <cell r="I6229" t="str">
            <v>2</v>
          </cell>
          <cell r="J6229">
            <v>1</v>
          </cell>
          <cell r="K6229">
            <v>5.2999999999999999E-2</v>
          </cell>
          <cell r="L6229">
            <v>5.1999999999999998E-2</v>
          </cell>
          <cell r="M6229" t="str">
            <v>KG</v>
          </cell>
          <cell r="N6229">
            <v>0</v>
          </cell>
          <cell r="P6229" t="str">
            <v>223261224728702U38</v>
          </cell>
          <cell r="Q6229" t="str">
            <v>4010105467444</v>
          </cell>
          <cell r="R6229" t="str">
            <v>4</v>
          </cell>
          <cell r="S6229" t="str">
            <v>223</v>
          </cell>
          <cell r="T6229" t="str">
            <v>01</v>
          </cell>
          <cell r="V6229" t="str">
            <v>48191000</v>
          </cell>
          <cell r="W6229" t="str">
            <v>DE</v>
          </cell>
          <cell r="X6229" t="str">
            <v>C</v>
          </cell>
          <cell r="Y6229" t="str">
            <v>607</v>
          </cell>
          <cell r="Z6229" t="str">
            <v>EA</v>
          </cell>
          <cell r="AA6229">
            <v>1</v>
          </cell>
          <cell r="AB6229" t="str">
            <v>075 X 075 X 075</v>
          </cell>
          <cell r="AE6229" t="str">
            <v>STK</v>
          </cell>
          <cell r="AF6229">
            <v>1</v>
          </cell>
          <cell r="AG6229">
            <v>19</v>
          </cell>
          <cell r="AH6229">
            <v>1</v>
          </cell>
          <cell r="AI6229" t="str">
            <v>STK</v>
          </cell>
          <cell r="AJ6229" t="str">
            <v>PEHA Elektro GmbH &amp; Co. KG</v>
          </cell>
          <cell r="AK6229" t="str">
            <v>PEHA Elektro GmbH &amp; Co. KG</v>
          </cell>
        </row>
        <row r="6230">
          <cell r="C6230" t="str">
            <v>D INNENKARTON 540</v>
          </cell>
          <cell r="D6230" t="str">
            <v>4851</v>
          </cell>
          <cell r="E6230" t="str">
            <v>15</v>
          </cell>
          <cell r="F6230" t="str">
            <v>1</v>
          </cell>
          <cell r="G6230" t="str">
            <v>01</v>
          </cell>
          <cell r="H6230" t="str">
            <v>01</v>
          </cell>
          <cell r="I6230" t="str">
            <v>1</v>
          </cell>
          <cell r="J6230">
            <v>1</v>
          </cell>
          <cell r="K6230">
            <v>6.0999999999999999E-2</v>
          </cell>
          <cell r="L6230">
            <v>0.06</v>
          </cell>
          <cell r="M6230" t="str">
            <v>KG</v>
          </cell>
          <cell r="N6230">
            <v>0</v>
          </cell>
          <cell r="P6230" t="str">
            <v>223261224728702U38</v>
          </cell>
          <cell r="Q6230" t="str">
            <v>4010105467468</v>
          </cell>
          <cell r="R6230" t="str">
            <v>4</v>
          </cell>
          <cell r="S6230" t="str">
            <v>223</v>
          </cell>
          <cell r="T6230" t="str">
            <v>01</v>
          </cell>
          <cell r="V6230" t="str">
            <v>48191000</v>
          </cell>
          <cell r="W6230" t="str">
            <v>DE</v>
          </cell>
          <cell r="X6230" t="str">
            <v>C</v>
          </cell>
          <cell r="Y6230" t="str">
            <v>607</v>
          </cell>
          <cell r="Z6230" t="str">
            <v>EA</v>
          </cell>
          <cell r="AA6230">
            <v>1</v>
          </cell>
          <cell r="AB6230" t="str">
            <v>231 X 117 X 056</v>
          </cell>
          <cell r="AE6230" t="str">
            <v>STK</v>
          </cell>
          <cell r="AF6230">
            <v>1</v>
          </cell>
          <cell r="AG6230">
            <v>19</v>
          </cell>
          <cell r="AH6230">
            <v>1</v>
          </cell>
          <cell r="AI6230" t="str">
            <v>STK</v>
          </cell>
          <cell r="AJ6230" t="str">
            <v>PEHA Elektro GmbH &amp; Co. KG</v>
          </cell>
          <cell r="AK6230" t="str">
            <v>PEHA Elektro GmbH &amp; Co. KG</v>
          </cell>
        </row>
        <row r="6231">
          <cell r="C6231" t="str">
            <v>D INNENKARTON 543</v>
          </cell>
          <cell r="D6231" t="str">
            <v>4851</v>
          </cell>
          <cell r="E6231" t="str">
            <v>15</v>
          </cell>
          <cell r="F6231" t="str">
            <v>1</v>
          </cell>
          <cell r="G6231" t="str">
            <v>01</v>
          </cell>
          <cell r="H6231" t="str">
            <v>01</v>
          </cell>
          <cell r="I6231" t="str">
            <v>1</v>
          </cell>
          <cell r="J6231">
            <v>1</v>
          </cell>
          <cell r="K6231">
            <v>3.0000000000000001E-3</v>
          </cell>
          <cell r="L6231">
            <v>3.0000000000000001E-3</v>
          </cell>
          <cell r="M6231" t="str">
            <v>KG</v>
          </cell>
          <cell r="N6231">
            <v>0</v>
          </cell>
          <cell r="P6231" t="str">
            <v>223261224728702U38</v>
          </cell>
          <cell r="Q6231" t="str">
            <v>4010105467482</v>
          </cell>
          <cell r="R6231" t="str">
            <v>4</v>
          </cell>
          <cell r="S6231" t="str">
            <v>223</v>
          </cell>
          <cell r="T6231" t="str">
            <v>01</v>
          </cell>
          <cell r="V6231" t="str">
            <v>48191000</v>
          </cell>
          <cell r="W6231" t="str">
            <v>DE</v>
          </cell>
          <cell r="X6231" t="str">
            <v>C</v>
          </cell>
          <cell r="Y6231" t="str">
            <v>607</v>
          </cell>
          <cell r="Z6231" t="str">
            <v>EA</v>
          </cell>
          <cell r="AA6231">
            <v>1</v>
          </cell>
          <cell r="AB6231" t="str">
            <v>117 X 087 X 067</v>
          </cell>
          <cell r="AE6231" t="str">
            <v>STK</v>
          </cell>
          <cell r="AF6231">
            <v>1</v>
          </cell>
          <cell r="AG6231">
            <v>19</v>
          </cell>
          <cell r="AH6231">
            <v>1</v>
          </cell>
          <cell r="AI6231" t="str">
            <v>STK</v>
          </cell>
          <cell r="AJ6231" t="str">
            <v>PEHA Elektro GmbH &amp; Co. KG</v>
          </cell>
          <cell r="AK6231" t="str">
            <v>PEHA Elektro GmbH &amp; Co. KG</v>
          </cell>
        </row>
        <row r="6232">
          <cell r="C6232" t="str">
            <v>D UMKARTON 103</v>
          </cell>
          <cell r="D6232" t="str">
            <v>4851</v>
          </cell>
          <cell r="E6232" t="str">
            <v>15</v>
          </cell>
          <cell r="F6232" t="str">
            <v>1</v>
          </cell>
          <cell r="G6232" t="str">
            <v>01</v>
          </cell>
          <cell r="H6232" t="str">
            <v>01</v>
          </cell>
          <cell r="I6232" t="str">
            <v>1</v>
          </cell>
          <cell r="J6232">
            <v>1</v>
          </cell>
          <cell r="K6232">
            <v>3.0000000000000001E-3</v>
          </cell>
          <cell r="L6232">
            <v>3.0000000000000001E-3</v>
          </cell>
          <cell r="M6232" t="str">
            <v>KG</v>
          </cell>
          <cell r="N6232">
            <v>0</v>
          </cell>
          <cell r="P6232" t="str">
            <v>223261224728702U38</v>
          </cell>
          <cell r="Q6232" t="str">
            <v>4010105467543</v>
          </cell>
          <cell r="R6232" t="str">
            <v>4</v>
          </cell>
          <cell r="S6232" t="str">
            <v>223</v>
          </cell>
          <cell r="T6232" t="str">
            <v>01</v>
          </cell>
          <cell r="V6232" t="str">
            <v>48191000</v>
          </cell>
          <cell r="W6232" t="str">
            <v>DE</v>
          </cell>
          <cell r="X6232" t="str">
            <v>C</v>
          </cell>
          <cell r="Y6232" t="str">
            <v>606</v>
          </cell>
          <cell r="Z6232" t="str">
            <v>EA</v>
          </cell>
          <cell r="AA6232">
            <v>1</v>
          </cell>
          <cell r="AE6232" t="str">
            <v>STK</v>
          </cell>
          <cell r="AF6232">
            <v>1</v>
          </cell>
          <cell r="AG6232">
            <v>19</v>
          </cell>
          <cell r="AH6232">
            <v>1</v>
          </cell>
          <cell r="AI6232" t="str">
            <v>STK</v>
          </cell>
          <cell r="AJ6232" t="str">
            <v>PEHA Elektro GmbH &amp; Co. KG</v>
          </cell>
          <cell r="AK6232" t="str">
            <v>PEHA Elektro GmbH &amp; Co. KG</v>
          </cell>
        </row>
        <row r="6233">
          <cell r="C6233" t="str">
            <v>B 80.6671 SI W</v>
          </cell>
          <cell r="D6233" t="str">
            <v>4851</v>
          </cell>
          <cell r="E6233" t="str">
            <v>15</v>
          </cell>
          <cell r="F6233" t="str">
            <v>1</v>
          </cell>
          <cell r="G6233" t="str">
            <v>01</v>
          </cell>
          <cell r="H6233" t="str">
            <v>01</v>
          </cell>
          <cell r="I6233" t="str">
            <v>1</v>
          </cell>
          <cell r="J6233">
            <v>1</v>
          </cell>
          <cell r="K6233">
            <v>9.2999999999999999E-2</v>
          </cell>
          <cell r="L6233">
            <v>9.2999999999999999E-2</v>
          </cell>
          <cell r="M6233" t="str">
            <v>KG</v>
          </cell>
          <cell r="N6233">
            <v>0</v>
          </cell>
          <cell r="P6233" t="str">
            <v>22326122472F382P23</v>
          </cell>
          <cell r="Q6233" t="str">
            <v>4010105467840</v>
          </cell>
          <cell r="R6233" t="str">
            <v>4</v>
          </cell>
          <cell r="S6233" t="str">
            <v>223</v>
          </cell>
          <cell r="T6233" t="str">
            <v>01</v>
          </cell>
          <cell r="V6233" t="str">
            <v>85366990</v>
          </cell>
          <cell r="W6233" t="str">
            <v>DE</v>
          </cell>
          <cell r="X6233" t="str">
            <v>W</v>
          </cell>
          <cell r="Y6233" t="str">
            <v>606</v>
          </cell>
          <cell r="Z6233" t="str">
            <v>EA</v>
          </cell>
          <cell r="AA6233">
            <v>1</v>
          </cell>
          <cell r="AB6233" t="str">
            <v>70 X 70  X 45</v>
          </cell>
          <cell r="AE6233" t="str">
            <v>STK</v>
          </cell>
          <cell r="AF6233">
            <v>1</v>
          </cell>
          <cell r="AG6233">
            <v>19</v>
          </cell>
          <cell r="AH6233">
            <v>1</v>
          </cell>
          <cell r="AI6233" t="str">
            <v>STK</v>
          </cell>
          <cell r="AJ6233" t="str">
            <v>PEHA Elektro GmbH &amp; Co. KG</v>
          </cell>
          <cell r="AK6233" t="str">
            <v>PEHA Elektro GmbH &amp; Co. KG</v>
          </cell>
        </row>
        <row r="6234">
          <cell r="C6234" t="str">
            <v>H 80.6511 V SI</v>
          </cell>
          <cell r="D6234" t="str">
            <v>4851</v>
          </cell>
          <cell r="E6234" t="str">
            <v>15</v>
          </cell>
          <cell r="F6234" t="str">
            <v>1</v>
          </cell>
          <cell r="G6234" t="str">
            <v>10</v>
          </cell>
          <cell r="H6234" t="str">
            <v>10</v>
          </cell>
          <cell r="I6234" t="str">
            <v>2</v>
          </cell>
          <cell r="J6234">
            <v>1</v>
          </cell>
          <cell r="K6234">
            <v>9.2999999999999999E-2</v>
          </cell>
          <cell r="L6234">
            <v>9.2999999999999999E-2</v>
          </cell>
          <cell r="M6234" t="str">
            <v>KG</v>
          </cell>
          <cell r="N6234">
            <v>0</v>
          </cell>
          <cell r="P6234" t="str">
            <v>22326122472F382P23</v>
          </cell>
          <cell r="Q6234" t="str">
            <v>4010105468724</v>
          </cell>
          <cell r="R6234" t="str">
            <v>4</v>
          </cell>
          <cell r="S6234" t="str">
            <v>223</v>
          </cell>
          <cell r="T6234" t="str">
            <v>01</v>
          </cell>
          <cell r="V6234" t="str">
            <v>85366990</v>
          </cell>
          <cell r="W6234" t="str">
            <v>DE</v>
          </cell>
          <cell r="X6234" t="str">
            <v>C</v>
          </cell>
          <cell r="Y6234" t="str">
            <v>606</v>
          </cell>
          <cell r="Z6234" t="str">
            <v>EA</v>
          </cell>
          <cell r="AA6234">
            <v>1</v>
          </cell>
          <cell r="AB6234" t="str">
            <v>275 X 185 X 92</v>
          </cell>
          <cell r="AE6234" t="str">
            <v>STK</v>
          </cell>
          <cell r="AF6234">
            <v>1</v>
          </cell>
          <cell r="AG6234">
            <v>19</v>
          </cell>
          <cell r="AH6234">
            <v>1</v>
          </cell>
          <cell r="AI6234" t="str">
            <v>STK</v>
          </cell>
          <cell r="AJ6234" t="str">
            <v>PEHA Elektro GmbH &amp; Co. KG</v>
          </cell>
          <cell r="AK6234" t="str">
            <v>PEHA Elektro GmbH &amp; Co. KG</v>
          </cell>
        </row>
        <row r="6235">
          <cell r="C6235" t="str">
            <v>H 6511 O.A.</v>
          </cell>
          <cell r="D6235" t="str">
            <v>4851</v>
          </cell>
          <cell r="E6235" t="str">
            <v>15</v>
          </cell>
          <cell r="F6235" t="str">
            <v>1</v>
          </cell>
          <cell r="G6235" t="str">
            <v>01</v>
          </cell>
          <cell r="H6235" t="str">
            <v>02</v>
          </cell>
          <cell r="I6235" t="str">
            <v>2</v>
          </cell>
          <cell r="J6235">
            <v>1</v>
          </cell>
          <cell r="K6235">
            <v>9.2999999999999999E-2</v>
          </cell>
          <cell r="L6235">
            <v>9.2999999999999999E-2</v>
          </cell>
          <cell r="M6235" t="str">
            <v>KG</v>
          </cell>
          <cell r="N6235">
            <v>0</v>
          </cell>
          <cell r="P6235" t="str">
            <v>22326122472F382U41</v>
          </cell>
          <cell r="Q6235" t="str">
            <v>4010105468922</v>
          </cell>
          <cell r="R6235" t="str">
            <v>4</v>
          </cell>
          <cell r="S6235" t="str">
            <v>223</v>
          </cell>
          <cell r="T6235" t="str">
            <v>01</v>
          </cell>
          <cell r="V6235" t="str">
            <v>85366990</v>
          </cell>
          <cell r="W6235" t="str">
            <v>DE</v>
          </cell>
          <cell r="X6235" t="str">
            <v>C</v>
          </cell>
          <cell r="Y6235" t="str">
            <v>606</v>
          </cell>
          <cell r="Z6235" t="str">
            <v>EA</v>
          </cell>
          <cell r="AA6235">
            <v>1</v>
          </cell>
          <cell r="AB6235" t="str">
            <v>223 X 153 X 078</v>
          </cell>
          <cell r="AE6235" t="str">
            <v>STK</v>
          </cell>
          <cell r="AF6235">
            <v>1</v>
          </cell>
          <cell r="AG6235">
            <v>19</v>
          </cell>
          <cell r="AH6235">
            <v>1</v>
          </cell>
          <cell r="AI6235" t="str">
            <v>STK</v>
          </cell>
          <cell r="AJ6235" t="str">
            <v>PEHA Elektro GmbH &amp; Co. KG</v>
          </cell>
          <cell r="AK6235" t="str">
            <v>PEHA Elektro GmbH &amp; Co. KG</v>
          </cell>
        </row>
        <row r="6236">
          <cell r="C6236" t="str">
            <v>B 80.6671 K SI W</v>
          </cell>
          <cell r="D6236" t="str">
            <v>4851</v>
          </cell>
          <cell r="E6236" t="str">
            <v>15</v>
          </cell>
          <cell r="F6236" t="str">
            <v>1</v>
          </cell>
          <cell r="G6236" t="str">
            <v>01</v>
          </cell>
          <cell r="H6236" t="str">
            <v>01</v>
          </cell>
          <cell r="I6236" t="str">
            <v>1</v>
          </cell>
          <cell r="J6236">
            <v>1</v>
          </cell>
          <cell r="K6236">
            <v>9.6000000000000002E-2</v>
          </cell>
          <cell r="L6236">
            <v>9.6000000000000002E-2</v>
          </cell>
          <cell r="M6236" t="str">
            <v>KG</v>
          </cell>
          <cell r="N6236">
            <v>0</v>
          </cell>
          <cell r="P6236" t="str">
            <v>22326122472F382P23</v>
          </cell>
          <cell r="Q6236" t="str">
            <v>4010105469042</v>
          </cell>
          <cell r="R6236" t="str">
            <v>4</v>
          </cell>
          <cell r="S6236" t="str">
            <v>223</v>
          </cell>
          <cell r="T6236" t="str">
            <v>01</v>
          </cell>
          <cell r="V6236" t="str">
            <v>85366990</v>
          </cell>
          <cell r="W6236" t="str">
            <v>DE</v>
          </cell>
          <cell r="X6236" t="str">
            <v>C</v>
          </cell>
          <cell r="Y6236" t="str">
            <v>606</v>
          </cell>
          <cell r="Z6236" t="str">
            <v>EA</v>
          </cell>
          <cell r="AA6236">
            <v>1</v>
          </cell>
          <cell r="AB6236" t="str">
            <v>45 X 75  X 75</v>
          </cell>
          <cell r="AE6236" t="str">
            <v>STK</v>
          </cell>
          <cell r="AF6236">
            <v>1</v>
          </cell>
          <cell r="AG6236">
            <v>19</v>
          </cell>
          <cell r="AH6236">
            <v>1</v>
          </cell>
          <cell r="AI6236" t="str">
            <v>STK</v>
          </cell>
          <cell r="AJ6236" t="str">
            <v>PEHA Elektro GmbH &amp; Co. KG</v>
          </cell>
          <cell r="AK6236" t="str">
            <v>PEHA Elektro GmbH &amp; Co. KG</v>
          </cell>
        </row>
        <row r="6237">
          <cell r="C6237" t="str">
            <v>B 80.6671 K SI NA W</v>
          </cell>
          <cell r="D6237" t="str">
            <v>4851</v>
          </cell>
          <cell r="E6237" t="str">
            <v>15</v>
          </cell>
          <cell r="F6237" t="str">
            <v>1</v>
          </cell>
          <cell r="G6237" t="str">
            <v>01</v>
          </cell>
          <cell r="H6237" t="str">
            <v>01</v>
          </cell>
          <cell r="I6237" t="str">
            <v>1</v>
          </cell>
          <cell r="J6237">
            <v>1</v>
          </cell>
          <cell r="K6237">
            <v>9.9000000000000005E-2</v>
          </cell>
          <cell r="L6237">
            <v>9.9000000000000005E-2</v>
          </cell>
          <cell r="M6237" t="str">
            <v>KG</v>
          </cell>
          <cell r="N6237">
            <v>0</v>
          </cell>
          <cell r="P6237" t="str">
            <v>22326122472F382P23</v>
          </cell>
          <cell r="Q6237" t="str">
            <v>4010105469240</v>
          </cell>
          <cell r="R6237" t="str">
            <v>4</v>
          </cell>
          <cell r="S6237" t="str">
            <v>223</v>
          </cell>
          <cell r="T6237" t="str">
            <v>01</v>
          </cell>
          <cell r="V6237" t="str">
            <v>85366990</v>
          </cell>
          <cell r="W6237" t="str">
            <v>DE</v>
          </cell>
          <cell r="X6237" t="str">
            <v>C</v>
          </cell>
          <cell r="Y6237" t="str">
            <v>606</v>
          </cell>
          <cell r="Z6237" t="str">
            <v>EA</v>
          </cell>
          <cell r="AA6237">
            <v>1</v>
          </cell>
          <cell r="AB6237" t="str">
            <v>65 X 65  X 40</v>
          </cell>
          <cell r="AE6237" t="str">
            <v>STK</v>
          </cell>
          <cell r="AF6237">
            <v>1</v>
          </cell>
          <cell r="AG6237">
            <v>19</v>
          </cell>
          <cell r="AH6237">
            <v>1</v>
          </cell>
          <cell r="AI6237" t="str">
            <v>STK</v>
          </cell>
          <cell r="AJ6237" t="str">
            <v>PEHA Elektro GmbH &amp; Co. KG</v>
          </cell>
          <cell r="AK6237" t="str">
            <v>PEHA Elektro GmbH &amp; Co. KG</v>
          </cell>
        </row>
        <row r="6238">
          <cell r="C6238" t="str">
            <v>B 80.6671 SI NA GLK W</v>
          </cell>
          <cell r="D6238" t="str">
            <v>4851</v>
          </cell>
          <cell r="E6238" t="str">
            <v>15</v>
          </cell>
          <cell r="F6238" t="str">
            <v>1</v>
          </cell>
          <cell r="G6238" t="str">
            <v>01</v>
          </cell>
          <cell r="H6238" t="str">
            <v>01</v>
          </cell>
          <cell r="I6238" t="str">
            <v>1</v>
          </cell>
          <cell r="J6238">
            <v>1</v>
          </cell>
          <cell r="K6238">
            <v>8.7999999999999995E-2</v>
          </cell>
          <cell r="L6238">
            <v>8.7999999999999995E-2</v>
          </cell>
          <cell r="M6238" t="str">
            <v>KG</v>
          </cell>
          <cell r="N6238">
            <v>0</v>
          </cell>
          <cell r="P6238" t="str">
            <v>22326122472F382P23</v>
          </cell>
          <cell r="Q6238" t="str">
            <v>4010105469646</v>
          </cell>
          <cell r="R6238" t="str">
            <v>4</v>
          </cell>
          <cell r="S6238" t="str">
            <v>223</v>
          </cell>
          <cell r="T6238" t="str">
            <v>01</v>
          </cell>
          <cell r="V6238" t="str">
            <v>85366990</v>
          </cell>
          <cell r="W6238" t="str">
            <v>DE</v>
          </cell>
          <cell r="X6238" t="str">
            <v>C</v>
          </cell>
          <cell r="Y6238" t="str">
            <v>606</v>
          </cell>
          <cell r="Z6238" t="str">
            <v>EA</v>
          </cell>
          <cell r="AA6238">
            <v>1</v>
          </cell>
          <cell r="AB6238" t="str">
            <v>223 X 153 X 078</v>
          </cell>
          <cell r="AE6238" t="str">
            <v>STK</v>
          </cell>
          <cell r="AF6238">
            <v>1</v>
          </cell>
          <cell r="AG6238">
            <v>19</v>
          </cell>
          <cell r="AH6238">
            <v>1</v>
          </cell>
          <cell r="AI6238" t="str">
            <v>STK</v>
          </cell>
          <cell r="AJ6238" t="str">
            <v>PEHA Elektro GmbH &amp; Co. KG</v>
          </cell>
          <cell r="AK6238" t="str">
            <v>PEHA Elektro GmbH &amp; Co. KG</v>
          </cell>
        </row>
        <row r="6239">
          <cell r="C6239" t="str">
            <v>D ABD. 80.6511 K SI W</v>
          </cell>
          <cell r="D6239" t="str">
            <v>4851</v>
          </cell>
          <cell r="E6239" t="str">
            <v>15</v>
          </cell>
          <cell r="F6239" t="str">
            <v>1</v>
          </cell>
          <cell r="G6239" t="str">
            <v>01</v>
          </cell>
          <cell r="H6239" t="str">
            <v>01</v>
          </cell>
          <cell r="I6239" t="str">
            <v>1</v>
          </cell>
          <cell r="J6239">
            <v>1</v>
          </cell>
          <cell r="K6239">
            <v>0.04</v>
          </cell>
          <cell r="L6239">
            <v>0.04</v>
          </cell>
          <cell r="M6239" t="str">
            <v>KG</v>
          </cell>
          <cell r="N6239">
            <v>0</v>
          </cell>
          <cell r="P6239" t="str">
            <v>22326122472F382P23</v>
          </cell>
          <cell r="Q6239" t="str">
            <v>4010105469714</v>
          </cell>
          <cell r="R6239" t="str">
            <v>4</v>
          </cell>
          <cell r="S6239" t="str">
            <v>223</v>
          </cell>
          <cell r="T6239" t="str">
            <v>01</v>
          </cell>
          <cell r="V6239" t="str">
            <v>85366990</v>
          </cell>
          <cell r="W6239" t="str">
            <v>DE</v>
          </cell>
          <cell r="X6239" t="str">
            <v>C</v>
          </cell>
          <cell r="Y6239" t="str">
            <v>606</v>
          </cell>
          <cell r="Z6239" t="str">
            <v>EA</v>
          </cell>
          <cell r="AA6239">
            <v>10</v>
          </cell>
          <cell r="AB6239" t="str">
            <v>70 X 70 X 35</v>
          </cell>
          <cell r="AE6239" t="str">
            <v>STK</v>
          </cell>
          <cell r="AF6239">
            <v>1</v>
          </cell>
          <cell r="AG6239">
            <v>19</v>
          </cell>
          <cell r="AH6239">
            <v>1</v>
          </cell>
          <cell r="AI6239" t="str">
            <v>STK</v>
          </cell>
          <cell r="AJ6239" t="str">
            <v>PEHA Elektro GmbH &amp; Co. KG</v>
          </cell>
          <cell r="AK6239" t="str">
            <v>PEHA Elektro GmbH &amp; Co. KG</v>
          </cell>
        </row>
        <row r="6240">
          <cell r="C6240" t="str">
            <v>D ABD. 80.6511 SI W</v>
          </cell>
          <cell r="D6240" t="str">
            <v>4851</v>
          </cell>
          <cell r="E6240" t="str">
            <v>15</v>
          </cell>
          <cell r="F6240" t="str">
            <v>1</v>
          </cell>
          <cell r="G6240" t="str">
            <v>01</v>
          </cell>
          <cell r="H6240" t="str">
            <v>01</v>
          </cell>
          <cell r="I6240" t="str">
            <v>1</v>
          </cell>
          <cell r="J6240">
            <v>1</v>
          </cell>
          <cell r="K6240">
            <v>3.1E-2</v>
          </cell>
          <cell r="L6240">
            <v>3.1E-2</v>
          </cell>
          <cell r="M6240" t="str">
            <v>KG</v>
          </cell>
          <cell r="N6240">
            <v>0</v>
          </cell>
          <cell r="P6240" t="str">
            <v>22326122472F382P23</v>
          </cell>
          <cell r="Q6240" t="str">
            <v>4010105469813</v>
          </cell>
          <cell r="R6240" t="str">
            <v>4</v>
          </cell>
          <cell r="S6240" t="str">
            <v>223</v>
          </cell>
          <cell r="T6240" t="str">
            <v>01</v>
          </cell>
          <cell r="V6240" t="str">
            <v>85366990</v>
          </cell>
          <cell r="W6240" t="str">
            <v>DE</v>
          </cell>
          <cell r="X6240" t="str">
            <v>W</v>
          </cell>
          <cell r="Y6240" t="str">
            <v>606</v>
          </cell>
          <cell r="Z6240" t="str">
            <v>EA</v>
          </cell>
          <cell r="AA6240">
            <v>10</v>
          </cell>
          <cell r="AB6240" t="str">
            <v>223 X 153 X 078</v>
          </cell>
          <cell r="AE6240" t="str">
            <v>STK</v>
          </cell>
          <cell r="AF6240">
            <v>1</v>
          </cell>
          <cell r="AG6240">
            <v>19</v>
          </cell>
          <cell r="AH6240">
            <v>1</v>
          </cell>
          <cell r="AI6240" t="str">
            <v>STK</v>
          </cell>
          <cell r="AJ6240" t="str">
            <v>PEHA Elektro GmbH &amp; Co. KG</v>
          </cell>
          <cell r="AK6240" t="str">
            <v>PEHA Elektro GmbH &amp; Co. KG</v>
          </cell>
        </row>
        <row r="6241">
          <cell r="C6241" t="str">
            <v>D ABD. 80.6511.02 K SI</v>
          </cell>
          <cell r="D6241" t="str">
            <v>4851</v>
          </cell>
          <cell r="E6241" t="str">
            <v>15</v>
          </cell>
          <cell r="F6241" t="str">
            <v>1</v>
          </cell>
          <cell r="G6241" t="str">
            <v>01</v>
          </cell>
          <cell r="H6241" t="str">
            <v>01</v>
          </cell>
          <cell r="I6241" t="str">
            <v>1</v>
          </cell>
          <cell r="J6241">
            <v>1</v>
          </cell>
          <cell r="K6241">
            <v>3.1E-2</v>
          </cell>
          <cell r="L6241">
            <v>3.1E-2</v>
          </cell>
          <cell r="M6241" t="str">
            <v>KG</v>
          </cell>
          <cell r="N6241">
            <v>0</v>
          </cell>
          <cell r="P6241" t="str">
            <v>22326122472F382P23</v>
          </cell>
          <cell r="Q6241" t="str">
            <v>4010105469912</v>
          </cell>
          <cell r="R6241" t="str">
            <v>4</v>
          </cell>
          <cell r="S6241" t="str">
            <v>223</v>
          </cell>
          <cell r="T6241" t="str">
            <v>01</v>
          </cell>
          <cell r="V6241" t="str">
            <v>85366990</v>
          </cell>
          <cell r="W6241" t="str">
            <v>DE</v>
          </cell>
          <cell r="X6241" t="str">
            <v>C</v>
          </cell>
          <cell r="Y6241" t="str">
            <v>606</v>
          </cell>
          <cell r="Z6241" t="str">
            <v>EA</v>
          </cell>
          <cell r="AA6241">
            <v>10</v>
          </cell>
          <cell r="AB6241" t="str">
            <v>223 X 153 X 078</v>
          </cell>
          <cell r="AE6241" t="str">
            <v>STK</v>
          </cell>
          <cell r="AF6241">
            <v>1</v>
          </cell>
          <cell r="AG6241">
            <v>19</v>
          </cell>
          <cell r="AH6241">
            <v>1</v>
          </cell>
          <cell r="AI6241" t="str">
            <v>STK</v>
          </cell>
          <cell r="AJ6241" t="str">
            <v>PEHA Elektro GmbH &amp; Co. KG</v>
          </cell>
          <cell r="AK6241" t="str">
            <v>PEHA Elektro GmbH &amp; Co. KG</v>
          </cell>
        </row>
        <row r="6242">
          <cell r="C6242" t="str">
            <v>D 6213.02 EMS SIWI AS/OBO</v>
          </cell>
          <cell r="D6242" t="str">
            <v>4851</v>
          </cell>
          <cell r="E6242" t="str">
            <v>15</v>
          </cell>
          <cell r="F6242" t="str">
            <v>2</v>
          </cell>
          <cell r="G6242" t="str">
            <v>02</v>
          </cell>
          <cell r="H6242" t="str">
            <v>02</v>
          </cell>
          <cell r="I6242" t="str">
            <v>2</v>
          </cell>
          <cell r="J6242">
            <v>1</v>
          </cell>
          <cell r="K6242">
            <v>3.1E-2</v>
          </cell>
          <cell r="L6242">
            <v>3.1E-2</v>
          </cell>
          <cell r="M6242" t="str">
            <v>KG</v>
          </cell>
          <cell r="N6242">
            <v>0</v>
          </cell>
          <cell r="P6242" t="str">
            <v>22326122472F382U51</v>
          </cell>
          <cell r="Q6242" t="str">
            <v>4010105470017</v>
          </cell>
          <cell r="R6242" t="str">
            <v>4</v>
          </cell>
          <cell r="S6242" t="str">
            <v>223</v>
          </cell>
          <cell r="T6242" t="str">
            <v>01</v>
          </cell>
          <cell r="V6242" t="str">
            <v>85366990</v>
          </cell>
          <cell r="W6242" t="str">
            <v>DE</v>
          </cell>
          <cell r="X6242" t="str">
            <v>C</v>
          </cell>
          <cell r="Y6242" t="str">
            <v>606</v>
          </cell>
          <cell r="Z6242" t="str">
            <v>EA</v>
          </cell>
          <cell r="AA6242">
            <v>1</v>
          </cell>
          <cell r="AB6242" t="str">
            <v>182 X 140 X 045</v>
          </cell>
          <cell r="AE6242" t="str">
            <v>STK</v>
          </cell>
          <cell r="AF6242">
            <v>1</v>
          </cell>
          <cell r="AG6242">
            <v>19</v>
          </cell>
          <cell r="AH6242">
            <v>1</v>
          </cell>
          <cell r="AI6242" t="str">
            <v>STK</v>
          </cell>
          <cell r="AJ6242" t="str">
            <v>PEHA Elektro GmbH &amp; Co. KG</v>
          </cell>
          <cell r="AK6242" t="str">
            <v>PEHA Elektro GmbH &amp; Co. KG</v>
          </cell>
        </row>
        <row r="6243">
          <cell r="C6243" t="str">
            <v>B 6273.02 EMS SIWI AS/OBO</v>
          </cell>
          <cell r="D6243" t="str">
            <v>4851</v>
          </cell>
          <cell r="E6243" t="str">
            <v>15</v>
          </cell>
          <cell r="F6243" t="str">
            <v>2</v>
          </cell>
          <cell r="G6243" t="str">
            <v>02</v>
          </cell>
          <cell r="H6243" t="str">
            <v>02</v>
          </cell>
          <cell r="I6243" t="str">
            <v>2</v>
          </cell>
          <cell r="J6243">
            <v>1</v>
          </cell>
          <cell r="K6243">
            <v>3.1E-2</v>
          </cell>
          <cell r="L6243">
            <v>3.1E-2</v>
          </cell>
          <cell r="M6243" t="str">
            <v>KG</v>
          </cell>
          <cell r="N6243">
            <v>0</v>
          </cell>
          <cell r="P6243" t="str">
            <v>22326122472F382U51</v>
          </cell>
          <cell r="Q6243" t="str">
            <v>4010105470048</v>
          </cell>
          <cell r="R6243" t="str">
            <v>4</v>
          </cell>
          <cell r="S6243" t="str">
            <v>223</v>
          </cell>
          <cell r="T6243" t="str">
            <v>01</v>
          </cell>
          <cell r="V6243" t="str">
            <v>85366990</v>
          </cell>
          <cell r="W6243" t="str">
            <v>DE</v>
          </cell>
          <cell r="X6243" t="str">
            <v>C</v>
          </cell>
          <cell r="Y6243" t="str">
            <v>606</v>
          </cell>
          <cell r="Z6243" t="str">
            <v>EA</v>
          </cell>
          <cell r="AA6243">
            <v>1</v>
          </cell>
          <cell r="AB6243" t="str">
            <v>182 X 140 X 045</v>
          </cell>
          <cell r="AE6243" t="str">
            <v>STK</v>
          </cell>
          <cell r="AF6243">
            <v>1</v>
          </cell>
          <cell r="AG6243">
            <v>19</v>
          </cell>
          <cell r="AH6243">
            <v>1</v>
          </cell>
          <cell r="AI6243" t="str">
            <v>STK</v>
          </cell>
          <cell r="AJ6243" t="str">
            <v>PEHA Elektro GmbH &amp; Co. KG</v>
          </cell>
          <cell r="AK6243" t="str">
            <v>PEHA Elektro GmbH &amp; Co. KG</v>
          </cell>
        </row>
        <row r="6244">
          <cell r="C6244" t="str">
            <v>B 6273.33 EMS SIWI AS/OBO</v>
          </cell>
          <cell r="D6244" t="str">
            <v>4851</v>
          </cell>
          <cell r="E6244" t="str">
            <v>15</v>
          </cell>
          <cell r="F6244" t="str">
            <v>1</v>
          </cell>
          <cell r="G6244" t="str">
            <v>10</v>
          </cell>
          <cell r="H6244" t="str">
            <v>10</v>
          </cell>
          <cell r="I6244" t="str">
            <v>2</v>
          </cell>
          <cell r="J6244">
            <v>1</v>
          </cell>
          <cell r="K6244">
            <v>3.1E-2</v>
          </cell>
          <cell r="L6244">
            <v>3.1E-2</v>
          </cell>
          <cell r="M6244" t="str">
            <v>KG</v>
          </cell>
          <cell r="N6244">
            <v>0</v>
          </cell>
          <cell r="P6244" t="str">
            <v>22326122472F382U46</v>
          </cell>
          <cell r="Q6244" t="str">
            <v>4010105470147</v>
          </cell>
          <cell r="R6244" t="str">
            <v>4</v>
          </cell>
          <cell r="S6244" t="str">
            <v>223</v>
          </cell>
          <cell r="T6244" t="str">
            <v>01</v>
          </cell>
          <cell r="V6244" t="str">
            <v>85366990</v>
          </cell>
          <cell r="W6244" t="str">
            <v>DE</v>
          </cell>
          <cell r="X6244" t="str">
            <v>C</v>
          </cell>
          <cell r="Y6244" t="str">
            <v>606</v>
          </cell>
          <cell r="Z6244" t="str">
            <v>EA</v>
          </cell>
          <cell r="AA6244">
            <v>1</v>
          </cell>
          <cell r="AB6244" t="str">
            <v>182 X 140 X 045</v>
          </cell>
          <cell r="AE6244" t="str">
            <v>STK</v>
          </cell>
          <cell r="AF6244">
            <v>1</v>
          </cell>
          <cell r="AG6244">
            <v>19</v>
          </cell>
          <cell r="AH6244">
            <v>1</v>
          </cell>
          <cell r="AI6244" t="str">
            <v>STK</v>
          </cell>
          <cell r="AJ6244" t="str">
            <v>PEHA Elektro GmbH &amp; Co. KG</v>
          </cell>
          <cell r="AK6244" t="str">
            <v>PEHA Elektro GmbH &amp; Co. KG</v>
          </cell>
        </row>
        <row r="6245">
          <cell r="C6245" t="str">
            <v>B 6273.36 EMS SIWI AS/OBO</v>
          </cell>
          <cell r="D6245" t="str">
            <v>4851</v>
          </cell>
          <cell r="E6245" t="str">
            <v>15</v>
          </cell>
          <cell r="F6245" t="str">
            <v>2</v>
          </cell>
          <cell r="G6245" t="str">
            <v>02</v>
          </cell>
          <cell r="H6245" t="str">
            <v>02</v>
          </cell>
          <cell r="I6245" t="str">
            <v>2</v>
          </cell>
          <cell r="J6245">
            <v>1</v>
          </cell>
          <cell r="K6245">
            <v>3.1E-2</v>
          </cell>
          <cell r="L6245">
            <v>3.1E-2</v>
          </cell>
          <cell r="M6245" t="str">
            <v>KG</v>
          </cell>
          <cell r="N6245">
            <v>0</v>
          </cell>
          <cell r="P6245" t="str">
            <v>22326122472F382U46</v>
          </cell>
          <cell r="Q6245" t="str">
            <v>4010105470246</v>
          </cell>
          <cell r="R6245" t="str">
            <v>4</v>
          </cell>
          <cell r="S6245" t="str">
            <v>223</v>
          </cell>
          <cell r="T6245" t="str">
            <v>01</v>
          </cell>
          <cell r="V6245" t="str">
            <v>85366990</v>
          </cell>
          <cell r="W6245" t="str">
            <v>DE</v>
          </cell>
          <cell r="X6245" t="str">
            <v>C</v>
          </cell>
          <cell r="Y6245" t="str">
            <v>606</v>
          </cell>
          <cell r="Z6245" t="str">
            <v>EA</v>
          </cell>
          <cell r="AA6245">
            <v>1</v>
          </cell>
          <cell r="AB6245" t="str">
            <v>182 X 140 X 045</v>
          </cell>
          <cell r="AE6245" t="str">
            <v>STK</v>
          </cell>
          <cell r="AF6245">
            <v>1</v>
          </cell>
          <cell r="AG6245">
            <v>19</v>
          </cell>
          <cell r="AH6245">
            <v>1</v>
          </cell>
          <cell r="AI6245" t="str">
            <v>STK</v>
          </cell>
          <cell r="AJ6245" t="str">
            <v>PEHA Elektro GmbH &amp; Co. KG</v>
          </cell>
          <cell r="AK6245" t="str">
            <v>PEHA Elektro GmbH &amp; Co. KG</v>
          </cell>
        </row>
        <row r="6246">
          <cell r="C6246" t="str">
            <v>B 6273.42 EMS SIWI AS/OBO</v>
          </cell>
          <cell r="D6246" t="str">
            <v>4851</v>
          </cell>
          <cell r="E6246" t="str">
            <v>15</v>
          </cell>
          <cell r="F6246" t="str">
            <v>1</v>
          </cell>
          <cell r="G6246" t="str">
            <v>10</v>
          </cell>
          <cell r="H6246" t="str">
            <v>10</v>
          </cell>
          <cell r="I6246" t="str">
            <v>2</v>
          </cell>
          <cell r="J6246">
            <v>1</v>
          </cell>
          <cell r="K6246">
            <v>3.1E-2</v>
          </cell>
          <cell r="L6246">
            <v>3.1E-2</v>
          </cell>
          <cell r="M6246" t="str">
            <v>KG</v>
          </cell>
          <cell r="N6246">
            <v>0</v>
          </cell>
          <cell r="P6246" t="str">
            <v>22326122472F382U46</v>
          </cell>
          <cell r="Q6246" t="str">
            <v>4010105470345</v>
          </cell>
          <cell r="R6246" t="str">
            <v>4</v>
          </cell>
          <cell r="S6246" t="str">
            <v>223</v>
          </cell>
          <cell r="T6246" t="str">
            <v>01</v>
          </cell>
          <cell r="V6246" t="str">
            <v>85366990</v>
          </cell>
          <cell r="W6246" t="str">
            <v>DE</v>
          </cell>
          <cell r="X6246" t="str">
            <v>C</v>
          </cell>
          <cell r="Y6246" t="str">
            <v>606</v>
          </cell>
          <cell r="Z6246" t="str">
            <v>EA</v>
          </cell>
          <cell r="AA6246">
            <v>1</v>
          </cell>
          <cell r="AB6246" t="str">
            <v>182 X 140 X 045</v>
          </cell>
          <cell r="AE6246" t="str">
            <v>STK</v>
          </cell>
          <cell r="AF6246">
            <v>1</v>
          </cell>
          <cell r="AG6246">
            <v>19</v>
          </cell>
          <cell r="AH6246">
            <v>1</v>
          </cell>
          <cell r="AI6246" t="str">
            <v>STK</v>
          </cell>
          <cell r="AJ6246" t="str">
            <v>PEHA Elektro GmbH &amp; Co. KG</v>
          </cell>
          <cell r="AK6246" t="str">
            <v>PEHA Elektro GmbH &amp; Co. KG</v>
          </cell>
        </row>
        <row r="6247">
          <cell r="C6247" t="str">
            <v>B 6273.70 EMS SIWI AS/OBO</v>
          </cell>
          <cell r="D6247" t="str">
            <v>4851</v>
          </cell>
          <cell r="E6247" t="str">
            <v>15</v>
          </cell>
          <cell r="F6247" t="str">
            <v>1</v>
          </cell>
          <cell r="G6247" t="str">
            <v>10</v>
          </cell>
          <cell r="H6247" t="str">
            <v>10</v>
          </cell>
          <cell r="I6247" t="str">
            <v>2</v>
          </cell>
          <cell r="J6247">
            <v>1</v>
          </cell>
          <cell r="K6247">
            <v>3.1E-2</v>
          </cell>
          <cell r="L6247">
            <v>3.1E-2</v>
          </cell>
          <cell r="M6247" t="str">
            <v>KG</v>
          </cell>
          <cell r="N6247">
            <v>0</v>
          </cell>
          <cell r="P6247" t="str">
            <v>22326122472F382U46</v>
          </cell>
          <cell r="Q6247" t="str">
            <v>4010105470444</v>
          </cell>
          <cell r="R6247" t="str">
            <v>4</v>
          </cell>
          <cell r="S6247" t="str">
            <v>223</v>
          </cell>
          <cell r="T6247" t="str">
            <v>01</v>
          </cell>
          <cell r="V6247" t="str">
            <v>85366990</v>
          </cell>
          <cell r="W6247" t="str">
            <v>DE</v>
          </cell>
          <cell r="X6247" t="str">
            <v>C</v>
          </cell>
          <cell r="Y6247" t="str">
            <v>606</v>
          </cell>
          <cell r="Z6247" t="str">
            <v>EA</v>
          </cell>
          <cell r="AA6247">
            <v>1</v>
          </cell>
          <cell r="AB6247" t="str">
            <v>182 X 140 X 045</v>
          </cell>
          <cell r="AE6247" t="str">
            <v>STK</v>
          </cell>
          <cell r="AF6247">
            <v>1</v>
          </cell>
          <cell r="AG6247">
            <v>19</v>
          </cell>
          <cell r="AH6247">
            <v>1</v>
          </cell>
          <cell r="AI6247" t="str">
            <v>STK</v>
          </cell>
          <cell r="AJ6247" t="str">
            <v>PEHA Elektro GmbH &amp; Co. KG</v>
          </cell>
          <cell r="AK6247" t="str">
            <v>PEHA Elektro GmbH &amp; Co. KG</v>
          </cell>
        </row>
        <row r="6248">
          <cell r="C6248" t="str">
            <v>B 80.6671 K GLK SI W</v>
          </cell>
          <cell r="D6248" t="str">
            <v>4851</v>
          </cell>
          <cell r="E6248" t="str">
            <v>15</v>
          </cell>
          <cell r="F6248" t="str">
            <v>1</v>
          </cell>
          <cell r="G6248" t="str">
            <v>01</v>
          </cell>
          <cell r="H6248" t="str">
            <v>01</v>
          </cell>
          <cell r="I6248" t="str">
            <v>1</v>
          </cell>
          <cell r="J6248">
            <v>1</v>
          </cell>
          <cell r="K6248">
            <v>0.1</v>
          </cell>
          <cell r="L6248">
            <v>0.1</v>
          </cell>
          <cell r="M6248" t="str">
            <v>KG</v>
          </cell>
          <cell r="N6248">
            <v>0</v>
          </cell>
          <cell r="P6248" t="str">
            <v>22326122472F382P23</v>
          </cell>
          <cell r="Q6248" t="str">
            <v>4010105471144</v>
          </cell>
          <cell r="R6248" t="str">
            <v>4</v>
          </cell>
          <cell r="S6248" t="str">
            <v>223</v>
          </cell>
          <cell r="T6248" t="str">
            <v>01</v>
          </cell>
          <cell r="V6248" t="str">
            <v>85366990</v>
          </cell>
          <cell r="W6248" t="str">
            <v>DE</v>
          </cell>
          <cell r="X6248" t="str">
            <v>C</v>
          </cell>
          <cell r="Y6248" t="str">
            <v>606</v>
          </cell>
          <cell r="Z6248" t="str">
            <v>EA</v>
          </cell>
          <cell r="AA6248">
            <v>1</v>
          </cell>
          <cell r="AB6248" t="str">
            <v>275 X 185 X 92</v>
          </cell>
          <cell r="AE6248" t="str">
            <v>STK</v>
          </cell>
          <cell r="AF6248">
            <v>1</v>
          </cell>
          <cell r="AG6248">
            <v>19</v>
          </cell>
          <cell r="AH6248">
            <v>1</v>
          </cell>
          <cell r="AI6248" t="str">
            <v>STK</v>
          </cell>
          <cell r="AJ6248" t="str">
            <v>PEHA Elektro GmbH &amp; Co. KG</v>
          </cell>
          <cell r="AK6248" t="str">
            <v>PEHA Elektro GmbH &amp; Co. KG</v>
          </cell>
        </row>
        <row r="6249">
          <cell r="C6249" t="str">
            <v>D 80.6670.02 GB</v>
          </cell>
          <cell r="D6249" t="str">
            <v>4851</v>
          </cell>
          <cell r="E6249" t="str">
            <v>15</v>
          </cell>
          <cell r="F6249" t="str">
            <v>1</v>
          </cell>
          <cell r="G6249" t="str">
            <v>01</v>
          </cell>
          <cell r="H6249" t="str">
            <v>01</v>
          </cell>
          <cell r="I6249" t="str">
            <v>1</v>
          </cell>
          <cell r="J6249">
            <v>1</v>
          </cell>
          <cell r="K6249">
            <v>8.4000000000000005E-2</v>
          </cell>
          <cell r="L6249">
            <v>8.4000000000000005E-2</v>
          </cell>
          <cell r="M6249" t="str">
            <v>KG</v>
          </cell>
          <cell r="N6249">
            <v>0</v>
          </cell>
          <cell r="P6249" t="str">
            <v>22326122472F382P23</v>
          </cell>
          <cell r="Q6249" t="str">
            <v>4010105471519</v>
          </cell>
          <cell r="R6249" t="str">
            <v>4</v>
          </cell>
          <cell r="S6249" t="str">
            <v>223</v>
          </cell>
          <cell r="T6249" t="str">
            <v>01</v>
          </cell>
          <cell r="V6249" t="str">
            <v>85366990</v>
          </cell>
          <cell r="W6249" t="str">
            <v>HU</v>
          </cell>
          <cell r="X6249" t="str">
            <v>C</v>
          </cell>
          <cell r="Y6249" t="str">
            <v>606</v>
          </cell>
          <cell r="Z6249" t="str">
            <v>EA</v>
          </cell>
          <cell r="AA6249">
            <v>1</v>
          </cell>
          <cell r="AB6249" t="str">
            <v>31 X 70  X 70</v>
          </cell>
          <cell r="AE6249" t="str">
            <v>STK</v>
          </cell>
          <cell r="AF6249">
            <v>1</v>
          </cell>
          <cell r="AG6249">
            <v>19</v>
          </cell>
          <cell r="AH6249">
            <v>1</v>
          </cell>
          <cell r="AI6249" t="str">
            <v>STK</v>
          </cell>
          <cell r="AJ6249" t="str">
            <v>PEHA Elektro GmbH &amp; Co. KG</v>
          </cell>
          <cell r="AK6249" t="str">
            <v>PEHA Elektro GmbH &amp; Co. KG</v>
          </cell>
        </row>
        <row r="6250">
          <cell r="C6250" t="str">
            <v>D 80.6670 GB W</v>
          </cell>
          <cell r="D6250" t="str">
            <v>4851</v>
          </cell>
          <cell r="E6250" t="str">
            <v>15</v>
          </cell>
          <cell r="F6250" t="str">
            <v>1</v>
          </cell>
          <cell r="G6250" t="str">
            <v>01</v>
          </cell>
          <cell r="H6250" t="str">
            <v>01</v>
          </cell>
          <cell r="I6250" t="str">
            <v>1</v>
          </cell>
          <cell r="J6250">
            <v>1</v>
          </cell>
          <cell r="K6250">
            <v>0.1</v>
          </cell>
          <cell r="L6250">
            <v>0.1</v>
          </cell>
          <cell r="M6250" t="str">
            <v>KG</v>
          </cell>
          <cell r="N6250">
            <v>0</v>
          </cell>
          <cell r="P6250" t="str">
            <v>22326122472F382P23</v>
          </cell>
          <cell r="Q6250" t="str">
            <v>4010105471816</v>
          </cell>
          <cell r="R6250" t="str">
            <v>4</v>
          </cell>
          <cell r="S6250" t="str">
            <v>223</v>
          </cell>
          <cell r="T6250" t="str">
            <v>01</v>
          </cell>
          <cell r="V6250" t="str">
            <v>85366990</v>
          </cell>
          <cell r="W6250" t="str">
            <v>DE</v>
          </cell>
          <cell r="X6250" t="str">
            <v>W</v>
          </cell>
          <cell r="Y6250" t="str">
            <v>606</v>
          </cell>
          <cell r="Z6250" t="str">
            <v>EA</v>
          </cell>
          <cell r="AA6250">
            <v>1</v>
          </cell>
          <cell r="AB6250" t="str">
            <v>70 X 70 X 30</v>
          </cell>
          <cell r="AE6250" t="str">
            <v>STK</v>
          </cell>
          <cell r="AF6250">
            <v>1</v>
          </cell>
          <cell r="AG6250">
            <v>19</v>
          </cell>
          <cell r="AH6250">
            <v>1</v>
          </cell>
          <cell r="AI6250" t="str">
            <v>STK</v>
          </cell>
          <cell r="AJ6250" t="str">
            <v>PEHA Elektro GmbH &amp; Co. KG</v>
          </cell>
          <cell r="AK6250" t="str">
            <v>PEHA Elektro GmbH &amp; Co. KG</v>
          </cell>
        </row>
        <row r="6251">
          <cell r="C6251" t="str">
            <v>D 80.6672/20.02 US</v>
          </cell>
          <cell r="D6251" t="str">
            <v>4851</v>
          </cell>
          <cell r="E6251" t="str">
            <v>15</v>
          </cell>
          <cell r="F6251" t="str">
            <v>1</v>
          </cell>
          <cell r="G6251" t="str">
            <v>01</v>
          </cell>
          <cell r="H6251" t="str">
            <v>01</v>
          </cell>
          <cell r="I6251" t="str">
            <v>1</v>
          </cell>
          <cell r="J6251">
            <v>1</v>
          </cell>
          <cell r="K6251">
            <v>0.1</v>
          </cell>
          <cell r="L6251">
            <v>0.1</v>
          </cell>
          <cell r="M6251" t="str">
            <v>KG</v>
          </cell>
          <cell r="N6251">
            <v>0</v>
          </cell>
          <cell r="P6251" t="str">
            <v>22326122472F382P23</v>
          </cell>
          <cell r="Q6251" t="str">
            <v>4010105471915</v>
          </cell>
          <cell r="R6251" t="str">
            <v>4</v>
          </cell>
          <cell r="S6251" t="str">
            <v>223</v>
          </cell>
          <cell r="T6251" t="str">
            <v>01</v>
          </cell>
          <cell r="V6251" t="str">
            <v>85366990</v>
          </cell>
          <cell r="W6251" t="str">
            <v>DE</v>
          </cell>
          <cell r="X6251" t="str">
            <v>C</v>
          </cell>
          <cell r="Y6251" t="str">
            <v>606</v>
          </cell>
          <cell r="Z6251" t="str">
            <v>EA</v>
          </cell>
          <cell r="AA6251">
            <v>1</v>
          </cell>
          <cell r="AB6251" t="str">
            <v>80 X 27 X 115</v>
          </cell>
          <cell r="AE6251" t="str">
            <v>STK</v>
          </cell>
          <cell r="AF6251">
            <v>1</v>
          </cell>
          <cell r="AG6251">
            <v>19</v>
          </cell>
          <cell r="AH6251">
            <v>1</v>
          </cell>
          <cell r="AI6251" t="str">
            <v>STK</v>
          </cell>
          <cell r="AJ6251" t="str">
            <v>PEHA Elektro GmbH &amp; Co. KG</v>
          </cell>
          <cell r="AK6251" t="str">
            <v>PEHA Elektro GmbH &amp; Co. KG</v>
          </cell>
        </row>
        <row r="6252">
          <cell r="C6252" t="str">
            <v>D 80.6670/15.02 US</v>
          </cell>
          <cell r="D6252" t="str">
            <v>4851</v>
          </cell>
          <cell r="E6252" t="str">
            <v>15</v>
          </cell>
          <cell r="F6252" t="str">
            <v>1</v>
          </cell>
          <cell r="G6252" t="str">
            <v>01</v>
          </cell>
          <cell r="H6252" t="str">
            <v>01</v>
          </cell>
          <cell r="I6252" t="str">
            <v>1</v>
          </cell>
          <cell r="J6252">
            <v>1</v>
          </cell>
          <cell r="K6252">
            <v>8.1000000000000003E-2</v>
          </cell>
          <cell r="L6252">
            <v>8.1000000000000003E-2</v>
          </cell>
          <cell r="M6252" t="str">
            <v>KG</v>
          </cell>
          <cell r="N6252">
            <v>0</v>
          </cell>
          <cell r="P6252" t="str">
            <v>22326122472F382P23</v>
          </cell>
          <cell r="Q6252" t="str">
            <v>4010105472011</v>
          </cell>
          <cell r="R6252" t="str">
            <v>4</v>
          </cell>
          <cell r="S6252" t="str">
            <v>223</v>
          </cell>
          <cell r="T6252" t="str">
            <v>01</v>
          </cell>
          <cell r="V6252" t="str">
            <v>85366990</v>
          </cell>
          <cell r="W6252" t="str">
            <v>DE</v>
          </cell>
          <cell r="X6252" t="str">
            <v>W</v>
          </cell>
          <cell r="Y6252" t="str">
            <v>606</v>
          </cell>
          <cell r="Z6252" t="str">
            <v>EA</v>
          </cell>
          <cell r="AA6252">
            <v>1</v>
          </cell>
          <cell r="AB6252" t="str">
            <v>70 X 70 X 30</v>
          </cell>
          <cell r="AE6252" t="str">
            <v>STK</v>
          </cell>
          <cell r="AF6252">
            <v>1</v>
          </cell>
          <cell r="AG6252">
            <v>19</v>
          </cell>
          <cell r="AH6252">
            <v>1</v>
          </cell>
          <cell r="AI6252" t="str">
            <v>STK</v>
          </cell>
          <cell r="AJ6252" t="str">
            <v>PEHA Elektro GmbH &amp; Co. KG</v>
          </cell>
          <cell r="AK6252" t="str">
            <v>PEHA Elektro GmbH &amp; Co. KG</v>
          </cell>
        </row>
        <row r="6253">
          <cell r="C6253" t="str">
            <v>D 80.6670/20.02 US</v>
          </cell>
          <cell r="D6253" t="str">
            <v>4851</v>
          </cell>
          <cell r="E6253" t="str">
            <v>15</v>
          </cell>
          <cell r="F6253" t="str">
            <v>1</v>
          </cell>
          <cell r="G6253" t="str">
            <v>01</v>
          </cell>
          <cell r="H6253" t="str">
            <v>01</v>
          </cell>
          <cell r="I6253" t="str">
            <v>1</v>
          </cell>
          <cell r="J6253">
            <v>1</v>
          </cell>
          <cell r="K6253">
            <v>8.1000000000000003E-2</v>
          </cell>
          <cell r="L6253">
            <v>8.1000000000000003E-2</v>
          </cell>
          <cell r="M6253" t="str">
            <v>KG</v>
          </cell>
          <cell r="N6253">
            <v>0</v>
          </cell>
          <cell r="P6253" t="str">
            <v>22326122472F382P23</v>
          </cell>
          <cell r="Q6253" t="str">
            <v>4010105472110</v>
          </cell>
          <cell r="R6253" t="str">
            <v>4</v>
          </cell>
          <cell r="S6253" t="str">
            <v>223</v>
          </cell>
          <cell r="T6253" t="str">
            <v>01</v>
          </cell>
          <cell r="V6253" t="str">
            <v>85366990</v>
          </cell>
          <cell r="W6253" t="str">
            <v>DE</v>
          </cell>
          <cell r="X6253" t="str">
            <v>C</v>
          </cell>
          <cell r="Y6253" t="str">
            <v>606</v>
          </cell>
          <cell r="Z6253" t="str">
            <v>EA</v>
          </cell>
          <cell r="AA6253">
            <v>1</v>
          </cell>
          <cell r="AB6253" t="str">
            <v>223 X 153 X 078</v>
          </cell>
          <cell r="AE6253" t="str">
            <v>STK</v>
          </cell>
          <cell r="AF6253">
            <v>1</v>
          </cell>
          <cell r="AG6253">
            <v>19</v>
          </cell>
          <cell r="AH6253">
            <v>1</v>
          </cell>
          <cell r="AI6253" t="str">
            <v>STK</v>
          </cell>
          <cell r="AJ6253" t="str">
            <v>PEHA Elektro GmbH &amp; Co. KG</v>
          </cell>
          <cell r="AK6253" t="str">
            <v>PEHA Elektro GmbH &amp; Co. KG</v>
          </cell>
        </row>
        <row r="6254">
          <cell r="C6254" t="str">
            <v>D 80.6670/20.02 US K</v>
          </cell>
          <cell r="D6254" t="str">
            <v>4851</v>
          </cell>
          <cell r="E6254" t="str">
            <v>15</v>
          </cell>
          <cell r="F6254" t="str">
            <v>1</v>
          </cell>
          <cell r="G6254" t="str">
            <v>01</v>
          </cell>
          <cell r="H6254" t="str">
            <v>01</v>
          </cell>
          <cell r="I6254" t="str">
            <v>1</v>
          </cell>
          <cell r="J6254">
            <v>1</v>
          </cell>
          <cell r="K6254">
            <v>0.86</v>
          </cell>
          <cell r="L6254">
            <v>0.85</v>
          </cell>
          <cell r="M6254" t="str">
            <v>KG</v>
          </cell>
          <cell r="N6254">
            <v>0</v>
          </cell>
          <cell r="P6254" t="str">
            <v>22326122472F382P23</v>
          </cell>
          <cell r="Q6254" t="str">
            <v>4010105472219</v>
          </cell>
          <cell r="R6254" t="str">
            <v>4</v>
          </cell>
          <cell r="S6254" t="str">
            <v>223</v>
          </cell>
          <cell r="T6254" t="str">
            <v>01</v>
          </cell>
          <cell r="V6254" t="str">
            <v>85366990</v>
          </cell>
          <cell r="W6254" t="str">
            <v>HU</v>
          </cell>
          <cell r="X6254" t="str">
            <v>C</v>
          </cell>
          <cell r="Y6254" t="str">
            <v>606</v>
          </cell>
          <cell r="Z6254" t="str">
            <v>EA</v>
          </cell>
          <cell r="AA6254">
            <v>1</v>
          </cell>
          <cell r="AB6254" t="str">
            <v>223 X 153 X 078</v>
          </cell>
          <cell r="AE6254" t="str">
            <v>STK</v>
          </cell>
          <cell r="AF6254">
            <v>1</v>
          </cell>
          <cell r="AG6254">
            <v>19</v>
          </cell>
          <cell r="AH6254">
            <v>1</v>
          </cell>
          <cell r="AI6254" t="str">
            <v>STK</v>
          </cell>
          <cell r="AJ6254" t="str">
            <v>PEHA Elektro GmbH &amp; Co. KG</v>
          </cell>
          <cell r="AK6254" t="str">
            <v>PEHA Elektro GmbH &amp; Co. KG</v>
          </cell>
        </row>
        <row r="6255">
          <cell r="C6255" t="str">
            <v>D 80.6670/15 US W</v>
          </cell>
          <cell r="D6255" t="str">
            <v>4851</v>
          </cell>
          <cell r="E6255" t="str">
            <v>15</v>
          </cell>
          <cell r="F6255" t="str">
            <v>1</v>
          </cell>
          <cell r="G6255" t="str">
            <v>01</v>
          </cell>
          <cell r="H6255" t="str">
            <v>01</v>
          </cell>
          <cell r="I6255" t="str">
            <v>1</v>
          </cell>
          <cell r="J6255">
            <v>1</v>
          </cell>
          <cell r="K6255">
            <v>0.1</v>
          </cell>
          <cell r="L6255">
            <v>0.1</v>
          </cell>
          <cell r="M6255" t="str">
            <v>KG</v>
          </cell>
          <cell r="N6255">
            <v>0</v>
          </cell>
          <cell r="P6255" t="str">
            <v>22326122472F382P23</v>
          </cell>
          <cell r="Q6255" t="str">
            <v>4010105472813</v>
          </cell>
          <cell r="R6255" t="str">
            <v>4</v>
          </cell>
          <cell r="S6255" t="str">
            <v>223</v>
          </cell>
          <cell r="T6255" t="str">
            <v>01</v>
          </cell>
          <cell r="V6255" t="str">
            <v>85366990</v>
          </cell>
          <cell r="W6255" t="str">
            <v>DE</v>
          </cell>
          <cell r="X6255" t="str">
            <v>W</v>
          </cell>
          <cell r="Y6255" t="str">
            <v>606</v>
          </cell>
          <cell r="Z6255" t="str">
            <v>EA</v>
          </cell>
          <cell r="AA6255">
            <v>1</v>
          </cell>
          <cell r="AB6255" t="str">
            <v>70 X 70 X 50</v>
          </cell>
          <cell r="AE6255" t="str">
            <v>STK</v>
          </cell>
          <cell r="AF6255">
            <v>1</v>
          </cell>
          <cell r="AG6255">
            <v>19</v>
          </cell>
          <cell r="AH6255">
            <v>1</v>
          </cell>
          <cell r="AI6255" t="str">
            <v>STK</v>
          </cell>
          <cell r="AJ6255" t="str">
            <v>PEHA Elektro GmbH &amp; Co. KG</v>
          </cell>
          <cell r="AK6255" t="str">
            <v>PEHA Elektro GmbH &amp; Co. KG</v>
          </cell>
        </row>
        <row r="6256">
          <cell r="C6256" t="str">
            <v>D 80.6670/15.19 US TL W</v>
          </cell>
          <cell r="D6256" t="str">
            <v>4851</v>
          </cell>
          <cell r="E6256" t="str">
            <v>15</v>
          </cell>
          <cell r="F6256" t="str">
            <v>1</v>
          </cell>
          <cell r="G6256" t="str">
            <v>01</v>
          </cell>
          <cell r="H6256" t="str">
            <v>01</v>
          </cell>
          <cell r="I6256" t="str">
            <v>1</v>
          </cell>
          <cell r="J6256">
            <v>1</v>
          </cell>
          <cell r="K6256">
            <v>0.08</v>
          </cell>
          <cell r="L6256">
            <v>0.08</v>
          </cell>
          <cell r="M6256" t="str">
            <v>KG</v>
          </cell>
          <cell r="N6256">
            <v>0</v>
          </cell>
          <cell r="P6256" t="str">
            <v>22326122472F382P23</v>
          </cell>
          <cell r="Q6256" t="str">
            <v>4010105473315</v>
          </cell>
          <cell r="R6256" t="str">
            <v>4</v>
          </cell>
          <cell r="S6256" t="str">
            <v>223</v>
          </cell>
          <cell r="T6256" t="str">
            <v>01</v>
          </cell>
          <cell r="V6256" t="str">
            <v>85366990</v>
          </cell>
          <cell r="W6256" t="str">
            <v>DE</v>
          </cell>
          <cell r="X6256" t="str">
            <v>C</v>
          </cell>
          <cell r="Y6256" t="str">
            <v>606</v>
          </cell>
          <cell r="Z6256" t="str">
            <v>EA</v>
          </cell>
          <cell r="AA6256">
            <v>1</v>
          </cell>
          <cell r="AB6256" t="str">
            <v>70 X 350 X 70</v>
          </cell>
          <cell r="AE6256" t="str">
            <v>STK</v>
          </cell>
          <cell r="AF6256">
            <v>1</v>
          </cell>
          <cell r="AG6256">
            <v>19</v>
          </cell>
          <cell r="AH6256">
            <v>1</v>
          </cell>
          <cell r="AI6256" t="str">
            <v>STK</v>
          </cell>
          <cell r="AJ6256" t="str">
            <v>PEHA Elektro GmbH &amp; Co. KG</v>
          </cell>
          <cell r="AK6256" t="str">
            <v>PEHA Elektro GmbH &amp; Co. KG</v>
          </cell>
        </row>
        <row r="6257">
          <cell r="C6257" t="str">
            <v>D 80.6670/20 US W</v>
          </cell>
          <cell r="D6257" t="str">
            <v>4851</v>
          </cell>
          <cell r="E6257" t="str">
            <v>15</v>
          </cell>
          <cell r="F6257" t="str">
            <v>1</v>
          </cell>
          <cell r="G6257" t="str">
            <v>01</v>
          </cell>
          <cell r="H6257" t="str">
            <v>01</v>
          </cell>
          <cell r="I6257" t="str">
            <v>1</v>
          </cell>
          <cell r="J6257">
            <v>1</v>
          </cell>
          <cell r="K6257">
            <v>0.1</v>
          </cell>
          <cell r="L6257">
            <v>0.1</v>
          </cell>
          <cell r="M6257" t="str">
            <v>KG</v>
          </cell>
          <cell r="N6257">
            <v>0</v>
          </cell>
          <cell r="P6257" t="str">
            <v>22326122472F382P23</v>
          </cell>
          <cell r="Q6257" t="str">
            <v>4010105473810</v>
          </cell>
          <cell r="R6257" t="str">
            <v>4</v>
          </cell>
          <cell r="S6257" t="str">
            <v>223</v>
          </cell>
          <cell r="T6257" t="str">
            <v>01</v>
          </cell>
          <cell r="V6257" t="str">
            <v>85366990</v>
          </cell>
          <cell r="W6257" t="str">
            <v>DE</v>
          </cell>
          <cell r="X6257" t="str">
            <v>C</v>
          </cell>
          <cell r="Y6257" t="str">
            <v>606</v>
          </cell>
          <cell r="Z6257" t="str">
            <v>EA</v>
          </cell>
          <cell r="AA6257">
            <v>1</v>
          </cell>
          <cell r="AB6257" t="str">
            <v>65 X 65 X 20</v>
          </cell>
          <cell r="AE6257" t="str">
            <v>STK</v>
          </cell>
          <cell r="AF6257">
            <v>1</v>
          </cell>
          <cell r="AG6257">
            <v>19</v>
          </cell>
          <cell r="AH6257">
            <v>1</v>
          </cell>
          <cell r="AI6257" t="str">
            <v>STK</v>
          </cell>
          <cell r="AJ6257" t="str">
            <v>PEHA Elektro GmbH &amp; Co. KG</v>
          </cell>
          <cell r="AK6257" t="str">
            <v>PEHA Elektro GmbH &amp; Co. KG</v>
          </cell>
        </row>
        <row r="6258">
          <cell r="C6258" t="str">
            <v>D 6670/20.02 US/I</v>
          </cell>
          <cell r="D6258" t="str">
            <v>4851</v>
          </cell>
          <cell r="E6258" t="str">
            <v>15</v>
          </cell>
          <cell r="F6258" t="str">
            <v>2</v>
          </cell>
          <cell r="G6258" t="str">
            <v>02</v>
          </cell>
          <cell r="H6258" t="str">
            <v>02</v>
          </cell>
          <cell r="I6258" t="str">
            <v>2</v>
          </cell>
          <cell r="J6258">
            <v>1</v>
          </cell>
          <cell r="K6258">
            <v>0.1</v>
          </cell>
          <cell r="L6258">
            <v>0.1</v>
          </cell>
          <cell r="M6258" t="str">
            <v>KG</v>
          </cell>
          <cell r="N6258">
            <v>0</v>
          </cell>
          <cell r="P6258" t="str">
            <v>22326122472F382U41</v>
          </cell>
          <cell r="Q6258" t="str">
            <v>4010105474510</v>
          </cell>
          <cell r="R6258" t="str">
            <v>4</v>
          </cell>
          <cell r="S6258" t="str">
            <v>223</v>
          </cell>
          <cell r="T6258" t="str">
            <v>01</v>
          </cell>
          <cell r="V6258" t="str">
            <v>85366990</v>
          </cell>
          <cell r="W6258" t="str">
            <v>DE</v>
          </cell>
          <cell r="X6258" t="str">
            <v>C</v>
          </cell>
          <cell r="Y6258" t="str">
            <v>606</v>
          </cell>
          <cell r="Z6258" t="str">
            <v>EA</v>
          </cell>
          <cell r="AA6258">
            <v>1</v>
          </cell>
          <cell r="AE6258" t="str">
            <v>STK</v>
          </cell>
          <cell r="AF6258">
            <v>1</v>
          </cell>
          <cell r="AG6258">
            <v>19</v>
          </cell>
          <cell r="AH6258">
            <v>1</v>
          </cell>
          <cell r="AI6258" t="str">
            <v>STK</v>
          </cell>
          <cell r="AJ6258" t="str">
            <v>PEHA Elektro GmbH &amp; Co. KG</v>
          </cell>
          <cell r="AK6258" t="str">
            <v>PEHA Elektro GmbH &amp; Co. KG</v>
          </cell>
        </row>
        <row r="6259">
          <cell r="C6259" t="str">
            <v>D 6670/20.02 US OT/GIRA</v>
          </cell>
          <cell r="D6259" t="str">
            <v>4851</v>
          </cell>
          <cell r="E6259" t="str">
            <v>15</v>
          </cell>
          <cell r="F6259" t="str">
            <v>1</v>
          </cell>
          <cell r="G6259" t="str">
            <v>01</v>
          </cell>
          <cell r="H6259" t="str">
            <v>01</v>
          </cell>
          <cell r="I6259" t="str">
            <v>1</v>
          </cell>
          <cell r="J6259">
            <v>1</v>
          </cell>
          <cell r="K6259">
            <v>0.04</v>
          </cell>
          <cell r="L6259">
            <v>0.04</v>
          </cell>
          <cell r="M6259" t="str">
            <v>KG</v>
          </cell>
          <cell r="N6259">
            <v>0</v>
          </cell>
          <cell r="P6259" t="str">
            <v>22326122472F382U41</v>
          </cell>
          <cell r="Q6259" t="str">
            <v>4010105474619</v>
          </cell>
          <cell r="R6259" t="str">
            <v>4</v>
          </cell>
          <cell r="S6259" t="str">
            <v>223</v>
          </cell>
          <cell r="T6259" t="str">
            <v>01</v>
          </cell>
          <cell r="V6259" t="str">
            <v>85366990</v>
          </cell>
          <cell r="W6259" t="str">
            <v>HU</v>
          </cell>
          <cell r="X6259" t="str">
            <v>C</v>
          </cell>
          <cell r="Y6259" t="str">
            <v>606</v>
          </cell>
          <cell r="Z6259" t="str">
            <v>EA</v>
          </cell>
          <cell r="AA6259">
            <v>250</v>
          </cell>
          <cell r="AE6259" t="str">
            <v>STK</v>
          </cell>
          <cell r="AF6259">
            <v>1</v>
          </cell>
          <cell r="AG6259">
            <v>19</v>
          </cell>
          <cell r="AH6259">
            <v>1</v>
          </cell>
          <cell r="AI6259" t="str">
            <v>STK</v>
          </cell>
          <cell r="AJ6259" t="str">
            <v>PEHA Elektro GmbH &amp; Co. KG</v>
          </cell>
          <cell r="AK6259" t="str">
            <v>PEHA Elektro GmbH &amp; Co. KG</v>
          </cell>
        </row>
        <row r="6260">
          <cell r="C6260" t="str">
            <v>D 6670/20.03 US/I</v>
          </cell>
          <cell r="D6260" t="str">
            <v>4851</v>
          </cell>
          <cell r="E6260" t="str">
            <v>15</v>
          </cell>
          <cell r="F6260" t="str">
            <v>2</v>
          </cell>
          <cell r="G6260" t="str">
            <v>02</v>
          </cell>
          <cell r="H6260" t="str">
            <v>02</v>
          </cell>
          <cell r="I6260" t="str">
            <v>2</v>
          </cell>
          <cell r="J6260">
            <v>1</v>
          </cell>
          <cell r="K6260">
            <v>0.04</v>
          </cell>
          <cell r="L6260">
            <v>0.04</v>
          </cell>
          <cell r="M6260" t="str">
            <v>KG</v>
          </cell>
          <cell r="N6260">
            <v>0</v>
          </cell>
          <cell r="P6260" t="str">
            <v>22326122472F382U41</v>
          </cell>
          <cell r="Q6260" t="str">
            <v>4010105474718</v>
          </cell>
          <cell r="R6260" t="str">
            <v>4</v>
          </cell>
          <cell r="S6260" t="str">
            <v>223</v>
          </cell>
          <cell r="T6260" t="str">
            <v>01</v>
          </cell>
          <cell r="V6260" t="str">
            <v>85366990</v>
          </cell>
          <cell r="W6260" t="str">
            <v>DE</v>
          </cell>
          <cell r="X6260" t="str">
            <v>C</v>
          </cell>
          <cell r="Y6260" t="str">
            <v>606</v>
          </cell>
          <cell r="Z6260" t="str">
            <v>EA</v>
          </cell>
          <cell r="AA6260">
            <v>1</v>
          </cell>
          <cell r="AE6260" t="str">
            <v>STK</v>
          </cell>
          <cell r="AF6260">
            <v>1</v>
          </cell>
          <cell r="AG6260">
            <v>19</v>
          </cell>
          <cell r="AH6260">
            <v>1</v>
          </cell>
          <cell r="AI6260" t="str">
            <v>STK</v>
          </cell>
          <cell r="AJ6260" t="str">
            <v>PEHA Elektro GmbH &amp; Co. KG</v>
          </cell>
          <cell r="AK6260" t="str">
            <v>PEHA Elektro GmbH &amp; Co. KG</v>
          </cell>
        </row>
        <row r="6261">
          <cell r="C6261" t="str">
            <v>D 6670/15 US OT/F</v>
          </cell>
          <cell r="D6261" t="str">
            <v>4851</v>
          </cell>
          <cell r="E6261" t="str">
            <v>15</v>
          </cell>
          <cell r="F6261" t="str">
            <v>1</v>
          </cell>
          <cell r="G6261" t="str">
            <v>01</v>
          </cell>
          <cell r="H6261" t="str">
            <v>01</v>
          </cell>
          <cell r="I6261" t="str">
            <v>1</v>
          </cell>
          <cell r="J6261">
            <v>1</v>
          </cell>
          <cell r="K6261">
            <v>0.05</v>
          </cell>
          <cell r="L6261">
            <v>0.05</v>
          </cell>
          <cell r="M6261" t="str">
            <v>KG</v>
          </cell>
          <cell r="N6261">
            <v>0</v>
          </cell>
          <cell r="P6261" t="str">
            <v>22326122472F382U41</v>
          </cell>
          <cell r="Q6261" t="str">
            <v>4010105474817</v>
          </cell>
          <cell r="R6261" t="str">
            <v>4</v>
          </cell>
          <cell r="S6261" t="str">
            <v>223</v>
          </cell>
          <cell r="T6261" t="str">
            <v>01</v>
          </cell>
          <cell r="V6261" t="str">
            <v>85366990</v>
          </cell>
          <cell r="W6261" t="str">
            <v>DE</v>
          </cell>
          <cell r="X6261" t="str">
            <v>C</v>
          </cell>
          <cell r="Y6261" t="str">
            <v>606</v>
          </cell>
          <cell r="Z6261" t="str">
            <v>EA</v>
          </cell>
          <cell r="AA6261">
            <v>1</v>
          </cell>
          <cell r="AB6261" t="str">
            <v>55 X 34  X 29</v>
          </cell>
          <cell r="AE6261" t="str">
            <v>STK</v>
          </cell>
          <cell r="AF6261">
            <v>1</v>
          </cell>
          <cell r="AG6261">
            <v>19</v>
          </cell>
          <cell r="AH6261">
            <v>1</v>
          </cell>
          <cell r="AI6261" t="str">
            <v>STK</v>
          </cell>
          <cell r="AJ6261" t="str">
            <v>PEHA Elektro GmbH &amp; Co. KG</v>
          </cell>
          <cell r="AK6261" t="str">
            <v>PEHA Elektro GmbH &amp; Co. KG</v>
          </cell>
        </row>
        <row r="6262">
          <cell r="C6262" t="str">
            <v>D 6670/15.02 US/I</v>
          </cell>
          <cell r="D6262" t="str">
            <v>4851</v>
          </cell>
          <cell r="E6262" t="str">
            <v>15</v>
          </cell>
          <cell r="F6262" t="str">
            <v>2</v>
          </cell>
          <cell r="G6262" t="str">
            <v>02</v>
          </cell>
          <cell r="H6262" t="str">
            <v>02</v>
          </cell>
          <cell r="I6262" t="str">
            <v>2</v>
          </cell>
          <cell r="J6262">
            <v>1</v>
          </cell>
          <cell r="K6262">
            <v>0.05</v>
          </cell>
          <cell r="L6262">
            <v>0.05</v>
          </cell>
          <cell r="M6262" t="str">
            <v>KG</v>
          </cell>
          <cell r="N6262">
            <v>0</v>
          </cell>
          <cell r="P6262" t="str">
            <v>22326122472F382U41</v>
          </cell>
          <cell r="Q6262" t="str">
            <v>4010105474916</v>
          </cell>
          <cell r="R6262" t="str">
            <v>4</v>
          </cell>
          <cell r="S6262" t="str">
            <v>223</v>
          </cell>
          <cell r="T6262" t="str">
            <v>01</v>
          </cell>
          <cell r="V6262" t="str">
            <v>85366990</v>
          </cell>
          <cell r="W6262" t="str">
            <v>DE</v>
          </cell>
          <cell r="X6262" t="str">
            <v>C</v>
          </cell>
          <cell r="Y6262" t="str">
            <v>606</v>
          </cell>
          <cell r="Z6262" t="str">
            <v>EA</v>
          </cell>
          <cell r="AA6262">
            <v>1</v>
          </cell>
          <cell r="AE6262" t="str">
            <v>STK</v>
          </cell>
          <cell r="AF6262">
            <v>1</v>
          </cell>
          <cell r="AG6262">
            <v>19</v>
          </cell>
          <cell r="AH6262">
            <v>1</v>
          </cell>
          <cell r="AI6262" t="str">
            <v>STK</v>
          </cell>
          <cell r="AJ6262" t="str">
            <v>PEHA Elektro GmbH &amp; Co. KG</v>
          </cell>
          <cell r="AK6262" t="str">
            <v>PEHA Elektro GmbH &amp; Co. KG</v>
          </cell>
        </row>
        <row r="6263">
          <cell r="C6263" t="str">
            <v>D 6670/15.03 US/I</v>
          </cell>
          <cell r="D6263" t="str">
            <v>4851</v>
          </cell>
          <cell r="E6263" t="str">
            <v>15</v>
          </cell>
          <cell r="F6263" t="str">
            <v>2</v>
          </cell>
          <cell r="G6263" t="str">
            <v>02</v>
          </cell>
          <cell r="H6263" t="str">
            <v>02</v>
          </cell>
          <cell r="I6263" t="str">
            <v>2</v>
          </cell>
          <cell r="J6263">
            <v>1</v>
          </cell>
          <cell r="K6263">
            <v>0.05</v>
          </cell>
          <cell r="L6263">
            <v>0.05</v>
          </cell>
          <cell r="M6263" t="str">
            <v>KG</v>
          </cell>
          <cell r="N6263">
            <v>0</v>
          </cell>
          <cell r="P6263" t="str">
            <v>22326122472F382U41</v>
          </cell>
          <cell r="Q6263" t="str">
            <v>4010105475012</v>
          </cell>
          <cell r="R6263" t="str">
            <v>4</v>
          </cell>
          <cell r="S6263" t="str">
            <v>223</v>
          </cell>
          <cell r="T6263" t="str">
            <v>01</v>
          </cell>
          <cell r="V6263" t="str">
            <v>85366990</v>
          </cell>
          <cell r="W6263" t="str">
            <v>DE</v>
          </cell>
          <cell r="X6263" t="str">
            <v>C</v>
          </cell>
          <cell r="Y6263" t="str">
            <v>606</v>
          </cell>
          <cell r="Z6263" t="str">
            <v>EA</v>
          </cell>
          <cell r="AA6263">
            <v>1</v>
          </cell>
          <cell r="AE6263" t="str">
            <v>STK</v>
          </cell>
          <cell r="AF6263">
            <v>1</v>
          </cell>
          <cell r="AG6263">
            <v>19</v>
          </cell>
          <cell r="AH6263">
            <v>1</v>
          </cell>
          <cell r="AI6263" t="str">
            <v>STK</v>
          </cell>
          <cell r="AJ6263" t="str">
            <v>PEHA Elektro GmbH &amp; Co. KG</v>
          </cell>
          <cell r="AK6263" t="str">
            <v>PEHA Elektro GmbH &amp; Co. KG</v>
          </cell>
        </row>
        <row r="6264">
          <cell r="C6264" t="str">
            <v>D 6670/20 US OT/F</v>
          </cell>
          <cell r="D6264" t="str">
            <v>4851</v>
          </cell>
          <cell r="E6264" t="str">
            <v>15</v>
          </cell>
          <cell r="F6264" t="str">
            <v>2</v>
          </cell>
          <cell r="G6264" t="str">
            <v>02</v>
          </cell>
          <cell r="H6264" t="str">
            <v>02</v>
          </cell>
          <cell r="I6264" t="str">
            <v>2</v>
          </cell>
          <cell r="J6264">
            <v>1</v>
          </cell>
          <cell r="K6264">
            <v>0.05</v>
          </cell>
          <cell r="L6264">
            <v>0.05</v>
          </cell>
          <cell r="M6264" t="str">
            <v>KG</v>
          </cell>
          <cell r="N6264">
            <v>0</v>
          </cell>
          <cell r="P6264" t="str">
            <v>22326122472F382U41</v>
          </cell>
          <cell r="Q6264" t="str">
            <v>4010105475418</v>
          </cell>
          <cell r="R6264" t="str">
            <v>4</v>
          </cell>
          <cell r="S6264" t="str">
            <v>223</v>
          </cell>
          <cell r="T6264" t="str">
            <v>01</v>
          </cell>
          <cell r="V6264" t="str">
            <v>85366990</v>
          </cell>
          <cell r="W6264" t="str">
            <v>DE</v>
          </cell>
          <cell r="X6264" t="str">
            <v>C</v>
          </cell>
          <cell r="Y6264" t="str">
            <v>606</v>
          </cell>
          <cell r="Z6264" t="str">
            <v>EA</v>
          </cell>
          <cell r="AA6264">
            <v>1</v>
          </cell>
          <cell r="AB6264" t="str">
            <v>132 X 087 X 090</v>
          </cell>
          <cell r="AE6264" t="str">
            <v>STK</v>
          </cell>
          <cell r="AF6264">
            <v>1</v>
          </cell>
          <cell r="AG6264">
            <v>19</v>
          </cell>
          <cell r="AH6264">
            <v>1</v>
          </cell>
          <cell r="AI6264" t="str">
            <v>STK</v>
          </cell>
          <cell r="AJ6264" t="str">
            <v>PEHA Elektro GmbH &amp; Co. KG</v>
          </cell>
          <cell r="AK6264" t="str">
            <v>PEHA Elektro GmbH &amp; Co. KG</v>
          </cell>
        </row>
        <row r="6265">
          <cell r="C6265" t="str">
            <v>D 6672 DO</v>
          </cell>
          <cell r="D6265" t="str">
            <v>4851</v>
          </cell>
          <cell r="E6265" t="str">
            <v>15</v>
          </cell>
          <cell r="F6265" t="str">
            <v>1</v>
          </cell>
          <cell r="G6265" t="str">
            <v>01</v>
          </cell>
          <cell r="H6265" t="str">
            <v>01</v>
          </cell>
          <cell r="I6265" t="str">
            <v>1</v>
          </cell>
          <cell r="J6265">
            <v>1</v>
          </cell>
          <cell r="K6265">
            <v>3.2000000000000001E-2</v>
          </cell>
          <cell r="L6265">
            <v>3.2000000000000001E-2</v>
          </cell>
          <cell r="M6265" t="str">
            <v>KG</v>
          </cell>
          <cell r="N6265">
            <v>0</v>
          </cell>
          <cell r="P6265" t="str">
            <v>22326122472F382P23</v>
          </cell>
          <cell r="Q6265" t="str">
            <v>4010105476019</v>
          </cell>
          <cell r="R6265" t="str">
            <v>4</v>
          </cell>
          <cell r="S6265" t="str">
            <v>223</v>
          </cell>
          <cell r="T6265" t="str">
            <v>01</v>
          </cell>
          <cell r="V6265" t="str">
            <v>85366990</v>
          </cell>
          <cell r="W6265" t="str">
            <v>DE</v>
          </cell>
          <cell r="X6265" t="str">
            <v>C</v>
          </cell>
          <cell r="Y6265" t="str">
            <v>606</v>
          </cell>
          <cell r="Z6265" t="str">
            <v>EA</v>
          </cell>
          <cell r="AA6265">
            <v>1</v>
          </cell>
          <cell r="AB6265" t="str">
            <v>100 X 58  X 45</v>
          </cell>
          <cell r="AE6265" t="str">
            <v>STK</v>
          </cell>
          <cell r="AF6265">
            <v>1</v>
          </cell>
          <cell r="AG6265">
            <v>19</v>
          </cell>
          <cell r="AH6265">
            <v>1</v>
          </cell>
          <cell r="AI6265" t="str">
            <v>STK</v>
          </cell>
          <cell r="AJ6265" t="str">
            <v>PEHA Elektro GmbH &amp; Co. KG</v>
          </cell>
          <cell r="AK6265" t="str">
            <v>PEHA Elektro GmbH &amp; Co. KG</v>
          </cell>
        </row>
        <row r="6266">
          <cell r="C6266" t="str">
            <v>D ABD. 80.6672 W</v>
          </cell>
          <cell r="D6266" t="str">
            <v>4851</v>
          </cell>
          <cell r="E6266" t="str">
            <v>15</v>
          </cell>
          <cell r="F6266" t="str">
            <v>1</v>
          </cell>
          <cell r="G6266" t="str">
            <v>01</v>
          </cell>
          <cell r="H6266" t="str">
            <v>01</v>
          </cell>
          <cell r="I6266" t="str">
            <v>1</v>
          </cell>
          <cell r="J6266">
            <v>1</v>
          </cell>
          <cell r="K6266">
            <v>3.5000000000000003E-2</v>
          </cell>
          <cell r="L6266">
            <v>3.5000000000000003E-2</v>
          </cell>
          <cell r="M6266" t="str">
            <v>KG</v>
          </cell>
          <cell r="N6266">
            <v>0</v>
          </cell>
          <cell r="P6266" t="str">
            <v>22326122472F382P23</v>
          </cell>
          <cell r="Q6266" t="str">
            <v>4010105476118</v>
          </cell>
          <cell r="R6266" t="str">
            <v>4</v>
          </cell>
          <cell r="S6266" t="str">
            <v>223</v>
          </cell>
          <cell r="T6266" t="str">
            <v>01</v>
          </cell>
          <cell r="V6266" t="str">
            <v>85389099</v>
          </cell>
          <cell r="W6266" t="str">
            <v>DE</v>
          </cell>
          <cell r="X6266" t="str">
            <v>C</v>
          </cell>
          <cell r="Y6266" t="str">
            <v>606</v>
          </cell>
          <cell r="Z6266" t="str">
            <v>EA</v>
          </cell>
          <cell r="AA6266">
            <v>1</v>
          </cell>
          <cell r="AB6266" t="str">
            <v>115 X 79  X 10</v>
          </cell>
          <cell r="AE6266" t="str">
            <v>STK</v>
          </cell>
          <cell r="AF6266">
            <v>1</v>
          </cell>
          <cell r="AG6266">
            <v>19</v>
          </cell>
          <cell r="AH6266">
            <v>1</v>
          </cell>
          <cell r="AI6266" t="str">
            <v>STK</v>
          </cell>
          <cell r="AJ6266" t="str">
            <v>PEHA Elektro GmbH &amp; Co. KG</v>
          </cell>
          <cell r="AK6266" t="str">
            <v>PEHA Elektro GmbH &amp; Co. KG</v>
          </cell>
        </row>
        <row r="6267">
          <cell r="C6267" t="str">
            <v>D ABD. 80.6672.02</v>
          </cell>
          <cell r="D6267" t="str">
            <v>4851</v>
          </cell>
          <cell r="E6267" t="str">
            <v>15</v>
          </cell>
          <cell r="F6267" t="str">
            <v>1</v>
          </cell>
          <cell r="G6267" t="str">
            <v>01</v>
          </cell>
          <cell r="H6267" t="str">
            <v>01</v>
          </cell>
          <cell r="I6267" t="str">
            <v>1</v>
          </cell>
          <cell r="J6267">
            <v>1</v>
          </cell>
          <cell r="K6267">
            <v>3.5000000000000003E-2</v>
          </cell>
          <cell r="L6267">
            <v>3.5000000000000003E-2</v>
          </cell>
          <cell r="M6267" t="str">
            <v>KG</v>
          </cell>
          <cell r="N6267">
            <v>0</v>
          </cell>
          <cell r="P6267" t="str">
            <v>22326122472F382P23</v>
          </cell>
          <cell r="Q6267" t="str">
            <v>4010105476200</v>
          </cell>
          <cell r="R6267" t="str">
            <v>3</v>
          </cell>
          <cell r="S6267" t="str">
            <v>223</v>
          </cell>
          <cell r="T6267" t="str">
            <v>01</v>
          </cell>
          <cell r="V6267" t="str">
            <v>85389099</v>
          </cell>
          <cell r="W6267" t="str">
            <v>HU</v>
          </cell>
          <cell r="X6267" t="str">
            <v>C</v>
          </cell>
          <cell r="Y6267" t="str">
            <v>992</v>
          </cell>
          <cell r="Z6267" t="str">
            <v>EA</v>
          </cell>
          <cell r="AA6267">
            <v>1</v>
          </cell>
          <cell r="AE6267" t="str">
            <v>STK</v>
          </cell>
          <cell r="AF6267">
            <v>1</v>
          </cell>
          <cell r="AG6267">
            <v>19</v>
          </cell>
          <cell r="AH6267">
            <v>1</v>
          </cell>
          <cell r="AI6267" t="str">
            <v>STK</v>
          </cell>
          <cell r="AJ6267" t="str">
            <v>PEHA Elektro GmbH &amp; Co. KG</v>
          </cell>
          <cell r="AK6267" t="str">
            <v>PEHA Elektro GmbH &amp; Co. KG</v>
          </cell>
        </row>
        <row r="6268">
          <cell r="C6268" t="str">
            <v>D 80.6672/15 US W</v>
          </cell>
          <cell r="D6268" t="str">
            <v>4851</v>
          </cell>
          <cell r="E6268" t="str">
            <v>15</v>
          </cell>
          <cell r="F6268" t="str">
            <v>1</v>
          </cell>
          <cell r="G6268" t="str">
            <v>01</v>
          </cell>
          <cell r="H6268" t="str">
            <v>01</v>
          </cell>
          <cell r="I6268" t="str">
            <v>1</v>
          </cell>
          <cell r="J6268">
            <v>1</v>
          </cell>
          <cell r="K6268">
            <v>0.1</v>
          </cell>
          <cell r="L6268">
            <v>0.1</v>
          </cell>
          <cell r="M6268" t="str">
            <v>KG</v>
          </cell>
          <cell r="N6268">
            <v>0</v>
          </cell>
          <cell r="P6268" t="str">
            <v>22326122472F382P23</v>
          </cell>
          <cell r="Q6268" t="str">
            <v>4010105476811</v>
          </cell>
          <cell r="R6268" t="str">
            <v>4</v>
          </cell>
          <cell r="S6268" t="str">
            <v>223</v>
          </cell>
          <cell r="T6268" t="str">
            <v>01</v>
          </cell>
          <cell r="V6268" t="str">
            <v>85366990</v>
          </cell>
          <cell r="W6268" t="str">
            <v>DE</v>
          </cell>
          <cell r="X6268" t="str">
            <v>C</v>
          </cell>
          <cell r="Y6268" t="str">
            <v>606</v>
          </cell>
          <cell r="Z6268" t="str">
            <v>EA</v>
          </cell>
          <cell r="AA6268">
            <v>1</v>
          </cell>
          <cell r="AB6268" t="str">
            <v>115 X 80 X 30</v>
          </cell>
          <cell r="AE6268" t="str">
            <v>STK</v>
          </cell>
          <cell r="AF6268">
            <v>1</v>
          </cell>
          <cell r="AG6268">
            <v>19</v>
          </cell>
          <cell r="AH6268">
            <v>1</v>
          </cell>
          <cell r="AI6268" t="str">
            <v>STK</v>
          </cell>
          <cell r="AJ6268" t="str">
            <v>PEHA Elektro GmbH &amp; Co. KG</v>
          </cell>
          <cell r="AK6268" t="str">
            <v>PEHA Elektro GmbH &amp; Co. KG</v>
          </cell>
        </row>
        <row r="6269">
          <cell r="C6269" t="str">
            <v>D 80.6672/20 US W</v>
          </cell>
          <cell r="D6269" t="str">
            <v>4851</v>
          </cell>
          <cell r="E6269" t="str">
            <v>15</v>
          </cell>
          <cell r="F6269" t="str">
            <v>1</v>
          </cell>
          <cell r="G6269" t="str">
            <v>01</v>
          </cell>
          <cell r="H6269" t="str">
            <v>01</v>
          </cell>
          <cell r="I6269" t="str">
            <v>1</v>
          </cell>
          <cell r="J6269">
            <v>1</v>
          </cell>
          <cell r="K6269">
            <v>0.1</v>
          </cell>
          <cell r="L6269">
            <v>0.1</v>
          </cell>
          <cell r="M6269" t="str">
            <v>KG</v>
          </cell>
          <cell r="N6269">
            <v>0</v>
          </cell>
          <cell r="P6269" t="str">
            <v>22326122472F382P23</v>
          </cell>
          <cell r="Q6269" t="str">
            <v>4010105477818</v>
          </cell>
          <cell r="R6269" t="str">
            <v>4</v>
          </cell>
          <cell r="S6269" t="str">
            <v>223</v>
          </cell>
          <cell r="T6269" t="str">
            <v>01</v>
          </cell>
          <cell r="V6269" t="str">
            <v>85366990</v>
          </cell>
          <cell r="W6269" t="str">
            <v>HU</v>
          </cell>
          <cell r="X6269" t="str">
            <v>C</v>
          </cell>
          <cell r="Y6269" t="str">
            <v>606</v>
          </cell>
          <cell r="Z6269" t="str">
            <v>EA</v>
          </cell>
          <cell r="AA6269">
            <v>1</v>
          </cell>
          <cell r="AB6269" t="str">
            <v>202 X 187 X 129</v>
          </cell>
          <cell r="AE6269" t="str">
            <v>STK</v>
          </cell>
          <cell r="AF6269">
            <v>1</v>
          </cell>
          <cell r="AG6269">
            <v>19</v>
          </cell>
          <cell r="AH6269">
            <v>1</v>
          </cell>
          <cell r="AI6269" t="str">
            <v>STK</v>
          </cell>
          <cell r="AJ6269" t="str">
            <v>PEHA Elektro GmbH &amp; Co. KG</v>
          </cell>
          <cell r="AK6269" t="str">
            <v>PEHA Elektro GmbH &amp; Co. KG</v>
          </cell>
        </row>
        <row r="6270">
          <cell r="C6270" t="str">
            <v>D 80.6670/15.02 US SI</v>
          </cell>
          <cell r="D6270" t="str">
            <v>4851</v>
          </cell>
          <cell r="E6270" t="str">
            <v>15</v>
          </cell>
          <cell r="F6270" t="str">
            <v>1</v>
          </cell>
          <cell r="G6270" t="str">
            <v>01</v>
          </cell>
          <cell r="H6270" t="str">
            <v>01</v>
          </cell>
          <cell r="I6270" t="str">
            <v>1</v>
          </cell>
          <cell r="J6270">
            <v>1</v>
          </cell>
          <cell r="K6270">
            <v>0.05</v>
          </cell>
          <cell r="L6270">
            <v>0.05</v>
          </cell>
          <cell r="M6270" t="str">
            <v>KG</v>
          </cell>
          <cell r="N6270">
            <v>0</v>
          </cell>
          <cell r="P6270" t="str">
            <v>22326122472F382P23</v>
          </cell>
          <cell r="Q6270" t="str">
            <v>4010105477917</v>
          </cell>
          <cell r="R6270" t="str">
            <v>4</v>
          </cell>
          <cell r="S6270" t="str">
            <v>223</v>
          </cell>
          <cell r="T6270" t="str">
            <v>01</v>
          </cell>
          <cell r="V6270" t="str">
            <v>85366990</v>
          </cell>
          <cell r="W6270" t="str">
            <v>MY</v>
          </cell>
          <cell r="X6270" t="str">
            <v>W</v>
          </cell>
          <cell r="Y6270" t="str">
            <v>606</v>
          </cell>
          <cell r="Z6270" t="str">
            <v>EA</v>
          </cell>
          <cell r="AA6270">
            <v>1</v>
          </cell>
          <cell r="AB6270" t="str">
            <v>65 X 65 X 20</v>
          </cell>
          <cell r="AE6270" t="str">
            <v>STK</v>
          </cell>
          <cell r="AF6270">
            <v>1</v>
          </cell>
          <cell r="AG6270">
            <v>19</v>
          </cell>
          <cell r="AH6270">
            <v>1</v>
          </cell>
          <cell r="AI6270" t="str">
            <v>STK</v>
          </cell>
          <cell r="AJ6270" t="str">
            <v>PEHA Elektro GmbH &amp; Co. KG</v>
          </cell>
          <cell r="AK6270" t="str">
            <v>PEHA Elektro GmbH &amp; Co. KG</v>
          </cell>
        </row>
        <row r="6271">
          <cell r="C6271" t="str">
            <v>D 80.6670/15 US UB W</v>
          </cell>
          <cell r="D6271" t="str">
            <v>4851</v>
          </cell>
          <cell r="E6271" t="str">
            <v>15</v>
          </cell>
          <cell r="F6271" t="str">
            <v>1</v>
          </cell>
          <cell r="G6271" t="str">
            <v>01</v>
          </cell>
          <cell r="H6271" t="str">
            <v>01</v>
          </cell>
          <cell r="I6271" t="str">
            <v>1</v>
          </cell>
          <cell r="J6271">
            <v>1</v>
          </cell>
          <cell r="K6271">
            <v>8.5000000000000006E-2</v>
          </cell>
          <cell r="L6271">
            <v>8.5000000000000006E-2</v>
          </cell>
          <cell r="M6271" t="str">
            <v>KG</v>
          </cell>
          <cell r="N6271">
            <v>0</v>
          </cell>
          <cell r="P6271" t="str">
            <v>22326122472F382U49</v>
          </cell>
          <cell r="Q6271" t="str">
            <v>4010105478013</v>
          </cell>
          <cell r="R6271" t="str">
            <v>4</v>
          </cell>
          <cell r="S6271" t="str">
            <v>223</v>
          </cell>
          <cell r="T6271" t="str">
            <v>01</v>
          </cell>
          <cell r="V6271" t="str">
            <v>85366990</v>
          </cell>
          <cell r="W6271" t="str">
            <v>DE</v>
          </cell>
          <cell r="X6271" t="str">
            <v>C</v>
          </cell>
          <cell r="Y6271" t="str">
            <v>606</v>
          </cell>
          <cell r="Z6271" t="str">
            <v>EA</v>
          </cell>
          <cell r="AA6271">
            <v>1</v>
          </cell>
          <cell r="AB6271" t="str">
            <v>223 X 153 X 078</v>
          </cell>
          <cell r="AE6271" t="str">
            <v>STK</v>
          </cell>
          <cell r="AF6271">
            <v>1</v>
          </cell>
          <cell r="AG6271">
            <v>19</v>
          </cell>
          <cell r="AH6271">
            <v>1</v>
          </cell>
          <cell r="AI6271" t="str">
            <v>STK</v>
          </cell>
          <cell r="AJ6271" t="str">
            <v>PEHA Elektro GmbH &amp; Co. KG</v>
          </cell>
          <cell r="AK6271" t="str">
            <v>PEHA Elektro GmbH &amp; Co. KG</v>
          </cell>
        </row>
        <row r="6272">
          <cell r="C6272" t="str">
            <v>D 80.6670/15 US SI W</v>
          </cell>
          <cell r="D6272" t="str">
            <v>4851</v>
          </cell>
          <cell r="E6272" t="str">
            <v>15</v>
          </cell>
          <cell r="F6272" t="str">
            <v>1</v>
          </cell>
          <cell r="G6272" t="str">
            <v>01</v>
          </cell>
          <cell r="H6272" t="str">
            <v>01</v>
          </cell>
          <cell r="I6272" t="str">
            <v>1</v>
          </cell>
          <cell r="J6272">
            <v>1</v>
          </cell>
          <cell r="K6272">
            <v>7.0000000000000007E-2</v>
          </cell>
          <cell r="L6272">
            <v>7.0000000000000007E-2</v>
          </cell>
          <cell r="M6272" t="str">
            <v>KG</v>
          </cell>
          <cell r="N6272">
            <v>0</v>
          </cell>
          <cell r="P6272" t="str">
            <v>22326122472F382P23</v>
          </cell>
          <cell r="Q6272" t="str">
            <v>4010105478112</v>
          </cell>
          <cell r="R6272" t="str">
            <v>4</v>
          </cell>
          <cell r="S6272" t="str">
            <v>223</v>
          </cell>
          <cell r="T6272" t="str">
            <v>01</v>
          </cell>
          <cell r="V6272" t="str">
            <v>85366990</v>
          </cell>
          <cell r="W6272" t="str">
            <v>MY</v>
          </cell>
          <cell r="X6272" t="str">
            <v>W</v>
          </cell>
          <cell r="Y6272" t="str">
            <v>606</v>
          </cell>
          <cell r="Z6272" t="str">
            <v>EA</v>
          </cell>
          <cell r="AA6272">
            <v>1</v>
          </cell>
          <cell r="AB6272" t="str">
            <v>26 X 70  X 70</v>
          </cell>
          <cell r="AE6272" t="str">
            <v>STK</v>
          </cell>
          <cell r="AF6272">
            <v>1</v>
          </cell>
          <cell r="AG6272">
            <v>19</v>
          </cell>
          <cell r="AH6272">
            <v>1</v>
          </cell>
          <cell r="AI6272" t="str">
            <v>STK</v>
          </cell>
          <cell r="AJ6272" t="str">
            <v>PEHA Elektro GmbH &amp; Co. KG</v>
          </cell>
          <cell r="AK6272" t="str">
            <v>PEHA Elektro GmbH &amp; Co. KG</v>
          </cell>
        </row>
        <row r="6273">
          <cell r="C6273" t="str">
            <v>D 80.6670/15 US K W</v>
          </cell>
          <cell r="D6273" t="str">
            <v>4851</v>
          </cell>
          <cell r="E6273" t="str">
            <v>15</v>
          </cell>
          <cell r="F6273" t="str">
            <v>1</v>
          </cell>
          <cell r="G6273" t="str">
            <v>01</v>
          </cell>
          <cell r="H6273" t="str">
            <v>01</v>
          </cell>
          <cell r="I6273" t="str">
            <v>1</v>
          </cell>
          <cell r="J6273">
            <v>1</v>
          </cell>
          <cell r="K6273">
            <v>9.8000000000000004E-2</v>
          </cell>
          <cell r="L6273">
            <v>9.8000000000000004E-2</v>
          </cell>
          <cell r="M6273" t="str">
            <v>KG</v>
          </cell>
          <cell r="N6273">
            <v>0</v>
          </cell>
          <cell r="P6273" t="str">
            <v>22326122472F382P23</v>
          </cell>
          <cell r="Q6273" t="str">
            <v>4010105478815</v>
          </cell>
          <cell r="R6273" t="str">
            <v>4</v>
          </cell>
          <cell r="S6273" t="str">
            <v>223</v>
          </cell>
          <cell r="T6273" t="str">
            <v>01</v>
          </cell>
          <cell r="V6273" t="str">
            <v>85366990</v>
          </cell>
          <cell r="W6273" t="str">
            <v>HU</v>
          </cell>
          <cell r="X6273" t="str">
            <v>C</v>
          </cell>
          <cell r="Y6273" t="str">
            <v>606</v>
          </cell>
          <cell r="Z6273" t="str">
            <v>EA</v>
          </cell>
          <cell r="AA6273">
            <v>1</v>
          </cell>
          <cell r="AB6273" t="str">
            <v>223 X 153 X 078</v>
          </cell>
          <cell r="AE6273" t="str">
            <v>STK</v>
          </cell>
          <cell r="AF6273">
            <v>1</v>
          </cell>
          <cell r="AG6273">
            <v>19</v>
          </cell>
          <cell r="AH6273">
            <v>1</v>
          </cell>
          <cell r="AI6273" t="str">
            <v>STK</v>
          </cell>
          <cell r="AJ6273" t="str">
            <v>PEHA Elektro GmbH &amp; Co. KG</v>
          </cell>
          <cell r="AK6273" t="str">
            <v>PEHA Elektro GmbH &amp; Co. KG</v>
          </cell>
        </row>
        <row r="6274">
          <cell r="C6274" t="str">
            <v>D 80.6670/20 US UB W</v>
          </cell>
          <cell r="D6274" t="str">
            <v>4851</v>
          </cell>
          <cell r="E6274" t="str">
            <v>15</v>
          </cell>
          <cell r="F6274" t="str">
            <v>18</v>
          </cell>
          <cell r="G6274" t="str">
            <v>18</v>
          </cell>
          <cell r="H6274" t="str">
            <v>18</v>
          </cell>
          <cell r="I6274" t="str">
            <v>18</v>
          </cell>
          <cell r="J6274">
            <v>1</v>
          </cell>
          <cell r="K6274">
            <v>7.1999999999999995E-2</v>
          </cell>
          <cell r="L6274">
            <v>7.1999999999999995E-2</v>
          </cell>
          <cell r="M6274" t="str">
            <v>KG</v>
          </cell>
          <cell r="N6274">
            <v>0</v>
          </cell>
          <cell r="P6274" t="str">
            <v>22326122472F382U49</v>
          </cell>
          <cell r="Q6274" t="str">
            <v>4010105479010</v>
          </cell>
          <cell r="R6274" t="str">
            <v>4</v>
          </cell>
          <cell r="S6274" t="str">
            <v>223</v>
          </cell>
          <cell r="T6274" t="str">
            <v>01</v>
          </cell>
          <cell r="V6274" t="str">
            <v>85366990</v>
          </cell>
          <cell r="W6274" t="str">
            <v>DE</v>
          </cell>
          <cell r="X6274" t="str">
            <v>C</v>
          </cell>
          <cell r="Y6274" t="str">
            <v>606</v>
          </cell>
          <cell r="Z6274" t="str">
            <v>EA</v>
          </cell>
          <cell r="AA6274">
            <v>1</v>
          </cell>
          <cell r="AB6274" t="str">
            <v>40 X 70  X 70</v>
          </cell>
          <cell r="AE6274" t="str">
            <v>STK</v>
          </cell>
          <cell r="AF6274">
            <v>1</v>
          </cell>
          <cell r="AG6274">
            <v>19</v>
          </cell>
          <cell r="AH6274">
            <v>1</v>
          </cell>
          <cell r="AI6274" t="str">
            <v>STK</v>
          </cell>
          <cell r="AJ6274" t="str">
            <v>PEHA Elektro GmbH &amp; Co. KG</v>
          </cell>
          <cell r="AK6274" t="str">
            <v>PEHA Elektro GmbH &amp; Co. KG</v>
          </cell>
        </row>
        <row r="6275">
          <cell r="C6275" t="str">
            <v>B 6273.21 EMS SIWI AS/OBO</v>
          </cell>
          <cell r="D6275" t="str">
            <v>4851</v>
          </cell>
          <cell r="E6275" t="str">
            <v>15</v>
          </cell>
          <cell r="F6275" t="str">
            <v>1</v>
          </cell>
          <cell r="G6275" t="str">
            <v>10</v>
          </cell>
          <cell r="H6275" t="str">
            <v>10</v>
          </cell>
          <cell r="I6275" t="str">
            <v>2</v>
          </cell>
          <cell r="J6275">
            <v>1</v>
          </cell>
          <cell r="K6275">
            <v>7.1999999999999995E-2</v>
          </cell>
          <cell r="L6275">
            <v>7.1999999999999995E-2</v>
          </cell>
          <cell r="M6275" t="str">
            <v>KG</v>
          </cell>
          <cell r="N6275">
            <v>0</v>
          </cell>
          <cell r="P6275" t="str">
            <v>22326122472F382U46</v>
          </cell>
          <cell r="Q6275" t="str">
            <v>4010105479041</v>
          </cell>
          <cell r="R6275" t="str">
            <v>4</v>
          </cell>
          <cell r="S6275" t="str">
            <v>223</v>
          </cell>
          <cell r="T6275" t="str">
            <v>01</v>
          </cell>
          <cell r="V6275" t="str">
            <v>85366990</v>
          </cell>
          <cell r="W6275" t="str">
            <v>DE</v>
          </cell>
          <cell r="X6275" t="str">
            <v>C</v>
          </cell>
          <cell r="Y6275" t="str">
            <v>606</v>
          </cell>
          <cell r="Z6275" t="str">
            <v>EA</v>
          </cell>
          <cell r="AA6275">
            <v>1</v>
          </cell>
          <cell r="AB6275" t="str">
            <v>182 X 140 X 045</v>
          </cell>
          <cell r="AE6275" t="str">
            <v>STK</v>
          </cell>
          <cell r="AF6275">
            <v>1</v>
          </cell>
          <cell r="AG6275">
            <v>19</v>
          </cell>
          <cell r="AH6275">
            <v>1</v>
          </cell>
          <cell r="AI6275" t="str">
            <v>STK</v>
          </cell>
          <cell r="AJ6275" t="str">
            <v>PEHA Elektro GmbH &amp; Co. KG</v>
          </cell>
          <cell r="AK6275" t="str">
            <v>PEHA Elektro GmbH &amp; Co. KG</v>
          </cell>
        </row>
        <row r="6276">
          <cell r="C6276" t="str">
            <v>H 80.6611.02 V SI</v>
          </cell>
          <cell r="D6276" t="str">
            <v>4851</v>
          </cell>
          <cell r="E6276" t="str">
            <v>15</v>
          </cell>
          <cell r="F6276" t="str">
            <v>1</v>
          </cell>
          <cell r="G6276" t="str">
            <v>01</v>
          </cell>
          <cell r="H6276" t="str">
            <v>01</v>
          </cell>
          <cell r="I6276" t="str">
            <v>1</v>
          </cell>
          <cell r="J6276">
            <v>1</v>
          </cell>
          <cell r="K6276">
            <v>9.5000000000000001E-2</v>
          </cell>
          <cell r="L6276">
            <v>9.5000000000000001E-2</v>
          </cell>
          <cell r="M6276" t="str">
            <v>KG</v>
          </cell>
          <cell r="N6276">
            <v>0</v>
          </cell>
          <cell r="P6276" t="str">
            <v>22326122472F382P23</v>
          </cell>
          <cell r="Q6276" t="str">
            <v>4010105479225</v>
          </cell>
          <cell r="R6276" t="str">
            <v>4</v>
          </cell>
          <cell r="S6276" t="str">
            <v>223</v>
          </cell>
          <cell r="T6276" t="str">
            <v>01</v>
          </cell>
          <cell r="V6276" t="str">
            <v>85366990</v>
          </cell>
          <cell r="W6276" t="str">
            <v>DE</v>
          </cell>
          <cell r="X6276" t="str">
            <v>W</v>
          </cell>
          <cell r="Y6276" t="str">
            <v>606</v>
          </cell>
          <cell r="Z6276" t="str">
            <v>EA</v>
          </cell>
          <cell r="AA6276">
            <v>1</v>
          </cell>
          <cell r="AB6276" t="str">
            <v>275 X 185 X 92</v>
          </cell>
          <cell r="AE6276" t="str">
            <v>STK</v>
          </cell>
          <cell r="AF6276">
            <v>1</v>
          </cell>
          <cell r="AG6276">
            <v>19</v>
          </cell>
          <cell r="AH6276">
            <v>1</v>
          </cell>
          <cell r="AI6276" t="str">
            <v>STK</v>
          </cell>
          <cell r="AJ6276" t="str">
            <v>PEHA Elektro GmbH &amp; Co. KG</v>
          </cell>
          <cell r="AK6276" t="str">
            <v>PEHA Elektro GmbH &amp; Co. KG</v>
          </cell>
        </row>
        <row r="6277">
          <cell r="C6277" t="str">
            <v>H 80.6412 SI W</v>
          </cell>
          <cell r="D6277" t="str">
            <v>4851</v>
          </cell>
          <cell r="E6277" t="str">
            <v>15</v>
          </cell>
          <cell r="F6277" t="str">
            <v>1</v>
          </cell>
          <cell r="G6277" t="str">
            <v>01</v>
          </cell>
          <cell r="H6277" t="str">
            <v>01</v>
          </cell>
          <cell r="I6277" t="str">
            <v>1</v>
          </cell>
          <cell r="J6277">
            <v>1</v>
          </cell>
          <cell r="K6277">
            <v>0.13500000000000001</v>
          </cell>
          <cell r="L6277">
            <v>0.13500000000000001</v>
          </cell>
          <cell r="M6277" t="str">
            <v>KG</v>
          </cell>
          <cell r="N6277">
            <v>0</v>
          </cell>
          <cell r="P6277" t="str">
            <v>22326122472F382P23</v>
          </cell>
          <cell r="Q6277" t="str">
            <v>4010105479522</v>
          </cell>
          <cell r="R6277" t="str">
            <v>4</v>
          </cell>
          <cell r="S6277" t="str">
            <v>223</v>
          </cell>
          <cell r="T6277" t="str">
            <v>01</v>
          </cell>
          <cell r="V6277" t="str">
            <v>85366990</v>
          </cell>
          <cell r="W6277" t="str">
            <v>DE</v>
          </cell>
          <cell r="X6277" t="str">
            <v>C</v>
          </cell>
          <cell r="Y6277" t="str">
            <v>606</v>
          </cell>
          <cell r="Z6277" t="str">
            <v>EA</v>
          </cell>
          <cell r="AA6277">
            <v>1</v>
          </cell>
          <cell r="AB6277" t="str">
            <v>124 X 82  X 41</v>
          </cell>
          <cell r="AE6277" t="str">
            <v>STK</v>
          </cell>
          <cell r="AF6277">
            <v>1</v>
          </cell>
          <cell r="AG6277">
            <v>19</v>
          </cell>
          <cell r="AH6277">
            <v>1</v>
          </cell>
          <cell r="AI6277" t="str">
            <v>STK</v>
          </cell>
          <cell r="AJ6277" t="str">
            <v>PEHA Elektro GmbH &amp; Co. KG</v>
          </cell>
          <cell r="AK6277" t="str">
            <v>PEHA Elektro GmbH &amp; Co. KG</v>
          </cell>
        </row>
        <row r="6278">
          <cell r="C6278" t="str">
            <v>H 80.6412.02 SI</v>
          </cell>
          <cell r="D6278" t="str">
            <v>4851</v>
          </cell>
          <cell r="E6278" t="str">
            <v>15</v>
          </cell>
          <cell r="F6278" t="str">
            <v>1</v>
          </cell>
          <cell r="G6278" t="str">
            <v>01</v>
          </cell>
          <cell r="H6278" t="str">
            <v>01</v>
          </cell>
          <cell r="I6278" t="str">
            <v>1</v>
          </cell>
          <cell r="J6278">
            <v>1</v>
          </cell>
          <cell r="K6278">
            <v>0.13700000000000001</v>
          </cell>
          <cell r="L6278">
            <v>0.13700000000000001</v>
          </cell>
          <cell r="M6278" t="str">
            <v>KG</v>
          </cell>
          <cell r="N6278">
            <v>0</v>
          </cell>
          <cell r="P6278" t="str">
            <v>22326122472F382P23</v>
          </cell>
          <cell r="Q6278" t="str">
            <v>4010105479621</v>
          </cell>
          <cell r="R6278" t="str">
            <v>4</v>
          </cell>
          <cell r="S6278" t="str">
            <v>223</v>
          </cell>
          <cell r="T6278" t="str">
            <v>01</v>
          </cell>
          <cell r="V6278" t="str">
            <v>85366990</v>
          </cell>
          <cell r="W6278" t="str">
            <v>DE</v>
          </cell>
          <cell r="X6278" t="str">
            <v>W</v>
          </cell>
          <cell r="Y6278" t="str">
            <v>606</v>
          </cell>
          <cell r="Z6278" t="str">
            <v>EA</v>
          </cell>
          <cell r="AA6278">
            <v>1</v>
          </cell>
          <cell r="AB6278" t="str">
            <v>307 X 182 X 128</v>
          </cell>
          <cell r="AE6278" t="str">
            <v>STK</v>
          </cell>
          <cell r="AF6278">
            <v>1</v>
          </cell>
          <cell r="AG6278">
            <v>19</v>
          </cell>
          <cell r="AH6278">
            <v>1</v>
          </cell>
          <cell r="AI6278" t="str">
            <v>STK</v>
          </cell>
          <cell r="AJ6278" t="str">
            <v>PEHA Elektro GmbH &amp; Co. KG</v>
          </cell>
          <cell r="AK6278" t="str">
            <v>PEHA Elektro GmbH &amp; Co. KG</v>
          </cell>
        </row>
        <row r="6279">
          <cell r="C6279" t="str">
            <v>D 80.6670/20 US K W</v>
          </cell>
          <cell r="D6279" t="str">
            <v>4851</v>
          </cell>
          <cell r="E6279" t="str">
            <v>15</v>
          </cell>
          <cell r="F6279" t="str">
            <v>1</v>
          </cell>
          <cell r="G6279" t="str">
            <v>01</v>
          </cell>
          <cell r="H6279" t="str">
            <v>01</v>
          </cell>
          <cell r="I6279" t="str">
            <v>1</v>
          </cell>
          <cell r="J6279">
            <v>1</v>
          </cell>
          <cell r="K6279">
            <v>0.08</v>
          </cell>
          <cell r="L6279">
            <v>0.08</v>
          </cell>
          <cell r="M6279" t="str">
            <v>KG</v>
          </cell>
          <cell r="N6279">
            <v>0</v>
          </cell>
          <cell r="P6279" t="str">
            <v>22326122472F382P23</v>
          </cell>
          <cell r="Q6279" t="str">
            <v>4010105479812</v>
          </cell>
          <cell r="R6279" t="str">
            <v>4</v>
          </cell>
          <cell r="S6279" t="str">
            <v>223</v>
          </cell>
          <cell r="T6279" t="str">
            <v>01</v>
          </cell>
          <cell r="V6279" t="str">
            <v>85366990</v>
          </cell>
          <cell r="W6279" t="str">
            <v>DE</v>
          </cell>
          <cell r="X6279" t="str">
            <v>C</v>
          </cell>
          <cell r="Y6279" t="str">
            <v>606</v>
          </cell>
          <cell r="Z6279" t="str">
            <v>EA</v>
          </cell>
          <cell r="AA6279">
            <v>1</v>
          </cell>
          <cell r="AB6279" t="str">
            <v>70 X 70 X 35</v>
          </cell>
          <cell r="AE6279" t="str">
            <v>STK</v>
          </cell>
          <cell r="AF6279">
            <v>1</v>
          </cell>
          <cell r="AG6279">
            <v>19</v>
          </cell>
          <cell r="AH6279">
            <v>1</v>
          </cell>
          <cell r="AI6279" t="str">
            <v>STK</v>
          </cell>
          <cell r="AJ6279" t="str">
            <v>PEHA Elektro GmbH &amp; Co. KG</v>
          </cell>
          <cell r="AK6279" t="str">
            <v>PEHA Elektro GmbH &amp; Co. KG</v>
          </cell>
        </row>
        <row r="6280">
          <cell r="C6280" t="str">
            <v>H 80.6512 W/JD</v>
          </cell>
          <cell r="D6280" t="str">
            <v>4851</v>
          </cell>
          <cell r="E6280" t="str">
            <v>15</v>
          </cell>
          <cell r="F6280" t="str">
            <v>1</v>
          </cell>
          <cell r="G6280" t="str">
            <v>01</v>
          </cell>
          <cell r="H6280" t="str">
            <v>02</v>
          </cell>
          <cell r="I6280" t="str">
            <v>2</v>
          </cell>
          <cell r="J6280">
            <v>1</v>
          </cell>
          <cell r="K6280">
            <v>0.08</v>
          </cell>
          <cell r="L6280">
            <v>7.9000000000000001E-2</v>
          </cell>
          <cell r="M6280" t="str">
            <v>KG</v>
          </cell>
          <cell r="N6280">
            <v>0</v>
          </cell>
          <cell r="P6280" t="str">
            <v>22326122472F382P23</v>
          </cell>
          <cell r="Q6280" t="str">
            <v>4010105480320</v>
          </cell>
          <cell r="R6280" t="str">
            <v>4</v>
          </cell>
          <cell r="S6280" t="str">
            <v>223</v>
          </cell>
          <cell r="T6280" t="str">
            <v>01</v>
          </cell>
          <cell r="V6280" t="str">
            <v>85366990</v>
          </cell>
          <cell r="W6280" t="str">
            <v>DE</v>
          </cell>
          <cell r="X6280" t="str">
            <v>C</v>
          </cell>
          <cell r="Y6280" t="str">
            <v>606</v>
          </cell>
          <cell r="Z6280" t="str">
            <v>EA</v>
          </cell>
          <cell r="AA6280">
            <v>1</v>
          </cell>
          <cell r="AB6280" t="str">
            <v>307 X 182 X 128</v>
          </cell>
          <cell r="AE6280" t="str">
            <v>STK</v>
          </cell>
          <cell r="AF6280">
            <v>1</v>
          </cell>
          <cell r="AG6280">
            <v>19</v>
          </cell>
          <cell r="AH6280">
            <v>1</v>
          </cell>
          <cell r="AI6280" t="str">
            <v>STK</v>
          </cell>
          <cell r="AJ6280" t="str">
            <v>PEHA Elektro GmbH &amp; Co. KG</v>
          </cell>
          <cell r="AK6280" t="str">
            <v>PEHA Elektro GmbH &amp; Co. KG</v>
          </cell>
        </row>
        <row r="6281">
          <cell r="C6281" t="str">
            <v>B 80.6671 W</v>
          </cell>
          <cell r="D6281" t="str">
            <v>4851</v>
          </cell>
          <cell r="E6281" t="str">
            <v>15</v>
          </cell>
          <cell r="F6281" t="str">
            <v>1</v>
          </cell>
          <cell r="G6281" t="str">
            <v>01</v>
          </cell>
          <cell r="H6281" t="str">
            <v>01</v>
          </cell>
          <cell r="I6281" t="str">
            <v>1</v>
          </cell>
          <cell r="J6281">
            <v>1</v>
          </cell>
          <cell r="K6281">
            <v>0.1</v>
          </cell>
          <cell r="L6281">
            <v>0.1</v>
          </cell>
          <cell r="M6281" t="str">
            <v>KG</v>
          </cell>
          <cell r="N6281">
            <v>0</v>
          </cell>
          <cell r="P6281" t="str">
            <v>22326122472F382P23</v>
          </cell>
          <cell r="Q6281" t="str">
            <v>4010105480849</v>
          </cell>
          <cell r="R6281" t="str">
            <v>4</v>
          </cell>
          <cell r="S6281" t="str">
            <v>223</v>
          </cell>
          <cell r="T6281" t="str">
            <v>01</v>
          </cell>
          <cell r="V6281" t="str">
            <v>85366990</v>
          </cell>
          <cell r="W6281" t="str">
            <v>DE</v>
          </cell>
          <cell r="X6281" t="str">
            <v>C</v>
          </cell>
          <cell r="Y6281" t="str">
            <v>606</v>
          </cell>
          <cell r="Z6281" t="str">
            <v>EA</v>
          </cell>
          <cell r="AA6281">
            <v>1</v>
          </cell>
          <cell r="AB6281" t="str">
            <v>70 X 70 X 40</v>
          </cell>
          <cell r="AE6281" t="str">
            <v>STK</v>
          </cell>
          <cell r="AF6281">
            <v>1</v>
          </cell>
          <cell r="AG6281">
            <v>19</v>
          </cell>
          <cell r="AH6281">
            <v>1</v>
          </cell>
          <cell r="AI6281" t="str">
            <v>STK</v>
          </cell>
          <cell r="AJ6281" t="str">
            <v>PEHA Elektro GmbH &amp; Co. KG</v>
          </cell>
          <cell r="AK6281" t="str">
            <v>PEHA Elektro GmbH &amp; Co. KG</v>
          </cell>
        </row>
        <row r="6282">
          <cell r="C6282" t="str">
            <v>B 80.6671 NA SI W</v>
          </cell>
          <cell r="D6282" t="str">
            <v>4851</v>
          </cell>
          <cell r="E6282" t="str">
            <v>15</v>
          </cell>
          <cell r="F6282" t="str">
            <v>1</v>
          </cell>
          <cell r="G6282" t="str">
            <v>01</v>
          </cell>
          <cell r="H6282" t="str">
            <v>01</v>
          </cell>
          <cell r="I6282" t="str">
            <v>1</v>
          </cell>
          <cell r="J6282">
            <v>1</v>
          </cell>
          <cell r="K6282">
            <v>0.08</v>
          </cell>
          <cell r="L6282">
            <v>0.08</v>
          </cell>
          <cell r="M6282" t="str">
            <v>KG</v>
          </cell>
          <cell r="N6282">
            <v>0</v>
          </cell>
          <cell r="P6282" t="str">
            <v>22326122472F382P23</v>
          </cell>
          <cell r="Q6282" t="str">
            <v>4010105480948</v>
          </cell>
          <cell r="R6282" t="str">
            <v>4</v>
          </cell>
          <cell r="S6282" t="str">
            <v>223</v>
          </cell>
          <cell r="T6282" t="str">
            <v>01</v>
          </cell>
          <cell r="V6282" t="str">
            <v>85366990</v>
          </cell>
          <cell r="W6282" t="str">
            <v>DE</v>
          </cell>
          <cell r="X6282" t="str">
            <v>W</v>
          </cell>
          <cell r="Y6282" t="str">
            <v>606</v>
          </cell>
          <cell r="Z6282" t="str">
            <v>EA</v>
          </cell>
          <cell r="AA6282">
            <v>1</v>
          </cell>
          <cell r="AB6282" t="str">
            <v>70 X 70 X 40</v>
          </cell>
          <cell r="AE6282" t="str">
            <v>STK</v>
          </cell>
          <cell r="AF6282">
            <v>1</v>
          </cell>
          <cell r="AG6282">
            <v>19</v>
          </cell>
          <cell r="AH6282">
            <v>1</v>
          </cell>
          <cell r="AI6282" t="str">
            <v>STK</v>
          </cell>
          <cell r="AJ6282" t="str">
            <v>PEHA Elektro GmbH &amp; Co. KG</v>
          </cell>
          <cell r="AK6282" t="str">
            <v>PEHA Elektro GmbH &amp; Co. KG</v>
          </cell>
        </row>
        <row r="6283">
          <cell r="C6283" t="str">
            <v>D 80.6671.02 CH SI</v>
          </cell>
          <cell r="D6283" t="str">
            <v>4851</v>
          </cell>
          <cell r="E6283" t="str">
            <v>15</v>
          </cell>
          <cell r="F6283" t="str">
            <v>1</v>
          </cell>
          <cell r="G6283" t="str">
            <v>01</v>
          </cell>
          <cell r="H6283" t="str">
            <v>01</v>
          </cell>
          <cell r="I6283" t="str">
            <v>1</v>
          </cell>
          <cell r="J6283">
            <v>1</v>
          </cell>
          <cell r="K6283">
            <v>6.0999999999999999E-2</v>
          </cell>
          <cell r="L6283">
            <v>6.0999999999999999E-2</v>
          </cell>
          <cell r="M6283" t="str">
            <v>KG</v>
          </cell>
          <cell r="N6283">
            <v>0</v>
          </cell>
          <cell r="P6283" t="str">
            <v>22326122472F382P23</v>
          </cell>
          <cell r="Q6283" t="str">
            <v>4010105481211</v>
          </cell>
          <cell r="R6283" t="str">
            <v>4</v>
          </cell>
          <cell r="S6283" t="str">
            <v>223</v>
          </cell>
          <cell r="T6283" t="str">
            <v>01</v>
          </cell>
          <cell r="V6283" t="str">
            <v>85366990</v>
          </cell>
          <cell r="W6283" t="str">
            <v>DE</v>
          </cell>
          <cell r="X6283" t="str">
            <v>W</v>
          </cell>
          <cell r="Y6283" t="str">
            <v>606</v>
          </cell>
          <cell r="Z6283" t="str">
            <v>EA</v>
          </cell>
          <cell r="AA6283">
            <v>1</v>
          </cell>
          <cell r="AB6283" t="str">
            <v>223 X 153 X 078</v>
          </cell>
          <cell r="AE6283" t="str">
            <v>STK</v>
          </cell>
          <cell r="AF6283">
            <v>1</v>
          </cell>
          <cell r="AG6283">
            <v>19</v>
          </cell>
          <cell r="AH6283">
            <v>1</v>
          </cell>
          <cell r="AI6283" t="str">
            <v>STK</v>
          </cell>
          <cell r="AJ6283" t="str">
            <v>PEHA Elektro GmbH &amp; Co. KG</v>
          </cell>
          <cell r="AK6283" t="str">
            <v>PEHA Elektro GmbH &amp; Co. KG</v>
          </cell>
        </row>
        <row r="6284">
          <cell r="C6284" t="str">
            <v>B 80.6671.02</v>
          </cell>
          <cell r="D6284" t="str">
            <v>4851</v>
          </cell>
          <cell r="E6284" t="str">
            <v>15</v>
          </cell>
          <cell r="F6284" t="str">
            <v>1</v>
          </cell>
          <cell r="G6284" t="str">
            <v>01</v>
          </cell>
          <cell r="H6284" t="str">
            <v>01</v>
          </cell>
          <cell r="I6284" t="str">
            <v>1</v>
          </cell>
          <cell r="J6284">
            <v>1</v>
          </cell>
          <cell r="K6284">
            <v>9.6000000000000002E-2</v>
          </cell>
          <cell r="L6284">
            <v>9.6000000000000002E-2</v>
          </cell>
          <cell r="M6284" t="str">
            <v>KG</v>
          </cell>
          <cell r="N6284">
            <v>0</v>
          </cell>
          <cell r="P6284" t="str">
            <v>22326122472F382P23</v>
          </cell>
          <cell r="Q6284" t="str">
            <v>4010105481945</v>
          </cell>
          <cell r="R6284" t="str">
            <v>4</v>
          </cell>
          <cell r="S6284" t="str">
            <v>223</v>
          </cell>
          <cell r="T6284" t="str">
            <v>01</v>
          </cell>
          <cell r="V6284" t="str">
            <v>85366990</v>
          </cell>
          <cell r="W6284" t="str">
            <v>DE</v>
          </cell>
          <cell r="X6284" t="str">
            <v>C</v>
          </cell>
          <cell r="Y6284" t="str">
            <v>606</v>
          </cell>
          <cell r="Z6284" t="str">
            <v>EA</v>
          </cell>
          <cell r="AA6284">
            <v>1</v>
          </cell>
          <cell r="AB6284" t="str">
            <v>70 X 70  X 40</v>
          </cell>
          <cell r="AE6284" t="str">
            <v>STK</v>
          </cell>
          <cell r="AF6284">
            <v>1</v>
          </cell>
          <cell r="AG6284">
            <v>19</v>
          </cell>
          <cell r="AH6284">
            <v>1</v>
          </cell>
          <cell r="AI6284" t="str">
            <v>STK</v>
          </cell>
          <cell r="AJ6284" t="str">
            <v>PEHA Elektro GmbH &amp; Co. KG</v>
          </cell>
          <cell r="AK6284" t="str">
            <v>PEHA Elektro GmbH &amp; Co. KG</v>
          </cell>
        </row>
        <row r="6285">
          <cell r="C6285" t="str">
            <v>B 80.6671.02 K SI GLK</v>
          </cell>
          <cell r="D6285" t="str">
            <v>4851</v>
          </cell>
          <cell r="E6285" t="str">
            <v>15</v>
          </cell>
          <cell r="F6285" t="str">
            <v>1</v>
          </cell>
          <cell r="G6285" t="str">
            <v>01</v>
          </cell>
          <cell r="H6285" t="str">
            <v>01</v>
          </cell>
          <cell r="I6285" t="str">
            <v>1</v>
          </cell>
          <cell r="J6285">
            <v>1</v>
          </cell>
          <cell r="K6285">
            <v>9.6000000000000002E-2</v>
          </cell>
          <cell r="L6285">
            <v>9.6000000000000002E-2</v>
          </cell>
          <cell r="M6285" t="str">
            <v>KG</v>
          </cell>
          <cell r="N6285">
            <v>0</v>
          </cell>
          <cell r="P6285" t="str">
            <v>22326122472F382P23</v>
          </cell>
          <cell r="Q6285" t="str">
            <v>4010105482249</v>
          </cell>
          <cell r="R6285" t="str">
            <v>4</v>
          </cell>
          <cell r="S6285" t="str">
            <v>223</v>
          </cell>
          <cell r="T6285" t="str">
            <v>01</v>
          </cell>
          <cell r="V6285" t="str">
            <v>85366990</v>
          </cell>
          <cell r="W6285" t="str">
            <v>DE</v>
          </cell>
          <cell r="X6285" t="str">
            <v>C</v>
          </cell>
          <cell r="Y6285" t="str">
            <v>606</v>
          </cell>
          <cell r="Z6285" t="str">
            <v>EA</v>
          </cell>
          <cell r="AA6285">
            <v>1</v>
          </cell>
          <cell r="AB6285" t="str">
            <v>275 X 185 X 92</v>
          </cell>
          <cell r="AE6285" t="str">
            <v>STK</v>
          </cell>
          <cell r="AF6285">
            <v>1</v>
          </cell>
          <cell r="AG6285">
            <v>19</v>
          </cell>
          <cell r="AH6285">
            <v>1</v>
          </cell>
          <cell r="AI6285" t="str">
            <v>STK</v>
          </cell>
          <cell r="AJ6285" t="str">
            <v>PEHA Elektro GmbH &amp; Co. KG</v>
          </cell>
          <cell r="AK6285" t="str">
            <v>PEHA Elektro GmbH &amp; Co. KG</v>
          </cell>
        </row>
        <row r="6286">
          <cell r="C6286" t="str">
            <v>B 80.6671.02 SI GLK</v>
          </cell>
          <cell r="D6286" t="str">
            <v>4851</v>
          </cell>
          <cell r="E6286" t="str">
            <v>15</v>
          </cell>
          <cell r="F6286" t="str">
            <v>1</v>
          </cell>
          <cell r="G6286" t="str">
            <v>01</v>
          </cell>
          <cell r="H6286" t="str">
            <v>01</v>
          </cell>
          <cell r="I6286" t="str">
            <v>1</v>
          </cell>
          <cell r="J6286">
            <v>1</v>
          </cell>
          <cell r="K6286">
            <v>9.6000000000000002E-2</v>
          </cell>
          <cell r="L6286">
            <v>9.6000000000000002E-2</v>
          </cell>
          <cell r="M6286" t="str">
            <v>KG</v>
          </cell>
          <cell r="N6286">
            <v>0</v>
          </cell>
          <cell r="P6286" t="str">
            <v>22326122472F382P23</v>
          </cell>
          <cell r="Q6286" t="str">
            <v>4010105482348</v>
          </cell>
          <cell r="R6286" t="str">
            <v>4</v>
          </cell>
          <cell r="S6286" t="str">
            <v>223</v>
          </cell>
          <cell r="T6286" t="str">
            <v>01</v>
          </cell>
          <cell r="V6286" t="str">
            <v>85366990</v>
          </cell>
          <cell r="W6286" t="str">
            <v>DE</v>
          </cell>
          <cell r="X6286" t="str">
            <v>C</v>
          </cell>
          <cell r="Y6286" t="str">
            <v>606</v>
          </cell>
          <cell r="Z6286" t="str">
            <v>EA</v>
          </cell>
          <cell r="AA6286">
            <v>1</v>
          </cell>
          <cell r="AB6286" t="str">
            <v>223 X 153 X 078</v>
          </cell>
          <cell r="AE6286" t="str">
            <v>STK</v>
          </cell>
          <cell r="AF6286">
            <v>1</v>
          </cell>
          <cell r="AG6286">
            <v>19</v>
          </cell>
          <cell r="AH6286">
            <v>1</v>
          </cell>
          <cell r="AI6286" t="str">
            <v>STK</v>
          </cell>
          <cell r="AJ6286" t="str">
            <v>PEHA Elektro GmbH &amp; Co. KG</v>
          </cell>
          <cell r="AK6286" t="str">
            <v>PEHA Elektro GmbH &amp; Co. KG</v>
          </cell>
        </row>
        <row r="6287">
          <cell r="C6287" t="str">
            <v>D A 6512.93 SI/GGK</v>
          </cell>
          <cell r="D6287" t="str">
            <v>4851</v>
          </cell>
          <cell r="E6287" t="str">
            <v>15</v>
          </cell>
          <cell r="F6287" t="str">
            <v>1</v>
          </cell>
          <cell r="G6287" t="str">
            <v>01</v>
          </cell>
          <cell r="H6287" t="str">
            <v>01</v>
          </cell>
          <cell r="I6287" t="str">
            <v>1</v>
          </cell>
          <cell r="J6287">
            <v>1</v>
          </cell>
          <cell r="K6287">
            <v>0.02</v>
          </cell>
          <cell r="L6287">
            <v>1.9E-2</v>
          </cell>
          <cell r="M6287" t="str">
            <v>KG</v>
          </cell>
          <cell r="N6287">
            <v>0</v>
          </cell>
          <cell r="P6287" t="str">
            <v>22326122472F382P23</v>
          </cell>
          <cell r="Q6287" t="str">
            <v>4010105482614</v>
          </cell>
          <cell r="R6287" t="str">
            <v>4</v>
          </cell>
          <cell r="S6287" t="str">
            <v>223</v>
          </cell>
          <cell r="T6287" t="str">
            <v>01</v>
          </cell>
          <cell r="V6287" t="str">
            <v>85366990</v>
          </cell>
          <cell r="W6287" t="str">
            <v>DE</v>
          </cell>
          <cell r="X6287" t="str">
            <v>W</v>
          </cell>
          <cell r="Y6287" t="str">
            <v>606</v>
          </cell>
          <cell r="Z6287" t="str">
            <v>EA</v>
          </cell>
          <cell r="AA6287">
            <v>1</v>
          </cell>
          <cell r="AB6287" t="str">
            <v>100 X 50 X 32</v>
          </cell>
          <cell r="AE6287" t="str">
            <v>STK</v>
          </cell>
          <cell r="AF6287">
            <v>1</v>
          </cell>
          <cell r="AG6287">
            <v>19</v>
          </cell>
          <cell r="AH6287">
            <v>1</v>
          </cell>
          <cell r="AI6287" t="str">
            <v>STK</v>
          </cell>
          <cell r="AJ6287" t="str">
            <v>PEHA Elektro GmbH &amp; Co. KG</v>
          </cell>
          <cell r="AK6287" t="str">
            <v>PEHA Elektro GmbH &amp; Co. KG</v>
          </cell>
        </row>
        <row r="6288">
          <cell r="C6288" t="str">
            <v>H 80.6412 W</v>
          </cell>
          <cell r="D6288" t="str">
            <v>4851</v>
          </cell>
          <cell r="E6288" t="str">
            <v>15</v>
          </cell>
          <cell r="F6288" t="str">
            <v>1</v>
          </cell>
          <cell r="G6288" t="str">
            <v>01</v>
          </cell>
          <cell r="H6288" t="str">
            <v>01</v>
          </cell>
          <cell r="I6288" t="str">
            <v>1</v>
          </cell>
          <cell r="J6288">
            <v>1</v>
          </cell>
          <cell r="K6288">
            <v>0.128</v>
          </cell>
          <cell r="L6288">
            <v>0.128</v>
          </cell>
          <cell r="M6288" t="str">
            <v>KG</v>
          </cell>
          <cell r="N6288">
            <v>0</v>
          </cell>
          <cell r="P6288" t="str">
            <v>22326122472F382P23</v>
          </cell>
          <cell r="Q6288" t="str">
            <v>4010105482720</v>
          </cell>
          <cell r="R6288" t="str">
            <v>4</v>
          </cell>
          <cell r="S6288" t="str">
            <v>223</v>
          </cell>
          <cell r="T6288" t="str">
            <v>01</v>
          </cell>
          <cell r="V6288" t="str">
            <v>85366990</v>
          </cell>
          <cell r="W6288" t="str">
            <v>DE</v>
          </cell>
          <cell r="X6288" t="str">
            <v>W</v>
          </cell>
          <cell r="Y6288" t="str">
            <v>606</v>
          </cell>
          <cell r="Z6288" t="str">
            <v>EA</v>
          </cell>
          <cell r="AA6288">
            <v>1</v>
          </cell>
          <cell r="AB6288" t="str">
            <v>125 X 80  X 41</v>
          </cell>
          <cell r="AE6288" t="str">
            <v>STK</v>
          </cell>
          <cell r="AF6288">
            <v>1</v>
          </cell>
          <cell r="AG6288">
            <v>19</v>
          </cell>
          <cell r="AH6288">
            <v>1</v>
          </cell>
          <cell r="AI6288" t="str">
            <v>STK</v>
          </cell>
          <cell r="AJ6288" t="str">
            <v>PEHA Elektro GmbH &amp; Co. KG</v>
          </cell>
          <cell r="AK6288" t="str">
            <v>PEHA Elektro GmbH &amp; Co. KG</v>
          </cell>
        </row>
        <row r="6289">
          <cell r="C6289" t="str">
            <v>H 80.6412.02</v>
          </cell>
          <cell r="D6289" t="str">
            <v>4851</v>
          </cell>
          <cell r="E6289" t="str">
            <v>15</v>
          </cell>
          <cell r="F6289" t="str">
            <v>1</v>
          </cell>
          <cell r="G6289" t="str">
            <v>01</v>
          </cell>
          <cell r="H6289" t="str">
            <v>01</v>
          </cell>
          <cell r="I6289" t="str">
            <v>1</v>
          </cell>
          <cell r="J6289">
            <v>1</v>
          </cell>
          <cell r="K6289">
            <v>0.13</v>
          </cell>
          <cell r="L6289">
            <v>0.13</v>
          </cell>
          <cell r="M6289" t="str">
            <v>KG</v>
          </cell>
          <cell r="N6289">
            <v>0</v>
          </cell>
          <cell r="P6289" t="str">
            <v>22326122472F382P23</v>
          </cell>
          <cell r="Q6289" t="str">
            <v>4010105482829</v>
          </cell>
          <cell r="R6289" t="str">
            <v>4</v>
          </cell>
          <cell r="S6289" t="str">
            <v>223</v>
          </cell>
          <cell r="T6289" t="str">
            <v>01</v>
          </cell>
          <cell r="V6289" t="str">
            <v>85366990</v>
          </cell>
          <cell r="W6289" t="str">
            <v>DE</v>
          </cell>
          <cell r="X6289" t="str">
            <v>W</v>
          </cell>
          <cell r="Y6289" t="str">
            <v>606</v>
          </cell>
          <cell r="Z6289" t="str">
            <v>EA</v>
          </cell>
          <cell r="AA6289">
            <v>1</v>
          </cell>
          <cell r="AB6289" t="str">
            <v>120 X 80  X 44</v>
          </cell>
          <cell r="AE6289" t="str">
            <v>STK</v>
          </cell>
          <cell r="AF6289">
            <v>1</v>
          </cell>
          <cell r="AG6289">
            <v>19</v>
          </cell>
          <cell r="AH6289">
            <v>1</v>
          </cell>
          <cell r="AI6289" t="str">
            <v>STK</v>
          </cell>
          <cell r="AJ6289" t="str">
            <v>PEHA Elektro GmbH &amp; Co. KG</v>
          </cell>
          <cell r="AK6289" t="str">
            <v>PEHA Elektro GmbH &amp; Co. KG</v>
          </cell>
        </row>
        <row r="6290">
          <cell r="C6290" t="str">
            <v>H 80.6512 W</v>
          </cell>
          <cell r="D6290" t="str">
            <v>4851</v>
          </cell>
          <cell r="E6290" t="str">
            <v>15</v>
          </cell>
          <cell r="F6290" t="str">
            <v>1</v>
          </cell>
          <cell r="G6290" t="str">
            <v>01</v>
          </cell>
          <cell r="H6290" t="str">
            <v>01</v>
          </cell>
          <cell r="I6290" t="str">
            <v>1</v>
          </cell>
          <cell r="J6290">
            <v>1</v>
          </cell>
          <cell r="K6290">
            <v>0.14000000000000001</v>
          </cell>
          <cell r="L6290">
            <v>0.14000000000000001</v>
          </cell>
          <cell r="M6290" t="str">
            <v>KG</v>
          </cell>
          <cell r="N6290">
            <v>0</v>
          </cell>
          <cell r="P6290" t="str">
            <v>22326122472F382P23</v>
          </cell>
          <cell r="Q6290" t="str">
            <v>4010105482928</v>
          </cell>
          <cell r="R6290" t="str">
            <v>4</v>
          </cell>
          <cell r="S6290" t="str">
            <v>223</v>
          </cell>
          <cell r="T6290" t="str">
            <v>01</v>
          </cell>
          <cell r="V6290" t="str">
            <v>85366990</v>
          </cell>
          <cell r="W6290" t="str">
            <v>DE</v>
          </cell>
          <cell r="X6290" t="str">
            <v>A</v>
          </cell>
          <cell r="Y6290" t="str">
            <v>606</v>
          </cell>
          <cell r="Z6290" t="str">
            <v>EA</v>
          </cell>
          <cell r="AA6290">
            <v>1</v>
          </cell>
          <cell r="AB6290" t="str">
            <v>100 X 80 X 50</v>
          </cell>
          <cell r="AE6290" t="str">
            <v>STK</v>
          </cell>
          <cell r="AF6290">
            <v>1</v>
          </cell>
          <cell r="AG6290">
            <v>19</v>
          </cell>
          <cell r="AH6290">
            <v>1</v>
          </cell>
          <cell r="AI6290" t="str">
            <v>STK</v>
          </cell>
          <cell r="AJ6290" t="str">
            <v>PEHA Elektro GmbH &amp; Co. KG</v>
          </cell>
          <cell r="AK6290" t="str">
            <v>PEHA Elektro GmbH &amp; Co. KG</v>
          </cell>
        </row>
        <row r="6291">
          <cell r="C6291" t="str">
            <v>B 80.6671 SI GLK W</v>
          </cell>
          <cell r="D6291" t="str">
            <v>4851</v>
          </cell>
          <cell r="E6291" t="str">
            <v>15</v>
          </cell>
          <cell r="F6291" t="str">
            <v>1</v>
          </cell>
          <cell r="G6291" t="str">
            <v>01</v>
          </cell>
          <cell r="H6291" t="str">
            <v>01</v>
          </cell>
          <cell r="I6291" t="str">
            <v>1</v>
          </cell>
          <cell r="J6291">
            <v>1</v>
          </cell>
          <cell r="K6291">
            <v>9.1999999999999998E-2</v>
          </cell>
          <cell r="L6291">
            <v>9.1999999999999998E-2</v>
          </cell>
          <cell r="M6291" t="str">
            <v>KG</v>
          </cell>
          <cell r="N6291">
            <v>0</v>
          </cell>
          <cell r="P6291" t="str">
            <v>22326122472F382P23</v>
          </cell>
          <cell r="Q6291" t="str">
            <v>4010105483840</v>
          </cell>
          <cell r="R6291" t="str">
            <v>4</v>
          </cell>
          <cell r="S6291" t="str">
            <v>223</v>
          </cell>
          <cell r="T6291" t="str">
            <v>01</v>
          </cell>
          <cell r="V6291" t="str">
            <v>85366990</v>
          </cell>
          <cell r="W6291" t="str">
            <v>DE</v>
          </cell>
          <cell r="X6291" t="str">
            <v>C</v>
          </cell>
          <cell r="Y6291" t="str">
            <v>606</v>
          </cell>
          <cell r="Z6291" t="str">
            <v>EA</v>
          </cell>
          <cell r="AA6291">
            <v>1</v>
          </cell>
          <cell r="AB6291" t="str">
            <v>70 X 70  X 38</v>
          </cell>
          <cell r="AE6291" t="str">
            <v>STK</v>
          </cell>
          <cell r="AF6291">
            <v>1</v>
          </cell>
          <cell r="AG6291">
            <v>19</v>
          </cell>
          <cell r="AH6291">
            <v>1</v>
          </cell>
          <cell r="AI6291" t="str">
            <v>STK</v>
          </cell>
          <cell r="AJ6291" t="str">
            <v>PEHA Elektro GmbH &amp; Co. KG</v>
          </cell>
          <cell r="AK6291" t="str">
            <v>PEHA Elektro GmbH &amp; Co. KG</v>
          </cell>
        </row>
        <row r="6292">
          <cell r="C6292" t="str">
            <v>B 80.6671.02 SI</v>
          </cell>
          <cell r="D6292" t="str">
            <v>4851</v>
          </cell>
          <cell r="E6292" t="str">
            <v>15</v>
          </cell>
          <cell r="F6292" t="str">
            <v>1</v>
          </cell>
          <cell r="G6292" t="str">
            <v>01</v>
          </cell>
          <cell r="H6292" t="str">
            <v>01</v>
          </cell>
          <cell r="I6292" t="str">
            <v>1</v>
          </cell>
          <cell r="J6292">
            <v>1</v>
          </cell>
          <cell r="K6292">
            <v>9.4E-2</v>
          </cell>
          <cell r="L6292">
            <v>9.4E-2</v>
          </cell>
          <cell r="M6292" t="str">
            <v>KG</v>
          </cell>
          <cell r="N6292">
            <v>0</v>
          </cell>
          <cell r="P6292" t="str">
            <v>22326122472F382P23</v>
          </cell>
          <cell r="Q6292" t="str">
            <v>4010105483949</v>
          </cell>
          <cell r="R6292" t="str">
            <v>4</v>
          </cell>
          <cell r="S6292" t="str">
            <v>223</v>
          </cell>
          <cell r="T6292" t="str">
            <v>01</v>
          </cell>
          <cell r="V6292" t="str">
            <v>85366990</v>
          </cell>
          <cell r="W6292" t="str">
            <v>DE</v>
          </cell>
          <cell r="X6292" t="str">
            <v>W</v>
          </cell>
          <cell r="Y6292" t="str">
            <v>606</v>
          </cell>
          <cell r="Z6292" t="str">
            <v>EA</v>
          </cell>
          <cell r="AA6292">
            <v>1</v>
          </cell>
          <cell r="AB6292" t="str">
            <v>40 X 70  X 70</v>
          </cell>
          <cell r="AE6292" t="str">
            <v>STK</v>
          </cell>
          <cell r="AF6292">
            <v>1</v>
          </cell>
          <cell r="AG6292">
            <v>19</v>
          </cell>
          <cell r="AH6292">
            <v>1</v>
          </cell>
          <cell r="AI6292" t="str">
            <v>STK</v>
          </cell>
          <cell r="AJ6292" t="str">
            <v>PEHA Elektro GmbH &amp; Co. KG</v>
          </cell>
          <cell r="AK6292" t="str">
            <v>PEHA Elektro GmbH &amp; Co. KG</v>
          </cell>
        </row>
        <row r="6293">
          <cell r="C6293" t="str">
            <v>B 80.6671.02 K SI</v>
          </cell>
          <cell r="D6293" t="str">
            <v>4851</v>
          </cell>
          <cell r="E6293" t="str">
            <v>15</v>
          </cell>
          <cell r="F6293" t="str">
            <v>1</v>
          </cell>
          <cell r="G6293" t="str">
            <v>01</v>
          </cell>
          <cell r="H6293" t="str">
            <v>01</v>
          </cell>
          <cell r="I6293" t="str">
            <v>1</v>
          </cell>
          <cell r="J6293">
            <v>1</v>
          </cell>
          <cell r="K6293">
            <v>9.8000000000000004E-2</v>
          </cell>
          <cell r="L6293">
            <v>9.8000000000000004E-2</v>
          </cell>
          <cell r="M6293" t="str">
            <v>KG</v>
          </cell>
          <cell r="N6293">
            <v>0</v>
          </cell>
          <cell r="P6293" t="str">
            <v>22326122472F382P23</v>
          </cell>
          <cell r="Q6293" t="str">
            <v>4010105484045</v>
          </cell>
          <cell r="R6293" t="str">
            <v>4</v>
          </cell>
          <cell r="S6293" t="str">
            <v>223</v>
          </cell>
          <cell r="T6293" t="str">
            <v>01</v>
          </cell>
          <cell r="V6293" t="str">
            <v>85366990</v>
          </cell>
          <cell r="W6293" t="str">
            <v>DE</v>
          </cell>
          <cell r="X6293" t="str">
            <v>C</v>
          </cell>
          <cell r="Y6293" t="str">
            <v>606</v>
          </cell>
          <cell r="Z6293" t="str">
            <v>EA</v>
          </cell>
          <cell r="AA6293">
            <v>1</v>
          </cell>
          <cell r="AB6293" t="str">
            <v>45 X 65  X 65</v>
          </cell>
          <cell r="AE6293" t="str">
            <v>STK</v>
          </cell>
          <cell r="AF6293">
            <v>1</v>
          </cell>
          <cell r="AG6293">
            <v>19</v>
          </cell>
          <cell r="AH6293">
            <v>1</v>
          </cell>
          <cell r="AI6293" t="str">
            <v>STK</v>
          </cell>
          <cell r="AJ6293" t="str">
            <v>PEHA Elektro GmbH &amp; Co. KG</v>
          </cell>
          <cell r="AK6293" t="str">
            <v>PEHA Elektro GmbH &amp; Co. KG</v>
          </cell>
        </row>
        <row r="6294">
          <cell r="C6294" t="str">
            <v>B 80.6671.02 K SI NA</v>
          </cell>
          <cell r="D6294" t="str">
            <v>4851</v>
          </cell>
          <cell r="E6294" t="str">
            <v>15</v>
          </cell>
          <cell r="F6294" t="str">
            <v>1</v>
          </cell>
          <cell r="G6294" t="str">
            <v>01</v>
          </cell>
          <cell r="H6294" t="str">
            <v>01</v>
          </cell>
          <cell r="I6294" t="str">
            <v>1</v>
          </cell>
          <cell r="J6294">
            <v>1</v>
          </cell>
          <cell r="K6294">
            <v>9.8000000000000004E-2</v>
          </cell>
          <cell r="L6294">
            <v>9.8000000000000004E-2</v>
          </cell>
          <cell r="M6294" t="str">
            <v>KG</v>
          </cell>
          <cell r="N6294">
            <v>0</v>
          </cell>
          <cell r="P6294" t="str">
            <v>22326122472F382P23</v>
          </cell>
          <cell r="Q6294" t="str">
            <v>4010105484144</v>
          </cell>
          <cell r="R6294" t="str">
            <v>4</v>
          </cell>
          <cell r="S6294" t="str">
            <v>223</v>
          </cell>
          <cell r="T6294" t="str">
            <v>01</v>
          </cell>
          <cell r="V6294" t="str">
            <v>85366990</v>
          </cell>
          <cell r="W6294" t="str">
            <v>DE</v>
          </cell>
          <cell r="X6294" t="str">
            <v>C</v>
          </cell>
          <cell r="Y6294" t="str">
            <v>606</v>
          </cell>
          <cell r="Z6294" t="str">
            <v>EA</v>
          </cell>
          <cell r="AA6294">
            <v>1</v>
          </cell>
          <cell r="AB6294" t="str">
            <v>275 X 185 X 92</v>
          </cell>
          <cell r="AE6294" t="str">
            <v>STK</v>
          </cell>
          <cell r="AF6294">
            <v>1</v>
          </cell>
          <cell r="AG6294">
            <v>19</v>
          </cell>
          <cell r="AH6294">
            <v>1</v>
          </cell>
          <cell r="AI6294" t="str">
            <v>STK</v>
          </cell>
          <cell r="AJ6294" t="str">
            <v>PEHA Elektro GmbH &amp; Co. KG</v>
          </cell>
          <cell r="AK6294" t="str">
            <v>PEHA Elektro GmbH &amp; Co. KG</v>
          </cell>
        </row>
        <row r="6295">
          <cell r="C6295" t="str">
            <v>D 6513.94 F/BJE</v>
          </cell>
          <cell r="D6295" t="str">
            <v>4851</v>
          </cell>
          <cell r="E6295" t="str">
            <v>15</v>
          </cell>
          <cell r="F6295" t="str">
            <v>1</v>
          </cell>
          <cell r="G6295" t="str">
            <v>01</v>
          </cell>
          <cell r="H6295" t="str">
            <v>01</v>
          </cell>
          <cell r="I6295" t="str">
            <v>1</v>
          </cell>
          <cell r="J6295">
            <v>1</v>
          </cell>
          <cell r="K6295">
            <v>5.6000000000000001E-2</v>
          </cell>
          <cell r="L6295">
            <v>5.6000000000000001E-2</v>
          </cell>
          <cell r="M6295" t="str">
            <v>KG</v>
          </cell>
          <cell r="N6295">
            <v>0</v>
          </cell>
          <cell r="P6295" t="str">
            <v>22326122472F382P23</v>
          </cell>
          <cell r="Q6295" t="str">
            <v>4011395031797</v>
          </cell>
          <cell r="R6295" t="str">
            <v>4</v>
          </cell>
          <cell r="S6295" t="str">
            <v>223</v>
          </cell>
          <cell r="T6295" t="str">
            <v>01</v>
          </cell>
          <cell r="V6295" t="str">
            <v>85366990</v>
          </cell>
          <cell r="W6295" t="str">
            <v>DE</v>
          </cell>
          <cell r="X6295" t="str">
            <v>C</v>
          </cell>
          <cell r="Y6295" t="str">
            <v>606</v>
          </cell>
          <cell r="Z6295" t="str">
            <v>EA</v>
          </cell>
          <cell r="AA6295">
            <v>10</v>
          </cell>
          <cell r="AB6295" t="str">
            <v>238 X 181 X 169</v>
          </cell>
          <cell r="AE6295" t="str">
            <v>STK</v>
          </cell>
          <cell r="AF6295">
            <v>1</v>
          </cell>
          <cell r="AG6295">
            <v>19</v>
          </cell>
          <cell r="AH6295">
            <v>1</v>
          </cell>
          <cell r="AI6295" t="str">
            <v>STK</v>
          </cell>
          <cell r="AJ6295" t="str">
            <v>PEHA Elektro GmbH &amp; Co. KG</v>
          </cell>
          <cell r="AK6295" t="str">
            <v>PEHA Elektro GmbH &amp; Co. KG</v>
          </cell>
        </row>
        <row r="6296">
          <cell r="C6296" t="str">
            <v>D 6650 EV</v>
          </cell>
          <cell r="D6296" t="str">
            <v>4851</v>
          </cell>
          <cell r="E6296" t="str">
            <v>15</v>
          </cell>
          <cell r="F6296" t="str">
            <v>1</v>
          </cell>
          <cell r="G6296" t="str">
            <v>10</v>
          </cell>
          <cell r="H6296" t="str">
            <v>10</v>
          </cell>
          <cell r="I6296" t="str">
            <v>2</v>
          </cell>
          <cell r="J6296">
            <v>1</v>
          </cell>
          <cell r="K6296">
            <v>5.6000000000000001E-2</v>
          </cell>
          <cell r="L6296">
            <v>5.6000000000000001E-2</v>
          </cell>
          <cell r="M6296" t="str">
            <v>KG</v>
          </cell>
          <cell r="N6296">
            <v>0</v>
          </cell>
          <cell r="P6296" t="str">
            <v>22326122472F382U50</v>
          </cell>
          <cell r="Q6296" t="str">
            <v>4010105486018</v>
          </cell>
          <cell r="R6296" t="str">
            <v>4</v>
          </cell>
          <cell r="S6296" t="str">
            <v>223</v>
          </cell>
          <cell r="T6296" t="str">
            <v>01</v>
          </cell>
          <cell r="V6296" t="str">
            <v>85366990</v>
          </cell>
          <cell r="W6296" t="str">
            <v>DE</v>
          </cell>
          <cell r="X6296" t="str">
            <v>C</v>
          </cell>
          <cell r="Y6296" t="str">
            <v>606</v>
          </cell>
          <cell r="Z6296" t="str">
            <v>EA</v>
          </cell>
          <cell r="AA6296">
            <v>1</v>
          </cell>
          <cell r="AB6296" t="str">
            <v>223 X 153 X 078</v>
          </cell>
          <cell r="AE6296" t="str">
            <v>STK</v>
          </cell>
          <cell r="AF6296">
            <v>1</v>
          </cell>
          <cell r="AG6296">
            <v>19</v>
          </cell>
          <cell r="AH6296">
            <v>1</v>
          </cell>
          <cell r="AI6296" t="str">
            <v>STK</v>
          </cell>
          <cell r="AJ6296" t="str">
            <v>PEHA Elektro GmbH &amp; Co. KG</v>
          </cell>
          <cell r="AK6296" t="str">
            <v>PEHA Elektro GmbH &amp; Co. KG</v>
          </cell>
        </row>
        <row r="6297">
          <cell r="C6297" t="str">
            <v>D 6513.03/BJE</v>
          </cell>
          <cell r="D6297" t="str">
            <v>4851</v>
          </cell>
          <cell r="E6297" t="str">
            <v>15</v>
          </cell>
          <cell r="F6297" t="str">
            <v>1</v>
          </cell>
          <cell r="G6297" t="str">
            <v>01</v>
          </cell>
          <cell r="H6297" t="str">
            <v>01</v>
          </cell>
          <cell r="I6297" t="str">
            <v>1</v>
          </cell>
          <cell r="J6297">
            <v>1</v>
          </cell>
          <cell r="K6297">
            <v>0.18</v>
          </cell>
          <cell r="L6297">
            <v>0.18</v>
          </cell>
          <cell r="M6297" t="str">
            <v>KG</v>
          </cell>
          <cell r="N6297">
            <v>0</v>
          </cell>
          <cell r="P6297" t="str">
            <v>22326122472F382P23</v>
          </cell>
          <cell r="Q6297" t="str">
            <v>4011395004586</v>
          </cell>
          <cell r="R6297" t="str">
            <v>4</v>
          </cell>
          <cell r="S6297" t="str">
            <v>223</v>
          </cell>
          <cell r="T6297" t="str">
            <v>01</v>
          </cell>
          <cell r="V6297" t="str">
            <v>85366990</v>
          </cell>
          <cell r="W6297" t="str">
            <v>HU</v>
          </cell>
          <cell r="X6297" t="str">
            <v>C</v>
          </cell>
          <cell r="Y6297" t="str">
            <v>606</v>
          </cell>
          <cell r="Z6297" t="str">
            <v>EA</v>
          </cell>
          <cell r="AA6297">
            <v>10</v>
          </cell>
          <cell r="AB6297" t="str">
            <v>85 X 45 X 16,5</v>
          </cell>
          <cell r="AE6297" t="str">
            <v>STK</v>
          </cell>
          <cell r="AF6297">
            <v>1</v>
          </cell>
          <cell r="AG6297">
            <v>19</v>
          </cell>
          <cell r="AH6297">
            <v>1</v>
          </cell>
          <cell r="AI6297" t="str">
            <v>STK</v>
          </cell>
          <cell r="AJ6297" t="str">
            <v>PEHA Elektro GmbH &amp; Co. KG</v>
          </cell>
          <cell r="AK6297" t="str">
            <v>PEHA Elektro GmbH &amp; Co. KG</v>
          </cell>
        </row>
        <row r="6298">
          <cell r="C6298" t="str">
            <v>D 6513.02/BJE</v>
          </cell>
          <cell r="D6298" t="str">
            <v>4851</v>
          </cell>
          <cell r="E6298" t="str">
            <v>15</v>
          </cell>
          <cell r="F6298" t="str">
            <v>1</v>
          </cell>
          <cell r="G6298" t="str">
            <v>01</v>
          </cell>
          <cell r="H6298" t="str">
            <v>01</v>
          </cell>
          <cell r="I6298" t="str">
            <v>1</v>
          </cell>
          <cell r="J6298">
            <v>1</v>
          </cell>
          <cell r="K6298">
            <v>0.18</v>
          </cell>
          <cell r="L6298">
            <v>0.18</v>
          </cell>
          <cell r="M6298" t="str">
            <v>KG</v>
          </cell>
          <cell r="N6298">
            <v>0</v>
          </cell>
          <cell r="P6298" t="str">
            <v>22326122472F382P23</v>
          </cell>
          <cell r="Q6298" t="str">
            <v>4011395004609</v>
          </cell>
          <cell r="R6298" t="str">
            <v>4</v>
          </cell>
          <cell r="S6298" t="str">
            <v>223</v>
          </cell>
          <cell r="T6298" t="str">
            <v>01</v>
          </cell>
          <cell r="V6298" t="str">
            <v>85366990</v>
          </cell>
          <cell r="W6298" t="str">
            <v>HU</v>
          </cell>
          <cell r="X6298" t="str">
            <v>W</v>
          </cell>
          <cell r="Y6298" t="str">
            <v>606</v>
          </cell>
          <cell r="Z6298" t="str">
            <v>EA</v>
          </cell>
          <cell r="AA6298">
            <v>10</v>
          </cell>
          <cell r="AB6298" t="str">
            <v>165 X 85 X 50</v>
          </cell>
          <cell r="AE6298" t="str">
            <v>STK</v>
          </cell>
          <cell r="AF6298">
            <v>1</v>
          </cell>
          <cell r="AG6298">
            <v>19</v>
          </cell>
          <cell r="AH6298">
            <v>1</v>
          </cell>
          <cell r="AI6298" t="str">
            <v>STK</v>
          </cell>
          <cell r="AJ6298" t="str">
            <v>PEHA Elektro GmbH &amp; Co. KG</v>
          </cell>
          <cell r="AK6298" t="str">
            <v>PEHA Elektro GmbH &amp; Co. KG</v>
          </cell>
        </row>
        <row r="6299">
          <cell r="C6299" t="str">
            <v>B 80.6671.02 NA SI</v>
          </cell>
          <cell r="D6299" t="str">
            <v>4851</v>
          </cell>
          <cell r="E6299" t="str">
            <v>15</v>
          </cell>
          <cell r="F6299" t="str">
            <v>1</v>
          </cell>
          <cell r="G6299" t="str">
            <v>01</v>
          </cell>
          <cell r="H6299" t="str">
            <v>01</v>
          </cell>
          <cell r="I6299" t="str">
            <v>1</v>
          </cell>
          <cell r="J6299">
            <v>1</v>
          </cell>
          <cell r="K6299">
            <v>8.5000000000000006E-2</v>
          </cell>
          <cell r="L6299">
            <v>8.5000000000000006E-2</v>
          </cell>
          <cell r="M6299" t="str">
            <v>KG</v>
          </cell>
          <cell r="N6299">
            <v>0</v>
          </cell>
          <cell r="P6299" t="str">
            <v>22326122472F382P23</v>
          </cell>
          <cell r="Q6299" t="str">
            <v>4010105489446</v>
          </cell>
          <cell r="R6299" t="str">
            <v>4</v>
          </cell>
          <cell r="S6299" t="str">
            <v>223</v>
          </cell>
          <cell r="T6299" t="str">
            <v>01</v>
          </cell>
          <cell r="V6299" t="str">
            <v>85366990</v>
          </cell>
          <cell r="W6299" t="str">
            <v>DE</v>
          </cell>
          <cell r="X6299" t="str">
            <v>W</v>
          </cell>
          <cell r="Y6299" t="str">
            <v>606</v>
          </cell>
          <cell r="Z6299" t="str">
            <v>EA</v>
          </cell>
          <cell r="AA6299">
            <v>1</v>
          </cell>
          <cell r="AB6299" t="str">
            <v>70 X 70  X 38</v>
          </cell>
          <cell r="AE6299" t="str">
            <v>STK</v>
          </cell>
          <cell r="AF6299">
            <v>1</v>
          </cell>
          <cell r="AG6299">
            <v>19</v>
          </cell>
          <cell r="AH6299">
            <v>1</v>
          </cell>
          <cell r="AI6299" t="str">
            <v>STK</v>
          </cell>
          <cell r="AJ6299" t="str">
            <v>PEHA Elektro GmbH &amp; Co. KG</v>
          </cell>
          <cell r="AK6299" t="str">
            <v>PEHA Elektro GmbH &amp; Co. KG</v>
          </cell>
        </row>
        <row r="6300">
          <cell r="C6300" t="str">
            <v>D 6313.02 UF WI</v>
          </cell>
          <cell r="D6300" t="str">
            <v>4851</v>
          </cell>
          <cell r="E6300" t="str">
            <v>15</v>
          </cell>
          <cell r="F6300" t="str">
            <v>1</v>
          </cell>
          <cell r="G6300" t="str">
            <v>01</v>
          </cell>
          <cell r="H6300" t="str">
            <v>01</v>
          </cell>
          <cell r="I6300" t="str">
            <v>1</v>
          </cell>
          <cell r="J6300">
            <v>1</v>
          </cell>
          <cell r="K6300">
            <v>0.155</v>
          </cell>
          <cell r="L6300">
            <v>0.155</v>
          </cell>
          <cell r="M6300" t="str">
            <v>KG</v>
          </cell>
          <cell r="N6300">
            <v>0</v>
          </cell>
          <cell r="P6300" t="str">
            <v>22326122472F382U46</v>
          </cell>
          <cell r="Q6300" t="str">
            <v>4010105489514</v>
          </cell>
          <cell r="R6300" t="str">
            <v>4</v>
          </cell>
          <cell r="S6300" t="str">
            <v>223</v>
          </cell>
          <cell r="T6300" t="str">
            <v>01</v>
          </cell>
          <cell r="V6300" t="str">
            <v>85366990</v>
          </cell>
          <cell r="W6300" t="str">
            <v>DE</v>
          </cell>
          <cell r="X6300" t="str">
            <v>C</v>
          </cell>
          <cell r="Y6300" t="str">
            <v>606</v>
          </cell>
          <cell r="Z6300" t="str">
            <v>EA</v>
          </cell>
          <cell r="AA6300">
            <v>1</v>
          </cell>
          <cell r="AB6300" t="str">
            <v>140 X 70  X 44</v>
          </cell>
          <cell r="AE6300" t="str">
            <v>STK</v>
          </cell>
          <cell r="AF6300">
            <v>1</v>
          </cell>
          <cell r="AG6300">
            <v>19</v>
          </cell>
          <cell r="AH6300">
            <v>1</v>
          </cell>
          <cell r="AI6300" t="str">
            <v>STK</v>
          </cell>
          <cell r="AJ6300" t="str">
            <v>PEHA Elektro GmbH &amp; Co. KG</v>
          </cell>
          <cell r="AK6300" t="str">
            <v>PEHA Elektro GmbH &amp; Co. KG</v>
          </cell>
        </row>
        <row r="6301">
          <cell r="C6301" t="str">
            <v>D 6313.03 UF WI</v>
          </cell>
          <cell r="D6301" t="str">
            <v>4851</v>
          </cell>
          <cell r="E6301" t="str">
            <v>15</v>
          </cell>
          <cell r="F6301" t="str">
            <v>1</v>
          </cell>
          <cell r="G6301" t="str">
            <v>01</v>
          </cell>
          <cell r="H6301" t="str">
            <v>01</v>
          </cell>
          <cell r="I6301" t="str">
            <v>1</v>
          </cell>
          <cell r="J6301">
            <v>1</v>
          </cell>
          <cell r="K6301">
            <v>0.152</v>
          </cell>
          <cell r="L6301">
            <v>0.152</v>
          </cell>
          <cell r="M6301" t="str">
            <v>KG</v>
          </cell>
          <cell r="N6301">
            <v>0</v>
          </cell>
          <cell r="P6301" t="str">
            <v>22326122472F382U46</v>
          </cell>
          <cell r="Q6301" t="str">
            <v>4010105489613</v>
          </cell>
          <cell r="R6301" t="str">
            <v>4</v>
          </cell>
          <cell r="S6301" t="str">
            <v>223</v>
          </cell>
          <cell r="T6301" t="str">
            <v>01</v>
          </cell>
          <cell r="V6301" t="str">
            <v>85366990</v>
          </cell>
          <cell r="W6301" t="str">
            <v>DE</v>
          </cell>
          <cell r="X6301" t="str">
            <v>C</v>
          </cell>
          <cell r="Y6301" t="str">
            <v>606</v>
          </cell>
          <cell r="Z6301" t="str">
            <v>EA</v>
          </cell>
          <cell r="AA6301">
            <v>1</v>
          </cell>
          <cell r="AB6301" t="str">
            <v>238 X 181 X 169</v>
          </cell>
          <cell r="AE6301" t="str">
            <v>STK</v>
          </cell>
          <cell r="AF6301">
            <v>1</v>
          </cell>
          <cell r="AG6301">
            <v>19</v>
          </cell>
          <cell r="AH6301">
            <v>1</v>
          </cell>
          <cell r="AI6301" t="str">
            <v>STK</v>
          </cell>
          <cell r="AJ6301" t="str">
            <v>PEHA Elektro GmbH &amp; Co. KG</v>
          </cell>
          <cell r="AK6301" t="str">
            <v>PEHA Elektro GmbH &amp; Co. KG</v>
          </cell>
        </row>
        <row r="6302">
          <cell r="C6302" t="str">
            <v>H 80.6512/3/ST W</v>
          </cell>
          <cell r="D6302" t="str">
            <v>4851</v>
          </cell>
          <cell r="E6302" t="str">
            <v>15</v>
          </cell>
          <cell r="F6302" t="str">
            <v>1</v>
          </cell>
          <cell r="G6302" t="str">
            <v>10</v>
          </cell>
          <cell r="H6302" t="str">
            <v>10</v>
          </cell>
          <cell r="I6302" t="str">
            <v>2</v>
          </cell>
          <cell r="J6302">
            <v>1</v>
          </cell>
          <cell r="K6302">
            <v>0.15</v>
          </cell>
          <cell r="L6302">
            <v>0.15</v>
          </cell>
          <cell r="M6302" t="str">
            <v>KG</v>
          </cell>
          <cell r="N6302">
            <v>0</v>
          </cell>
          <cell r="P6302" t="str">
            <v>22326122472F382P23</v>
          </cell>
          <cell r="Q6302" t="str">
            <v>4010105489927</v>
          </cell>
          <cell r="R6302" t="str">
            <v>4</v>
          </cell>
          <cell r="S6302" t="str">
            <v>223</v>
          </cell>
          <cell r="T6302" t="str">
            <v>01</v>
          </cell>
          <cell r="V6302" t="str">
            <v>85366990</v>
          </cell>
          <cell r="W6302" t="str">
            <v>DE</v>
          </cell>
          <cell r="X6302" t="str">
            <v>C</v>
          </cell>
          <cell r="Y6302" t="str">
            <v>606</v>
          </cell>
          <cell r="Z6302" t="str">
            <v>EA</v>
          </cell>
          <cell r="AA6302">
            <v>1</v>
          </cell>
          <cell r="AE6302" t="str">
            <v>STK</v>
          </cell>
          <cell r="AF6302">
            <v>1</v>
          </cell>
          <cell r="AG6302">
            <v>19</v>
          </cell>
          <cell r="AH6302">
            <v>1</v>
          </cell>
          <cell r="AI6302" t="str">
            <v>STK</v>
          </cell>
          <cell r="AJ6302" t="str">
            <v>PEHA Elektro GmbH &amp; Co. KG</v>
          </cell>
          <cell r="AK6302" t="str">
            <v>PEHA Elektro GmbH &amp; Co. KG</v>
          </cell>
        </row>
        <row r="6303">
          <cell r="C6303" t="str">
            <v>H 80.6512 SI/572 W</v>
          </cell>
          <cell r="D6303" t="str">
            <v>4851</v>
          </cell>
          <cell r="E6303" t="str">
            <v>15</v>
          </cell>
          <cell r="F6303" t="str">
            <v>1</v>
          </cell>
          <cell r="G6303" t="str">
            <v>01</v>
          </cell>
          <cell r="H6303" t="str">
            <v>02</v>
          </cell>
          <cell r="I6303" t="str">
            <v>2</v>
          </cell>
          <cell r="J6303">
            <v>1</v>
          </cell>
          <cell r="K6303">
            <v>0.15</v>
          </cell>
          <cell r="L6303">
            <v>0.15</v>
          </cell>
          <cell r="M6303" t="str">
            <v>KG</v>
          </cell>
          <cell r="N6303">
            <v>0</v>
          </cell>
          <cell r="P6303" t="str">
            <v>22326122472F382P23</v>
          </cell>
          <cell r="Q6303" t="str">
            <v>4010105490220</v>
          </cell>
          <cell r="R6303" t="str">
            <v>4</v>
          </cell>
          <cell r="S6303" t="str">
            <v>223</v>
          </cell>
          <cell r="T6303" t="str">
            <v>01</v>
          </cell>
          <cell r="V6303" t="str">
            <v>85366990</v>
          </cell>
          <cell r="W6303" t="str">
            <v>DE</v>
          </cell>
          <cell r="X6303" t="str">
            <v>W</v>
          </cell>
          <cell r="Y6303" t="str">
            <v>606</v>
          </cell>
          <cell r="Z6303" t="str">
            <v>EA</v>
          </cell>
          <cell r="AA6303">
            <v>1</v>
          </cell>
          <cell r="AB6303" t="str">
            <v>305 X 190 X 080</v>
          </cell>
          <cell r="AE6303" t="str">
            <v>STK</v>
          </cell>
          <cell r="AF6303">
            <v>1</v>
          </cell>
          <cell r="AG6303">
            <v>19</v>
          </cell>
          <cell r="AH6303">
            <v>1</v>
          </cell>
          <cell r="AI6303" t="str">
            <v>STK</v>
          </cell>
          <cell r="AJ6303" t="str">
            <v>PEHA Elektro GmbH &amp; Co. KG</v>
          </cell>
          <cell r="AK6303" t="str">
            <v>PEHA Elektro GmbH &amp; Co. KG</v>
          </cell>
        </row>
        <row r="6304">
          <cell r="C6304" t="str">
            <v>D 80.6512 SI W/S</v>
          </cell>
          <cell r="D6304" t="str">
            <v>4851</v>
          </cell>
          <cell r="E6304" t="str">
            <v>15</v>
          </cell>
          <cell r="F6304" t="str">
            <v>1</v>
          </cell>
          <cell r="G6304" t="str">
            <v>01</v>
          </cell>
          <cell r="H6304" t="str">
            <v>01</v>
          </cell>
          <cell r="I6304" t="str">
            <v>1</v>
          </cell>
          <cell r="J6304">
            <v>1</v>
          </cell>
          <cell r="K6304">
            <v>0.12</v>
          </cell>
          <cell r="L6304">
            <v>0.12</v>
          </cell>
          <cell r="M6304" t="str">
            <v>KG</v>
          </cell>
          <cell r="N6304">
            <v>0</v>
          </cell>
          <cell r="P6304" t="str">
            <v>22326122472F382P23</v>
          </cell>
          <cell r="Q6304" t="str">
            <v>4001869104423</v>
          </cell>
          <cell r="R6304" t="str">
            <v>4</v>
          </cell>
          <cell r="S6304" t="str">
            <v>223</v>
          </cell>
          <cell r="T6304" t="str">
            <v>01</v>
          </cell>
          <cell r="V6304" t="str">
            <v>85366990</v>
          </cell>
          <cell r="W6304" t="str">
            <v>DE</v>
          </cell>
          <cell r="X6304" t="str">
            <v>C</v>
          </cell>
          <cell r="Y6304" t="str">
            <v>606</v>
          </cell>
          <cell r="Z6304" t="str">
            <v>EA</v>
          </cell>
          <cell r="AA6304">
            <v>1</v>
          </cell>
          <cell r="AB6304" t="str">
            <v>50 X 100  X 85</v>
          </cell>
          <cell r="AE6304" t="str">
            <v>STK</v>
          </cell>
          <cell r="AF6304">
            <v>1</v>
          </cell>
          <cell r="AG6304">
            <v>19</v>
          </cell>
          <cell r="AH6304">
            <v>1</v>
          </cell>
          <cell r="AI6304" t="str">
            <v>STK</v>
          </cell>
          <cell r="AJ6304" t="str">
            <v>PEHA Elektro GmbH &amp; Co. KG</v>
          </cell>
          <cell r="AK6304" t="str">
            <v>PEHA Elektro GmbH &amp; Co. KG</v>
          </cell>
        </row>
        <row r="6305">
          <cell r="C6305" t="str">
            <v>H 80.6512 SI/572.02</v>
          </cell>
          <cell r="D6305" t="str">
            <v>4851</v>
          </cell>
          <cell r="E6305" t="str">
            <v>15</v>
          </cell>
          <cell r="F6305" t="str">
            <v>1</v>
          </cell>
          <cell r="G6305" t="str">
            <v>01</v>
          </cell>
          <cell r="H6305" t="str">
            <v>01</v>
          </cell>
          <cell r="I6305" t="str">
            <v>1</v>
          </cell>
          <cell r="J6305">
            <v>1</v>
          </cell>
          <cell r="K6305">
            <v>0.22</v>
          </cell>
          <cell r="L6305">
            <v>0.22</v>
          </cell>
          <cell r="M6305" t="str">
            <v>KG</v>
          </cell>
          <cell r="N6305">
            <v>0</v>
          </cell>
          <cell r="P6305" t="str">
            <v>22326122472F382P23</v>
          </cell>
          <cell r="Q6305" t="str">
            <v>4010105490329</v>
          </cell>
          <cell r="R6305" t="str">
            <v>4</v>
          </cell>
          <cell r="S6305" t="str">
            <v>223</v>
          </cell>
          <cell r="T6305" t="str">
            <v>01</v>
          </cell>
          <cell r="V6305" t="str">
            <v>85366990</v>
          </cell>
          <cell r="W6305" t="str">
            <v>DE</v>
          </cell>
          <cell r="X6305" t="str">
            <v>W</v>
          </cell>
          <cell r="Y6305" t="str">
            <v>606</v>
          </cell>
          <cell r="Z6305" t="str">
            <v>EA</v>
          </cell>
          <cell r="AA6305">
            <v>1</v>
          </cell>
          <cell r="AB6305" t="str">
            <v>150 X 90 X 60</v>
          </cell>
          <cell r="AE6305" t="str">
            <v>STK</v>
          </cell>
          <cell r="AF6305">
            <v>1</v>
          </cell>
          <cell r="AG6305">
            <v>19</v>
          </cell>
          <cell r="AH6305">
            <v>1</v>
          </cell>
          <cell r="AI6305" t="str">
            <v>STK</v>
          </cell>
          <cell r="AJ6305" t="str">
            <v>PEHA Elektro GmbH &amp; Co. KG</v>
          </cell>
          <cell r="AK6305" t="str">
            <v>PEHA Elektro GmbH &amp; Co. KG</v>
          </cell>
        </row>
        <row r="6306">
          <cell r="C6306" t="str">
            <v>D 80.6512.07 SI/S</v>
          </cell>
          <cell r="D6306" t="str">
            <v>4851</v>
          </cell>
          <cell r="E6306" t="str">
            <v>15</v>
          </cell>
          <cell r="F6306" t="str">
            <v>1</v>
          </cell>
          <cell r="G6306" t="str">
            <v>01</v>
          </cell>
          <cell r="H6306" t="str">
            <v>01</v>
          </cell>
          <cell r="I6306" t="str">
            <v>1</v>
          </cell>
          <cell r="J6306">
            <v>1</v>
          </cell>
          <cell r="K6306">
            <v>0.12</v>
          </cell>
          <cell r="L6306">
            <v>0.12</v>
          </cell>
          <cell r="M6306" t="str">
            <v>KG</v>
          </cell>
          <cell r="N6306">
            <v>0</v>
          </cell>
          <cell r="P6306" t="str">
            <v>22326122472F382P23</v>
          </cell>
          <cell r="Q6306" t="str">
            <v>4001869104430</v>
          </cell>
          <cell r="R6306" t="str">
            <v>4</v>
          </cell>
          <cell r="S6306" t="str">
            <v>223</v>
          </cell>
          <cell r="T6306" t="str">
            <v>01</v>
          </cell>
          <cell r="V6306" t="str">
            <v>85366990</v>
          </cell>
          <cell r="W6306" t="str">
            <v>DE</v>
          </cell>
          <cell r="X6306" t="str">
            <v>C</v>
          </cell>
          <cell r="Y6306" t="str">
            <v>606</v>
          </cell>
          <cell r="Z6306" t="str">
            <v>EA</v>
          </cell>
          <cell r="AA6306">
            <v>1</v>
          </cell>
          <cell r="AB6306" t="str">
            <v>50 X 80  X 95</v>
          </cell>
          <cell r="AE6306" t="str">
            <v>STK</v>
          </cell>
          <cell r="AF6306">
            <v>1</v>
          </cell>
          <cell r="AG6306">
            <v>19</v>
          </cell>
          <cell r="AH6306">
            <v>1</v>
          </cell>
          <cell r="AI6306" t="str">
            <v>STK</v>
          </cell>
          <cell r="AJ6306" t="str">
            <v>PEHA Elektro GmbH &amp; Co. KG</v>
          </cell>
          <cell r="AK6306" t="str">
            <v>PEHA Elektro GmbH &amp; Co. KG</v>
          </cell>
        </row>
        <row r="6307">
          <cell r="C6307" t="str">
            <v>H 80.6512 WI W</v>
          </cell>
          <cell r="D6307" t="str">
            <v>4851</v>
          </cell>
          <cell r="E6307" t="str">
            <v>15</v>
          </cell>
          <cell r="F6307" t="str">
            <v>1</v>
          </cell>
          <cell r="G6307" t="str">
            <v>01</v>
          </cell>
          <cell r="H6307" t="str">
            <v>01</v>
          </cell>
          <cell r="I6307" t="str">
            <v>1</v>
          </cell>
          <cell r="J6307">
            <v>1</v>
          </cell>
          <cell r="K6307">
            <v>0.16</v>
          </cell>
          <cell r="L6307">
            <v>0.16</v>
          </cell>
          <cell r="M6307" t="str">
            <v>KG</v>
          </cell>
          <cell r="N6307">
            <v>0</v>
          </cell>
          <cell r="P6307" t="str">
            <v>22326122472F382P23</v>
          </cell>
          <cell r="Q6307" t="str">
            <v>4010105490527</v>
          </cell>
          <cell r="R6307" t="str">
            <v>4</v>
          </cell>
          <cell r="S6307" t="str">
            <v>223</v>
          </cell>
          <cell r="T6307" t="str">
            <v>01</v>
          </cell>
          <cell r="V6307" t="str">
            <v>85366990</v>
          </cell>
          <cell r="W6307" t="str">
            <v>DE</v>
          </cell>
          <cell r="X6307" t="str">
            <v>W</v>
          </cell>
          <cell r="Y6307" t="str">
            <v>606</v>
          </cell>
          <cell r="Z6307" t="str">
            <v>EA</v>
          </cell>
          <cell r="AA6307">
            <v>1</v>
          </cell>
          <cell r="AB6307" t="str">
            <v>85 X 45 X 125</v>
          </cell>
          <cell r="AE6307" t="str">
            <v>STK</v>
          </cell>
          <cell r="AF6307">
            <v>1</v>
          </cell>
          <cell r="AG6307">
            <v>19</v>
          </cell>
          <cell r="AH6307">
            <v>1</v>
          </cell>
          <cell r="AI6307" t="str">
            <v>STK</v>
          </cell>
          <cell r="AJ6307" t="str">
            <v>PEHA Elektro GmbH &amp; Co. KG</v>
          </cell>
          <cell r="AK6307" t="str">
            <v>PEHA Elektro GmbH &amp; Co. KG</v>
          </cell>
        </row>
        <row r="6308">
          <cell r="C6308" t="str">
            <v>H 80.6512.02 WI</v>
          </cell>
          <cell r="D6308" t="str">
            <v>4851</v>
          </cell>
          <cell r="E6308" t="str">
            <v>15</v>
          </cell>
          <cell r="F6308" t="str">
            <v>1</v>
          </cell>
          <cell r="G6308" t="str">
            <v>01</v>
          </cell>
          <cell r="H6308" t="str">
            <v>01</v>
          </cell>
          <cell r="I6308" t="str">
            <v>1</v>
          </cell>
          <cell r="J6308">
            <v>1</v>
          </cell>
          <cell r="K6308">
            <v>0.16</v>
          </cell>
          <cell r="L6308">
            <v>0.16</v>
          </cell>
          <cell r="M6308" t="str">
            <v>KG</v>
          </cell>
          <cell r="N6308">
            <v>0</v>
          </cell>
          <cell r="P6308" t="str">
            <v>22326122472F382P23</v>
          </cell>
          <cell r="Q6308" t="str">
            <v>4010105490626</v>
          </cell>
          <cell r="R6308" t="str">
            <v>4</v>
          </cell>
          <cell r="S6308" t="str">
            <v>223</v>
          </cell>
          <cell r="T6308" t="str">
            <v>01</v>
          </cell>
          <cell r="V6308" t="str">
            <v>85366990</v>
          </cell>
          <cell r="W6308" t="str">
            <v>DE</v>
          </cell>
          <cell r="X6308" t="str">
            <v>W</v>
          </cell>
          <cell r="Y6308" t="str">
            <v>606</v>
          </cell>
          <cell r="Z6308" t="str">
            <v>EA</v>
          </cell>
          <cell r="AA6308">
            <v>1</v>
          </cell>
          <cell r="AB6308" t="str">
            <v>120 X 75 X 55</v>
          </cell>
          <cell r="AE6308" t="str">
            <v>STK</v>
          </cell>
          <cell r="AF6308">
            <v>1</v>
          </cell>
          <cell r="AG6308">
            <v>19</v>
          </cell>
          <cell r="AH6308">
            <v>1</v>
          </cell>
          <cell r="AI6308" t="str">
            <v>STK</v>
          </cell>
          <cell r="AJ6308" t="str">
            <v>PEHA Elektro GmbH &amp; Co. KG</v>
          </cell>
          <cell r="AK6308" t="str">
            <v>PEHA Elektro GmbH &amp; Co. KG</v>
          </cell>
        </row>
        <row r="6309">
          <cell r="C6309" t="str">
            <v>H 80.6512/572 W</v>
          </cell>
          <cell r="D6309" t="str">
            <v>4851</v>
          </cell>
          <cell r="E6309" t="str">
            <v>15</v>
          </cell>
          <cell r="F6309" t="str">
            <v>2</v>
          </cell>
          <cell r="G6309" t="str">
            <v>02</v>
          </cell>
          <cell r="H6309" t="str">
            <v>02</v>
          </cell>
          <cell r="I6309" t="str">
            <v>2</v>
          </cell>
          <cell r="J6309">
            <v>1</v>
          </cell>
          <cell r="K6309">
            <v>0.16</v>
          </cell>
          <cell r="L6309">
            <v>0.16</v>
          </cell>
          <cell r="M6309" t="str">
            <v>KG</v>
          </cell>
          <cell r="N6309">
            <v>0</v>
          </cell>
          <cell r="P6309" t="str">
            <v>22326122472F382P23</v>
          </cell>
          <cell r="Q6309" t="str">
            <v>4010105490725</v>
          </cell>
          <cell r="R6309" t="str">
            <v>4</v>
          </cell>
          <cell r="S6309" t="str">
            <v>223</v>
          </cell>
          <cell r="T6309" t="str">
            <v>01</v>
          </cell>
          <cell r="V6309" t="str">
            <v>85366990</v>
          </cell>
          <cell r="W6309" t="str">
            <v>DE</v>
          </cell>
          <cell r="X6309" t="str">
            <v>C</v>
          </cell>
          <cell r="Y6309" t="str">
            <v>606</v>
          </cell>
          <cell r="Z6309" t="str">
            <v>EA</v>
          </cell>
          <cell r="AA6309">
            <v>1</v>
          </cell>
          <cell r="AB6309" t="str">
            <v>55 X 150  X 80</v>
          </cell>
          <cell r="AE6309" t="str">
            <v>STK</v>
          </cell>
          <cell r="AF6309">
            <v>1</v>
          </cell>
          <cell r="AG6309">
            <v>19</v>
          </cell>
          <cell r="AH6309">
            <v>1</v>
          </cell>
          <cell r="AI6309" t="str">
            <v>STK</v>
          </cell>
          <cell r="AJ6309" t="str">
            <v>PEHA Elektro GmbH &amp; Co. KG</v>
          </cell>
          <cell r="AK6309" t="str">
            <v>PEHA Elektro GmbH &amp; Co. KG</v>
          </cell>
        </row>
        <row r="6310">
          <cell r="C6310" t="str">
            <v>D 80.6612 W</v>
          </cell>
          <cell r="D6310" t="str">
            <v>4851</v>
          </cell>
          <cell r="E6310" t="str">
            <v>15</v>
          </cell>
          <cell r="F6310" t="str">
            <v>1</v>
          </cell>
          <cell r="G6310" t="str">
            <v>01</v>
          </cell>
          <cell r="H6310" t="str">
            <v>01</v>
          </cell>
          <cell r="I6310" t="str">
            <v>1</v>
          </cell>
          <cell r="J6310">
            <v>1</v>
          </cell>
          <cell r="K6310">
            <v>0.14199999999999999</v>
          </cell>
          <cell r="L6310">
            <v>0.14199999999999999</v>
          </cell>
          <cell r="M6310" t="str">
            <v>KG</v>
          </cell>
          <cell r="N6310">
            <v>0</v>
          </cell>
          <cell r="P6310" t="str">
            <v>22326122472F382P23</v>
          </cell>
          <cell r="Q6310" t="str">
            <v>4010105490817</v>
          </cell>
          <cell r="R6310" t="str">
            <v>4</v>
          </cell>
          <cell r="S6310" t="str">
            <v>223</v>
          </cell>
          <cell r="T6310" t="str">
            <v>01</v>
          </cell>
          <cell r="V6310" t="str">
            <v>85366990</v>
          </cell>
          <cell r="W6310" t="str">
            <v>DE</v>
          </cell>
          <cell r="X6310" t="str">
            <v>W</v>
          </cell>
          <cell r="Y6310" t="str">
            <v>606</v>
          </cell>
          <cell r="Z6310" t="str">
            <v>EA</v>
          </cell>
          <cell r="AA6310">
            <v>1</v>
          </cell>
          <cell r="AB6310" t="str">
            <v>307 X 182 X 128</v>
          </cell>
          <cell r="AE6310" t="str">
            <v>STK</v>
          </cell>
          <cell r="AF6310">
            <v>1</v>
          </cell>
          <cell r="AG6310">
            <v>19</v>
          </cell>
          <cell r="AH6310">
            <v>1</v>
          </cell>
          <cell r="AI6310" t="str">
            <v>STK</v>
          </cell>
          <cell r="AJ6310" t="str">
            <v>PEHA Elektro GmbH &amp; Co. KG</v>
          </cell>
          <cell r="AK6310" t="str">
            <v>PEHA Elektro GmbH &amp; Co. KG</v>
          </cell>
        </row>
        <row r="6311">
          <cell r="C6311" t="str">
            <v>H 80.6612 W</v>
          </cell>
          <cell r="D6311" t="str">
            <v>4851</v>
          </cell>
          <cell r="E6311" t="str">
            <v>15</v>
          </cell>
          <cell r="F6311" t="str">
            <v>1</v>
          </cell>
          <cell r="G6311" t="str">
            <v>01</v>
          </cell>
          <cell r="H6311" t="str">
            <v>01</v>
          </cell>
          <cell r="I6311" t="str">
            <v>1</v>
          </cell>
          <cell r="J6311">
            <v>1</v>
          </cell>
          <cell r="K6311">
            <v>0.14000000000000001</v>
          </cell>
          <cell r="L6311">
            <v>0.14000000000000001</v>
          </cell>
          <cell r="M6311" t="str">
            <v>KG</v>
          </cell>
          <cell r="N6311">
            <v>0</v>
          </cell>
          <cell r="P6311" t="str">
            <v>22326122472F382P23</v>
          </cell>
          <cell r="Q6311" t="str">
            <v>4010105490824</v>
          </cell>
          <cell r="R6311" t="str">
            <v>4</v>
          </cell>
          <cell r="S6311" t="str">
            <v>223</v>
          </cell>
          <cell r="T6311" t="str">
            <v>01</v>
          </cell>
          <cell r="V6311" t="str">
            <v>85366990</v>
          </cell>
          <cell r="W6311" t="str">
            <v>HU</v>
          </cell>
          <cell r="X6311" t="str">
            <v>W</v>
          </cell>
          <cell r="Y6311" t="str">
            <v>606</v>
          </cell>
          <cell r="Z6311" t="str">
            <v>EA</v>
          </cell>
          <cell r="AA6311">
            <v>1</v>
          </cell>
          <cell r="AB6311" t="str">
            <v>100 X 85 X 55</v>
          </cell>
          <cell r="AE6311" t="str">
            <v>STK</v>
          </cell>
          <cell r="AF6311">
            <v>1</v>
          </cell>
          <cell r="AG6311">
            <v>19</v>
          </cell>
          <cell r="AH6311">
            <v>1</v>
          </cell>
          <cell r="AI6311" t="str">
            <v>STK</v>
          </cell>
          <cell r="AJ6311" t="str">
            <v>PEHA Elektro GmbH &amp; Co. KG</v>
          </cell>
          <cell r="AK6311" t="str">
            <v>PEHA Elektro GmbH &amp; Co. KG</v>
          </cell>
        </row>
        <row r="6312">
          <cell r="C6312" t="str">
            <v>D ABD. 80.6612 W</v>
          </cell>
          <cell r="D6312" t="str">
            <v>4851</v>
          </cell>
          <cell r="E6312" t="str">
            <v>15</v>
          </cell>
          <cell r="F6312" t="str">
            <v>1</v>
          </cell>
          <cell r="G6312" t="str">
            <v>01</v>
          </cell>
          <cell r="H6312" t="str">
            <v>01</v>
          </cell>
          <cell r="I6312" t="str">
            <v>1</v>
          </cell>
          <cell r="J6312">
            <v>1</v>
          </cell>
          <cell r="K6312">
            <v>0.14000000000000001</v>
          </cell>
          <cell r="L6312">
            <v>0.14000000000000001</v>
          </cell>
          <cell r="M6312" t="str">
            <v>KG</v>
          </cell>
          <cell r="N6312">
            <v>0</v>
          </cell>
          <cell r="P6312" t="str">
            <v>22326122472F382P23</v>
          </cell>
          <cell r="Q6312" t="str">
            <v>4010105490916</v>
          </cell>
          <cell r="R6312" t="str">
            <v>4</v>
          </cell>
          <cell r="S6312" t="str">
            <v>223</v>
          </cell>
          <cell r="T6312" t="str">
            <v>01</v>
          </cell>
          <cell r="V6312" t="str">
            <v>85389099</v>
          </cell>
          <cell r="W6312" t="str">
            <v>HU</v>
          </cell>
          <cell r="X6312" t="str">
            <v>C</v>
          </cell>
          <cell r="Y6312" t="str">
            <v>606</v>
          </cell>
          <cell r="Z6312" t="str">
            <v>EA</v>
          </cell>
          <cell r="AA6312">
            <v>1</v>
          </cell>
          <cell r="AB6312" t="str">
            <v>307 X 182 X 128</v>
          </cell>
          <cell r="AE6312" t="str">
            <v>STK</v>
          </cell>
          <cell r="AF6312">
            <v>1</v>
          </cell>
          <cell r="AG6312">
            <v>19</v>
          </cell>
          <cell r="AH6312">
            <v>1</v>
          </cell>
          <cell r="AI6312" t="str">
            <v>STK</v>
          </cell>
          <cell r="AJ6312" t="str">
            <v>PEHA Elektro GmbH &amp; Co. KG</v>
          </cell>
          <cell r="AK6312" t="str">
            <v>PEHA Elektro GmbH &amp; Co. KG</v>
          </cell>
        </row>
        <row r="6313">
          <cell r="C6313" t="str">
            <v>H 80.6512.70 SI</v>
          </cell>
          <cell r="D6313" t="str">
            <v>4851</v>
          </cell>
          <cell r="E6313" t="str">
            <v>15</v>
          </cell>
          <cell r="F6313" t="str">
            <v>2</v>
          </cell>
          <cell r="G6313" t="str">
            <v>02</v>
          </cell>
          <cell r="H6313" t="str">
            <v>02</v>
          </cell>
          <cell r="I6313" t="str">
            <v>2</v>
          </cell>
          <cell r="J6313">
            <v>1</v>
          </cell>
          <cell r="K6313">
            <v>0.14000000000000001</v>
          </cell>
          <cell r="L6313">
            <v>0.14000000000000001</v>
          </cell>
          <cell r="M6313" t="str">
            <v>KG</v>
          </cell>
          <cell r="N6313">
            <v>0</v>
          </cell>
          <cell r="P6313" t="str">
            <v>22326122472F382P23</v>
          </cell>
          <cell r="Q6313" t="str">
            <v>4010105491029</v>
          </cell>
          <cell r="R6313" t="str">
            <v>4</v>
          </cell>
          <cell r="S6313" t="str">
            <v>223</v>
          </cell>
          <cell r="T6313" t="str">
            <v>01</v>
          </cell>
          <cell r="V6313" t="str">
            <v>85366990</v>
          </cell>
          <cell r="W6313" t="str">
            <v>DE</v>
          </cell>
          <cell r="X6313" t="str">
            <v>C</v>
          </cell>
          <cell r="Y6313" t="str">
            <v>606</v>
          </cell>
          <cell r="Z6313" t="str">
            <v>EA</v>
          </cell>
          <cell r="AA6313">
            <v>1</v>
          </cell>
          <cell r="AB6313" t="str">
            <v>307 X 182 X 128</v>
          </cell>
          <cell r="AE6313" t="str">
            <v>STK</v>
          </cell>
          <cell r="AF6313">
            <v>1</v>
          </cell>
          <cell r="AG6313">
            <v>19</v>
          </cell>
          <cell r="AH6313">
            <v>1</v>
          </cell>
          <cell r="AI6313" t="str">
            <v>STK</v>
          </cell>
          <cell r="AJ6313" t="str">
            <v>PEHA Elektro GmbH &amp; Co. KG</v>
          </cell>
          <cell r="AK6313" t="str">
            <v>PEHA Elektro GmbH &amp; Co. KG</v>
          </cell>
        </row>
        <row r="6314">
          <cell r="C6314" t="str">
            <v>D 80.6612 AW</v>
          </cell>
          <cell r="D6314" t="str">
            <v>4851</v>
          </cell>
          <cell r="E6314" t="str">
            <v>15</v>
          </cell>
          <cell r="F6314" t="str">
            <v>1</v>
          </cell>
          <cell r="G6314" t="str">
            <v>01</v>
          </cell>
          <cell r="H6314" t="str">
            <v>01</v>
          </cell>
          <cell r="I6314" t="str">
            <v>1</v>
          </cell>
          <cell r="J6314">
            <v>1</v>
          </cell>
          <cell r="K6314">
            <v>0.14399999999999999</v>
          </cell>
          <cell r="L6314">
            <v>0.14399999999999999</v>
          </cell>
          <cell r="M6314" t="str">
            <v>KG</v>
          </cell>
          <cell r="N6314">
            <v>0</v>
          </cell>
          <cell r="P6314" t="str">
            <v>22326122472F382P23</v>
          </cell>
          <cell r="Q6314" t="str">
            <v>4010105491418</v>
          </cell>
          <cell r="R6314" t="str">
            <v>4</v>
          </cell>
          <cell r="S6314" t="str">
            <v>223</v>
          </cell>
          <cell r="T6314" t="str">
            <v>01</v>
          </cell>
          <cell r="V6314" t="str">
            <v>85366990</v>
          </cell>
          <cell r="W6314" t="str">
            <v>DE</v>
          </cell>
          <cell r="X6314" t="str">
            <v>W</v>
          </cell>
          <cell r="Y6314" t="str">
            <v>606</v>
          </cell>
          <cell r="Z6314" t="str">
            <v>EA</v>
          </cell>
          <cell r="AA6314">
            <v>1</v>
          </cell>
          <cell r="AB6314" t="str">
            <v>307 X 182 X 128</v>
          </cell>
          <cell r="AE6314" t="str">
            <v>STK</v>
          </cell>
          <cell r="AF6314">
            <v>1</v>
          </cell>
          <cell r="AG6314">
            <v>19</v>
          </cell>
          <cell r="AH6314">
            <v>1</v>
          </cell>
          <cell r="AI6314" t="str">
            <v>STK</v>
          </cell>
          <cell r="AJ6314" t="str">
            <v>PEHA Elektro GmbH &amp; Co. KG</v>
          </cell>
          <cell r="AK6314" t="str">
            <v>PEHA Elektro GmbH &amp; Co. KG</v>
          </cell>
        </row>
        <row r="6315">
          <cell r="C6315" t="str">
            <v>H 80.6612 AW</v>
          </cell>
          <cell r="D6315" t="str">
            <v>4851</v>
          </cell>
          <cell r="E6315" t="str">
            <v>15</v>
          </cell>
          <cell r="F6315" t="str">
            <v>1</v>
          </cell>
          <cell r="G6315" t="str">
            <v>01</v>
          </cell>
          <cell r="H6315" t="str">
            <v>01</v>
          </cell>
          <cell r="I6315" t="str">
            <v>1</v>
          </cell>
          <cell r="J6315">
            <v>1</v>
          </cell>
          <cell r="K6315">
            <v>0.13600000000000001</v>
          </cell>
          <cell r="L6315">
            <v>0.13600000000000001</v>
          </cell>
          <cell r="M6315" t="str">
            <v>KG</v>
          </cell>
          <cell r="N6315">
            <v>0</v>
          </cell>
          <cell r="P6315" t="str">
            <v>22326122472F382P23</v>
          </cell>
          <cell r="Q6315" t="str">
            <v>4010105491425</v>
          </cell>
          <cell r="R6315" t="str">
            <v>4</v>
          </cell>
          <cell r="S6315" t="str">
            <v>223</v>
          </cell>
          <cell r="T6315" t="str">
            <v>01</v>
          </cell>
          <cell r="V6315" t="str">
            <v>85366990</v>
          </cell>
          <cell r="W6315" t="str">
            <v>DE</v>
          </cell>
          <cell r="X6315" t="str">
            <v>W</v>
          </cell>
          <cell r="Y6315" t="str">
            <v>606</v>
          </cell>
          <cell r="Z6315" t="str">
            <v>EA</v>
          </cell>
          <cell r="AA6315">
            <v>1</v>
          </cell>
          <cell r="AB6315" t="str">
            <v>307 X 182 X 128</v>
          </cell>
          <cell r="AE6315" t="str">
            <v>STK</v>
          </cell>
          <cell r="AF6315">
            <v>1</v>
          </cell>
          <cell r="AG6315">
            <v>19</v>
          </cell>
          <cell r="AH6315">
            <v>1</v>
          </cell>
          <cell r="AI6315" t="str">
            <v>STK</v>
          </cell>
          <cell r="AJ6315" t="str">
            <v>PEHA Elektro GmbH &amp; Co. KG</v>
          </cell>
          <cell r="AK6315" t="str">
            <v>PEHA Elektro GmbH &amp; Co. KG</v>
          </cell>
        </row>
        <row r="6316">
          <cell r="C6316" t="str">
            <v>D 80.6612.02</v>
          </cell>
          <cell r="D6316" t="str">
            <v>4851</v>
          </cell>
          <cell r="E6316" t="str">
            <v>15</v>
          </cell>
          <cell r="F6316" t="str">
            <v>1</v>
          </cell>
          <cell r="G6316" t="str">
            <v>01</v>
          </cell>
          <cell r="H6316" t="str">
            <v>01</v>
          </cell>
          <cell r="I6316" t="str">
            <v>1</v>
          </cell>
          <cell r="J6316">
            <v>1</v>
          </cell>
          <cell r="K6316">
            <v>0.14199999999999999</v>
          </cell>
          <cell r="L6316">
            <v>0.14099999999999999</v>
          </cell>
          <cell r="M6316" t="str">
            <v>KG</v>
          </cell>
          <cell r="N6316">
            <v>0</v>
          </cell>
          <cell r="P6316" t="str">
            <v>22326122472F382P23</v>
          </cell>
          <cell r="Q6316" t="str">
            <v>4010105491517</v>
          </cell>
          <cell r="R6316" t="str">
            <v>4</v>
          </cell>
          <cell r="S6316" t="str">
            <v>223</v>
          </cell>
          <cell r="T6316" t="str">
            <v>01</v>
          </cell>
          <cell r="V6316" t="str">
            <v>85366990</v>
          </cell>
          <cell r="W6316" t="str">
            <v>HU</v>
          </cell>
          <cell r="X6316" t="str">
            <v>W</v>
          </cell>
          <cell r="Y6316" t="str">
            <v>606</v>
          </cell>
          <cell r="Z6316" t="str">
            <v>EA</v>
          </cell>
          <cell r="AA6316">
            <v>1</v>
          </cell>
          <cell r="AB6316" t="str">
            <v>307 X 182 X 128</v>
          </cell>
          <cell r="AE6316" t="str">
            <v>STK</v>
          </cell>
          <cell r="AF6316">
            <v>1</v>
          </cell>
          <cell r="AG6316">
            <v>19</v>
          </cell>
          <cell r="AH6316">
            <v>1</v>
          </cell>
          <cell r="AI6316" t="str">
            <v>STK</v>
          </cell>
          <cell r="AJ6316" t="str">
            <v>PEHA Elektro GmbH &amp; Co. KG</v>
          </cell>
          <cell r="AK6316" t="str">
            <v>PEHA Elektro GmbH &amp; Co. KG</v>
          </cell>
        </row>
        <row r="6317">
          <cell r="C6317" t="str">
            <v>H 80.6612.02</v>
          </cell>
          <cell r="D6317" t="str">
            <v>4851</v>
          </cell>
          <cell r="E6317" t="str">
            <v>15</v>
          </cell>
          <cell r="F6317" t="str">
            <v>1</v>
          </cell>
          <cell r="G6317" t="str">
            <v>10</v>
          </cell>
          <cell r="H6317" t="str">
            <v>10</v>
          </cell>
          <cell r="I6317" t="str">
            <v>2</v>
          </cell>
          <cell r="J6317">
            <v>1</v>
          </cell>
          <cell r="K6317">
            <v>0.14199999999999999</v>
          </cell>
          <cell r="L6317">
            <v>0.14099999999999999</v>
          </cell>
          <cell r="M6317" t="str">
            <v>KG</v>
          </cell>
          <cell r="N6317">
            <v>0</v>
          </cell>
          <cell r="P6317" t="str">
            <v>22326122472F382P23</v>
          </cell>
          <cell r="Q6317" t="str">
            <v>4010105491524</v>
          </cell>
          <cell r="R6317" t="str">
            <v>4</v>
          </cell>
          <cell r="S6317" t="str">
            <v>223</v>
          </cell>
          <cell r="T6317" t="str">
            <v>01</v>
          </cell>
          <cell r="V6317" t="str">
            <v>85366990</v>
          </cell>
          <cell r="W6317" t="str">
            <v>DE</v>
          </cell>
          <cell r="X6317" t="str">
            <v>C</v>
          </cell>
          <cell r="Y6317" t="str">
            <v>606</v>
          </cell>
          <cell r="Z6317" t="str">
            <v>EA</v>
          </cell>
          <cell r="AA6317">
            <v>1</v>
          </cell>
          <cell r="AB6317" t="str">
            <v>307 X 182 X 128</v>
          </cell>
          <cell r="AE6317" t="str">
            <v>STK</v>
          </cell>
          <cell r="AF6317">
            <v>1</v>
          </cell>
          <cell r="AG6317">
            <v>19</v>
          </cell>
          <cell r="AH6317">
            <v>1</v>
          </cell>
          <cell r="AI6317" t="str">
            <v>STK</v>
          </cell>
          <cell r="AJ6317" t="str">
            <v>PEHA Elektro GmbH &amp; Co. KG</v>
          </cell>
          <cell r="AK6317" t="str">
            <v>PEHA Elektro GmbH &amp; Co. KG</v>
          </cell>
        </row>
        <row r="6318">
          <cell r="C6318" t="str">
            <v>D 80.6512 SI W</v>
          </cell>
          <cell r="D6318" t="str">
            <v>4851</v>
          </cell>
          <cell r="E6318" t="str">
            <v>15</v>
          </cell>
          <cell r="F6318" t="str">
            <v>1</v>
          </cell>
          <cell r="G6318" t="str">
            <v>01</v>
          </cell>
          <cell r="H6318" t="str">
            <v>01</v>
          </cell>
          <cell r="I6318" t="str">
            <v>1</v>
          </cell>
          <cell r="J6318">
            <v>1</v>
          </cell>
          <cell r="K6318">
            <v>0.12</v>
          </cell>
          <cell r="L6318">
            <v>0.12</v>
          </cell>
          <cell r="M6318" t="str">
            <v>KG</v>
          </cell>
          <cell r="N6318">
            <v>0</v>
          </cell>
          <cell r="P6318" t="str">
            <v>22326122472F382P23</v>
          </cell>
          <cell r="Q6318" t="str">
            <v>4010105491616</v>
          </cell>
          <cell r="R6318" t="str">
            <v>4</v>
          </cell>
          <cell r="S6318" t="str">
            <v>223</v>
          </cell>
          <cell r="T6318" t="str">
            <v>01</v>
          </cell>
          <cell r="V6318" t="str">
            <v>85366990</v>
          </cell>
          <cell r="W6318" t="str">
            <v>DE</v>
          </cell>
          <cell r="X6318" t="str">
            <v>C</v>
          </cell>
          <cell r="Y6318" t="str">
            <v>606</v>
          </cell>
          <cell r="Z6318" t="str">
            <v>EA</v>
          </cell>
          <cell r="AA6318">
            <v>1</v>
          </cell>
          <cell r="AB6318" t="str">
            <v>95 X 80 X 50</v>
          </cell>
          <cell r="AE6318" t="str">
            <v>STK</v>
          </cell>
          <cell r="AF6318">
            <v>1</v>
          </cell>
          <cell r="AG6318">
            <v>19</v>
          </cell>
          <cell r="AH6318">
            <v>1</v>
          </cell>
          <cell r="AI6318" t="str">
            <v>STK</v>
          </cell>
          <cell r="AJ6318" t="str">
            <v>PEHA Elektro GmbH &amp; Co. KG</v>
          </cell>
          <cell r="AK6318" t="str">
            <v>PEHA Elektro GmbH &amp; Co. KG</v>
          </cell>
        </row>
        <row r="6319">
          <cell r="C6319" t="str">
            <v>H 80.6512 SI W</v>
          </cell>
          <cell r="D6319" t="str">
            <v>4851</v>
          </cell>
          <cell r="E6319" t="str">
            <v>15</v>
          </cell>
          <cell r="F6319" t="str">
            <v>1</v>
          </cell>
          <cell r="G6319" t="str">
            <v>10</v>
          </cell>
          <cell r="H6319" t="str">
            <v>10</v>
          </cell>
          <cell r="I6319" t="str">
            <v>2</v>
          </cell>
          <cell r="J6319">
            <v>1</v>
          </cell>
          <cell r="K6319">
            <v>0.12</v>
          </cell>
          <cell r="L6319">
            <v>0.12</v>
          </cell>
          <cell r="M6319" t="str">
            <v>KG</v>
          </cell>
          <cell r="N6319">
            <v>0</v>
          </cell>
          <cell r="P6319" t="str">
            <v>22326122472F382P23</v>
          </cell>
          <cell r="Q6319" t="str">
            <v>4010105491623</v>
          </cell>
          <cell r="R6319" t="str">
            <v>4</v>
          </cell>
          <cell r="S6319" t="str">
            <v>223</v>
          </cell>
          <cell r="T6319" t="str">
            <v>01</v>
          </cell>
          <cell r="V6319" t="str">
            <v>85366990</v>
          </cell>
          <cell r="W6319" t="str">
            <v>DE</v>
          </cell>
          <cell r="X6319" t="str">
            <v>C</v>
          </cell>
          <cell r="Y6319" t="str">
            <v>606</v>
          </cell>
          <cell r="Z6319" t="str">
            <v>EA</v>
          </cell>
          <cell r="AA6319">
            <v>1</v>
          </cell>
          <cell r="AB6319" t="str">
            <v>307 X 182 X 128</v>
          </cell>
          <cell r="AE6319" t="str">
            <v>STK</v>
          </cell>
          <cell r="AF6319">
            <v>1</v>
          </cell>
          <cell r="AG6319">
            <v>19</v>
          </cell>
          <cell r="AH6319">
            <v>1</v>
          </cell>
          <cell r="AI6319" t="str">
            <v>STK</v>
          </cell>
          <cell r="AJ6319" t="str">
            <v>PEHA Elektro GmbH &amp; Co. KG</v>
          </cell>
          <cell r="AK6319" t="str">
            <v>PEHA Elektro GmbH &amp; Co. KG</v>
          </cell>
        </row>
        <row r="6320">
          <cell r="C6320" t="str">
            <v>D 80.6512.02 SI</v>
          </cell>
          <cell r="D6320" t="str">
            <v>4851</v>
          </cell>
          <cell r="E6320" t="str">
            <v>15</v>
          </cell>
          <cell r="F6320" t="str">
            <v>1</v>
          </cell>
          <cell r="G6320" t="str">
            <v>01</v>
          </cell>
          <cell r="H6320" t="str">
            <v>01</v>
          </cell>
          <cell r="I6320" t="str">
            <v>1</v>
          </cell>
          <cell r="J6320">
            <v>1</v>
          </cell>
          <cell r="K6320">
            <v>0.12</v>
          </cell>
          <cell r="L6320">
            <v>0.12</v>
          </cell>
          <cell r="M6320" t="str">
            <v>KG</v>
          </cell>
          <cell r="N6320">
            <v>0</v>
          </cell>
          <cell r="P6320" t="str">
            <v>22326122472F382P23</v>
          </cell>
          <cell r="Q6320" t="str">
            <v>4010105491715</v>
          </cell>
          <cell r="R6320" t="str">
            <v>4</v>
          </cell>
          <cell r="S6320" t="str">
            <v>223</v>
          </cell>
          <cell r="T6320" t="str">
            <v>01</v>
          </cell>
          <cell r="V6320" t="str">
            <v>85366990</v>
          </cell>
          <cell r="W6320" t="str">
            <v>DE</v>
          </cell>
          <cell r="X6320" t="str">
            <v>C</v>
          </cell>
          <cell r="Y6320" t="str">
            <v>606</v>
          </cell>
          <cell r="Z6320" t="str">
            <v>EA</v>
          </cell>
          <cell r="AA6320">
            <v>1</v>
          </cell>
          <cell r="AB6320" t="str">
            <v>83 X 50 X 95</v>
          </cell>
          <cell r="AE6320" t="str">
            <v>STK</v>
          </cell>
          <cell r="AF6320">
            <v>1</v>
          </cell>
          <cell r="AG6320">
            <v>19</v>
          </cell>
          <cell r="AH6320">
            <v>1</v>
          </cell>
          <cell r="AI6320" t="str">
            <v>STK</v>
          </cell>
          <cell r="AJ6320" t="str">
            <v>PEHA Elektro GmbH &amp; Co. KG</v>
          </cell>
          <cell r="AK6320" t="str">
            <v>PEHA Elektro GmbH &amp; Co. KG</v>
          </cell>
        </row>
        <row r="6321">
          <cell r="C6321" t="str">
            <v>H 80.6512.02 SI</v>
          </cell>
          <cell r="D6321" t="str">
            <v>4851</v>
          </cell>
          <cell r="E6321" t="str">
            <v>15</v>
          </cell>
          <cell r="F6321" t="str">
            <v>1</v>
          </cell>
          <cell r="G6321" t="str">
            <v>01</v>
          </cell>
          <cell r="H6321" t="str">
            <v>01</v>
          </cell>
          <cell r="I6321" t="str">
            <v>1</v>
          </cell>
          <cell r="J6321">
            <v>1</v>
          </cell>
          <cell r="K6321">
            <v>0.11799999999999999</v>
          </cell>
          <cell r="L6321">
            <v>0.11799999999999999</v>
          </cell>
          <cell r="M6321" t="str">
            <v>KG</v>
          </cell>
          <cell r="N6321">
            <v>0</v>
          </cell>
          <cell r="P6321" t="str">
            <v>22326122472F382P23</v>
          </cell>
          <cell r="Q6321" t="str">
            <v>4010105491722</v>
          </cell>
          <cell r="R6321" t="str">
            <v>4</v>
          </cell>
          <cell r="S6321" t="str">
            <v>223</v>
          </cell>
          <cell r="T6321" t="str">
            <v>01</v>
          </cell>
          <cell r="V6321" t="str">
            <v>85366990</v>
          </cell>
          <cell r="W6321" t="str">
            <v>DE</v>
          </cell>
          <cell r="X6321" t="str">
            <v>C</v>
          </cell>
          <cell r="Y6321" t="str">
            <v>606</v>
          </cell>
          <cell r="Z6321" t="str">
            <v>EA</v>
          </cell>
          <cell r="AA6321">
            <v>1</v>
          </cell>
          <cell r="AB6321" t="str">
            <v>307 X 182 X 128</v>
          </cell>
          <cell r="AE6321" t="str">
            <v>STK</v>
          </cell>
          <cell r="AF6321">
            <v>1</v>
          </cell>
          <cell r="AG6321">
            <v>19</v>
          </cell>
          <cell r="AH6321">
            <v>1</v>
          </cell>
          <cell r="AI6321" t="str">
            <v>STK</v>
          </cell>
          <cell r="AJ6321" t="str">
            <v>PEHA Elektro GmbH &amp; Co. KG</v>
          </cell>
          <cell r="AK6321" t="str">
            <v>PEHA Elektro GmbH &amp; Co. KG</v>
          </cell>
        </row>
        <row r="6322">
          <cell r="C6322" t="str">
            <v>H 80.6512.02</v>
          </cell>
          <cell r="D6322" t="str">
            <v>4851</v>
          </cell>
          <cell r="E6322" t="str">
            <v>15</v>
          </cell>
          <cell r="F6322" t="str">
            <v>1</v>
          </cell>
          <cell r="G6322" t="str">
            <v>01</v>
          </cell>
          <cell r="H6322" t="str">
            <v>01</v>
          </cell>
          <cell r="I6322" t="str">
            <v>1</v>
          </cell>
          <cell r="J6322">
            <v>1</v>
          </cell>
          <cell r="K6322">
            <v>0.17399999999999999</v>
          </cell>
          <cell r="L6322">
            <v>0.17399999999999999</v>
          </cell>
          <cell r="M6322" t="str">
            <v>KG</v>
          </cell>
          <cell r="N6322">
            <v>0</v>
          </cell>
          <cell r="P6322" t="str">
            <v>22326122472F382P23</v>
          </cell>
          <cell r="Q6322" t="str">
            <v>4010105491821</v>
          </cell>
          <cell r="R6322" t="str">
            <v>4</v>
          </cell>
          <cell r="S6322" t="str">
            <v>223</v>
          </cell>
          <cell r="T6322" t="str">
            <v>01</v>
          </cell>
          <cell r="V6322" t="str">
            <v>85366990</v>
          </cell>
          <cell r="W6322" t="str">
            <v>DE</v>
          </cell>
          <cell r="X6322" t="str">
            <v>W</v>
          </cell>
          <cell r="Y6322" t="str">
            <v>606</v>
          </cell>
          <cell r="Z6322" t="str">
            <v>EA</v>
          </cell>
          <cell r="AA6322">
            <v>1</v>
          </cell>
          <cell r="AB6322" t="str">
            <v>307 X 182 X 128</v>
          </cell>
          <cell r="AE6322" t="str">
            <v>STK</v>
          </cell>
          <cell r="AF6322">
            <v>1</v>
          </cell>
          <cell r="AG6322">
            <v>19</v>
          </cell>
          <cell r="AH6322">
            <v>1</v>
          </cell>
          <cell r="AI6322" t="str">
            <v>STK</v>
          </cell>
          <cell r="AJ6322" t="str">
            <v>PEHA Elektro GmbH &amp; Co. KG</v>
          </cell>
          <cell r="AK6322" t="str">
            <v>PEHA Elektro GmbH &amp; Co. KG</v>
          </cell>
        </row>
        <row r="6323">
          <cell r="C6323" t="str">
            <v>D 6513 O.A./GIRA</v>
          </cell>
          <cell r="D6323" t="str">
            <v>4851</v>
          </cell>
          <cell r="E6323" t="str">
            <v>15</v>
          </cell>
          <cell r="F6323" t="str">
            <v>1</v>
          </cell>
          <cell r="G6323" t="str">
            <v>01</v>
          </cell>
          <cell r="H6323" t="str">
            <v>01</v>
          </cell>
          <cell r="I6323" t="str">
            <v>1</v>
          </cell>
          <cell r="J6323">
            <v>1</v>
          </cell>
          <cell r="K6323">
            <v>0.123</v>
          </cell>
          <cell r="L6323">
            <v>0.123</v>
          </cell>
          <cell r="M6323" t="str">
            <v>KG</v>
          </cell>
          <cell r="N6323">
            <v>0</v>
          </cell>
          <cell r="P6323" t="str">
            <v>22326122472F382U41</v>
          </cell>
          <cell r="Q6323" t="str">
            <v>4010105492712</v>
          </cell>
          <cell r="R6323" t="str">
            <v>4</v>
          </cell>
          <cell r="S6323" t="str">
            <v>223</v>
          </cell>
          <cell r="T6323" t="str">
            <v>01</v>
          </cell>
          <cell r="V6323" t="str">
            <v>85366990</v>
          </cell>
          <cell r="W6323" t="str">
            <v>HU</v>
          </cell>
          <cell r="X6323" t="str">
            <v>C</v>
          </cell>
          <cell r="Y6323" t="str">
            <v>606</v>
          </cell>
          <cell r="Z6323" t="str">
            <v>EA</v>
          </cell>
          <cell r="AA6323">
            <v>150</v>
          </cell>
          <cell r="AE6323" t="str">
            <v>STK</v>
          </cell>
          <cell r="AF6323">
            <v>1</v>
          </cell>
          <cell r="AG6323">
            <v>19</v>
          </cell>
          <cell r="AH6323">
            <v>1</v>
          </cell>
          <cell r="AI6323" t="str">
            <v>STK</v>
          </cell>
          <cell r="AJ6323" t="str">
            <v>PEHA Elektro GmbH &amp; Co. KG</v>
          </cell>
          <cell r="AK6323" t="str">
            <v>PEHA Elektro GmbH &amp; Co. KG</v>
          </cell>
        </row>
        <row r="6324">
          <cell r="C6324" t="str">
            <v>F 80.6612 SI W</v>
          </cell>
          <cell r="D6324" t="str">
            <v>4851</v>
          </cell>
          <cell r="E6324" t="str">
            <v>15</v>
          </cell>
          <cell r="F6324" t="str">
            <v>1</v>
          </cell>
          <cell r="G6324" t="str">
            <v>01</v>
          </cell>
          <cell r="H6324" t="str">
            <v>01</v>
          </cell>
          <cell r="I6324" t="str">
            <v>1</v>
          </cell>
          <cell r="J6324">
            <v>1</v>
          </cell>
          <cell r="K6324">
            <v>0.123</v>
          </cell>
          <cell r="L6324">
            <v>0.123</v>
          </cell>
          <cell r="M6324" t="str">
            <v>KG</v>
          </cell>
          <cell r="N6324">
            <v>0</v>
          </cell>
          <cell r="P6324" t="str">
            <v>22326122472F382P23</v>
          </cell>
          <cell r="Q6324" t="str">
            <v>4010105492859</v>
          </cell>
          <cell r="R6324" t="str">
            <v>4</v>
          </cell>
          <cell r="S6324" t="str">
            <v>223</v>
          </cell>
          <cell r="T6324" t="str">
            <v>01</v>
          </cell>
          <cell r="V6324" t="str">
            <v>85366990</v>
          </cell>
          <cell r="W6324" t="str">
            <v>DE</v>
          </cell>
          <cell r="X6324" t="str">
            <v>W</v>
          </cell>
          <cell r="Y6324" t="str">
            <v>606</v>
          </cell>
          <cell r="Z6324" t="str">
            <v>EA</v>
          </cell>
          <cell r="AA6324">
            <v>1</v>
          </cell>
          <cell r="AB6324" t="str">
            <v>307 X 182 X 128</v>
          </cell>
          <cell r="AE6324" t="str">
            <v>STK</v>
          </cell>
          <cell r="AF6324">
            <v>1</v>
          </cell>
          <cell r="AG6324">
            <v>19</v>
          </cell>
          <cell r="AH6324">
            <v>1</v>
          </cell>
          <cell r="AI6324" t="str">
            <v>STK</v>
          </cell>
          <cell r="AJ6324" t="str">
            <v>PEHA Elektro GmbH &amp; Co. KG</v>
          </cell>
          <cell r="AK6324" t="str">
            <v>PEHA Elektro GmbH &amp; Co. KG</v>
          </cell>
        </row>
        <row r="6325">
          <cell r="C6325" t="str">
            <v>H 80.6512.02 SI/REHAU</v>
          </cell>
          <cell r="D6325" t="str">
            <v>4851</v>
          </cell>
          <cell r="E6325" t="str">
            <v>15</v>
          </cell>
          <cell r="F6325" t="str">
            <v>1</v>
          </cell>
          <cell r="G6325" t="str">
            <v>01</v>
          </cell>
          <cell r="H6325" t="str">
            <v>01</v>
          </cell>
          <cell r="I6325" t="str">
            <v>1</v>
          </cell>
          <cell r="J6325">
            <v>1</v>
          </cell>
          <cell r="K6325">
            <v>0.123</v>
          </cell>
          <cell r="L6325">
            <v>0.123</v>
          </cell>
          <cell r="M6325" t="str">
            <v>KG</v>
          </cell>
          <cell r="N6325">
            <v>0</v>
          </cell>
          <cell r="P6325" t="str">
            <v>22326122472F382P23</v>
          </cell>
          <cell r="Q6325" t="str">
            <v>4010105492927</v>
          </cell>
          <cell r="R6325" t="str">
            <v>4</v>
          </cell>
          <cell r="S6325" t="str">
            <v>223</v>
          </cell>
          <cell r="T6325" t="str">
            <v>01</v>
          </cell>
          <cell r="V6325" t="str">
            <v>85366990</v>
          </cell>
          <cell r="W6325" t="str">
            <v>DE</v>
          </cell>
          <cell r="X6325" t="str">
            <v>C</v>
          </cell>
          <cell r="Y6325" t="str">
            <v>606</v>
          </cell>
          <cell r="Z6325" t="str">
            <v>EA</v>
          </cell>
          <cell r="AA6325">
            <v>1</v>
          </cell>
          <cell r="AB6325" t="str">
            <v>307 X 182 X 128</v>
          </cell>
          <cell r="AE6325" t="str">
            <v>STK</v>
          </cell>
          <cell r="AF6325">
            <v>1</v>
          </cell>
          <cell r="AG6325">
            <v>19</v>
          </cell>
          <cell r="AH6325">
            <v>1</v>
          </cell>
          <cell r="AI6325" t="str">
            <v>STK</v>
          </cell>
          <cell r="AJ6325" t="str">
            <v>PEHA Elektro GmbH &amp; Co. KG</v>
          </cell>
          <cell r="AK6325" t="str">
            <v>PEHA Elektro GmbH &amp; Co. KG</v>
          </cell>
        </row>
        <row r="6326">
          <cell r="C6326" t="str">
            <v>H 80.6612.02/W</v>
          </cell>
          <cell r="D6326" t="str">
            <v>4851</v>
          </cell>
          <cell r="E6326" t="str">
            <v>15</v>
          </cell>
          <cell r="F6326" t="str">
            <v>1</v>
          </cell>
          <cell r="G6326" t="str">
            <v>01</v>
          </cell>
          <cell r="H6326" t="str">
            <v>01</v>
          </cell>
          <cell r="I6326" t="str">
            <v>1</v>
          </cell>
          <cell r="J6326">
            <v>1</v>
          </cell>
          <cell r="K6326">
            <v>0.13600000000000001</v>
          </cell>
          <cell r="L6326">
            <v>0.13600000000000001</v>
          </cell>
          <cell r="M6326" t="str">
            <v>KG</v>
          </cell>
          <cell r="N6326">
            <v>0</v>
          </cell>
          <cell r="P6326" t="str">
            <v>22326122472F382P23</v>
          </cell>
          <cell r="Q6326" t="str">
            <v>4010105493023</v>
          </cell>
          <cell r="R6326" t="str">
            <v>4</v>
          </cell>
          <cell r="S6326" t="str">
            <v>223</v>
          </cell>
          <cell r="T6326" t="str">
            <v>01</v>
          </cell>
          <cell r="V6326" t="str">
            <v>85366990</v>
          </cell>
          <cell r="W6326" t="str">
            <v>DE</v>
          </cell>
          <cell r="X6326" t="str">
            <v>C</v>
          </cell>
          <cell r="Y6326" t="str">
            <v>606</v>
          </cell>
          <cell r="Z6326" t="str">
            <v>EA</v>
          </cell>
          <cell r="AA6326">
            <v>1</v>
          </cell>
          <cell r="AB6326" t="str">
            <v>307 X 182 X 128</v>
          </cell>
          <cell r="AE6326" t="str">
            <v>STK</v>
          </cell>
          <cell r="AF6326">
            <v>1</v>
          </cell>
          <cell r="AG6326">
            <v>19</v>
          </cell>
          <cell r="AH6326">
            <v>1</v>
          </cell>
          <cell r="AI6326" t="str">
            <v>STK</v>
          </cell>
          <cell r="AJ6326" t="str">
            <v>PEHA Elektro GmbH &amp; Co. KG</v>
          </cell>
          <cell r="AK6326" t="str">
            <v>PEHA Elektro GmbH &amp; Co. KG</v>
          </cell>
        </row>
        <row r="6327">
          <cell r="C6327" t="str">
            <v>F 80.6612 SI AW</v>
          </cell>
          <cell r="D6327" t="str">
            <v>4851</v>
          </cell>
          <cell r="E6327" t="str">
            <v>15</v>
          </cell>
          <cell r="F6327" t="str">
            <v>1</v>
          </cell>
          <cell r="G6327" t="str">
            <v>01</v>
          </cell>
          <cell r="H6327" t="str">
            <v>01</v>
          </cell>
          <cell r="I6327" t="str">
            <v>1</v>
          </cell>
          <cell r="J6327">
            <v>1</v>
          </cell>
          <cell r="K6327">
            <v>0.15</v>
          </cell>
          <cell r="L6327">
            <v>0.15</v>
          </cell>
          <cell r="M6327" t="str">
            <v>KG</v>
          </cell>
          <cell r="N6327">
            <v>0</v>
          </cell>
          <cell r="P6327" t="str">
            <v>22326122472F382P23</v>
          </cell>
          <cell r="Q6327" t="str">
            <v>4010105493153</v>
          </cell>
          <cell r="R6327" t="str">
            <v>4</v>
          </cell>
          <cell r="S6327" t="str">
            <v>223</v>
          </cell>
          <cell r="T6327" t="str">
            <v>01</v>
          </cell>
          <cell r="V6327" t="str">
            <v>85366990</v>
          </cell>
          <cell r="W6327" t="str">
            <v>DE</v>
          </cell>
          <cell r="X6327" t="str">
            <v>C</v>
          </cell>
          <cell r="Y6327" t="str">
            <v>606</v>
          </cell>
          <cell r="Z6327" t="str">
            <v>EA</v>
          </cell>
          <cell r="AA6327">
            <v>1</v>
          </cell>
          <cell r="AB6327" t="str">
            <v>99 X 79  X 49</v>
          </cell>
          <cell r="AE6327" t="str">
            <v>STK</v>
          </cell>
          <cell r="AF6327">
            <v>1</v>
          </cell>
          <cell r="AG6327">
            <v>19</v>
          </cell>
          <cell r="AH6327">
            <v>1</v>
          </cell>
          <cell r="AI6327" t="str">
            <v>STK</v>
          </cell>
          <cell r="AJ6327" t="str">
            <v>PEHA Elektro GmbH &amp; Co. KG</v>
          </cell>
          <cell r="AK6327" t="str">
            <v>PEHA Elektro GmbH &amp; Co. KG</v>
          </cell>
        </row>
        <row r="6328">
          <cell r="C6328" t="str">
            <v>H 80.6512/3.02/ST</v>
          </cell>
          <cell r="D6328" t="str">
            <v>4851</v>
          </cell>
          <cell r="E6328" t="str">
            <v>15</v>
          </cell>
          <cell r="F6328" t="str">
            <v>1</v>
          </cell>
          <cell r="G6328" t="str">
            <v>10</v>
          </cell>
          <cell r="H6328" t="str">
            <v>10</v>
          </cell>
          <cell r="I6328" t="str">
            <v>2</v>
          </cell>
          <cell r="J6328">
            <v>1</v>
          </cell>
          <cell r="K6328">
            <v>0.15</v>
          </cell>
          <cell r="L6328">
            <v>0.15</v>
          </cell>
          <cell r="M6328" t="str">
            <v>KG</v>
          </cell>
          <cell r="N6328">
            <v>0</v>
          </cell>
          <cell r="P6328" t="str">
            <v>22326122472F382P23</v>
          </cell>
          <cell r="Q6328" t="str">
            <v>4010105493429</v>
          </cell>
          <cell r="R6328" t="str">
            <v>4</v>
          </cell>
          <cell r="S6328" t="str">
            <v>223</v>
          </cell>
          <cell r="T6328" t="str">
            <v>01</v>
          </cell>
          <cell r="V6328" t="str">
            <v>85366990</v>
          </cell>
          <cell r="W6328" t="str">
            <v>DE</v>
          </cell>
          <cell r="X6328" t="str">
            <v>C</v>
          </cell>
          <cell r="Y6328" t="str">
            <v>606</v>
          </cell>
          <cell r="Z6328" t="str">
            <v>EA</v>
          </cell>
          <cell r="AA6328">
            <v>1</v>
          </cell>
          <cell r="AE6328" t="str">
            <v>STK</v>
          </cell>
          <cell r="AF6328">
            <v>1</v>
          </cell>
          <cell r="AG6328">
            <v>19</v>
          </cell>
          <cell r="AH6328">
            <v>1</v>
          </cell>
          <cell r="AI6328" t="str">
            <v>STK</v>
          </cell>
          <cell r="AJ6328" t="str">
            <v>PEHA Elektro GmbH &amp; Co. KG</v>
          </cell>
          <cell r="AK6328" t="str">
            <v>PEHA Elektro GmbH &amp; Co. KG</v>
          </cell>
        </row>
        <row r="6329">
          <cell r="C6329" t="str">
            <v>D 80.6612 SI W</v>
          </cell>
          <cell r="D6329" t="str">
            <v>4851</v>
          </cell>
          <cell r="E6329" t="str">
            <v>15</v>
          </cell>
          <cell r="F6329" t="str">
            <v>1</v>
          </cell>
          <cell r="G6329" t="str">
            <v>01</v>
          </cell>
          <cell r="H6329" t="str">
            <v>01</v>
          </cell>
          <cell r="I6329" t="str">
            <v>1</v>
          </cell>
          <cell r="J6329">
            <v>1</v>
          </cell>
          <cell r="K6329">
            <v>0.153</v>
          </cell>
          <cell r="L6329">
            <v>0.153</v>
          </cell>
          <cell r="M6329" t="str">
            <v>KG</v>
          </cell>
          <cell r="N6329">
            <v>0</v>
          </cell>
          <cell r="P6329" t="str">
            <v>22326122472F382P23</v>
          </cell>
          <cell r="Q6329" t="str">
            <v>4010105493818</v>
          </cell>
          <cell r="R6329" t="str">
            <v>4</v>
          </cell>
          <cell r="S6329" t="str">
            <v>223</v>
          </cell>
          <cell r="T6329" t="str">
            <v>01</v>
          </cell>
          <cell r="V6329" t="str">
            <v>85366990</v>
          </cell>
          <cell r="W6329" t="str">
            <v>HU</v>
          </cell>
          <cell r="X6329" t="str">
            <v>W</v>
          </cell>
          <cell r="Y6329" t="str">
            <v>606</v>
          </cell>
          <cell r="Z6329" t="str">
            <v>EA</v>
          </cell>
          <cell r="AA6329">
            <v>1</v>
          </cell>
          <cell r="AB6329" t="str">
            <v>307 X 182 X 128</v>
          </cell>
          <cell r="AE6329" t="str">
            <v>STK</v>
          </cell>
          <cell r="AF6329">
            <v>1</v>
          </cell>
          <cell r="AG6329">
            <v>19</v>
          </cell>
          <cell r="AH6329">
            <v>1</v>
          </cell>
          <cell r="AI6329" t="str">
            <v>STK</v>
          </cell>
          <cell r="AJ6329" t="str">
            <v>PEHA Elektro GmbH &amp; Co. KG</v>
          </cell>
          <cell r="AK6329" t="str">
            <v>PEHA Elektro GmbH &amp; Co. KG</v>
          </cell>
        </row>
        <row r="6330">
          <cell r="C6330" t="str">
            <v>H 80.6612 SI W</v>
          </cell>
          <cell r="D6330" t="str">
            <v>4851</v>
          </cell>
          <cell r="E6330" t="str">
            <v>15</v>
          </cell>
          <cell r="F6330" t="str">
            <v>2</v>
          </cell>
          <cell r="G6330" t="str">
            <v>02</v>
          </cell>
          <cell r="H6330" t="str">
            <v>02</v>
          </cell>
          <cell r="I6330" t="str">
            <v>2</v>
          </cell>
          <cell r="J6330">
            <v>1</v>
          </cell>
          <cell r="K6330">
            <v>0.153</v>
          </cell>
          <cell r="L6330">
            <v>0.153</v>
          </cell>
          <cell r="M6330" t="str">
            <v>KG</v>
          </cell>
          <cell r="N6330">
            <v>0</v>
          </cell>
          <cell r="P6330" t="str">
            <v>22326122472F382P23</v>
          </cell>
          <cell r="Q6330" t="str">
            <v>4010105493825</v>
          </cell>
          <cell r="R6330" t="str">
            <v>4</v>
          </cell>
          <cell r="S6330" t="str">
            <v>223</v>
          </cell>
          <cell r="T6330" t="str">
            <v>01</v>
          </cell>
          <cell r="V6330" t="str">
            <v>85366990</v>
          </cell>
          <cell r="W6330" t="str">
            <v>DE</v>
          </cell>
          <cell r="X6330" t="str">
            <v>C</v>
          </cell>
          <cell r="Y6330" t="str">
            <v>606</v>
          </cell>
          <cell r="Z6330" t="str">
            <v>EA</v>
          </cell>
          <cell r="AA6330">
            <v>1</v>
          </cell>
          <cell r="AB6330" t="str">
            <v>307 X 182 X 128</v>
          </cell>
          <cell r="AE6330" t="str">
            <v>STK</v>
          </cell>
          <cell r="AF6330">
            <v>1</v>
          </cell>
          <cell r="AG6330">
            <v>19</v>
          </cell>
          <cell r="AH6330">
            <v>1</v>
          </cell>
          <cell r="AI6330" t="str">
            <v>STK</v>
          </cell>
          <cell r="AJ6330" t="str">
            <v>PEHA Elektro GmbH &amp; Co. KG</v>
          </cell>
          <cell r="AK6330" t="str">
            <v>PEHA Elektro GmbH &amp; Co. KG</v>
          </cell>
        </row>
        <row r="6331">
          <cell r="C6331" t="str">
            <v>D 80.6612 SI AW</v>
          </cell>
          <cell r="D6331" t="str">
            <v>4851</v>
          </cell>
          <cell r="E6331" t="str">
            <v>15</v>
          </cell>
          <cell r="F6331" t="str">
            <v>18</v>
          </cell>
          <cell r="G6331" t="str">
            <v>18</v>
          </cell>
          <cell r="H6331" t="str">
            <v>18</v>
          </cell>
          <cell r="I6331" t="str">
            <v>18</v>
          </cell>
          <cell r="J6331">
            <v>1</v>
          </cell>
          <cell r="K6331">
            <v>0.153</v>
          </cell>
          <cell r="L6331">
            <v>0.153</v>
          </cell>
          <cell r="M6331" t="str">
            <v>KG</v>
          </cell>
          <cell r="N6331">
            <v>0</v>
          </cell>
          <cell r="P6331" t="str">
            <v>22326122472F382P23</v>
          </cell>
          <cell r="Q6331" t="str">
            <v>4010105494112</v>
          </cell>
          <cell r="R6331" t="str">
            <v>4</v>
          </cell>
          <cell r="S6331" t="str">
            <v>223</v>
          </cell>
          <cell r="T6331" t="str">
            <v>01</v>
          </cell>
          <cell r="V6331" t="str">
            <v>85366990</v>
          </cell>
          <cell r="W6331" t="str">
            <v>DE</v>
          </cell>
          <cell r="X6331" t="str">
            <v>C</v>
          </cell>
          <cell r="Y6331" t="str">
            <v>606</v>
          </cell>
          <cell r="Z6331" t="str">
            <v>EA</v>
          </cell>
          <cell r="AA6331">
            <v>1</v>
          </cell>
          <cell r="AB6331" t="str">
            <v>307 X 182 X 128</v>
          </cell>
          <cell r="AE6331" t="str">
            <v>STK</v>
          </cell>
          <cell r="AF6331">
            <v>1</v>
          </cell>
          <cell r="AG6331">
            <v>19</v>
          </cell>
          <cell r="AH6331">
            <v>1</v>
          </cell>
          <cell r="AI6331" t="str">
            <v>STK</v>
          </cell>
          <cell r="AJ6331" t="str">
            <v>PEHA Elektro GmbH &amp; Co. KG</v>
          </cell>
          <cell r="AK6331" t="str">
            <v>PEHA Elektro GmbH &amp; Co. KG</v>
          </cell>
        </row>
        <row r="6332">
          <cell r="C6332" t="str">
            <v>D 80.6612.02 SI</v>
          </cell>
          <cell r="D6332" t="str">
            <v>4851</v>
          </cell>
          <cell r="E6332" t="str">
            <v>15</v>
          </cell>
          <cell r="F6332" t="str">
            <v>1</v>
          </cell>
          <cell r="G6332" t="str">
            <v>01</v>
          </cell>
          <cell r="H6332" t="str">
            <v>01</v>
          </cell>
          <cell r="I6332" t="str">
            <v>1</v>
          </cell>
          <cell r="J6332">
            <v>1</v>
          </cell>
          <cell r="K6332">
            <v>0.153</v>
          </cell>
          <cell r="L6332">
            <v>0.153</v>
          </cell>
          <cell r="M6332" t="str">
            <v>KG</v>
          </cell>
          <cell r="N6332">
            <v>0</v>
          </cell>
          <cell r="P6332" t="str">
            <v>22326122472F382P23</v>
          </cell>
          <cell r="Q6332" t="str">
            <v>4010105494211</v>
          </cell>
          <cell r="R6332" t="str">
            <v>4</v>
          </cell>
          <cell r="S6332" t="str">
            <v>223</v>
          </cell>
          <cell r="T6332" t="str">
            <v>01</v>
          </cell>
          <cell r="V6332" t="str">
            <v>85366990</v>
          </cell>
          <cell r="W6332" t="str">
            <v>HU</v>
          </cell>
          <cell r="X6332" t="str">
            <v>C</v>
          </cell>
          <cell r="Y6332" t="str">
            <v>606</v>
          </cell>
          <cell r="Z6332" t="str">
            <v>EA</v>
          </cell>
          <cell r="AA6332">
            <v>1</v>
          </cell>
          <cell r="AB6332" t="str">
            <v>80 X 40  X 44</v>
          </cell>
          <cell r="AE6332" t="str">
            <v>STK</v>
          </cell>
          <cell r="AF6332">
            <v>1</v>
          </cell>
          <cell r="AG6332">
            <v>19</v>
          </cell>
          <cell r="AH6332">
            <v>1</v>
          </cell>
          <cell r="AI6332" t="str">
            <v>STK</v>
          </cell>
          <cell r="AJ6332" t="str">
            <v>PEHA Elektro GmbH &amp; Co. KG</v>
          </cell>
          <cell r="AK6332" t="str">
            <v>PEHA Elektro GmbH &amp; Co. KG</v>
          </cell>
        </row>
        <row r="6333">
          <cell r="C6333" t="str">
            <v>F 80.6612.02 SI</v>
          </cell>
          <cell r="D6333" t="str">
            <v>4851</v>
          </cell>
          <cell r="E6333" t="str">
            <v>15</v>
          </cell>
          <cell r="F6333" t="str">
            <v>1</v>
          </cell>
          <cell r="G6333" t="str">
            <v>01</v>
          </cell>
          <cell r="H6333" t="str">
            <v>01</v>
          </cell>
          <cell r="I6333" t="str">
            <v>1</v>
          </cell>
          <cell r="J6333">
            <v>1</v>
          </cell>
          <cell r="K6333">
            <v>0.15</v>
          </cell>
          <cell r="L6333">
            <v>0.15</v>
          </cell>
          <cell r="M6333" t="str">
            <v>KG</v>
          </cell>
          <cell r="N6333">
            <v>0</v>
          </cell>
          <cell r="P6333" t="str">
            <v>22326122472F382P23</v>
          </cell>
          <cell r="Q6333" t="str">
            <v>4010105494259</v>
          </cell>
          <cell r="R6333" t="str">
            <v>4</v>
          </cell>
          <cell r="S6333" t="str">
            <v>223</v>
          </cell>
          <cell r="T6333" t="str">
            <v>01</v>
          </cell>
          <cell r="V6333" t="str">
            <v>85366990</v>
          </cell>
          <cell r="W6333" t="str">
            <v>DE</v>
          </cell>
          <cell r="X6333" t="str">
            <v>C</v>
          </cell>
          <cell r="Y6333" t="str">
            <v>606</v>
          </cell>
          <cell r="Z6333" t="str">
            <v>EA</v>
          </cell>
          <cell r="AA6333">
            <v>1</v>
          </cell>
          <cell r="AB6333" t="str">
            <v>100 X 50  X 81</v>
          </cell>
          <cell r="AE6333" t="str">
            <v>STK</v>
          </cell>
          <cell r="AF6333">
            <v>1</v>
          </cell>
          <cell r="AG6333">
            <v>19</v>
          </cell>
          <cell r="AH6333">
            <v>1</v>
          </cell>
          <cell r="AI6333" t="str">
            <v>STK</v>
          </cell>
          <cell r="AJ6333" t="str">
            <v>PEHA Elektro GmbH &amp; Co. KG</v>
          </cell>
          <cell r="AK6333" t="str">
            <v>PEHA Elektro GmbH &amp; Co. KG</v>
          </cell>
        </row>
        <row r="6334">
          <cell r="C6334" t="str">
            <v>H 80.6512.02 SI/HEDTEC</v>
          </cell>
          <cell r="D6334" t="str">
            <v>4851</v>
          </cell>
          <cell r="E6334" t="str">
            <v>15</v>
          </cell>
          <cell r="F6334" t="str">
            <v>2</v>
          </cell>
          <cell r="G6334" t="str">
            <v>02</v>
          </cell>
          <cell r="H6334" t="str">
            <v>02</v>
          </cell>
          <cell r="I6334" t="str">
            <v>2</v>
          </cell>
          <cell r="J6334">
            <v>1</v>
          </cell>
          <cell r="K6334">
            <v>0.15</v>
          </cell>
          <cell r="L6334">
            <v>0.15</v>
          </cell>
          <cell r="M6334" t="str">
            <v>KG</v>
          </cell>
          <cell r="N6334">
            <v>0</v>
          </cell>
          <cell r="P6334" t="str">
            <v>22326122472F382P23</v>
          </cell>
          <cell r="Q6334" t="str">
            <v>4010105494723</v>
          </cell>
          <cell r="R6334" t="str">
            <v>4</v>
          </cell>
          <cell r="S6334" t="str">
            <v>223</v>
          </cell>
          <cell r="T6334" t="str">
            <v>01</v>
          </cell>
          <cell r="V6334" t="str">
            <v>85366990</v>
          </cell>
          <cell r="W6334" t="str">
            <v>DE</v>
          </cell>
          <cell r="X6334" t="str">
            <v>C</v>
          </cell>
          <cell r="Y6334" t="str">
            <v>606</v>
          </cell>
          <cell r="Z6334" t="str">
            <v>EA</v>
          </cell>
          <cell r="AA6334">
            <v>1</v>
          </cell>
          <cell r="AB6334" t="str">
            <v>307 X 182 X 128</v>
          </cell>
          <cell r="AE6334" t="str">
            <v>STK</v>
          </cell>
          <cell r="AF6334">
            <v>1</v>
          </cell>
          <cell r="AG6334">
            <v>19</v>
          </cell>
          <cell r="AH6334">
            <v>1</v>
          </cell>
          <cell r="AI6334" t="str">
            <v>STK</v>
          </cell>
          <cell r="AJ6334" t="str">
            <v>PEHA Elektro GmbH &amp; Co. KG</v>
          </cell>
          <cell r="AK6334" t="str">
            <v>PEHA Elektro GmbH &amp; Co. KG</v>
          </cell>
        </row>
        <row r="6335">
          <cell r="C6335" t="str">
            <v>D 6652.02 SI BF/BERKER</v>
          </cell>
          <cell r="D6335" t="str">
            <v>4851</v>
          </cell>
          <cell r="E6335" t="str">
            <v>15</v>
          </cell>
          <cell r="F6335" t="str">
            <v>9</v>
          </cell>
          <cell r="G6335" t="str">
            <v>09</v>
          </cell>
          <cell r="H6335" t="str">
            <v>09</v>
          </cell>
          <cell r="I6335" t="str">
            <v>9</v>
          </cell>
          <cell r="J6335">
            <v>1</v>
          </cell>
          <cell r="K6335">
            <v>0.1</v>
          </cell>
          <cell r="L6335">
            <v>0.1</v>
          </cell>
          <cell r="M6335" t="str">
            <v>KG</v>
          </cell>
          <cell r="N6335">
            <v>0</v>
          </cell>
          <cell r="P6335" t="str">
            <v>22326122472F382U50</v>
          </cell>
          <cell r="Q6335" t="str">
            <v>4010105495263</v>
          </cell>
          <cell r="R6335" t="str">
            <v>3</v>
          </cell>
          <cell r="S6335" t="str">
            <v>223</v>
          </cell>
          <cell r="T6335" t="str">
            <v>01</v>
          </cell>
          <cell r="V6335" t="str">
            <v>85366990</v>
          </cell>
          <cell r="W6335" t="str">
            <v>DE</v>
          </cell>
          <cell r="X6335" t="str">
            <v>C</v>
          </cell>
          <cell r="Y6335" t="str">
            <v>992</v>
          </cell>
          <cell r="Z6335" t="str">
            <v>EA</v>
          </cell>
          <cell r="AA6335">
            <v>1</v>
          </cell>
          <cell r="AE6335" t="str">
            <v>STK</v>
          </cell>
          <cell r="AF6335">
            <v>1</v>
          </cell>
          <cell r="AG6335">
            <v>19</v>
          </cell>
          <cell r="AH6335">
            <v>1</v>
          </cell>
          <cell r="AI6335" t="str">
            <v>STK</v>
          </cell>
          <cell r="AJ6335" t="str">
            <v>PEHA Elektro GmbH &amp; Co. KG</v>
          </cell>
          <cell r="AK6335" t="str">
            <v>PEHA Elektro GmbH &amp; Co. KG</v>
          </cell>
        </row>
        <row r="6336">
          <cell r="C6336" t="str">
            <v>D 80.6512/3 W</v>
          </cell>
          <cell r="D6336" t="str">
            <v>4851</v>
          </cell>
          <cell r="E6336" t="str">
            <v>15</v>
          </cell>
          <cell r="F6336" t="str">
            <v>1</v>
          </cell>
          <cell r="G6336" t="str">
            <v>01</v>
          </cell>
          <cell r="H6336" t="str">
            <v>01</v>
          </cell>
          <cell r="I6336" t="str">
            <v>1</v>
          </cell>
          <cell r="J6336">
            <v>1</v>
          </cell>
          <cell r="K6336">
            <v>0.18</v>
          </cell>
          <cell r="L6336">
            <v>0.18</v>
          </cell>
          <cell r="M6336" t="str">
            <v>KG</v>
          </cell>
          <cell r="N6336">
            <v>0</v>
          </cell>
          <cell r="P6336" t="str">
            <v>22326122472F382P23</v>
          </cell>
          <cell r="Q6336" t="str">
            <v>4010105495911</v>
          </cell>
          <cell r="R6336" t="str">
            <v>4</v>
          </cell>
          <cell r="S6336" t="str">
            <v>223</v>
          </cell>
          <cell r="T6336" t="str">
            <v>01</v>
          </cell>
          <cell r="V6336" t="str">
            <v>85366990</v>
          </cell>
          <cell r="W6336" t="str">
            <v>HU</v>
          </cell>
          <cell r="X6336" t="str">
            <v>W</v>
          </cell>
          <cell r="Y6336" t="str">
            <v>606</v>
          </cell>
          <cell r="Z6336" t="str">
            <v>EA</v>
          </cell>
          <cell r="AA6336">
            <v>1</v>
          </cell>
          <cell r="AB6336" t="str">
            <v>150 X 80 X 35</v>
          </cell>
          <cell r="AE6336" t="str">
            <v>STK</v>
          </cell>
          <cell r="AF6336">
            <v>1</v>
          </cell>
          <cell r="AG6336">
            <v>19</v>
          </cell>
          <cell r="AH6336">
            <v>1</v>
          </cell>
          <cell r="AI6336" t="str">
            <v>STK</v>
          </cell>
          <cell r="AJ6336" t="str">
            <v>PEHA Elektro GmbH &amp; Co. KG</v>
          </cell>
          <cell r="AK6336" t="str">
            <v>PEHA Elektro GmbH &amp; Co. KG</v>
          </cell>
        </row>
        <row r="6337">
          <cell r="C6337" t="str">
            <v>D 80.6512/3.02</v>
          </cell>
          <cell r="D6337" t="str">
            <v>4851</v>
          </cell>
          <cell r="E6337" t="str">
            <v>15</v>
          </cell>
          <cell r="F6337" t="str">
            <v>1</v>
          </cell>
          <cell r="G6337" t="str">
            <v>01</v>
          </cell>
          <cell r="H6337" t="str">
            <v>01</v>
          </cell>
          <cell r="I6337" t="str">
            <v>1</v>
          </cell>
          <cell r="J6337">
            <v>1</v>
          </cell>
          <cell r="K6337">
            <v>0.183</v>
          </cell>
          <cell r="L6337">
            <v>0.183</v>
          </cell>
          <cell r="M6337" t="str">
            <v>KG</v>
          </cell>
          <cell r="N6337">
            <v>0</v>
          </cell>
          <cell r="P6337" t="str">
            <v>22326122472F382P23</v>
          </cell>
          <cell r="Q6337" t="str">
            <v>4010105496116</v>
          </cell>
          <cell r="R6337" t="str">
            <v>4</v>
          </cell>
          <cell r="S6337" t="str">
            <v>223</v>
          </cell>
          <cell r="T6337" t="str">
            <v>01</v>
          </cell>
          <cell r="V6337" t="str">
            <v>85366990</v>
          </cell>
          <cell r="W6337" t="str">
            <v>HU</v>
          </cell>
          <cell r="X6337" t="str">
            <v>W</v>
          </cell>
          <cell r="Y6337" t="str">
            <v>606</v>
          </cell>
          <cell r="Z6337" t="str">
            <v>EA</v>
          </cell>
          <cell r="AA6337">
            <v>1</v>
          </cell>
          <cell r="AB6337" t="str">
            <v>155 X 42  X 81</v>
          </cell>
          <cell r="AE6337" t="str">
            <v>STK</v>
          </cell>
          <cell r="AF6337">
            <v>1</v>
          </cell>
          <cell r="AG6337">
            <v>19</v>
          </cell>
          <cell r="AH6337">
            <v>1</v>
          </cell>
          <cell r="AI6337" t="str">
            <v>STK</v>
          </cell>
          <cell r="AJ6337" t="str">
            <v>PEHA Elektro GmbH &amp; Co. KG</v>
          </cell>
          <cell r="AK6337" t="str">
            <v>PEHA Elektro GmbH &amp; Co. KG</v>
          </cell>
        </row>
        <row r="6338">
          <cell r="C6338" t="str">
            <v>D 80.6513 W</v>
          </cell>
          <cell r="D6338" t="str">
            <v>4851</v>
          </cell>
          <cell r="E6338" t="str">
            <v>15</v>
          </cell>
          <cell r="F6338" t="str">
            <v>1</v>
          </cell>
          <cell r="G6338" t="str">
            <v>01</v>
          </cell>
          <cell r="H6338" t="str">
            <v>01</v>
          </cell>
          <cell r="I6338" t="str">
            <v>1</v>
          </cell>
          <cell r="J6338">
            <v>1</v>
          </cell>
          <cell r="K6338">
            <v>0.19800000000000001</v>
          </cell>
          <cell r="L6338">
            <v>0.19800000000000001</v>
          </cell>
          <cell r="M6338" t="str">
            <v>KG</v>
          </cell>
          <cell r="N6338">
            <v>0</v>
          </cell>
          <cell r="P6338" t="str">
            <v>22326122472F382P23</v>
          </cell>
          <cell r="Q6338" t="str">
            <v>4010105496215</v>
          </cell>
          <cell r="R6338" t="str">
            <v>4</v>
          </cell>
          <cell r="S6338" t="str">
            <v>223</v>
          </cell>
          <cell r="T6338" t="str">
            <v>01</v>
          </cell>
          <cell r="V6338" t="str">
            <v>85366990</v>
          </cell>
          <cell r="W6338" t="str">
            <v>HU</v>
          </cell>
          <cell r="X6338" t="str">
            <v>W</v>
          </cell>
          <cell r="Y6338" t="str">
            <v>606</v>
          </cell>
          <cell r="Z6338" t="str">
            <v>EA</v>
          </cell>
          <cell r="AA6338">
            <v>1</v>
          </cell>
          <cell r="AB6338" t="str">
            <v>155 X 42  X 81</v>
          </cell>
          <cell r="AE6338" t="str">
            <v>STK</v>
          </cell>
          <cell r="AF6338">
            <v>1</v>
          </cell>
          <cell r="AG6338">
            <v>19</v>
          </cell>
          <cell r="AH6338">
            <v>1</v>
          </cell>
          <cell r="AI6338" t="str">
            <v>STK</v>
          </cell>
          <cell r="AJ6338" t="str">
            <v>PEHA Elektro GmbH &amp; Co. KG</v>
          </cell>
          <cell r="AK6338" t="str">
            <v>PEHA Elektro GmbH &amp; Co. KG</v>
          </cell>
        </row>
        <row r="6339">
          <cell r="C6339" t="str">
            <v>D 80.6513.02</v>
          </cell>
          <cell r="D6339" t="str">
            <v>4851</v>
          </cell>
          <cell r="E6339" t="str">
            <v>15</v>
          </cell>
          <cell r="F6339" t="str">
            <v>1</v>
          </cell>
          <cell r="G6339" t="str">
            <v>01</v>
          </cell>
          <cell r="H6339" t="str">
            <v>01</v>
          </cell>
          <cell r="I6339" t="str">
            <v>1</v>
          </cell>
          <cell r="J6339">
            <v>1</v>
          </cell>
          <cell r="K6339">
            <v>0.2</v>
          </cell>
          <cell r="L6339">
            <v>0.2</v>
          </cell>
          <cell r="M6339" t="str">
            <v>KG</v>
          </cell>
          <cell r="N6339">
            <v>0</v>
          </cell>
          <cell r="P6339" t="str">
            <v>22326122472F382P23</v>
          </cell>
          <cell r="Q6339" t="str">
            <v>4010105496314</v>
          </cell>
          <cell r="R6339" t="str">
            <v>4</v>
          </cell>
          <cell r="S6339" t="str">
            <v>223</v>
          </cell>
          <cell r="T6339" t="str">
            <v>01</v>
          </cell>
          <cell r="V6339" t="str">
            <v>85366990</v>
          </cell>
          <cell r="W6339" t="str">
            <v>HU</v>
          </cell>
          <cell r="X6339" t="str">
            <v>W</v>
          </cell>
          <cell r="Y6339" t="str">
            <v>606</v>
          </cell>
          <cell r="Z6339" t="str">
            <v>EA</v>
          </cell>
          <cell r="AA6339">
            <v>1</v>
          </cell>
          <cell r="AB6339" t="str">
            <v>155 X 80 X 45</v>
          </cell>
          <cell r="AE6339" t="str">
            <v>STK</v>
          </cell>
          <cell r="AF6339">
            <v>1</v>
          </cell>
          <cell r="AG6339">
            <v>19</v>
          </cell>
          <cell r="AH6339">
            <v>1</v>
          </cell>
          <cell r="AI6339" t="str">
            <v>STK</v>
          </cell>
          <cell r="AJ6339" t="str">
            <v>PEHA Elektro GmbH &amp; Co. KG</v>
          </cell>
          <cell r="AK6339" t="str">
            <v>PEHA Elektro GmbH &amp; Co. KG</v>
          </cell>
        </row>
        <row r="6340">
          <cell r="C6340" t="str">
            <v>D 6512.02 UF WI</v>
          </cell>
          <cell r="D6340" t="str">
            <v>4851</v>
          </cell>
          <cell r="E6340" t="str">
            <v>15</v>
          </cell>
          <cell r="F6340" t="str">
            <v>1</v>
          </cell>
          <cell r="G6340" t="str">
            <v>01</v>
          </cell>
          <cell r="H6340" t="str">
            <v>01</v>
          </cell>
          <cell r="I6340" t="str">
            <v>1</v>
          </cell>
          <cell r="J6340">
            <v>1</v>
          </cell>
          <cell r="K6340">
            <v>0.1</v>
          </cell>
          <cell r="L6340">
            <v>0.1</v>
          </cell>
          <cell r="M6340" t="str">
            <v>KG</v>
          </cell>
          <cell r="N6340">
            <v>0</v>
          </cell>
          <cell r="P6340" t="str">
            <v>22326122472F382U46</v>
          </cell>
          <cell r="Q6340" t="str">
            <v>4010105496413</v>
          </cell>
          <cell r="R6340" t="str">
            <v>4</v>
          </cell>
          <cell r="S6340" t="str">
            <v>223</v>
          </cell>
          <cell r="T6340" t="str">
            <v>01</v>
          </cell>
          <cell r="V6340" t="str">
            <v>85366990</v>
          </cell>
          <cell r="W6340" t="str">
            <v>DE</v>
          </cell>
          <cell r="X6340" t="str">
            <v>C</v>
          </cell>
          <cell r="Y6340" t="str">
            <v>606</v>
          </cell>
          <cell r="Z6340" t="str">
            <v>EA</v>
          </cell>
          <cell r="AA6340">
            <v>1</v>
          </cell>
          <cell r="AB6340" t="str">
            <v>95 X 60 X 50</v>
          </cell>
          <cell r="AE6340" t="str">
            <v>STK</v>
          </cell>
          <cell r="AF6340">
            <v>1</v>
          </cell>
          <cell r="AG6340">
            <v>19</v>
          </cell>
          <cell r="AH6340">
            <v>1</v>
          </cell>
          <cell r="AI6340" t="str">
            <v>STK</v>
          </cell>
          <cell r="AJ6340" t="str">
            <v>PEHA Elektro GmbH &amp; Co. KG</v>
          </cell>
          <cell r="AK6340" t="str">
            <v>PEHA Elektro GmbH &amp; Co. KG</v>
          </cell>
        </row>
        <row r="6341">
          <cell r="C6341" t="str">
            <v>D 6512.03 UF WI</v>
          </cell>
          <cell r="D6341" t="str">
            <v>4851</v>
          </cell>
          <cell r="E6341" t="str">
            <v>15</v>
          </cell>
          <cell r="F6341" t="str">
            <v>1</v>
          </cell>
          <cell r="G6341" t="str">
            <v>01</v>
          </cell>
          <cell r="H6341" t="str">
            <v>01</v>
          </cell>
          <cell r="I6341" t="str">
            <v>1</v>
          </cell>
          <cell r="J6341">
            <v>1</v>
          </cell>
          <cell r="K6341">
            <v>0.1</v>
          </cell>
          <cell r="L6341">
            <v>0.1</v>
          </cell>
          <cell r="M6341" t="str">
            <v>KG</v>
          </cell>
          <cell r="N6341">
            <v>0</v>
          </cell>
          <cell r="P6341" t="str">
            <v>22326122472F382U46</v>
          </cell>
          <cell r="Q6341" t="str">
            <v>4010105496512</v>
          </cell>
          <cell r="R6341" t="str">
            <v>4</v>
          </cell>
          <cell r="S6341" t="str">
            <v>223</v>
          </cell>
          <cell r="T6341" t="str">
            <v>01</v>
          </cell>
          <cell r="V6341" t="str">
            <v>85366990</v>
          </cell>
          <cell r="W6341" t="str">
            <v>HU</v>
          </cell>
          <cell r="X6341" t="str">
            <v>W</v>
          </cell>
          <cell r="Y6341" t="str">
            <v>606</v>
          </cell>
          <cell r="Z6341" t="str">
            <v>EA</v>
          </cell>
          <cell r="AA6341">
            <v>1</v>
          </cell>
          <cell r="AB6341" t="str">
            <v>307 X 182 X 128</v>
          </cell>
          <cell r="AE6341" t="str">
            <v>STK</v>
          </cell>
          <cell r="AF6341">
            <v>1</v>
          </cell>
          <cell r="AG6341">
            <v>19</v>
          </cell>
          <cell r="AH6341">
            <v>1</v>
          </cell>
          <cell r="AI6341" t="str">
            <v>STK</v>
          </cell>
          <cell r="AJ6341" t="str">
            <v>PEHA Elektro GmbH &amp; Co. KG</v>
          </cell>
          <cell r="AK6341" t="str">
            <v>PEHA Elektro GmbH &amp; Co. KG</v>
          </cell>
        </row>
        <row r="6342">
          <cell r="C6342" t="str">
            <v>D 6511.02 UF WI</v>
          </cell>
          <cell r="D6342" t="str">
            <v>4851</v>
          </cell>
          <cell r="E6342" t="str">
            <v>15</v>
          </cell>
          <cell r="F6342" t="str">
            <v>1</v>
          </cell>
          <cell r="G6342" t="str">
            <v>01</v>
          </cell>
          <cell r="H6342" t="str">
            <v>01</v>
          </cell>
          <cell r="I6342" t="str">
            <v>1</v>
          </cell>
          <cell r="J6342">
            <v>1</v>
          </cell>
          <cell r="K6342">
            <v>0.1</v>
          </cell>
          <cell r="L6342">
            <v>0.1</v>
          </cell>
          <cell r="M6342" t="str">
            <v>KG</v>
          </cell>
          <cell r="N6342">
            <v>0</v>
          </cell>
          <cell r="P6342" t="str">
            <v>22326122472F382U46</v>
          </cell>
          <cell r="Q6342" t="str">
            <v>4010105496819</v>
          </cell>
          <cell r="R6342" t="str">
            <v>4</v>
          </cell>
          <cell r="S6342" t="str">
            <v>223</v>
          </cell>
          <cell r="T6342" t="str">
            <v>01</v>
          </cell>
          <cell r="V6342" t="str">
            <v>85366990</v>
          </cell>
          <cell r="W6342" t="str">
            <v>DE</v>
          </cell>
          <cell r="X6342" t="str">
            <v>C</v>
          </cell>
          <cell r="Y6342" t="str">
            <v>606</v>
          </cell>
          <cell r="Z6342" t="str">
            <v>EA</v>
          </cell>
          <cell r="AA6342">
            <v>1</v>
          </cell>
          <cell r="AB6342" t="str">
            <v>70 X 70 X 50</v>
          </cell>
          <cell r="AE6342" t="str">
            <v>STK</v>
          </cell>
          <cell r="AF6342">
            <v>1</v>
          </cell>
          <cell r="AG6342">
            <v>19</v>
          </cell>
          <cell r="AH6342">
            <v>1</v>
          </cell>
          <cell r="AI6342" t="str">
            <v>STK</v>
          </cell>
          <cell r="AJ6342" t="str">
            <v>PEHA Elektro GmbH &amp; Co. KG</v>
          </cell>
          <cell r="AK6342" t="str">
            <v>PEHA Elektro GmbH &amp; Co. KG</v>
          </cell>
        </row>
        <row r="6343">
          <cell r="C6343" t="str">
            <v>D 6511.03 UF WI</v>
          </cell>
          <cell r="D6343" t="str">
            <v>4851</v>
          </cell>
          <cell r="E6343" t="str">
            <v>15</v>
          </cell>
          <cell r="F6343" t="str">
            <v>1</v>
          </cell>
          <cell r="G6343" t="str">
            <v>01</v>
          </cell>
          <cell r="H6343" t="str">
            <v>01</v>
          </cell>
          <cell r="I6343" t="str">
            <v>1</v>
          </cell>
          <cell r="J6343">
            <v>1</v>
          </cell>
          <cell r="K6343">
            <v>5.3999999999999999E-2</v>
          </cell>
          <cell r="L6343">
            <v>5.3999999999999999E-2</v>
          </cell>
          <cell r="M6343" t="str">
            <v>KG</v>
          </cell>
          <cell r="N6343">
            <v>0</v>
          </cell>
          <cell r="P6343" t="str">
            <v>22326122472F382U46</v>
          </cell>
          <cell r="Q6343" t="str">
            <v>4010105496918</v>
          </cell>
          <cell r="R6343" t="str">
            <v>4</v>
          </cell>
          <cell r="S6343" t="str">
            <v>223</v>
          </cell>
          <cell r="T6343" t="str">
            <v>01</v>
          </cell>
          <cell r="V6343" t="str">
            <v>85366990</v>
          </cell>
          <cell r="W6343" t="str">
            <v>DE</v>
          </cell>
          <cell r="X6343" t="str">
            <v>C</v>
          </cell>
          <cell r="Y6343" t="str">
            <v>606</v>
          </cell>
          <cell r="Z6343" t="str">
            <v>EA</v>
          </cell>
          <cell r="AA6343">
            <v>1</v>
          </cell>
          <cell r="AB6343" t="str">
            <v>223 X 153 X 078</v>
          </cell>
          <cell r="AE6343" t="str">
            <v>STK</v>
          </cell>
          <cell r="AF6343">
            <v>1</v>
          </cell>
          <cell r="AG6343">
            <v>19</v>
          </cell>
          <cell r="AH6343">
            <v>1</v>
          </cell>
          <cell r="AI6343" t="str">
            <v>STK</v>
          </cell>
          <cell r="AJ6343" t="str">
            <v>PEHA Elektro GmbH &amp; Co. KG</v>
          </cell>
          <cell r="AK6343" t="str">
            <v>PEHA Elektro GmbH &amp; Co. KG</v>
          </cell>
        </row>
        <row r="6344">
          <cell r="C6344" t="str">
            <v>D 6613/JUNG</v>
          </cell>
          <cell r="D6344" t="str">
            <v>4851</v>
          </cell>
          <cell r="E6344" t="str">
            <v>15</v>
          </cell>
          <cell r="F6344" t="str">
            <v>1</v>
          </cell>
          <cell r="G6344" t="str">
            <v>01</v>
          </cell>
          <cell r="H6344" t="str">
            <v>01</v>
          </cell>
          <cell r="I6344" t="str">
            <v>1</v>
          </cell>
          <cell r="J6344">
            <v>1</v>
          </cell>
          <cell r="K6344">
            <v>0.13100000000000001</v>
          </cell>
          <cell r="L6344">
            <v>0.13</v>
          </cell>
          <cell r="M6344" t="str">
            <v>KG</v>
          </cell>
          <cell r="N6344">
            <v>0</v>
          </cell>
          <cell r="P6344" t="str">
            <v>22326122472F382U41</v>
          </cell>
          <cell r="Q6344" t="str">
            <v>4010105497915</v>
          </cell>
          <cell r="R6344" t="str">
            <v>4</v>
          </cell>
          <cell r="S6344" t="str">
            <v>223</v>
          </cell>
          <cell r="T6344" t="str">
            <v>01</v>
          </cell>
          <cell r="V6344" t="str">
            <v>85366990</v>
          </cell>
          <cell r="W6344" t="str">
            <v>HU</v>
          </cell>
          <cell r="X6344" t="str">
            <v>C</v>
          </cell>
          <cell r="Y6344" t="str">
            <v>606</v>
          </cell>
          <cell r="Z6344" t="str">
            <v>EA</v>
          </cell>
          <cell r="AA6344">
            <v>192</v>
          </cell>
          <cell r="AE6344" t="str">
            <v>STK</v>
          </cell>
          <cell r="AF6344">
            <v>1</v>
          </cell>
          <cell r="AG6344">
            <v>19</v>
          </cell>
          <cell r="AH6344">
            <v>1</v>
          </cell>
          <cell r="AI6344" t="str">
            <v>STK</v>
          </cell>
          <cell r="AJ6344" t="str">
            <v>PEHA Elektro GmbH &amp; Co. KG</v>
          </cell>
          <cell r="AK6344" t="str">
            <v>PEHA Elektro GmbH &amp; Co. KG</v>
          </cell>
        </row>
        <row r="6345">
          <cell r="C6345" t="str">
            <v>D 6513.02</v>
          </cell>
          <cell r="D6345" t="str">
            <v>4851</v>
          </cell>
          <cell r="E6345" t="str">
            <v>15</v>
          </cell>
          <cell r="F6345" t="str">
            <v>1</v>
          </cell>
          <cell r="G6345" t="str">
            <v>01</v>
          </cell>
          <cell r="H6345" t="str">
            <v>01</v>
          </cell>
          <cell r="I6345" t="str">
            <v>1</v>
          </cell>
          <cell r="J6345">
            <v>1</v>
          </cell>
          <cell r="K6345">
            <v>0.19</v>
          </cell>
          <cell r="L6345">
            <v>0.19</v>
          </cell>
          <cell r="M6345" t="str">
            <v>KG</v>
          </cell>
          <cell r="N6345">
            <v>0</v>
          </cell>
          <cell r="P6345" t="str">
            <v>22326122472F382P23</v>
          </cell>
          <cell r="Q6345" t="str">
            <v>4010105498219</v>
          </cell>
          <cell r="R6345" t="str">
            <v>4</v>
          </cell>
          <cell r="S6345" t="str">
            <v>223</v>
          </cell>
          <cell r="T6345" t="str">
            <v>01</v>
          </cell>
          <cell r="V6345" t="str">
            <v>85366990</v>
          </cell>
          <cell r="W6345" t="str">
            <v>HU</v>
          </cell>
          <cell r="X6345" t="str">
            <v>C</v>
          </cell>
          <cell r="Y6345" t="str">
            <v>606</v>
          </cell>
          <cell r="Z6345" t="str">
            <v>EA</v>
          </cell>
          <cell r="AA6345">
            <v>1</v>
          </cell>
          <cell r="AB6345" t="str">
            <v>151 X 80  X 41</v>
          </cell>
          <cell r="AE6345" t="str">
            <v>STK</v>
          </cell>
          <cell r="AF6345">
            <v>1</v>
          </cell>
          <cell r="AG6345">
            <v>19</v>
          </cell>
          <cell r="AH6345">
            <v>1</v>
          </cell>
          <cell r="AI6345" t="str">
            <v>STK</v>
          </cell>
          <cell r="AJ6345" t="str">
            <v>PEHA Elektro GmbH &amp; Co. KG</v>
          </cell>
          <cell r="AK6345" t="str">
            <v>PEHA Elektro GmbH &amp; Co. KG</v>
          </cell>
        </row>
        <row r="6346">
          <cell r="C6346" t="str">
            <v>D 6513/BERKER</v>
          </cell>
          <cell r="D6346" t="str">
            <v>4851</v>
          </cell>
          <cell r="E6346" t="str">
            <v>15</v>
          </cell>
          <cell r="F6346" t="str">
            <v>1</v>
          </cell>
          <cell r="G6346" t="str">
            <v>01</v>
          </cell>
          <cell r="H6346" t="str">
            <v>01</v>
          </cell>
          <cell r="I6346" t="str">
            <v>1</v>
          </cell>
          <cell r="J6346">
            <v>1</v>
          </cell>
          <cell r="K6346">
            <v>0.12</v>
          </cell>
          <cell r="L6346">
            <v>0.12</v>
          </cell>
          <cell r="M6346" t="str">
            <v>KG</v>
          </cell>
          <cell r="N6346">
            <v>0</v>
          </cell>
          <cell r="P6346" t="str">
            <v>22326122472F382P23</v>
          </cell>
          <cell r="Q6346" t="str">
            <v>4010105498318</v>
          </cell>
          <cell r="R6346" t="str">
            <v>4</v>
          </cell>
          <cell r="S6346" t="str">
            <v>223</v>
          </cell>
          <cell r="T6346" t="str">
            <v>01</v>
          </cell>
          <cell r="V6346" t="str">
            <v>85366990</v>
          </cell>
          <cell r="W6346" t="str">
            <v>DE</v>
          </cell>
          <cell r="X6346" t="str">
            <v>C</v>
          </cell>
          <cell r="Y6346" t="str">
            <v>606</v>
          </cell>
          <cell r="Z6346" t="str">
            <v>EA</v>
          </cell>
          <cell r="AA6346">
            <v>150</v>
          </cell>
          <cell r="AB6346" t="str">
            <v>120 X 70 X 35</v>
          </cell>
          <cell r="AE6346" t="str">
            <v>STK</v>
          </cell>
          <cell r="AF6346">
            <v>1</v>
          </cell>
          <cell r="AG6346">
            <v>19</v>
          </cell>
          <cell r="AH6346">
            <v>1</v>
          </cell>
          <cell r="AI6346" t="str">
            <v>STK</v>
          </cell>
          <cell r="AJ6346" t="str">
            <v>PEHA Elektro GmbH &amp; Co. KG</v>
          </cell>
          <cell r="AK6346" t="str">
            <v>PEHA Elektro GmbH &amp; Co. KG</v>
          </cell>
        </row>
        <row r="6347">
          <cell r="C6347" t="str">
            <v>D ABD. 80.6512 W</v>
          </cell>
          <cell r="D6347" t="str">
            <v>4851</v>
          </cell>
          <cell r="E6347" t="str">
            <v>15</v>
          </cell>
          <cell r="F6347" t="str">
            <v>1</v>
          </cell>
          <cell r="G6347" t="str">
            <v>01</v>
          </cell>
          <cell r="H6347" t="str">
            <v>01</v>
          </cell>
          <cell r="I6347" t="str">
            <v>1</v>
          </cell>
          <cell r="J6347">
            <v>1</v>
          </cell>
          <cell r="K6347">
            <v>6.5000000000000002E-2</v>
          </cell>
          <cell r="L6347">
            <v>6.5000000000000002E-2</v>
          </cell>
          <cell r="M6347" t="str">
            <v>KG</v>
          </cell>
          <cell r="N6347">
            <v>0</v>
          </cell>
          <cell r="P6347" t="str">
            <v>22326122472F382P23</v>
          </cell>
          <cell r="Q6347" t="str">
            <v>4010105498417</v>
          </cell>
          <cell r="R6347" t="str">
            <v>4</v>
          </cell>
          <cell r="S6347" t="str">
            <v>223</v>
          </cell>
          <cell r="T6347" t="str">
            <v>01</v>
          </cell>
          <cell r="V6347" t="str">
            <v>85366990</v>
          </cell>
          <cell r="W6347" t="str">
            <v>DE</v>
          </cell>
          <cell r="X6347" t="str">
            <v>C</v>
          </cell>
          <cell r="Y6347" t="str">
            <v>606</v>
          </cell>
          <cell r="Z6347" t="str">
            <v>EA</v>
          </cell>
          <cell r="AA6347">
            <v>10</v>
          </cell>
          <cell r="AB6347" t="str">
            <v>100 X 79 X 25</v>
          </cell>
          <cell r="AE6347" t="str">
            <v>STK</v>
          </cell>
          <cell r="AF6347">
            <v>1</v>
          </cell>
          <cell r="AG6347">
            <v>19</v>
          </cell>
          <cell r="AH6347">
            <v>1</v>
          </cell>
          <cell r="AI6347" t="str">
            <v>STK</v>
          </cell>
          <cell r="AJ6347" t="str">
            <v>PEHA Elektro GmbH &amp; Co. KG</v>
          </cell>
          <cell r="AK6347" t="str">
            <v>PEHA Elektro GmbH &amp; Co. KG</v>
          </cell>
        </row>
        <row r="6348">
          <cell r="C6348" t="str">
            <v>D ABD. 80.6512.02</v>
          </cell>
          <cell r="D6348" t="str">
            <v>4851</v>
          </cell>
          <cell r="E6348" t="str">
            <v>15</v>
          </cell>
          <cell r="F6348" t="str">
            <v>1</v>
          </cell>
          <cell r="G6348" t="str">
            <v>01</v>
          </cell>
          <cell r="H6348" t="str">
            <v>01</v>
          </cell>
          <cell r="I6348" t="str">
            <v>1</v>
          </cell>
          <cell r="J6348">
            <v>1</v>
          </cell>
          <cell r="K6348">
            <v>6.8000000000000005E-2</v>
          </cell>
          <cell r="L6348">
            <v>6.8000000000000005E-2</v>
          </cell>
          <cell r="M6348" t="str">
            <v>KG</v>
          </cell>
          <cell r="N6348">
            <v>0</v>
          </cell>
          <cell r="P6348" t="str">
            <v>22326122472F382P23</v>
          </cell>
          <cell r="Q6348" t="str">
            <v>4010105498424</v>
          </cell>
          <cell r="R6348" t="str">
            <v>4</v>
          </cell>
          <cell r="S6348" t="str">
            <v>223</v>
          </cell>
          <cell r="T6348" t="str">
            <v>01</v>
          </cell>
          <cell r="V6348" t="str">
            <v>85366990</v>
          </cell>
          <cell r="W6348" t="str">
            <v>DE</v>
          </cell>
          <cell r="X6348" t="str">
            <v>C</v>
          </cell>
          <cell r="Y6348" t="str">
            <v>606</v>
          </cell>
          <cell r="Z6348" t="str">
            <v>EA</v>
          </cell>
          <cell r="AA6348">
            <v>10</v>
          </cell>
          <cell r="AB6348" t="str">
            <v>307 X 182 X 128</v>
          </cell>
          <cell r="AE6348" t="str">
            <v>STK</v>
          </cell>
          <cell r="AF6348">
            <v>1</v>
          </cell>
          <cell r="AG6348">
            <v>19</v>
          </cell>
          <cell r="AH6348">
            <v>1</v>
          </cell>
          <cell r="AI6348" t="str">
            <v>STK</v>
          </cell>
          <cell r="AJ6348" t="str">
            <v>PEHA Elektro GmbH &amp; Co. KG</v>
          </cell>
          <cell r="AK6348" t="str">
            <v>PEHA Elektro GmbH &amp; Co. KG</v>
          </cell>
        </row>
        <row r="6349">
          <cell r="C6349" t="str">
            <v>D ABD. 80.6512.02 SI</v>
          </cell>
          <cell r="D6349" t="str">
            <v>4851</v>
          </cell>
          <cell r="E6349" t="str">
            <v>15</v>
          </cell>
          <cell r="F6349" t="str">
            <v>1</v>
          </cell>
          <cell r="G6349" t="str">
            <v>10</v>
          </cell>
          <cell r="H6349" t="str">
            <v>10</v>
          </cell>
          <cell r="I6349" t="str">
            <v>2</v>
          </cell>
          <cell r="J6349">
            <v>1</v>
          </cell>
          <cell r="K6349">
            <v>6.8000000000000005E-2</v>
          </cell>
          <cell r="L6349">
            <v>6.8000000000000005E-2</v>
          </cell>
          <cell r="M6349" t="str">
            <v>KG</v>
          </cell>
          <cell r="N6349">
            <v>0</v>
          </cell>
          <cell r="P6349" t="str">
            <v>22326122472F382P23</v>
          </cell>
          <cell r="Q6349" t="str">
            <v>4010105498431</v>
          </cell>
          <cell r="R6349" t="str">
            <v>4</v>
          </cell>
          <cell r="S6349" t="str">
            <v>223</v>
          </cell>
          <cell r="T6349" t="str">
            <v>01</v>
          </cell>
          <cell r="V6349" t="str">
            <v>85366990</v>
          </cell>
          <cell r="W6349" t="str">
            <v>DE</v>
          </cell>
          <cell r="X6349" t="str">
            <v>C</v>
          </cell>
          <cell r="Y6349" t="str">
            <v>606</v>
          </cell>
          <cell r="Z6349" t="str">
            <v>EA</v>
          </cell>
          <cell r="AA6349">
            <v>1</v>
          </cell>
          <cell r="AB6349" t="str">
            <v>307 X 182 X 128</v>
          </cell>
          <cell r="AE6349" t="str">
            <v>STK</v>
          </cell>
          <cell r="AF6349">
            <v>1</v>
          </cell>
          <cell r="AG6349">
            <v>19</v>
          </cell>
          <cell r="AH6349">
            <v>1</v>
          </cell>
          <cell r="AI6349" t="str">
            <v>STK</v>
          </cell>
          <cell r="AJ6349" t="str">
            <v>PEHA Elektro GmbH &amp; Co. KG</v>
          </cell>
          <cell r="AK6349" t="str">
            <v>PEHA Elektro GmbH &amp; Co. KG</v>
          </cell>
        </row>
        <row r="6350">
          <cell r="C6350" t="str">
            <v>D 6503/SP</v>
          </cell>
          <cell r="D6350" t="str">
            <v>4851</v>
          </cell>
          <cell r="E6350" t="str">
            <v>15</v>
          </cell>
          <cell r="F6350" t="str">
            <v>1</v>
          </cell>
          <cell r="G6350" t="str">
            <v>18</v>
          </cell>
          <cell r="H6350" t="str">
            <v>02</v>
          </cell>
          <cell r="I6350" t="str">
            <v>2</v>
          </cell>
          <cell r="J6350">
            <v>1</v>
          </cell>
          <cell r="K6350">
            <v>6.8000000000000005E-2</v>
          </cell>
          <cell r="L6350">
            <v>6.8000000000000005E-2</v>
          </cell>
          <cell r="M6350" t="str">
            <v>KG</v>
          </cell>
          <cell r="N6350">
            <v>0</v>
          </cell>
          <cell r="P6350" t="str">
            <v>22326122472F382U41</v>
          </cell>
          <cell r="Q6350" t="str">
            <v>4010105498516</v>
          </cell>
          <cell r="R6350" t="str">
            <v>4</v>
          </cell>
          <cell r="S6350" t="str">
            <v>223</v>
          </cell>
          <cell r="T6350" t="str">
            <v>01</v>
          </cell>
          <cell r="V6350" t="str">
            <v>85366990</v>
          </cell>
          <cell r="W6350" t="str">
            <v>DE</v>
          </cell>
          <cell r="X6350" t="str">
            <v>C</v>
          </cell>
          <cell r="Y6350" t="str">
            <v>606</v>
          </cell>
          <cell r="Z6350" t="str">
            <v>EA</v>
          </cell>
          <cell r="AA6350">
            <v>1</v>
          </cell>
          <cell r="AE6350" t="str">
            <v>STK</v>
          </cell>
          <cell r="AF6350">
            <v>1</v>
          </cell>
          <cell r="AG6350">
            <v>19</v>
          </cell>
          <cell r="AH6350">
            <v>1</v>
          </cell>
          <cell r="AI6350" t="str">
            <v>STK</v>
          </cell>
          <cell r="AJ6350" t="str">
            <v>PEHA Elektro GmbH &amp; Co. KG</v>
          </cell>
          <cell r="AK6350" t="str">
            <v>PEHA Elektro GmbH &amp; Co. KG</v>
          </cell>
        </row>
        <row r="6351">
          <cell r="C6351" t="str">
            <v>D ABD. 80.6512/3.02</v>
          </cell>
          <cell r="D6351" t="str">
            <v>4851</v>
          </cell>
          <cell r="E6351" t="str">
            <v>15</v>
          </cell>
          <cell r="F6351" t="str">
            <v>1</v>
          </cell>
          <cell r="G6351" t="str">
            <v>01</v>
          </cell>
          <cell r="H6351" t="str">
            <v>01</v>
          </cell>
          <cell r="I6351" t="str">
            <v>1</v>
          </cell>
          <cell r="J6351">
            <v>1</v>
          </cell>
          <cell r="K6351">
            <v>4.2000000000000003E-2</v>
          </cell>
          <cell r="L6351">
            <v>4.2000000000000003E-2</v>
          </cell>
          <cell r="M6351" t="str">
            <v>KG</v>
          </cell>
          <cell r="N6351">
            <v>0</v>
          </cell>
          <cell r="P6351" t="str">
            <v>22326122472F382P23</v>
          </cell>
          <cell r="Q6351" t="str">
            <v>4010105498615</v>
          </cell>
          <cell r="R6351" t="str">
            <v>4</v>
          </cell>
          <cell r="S6351" t="str">
            <v>223</v>
          </cell>
          <cell r="T6351" t="str">
            <v>01</v>
          </cell>
          <cell r="V6351" t="str">
            <v>85389099</v>
          </cell>
          <cell r="W6351" t="str">
            <v>DE</v>
          </cell>
          <cell r="X6351" t="str">
            <v>C</v>
          </cell>
          <cell r="Y6351" t="str">
            <v>606</v>
          </cell>
          <cell r="Z6351" t="str">
            <v>EA</v>
          </cell>
          <cell r="AA6351">
            <v>10</v>
          </cell>
          <cell r="AB6351" t="str">
            <v>150 X 80  X 85</v>
          </cell>
          <cell r="AE6351" t="str">
            <v>STK</v>
          </cell>
          <cell r="AF6351">
            <v>1</v>
          </cell>
          <cell r="AG6351">
            <v>19</v>
          </cell>
          <cell r="AH6351">
            <v>1</v>
          </cell>
          <cell r="AI6351" t="str">
            <v>STK</v>
          </cell>
          <cell r="AJ6351" t="str">
            <v>PEHA Elektro GmbH &amp; Co. KG</v>
          </cell>
          <cell r="AK6351" t="str">
            <v>PEHA Elektro GmbH &amp; Co. KG</v>
          </cell>
        </row>
        <row r="6352">
          <cell r="C6352" t="str">
            <v>D 6513/JUNG</v>
          </cell>
          <cell r="D6352" t="str">
            <v>4851</v>
          </cell>
          <cell r="E6352" t="str">
            <v>15</v>
          </cell>
          <cell r="F6352" t="str">
            <v>1</v>
          </cell>
          <cell r="G6352" t="str">
            <v>01</v>
          </cell>
          <cell r="H6352" t="str">
            <v>01</v>
          </cell>
          <cell r="I6352" t="str">
            <v>1</v>
          </cell>
          <cell r="J6352">
            <v>1</v>
          </cell>
          <cell r="K6352">
            <v>0.12</v>
          </cell>
          <cell r="L6352">
            <v>0.12</v>
          </cell>
          <cell r="M6352" t="str">
            <v>KG</v>
          </cell>
          <cell r="N6352">
            <v>0</v>
          </cell>
          <cell r="P6352" t="str">
            <v>22326122472F382P23</v>
          </cell>
          <cell r="Q6352" t="str">
            <v>4010105498714</v>
          </cell>
          <cell r="R6352" t="str">
            <v>4</v>
          </cell>
          <cell r="S6352" t="str">
            <v>223</v>
          </cell>
          <cell r="T6352" t="str">
            <v>01</v>
          </cell>
          <cell r="V6352" t="str">
            <v>85366990</v>
          </cell>
          <cell r="W6352" t="str">
            <v>HU</v>
          </cell>
          <cell r="X6352" t="str">
            <v>W</v>
          </cell>
          <cell r="Y6352" t="str">
            <v>606</v>
          </cell>
          <cell r="Z6352" t="str">
            <v>EA</v>
          </cell>
          <cell r="AA6352">
            <v>150</v>
          </cell>
          <cell r="AB6352" t="str">
            <v>120 X 71 X 40</v>
          </cell>
          <cell r="AE6352" t="str">
            <v>STK</v>
          </cell>
          <cell r="AF6352">
            <v>1</v>
          </cell>
          <cell r="AG6352">
            <v>19</v>
          </cell>
          <cell r="AH6352">
            <v>1</v>
          </cell>
          <cell r="AI6352" t="str">
            <v>STK</v>
          </cell>
          <cell r="AJ6352" t="str">
            <v>PEHA Elektro GmbH &amp; Co. KG</v>
          </cell>
          <cell r="AK6352" t="str">
            <v>PEHA Elektro GmbH &amp; Co. KG</v>
          </cell>
        </row>
        <row r="6353">
          <cell r="C6353" t="str">
            <v>D 6513</v>
          </cell>
          <cell r="D6353" t="str">
            <v>4851</v>
          </cell>
          <cell r="E6353" t="str">
            <v>15</v>
          </cell>
          <cell r="F6353" t="str">
            <v>1</v>
          </cell>
          <cell r="G6353" t="str">
            <v>01</v>
          </cell>
          <cell r="H6353" t="str">
            <v>01</v>
          </cell>
          <cell r="I6353" t="str">
            <v>1</v>
          </cell>
          <cell r="J6353">
            <v>1</v>
          </cell>
          <cell r="K6353">
            <v>0.19600000000000001</v>
          </cell>
          <cell r="L6353">
            <v>0.19600000000000001</v>
          </cell>
          <cell r="M6353" t="str">
            <v>KG</v>
          </cell>
          <cell r="N6353">
            <v>0</v>
          </cell>
          <cell r="P6353" t="str">
            <v>22326122472F382P23</v>
          </cell>
          <cell r="Q6353" t="str">
            <v>4010105498813</v>
          </cell>
          <cell r="R6353" t="str">
            <v>4</v>
          </cell>
          <cell r="S6353" t="str">
            <v>223</v>
          </cell>
          <cell r="T6353" t="str">
            <v>01</v>
          </cell>
          <cell r="V6353" t="str">
            <v>85366990</v>
          </cell>
          <cell r="W6353" t="str">
            <v>DE</v>
          </cell>
          <cell r="X6353" t="str">
            <v>W</v>
          </cell>
          <cell r="Y6353" t="str">
            <v>606</v>
          </cell>
          <cell r="Z6353" t="str">
            <v>EA</v>
          </cell>
          <cell r="AA6353">
            <v>1</v>
          </cell>
          <cell r="AB6353" t="str">
            <v>150 X 42  X 80</v>
          </cell>
          <cell r="AE6353" t="str">
            <v>STK</v>
          </cell>
          <cell r="AF6353">
            <v>1</v>
          </cell>
          <cell r="AG6353">
            <v>19</v>
          </cell>
          <cell r="AH6353">
            <v>1</v>
          </cell>
          <cell r="AI6353" t="str">
            <v>STK</v>
          </cell>
          <cell r="AJ6353" t="str">
            <v>PEHA Elektro GmbH &amp; Co. KG</v>
          </cell>
          <cell r="AK6353" t="str">
            <v>PEHA Elektro GmbH &amp; Co. KG</v>
          </cell>
        </row>
        <row r="6354">
          <cell r="C6354" t="str">
            <v>D ABD. 80.6512/3 W</v>
          </cell>
          <cell r="D6354" t="str">
            <v>4851</v>
          </cell>
          <cell r="E6354" t="str">
            <v>15</v>
          </cell>
          <cell r="F6354" t="str">
            <v>1</v>
          </cell>
          <cell r="G6354" t="str">
            <v>01</v>
          </cell>
          <cell r="H6354" t="str">
            <v>01</v>
          </cell>
          <cell r="I6354" t="str">
            <v>1</v>
          </cell>
          <cell r="J6354">
            <v>1</v>
          </cell>
          <cell r="K6354">
            <v>7.2999999999999995E-2</v>
          </cell>
          <cell r="L6354">
            <v>7.2999999999999995E-2</v>
          </cell>
          <cell r="M6354" t="str">
            <v>KG</v>
          </cell>
          <cell r="N6354">
            <v>0</v>
          </cell>
          <cell r="P6354" t="str">
            <v>22326122472F382P23</v>
          </cell>
          <cell r="Q6354" t="str">
            <v>4010105499018</v>
          </cell>
          <cell r="R6354" t="str">
            <v>4</v>
          </cell>
          <cell r="S6354" t="str">
            <v>223</v>
          </cell>
          <cell r="T6354" t="str">
            <v>01</v>
          </cell>
          <cell r="V6354" t="str">
            <v>85389099</v>
          </cell>
          <cell r="W6354" t="str">
            <v>HU</v>
          </cell>
          <cell r="X6354" t="str">
            <v>C</v>
          </cell>
          <cell r="Y6354" t="str">
            <v>606</v>
          </cell>
          <cell r="Z6354" t="str">
            <v>EA</v>
          </cell>
          <cell r="AA6354">
            <v>10</v>
          </cell>
          <cell r="AB6354" t="str">
            <v>25 X 150  X 82</v>
          </cell>
          <cell r="AE6354" t="str">
            <v>STK</v>
          </cell>
          <cell r="AF6354">
            <v>1</v>
          </cell>
          <cell r="AG6354">
            <v>19</v>
          </cell>
          <cell r="AH6354">
            <v>1</v>
          </cell>
          <cell r="AI6354" t="str">
            <v>STK</v>
          </cell>
          <cell r="AJ6354" t="str">
            <v>PEHA Elektro GmbH &amp; Co. KG</v>
          </cell>
          <cell r="AK6354" t="str">
            <v>PEHA Elektro GmbH &amp; Co. KG</v>
          </cell>
        </row>
        <row r="6355">
          <cell r="C6355" t="str">
            <v>H 80.6513/VG-CLICK W</v>
          </cell>
          <cell r="D6355" t="str">
            <v>4851</v>
          </cell>
          <cell r="E6355" t="str">
            <v>15</v>
          </cell>
          <cell r="F6355" t="str">
            <v>1</v>
          </cell>
          <cell r="G6355" t="str">
            <v>10</v>
          </cell>
          <cell r="H6355" t="str">
            <v>10</v>
          </cell>
          <cell r="I6355" t="str">
            <v>2</v>
          </cell>
          <cell r="J6355">
            <v>1</v>
          </cell>
          <cell r="K6355">
            <v>7.2999999999999995E-2</v>
          </cell>
          <cell r="L6355">
            <v>7.2999999999999995E-2</v>
          </cell>
          <cell r="M6355" t="str">
            <v>KG</v>
          </cell>
          <cell r="N6355">
            <v>0</v>
          </cell>
          <cell r="P6355" t="str">
            <v>22326122472F382P23</v>
          </cell>
          <cell r="Q6355" t="str">
            <v>4010105499124</v>
          </cell>
          <cell r="R6355" t="str">
            <v>4</v>
          </cell>
          <cell r="S6355" t="str">
            <v>223</v>
          </cell>
          <cell r="T6355" t="str">
            <v>01</v>
          </cell>
          <cell r="V6355" t="str">
            <v>85366990</v>
          </cell>
          <cell r="W6355" t="str">
            <v>DE</v>
          </cell>
          <cell r="X6355" t="str">
            <v>C</v>
          </cell>
          <cell r="Y6355" t="str">
            <v>606</v>
          </cell>
          <cell r="Z6355" t="str">
            <v>EA</v>
          </cell>
          <cell r="AA6355">
            <v>1</v>
          </cell>
          <cell r="AE6355" t="str">
            <v>STK</v>
          </cell>
          <cell r="AF6355">
            <v>1</v>
          </cell>
          <cell r="AG6355">
            <v>19</v>
          </cell>
          <cell r="AH6355">
            <v>1</v>
          </cell>
          <cell r="AI6355" t="str">
            <v>STK</v>
          </cell>
          <cell r="AJ6355" t="str">
            <v>PEHA Elektro GmbH &amp; Co. KG</v>
          </cell>
          <cell r="AK6355" t="str">
            <v>PEHA Elektro GmbH &amp; Co. KG</v>
          </cell>
        </row>
        <row r="6356">
          <cell r="C6356" t="str">
            <v>D 6512/3/SP</v>
          </cell>
          <cell r="D6356" t="str">
            <v>4851</v>
          </cell>
          <cell r="E6356" t="str">
            <v>15</v>
          </cell>
          <cell r="F6356" t="str">
            <v>1</v>
          </cell>
          <cell r="G6356" t="str">
            <v>02</v>
          </cell>
          <cell r="H6356" t="str">
            <v>02</v>
          </cell>
          <cell r="I6356" t="str">
            <v>2</v>
          </cell>
          <cell r="J6356">
            <v>1</v>
          </cell>
          <cell r="K6356">
            <v>0.23</v>
          </cell>
          <cell r="L6356">
            <v>0.23</v>
          </cell>
          <cell r="M6356" t="str">
            <v>KG</v>
          </cell>
          <cell r="N6356">
            <v>0</v>
          </cell>
          <cell r="P6356" t="str">
            <v>22326122472F382U41</v>
          </cell>
          <cell r="Q6356" t="str">
            <v>4010105499414</v>
          </cell>
          <cell r="R6356" t="str">
            <v>4</v>
          </cell>
          <cell r="S6356" t="str">
            <v>223</v>
          </cell>
          <cell r="T6356" t="str">
            <v>01</v>
          </cell>
          <cell r="V6356" t="str">
            <v>85366990</v>
          </cell>
          <cell r="W6356" t="str">
            <v>HU</v>
          </cell>
          <cell r="X6356" t="str">
            <v>C</v>
          </cell>
          <cell r="Y6356" t="str">
            <v>606</v>
          </cell>
          <cell r="Z6356" t="str">
            <v>EA</v>
          </cell>
          <cell r="AA6356">
            <v>1</v>
          </cell>
          <cell r="AE6356" t="str">
            <v>STK</v>
          </cell>
          <cell r="AF6356">
            <v>1</v>
          </cell>
          <cell r="AG6356">
            <v>19</v>
          </cell>
          <cell r="AH6356">
            <v>1</v>
          </cell>
          <cell r="AI6356" t="str">
            <v>STK</v>
          </cell>
          <cell r="AJ6356" t="str">
            <v>PEHA Elektro GmbH &amp; Co. KG</v>
          </cell>
          <cell r="AK6356" t="str">
            <v>PEHA Elektro GmbH &amp; Co. KG</v>
          </cell>
        </row>
        <row r="6357">
          <cell r="C6357" t="str">
            <v>D 6604.02 SI/BERKER</v>
          </cell>
          <cell r="D6357" t="str">
            <v>4851</v>
          </cell>
          <cell r="E6357" t="str">
            <v>15</v>
          </cell>
          <cell r="F6357" t="str">
            <v>9</v>
          </cell>
          <cell r="G6357" t="str">
            <v>09</v>
          </cell>
          <cell r="H6357" t="str">
            <v>09</v>
          </cell>
          <cell r="I6357" t="str">
            <v>9</v>
          </cell>
          <cell r="J6357">
            <v>1</v>
          </cell>
          <cell r="K6357">
            <v>0.23499999999999999</v>
          </cell>
          <cell r="L6357">
            <v>0.23499999999999999</v>
          </cell>
          <cell r="M6357" t="str">
            <v>KG</v>
          </cell>
          <cell r="N6357">
            <v>0</v>
          </cell>
          <cell r="P6357" t="str">
            <v>22326122472F382U50</v>
          </cell>
          <cell r="Q6357" t="str">
            <v>4010105499698</v>
          </cell>
          <cell r="R6357" t="str">
            <v>3</v>
          </cell>
          <cell r="S6357" t="str">
            <v>223</v>
          </cell>
          <cell r="T6357" t="str">
            <v>01</v>
          </cell>
          <cell r="V6357" t="str">
            <v>85366990</v>
          </cell>
          <cell r="W6357" t="str">
            <v>DE</v>
          </cell>
          <cell r="X6357" t="str">
            <v>C</v>
          </cell>
          <cell r="Y6357" t="str">
            <v>992</v>
          </cell>
          <cell r="Z6357" t="str">
            <v>EA</v>
          </cell>
          <cell r="AA6357">
            <v>1</v>
          </cell>
          <cell r="AE6357" t="str">
            <v>STK</v>
          </cell>
          <cell r="AF6357">
            <v>1</v>
          </cell>
          <cell r="AG6357">
            <v>19</v>
          </cell>
          <cell r="AH6357">
            <v>1</v>
          </cell>
          <cell r="AI6357" t="str">
            <v>STK</v>
          </cell>
          <cell r="AJ6357" t="str">
            <v>PEHA Elektro GmbH &amp; Co. KG</v>
          </cell>
          <cell r="AK6357" t="str">
            <v>PEHA Elektro GmbH &amp; Co. KG</v>
          </cell>
        </row>
        <row r="6358">
          <cell r="C6358" t="str">
            <v>D 202/45 MR</v>
          </cell>
          <cell r="D6358" t="str">
            <v>4851</v>
          </cell>
          <cell r="E6358" t="str">
            <v>15</v>
          </cell>
          <cell r="F6358" t="str">
            <v>1</v>
          </cell>
          <cell r="G6358" t="str">
            <v>01</v>
          </cell>
          <cell r="H6358" t="str">
            <v>01</v>
          </cell>
          <cell r="I6358" t="str">
            <v>1</v>
          </cell>
          <cell r="J6358">
            <v>1</v>
          </cell>
          <cell r="K6358">
            <v>1E-3</v>
          </cell>
          <cell r="L6358">
            <v>1E-3</v>
          </cell>
          <cell r="M6358" t="str">
            <v>KG</v>
          </cell>
          <cell r="N6358">
            <v>0</v>
          </cell>
          <cell r="P6358" t="str">
            <v>22326122472F382U51</v>
          </cell>
          <cell r="Q6358" t="str">
            <v>4010105500011</v>
          </cell>
          <cell r="R6358" t="str">
            <v>4</v>
          </cell>
          <cell r="S6358" t="str">
            <v>223</v>
          </cell>
          <cell r="T6358" t="str">
            <v>01</v>
          </cell>
          <cell r="V6358" t="str">
            <v>85389099</v>
          </cell>
          <cell r="W6358" t="str">
            <v>DE</v>
          </cell>
          <cell r="X6358" t="str">
            <v>C</v>
          </cell>
          <cell r="Y6358" t="str">
            <v>606</v>
          </cell>
          <cell r="Z6358" t="str">
            <v>EA</v>
          </cell>
          <cell r="AA6358">
            <v>1</v>
          </cell>
          <cell r="AB6358" t="str">
            <v>43 X 10  X 43</v>
          </cell>
          <cell r="AE6358" t="str">
            <v>STK</v>
          </cell>
          <cell r="AF6358">
            <v>1</v>
          </cell>
          <cell r="AG6358">
            <v>19</v>
          </cell>
          <cell r="AH6358">
            <v>1</v>
          </cell>
          <cell r="AI6358" t="str">
            <v>STK</v>
          </cell>
          <cell r="AJ6358" t="str">
            <v>PEHA Elektro GmbH &amp; Co. KG</v>
          </cell>
          <cell r="AK6358" t="str">
            <v>PEHA Elektro GmbH &amp; Co. KG</v>
          </cell>
        </row>
        <row r="6359">
          <cell r="C6359" t="str">
            <v>D 203 DO</v>
          </cell>
          <cell r="D6359" t="str">
            <v>4851</v>
          </cell>
          <cell r="E6359" t="str">
            <v>15</v>
          </cell>
          <cell r="F6359" t="str">
            <v>18</v>
          </cell>
          <cell r="G6359" t="str">
            <v>18</v>
          </cell>
          <cell r="H6359" t="str">
            <v>18</v>
          </cell>
          <cell r="I6359" t="str">
            <v>18</v>
          </cell>
          <cell r="J6359">
            <v>1</v>
          </cell>
          <cell r="K6359">
            <v>0.03</v>
          </cell>
          <cell r="L6359">
            <v>0.03</v>
          </cell>
          <cell r="M6359" t="str">
            <v>KG</v>
          </cell>
          <cell r="N6359">
            <v>0</v>
          </cell>
          <cell r="P6359" t="str">
            <v>22326122472F382U51</v>
          </cell>
          <cell r="Q6359" t="str">
            <v>4010105500912</v>
          </cell>
          <cell r="R6359" t="str">
            <v>4</v>
          </cell>
          <cell r="S6359" t="str">
            <v>223</v>
          </cell>
          <cell r="T6359" t="str">
            <v>01</v>
          </cell>
          <cell r="V6359" t="str">
            <v>85389099</v>
          </cell>
          <cell r="W6359" t="str">
            <v>DE</v>
          </cell>
          <cell r="X6359" t="str">
            <v>C</v>
          </cell>
          <cell r="Y6359" t="str">
            <v>606</v>
          </cell>
          <cell r="Z6359" t="str">
            <v>EA</v>
          </cell>
          <cell r="AA6359">
            <v>1</v>
          </cell>
          <cell r="AB6359" t="str">
            <v>104 X 75  X 51</v>
          </cell>
          <cell r="AE6359" t="str">
            <v>STK</v>
          </cell>
          <cell r="AF6359">
            <v>1</v>
          </cell>
          <cell r="AG6359">
            <v>19</v>
          </cell>
          <cell r="AH6359">
            <v>1</v>
          </cell>
          <cell r="AI6359" t="str">
            <v>STK</v>
          </cell>
          <cell r="AJ6359" t="str">
            <v>PEHA Elektro GmbH &amp; Co. KG</v>
          </cell>
          <cell r="AK6359" t="str">
            <v>PEHA Elektro GmbH &amp; Co. KG</v>
          </cell>
        </row>
        <row r="6360">
          <cell r="C6360" t="str">
            <v>D 204 DO</v>
          </cell>
          <cell r="D6360" t="str">
            <v>4851</v>
          </cell>
          <cell r="E6360" t="str">
            <v>15</v>
          </cell>
          <cell r="F6360" t="str">
            <v>2</v>
          </cell>
          <cell r="G6360" t="str">
            <v>02</v>
          </cell>
          <cell r="H6360" t="str">
            <v>02</v>
          </cell>
          <cell r="I6360" t="str">
            <v>2</v>
          </cell>
          <cell r="J6360">
            <v>1</v>
          </cell>
          <cell r="K6360">
            <v>0.03</v>
          </cell>
          <cell r="L6360">
            <v>0.03</v>
          </cell>
          <cell r="M6360" t="str">
            <v>KG</v>
          </cell>
          <cell r="N6360">
            <v>0</v>
          </cell>
          <cell r="P6360" t="str">
            <v>22326122472F382U51</v>
          </cell>
          <cell r="Q6360" t="str">
            <v>4010105501018</v>
          </cell>
          <cell r="R6360" t="str">
            <v>4</v>
          </cell>
          <cell r="S6360" t="str">
            <v>223</v>
          </cell>
          <cell r="T6360" t="str">
            <v>01</v>
          </cell>
          <cell r="V6360" t="str">
            <v>85389099</v>
          </cell>
          <cell r="W6360" t="str">
            <v>DE</v>
          </cell>
          <cell r="X6360" t="str">
            <v>C</v>
          </cell>
          <cell r="Y6360" t="str">
            <v>606</v>
          </cell>
          <cell r="Z6360" t="str">
            <v>EA</v>
          </cell>
          <cell r="AA6360">
            <v>1</v>
          </cell>
          <cell r="AB6360" t="str">
            <v>130 X 75  X 50</v>
          </cell>
          <cell r="AE6360" t="str">
            <v>STK</v>
          </cell>
          <cell r="AF6360">
            <v>1</v>
          </cell>
          <cell r="AG6360">
            <v>19</v>
          </cell>
          <cell r="AH6360">
            <v>1</v>
          </cell>
          <cell r="AI6360" t="str">
            <v>STK</v>
          </cell>
          <cell r="AJ6360" t="str">
            <v>PEHA Elektro GmbH &amp; Co. KG</v>
          </cell>
          <cell r="AK6360" t="str">
            <v>PEHA Elektro GmbH &amp; Co. KG</v>
          </cell>
        </row>
        <row r="6361">
          <cell r="C6361" t="str">
            <v>D 206 DO</v>
          </cell>
          <cell r="D6361" t="str">
            <v>4851</v>
          </cell>
          <cell r="E6361" t="str">
            <v>15</v>
          </cell>
          <cell r="F6361" t="str">
            <v>18</v>
          </cell>
          <cell r="G6361" t="str">
            <v>18</v>
          </cell>
          <cell r="H6361" t="str">
            <v>18</v>
          </cell>
          <cell r="I6361" t="str">
            <v>18</v>
          </cell>
          <cell r="J6361">
            <v>1</v>
          </cell>
          <cell r="K6361">
            <v>6.3E-2</v>
          </cell>
          <cell r="L6361">
            <v>6.3E-2</v>
          </cell>
          <cell r="M6361" t="str">
            <v>KG</v>
          </cell>
          <cell r="N6361">
            <v>0</v>
          </cell>
          <cell r="P6361" t="str">
            <v>22326122472F382U51</v>
          </cell>
          <cell r="Q6361" t="str">
            <v>4010105501117</v>
          </cell>
          <cell r="R6361" t="str">
            <v>4</v>
          </cell>
          <cell r="S6361" t="str">
            <v>223</v>
          </cell>
          <cell r="T6361" t="str">
            <v>01</v>
          </cell>
          <cell r="V6361" t="str">
            <v>85389099</v>
          </cell>
          <cell r="W6361" t="str">
            <v>DE</v>
          </cell>
          <cell r="X6361" t="str">
            <v>C</v>
          </cell>
          <cell r="Y6361" t="str">
            <v>606</v>
          </cell>
          <cell r="Z6361" t="str">
            <v>EA</v>
          </cell>
          <cell r="AA6361">
            <v>1</v>
          </cell>
          <cell r="AB6361" t="str">
            <v>180 X 80  X 55</v>
          </cell>
          <cell r="AE6361" t="str">
            <v>STK</v>
          </cell>
          <cell r="AF6361">
            <v>1</v>
          </cell>
          <cell r="AG6361">
            <v>19</v>
          </cell>
          <cell r="AH6361">
            <v>1</v>
          </cell>
          <cell r="AI6361" t="str">
            <v>STK</v>
          </cell>
          <cell r="AJ6361" t="str">
            <v>PEHA Elektro GmbH &amp; Co. KG</v>
          </cell>
          <cell r="AK6361" t="str">
            <v>PEHA Elektro GmbH &amp; Co. KG</v>
          </cell>
        </row>
        <row r="6362">
          <cell r="C6362" t="str">
            <v>D 203 PD</v>
          </cell>
          <cell r="D6362" t="str">
            <v>4851</v>
          </cell>
          <cell r="E6362" t="str">
            <v>15</v>
          </cell>
          <cell r="F6362" t="str">
            <v>18</v>
          </cell>
          <cell r="G6362" t="str">
            <v>18</v>
          </cell>
          <cell r="H6362" t="str">
            <v>18</v>
          </cell>
          <cell r="I6362" t="str">
            <v>18</v>
          </cell>
          <cell r="J6362">
            <v>1</v>
          </cell>
          <cell r="K6362">
            <v>1.2E-2</v>
          </cell>
          <cell r="L6362">
            <v>1.2E-2</v>
          </cell>
          <cell r="M6362" t="str">
            <v>KG</v>
          </cell>
          <cell r="N6362">
            <v>0</v>
          </cell>
          <cell r="P6362" t="str">
            <v>22326122472F382U51</v>
          </cell>
          <cell r="Q6362" t="str">
            <v>4010105501216</v>
          </cell>
          <cell r="R6362" t="str">
            <v>4</v>
          </cell>
          <cell r="S6362" t="str">
            <v>223</v>
          </cell>
          <cell r="T6362" t="str">
            <v>01</v>
          </cell>
          <cell r="V6362" t="str">
            <v>85389099</v>
          </cell>
          <cell r="W6362" t="str">
            <v>DE</v>
          </cell>
          <cell r="X6362" t="str">
            <v>C</v>
          </cell>
          <cell r="Y6362" t="str">
            <v>606</v>
          </cell>
          <cell r="Z6362" t="str">
            <v>EA</v>
          </cell>
          <cell r="AA6362">
            <v>1</v>
          </cell>
          <cell r="AB6362" t="str">
            <v>30 X 95  X 70</v>
          </cell>
          <cell r="AE6362" t="str">
            <v>STK</v>
          </cell>
          <cell r="AF6362">
            <v>1</v>
          </cell>
          <cell r="AG6362">
            <v>19</v>
          </cell>
          <cell r="AH6362">
            <v>1</v>
          </cell>
          <cell r="AI6362" t="str">
            <v>STK</v>
          </cell>
          <cell r="AJ6362" t="str">
            <v>PEHA Elektro GmbH &amp; Co. KG</v>
          </cell>
          <cell r="AK6362" t="str">
            <v>PEHA Elektro GmbH &amp; Co. KG</v>
          </cell>
        </row>
        <row r="6363">
          <cell r="C6363" t="str">
            <v>D 204 PD</v>
          </cell>
          <cell r="D6363" t="str">
            <v>4851</v>
          </cell>
          <cell r="E6363" t="str">
            <v>15</v>
          </cell>
          <cell r="F6363" t="str">
            <v>8</v>
          </cell>
          <cell r="G6363" t="str">
            <v>02</v>
          </cell>
          <cell r="H6363" t="str">
            <v>02</v>
          </cell>
          <cell r="I6363" t="str">
            <v>2</v>
          </cell>
          <cell r="J6363">
            <v>1</v>
          </cell>
          <cell r="K6363">
            <v>1.2E-2</v>
          </cell>
          <cell r="L6363">
            <v>1.2E-2</v>
          </cell>
          <cell r="M6363" t="str">
            <v>KG</v>
          </cell>
          <cell r="N6363">
            <v>0</v>
          </cell>
          <cell r="P6363" t="str">
            <v>22326122472F382U51</v>
          </cell>
          <cell r="Q6363" t="str">
            <v>4010105501315</v>
          </cell>
          <cell r="R6363" t="str">
            <v>4</v>
          </cell>
          <cell r="S6363" t="str">
            <v>223</v>
          </cell>
          <cell r="T6363" t="str">
            <v>01</v>
          </cell>
          <cell r="V6363" t="str">
            <v>85389099</v>
          </cell>
          <cell r="W6363" t="str">
            <v>DE</v>
          </cell>
          <cell r="X6363" t="str">
            <v>C</v>
          </cell>
          <cell r="Y6363" t="str">
            <v>606</v>
          </cell>
          <cell r="Z6363" t="str">
            <v>EA</v>
          </cell>
          <cell r="AA6363">
            <v>1</v>
          </cell>
          <cell r="AE6363" t="str">
            <v>STK</v>
          </cell>
          <cell r="AF6363">
            <v>1</v>
          </cell>
          <cell r="AG6363">
            <v>19</v>
          </cell>
          <cell r="AH6363">
            <v>1</v>
          </cell>
          <cell r="AI6363" t="str">
            <v>STK</v>
          </cell>
          <cell r="AJ6363" t="str">
            <v>PEHA Elektro GmbH &amp; Co. KG</v>
          </cell>
          <cell r="AK6363" t="str">
            <v>PEHA Elektro GmbH &amp; Co. KG</v>
          </cell>
        </row>
        <row r="6364">
          <cell r="C6364" t="str">
            <v>D 202 H DO</v>
          </cell>
          <cell r="D6364" t="str">
            <v>4851</v>
          </cell>
          <cell r="E6364" t="str">
            <v>15</v>
          </cell>
          <cell r="F6364" t="str">
            <v>1</v>
          </cell>
          <cell r="G6364" t="str">
            <v>02</v>
          </cell>
          <cell r="H6364" t="str">
            <v>02</v>
          </cell>
          <cell r="I6364" t="str">
            <v>2</v>
          </cell>
          <cell r="J6364">
            <v>1</v>
          </cell>
          <cell r="K6364">
            <v>0.02</v>
          </cell>
          <cell r="L6364">
            <v>1.9E-2</v>
          </cell>
          <cell r="M6364" t="str">
            <v>KG</v>
          </cell>
          <cell r="N6364">
            <v>0</v>
          </cell>
          <cell r="P6364" t="str">
            <v>22326122472F382U51</v>
          </cell>
          <cell r="Q6364" t="str">
            <v>4010105501513</v>
          </cell>
          <cell r="R6364" t="str">
            <v>3</v>
          </cell>
          <cell r="S6364" t="str">
            <v>223</v>
          </cell>
          <cell r="T6364" t="str">
            <v>01</v>
          </cell>
          <cell r="V6364" t="str">
            <v>85389099</v>
          </cell>
          <cell r="W6364" t="str">
            <v>DE</v>
          </cell>
          <cell r="X6364" t="str">
            <v>C</v>
          </cell>
          <cell r="Y6364" t="str">
            <v>606</v>
          </cell>
          <cell r="Z6364" t="str">
            <v>EA</v>
          </cell>
          <cell r="AA6364">
            <v>1</v>
          </cell>
          <cell r="AB6364" t="str">
            <v>70 X 70 X 50</v>
          </cell>
          <cell r="AE6364" t="str">
            <v>STK</v>
          </cell>
          <cell r="AF6364">
            <v>1</v>
          </cell>
          <cell r="AG6364">
            <v>19</v>
          </cell>
          <cell r="AH6364">
            <v>1</v>
          </cell>
          <cell r="AI6364" t="str">
            <v>STK</v>
          </cell>
          <cell r="AJ6364" t="str">
            <v>PEHA Elektro GmbH &amp; Co. KG</v>
          </cell>
          <cell r="AK6364" t="str">
            <v>PEHA Elektro GmbH &amp; Co. KG</v>
          </cell>
        </row>
        <row r="6365">
          <cell r="C6365" t="str">
            <v>D 203 HDO</v>
          </cell>
          <cell r="D6365" t="str">
            <v>4851</v>
          </cell>
          <cell r="E6365" t="str">
            <v>15</v>
          </cell>
          <cell r="F6365" t="str">
            <v>8</v>
          </cell>
          <cell r="G6365" t="str">
            <v>02</v>
          </cell>
          <cell r="H6365" t="str">
            <v>02</v>
          </cell>
          <cell r="I6365" t="str">
            <v>2</v>
          </cell>
          <cell r="J6365">
            <v>1</v>
          </cell>
          <cell r="K6365">
            <v>0.02</v>
          </cell>
          <cell r="L6365">
            <v>1.9E-2</v>
          </cell>
          <cell r="M6365" t="str">
            <v>KG</v>
          </cell>
          <cell r="N6365">
            <v>0</v>
          </cell>
          <cell r="P6365" t="str">
            <v>22326122472F382U51</v>
          </cell>
          <cell r="Q6365" t="str">
            <v>4010105501612</v>
          </cell>
          <cell r="R6365" t="str">
            <v>4</v>
          </cell>
          <cell r="S6365" t="str">
            <v>223</v>
          </cell>
          <cell r="T6365" t="str">
            <v>01</v>
          </cell>
          <cell r="V6365" t="str">
            <v>85389099</v>
          </cell>
          <cell r="W6365" t="str">
            <v>DE</v>
          </cell>
          <cell r="X6365" t="str">
            <v>C</v>
          </cell>
          <cell r="Y6365" t="str">
            <v>606</v>
          </cell>
          <cell r="Z6365" t="str">
            <v>EA</v>
          </cell>
          <cell r="AA6365">
            <v>1</v>
          </cell>
          <cell r="AE6365" t="str">
            <v>STK</v>
          </cell>
          <cell r="AF6365">
            <v>1</v>
          </cell>
          <cell r="AG6365">
            <v>19</v>
          </cell>
          <cell r="AH6365">
            <v>1</v>
          </cell>
          <cell r="AI6365" t="str">
            <v>STK</v>
          </cell>
          <cell r="AJ6365" t="str">
            <v>PEHA Elektro GmbH &amp; Co. KG</v>
          </cell>
          <cell r="AK6365" t="str">
            <v>PEHA Elektro GmbH &amp; Co. KG</v>
          </cell>
        </row>
        <row r="6366">
          <cell r="C6366" t="str">
            <v>D 204 HDO</v>
          </cell>
          <cell r="D6366" t="str">
            <v>4851</v>
          </cell>
          <cell r="E6366" t="str">
            <v>15</v>
          </cell>
          <cell r="F6366" t="str">
            <v>18</v>
          </cell>
          <cell r="G6366" t="str">
            <v>18</v>
          </cell>
          <cell r="H6366" t="str">
            <v>18</v>
          </cell>
          <cell r="I6366" t="str">
            <v>18</v>
          </cell>
          <cell r="J6366">
            <v>1</v>
          </cell>
          <cell r="K6366">
            <v>4.4999999999999998E-2</v>
          </cell>
          <cell r="L6366">
            <v>4.4999999999999998E-2</v>
          </cell>
          <cell r="M6366" t="str">
            <v>KG</v>
          </cell>
          <cell r="N6366">
            <v>0</v>
          </cell>
          <cell r="P6366" t="str">
            <v>22326122472F382U51</v>
          </cell>
          <cell r="Q6366" t="str">
            <v>4010105501711</v>
          </cell>
          <cell r="R6366" t="str">
            <v>4</v>
          </cell>
          <cell r="S6366" t="str">
            <v>223</v>
          </cell>
          <cell r="T6366" t="str">
            <v>01</v>
          </cell>
          <cell r="V6366" t="str">
            <v>85389099</v>
          </cell>
          <cell r="W6366" t="str">
            <v>DE</v>
          </cell>
          <cell r="X6366" t="str">
            <v>C</v>
          </cell>
          <cell r="Y6366" t="str">
            <v>606</v>
          </cell>
          <cell r="Z6366" t="str">
            <v>EA</v>
          </cell>
          <cell r="AA6366">
            <v>1</v>
          </cell>
          <cell r="AB6366" t="str">
            <v>70 X 132  X 52</v>
          </cell>
          <cell r="AE6366" t="str">
            <v>STK</v>
          </cell>
          <cell r="AF6366">
            <v>1</v>
          </cell>
          <cell r="AG6366">
            <v>19</v>
          </cell>
          <cell r="AH6366">
            <v>1</v>
          </cell>
          <cell r="AI6366" t="str">
            <v>STK</v>
          </cell>
          <cell r="AJ6366" t="str">
            <v>PEHA Elektro GmbH &amp; Co. KG</v>
          </cell>
          <cell r="AK6366" t="str">
            <v>PEHA Elektro GmbH &amp; Co. KG</v>
          </cell>
        </row>
        <row r="6367">
          <cell r="C6367" t="str">
            <v>D 206 HDO</v>
          </cell>
          <cell r="D6367" t="str">
            <v>4851</v>
          </cell>
          <cell r="E6367" t="str">
            <v>15</v>
          </cell>
          <cell r="F6367" t="str">
            <v>18</v>
          </cell>
          <cell r="G6367" t="str">
            <v>18</v>
          </cell>
          <cell r="H6367" t="str">
            <v>18</v>
          </cell>
          <cell r="I6367" t="str">
            <v>18</v>
          </cell>
          <cell r="J6367">
            <v>1</v>
          </cell>
          <cell r="K6367">
            <v>6.7000000000000004E-2</v>
          </cell>
          <cell r="L6367">
            <v>6.7000000000000004E-2</v>
          </cell>
          <cell r="M6367" t="str">
            <v>KG</v>
          </cell>
          <cell r="N6367">
            <v>0</v>
          </cell>
          <cell r="P6367" t="str">
            <v>22326122472F382U51</v>
          </cell>
          <cell r="Q6367" t="str">
            <v>4010105501810</v>
          </cell>
          <cell r="R6367" t="str">
            <v>4</v>
          </cell>
          <cell r="S6367" t="str">
            <v>223</v>
          </cell>
          <cell r="T6367" t="str">
            <v>01</v>
          </cell>
          <cell r="V6367" t="str">
            <v>85389099</v>
          </cell>
          <cell r="W6367" t="str">
            <v>DE</v>
          </cell>
          <cell r="X6367" t="str">
            <v>C</v>
          </cell>
          <cell r="Y6367" t="str">
            <v>606</v>
          </cell>
          <cell r="Z6367" t="str">
            <v>EA</v>
          </cell>
          <cell r="AA6367">
            <v>1</v>
          </cell>
          <cell r="AE6367" t="str">
            <v>STK</v>
          </cell>
          <cell r="AF6367">
            <v>1</v>
          </cell>
          <cell r="AG6367">
            <v>19</v>
          </cell>
          <cell r="AH6367">
            <v>1</v>
          </cell>
          <cell r="AI6367" t="str">
            <v>STK</v>
          </cell>
          <cell r="AJ6367" t="str">
            <v>PEHA Elektro GmbH &amp; Co. KG</v>
          </cell>
          <cell r="AK6367" t="str">
            <v>PEHA Elektro GmbH &amp; Co. KG</v>
          </cell>
        </row>
        <row r="6368">
          <cell r="C6368" t="str">
            <v>D 202 MR</v>
          </cell>
          <cell r="D6368" t="str">
            <v>4851</v>
          </cell>
          <cell r="E6368" t="str">
            <v>15</v>
          </cell>
          <cell r="F6368" t="str">
            <v>2</v>
          </cell>
          <cell r="G6368" t="str">
            <v>02</v>
          </cell>
          <cell r="H6368" t="str">
            <v>02</v>
          </cell>
          <cell r="I6368" t="str">
            <v>2</v>
          </cell>
          <cell r="J6368">
            <v>1</v>
          </cell>
          <cell r="K6368">
            <v>1.4999999999999999E-2</v>
          </cell>
          <cell r="L6368">
            <v>1.4999999999999999E-2</v>
          </cell>
          <cell r="M6368" t="str">
            <v>KG</v>
          </cell>
          <cell r="N6368">
            <v>0</v>
          </cell>
          <cell r="P6368" t="str">
            <v>22326122472F382U51</v>
          </cell>
          <cell r="Q6368" t="str">
            <v>4010105501919</v>
          </cell>
          <cell r="R6368" t="str">
            <v>4</v>
          </cell>
          <cell r="S6368" t="str">
            <v>223</v>
          </cell>
          <cell r="T6368" t="str">
            <v>01</v>
          </cell>
          <cell r="V6368" t="str">
            <v>85389099</v>
          </cell>
          <cell r="W6368" t="str">
            <v>DE</v>
          </cell>
          <cell r="X6368" t="str">
            <v>C</v>
          </cell>
          <cell r="Y6368" t="str">
            <v>606</v>
          </cell>
          <cell r="Z6368" t="str">
            <v>EA</v>
          </cell>
          <cell r="AA6368">
            <v>1</v>
          </cell>
          <cell r="AB6368" t="str">
            <v>75 X 75  X 14</v>
          </cell>
          <cell r="AE6368" t="str">
            <v>STK</v>
          </cell>
          <cell r="AF6368">
            <v>1</v>
          </cell>
          <cell r="AG6368">
            <v>19</v>
          </cell>
          <cell r="AH6368">
            <v>1</v>
          </cell>
          <cell r="AI6368" t="str">
            <v>STK</v>
          </cell>
          <cell r="AJ6368" t="str">
            <v>PEHA Elektro GmbH &amp; Co. KG</v>
          </cell>
          <cell r="AK6368" t="str">
            <v>PEHA Elektro GmbH &amp; Co. KG</v>
          </cell>
        </row>
        <row r="6369">
          <cell r="C6369" t="str">
            <v>D 203 MR</v>
          </cell>
          <cell r="D6369" t="str">
            <v>4851</v>
          </cell>
          <cell r="E6369" t="str">
            <v>15</v>
          </cell>
          <cell r="F6369" t="str">
            <v>2</v>
          </cell>
          <cell r="G6369" t="str">
            <v>02</v>
          </cell>
          <cell r="H6369" t="str">
            <v>02</v>
          </cell>
          <cell r="I6369" t="str">
            <v>2</v>
          </cell>
          <cell r="J6369">
            <v>1</v>
          </cell>
          <cell r="K6369">
            <v>2.4E-2</v>
          </cell>
          <cell r="L6369">
            <v>2.4E-2</v>
          </cell>
          <cell r="M6369" t="str">
            <v>KG</v>
          </cell>
          <cell r="N6369">
            <v>0</v>
          </cell>
          <cell r="P6369" t="str">
            <v>22326122472F382U51</v>
          </cell>
          <cell r="Q6369" t="str">
            <v>4010105502015</v>
          </cell>
          <cell r="R6369" t="str">
            <v>4</v>
          </cell>
          <cell r="S6369" t="str">
            <v>223</v>
          </cell>
          <cell r="T6369" t="str">
            <v>01</v>
          </cell>
          <cell r="V6369" t="str">
            <v>85389099</v>
          </cell>
          <cell r="W6369" t="str">
            <v>DE</v>
          </cell>
          <cell r="X6369" t="str">
            <v>C</v>
          </cell>
          <cell r="Y6369" t="str">
            <v>606</v>
          </cell>
          <cell r="Z6369" t="str">
            <v>EA</v>
          </cell>
          <cell r="AA6369">
            <v>1</v>
          </cell>
          <cell r="AB6369" t="str">
            <v>74 X 114  X 15</v>
          </cell>
          <cell r="AE6369" t="str">
            <v>STK</v>
          </cell>
          <cell r="AF6369">
            <v>1</v>
          </cell>
          <cell r="AG6369">
            <v>19</v>
          </cell>
          <cell r="AH6369">
            <v>1</v>
          </cell>
          <cell r="AI6369" t="str">
            <v>STK</v>
          </cell>
          <cell r="AJ6369" t="str">
            <v>PEHA Elektro GmbH &amp; Co. KG</v>
          </cell>
          <cell r="AK6369" t="str">
            <v>PEHA Elektro GmbH &amp; Co. KG</v>
          </cell>
        </row>
        <row r="6370">
          <cell r="C6370" t="str">
            <v>D 204 MR</v>
          </cell>
          <cell r="D6370" t="str">
            <v>4851</v>
          </cell>
          <cell r="E6370" t="str">
            <v>15</v>
          </cell>
          <cell r="F6370" t="str">
            <v>2</v>
          </cell>
          <cell r="G6370" t="str">
            <v>02</v>
          </cell>
          <cell r="H6370" t="str">
            <v>02</v>
          </cell>
          <cell r="I6370" t="str">
            <v>2</v>
          </cell>
          <cell r="J6370">
            <v>1</v>
          </cell>
          <cell r="K6370">
            <v>0.03</v>
          </cell>
          <cell r="L6370">
            <v>0.03</v>
          </cell>
          <cell r="M6370" t="str">
            <v>KG</v>
          </cell>
          <cell r="N6370">
            <v>0</v>
          </cell>
          <cell r="P6370" t="str">
            <v>22326122472F382U51</v>
          </cell>
          <cell r="Q6370" t="str">
            <v>4010105502114</v>
          </cell>
          <cell r="R6370" t="str">
            <v>4</v>
          </cell>
          <cell r="S6370" t="str">
            <v>223</v>
          </cell>
          <cell r="T6370" t="str">
            <v>01</v>
          </cell>
          <cell r="V6370" t="str">
            <v>85389099</v>
          </cell>
          <cell r="W6370" t="str">
            <v>DE</v>
          </cell>
          <cell r="X6370" t="str">
            <v>C</v>
          </cell>
          <cell r="Y6370" t="str">
            <v>606</v>
          </cell>
          <cell r="Z6370" t="str">
            <v>EA</v>
          </cell>
          <cell r="AA6370">
            <v>1</v>
          </cell>
          <cell r="AB6370" t="str">
            <v>137 X 75  X 13</v>
          </cell>
          <cell r="AE6370" t="str">
            <v>STK</v>
          </cell>
          <cell r="AF6370">
            <v>1</v>
          </cell>
          <cell r="AG6370">
            <v>19</v>
          </cell>
          <cell r="AH6370">
            <v>1</v>
          </cell>
          <cell r="AI6370" t="str">
            <v>STK</v>
          </cell>
          <cell r="AJ6370" t="str">
            <v>PEHA Elektro GmbH &amp; Co. KG</v>
          </cell>
          <cell r="AK6370" t="str">
            <v>PEHA Elektro GmbH &amp; Co. KG</v>
          </cell>
        </row>
        <row r="6371">
          <cell r="C6371" t="str">
            <v>D 206 MR</v>
          </cell>
          <cell r="D6371" t="str">
            <v>4851</v>
          </cell>
          <cell r="E6371" t="str">
            <v>15</v>
          </cell>
          <cell r="F6371" t="str">
            <v>2</v>
          </cell>
          <cell r="G6371" t="str">
            <v>02</v>
          </cell>
          <cell r="H6371" t="str">
            <v>02</v>
          </cell>
          <cell r="I6371" t="str">
            <v>2</v>
          </cell>
          <cell r="J6371">
            <v>1</v>
          </cell>
          <cell r="K6371">
            <v>0.04</v>
          </cell>
          <cell r="L6371">
            <v>0.04</v>
          </cell>
          <cell r="M6371" t="str">
            <v>KG</v>
          </cell>
          <cell r="N6371">
            <v>0</v>
          </cell>
          <cell r="P6371" t="str">
            <v>22326122472F382U51</v>
          </cell>
          <cell r="Q6371" t="str">
            <v>4010105502213</v>
          </cell>
          <cell r="R6371" t="str">
            <v>4</v>
          </cell>
          <cell r="S6371" t="str">
            <v>223</v>
          </cell>
          <cell r="T6371" t="str">
            <v>01</v>
          </cell>
          <cell r="V6371" t="str">
            <v>85389099</v>
          </cell>
          <cell r="W6371" t="str">
            <v>DE</v>
          </cell>
          <cell r="X6371" t="str">
            <v>C</v>
          </cell>
          <cell r="Y6371" t="str">
            <v>606</v>
          </cell>
          <cell r="Z6371" t="str">
            <v>EA</v>
          </cell>
          <cell r="AA6371">
            <v>1</v>
          </cell>
          <cell r="AB6371" t="str">
            <v>180 X 75 X 10</v>
          </cell>
          <cell r="AE6371" t="str">
            <v>STK</v>
          </cell>
          <cell r="AF6371">
            <v>1</v>
          </cell>
          <cell r="AG6371">
            <v>19</v>
          </cell>
          <cell r="AH6371">
            <v>1</v>
          </cell>
          <cell r="AI6371" t="str">
            <v>STK</v>
          </cell>
          <cell r="AJ6371" t="str">
            <v>PEHA Elektro GmbH &amp; Co. KG</v>
          </cell>
          <cell r="AK6371" t="str">
            <v>PEHA Elektro GmbH &amp; Co. KG</v>
          </cell>
        </row>
        <row r="6372">
          <cell r="C6372" t="str">
            <v>D 264.02</v>
          </cell>
          <cell r="D6372" t="str">
            <v>4851</v>
          </cell>
          <cell r="E6372" t="str">
            <v>15</v>
          </cell>
          <cell r="F6372" t="str">
            <v>18</v>
          </cell>
          <cell r="G6372" t="str">
            <v>18</v>
          </cell>
          <cell r="H6372" t="str">
            <v>18</v>
          </cell>
          <cell r="I6372" t="str">
            <v>18</v>
          </cell>
          <cell r="J6372">
            <v>1</v>
          </cell>
          <cell r="K6372">
            <v>0.02</v>
          </cell>
          <cell r="L6372">
            <v>0.02</v>
          </cell>
          <cell r="M6372" t="str">
            <v>KG</v>
          </cell>
          <cell r="N6372">
            <v>0</v>
          </cell>
          <cell r="P6372" t="str">
            <v>22326122472F382U51</v>
          </cell>
          <cell r="Q6372" t="str">
            <v>4010105502312</v>
          </cell>
          <cell r="R6372" t="str">
            <v>4</v>
          </cell>
          <cell r="S6372" t="str">
            <v>223</v>
          </cell>
          <cell r="T6372" t="str">
            <v>01</v>
          </cell>
          <cell r="V6372" t="str">
            <v>85389099</v>
          </cell>
          <cell r="W6372" t="str">
            <v>DE</v>
          </cell>
          <cell r="X6372" t="str">
            <v>C</v>
          </cell>
          <cell r="Y6372" t="str">
            <v>606</v>
          </cell>
          <cell r="Z6372" t="str">
            <v>EA</v>
          </cell>
          <cell r="AA6372">
            <v>1</v>
          </cell>
          <cell r="AB6372" t="str">
            <v>140 X 80  X 10</v>
          </cell>
          <cell r="AE6372" t="str">
            <v>STK</v>
          </cell>
          <cell r="AF6372">
            <v>1</v>
          </cell>
          <cell r="AG6372">
            <v>19</v>
          </cell>
          <cell r="AH6372">
            <v>1</v>
          </cell>
          <cell r="AI6372" t="str">
            <v>STK</v>
          </cell>
          <cell r="AJ6372" t="str">
            <v>PEHA Elektro GmbH &amp; Co. KG</v>
          </cell>
          <cell r="AK6372" t="str">
            <v>PEHA Elektro GmbH &amp; Co. KG</v>
          </cell>
        </row>
        <row r="6373">
          <cell r="C6373" t="str">
            <v>D 80.677/12 W</v>
          </cell>
          <cell r="D6373" t="str">
            <v>4851</v>
          </cell>
          <cell r="E6373" t="str">
            <v>15</v>
          </cell>
          <cell r="F6373" t="str">
            <v>1</v>
          </cell>
          <cell r="G6373" t="str">
            <v>10</v>
          </cell>
          <cell r="H6373" t="str">
            <v>10</v>
          </cell>
          <cell r="I6373" t="str">
            <v>2</v>
          </cell>
          <cell r="J6373">
            <v>1</v>
          </cell>
          <cell r="K6373">
            <v>0.08</v>
          </cell>
          <cell r="L6373">
            <v>0.08</v>
          </cell>
          <cell r="M6373" t="str">
            <v>KG</v>
          </cell>
          <cell r="N6373">
            <v>0</v>
          </cell>
          <cell r="P6373" t="str">
            <v>22326122472F382P23</v>
          </cell>
          <cell r="Q6373" t="str">
            <v>4010105502817</v>
          </cell>
          <cell r="R6373" t="str">
            <v>4</v>
          </cell>
          <cell r="S6373" t="str">
            <v>223</v>
          </cell>
          <cell r="T6373" t="str">
            <v>01</v>
          </cell>
          <cell r="V6373" t="str">
            <v>85366990</v>
          </cell>
          <cell r="W6373" t="str">
            <v>DE</v>
          </cell>
          <cell r="X6373" t="str">
            <v>C</v>
          </cell>
          <cell r="Y6373" t="str">
            <v>606</v>
          </cell>
          <cell r="Z6373" t="str">
            <v>EA</v>
          </cell>
          <cell r="AA6373">
            <v>1</v>
          </cell>
          <cell r="AE6373" t="str">
            <v>STK</v>
          </cell>
          <cell r="AF6373">
            <v>1</v>
          </cell>
          <cell r="AG6373">
            <v>19</v>
          </cell>
          <cell r="AH6373">
            <v>1</v>
          </cell>
          <cell r="AI6373" t="str">
            <v>STK</v>
          </cell>
          <cell r="AJ6373" t="str">
            <v>PEHA Elektro GmbH &amp; Co. KG</v>
          </cell>
          <cell r="AK6373" t="str">
            <v>PEHA Elektro GmbH &amp; Co. KG</v>
          </cell>
        </row>
        <row r="6374">
          <cell r="C6374" t="str">
            <v>D 261/80.02</v>
          </cell>
          <cell r="D6374" t="str">
            <v>4851</v>
          </cell>
          <cell r="E6374" t="str">
            <v>15</v>
          </cell>
          <cell r="F6374" t="str">
            <v>18</v>
          </cell>
          <cell r="G6374" t="str">
            <v>18</v>
          </cell>
          <cell r="H6374" t="str">
            <v>18</v>
          </cell>
          <cell r="I6374" t="str">
            <v>18</v>
          </cell>
          <cell r="J6374">
            <v>1</v>
          </cell>
          <cell r="K6374">
            <v>1.7999999999999999E-2</v>
          </cell>
          <cell r="L6374">
            <v>1.7999999999999999E-2</v>
          </cell>
          <cell r="M6374" t="str">
            <v>KG</v>
          </cell>
          <cell r="N6374">
            <v>0</v>
          </cell>
          <cell r="P6374" t="str">
            <v>22326122472F382U51</v>
          </cell>
          <cell r="Q6374" t="str">
            <v>4010105502916</v>
          </cell>
          <cell r="R6374" t="str">
            <v>4</v>
          </cell>
          <cell r="S6374" t="str">
            <v>223</v>
          </cell>
          <cell r="T6374" t="str">
            <v>01</v>
          </cell>
          <cell r="V6374" t="str">
            <v>85389099</v>
          </cell>
          <cell r="W6374" t="str">
            <v>DE</v>
          </cell>
          <cell r="X6374" t="str">
            <v>C</v>
          </cell>
          <cell r="Y6374" t="str">
            <v>606</v>
          </cell>
          <cell r="Z6374" t="str">
            <v>EA</v>
          </cell>
          <cell r="AA6374">
            <v>1</v>
          </cell>
          <cell r="AB6374" t="str">
            <v>10 X 80  X 80</v>
          </cell>
          <cell r="AE6374" t="str">
            <v>STK</v>
          </cell>
          <cell r="AF6374">
            <v>1</v>
          </cell>
          <cell r="AG6374">
            <v>19</v>
          </cell>
          <cell r="AH6374">
            <v>1</v>
          </cell>
          <cell r="AI6374" t="str">
            <v>STK</v>
          </cell>
          <cell r="AJ6374" t="str">
            <v>PEHA Elektro GmbH &amp; Co. KG</v>
          </cell>
          <cell r="AK6374" t="str">
            <v>PEHA Elektro GmbH &amp; Co. KG</v>
          </cell>
        </row>
        <row r="6375">
          <cell r="C6375" t="str">
            <v>D 262/80.02</v>
          </cell>
          <cell r="D6375" t="str">
            <v>4851</v>
          </cell>
          <cell r="E6375" t="str">
            <v>15</v>
          </cell>
          <cell r="F6375" t="str">
            <v>2</v>
          </cell>
          <cell r="G6375" t="str">
            <v>02</v>
          </cell>
          <cell r="H6375" t="str">
            <v>02</v>
          </cell>
          <cell r="I6375" t="str">
            <v>2</v>
          </cell>
          <cell r="J6375">
            <v>1</v>
          </cell>
          <cell r="K6375">
            <v>1.4E-2</v>
          </cell>
          <cell r="L6375">
            <v>1.4E-2</v>
          </cell>
          <cell r="M6375" t="str">
            <v>KG</v>
          </cell>
          <cell r="N6375">
            <v>0</v>
          </cell>
          <cell r="P6375" t="str">
            <v>22326122472F382U51</v>
          </cell>
          <cell r="Q6375" t="str">
            <v>4010105503210</v>
          </cell>
          <cell r="R6375" t="str">
            <v>4</v>
          </cell>
          <cell r="S6375" t="str">
            <v>223</v>
          </cell>
          <cell r="T6375" t="str">
            <v>01</v>
          </cell>
          <cell r="V6375" t="str">
            <v>85389099</v>
          </cell>
          <cell r="W6375" t="str">
            <v>DE</v>
          </cell>
          <cell r="X6375" t="str">
            <v>C</v>
          </cell>
          <cell r="Y6375" t="str">
            <v>606</v>
          </cell>
          <cell r="Z6375" t="str">
            <v>EA</v>
          </cell>
          <cell r="AA6375">
            <v>1</v>
          </cell>
          <cell r="AB6375" t="str">
            <v>10 X 80  X 80</v>
          </cell>
          <cell r="AE6375" t="str">
            <v>STK</v>
          </cell>
          <cell r="AF6375">
            <v>1</v>
          </cell>
          <cell r="AG6375">
            <v>19</v>
          </cell>
          <cell r="AH6375">
            <v>1</v>
          </cell>
          <cell r="AI6375" t="str">
            <v>STK</v>
          </cell>
          <cell r="AJ6375" t="str">
            <v>PEHA Elektro GmbH &amp; Co. KG</v>
          </cell>
          <cell r="AK6375" t="str">
            <v>PEHA Elektro GmbH &amp; Co. KG</v>
          </cell>
        </row>
        <row r="6376">
          <cell r="C6376" t="str">
            <v>D 266.02</v>
          </cell>
          <cell r="D6376" t="str">
            <v>4851</v>
          </cell>
          <cell r="E6376" t="str">
            <v>15</v>
          </cell>
          <cell r="F6376" t="str">
            <v>2</v>
          </cell>
          <cell r="G6376" t="str">
            <v>02</v>
          </cell>
          <cell r="H6376" t="str">
            <v>02</v>
          </cell>
          <cell r="I6376" t="str">
            <v>2</v>
          </cell>
          <cell r="J6376">
            <v>1</v>
          </cell>
          <cell r="K6376">
            <v>2.5999999999999999E-2</v>
          </cell>
          <cell r="L6376">
            <v>2.5999999999999999E-2</v>
          </cell>
          <cell r="M6376" t="str">
            <v>KG</v>
          </cell>
          <cell r="N6376">
            <v>0</v>
          </cell>
          <cell r="P6376" t="str">
            <v>22326122472F382U51</v>
          </cell>
          <cell r="Q6376" t="str">
            <v>4010105503517</v>
          </cell>
          <cell r="R6376" t="str">
            <v>4</v>
          </cell>
          <cell r="S6376" t="str">
            <v>223</v>
          </cell>
          <cell r="T6376" t="str">
            <v>01</v>
          </cell>
          <cell r="V6376" t="str">
            <v>85389099</v>
          </cell>
          <cell r="W6376" t="str">
            <v>DE</v>
          </cell>
          <cell r="X6376" t="str">
            <v>C</v>
          </cell>
          <cell r="Y6376" t="str">
            <v>606</v>
          </cell>
          <cell r="Z6376" t="str">
            <v>EA</v>
          </cell>
          <cell r="AA6376">
            <v>1</v>
          </cell>
          <cell r="AB6376" t="str">
            <v>183 X 80  X 7</v>
          </cell>
          <cell r="AE6376" t="str">
            <v>STK</v>
          </cell>
          <cell r="AF6376">
            <v>1</v>
          </cell>
          <cell r="AG6376">
            <v>19</v>
          </cell>
          <cell r="AH6376">
            <v>1</v>
          </cell>
          <cell r="AI6376" t="str">
            <v>STK</v>
          </cell>
          <cell r="AJ6376" t="str">
            <v>PEHA Elektro GmbH &amp; Co. KG</v>
          </cell>
          <cell r="AK6376" t="str">
            <v>PEHA Elektro GmbH &amp; Co. KG</v>
          </cell>
        </row>
        <row r="6377">
          <cell r="C6377" t="str">
            <v>D 1932.02 EMS</v>
          </cell>
          <cell r="D6377" t="str">
            <v>4851</v>
          </cell>
          <cell r="E6377" t="str">
            <v>15</v>
          </cell>
          <cell r="F6377" t="str">
            <v>2</v>
          </cell>
          <cell r="G6377" t="str">
            <v>02</v>
          </cell>
          <cell r="H6377" t="str">
            <v>02</v>
          </cell>
          <cell r="I6377" t="str">
            <v>2</v>
          </cell>
          <cell r="J6377">
            <v>1</v>
          </cell>
          <cell r="K6377">
            <v>2.3E-2</v>
          </cell>
          <cell r="L6377">
            <v>2.3E-2</v>
          </cell>
          <cell r="M6377" t="str">
            <v>KG</v>
          </cell>
          <cell r="N6377">
            <v>0</v>
          </cell>
          <cell r="P6377" t="str">
            <v>22326122472F382U51</v>
          </cell>
          <cell r="Q6377" t="str">
            <v>4010105503531</v>
          </cell>
          <cell r="R6377" t="str">
            <v>4</v>
          </cell>
          <cell r="S6377" t="str">
            <v>223</v>
          </cell>
          <cell r="T6377" t="str">
            <v>01</v>
          </cell>
          <cell r="V6377" t="str">
            <v>85369010</v>
          </cell>
          <cell r="W6377" t="str">
            <v>DE</v>
          </cell>
          <cell r="X6377" t="str">
            <v>C</v>
          </cell>
          <cell r="Y6377" t="str">
            <v>606</v>
          </cell>
          <cell r="Z6377" t="str">
            <v>EA</v>
          </cell>
          <cell r="AA6377">
            <v>1</v>
          </cell>
          <cell r="AB6377" t="str">
            <v>173 X 139 X 066</v>
          </cell>
          <cell r="AE6377" t="str">
            <v>STK</v>
          </cell>
          <cell r="AF6377">
            <v>1</v>
          </cell>
          <cell r="AG6377">
            <v>19</v>
          </cell>
          <cell r="AH6377">
            <v>1</v>
          </cell>
          <cell r="AI6377" t="str">
            <v>STK</v>
          </cell>
          <cell r="AJ6377" t="str">
            <v>PEHA Elektro GmbH &amp; Co. KG</v>
          </cell>
          <cell r="AK6377" t="str">
            <v>PEHA Elektro GmbH &amp; Co. KG</v>
          </cell>
        </row>
        <row r="6378">
          <cell r="C6378" t="str">
            <v>D 202 MR M.SP.</v>
          </cell>
          <cell r="D6378" t="str">
            <v>4851</v>
          </cell>
          <cell r="E6378" t="str">
            <v>15</v>
          </cell>
          <cell r="F6378" t="str">
            <v>1</v>
          </cell>
          <cell r="G6378" t="str">
            <v>18</v>
          </cell>
          <cell r="H6378" t="str">
            <v>18</v>
          </cell>
          <cell r="I6378" t="str">
            <v>18</v>
          </cell>
          <cell r="J6378">
            <v>1</v>
          </cell>
          <cell r="K6378">
            <v>1.4999999999999999E-2</v>
          </cell>
          <cell r="L6378">
            <v>1.4999999999999999E-2</v>
          </cell>
          <cell r="M6378" t="str">
            <v>KG</v>
          </cell>
          <cell r="N6378">
            <v>0</v>
          </cell>
          <cell r="P6378" t="str">
            <v>22326122472F382U51</v>
          </cell>
          <cell r="Q6378" t="str">
            <v>4010105504217</v>
          </cell>
          <cell r="R6378" t="str">
            <v>4</v>
          </cell>
          <cell r="S6378" t="str">
            <v>223</v>
          </cell>
          <cell r="T6378" t="str">
            <v>01</v>
          </cell>
          <cell r="V6378" t="str">
            <v>85389099</v>
          </cell>
          <cell r="W6378" t="str">
            <v>DE</v>
          </cell>
          <cell r="X6378" t="str">
            <v>C</v>
          </cell>
          <cell r="Y6378" t="str">
            <v>606</v>
          </cell>
          <cell r="Z6378" t="str">
            <v>EA</v>
          </cell>
          <cell r="AA6378">
            <v>1</v>
          </cell>
          <cell r="AB6378" t="str">
            <v>78 X 78  X 26</v>
          </cell>
          <cell r="AE6378" t="str">
            <v>STK</v>
          </cell>
          <cell r="AF6378">
            <v>1</v>
          </cell>
          <cell r="AG6378">
            <v>19</v>
          </cell>
          <cell r="AH6378">
            <v>1</v>
          </cell>
          <cell r="AI6378" t="str">
            <v>STK</v>
          </cell>
          <cell r="AJ6378" t="str">
            <v>PEHA Elektro GmbH &amp; Co. KG</v>
          </cell>
          <cell r="AK6378" t="str">
            <v>PEHA Elektro GmbH &amp; Co. KG</v>
          </cell>
        </row>
        <row r="6379">
          <cell r="C6379" t="str">
            <v>D 202 MR M.SP./OBO</v>
          </cell>
          <cell r="D6379" t="str">
            <v>4851</v>
          </cell>
          <cell r="E6379" t="str">
            <v>15</v>
          </cell>
          <cell r="F6379" t="str">
            <v>2</v>
          </cell>
          <cell r="G6379" t="str">
            <v>02</v>
          </cell>
          <cell r="H6379" t="str">
            <v>02</v>
          </cell>
          <cell r="I6379" t="str">
            <v>2</v>
          </cell>
          <cell r="J6379">
            <v>1</v>
          </cell>
          <cell r="K6379">
            <v>1.4999999999999999E-2</v>
          </cell>
          <cell r="L6379">
            <v>1.4999999999999999E-2</v>
          </cell>
          <cell r="M6379" t="str">
            <v>KG</v>
          </cell>
          <cell r="N6379">
            <v>0</v>
          </cell>
          <cell r="P6379" t="str">
            <v>22326122472F382U51</v>
          </cell>
          <cell r="Q6379" t="str">
            <v>4012195722816</v>
          </cell>
          <cell r="R6379" t="str">
            <v>4</v>
          </cell>
          <cell r="S6379" t="str">
            <v>223</v>
          </cell>
          <cell r="T6379" t="str">
            <v>01</v>
          </cell>
          <cell r="V6379" t="str">
            <v>85389099</v>
          </cell>
          <cell r="W6379" t="str">
            <v>DE</v>
          </cell>
          <cell r="X6379" t="str">
            <v>C</v>
          </cell>
          <cell r="Y6379" t="str">
            <v>606</v>
          </cell>
          <cell r="Z6379" t="str">
            <v>EA</v>
          </cell>
          <cell r="AA6379">
            <v>1</v>
          </cell>
          <cell r="AE6379" t="str">
            <v>STK</v>
          </cell>
          <cell r="AF6379">
            <v>1</v>
          </cell>
          <cell r="AG6379">
            <v>19</v>
          </cell>
          <cell r="AH6379">
            <v>1</v>
          </cell>
          <cell r="AI6379" t="str">
            <v>STK</v>
          </cell>
          <cell r="AJ6379" t="str">
            <v>PEHA Elektro GmbH &amp; Co. KG</v>
          </cell>
          <cell r="AK6379" t="str">
            <v>PEHA Elektro GmbH &amp; Co. KG</v>
          </cell>
        </row>
        <row r="6380">
          <cell r="C6380" t="str">
            <v>D 80.677/24 W</v>
          </cell>
          <cell r="D6380" t="str">
            <v>4851</v>
          </cell>
          <cell r="E6380" t="str">
            <v>15</v>
          </cell>
          <cell r="F6380" t="str">
            <v>1</v>
          </cell>
          <cell r="G6380" t="str">
            <v>10</v>
          </cell>
          <cell r="H6380" t="str">
            <v>10</v>
          </cell>
          <cell r="I6380" t="str">
            <v>2</v>
          </cell>
          <cell r="J6380">
            <v>1</v>
          </cell>
          <cell r="K6380">
            <v>5.6000000000000001E-2</v>
          </cell>
          <cell r="L6380">
            <v>5.6000000000000001E-2</v>
          </cell>
          <cell r="M6380" t="str">
            <v>KG</v>
          </cell>
          <cell r="N6380">
            <v>0</v>
          </cell>
          <cell r="P6380" t="str">
            <v>22326122472F382P23</v>
          </cell>
          <cell r="Q6380" t="str">
            <v>4010105504811</v>
          </cell>
          <cell r="R6380" t="str">
            <v>4</v>
          </cell>
          <cell r="S6380" t="str">
            <v>223</v>
          </cell>
          <cell r="T6380" t="str">
            <v>01</v>
          </cell>
          <cell r="V6380" t="str">
            <v>85366990</v>
          </cell>
          <cell r="W6380" t="str">
            <v>DE</v>
          </cell>
          <cell r="X6380" t="str">
            <v>C</v>
          </cell>
          <cell r="Y6380" t="str">
            <v>606</v>
          </cell>
          <cell r="Z6380" t="str">
            <v>EA</v>
          </cell>
          <cell r="AA6380">
            <v>1</v>
          </cell>
          <cell r="AE6380" t="str">
            <v>STK</v>
          </cell>
          <cell r="AF6380">
            <v>1</v>
          </cell>
          <cell r="AG6380">
            <v>19</v>
          </cell>
          <cell r="AH6380">
            <v>1</v>
          </cell>
          <cell r="AI6380" t="str">
            <v>STK</v>
          </cell>
          <cell r="AJ6380" t="str">
            <v>PEHA Elektro GmbH &amp; Co. KG</v>
          </cell>
          <cell r="AK6380" t="str">
            <v>PEHA Elektro GmbH &amp; Co. KG</v>
          </cell>
        </row>
        <row r="6381">
          <cell r="C6381" t="str">
            <v>D 261.02</v>
          </cell>
          <cell r="D6381" t="str">
            <v>4851</v>
          </cell>
          <cell r="E6381" t="str">
            <v>15</v>
          </cell>
          <cell r="F6381" t="str">
            <v>18</v>
          </cell>
          <cell r="G6381" t="str">
            <v>18</v>
          </cell>
          <cell r="H6381" t="str">
            <v>18</v>
          </cell>
          <cell r="I6381" t="str">
            <v>18</v>
          </cell>
          <cell r="J6381">
            <v>1</v>
          </cell>
          <cell r="K6381">
            <v>2.5000000000000001E-2</v>
          </cell>
          <cell r="L6381">
            <v>2.5000000000000001E-2</v>
          </cell>
          <cell r="M6381" t="str">
            <v>KG</v>
          </cell>
          <cell r="N6381">
            <v>0</v>
          </cell>
          <cell r="P6381" t="str">
            <v>22326122472F382U51</v>
          </cell>
          <cell r="Q6381" t="str">
            <v>4010105504910</v>
          </cell>
          <cell r="R6381" t="str">
            <v>4</v>
          </cell>
          <cell r="S6381" t="str">
            <v>223</v>
          </cell>
          <cell r="T6381" t="str">
            <v>01</v>
          </cell>
          <cell r="V6381" t="str">
            <v>85389099</v>
          </cell>
          <cell r="W6381" t="str">
            <v>DE</v>
          </cell>
          <cell r="X6381" t="str">
            <v>C</v>
          </cell>
          <cell r="Y6381" t="str">
            <v>606</v>
          </cell>
          <cell r="Z6381" t="str">
            <v>EA</v>
          </cell>
          <cell r="AA6381">
            <v>1</v>
          </cell>
          <cell r="AB6381" t="str">
            <v>116 X 80  X 9</v>
          </cell>
          <cell r="AE6381" t="str">
            <v>STK</v>
          </cell>
          <cell r="AF6381">
            <v>1</v>
          </cell>
          <cell r="AG6381">
            <v>19</v>
          </cell>
          <cell r="AH6381">
            <v>1</v>
          </cell>
          <cell r="AI6381" t="str">
            <v>STK</v>
          </cell>
          <cell r="AJ6381" t="str">
            <v>PEHA Elektro GmbH &amp; Co. KG</v>
          </cell>
          <cell r="AK6381" t="str">
            <v>PEHA Elektro GmbH &amp; Co. KG</v>
          </cell>
        </row>
        <row r="6382">
          <cell r="C6382" t="str">
            <v>D 262.02</v>
          </cell>
          <cell r="D6382" t="str">
            <v>4851</v>
          </cell>
          <cell r="E6382" t="str">
            <v>15</v>
          </cell>
          <cell r="F6382" t="str">
            <v>18</v>
          </cell>
          <cell r="G6382" t="str">
            <v>18</v>
          </cell>
          <cell r="H6382" t="str">
            <v>18</v>
          </cell>
          <cell r="I6382" t="str">
            <v>18</v>
          </cell>
          <cell r="J6382">
            <v>1</v>
          </cell>
          <cell r="K6382">
            <v>0.02</v>
          </cell>
          <cell r="L6382">
            <v>0.02</v>
          </cell>
          <cell r="M6382" t="str">
            <v>KG</v>
          </cell>
          <cell r="N6382">
            <v>0</v>
          </cell>
          <cell r="P6382" t="str">
            <v>22326122472F382U51</v>
          </cell>
          <cell r="Q6382" t="str">
            <v>4010105505214</v>
          </cell>
          <cell r="R6382" t="str">
            <v>4</v>
          </cell>
          <cell r="S6382" t="str">
            <v>223</v>
          </cell>
          <cell r="T6382" t="str">
            <v>01</v>
          </cell>
          <cell r="V6382" t="str">
            <v>85389099</v>
          </cell>
          <cell r="W6382" t="str">
            <v>DE</v>
          </cell>
          <cell r="X6382" t="str">
            <v>C</v>
          </cell>
          <cell r="Y6382" t="str">
            <v>606</v>
          </cell>
          <cell r="Z6382" t="str">
            <v>EA</v>
          </cell>
          <cell r="AA6382">
            <v>1</v>
          </cell>
          <cell r="AB6382" t="str">
            <v>117 X 80  X 9</v>
          </cell>
          <cell r="AE6382" t="str">
            <v>STK</v>
          </cell>
          <cell r="AF6382">
            <v>1</v>
          </cell>
          <cell r="AG6382">
            <v>19</v>
          </cell>
          <cell r="AH6382">
            <v>1</v>
          </cell>
          <cell r="AI6382" t="str">
            <v>STK</v>
          </cell>
          <cell r="AJ6382" t="str">
            <v>PEHA Elektro GmbH &amp; Co. KG</v>
          </cell>
          <cell r="AK6382" t="str">
            <v>PEHA Elektro GmbH &amp; Co. KG</v>
          </cell>
        </row>
        <row r="6383">
          <cell r="C6383" t="str">
            <v>D 263.02</v>
          </cell>
          <cell r="D6383" t="str">
            <v>4851</v>
          </cell>
          <cell r="E6383" t="str">
            <v>15</v>
          </cell>
          <cell r="F6383" t="str">
            <v>18</v>
          </cell>
          <cell r="G6383" t="str">
            <v>18</v>
          </cell>
          <cell r="H6383" t="str">
            <v>18</v>
          </cell>
          <cell r="I6383" t="str">
            <v>18</v>
          </cell>
          <cell r="J6383">
            <v>1</v>
          </cell>
          <cell r="K6383">
            <v>1.7999999999999999E-2</v>
          </cell>
          <cell r="L6383">
            <v>1.7999999999999999E-2</v>
          </cell>
          <cell r="M6383" t="str">
            <v>KG</v>
          </cell>
          <cell r="N6383">
            <v>0</v>
          </cell>
          <cell r="P6383" t="str">
            <v>22326122472F382U51</v>
          </cell>
          <cell r="Q6383" t="str">
            <v>4010105505511</v>
          </cell>
          <cell r="R6383" t="str">
            <v>4</v>
          </cell>
          <cell r="S6383" t="str">
            <v>223</v>
          </cell>
          <cell r="T6383" t="str">
            <v>01</v>
          </cell>
          <cell r="V6383" t="str">
            <v>85389099</v>
          </cell>
          <cell r="W6383" t="str">
            <v>DE</v>
          </cell>
          <cell r="X6383" t="str">
            <v>C</v>
          </cell>
          <cell r="Y6383" t="str">
            <v>606</v>
          </cell>
          <cell r="Z6383" t="str">
            <v>EA</v>
          </cell>
          <cell r="AA6383">
            <v>1</v>
          </cell>
          <cell r="AB6383" t="str">
            <v>115 X 80  X 8</v>
          </cell>
          <cell r="AE6383" t="str">
            <v>STK</v>
          </cell>
          <cell r="AF6383">
            <v>1</v>
          </cell>
          <cell r="AG6383">
            <v>19</v>
          </cell>
          <cell r="AH6383">
            <v>1</v>
          </cell>
          <cell r="AI6383" t="str">
            <v>STK</v>
          </cell>
          <cell r="AJ6383" t="str">
            <v>PEHA Elektro GmbH &amp; Co. KG</v>
          </cell>
          <cell r="AK6383" t="str">
            <v>PEHA Elektro GmbH &amp; Co. KG</v>
          </cell>
        </row>
        <row r="6384">
          <cell r="C6384" t="str">
            <v>D 256.02 EMS/45</v>
          </cell>
          <cell r="D6384" t="str">
            <v>4851</v>
          </cell>
          <cell r="E6384" t="str">
            <v>15</v>
          </cell>
          <cell r="F6384" t="str">
            <v>1</v>
          </cell>
          <cell r="G6384" t="str">
            <v>01</v>
          </cell>
          <cell r="H6384" t="str">
            <v>01</v>
          </cell>
          <cell r="I6384" t="str">
            <v>1</v>
          </cell>
          <cell r="J6384">
            <v>1</v>
          </cell>
          <cell r="K6384">
            <v>3.2000000000000001E-2</v>
          </cell>
          <cell r="L6384">
            <v>3.2000000000000001E-2</v>
          </cell>
          <cell r="M6384" t="str">
            <v>KG</v>
          </cell>
          <cell r="N6384">
            <v>0</v>
          </cell>
          <cell r="P6384" t="str">
            <v>22326122472F382U51</v>
          </cell>
          <cell r="Q6384" t="str">
            <v>4010105505818</v>
          </cell>
          <cell r="R6384" t="str">
            <v>4</v>
          </cell>
          <cell r="S6384" t="str">
            <v>223</v>
          </cell>
          <cell r="T6384" t="str">
            <v>01</v>
          </cell>
          <cell r="V6384" t="str">
            <v>85365080</v>
          </cell>
          <cell r="W6384" t="str">
            <v>DE</v>
          </cell>
          <cell r="X6384" t="str">
            <v>C</v>
          </cell>
          <cell r="Y6384" t="str">
            <v>606</v>
          </cell>
          <cell r="Z6384" t="str">
            <v>EA</v>
          </cell>
          <cell r="AA6384">
            <v>1</v>
          </cell>
          <cell r="AB6384" t="str">
            <v>45 X 45  X 35</v>
          </cell>
          <cell r="AE6384" t="str">
            <v>STK</v>
          </cell>
          <cell r="AF6384">
            <v>1</v>
          </cell>
          <cell r="AG6384">
            <v>19</v>
          </cell>
          <cell r="AH6384">
            <v>1</v>
          </cell>
          <cell r="AI6384" t="str">
            <v>STK</v>
          </cell>
          <cell r="AJ6384" t="str">
            <v>PEHA Elektro GmbH &amp; Co. KG</v>
          </cell>
          <cell r="AK6384" t="str">
            <v>PEHA Elektro GmbH &amp; Co. KG</v>
          </cell>
        </row>
        <row r="6385">
          <cell r="C6385" t="str">
            <v>D 256.02 EMS/45/OBO</v>
          </cell>
          <cell r="D6385" t="str">
            <v>4851</v>
          </cell>
          <cell r="E6385" t="str">
            <v>15</v>
          </cell>
          <cell r="F6385" t="str">
            <v>18</v>
          </cell>
          <cell r="G6385" t="str">
            <v>18</v>
          </cell>
          <cell r="H6385" t="str">
            <v>18</v>
          </cell>
          <cell r="I6385" t="str">
            <v>18</v>
          </cell>
          <cell r="J6385">
            <v>1</v>
          </cell>
          <cell r="K6385">
            <v>3.5000000000000003E-2</v>
          </cell>
          <cell r="L6385">
            <v>3.5000000000000003E-2</v>
          </cell>
          <cell r="M6385" t="str">
            <v>KG</v>
          </cell>
          <cell r="N6385">
            <v>0</v>
          </cell>
          <cell r="P6385" t="str">
            <v>22326122472F382U51</v>
          </cell>
          <cell r="Q6385" t="str">
            <v>4010105505887</v>
          </cell>
          <cell r="R6385" t="str">
            <v>4</v>
          </cell>
          <cell r="S6385" t="str">
            <v>223</v>
          </cell>
          <cell r="T6385" t="str">
            <v>01</v>
          </cell>
          <cell r="V6385" t="str">
            <v>85365080</v>
          </cell>
          <cell r="W6385" t="str">
            <v>DE</v>
          </cell>
          <cell r="X6385" t="str">
            <v>C</v>
          </cell>
          <cell r="Y6385" t="str">
            <v>606</v>
          </cell>
          <cell r="Z6385" t="str">
            <v>EA</v>
          </cell>
          <cell r="AA6385">
            <v>1</v>
          </cell>
          <cell r="AB6385" t="str">
            <v>44 X 44  X 32</v>
          </cell>
          <cell r="AE6385" t="str">
            <v>STK</v>
          </cell>
          <cell r="AF6385">
            <v>1</v>
          </cell>
          <cell r="AG6385">
            <v>19</v>
          </cell>
          <cell r="AH6385">
            <v>1</v>
          </cell>
          <cell r="AI6385" t="str">
            <v>STK</v>
          </cell>
          <cell r="AJ6385" t="str">
            <v>PEHA Elektro GmbH &amp; Co. KG</v>
          </cell>
          <cell r="AK6385" t="str">
            <v>PEHA Elektro GmbH &amp; Co. KG</v>
          </cell>
        </row>
        <row r="6386">
          <cell r="C6386" t="str">
            <v>D 211.02 EMS NA</v>
          </cell>
          <cell r="D6386" t="str">
            <v>4851</v>
          </cell>
          <cell r="E6386" t="str">
            <v>15</v>
          </cell>
          <cell r="F6386" t="str">
            <v>8</v>
          </cell>
          <cell r="G6386" t="str">
            <v>08</v>
          </cell>
          <cell r="H6386" t="str">
            <v>08</v>
          </cell>
          <cell r="I6386" t="str">
            <v>8</v>
          </cell>
          <cell r="J6386">
            <v>1</v>
          </cell>
          <cell r="K6386">
            <v>3.5000000000000003E-2</v>
          </cell>
          <cell r="L6386">
            <v>3.5000000000000003E-2</v>
          </cell>
          <cell r="M6386" t="str">
            <v>KG</v>
          </cell>
          <cell r="N6386">
            <v>0</v>
          </cell>
          <cell r="P6386" t="str">
            <v>22326122472F382U51</v>
          </cell>
          <cell r="Q6386" t="str">
            <v>4010105505917</v>
          </cell>
          <cell r="R6386" t="str">
            <v>4</v>
          </cell>
          <cell r="S6386" t="str">
            <v>223</v>
          </cell>
          <cell r="T6386" t="str">
            <v>01</v>
          </cell>
          <cell r="V6386" t="str">
            <v>85365080</v>
          </cell>
          <cell r="W6386" t="str">
            <v>DE</v>
          </cell>
          <cell r="X6386" t="str">
            <v>C</v>
          </cell>
          <cell r="Y6386" t="str">
            <v>606</v>
          </cell>
          <cell r="Z6386" t="str">
            <v>EA</v>
          </cell>
          <cell r="AA6386">
            <v>1</v>
          </cell>
          <cell r="AE6386" t="str">
            <v>STK</v>
          </cell>
          <cell r="AF6386">
            <v>1</v>
          </cell>
          <cell r="AG6386">
            <v>19</v>
          </cell>
          <cell r="AH6386">
            <v>1</v>
          </cell>
          <cell r="AI6386" t="str">
            <v>STK</v>
          </cell>
          <cell r="AJ6386" t="str">
            <v>PEHA Elektro GmbH &amp; Co. KG</v>
          </cell>
          <cell r="AK6386" t="str">
            <v>PEHA Elektro GmbH &amp; Co. KG</v>
          </cell>
        </row>
        <row r="6387">
          <cell r="C6387" t="str">
            <v>D 215.02 EMS</v>
          </cell>
          <cell r="D6387" t="str">
            <v>4851</v>
          </cell>
          <cell r="E6387" t="str">
            <v>15</v>
          </cell>
          <cell r="F6387" t="str">
            <v>8</v>
          </cell>
          <cell r="G6387" t="str">
            <v>08</v>
          </cell>
          <cell r="H6387" t="str">
            <v>08</v>
          </cell>
          <cell r="I6387" t="str">
            <v>8</v>
          </cell>
          <cell r="J6387">
            <v>1</v>
          </cell>
          <cell r="K6387">
            <v>3.5000000000000003E-2</v>
          </cell>
          <cell r="L6387">
            <v>3.5000000000000003E-2</v>
          </cell>
          <cell r="M6387" t="str">
            <v>KG</v>
          </cell>
          <cell r="N6387">
            <v>0</v>
          </cell>
          <cell r="P6387" t="str">
            <v>22326122472F382U51</v>
          </cell>
          <cell r="Q6387" t="str">
            <v>4010105506013</v>
          </cell>
          <cell r="R6387" t="str">
            <v>4</v>
          </cell>
          <cell r="S6387" t="str">
            <v>223</v>
          </cell>
          <cell r="T6387" t="str">
            <v>01</v>
          </cell>
          <cell r="V6387" t="str">
            <v>85365080</v>
          </cell>
          <cell r="W6387" t="str">
            <v>DE</v>
          </cell>
          <cell r="X6387" t="str">
            <v>C</v>
          </cell>
          <cell r="Y6387" t="str">
            <v>606</v>
          </cell>
          <cell r="Z6387" t="str">
            <v>EA</v>
          </cell>
          <cell r="AA6387">
            <v>1</v>
          </cell>
          <cell r="AB6387" t="str">
            <v>45 X 44  X 36</v>
          </cell>
          <cell r="AE6387" t="str">
            <v>STK</v>
          </cell>
          <cell r="AF6387">
            <v>1</v>
          </cell>
          <cell r="AG6387">
            <v>19</v>
          </cell>
          <cell r="AH6387">
            <v>1</v>
          </cell>
          <cell r="AI6387" t="str">
            <v>STK</v>
          </cell>
          <cell r="AJ6387" t="str">
            <v>PEHA Elektro GmbH &amp; Co. KG</v>
          </cell>
          <cell r="AK6387" t="str">
            <v>PEHA Elektro GmbH &amp; Co. KG</v>
          </cell>
        </row>
        <row r="6388">
          <cell r="C6388" t="str">
            <v>D 217.02 EMS</v>
          </cell>
          <cell r="D6388" t="str">
            <v>4851</v>
          </cell>
          <cell r="E6388" t="str">
            <v>15</v>
          </cell>
          <cell r="F6388" t="str">
            <v>8</v>
          </cell>
          <cell r="G6388" t="str">
            <v>08</v>
          </cell>
          <cell r="H6388" t="str">
            <v>08</v>
          </cell>
          <cell r="I6388" t="str">
            <v>8</v>
          </cell>
          <cell r="J6388">
            <v>1</v>
          </cell>
          <cell r="K6388">
            <v>3.5000000000000003E-2</v>
          </cell>
          <cell r="L6388">
            <v>3.5000000000000003E-2</v>
          </cell>
          <cell r="M6388" t="str">
            <v>KG</v>
          </cell>
          <cell r="N6388">
            <v>0</v>
          </cell>
          <cell r="P6388" t="str">
            <v>22326122472F382U51</v>
          </cell>
          <cell r="Q6388" t="str">
            <v>4010105506112</v>
          </cell>
          <cell r="R6388" t="str">
            <v>4</v>
          </cell>
          <cell r="S6388" t="str">
            <v>223</v>
          </cell>
          <cell r="T6388" t="str">
            <v>01</v>
          </cell>
          <cell r="V6388" t="str">
            <v>85365080</v>
          </cell>
          <cell r="W6388" t="str">
            <v>DE</v>
          </cell>
          <cell r="X6388" t="str">
            <v>C</v>
          </cell>
          <cell r="Y6388" t="str">
            <v>606</v>
          </cell>
          <cell r="Z6388" t="str">
            <v>EA</v>
          </cell>
          <cell r="AA6388">
            <v>1</v>
          </cell>
          <cell r="AE6388" t="str">
            <v>STK</v>
          </cell>
          <cell r="AF6388">
            <v>1</v>
          </cell>
          <cell r="AG6388">
            <v>19</v>
          </cell>
          <cell r="AH6388">
            <v>1</v>
          </cell>
          <cell r="AI6388" t="str">
            <v>STK</v>
          </cell>
          <cell r="AJ6388" t="str">
            <v>PEHA Elektro GmbH &amp; Co. KG</v>
          </cell>
          <cell r="AK6388" t="str">
            <v>PEHA Elektro GmbH &amp; Co. KG</v>
          </cell>
        </row>
        <row r="6389">
          <cell r="C6389" t="str">
            <v>D 80.610 UAE/1-N W</v>
          </cell>
          <cell r="D6389" t="str">
            <v>4851</v>
          </cell>
          <cell r="E6389" t="str">
            <v>15</v>
          </cell>
          <cell r="F6389" t="str">
            <v>1</v>
          </cell>
          <cell r="G6389" t="str">
            <v>01</v>
          </cell>
          <cell r="H6389" t="str">
            <v>01</v>
          </cell>
          <cell r="I6389" t="str">
            <v>1</v>
          </cell>
          <cell r="J6389">
            <v>1</v>
          </cell>
          <cell r="K6389">
            <v>0.01</v>
          </cell>
          <cell r="L6389">
            <v>0.01</v>
          </cell>
          <cell r="M6389" t="str">
            <v>KG</v>
          </cell>
          <cell r="N6389">
            <v>0</v>
          </cell>
          <cell r="P6389" t="str">
            <v>22326122472F382P23</v>
          </cell>
          <cell r="Q6389" t="str">
            <v>4010105506211</v>
          </cell>
          <cell r="R6389" t="str">
            <v>4</v>
          </cell>
          <cell r="S6389" t="str">
            <v>223</v>
          </cell>
          <cell r="T6389" t="str">
            <v>01</v>
          </cell>
          <cell r="V6389" t="str">
            <v>85389099</v>
          </cell>
          <cell r="W6389" t="str">
            <v>DE</v>
          </cell>
          <cell r="X6389" t="str">
            <v>W</v>
          </cell>
          <cell r="Y6389" t="str">
            <v>606</v>
          </cell>
          <cell r="Z6389" t="str">
            <v>EA</v>
          </cell>
          <cell r="AA6389">
            <v>1</v>
          </cell>
          <cell r="AB6389" t="str">
            <v>70 X 70 X 20</v>
          </cell>
          <cell r="AE6389" t="str">
            <v>STK</v>
          </cell>
          <cell r="AF6389">
            <v>1</v>
          </cell>
          <cell r="AG6389">
            <v>19</v>
          </cell>
          <cell r="AH6389">
            <v>1</v>
          </cell>
          <cell r="AI6389" t="str">
            <v>STK</v>
          </cell>
          <cell r="AJ6389" t="str">
            <v>PEHA Elektro GmbH &amp; Co. KG</v>
          </cell>
          <cell r="AK6389" t="str">
            <v>PEHA Elektro GmbH &amp; Co. KG</v>
          </cell>
        </row>
        <row r="6390">
          <cell r="C6390" t="str">
            <v>D 80.610 UAE/1-N AW</v>
          </cell>
          <cell r="D6390" t="str">
            <v>4851</v>
          </cell>
          <cell r="E6390" t="str">
            <v>15</v>
          </cell>
          <cell r="F6390" t="str">
            <v>1</v>
          </cell>
          <cell r="G6390" t="str">
            <v>01</v>
          </cell>
          <cell r="H6390" t="str">
            <v>01</v>
          </cell>
          <cell r="I6390" t="str">
            <v>1</v>
          </cell>
          <cell r="J6390">
            <v>1</v>
          </cell>
          <cell r="K6390">
            <v>1E-3</v>
          </cell>
          <cell r="L6390">
            <v>1E-3</v>
          </cell>
          <cell r="M6390" t="str">
            <v>KG</v>
          </cell>
          <cell r="N6390">
            <v>0</v>
          </cell>
          <cell r="P6390" t="str">
            <v>22326122472F382P23</v>
          </cell>
          <cell r="Q6390" t="str">
            <v>4010105506310</v>
          </cell>
          <cell r="R6390" t="str">
            <v>4</v>
          </cell>
          <cell r="S6390" t="str">
            <v>223</v>
          </cell>
          <cell r="T6390" t="str">
            <v>01</v>
          </cell>
          <cell r="V6390" t="str">
            <v>85389099</v>
          </cell>
          <cell r="W6390" t="str">
            <v>DE</v>
          </cell>
          <cell r="X6390" t="str">
            <v>W</v>
          </cell>
          <cell r="Y6390" t="str">
            <v>606</v>
          </cell>
          <cell r="Z6390" t="str">
            <v>EA</v>
          </cell>
          <cell r="AA6390">
            <v>1</v>
          </cell>
          <cell r="AB6390" t="str">
            <v>70 X 70 X 10</v>
          </cell>
          <cell r="AE6390" t="str">
            <v>STK</v>
          </cell>
          <cell r="AF6390">
            <v>1</v>
          </cell>
          <cell r="AG6390">
            <v>19</v>
          </cell>
          <cell r="AH6390">
            <v>1</v>
          </cell>
          <cell r="AI6390" t="str">
            <v>STK</v>
          </cell>
          <cell r="AJ6390" t="str">
            <v>PEHA Elektro GmbH &amp; Co. KG</v>
          </cell>
          <cell r="AK6390" t="str">
            <v>PEHA Elektro GmbH &amp; Co. KG</v>
          </cell>
        </row>
        <row r="6391">
          <cell r="C6391" t="str">
            <v>D 80.610.02 UAE/1-N</v>
          </cell>
          <cell r="D6391" t="str">
            <v>4851</v>
          </cell>
          <cell r="E6391" t="str">
            <v>15</v>
          </cell>
          <cell r="F6391" t="str">
            <v>1</v>
          </cell>
          <cell r="G6391" t="str">
            <v>01</v>
          </cell>
          <cell r="H6391" t="str">
            <v>01</v>
          </cell>
          <cell r="I6391" t="str">
            <v>1</v>
          </cell>
          <cell r="J6391">
            <v>1</v>
          </cell>
          <cell r="K6391">
            <v>0.02</v>
          </cell>
          <cell r="L6391">
            <v>1.7999999999999999E-2</v>
          </cell>
          <cell r="M6391" t="str">
            <v>KG</v>
          </cell>
          <cell r="N6391">
            <v>0</v>
          </cell>
          <cell r="P6391" t="str">
            <v>22326122472F382P23</v>
          </cell>
          <cell r="Q6391" t="str">
            <v>4010105506419</v>
          </cell>
          <cell r="R6391" t="str">
            <v>4</v>
          </cell>
          <cell r="S6391" t="str">
            <v>223</v>
          </cell>
          <cell r="T6391" t="str">
            <v>01</v>
          </cell>
          <cell r="V6391" t="str">
            <v>85389099</v>
          </cell>
          <cell r="W6391" t="str">
            <v>DE</v>
          </cell>
          <cell r="X6391" t="str">
            <v>W</v>
          </cell>
          <cell r="Y6391" t="str">
            <v>606</v>
          </cell>
          <cell r="Z6391" t="str">
            <v>EA</v>
          </cell>
          <cell r="AA6391">
            <v>1</v>
          </cell>
          <cell r="AB6391" t="str">
            <v>70 X 70 X 10</v>
          </cell>
          <cell r="AE6391" t="str">
            <v>STK</v>
          </cell>
          <cell r="AF6391">
            <v>1</v>
          </cell>
          <cell r="AG6391">
            <v>19</v>
          </cell>
          <cell r="AH6391">
            <v>1</v>
          </cell>
          <cell r="AI6391" t="str">
            <v>STK</v>
          </cell>
          <cell r="AJ6391" t="str">
            <v>PEHA Elektro GmbH &amp; Co. KG</v>
          </cell>
          <cell r="AK6391" t="str">
            <v>PEHA Elektro GmbH &amp; Co. KG</v>
          </cell>
        </row>
        <row r="6392">
          <cell r="C6392" t="str">
            <v>D 80.610 UAE/2-N W</v>
          </cell>
          <cell r="D6392" t="str">
            <v>4851</v>
          </cell>
          <cell r="E6392" t="str">
            <v>15</v>
          </cell>
          <cell r="F6392" t="str">
            <v>1</v>
          </cell>
          <cell r="G6392" t="str">
            <v>01</v>
          </cell>
          <cell r="H6392" t="str">
            <v>01</v>
          </cell>
          <cell r="I6392" t="str">
            <v>1</v>
          </cell>
          <cell r="J6392">
            <v>1</v>
          </cell>
          <cell r="K6392">
            <v>1.2E-2</v>
          </cell>
          <cell r="L6392">
            <v>1.2E-2</v>
          </cell>
          <cell r="M6392" t="str">
            <v>KG</v>
          </cell>
          <cell r="N6392">
            <v>0</v>
          </cell>
          <cell r="P6392" t="str">
            <v>22326122472F382P23</v>
          </cell>
          <cell r="Q6392" t="str">
            <v>4010105506518</v>
          </cell>
          <cell r="R6392" t="str">
            <v>4</v>
          </cell>
          <cell r="S6392" t="str">
            <v>223</v>
          </cell>
          <cell r="T6392" t="str">
            <v>01</v>
          </cell>
          <cell r="V6392" t="str">
            <v>85389099</v>
          </cell>
          <cell r="W6392" t="str">
            <v>DE</v>
          </cell>
          <cell r="X6392" t="str">
            <v>W</v>
          </cell>
          <cell r="Y6392" t="str">
            <v>606</v>
          </cell>
          <cell r="Z6392" t="str">
            <v>EA</v>
          </cell>
          <cell r="AA6392">
            <v>1</v>
          </cell>
          <cell r="AB6392" t="str">
            <v>132 X 087 X 090</v>
          </cell>
          <cell r="AE6392" t="str">
            <v>STK</v>
          </cell>
          <cell r="AF6392">
            <v>1</v>
          </cell>
          <cell r="AG6392">
            <v>19</v>
          </cell>
          <cell r="AH6392">
            <v>1</v>
          </cell>
          <cell r="AI6392" t="str">
            <v>STK</v>
          </cell>
          <cell r="AJ6392" t="str">
            <v>PEHA Elektro GmbH &amp; Co. KG</v>
          </cell>
          <cell r="AK6392" t="str">
            <v>PEHA Elektro GmbH &amp; Co. KG</v>
          </cell>
        </row>
        <row r="6393">
          <cell r="C6393" t="str">
            <v>D 80.610 UAE/2-N AW</v>
          </cell>
          <cell r="D6393" t="str">
            <v>4851</v>
          </cell>
          <cell r="E6393" t="str">
            <v>15</v>
          </cell>
          <cell r="F6393" t="str">
            <v>1</v>
          </cell>
          <cell r="G6393" t="str">
            <v>01</v>
          </cell>
          <cell r="H6393" t="str">
            <v>01</v>
          </cell>
          <cell r="I6393" t="str">
            <v>1</v>
          </cell>
          <cell r="J6393">
            <v>1</v>
          </cell>
          <cell r="K6393">
            <v>0.01</v>
          </cell>
          <cell r="L6393">
            <v>0.01</v>
          </cell>
          <cell r="M6393" t="str">
            <v>KG</v>
          </cell>
          <cell r="N6393">
            <v>0</v>
          </cell>
          <cell r="P6393" t="str">
            <v>22326122472F382P23</v>
          </cell>
          <cell r="Q6393" t="str">
            <v>4010105506617</v>
          </cell>
          <cell r="R6393" t="str">
            <v>4</v>
          </cell>
          <cell r="S6393" t="str">
            <v>223</v>
          </cell>
          <cell r="T6393" t="str">
            <v>01</v>
          </cell>
          <cell r="V6393" t="str">
            <v>85389099</v>
          </cell>
          <cell r="W6393" t="str">
            <v>DE</v>
          </cell>
          <cell r="X6393" t="str">
            <v>W</v>
          </cell>
          <cell r="Y6393" t="str">
            <v>606</v>
          </cell>
          <cell r="Z6393" t="str">
            <v>EA</v>
          </cell>
          <cell r="AA6393">
            <v>1</v>
          </cell>
          <cell r="AB6393" t="str">
            <v>70 X 70 X 20</v>
          </cell>
          <cell r="AE6393" t="str">
            <v>STK</v>
          </cell>
          <cell r="AF6393">
            <v>1</v>
          </cell>
          <cell r="AG6393">
            <v>19</v>
          </cell>
          <cell r="AH6393">
            <v>1</v>
          </cell>
          <cell r="AI6393" t="str">
            <v>STK</v>
          </cell>
          <cell r="AJ6393" t="str">
            <v>PEHA Elektro GmbH &amp; Co. KG</v>
          </cell>
          <cell r="AK6393" t="str">
            <v>PEHA Elektro GmbH &amp; Co. KG</v>
          </cell>
        </row>
        <row r="6394">
          <cell r="C6394" t="str">
            <v>D 80.610.02 UAE/2-N</v>
          </cell>
          <cell r="D6394" t="str">
            <v>4851</v>
          </cell>
          <cell r="E6394" t="str">
            <v>15</v>
          </cell>
          <cell r="F6394" t="str">
            <v>1</v>
          </cell>
          <cell r="G6394" t="str">
            <v>01</v>
          </cell>
          <cell r="H6394" t="str">
            <v>01</v>
          </cell>
          <cell r="I6394" t="str">
            <v>1</v>
          </cell>
          <cell r="J6394">
            <v>1</v>
          </cell>
          <cell r="K6394">
            <v>0.01</v>
          </cell>
          <cell r="L6394">
            <v>8.9999999999999993E-3</v>
          </cell>
          <cell r="M6394" t="str">
            <v>KG</v>
          </cell>
          <cell r="N6394">
            <v>0</v>
          </cell>
          <cell r="P6394" t="str">
            <v>22326122472F382P23</v>
          </cell>
          <cell r="Q6394" t="str">
            <v>4010105506716</v>
          </cell>
          <cell r="R6394" t="str">
            <v>4</v>
          </cell>
          <cell r="S6394" t="str">
            <v>223</v>
          </cell>
          <cell r="T6394" t="str">
            <v>01</v>
          </cell>
          <cell r="V6394" t="str">
            <v>85389099</v>
          </cell>
          <cell r="W6394" t="str">
            <v>DE</v>
          </cell>
          <cell r="X6394" t="str">
            <v>A</v>
          </cell>
          <cell r="Y6394" t="str">
            <v>606</v>
          </cell>
          <cell r="Z6394" t="str">
            <v>EA</v>
          </cell>
          <cell r="AA6394">
            <v>1</v>
          </cell>
          <cell r="AB6394" t="str">
            <v>70 X 70 X 10</v>
          </cell>
          <cell r="AE6394" t="str">
            <v>STK</v>
          </cell>
          <cell r="AF6394">
            <v>1</v>
          </cell>
          <cell r="AG6394">
            <v>19</v>
          </cell>
          <cell r="AH6394">
            <v>1</v>
          </cell>
          <cell r="AI6394" t="str">
            <v>STK</v>
          </cell>
          <cell r="AJ6394" t="str">
            <v>PEHA Elektro GmbH &amp; Co. KG</v>
          </cell>
          <cell r="AK6394" t="str">
            <v>PEHA Elektro GmbH &amp; Co. KG</v>
          </cell>
        </row>
        <row r="6395">
          <cell r="C6395" t="str">
            <v>D 264/80.02</v>
          </cell>
          <cell r="D6395" t="str">
            <v>4851</v>
          </cell>
          <cell r="E6395" t="str">
            <v>15</v>
          </cell>
          <cell r="F6395" t="str">
            <v>18</v>
          </cell>
          <cell r="G6395" t="str">
            <v>18</v>
          </cell>
          <cell r="H6395" t="str">
            <v>18</v>
          </cell>
          <cell r="I6395" t="str">
            <v>18</v>
          </cell>
          <cell r="J6395">
            <v>1</v>
          </cell>
          <cell r="K6395">
            <v>2.7E-2</v>
          </cell>
          <cell r="L6395">
            <v>2.7E-2</v>
          </cell>
          <cell r="M6395" t="str">
            <v>KG</v>
          </cell>
          <cell r="N6395">
            <v>0</v>
          </cell>
          <cell r="P6395" t="str">
            <v>22326122472F382U51</v>
          </cell>
          <cell r="Q6395" t="str">
            <v>4010105507812</v>
          </cell>
          <cell r="R6395" t="str">
            <v>4</v>
          </cell>
          <cell r="S6395" t="str">
            <v>223</v>
          </cell>
          <cell r="T6395" t="str">
            <v>01</v>
          </cell>
          <cell r="V6395" t="str">
            <v>85389099</v>
          </cell>
          <cell r="W6395" t="str">
            <v>DE</v>
          </cell>
          <cell r="X6395" t="str">
            <v>C</v>
          </cell>
          <cell r="Y6395" t="str">
            <v>606</v>
          </cell>
          <cell r="Z6395" t="str">
            <v>EA</v>
          </cell>
          <cell r="AA6395">
            <v>1</v>
          </cell>
          <cell r="AB6395" t="str">
            <v>80 X 150  X 9</v>
          </cell>
          <cell r="AE6395" t="str">
            <v>STK</v>
          </cell>
          <cell r="AF6395">
            <v>1</v>
          </cell>
          <cell r="AG6395">
            <v>19</v>
          </cell>
          <cell r="AH6395">
            <v>1</v>
          </cell>
          <cell r="AI6395" t="str">
            <v>STK</v>
          </cell>
          <cell r="AJ6395" t="str">
            <v>PEHA Elektro GmbH &amp; Co. KG</v>
          </cell>
          <cell r="AK6395" t="str">
            <v>PEHA Elektro GmbH &amp; Co. KG</v>
          </cell>
        </row>
        <row r="6396">
          <cell r="C6396" t="str">
            <v>D 264/80.02/OBO</v>
          </cell>
          <cell r="D6396" t="str">
            <v>4851</v>
          </cell>
          <cell r="E6396" t="str">
            <v>15</v>
          </cell>
          <cell r="F6396" t="str">
            <v>2</v>
          </cell>
          <cell r="G6396" t="str">
            <v>02</v>
          </cell>
          <cell r="H6396" t="str">
            <v>02</v>
          </cell>
          <cell r="I6396" t="str">
            <v>2</v>
          </cell>
          <cell r="J6396">
            <v>1</v>
          </cell>
          <cell r="K6396">
            <v>2.7E-2</v>
          </cell>
          <cell r="L6396">
            <v>2.7E-2</v>
          </cell>
          <cell r="M6396" t="str">
            <v>KG</v>
          </cell>
          <cell r="N6396">
            <v>0</v>
          </cell>
          <cell r="P6396" t="str">
            <v>22326122472F382U51</v>
          </cell>
          <cell r="Q6396" t="str">
            <v>4010105507881</v>
          </cell>
          <cell r="R6396" t="str">
            <v>4</v>
          </cell>
          <cell r="S6396" t="str">
            <v>223</v>
          </cell>
          <cell r="T6396" t="str">
            <v>01</v>
          </cell>
          <cell r="V6396" t="str">
            <v>85389099</v>
          </cell>
          <cell r="W6396" t="str">
            <v>DE</v>
          </cell>
          <cell r="X6396" t="str">
            <v>C</v>
          </cell>
          <cell r="Y6396" t="str">
            <v>606</v>
          </cell>
          <cell r="Z6396" t="str">
            <v>EA</v>
          </cell>
          <cell r="AA6396">
            <v>1</v>
          </cell>
          <cell r="AE6396" t="str">
            <v>STK</v>
          </cell>
          <cell r="AF6396">
            <v>1</v>
          </cell>
          <cell r="AG6396">
            <v>19</v>
          </cell>
          <cell r="AH6396">
            <v>1</v>
          </cell>
          <cell r="AI6396" t="str">
            <v>STK</v>
          </cell>
          <cell r="AJ6396" t="str">
            <v>PEHA Elektro GmbH &amp; Co. KG</v>
          </cell>
          <cell r="AK6396" t="str">
            <v>PEHA Elektro GmbH &amp; Co. KG</v>
          </cell>
        </row>
        <row r="6397">
          <cell r="C6397" t="str">
            <v>D 266/80.02</v>
          </cell>
          <cell r="D6397" t="str">
            <v>4851</v>
          </cell>
          <cell r="E6397" t="str">
            <v>15</v>
          </cell>
          <cell r="F6397" t="str">
            <v>2</v>
          </cell>
          <cell r="G6397" t="str">
            <v>02</v>
          </cell>
          <cell r="H6397" t="str">
            <v>02</v>
          </cell>
          <cell r="I6397" t="str">
            <v>2</v>
          </cell>
          <cell r="J6397">
            <v>1</v>
          </cell>
          <cell r="K6397">
            <v>0.02</v>
          </cell>
          <cell r="L6397">
            <v>0.02</v>
          </cell>
          <cell r="M6397" t="str">
            <v>KG</v>
          </cell>
          <cell r="N6397">
            <v>0</v>
          </cell>
          <cell r="P6397" t="str">
            <v>22326122472F382U51</v>
          </cell>
          <cell r="Q6397" t="str">
            <v>4010105508116</v>
          </cell>
          <cell r="R6397" t="str">
            <v>4</v>
          </cell>
          <cell r="S6397" t="str">
            <v>223</v>
          </cell>
          <cell r="T6397" t="str">
            <v>01</v>
          </cell>
          <cell r="V6397" t="str">
            <v>85389099</v>
          </cell>
          <cell r="W6397" t="str">
            <v>DE</v>
          </cell>
          <cell r="X6397" t="str">
            <v>C</v>
          </cell>
          <cell r="Y6397" t="str">
            <v>606</v>
          </cell>
          <cell r="Z6397" t="str">
            <v>EA</v>
          </cell>
          <cell r="AA6397">
            <v>1</v>
          </cell>
          <cell r="AE6397" t="str">
            <v>STK</v>
          </cell>
          <cell r="AF6397">
            <v>1</v>
          </cell>
          <cell r="AG6397">
            <v>19</v>
          </cell>
          <cell r="AH6397">
            <v>1</v>
          </cell>
          <cell r="AI6397" t="str">
            <v>STK</v>
          </cell>
          <cell r="AJ6397" t="str">
            <v>PEHA Elektro GmbH &amp; Co. KG</v>
          </cell>
          <cell r="AK6397" t="str">
            <v>PEHA Elektro GmbH &amp; Co. KG</v>
          </cell>
        </row>
        <row r="6398">
          <cell r="C6398" t="str">
            <v>D 266/80.02/OBO</v>
          </cell>
          <cell r="D6398" t="str">
            <v>4851</v>
          </cell>
          <cell r="E6398" t="str">
            <v>15</v>
          </cell>
          <cell r="F6398" t="str">
            <v>2</v>
          </cell>
          <cell r="G6398" t="str">
            <v>02</v>
          </cell>
          <cell r="H6398" t="str">
            <v>02</v>
          </cell>
          <cell r="I6398" t="str">
            <v>2</v>
          </cell>
          <cell r="J6398">
            <v>1</v>
          </cell>
          <cell r="K6398">
            <v>0.02</v>
          </cell>
          <cell r="L6398">
            <v>0.02</v>
          </cell>
          <cell r="M6398" t="str">
            <v>KG</v>
          </cell>
          <cell r="N6398">
            <v>0</v>
          </cell>
          <cell r="P6398" t="str">
            <v>22326122472F382U51</v>
          </cell>
          <cell r="Q6398" t="str">
            <v>4010105508185</v>
          </cell>
          <cell r="R6398" t="str">
            <v>4</v>
          </cell>
          <cell r="S6398" t="str">
            <v>223</v>
          </cell>
          <cell r="T6398" t="str">
            <v>01</v>
          </cell>
          <cell r="V6398" t="str">
            <v>85389099</v>
          </cell>
          <cell r="W6398" t="str">
            <v>DE</v>
          </cell>
          <cell r="X6398" t="str">
            <v>C</v>
          </cell>
          <cell r="Y6398" t="str">
            <v>606</v>
          </cell>
          <cell r="Z6398" t="str">
            <v>EA</v>
          </cell>
          <cell r="AA6398">
            <v>1</v>
          </cell>
          <cell r="AE6398" t="str">
            <v>STK</v>
          </cell>
          <cell r="AF6398">
            <v>1</v>
          </cell>
          <cell r="AG6398">
            <v>19</v>
          </cell>
          <cell r="AH6398">
            <v>1</v>
          </cell>
          <cell r="AI6398" t="str">
            <v>STK</v>
          </cell>
          <cell r="AJ6398" t="str">
            <v>PEHA Elektro GmbH &amp; Co. KG</v>
          </cell>
          <cell r="AK6398" t="str">
            <v>PEHA Elektro GmbH &amp; Co. KG</v>
          </cell>
        </row>
        <row r="6399">
          <cell r="C6399" t="str">
            <v>D 6313</v>
          </cell>
          <cell r="D6399" t="str">
            <v>4851</v>
          </cell>
          <cell r="E6399" t="str">
            <v>15</v>
          </cell>
          <cell r="F6399" t="str">
            <v>1</v>
          </cell>
          <cell r="G6399" t="str">
            <v>01</v>
          </cell>
          <cell r="H6399" t="str">
            <v>01</v>
          </cell>
          <cell r="I6399" t="str">
            <v>1</v>
          </cell>
          <cell r="J6399">
            <v>1</v>
          </cell>
          <cell r="K6399">
            <v>0.02</v>
          </cell>
          <cell r="L6399">
            <v>0.02</v>
          </cell>
          <cell r="M6399" t="str">
            <v>KG</v>
          </cell>
          <cell r="N6399">
            <v>0</v>
          </cell>
          <cell r="P6399" t="str">
            <v>22326122472F382P23</v>
          </cell>
          <cell r="Q6399" t="str">
            <v>4010105508512</v>
          </cell>
          <cell r="R6399" t="str">
            <v>4</v>
          </cell>
          <cell r="S6399" t="str">
            <v>223</v>
          </cell>
          <cell r="T6399" t="str">
            <v>01</v>
          </cell>
          <cell r="V6399" t="str">
            <v>85366990</v>
          </cell>
          <cell r="W6399" t="str">
            <v>HU</v>
          </cell>
          <cell r="X6399" t="str">
            <v>W</v>
          </cell>
          <cell r="Y6399" t="str">
            <v>606</v>
          </cell>
          <cell r="Z6399" t="str">
            <v>EA</v>
          </cell>
          <cell r="AA6399">
            <v>1</v>
          </cell>
          <cell r="AB6399" t="str">
            <v>150 X 90 X 50</v>
          </cell>
          <cell r="AE6399" t="str">
            <v>STK</v>
          </cell>
          <cell r="AF6399">
            <v>1</v>
          </cell>
          <cell r="AG6399">
            <v>19</v>
          </cell>
          <cell r="AH6399">
            <v>1</v>
          </cell>
          <cell r="AI6399" t="str">
            <v>STK</v>
          </cell>
          <cell r="AJ6399" t="str">
            <v>PEHA Elektro GmbH &amp; Co. KG</v>
          </cell>
          <cell r="AK6399" t="str">
            <v>PEHA Elektro GmbH &amp; Co. KG</v>
          </cell>
        </row>
        <row r="6400">
          <cell r="C6400" t="str">
            <v>D 6313.02</v>
          </cell>
          <cell r="D6400" t="str">
            <v>4851</v>
          </cell>
          <cell r="E6400" t="str">
            <v>15</v>
          </cell>
          <cell r="F6400" t="str">
            <v>1</v>
          </cell>
          <cell r="G6400" t="str">
            <v>18</v>
          </cell>
          <cell r="H6400" t="str">
            <v>02</v>
          </cell>
          <cell r="I6400" t="str">
            <v>2</v>
          </cell>
          <cell r="J6400">
            <v>1</v>
          </cell>
          <cell r="K6400">
            <v>0.02</v>
          </cell>
          <cell r="L6400">
            <v>0.02</v>
          </cell>
          <cell r="M6400" t="str">
            <v>KG</v>
          </cell>
          <cell r="N6400">
            <v>0</v>
          </cell>
          <cell r="P6400" t="str">
            <v>22326122472F382P23</v>
          </cell>
          <cell r="Q6400" t="str">
            <v>4010105509014</v>
          </cell>
          <cell r="R6400" t="str">
            <v>4</v>
          </cell>
          <cell r="S6400" t="str">
            <v>223</v>
          </cell>
          <cell r="T6400" t="str">
            <v>01</v>
          </cell>
          <cell r="V6400" t="str">
            <v>85366990</v>
          </cell>
          <cell r="W6400" t="str">
            <v>DE</v>
          </cell>
          <cell r="X6400" t="str">
            <v>C</v>
          </cell>
          <cell r="Y6400" t="str">
            <v>606</v>
          </cell>
          <cell r="Z6400" t="str">
            <v>EA</v>
          </cell>
          <cell r="AA6400">
            <v>1</v>
          </cell>
          <cell r="AB6400" t="str">
            <v>305 X 190 X 080</v>
          </cell>
          <cell r="AE6400" t="str">
            <v>STK</v>
          </cell>
          <cell r="AF6400">
            <v>1</v>
          </cell>
          <cell r="AG6400">
            <v>19</v>
          </cell>
          <cell r="AH6400">
            <v>1</v>
          </cell>
          <cell r="AI6400" t="str">
            <v>STK</v>
          </cell>
          <cell r="AJ6400" t="str">
            <v>PEHA Elektro GmbH &amp; Co. KG</v>
          </cell>
          <cell r="AK6400" t="str">
            <v>PEHA Elektro GmbH &amp; Co. KG</v>
          </cell>
        </row>
        <row r="6401">
          <cell r="C6401" t="str">
            <v>D 80.610.02 TAE</v>
          </cell>
          <cell r="D6401" t="str">
            <v>4851</v>
          </cell>
          <cell r="E6401" t="str">
            <v>15</v>
          </cell>
          <cell r="F6401" t="str">
            <v>1</v>
          </cell>
          <cell r="G6401" t="str">
            <v>01</v>
          </cell>
          <cell r="H6401" t="str">
            <v>01</v>
          </cell>
          <cell r="I6401" t="str">
            <v>1</v>
          </cell>
          <cell r="J6401">
            <v>1</v>
          </cell>
          <cell r="K6401">
            <v>1.2999999999999999E-2</v>
          </cell>
          <cell r="L6401">
            <v>1.2999999999999999E-2</v>
          </cell>
          <cell r="M6401" t="str">
            <v>KG</v>
          </cell>
          <cell r="N6401">
            <v>0</v>
          </cell>
          <cell r="P6401" t="str">
            <v>22326122472F382P23</v>
          </cell>
          <cell r="Q6401" t="str">
            <v>4010105510317</v>
          </cell>
          <cell r="R6401" t="str">
            <v>3</v>
          </cell>
          <cell r="S6401" t="str">
            <v>223</v>
          </cell>
          <cell r="T6401" t="str">
            <v>01</v>
          </cell>
          <cell r="V6401" t="str">
            <v>85366990</v>
          </cell>
          <cell r="W6401" t="str">
            <v>DE</v>
          </cell>
          <cell r="X6401" t="str">
            <v>A</v>
          </cell>
          <cell r="Y6401" t="str">
            <v>606</v>
          </cell>
          <cell r="Z6401" t="str">
            <v>EA</v>
          </cell>
          <cell r="AA6401">
            <v>1</v>
          </cell>
          <cell r="AB6401" t="str">
            <v>89 X 89 X 74</v>
          </cell>
          <cell r="AE6401" t="str">
            <v>STK</v>
          </cell>
          <cell r="AF6401">
            <v>1</v>
          </cell>
          <cell r="AG6401">
            <v>19</v>
          </cell>
          <cell r="AH6401">
            <v>1</v>
          </cell>
          <cell r="AI6401" t="str">
            <v>STK</v>
          </cell>
          <cell r="AJ6401" t="str">
            <v>PEHA Elektro GmbH &amp; Co. KG</v>
          </cell>
          <cell r="AK6401" t="str">
            <v>PEHA Elektro GmbH &amp; Co. KG</v>
          </cell>
        </row>
        <row r="6402">
          <cell r="C6402" t="str">
            <v>D 80.610 TAE AW</v>
          </cell>
          <cell r="D6402" t="str">
            <v>4851</v>
          </cell>
          <cell r="E6402" t="str">
            <v>15</v>
          </cell>
          <cell r="F6402" t="str">
            <v>1</v>
          </cell>
          <cell r="G6402" t="str">
            <v>01</v>
          </cell>
          <cell r="H6402" t="str">
            <v>01</v>
          </cell>
          <cell r="I6402" t="str">
            <v>1</v>
          </cell>
          <cell r="J6402">
            <v>1</v>
          </cell>
          <cell r="K6402">
            <v>1.2999999999999999E-2</v>
          </cell>
          <cell r="L6402">
            <v>1.2999999999999999E-2</v>
          </cell>
          <cell r="M6402" t="str">
            <v>KG</v>
          </cell>
          <cell r="N6402">
            <v>0</v>
          </cell>
          <cell r="P6402" t="str">
            <v>22326122472F382P23</v>
          </cell>
          <cell r="Q6402" t="str">
            <v>4010105510416</v>
          </cell>
          <cell r="R6402" t="str">
            <v>3</v>
          </cell>
          <cell r="S6402" t="str">
            <v>223</v>
          </cell>
          <cell r="T6402" t="str">
            <v>01</v>
          </cell>
          <cell r="V6402" t="str">
            <v>85366990</v>
          </cell>
          <cell r="W6402" t="str">
            <v>HU</v>
          </cell>
          <cell r="X6402" t="str">
            <v>W</v>
          </cell>
          <cell r="Y6402" t="str">
            <v>606</v>
          </cell>
          <cell r="Z6402" t="str">
            <v>EA</v>
          </cell>
          <cell r="AA6402">
            <v>1</v>
          </cell>
          <cell r="AB6402" t="str">
            <v>89 X 89 X 74</v>
          </cell>
          <cell r="AE6402" t="str">
            <v>STK</v>
          </cell>
          <cell r="AF6402">
            <v>1</v>
          </cell>
          <cell r="AG6402">
            <v>19</v>
          </cell>
          <cell r="AH6402">
            <v>1</v>
          </cell>
          <cell r="AI6402" t="str">
            <v>STK</v>
          </cell>
          <cell r="AJ6402" t="str">
            <v>PEHA Elektro GmbH &amp; Co. KG</v>
          </cell>
          <cell r="AK6402" t="str">
            <v>PEHA Elektro GmbH &amp; Co. KG</v>
          </cell>
        </row>
        <row r="6403">
          <cell r="C6403" t="str">
            <v>D 80.610 TAE W</v>
          </cell>
          <cell r="D6403" t="str">
            <v>4851</v>
          </cell>
          <cell r="E6403" t="str">
            <v>15</v>
          </cell>
          <cell r="F6403" t="str">
            <v>1</v>
          </cell>
          <cell r="G6403" t="str">
            <v>01</v>
          </cell>
          <cell r="H6403" t="str">
            <v>01</v>
          </cell>
          <cell r="I6403" t="str">
            <v>1</v>
          </cell>
          <cell r="J6403">
            <v>1</v>
          </cell>
          <cell r="K6403">
            <v>1.4E-2</v>
          </cell>
          <cell r="L6403">
            <v>1.4E-2</v>
          </cell>
          <cell r="M6403" t="str">
            <v>KG</v>
          </cell>
          <cell r="N6403">
            <v>0</v>
          </cell>
          <cell r="P6403" t="str">
            <v>22326122472F382P23</v>
          </cell>
          <cell r="Q6403" t="str">
            <v>4010105510812</v>
          </cell>
          <cell r="R6403" t="str">
            <v>3</v>
          </cell>
          <cell r="S6403" t="str">
            <v>223</v>
          </cell>
          <cell r="T6403" t="str">
            <v>01</v>
          </cell>
          <cell r="V6403" t="str">
            <v>85366990</v>
          </cell>
          <cell r="W6403" t="str">
            <v>DE</v>
          </cell>
          <cell r="X6403" t="str">
            <v>W</v>
          </cell>
          <cell r="Y6403" t="str">
            <v>606</v>
          </cell>
          <cell r="Z6403" t="str">
            <v>EA</v>
          </cell>
          <cell r="AA6403">
            <v>1</v>
          </cell>
          <cell r="AB6403" t="str">
            <v>89 X 89 X 74</v>
          </cell>
          <cell r="AE6403" t="str">
            <v>STK</v>
          </cell>
          <cell r="AF6403">
            <v>1</v>
          </cell>
          <cell r="AG6403">
            <v>19</v>
          </cell>
          <cell r="AH6403">
            <v>1</v>
          </cell>
          <cell r="AI6403" t="str">
            <v>STK</v>
          </cell>
          <cell r="AJ6403" t="str">
            <v>PEHA Elektro GmbH &amp; Co. KG</v>
          </cell>
          <cell r="AK6403" t="str">
            <v>PEHA Elektro GmbH &amp; Co. KG</v>
          </cell>
        </row>
        <row r="6404">
          <cell r="C6404" t="str">
            <v>D 80.610 TAE NA W</v>
          </cell>
          <cell r="D6404" t="str">
            <v>4851</v>
          </cell>
          <cell r="E6404" t="str">
            <v>15</v>
          </cell>
          <cell r="F6404" t="str">
            <v>1</v>
          </cell>
          <cell r="G6404" t="str">
            <v>01</v>
          </cell>
          <cell r="H6404" t="str">
            <v>01</v>
          </cell>
          <cell r="I6404" t="str">
            <v>1</v>
          </cell>
          <cell r="J6404">
            <v>1</v>
          </cell>
          <cell r="K6404">
            <v>1.0999999999999999E-2</v>
          </cell>
          <cell r="L6404">
            <v>0.01</v>
          </cell>
          <cell r="M6404" t="str">
            <v>KG</v>
          </cell>
          <cell r="N6404">
            <v>0</v>
          </cell>
          <cell r="P6404" t="str">
            <v>22326122472F382P23</v>
          </cell>
          <cell r="Q6404" t="str">
            <v>4010105511017</v>
          </cell>
          <cell r="R6404" t="str">
            <v>4</v>
          </cell>
          <cell r="S6404" t="str">
            <v>223</v>
          </cell>
          <cell r="T6404" t="str">
            <v>01</v>
          </cell>
          <cell r="V6404" t="str">
            <v>85366990</v>
          </cell>
          <cell r="W6404" t="str">
            <v>DE</v>
          </cell>
          <cell r="X6404" t="str">
            <v>C</v>
          </cell>
          <cell r="Y6404" t="str">
            <v>606</v>
          </cell>
          <cell r="Z6404" t="str">
            <v>EA</v>
          </cell>
          <cell r="AA6404">
            <v>1</v>
          </cell>
          <cell r="AB6404" t="str">
            <v>089 X 089 X 074</v>
          </cell>
          <cell r="AE6404" t="str">
            <v>STK</v>
          </cell>
          <cell r="AF6404">
            <v>1</v>
          </cell>
          <cell r="AG6404">
            <v>19</v>
          </cell>
          <cell r="AH6404">
            <v>1</v>
          </cell>
          <cell r="AI6404" t="str">
            <v>STK</v>
          </cell>
          <cell r="AJ6404" t="str">
            <v>PEHA Elektro GmbH &amp; Co. KG</v>
          </cell>
          <cell r="AK6404" t="str">
            <v>PEHA Elektro GmbH &amp; Co. KG</v>
          </cell>
        </row>
        <row r="6405">
          <cell r="C6405" t="str">
            <v>D 80.610.02 TAE NA</v>
          </cell>
          <cell r="D6405" t="str">
            <v>4851</v>
          </cell>
          <cell r="E6405" t="str">
            <v>15</v>
          </cell>
          <cell r="F6405" t="str">
            <v>1</v>
          </cell>
          <cell r="G6405" t="str">
            <v>01</v>
          </cell>
          <cell r="H6405" t="str">
            <v>01</v>
          </cell>
          <cell r="I6405" t="str">
            <v>1</v>
          </cell>
          <cell r="J6405">
            <v>1</v>
          </cell>
          <cell r="K6405">
            <v>0.01</v>
          </cell>
          <cell r="L6405">
            <v>0.01</v>
          </cell>
          <cell r="M6405" t="str">
            <v>KG</v>
          </cell>
          <cell r="N6405">
            <v>0</v>
          </cell>
          <cell r="P6405" t="str">
            <v>22326122472F382P23</v>
          </cell>
          <cell r="Q6405" t="str">
            <v>4010105511215</v>
          </cell>
          <cell r="R6405" t="str">
            <v>4</v>
          </cell>
          <cell r="S6405" t="str">
            <v>223</v>
          </cell>
          <cell r="T6405" t="str">
            <v>01</v>
          </cell>
          <cell r="V6405" t="str">
            <v>85366990</v>
          </cell>
          <cell r="W6405" t="str">
            <v>DE</v>
          </cell>
          <cell r="X6405" t="str">
            <v>C</v>
          </cell>
          <cell r="Y6405" t="str">
            <v>606</v>
          </cell>
          <cell r="Z6405" t="str">
            <v>EA</v>
          </cell>
          <cell r="AA6405">
            <v>1</v>
          </cell>
          <cell r="AB6405" t="str">
            <v>70 X 70 X 8</v>
          </cell>
          <cell r="AE6405" t="str">
            <v>STK</v>
          </cell>
          <cell r="AF6405">
            <v>1</v>
          </cell>
          <cell r="AG6405">
            <v>19</v>
          </cell>
          <cell r="AH6405">
            <v>1</v>
          </cell>
          <cell r="AI6405" t="str">
            <v>STK</v>
          </cell>
          <cell r="AJ6405" t="str">
            <v>PEHA Elektro GmbH &amp; Co. KG</v>
          </cell>
          <cell r="AK6405" t="str">
            <v>PEHA Elektro GmbH &amp; Co. KG</v>
          </cell>
        </row>
        <row r="6406">
          <cell r="C6406" t="str">
            <v>D 2721.02 E/OBO</v>
          </cell>
          <cell r="D6406" t="str">
            <v>4851</v>
          </cell>
          <cell r="E6406" t="str">
            <v>15</v>
          </cell>
          <cell r="F6406" t="str">
            <v>2</v>
          </cell>
          <cell r="G6406" t="str">
            <v>02</v>
          </cell>
          <cell r="H6406" t="str">
            <v>02</v>
          </cell>
          <cell r="I6406" t="str">
            <v>2</v>
          </cell>
          <cell r="J6406">
            <v>1</v>
          </cell>
          <cell r="K6406">
            <v>3.0000000000000001E-3</v>
          </cell>
          <cell r="L6406">
            <v>3.0000000000000001E-3</v>
          </cell>
          <cell r="M6406" t="str">
            <v>KG</v>
          </cell>
          <cell r="N6406">
            <v>0</v>
          </cell>
          <cell r="P6406" t="str">
            <v>22326122472F382U51</v>
          </cell>
          <cell r="Q6406" t="str">
            <v>4012195724551</v>
          </cell>
          <cell r="R6406" t="str">
            <v>4</v>
          </cell>
          <cell r="S6406" t="str">
            <v>223</v>
          </cell>
          <cell r="T6406" t="str">
            <v>01</v>
          </cell>
          <cell r="V6406" t="str">
            <v>85366990</v>
          </cell>
          <cell r="W6406" t="str">
            <v>DE</v>
          </cell>
          <cell r="X6406" t="str">
            <v>W</v>
          </cell>
          <cell r="Y6406" t="str">
            <v>606</v>
          </cell>
          <cell r="Z6406" t="str">
            <v>EA</v>
          </cell>
          <cell r="AA6406">
            <v>1</v>
          </cell>
          <cell r="AB6406" t="str">
            <v>231 X 117 X 056</v>
          </cell>
          <cell r="AE6406" t="str">
            <v>STK</v>
          </cell>
          <cell r="AF6406">
            <v>1</v>
          </cell>
          <cell r="AG6406">
            <v>19</v>
          </cell>
          <cell r="AH6406">
            <v>1</v>
          </cell>
          <cell r="AI6406" t="str">
            <v>STK</v>
          </cell>
          <cell r="AJ6406" t="str">
            <v>PEHA Elektro GmbH &amp; Co. KG</v>
          </cell>
          <cell r="AK6406" t="str">
            <v>PEHA Elektro GmbH &amp; Co. KG</v>
          </cell>
        </row>
        <row r="6407">
          <cell r="C6407" t="str">
            <v>D 2721.02 G/OBO</v>
          </cell>
          <cell r="D6407" t="str">
            <v>4851</v>
          </cell>
          <cell r="E6407" t="str">
            <v>15</v>
          </cell>
          <cell r="F6407" t="str">
            <v>2</v>
          </cell>
          <cell r="G6407" t="str">
            <v>02</v>
          </cell>
          <cell r="H6407" t="str">
            <v>02</v>
          </cell>
          <cell r="I6407" t="str">
            <v>2</v>
          </cell>
          <cell r="J6407">
            <v>1</v>
          </cell>
          <cell r="K6407">
            <v>3.0000000000000001E-3</v>
          </cell>
          <cell r="L6407">
            <v>3.0000000000000001E-3</v>
          </cell>
          <cell r="M6407" t="str">
            <v>KG</v>
          </cell>
          <cell r="N6407">
            <v>0</v>
          </cell>
          <cell r="P6407" t="str">
            <v>22326122472F382U51</v>
          </cell>
          <cell r="Q6407" t="str">
            <v>4012195724605</v>
          </cell>
          <cell r="R6407" t="str">
            <v>4</v>
          </cell>
          <cell r="S6407" t="str">
            <v>223</v>
          </cell>
          <cell r="T6407" t="str">
            <v>01</v>
          </cell>
          <cell r="V6407" t="str">
            <v>85366990</v>
          </cell>
          <cell r="W6407" t="str">
            <v>DE</v>
          </cell>
          <cell r="X6407" t="str">
            <v>C</v>
          </cell>
          <cell r="Y6407" t="str">
            <v>606</v>
          </cell>
          <cell r="Z6407" t="str">
            <v>EA</v>
          </cell>
          <cell r="AA6407">
            <v>1</v>
          </cell>
          <cell r="AB6407" t="str">
            <v>231 X 117 X 056</v>
          </cell>
          <cell r="AE6407" t="str">
            <v>STK</v>
          </cell>
          <cell r="AF6407">
            <v>1</v>
          </cell>
          <cell r="AG6407">
            <v>19</v>
          </cell>
          <cell r="AH6407">
            <v>1</v>
          </cell>
          <cell r="AI6407" t="str">
            <v>STK</v>
          </cell>
          <cell r="AJ6407" t="str">
            <v>PEHA Elektro GmbH &amp; Co. KG</v>
          </cell>
          <cell r="AK6407" t="str">
            <v>PEHA Elektro GmbH &amp; Co. KG</v>
          </cell>
        </row>
        <row r="6408">
          <cell r="C6408" t="str">
            <v>D 2723.02 E/OBO</v>
          </cell>
          <cell r="D6408" t="str">
            <v>4851</v>
          </cell>
          <cell r="E6408" t="str">
            <v>15</v>
          </cell>
          <cell r="F6408" t="str">
            <v>2</v>
          </cell>
          <cell r="G6408" t="str">
            <v>02</v>
          </cell>
          <cell r="H6408" t="str">
            <v>02</v>
          </cell>
          <cell r="I6408" t="str">
            <v>2</v>
          </cell>
          <cell r="J6408">
            <v>1</v>
          </cell>
          <cell r="K6408">
            <v>0.01</v>
          </cell>
          <cell r="L6408">
            <v>0.01</v>
          </cell>
          <cell r="M6408" t="str">
            <v>KG</v>
          </cell>
          <cell r="N6408">
            <v>0</v>
          </cell>
          <cell r="P6408" t="str">
            <v>22326122472F382U51</v>
          </cell>
          <cell r="Q6408" t="str">
            <v>4012195724650</v>
          </cell>
          <cell r="R6408" t="str">
            <v>4</v>
          </cell>
          <cell r="S6408" t="str">
            <v>223</v>
          </cell>
          <cell r="T6408" t="str">
            <v>01</v>
          </cell>
          <cell r="V6408" t="str">
            <v>85366990</v>
          </cell>
          <cell r="W6408" t="str">
            <v>DE</v>
          </cell>
          <cell r="X6408" t="str">
            <v>W</v>
          </cell>
          <cell r="Y6408" t="str">
            <v>606</v>
          </cell>
          <cell r="Z6408" t="str">
            <v>EA</v>
          </cell>
          <cell r="AA6408">
            <v>1</v>
          </cell>
          <cell r="AB6408" t="str">
            <v>223 X 153 X 078</v>
          </cell>
          <cell r="AE6408" t="str">
            <v>STK</v>
          </cell>
          <cell r="AF6408">
            <v>1</v>
          </cell>
          <cell r="AG6408">
            <v>19</v>
          </cell>
          <cell r="AH6408">
            <v>1</v>
          </cell>
          <cell r="AI6408" t="str">
            <v>STK</v>
          </cell>
          <cell r="AJ6408" t="str">
            <v>PEHA Elektro GmbH &amp; Co. KG</v>
          </cell>
          <cell r="AK6408" t="str">
            <v>PEHA Elektro GmbH &amp; Co. KG</v>
          </cell>
        </row>
        <row r="6409">
          <cell r="C6409" t="str">
            <v>D 256.02 B EMS/OBO</v>
          </cell>
          <cell r="D6409" t="str">
            <v>4851</v>
          </cell>
          <cell r="E6409" t="str">
            <v>15</v>
          </cell>
          <cell r="F6409" t="str">
            <v>18</v>
          </cell>
          <cell r="G6409" t="str">
            <v>18</v>
          </cell>
          <cell r="H6409" t="str">
            <v>18</v>
          </cell>
          <cell r="I6409" t="str">
            <v>18</v>
          </cell>
          <cell r="J6409">
            <v>1</v>
          </cell>
          <cell r="K6409">
            <v>2.8000000000000001E-2</v>
          </cell>
          <cell r="L6409">
            <v>2.5999999999999999E-2</v>
          </cell>
          <cell r="M6409" t="str">
            <v>KG</v>
          </cell>
          <cell r="N6409">
            <v>0</v>
          </cell>
          <cell r="P6409" t="str">
            <v>22326122472F382U51</v>
          </cell>
          <cell r="Q6409" t="str">
            <v>4012195411116</v>
          </cell>
          <cell r="R6409" t="str">
            <v>4</v>
          </cell>
          <cell r="S6409" t="str">
            <v>223</v>
          </cell>
          <cell r="T6409" t="str">
            <v>01</v>
          </cell>
          <cell r="V6409" t="str">
            <v>85365080</v>
          </cell>
          <cell r="W6409" t="str">
            <v>DE</v>
          </cell>
          <cell r="X6409" t="str">
            <v>C</v>
          </cell>
          <cell r="Y6409" t="str">
            <v>606</v>
          </cell>
          <cell r="Z6409" t="str">
            <v>EA</v>
          </cell>
          <cell r="AA6409">
            <v>1</v>
          </cell>
          <cell r="AB6409" t="str">
            <v>70 X 70 X 20</v>
          </cell>
          <cell r="AE6409" t="str">
            <v>STK</v>
          </cell>
          <cell r="AF6409">
            <v>1</v>
          </cell>
          <cell r="AG6409">
            <v>19</v>
          </cell>
          <cell r="AH6409">
            <v>1</v>
          </cell>
          <cell r="AI6409" t="str">
            <v>STK</v>
          </cell>
          <cell r="AJ6409" t="str">
            <v>PEHA Elektro GmbH &amp; Co. KG</v>
          </cell>
          <cell r="AK6409" t="str">
            <v>PEHA Elektro GmbH &amp; Co. KG</v>
          </cell>
        </row>
        <row r="6410">
          <cell r="C6410" t="str">
            <v>D 80.677-SS W</v>
          </cell>
          <cell r="D6410" t="str">
            <v>4851</v>
          </cell>
          <cell r="E6410" t="str">
            <v>15</v>
          </cell>
          <cell r="F6410" t="str">
            <v>1</v>
          </cell>
          <cell r="G6410" t="str">
            <v>01</v>
          </cell>
          <cell r="H6410" t="str">
            <v>01</v>
          </cell>
          <cell r="I6410" t="str">
            <v>1</v>
          </cell>
          <cell r="J6410">
            <v>1</v>
          </cell>
          <cell r="K6410">
            <v>0.04</v>
          </cell>
          <cell r="L6410">
            <v>0.04</v>
          </cell>
          <cell r="M6410" t="str">
            <v>KG</v>
          </cell>
          <cell r="N6410">
            <v>0</v>
          </cell>
          <cell r="P6410" t="str">
            <v>22326122472F382P23</v>
          </cell>
          <cell r="Q6410" t="str">
            <v>4010105512816</v>
          </cell>
          <cell r="R6410" t="str">
            <v>4</v>
          </cell>
          <cell r="S6410" t="str">
            <v>223</v>
          </cell>
          <cell r="T6410" t="str">
            <v>01</v>
          </cell>
          <cell r="V6410" t="str">
            <v>85389099</v>
          </cell>
          <cell r="W6410" t="str">
            <v>DE</v>
          </cell>
          <cell r="X6410" t="str">
            <v>C</v>
          </cell>
          <cell r="Y6410" t="str">
            <v>606</v>
          </cell>
          <cell r="Z6410" t="str">
            <v>EA</v>
          </cell>
          <cell r="AA6410">
            <v>1</v>
          </cell>
          <cell r="AB6410" t="str">
            <v>70 X 70 X 10</v>
          </cell>
          <cell r="AE6410" t="str">
            <v>STK</v>
          </cell>
          <cell r="AF6410">
            <v>1</v>
          </cell>
          <cell r="AG6410">
            <v>19</v>
          </cell>
          <cell r="AH6410">
            <v>1</v>
          </cell>
          <cell r="AI6410" t="str">
            <v>STK</v>
          </cell>
          <cell r="AJ6410" t="str">
            <v>PEHA Elektro GmbH &amp; Co. KG</v>
          </cell>
          <cell r="AK6410" t="str">
            <v>PEHA Elektro GmbH &amp; Co. KG</v>
          </cell>
        </row>
        <row r="6411">
          <cell r="C6411" t="str">
            <v>D 610.02 MJ1/22,5 EMS</v>
          </cell>
          <cell r="D6411" t="str">
            <v>4851</v>
          </cell>
          <cell r="E6411" t="str">
            <v>15</v>
          </cell>
          <cell r="F6411" t="str">
            <v>1</v>
          </cell>
          <cell r="G6411" t="str">
            <v>01</v>
          </cell>
          <cell r="H6411" t="str">
            <v>01</v>
          </cell>
          <cell r="I6411" t="str">
            <v>1</v>
          </cell>
          <cell r="J6411">
            <v>1</v>
          </cell>
          <cell r="K6411">
            <v>7.0000000000000001E-3</v>
          </cell>
          <cell r="L6411">
            <v>6.0000000000000001E-3</v>
          </cell>
          <cell r="M6411" t="str">
            <v>KG</v>
          </cell>
          <cell r="N6411">
            <v>0</v>
          </cell>
          <cell r="P6411" t="str">
            <v>22326122472F282A72</v>
          </cell>
          <cell r="Q6411" t="str">
            <v>4010105513639</v>
          </cell>
          <cell r="R6411" t="str">
            <v>4</v>
          </cell>
          <cell r="S6411" t="str">
            <v>223</v>
          </cell>
          <cell r="T6411" t="str">
            <v>01</v>
          </cell>
          <cell r="V6411" t="str">
            <v>85389099</v>
          </cell>
          <cell r="W6411" t="str">
            <v>DE</v>
          </cell>
          <cell r="X6411" t="str">
            <v>C</v>
          </cell>
          <cell r="Y6411" t="str">
            <v>606</v>
          </cell>
          <cell r="Z6411" t="str">
            <v>EA</v>
          </cell>
          <cell r="AA6411">
            <v>1</v>
          </cell>
          <cell r="AB6411" t="str">
            <v>20 X 45  X 25</v>
          </cell>
          <cell r="AE6411" t="str">
            <v>STK</v>
          </cell>
          <cell r="AF6411">
            <v>1</v>
          </cell>
          <cell r="AG6411">
            <v>19</v>
          </cell>
          <cell r="AH6411">
            <v>1</v>
          </cell>
          <cell r="AI6411" t="str">
            <v>STK</v>
          </cell>
          <cell r="AJ6411" t="str">
            <v>PEHA Elektro GmbH &amp; Co. KG</v>
          </cell>
          <cell r="AK6411" t="str">
            <v>PEHA Elektro GmbH &amp; Co. KG</v>
          </cell>
        </row>
        <row r="6412">
          <cell r="C6412" t="str">
            <v>D 80.677-E W</v>
          </cell>
          <cell r="D6412" t="str">
            <v>4851</v>
          </cell>
          <cell r="E6412" t="str">
            <v>15</v>
          </cell>
          <cell r="F6412" t="str">
            <v>1</v>
          </cell>
          <cell r="G6412" t="str">
            <v>01</v>
          </cell>
          <cell r="H6412" t="str">
            <v>01</v>
          </cell>
          <cell r="I6412" t="str">
            <v>1</v>
          </cell>
          <cell r="J6412">
            <v>1</v>
          </cell>
          <cell r="K6412">
            <v>3.9E-2</v>
          </cell>
          <cell r="L6412">
            <v>3.9E-2</v>
          </cell>
          <cell r="M6412" t="str">
            <v>KG</v>
          </cell>
          <cell r="N6412">
            <v>0</v>
          </cell>
          <cell r="P6412" t="str">
            <v>22326122472F382P23</v>
          </cell>
          <cell r="Q6412" t="str">
            <v>4010105513813</v>
          </cell>
          <cell r="R6412" t="str">
            <v>4</v>
          </cell>
          <cell r="S6412" t="str">
            <v>223</v>
          </cell>
          <cell r="T6412" t="str">
            <v>01</v>
          </cell>
          <cell r="V6412" t="str">
            <v>85389099</v>
          </cell>
          <cell r="W6412" t="str">
            <v>HU</v>
          </cell>
          <cell r="X6412" t="str">
            <v>C</v>
          </cell>
          <cell r="Y6412" t="str">
            <v>606</v>
          </cell>
          <cell r="Z6412" t="str">
            <v>EA</v>
          </cell>
          <cell r="AA6412">
            <v>1</v>
          </cell>
          <cell r="AB6412" t="str">
            <v>158 X 087 X 076</v>
          </cell>
          <cell r="AE6412" t="str">
            <v>STK</v>
          </cell>
          <cell r="AF6412">
            <v>1</v>
          </cell>
          <cell r="AG6412">
            <v>19</v>
          </cell>
          <cell r="AH6412">
            <v>1</v>
          </cell>
          <cell r="AI6412" t="str">
            <v>STK</v>
          </cell>
          <cell r="AJ6412" t="str">
            <v>PEHA Elektro GmbH &amp; Co. KG</v>
          </cell>
          <cell r="AK6412" t="str">
            <v>PEHA Elektro GmbH &amp; Co. KG</v>
          </cell>
        </row>
        <row r="6413">
          <cell r="C6413" t="str">
            <v>D 80.677-F W</v>
          </cell>
          <cell r="D6413" t="str">
            <v>4851</v>
          </cell>
          <cell r="E6413" t="str">
            <v>15</v>
          </cell>
          <cell r="F6413" t="str">
            <v>18</v>
          </cell>
          <cell r="G6413" t="str">
            <v>18</v>
          </cell>
          <cell r="H6413" t="str">
            <v>18</v>
          </cell>
          <cell r="I6413" t="str">
            <v>18</v>
          </cell>
          <cell r="J6413">
            <v>1</v>
          </cell>
          <cell r="K6413">
            <v>3.9E-2</v>
          </cell>
          <cell r="L6413">
            <v>3.9E-2</v>
          </cell>
          <cell r="M6413" t="str">
            <v>KG</v>
          </cell>
          <cell r="N6413">
            <v>0</v>
          </cell>
          <cell r="P6413" t="str">
            <v>22326122472F382P23</v>
          </cell>
          <cell r="Q6413" t="str">
            <v>4010105514810</v>
          </cell>
          <cell r="R6413" t="str">
            <v>4</v>
          </cell>
          <cell r="S6413" t="str">
            <v>223</v>
          </cell>
          <cell r="T6413" t="str">
            <v>01</v>
          </cell>
          <cell r="V6413" t="str">
            <v>85389099</v>
          </cell>
          <cell r="W6413" t="str">
            <v>DE</v>
          </cell>
          <cell r="X6413" t="str">
            <v>C</v>
          </cell>
          <cell r="Y6413" t="str">
            <v>606</v>
          </cell>
          <cell r="Z6413" t="str">
            <v>EA</v>
          </cell>
          <cell r="AA6413">
            <v>1</v>
          </cell>
          <cell r="AB6413" t="str">
            <v>158 X 087 X 076</v>
          </cell>
          <cell r="AE6413" t="str">
            <v>STK</v>
          </cell>
          <cell r="AF6413">
            <v>1</v>
          </cell>
          <cell r="AG6413">
            <v>19</v>
          </cell>
          <cell r="AH6413">
            <v>1</v>
          </cell>
          <cell r="AI6413" t="str">
            <v>STK</v>
          </cell>
          <cell r="AJ6413" t="str">
            <v>PEHA Elektro GmbH &amp; Co. KG</v>
          </cell>
          <cell r="AK6413" t="str">
            <v>PEHA Elektro GmbH &amp; Co. KG</v>
          </cell>
        </row>
        <row r="6414">
          <cell r="C6414" t="str">
            <v>D 80.677-G W</v>
          </cell>
          <cell r="D6414" t="str">
            <v>4851</v>
          </cell>
          <cell r="E6414" t="str">
            <v>15</v>
          </cell>
          <cell r="F6414" t="str">
            <v>1</v>
          </cell>
          <cell r="G6414" t="str">
            <v>01</v>
          </cell>
          <cell r="H6414" t="str">
            <v>01</v>
          </cell>
          <cell r="I6414" t="str">
            <v>1</v>
          </cell>
          <cell r="J6414">
            <v>1</v>
          </cell>
          <cell r="K6414">
            <v>3.7999999999999999E-2</v>
          </cell>
          <cell r="L6414">
            <v>3.7999999999999999E-2</v>
          </cell>
          <cell r="M6414" t="str">
            <v>KG</v>
          </cell>
          <cell r="N6414">
            <v>0</v>
          </cell>
          <cell r="P6414" t="str">
            <v>22326122472F382P23</v>
          </cell>
          <cell r="Q6414" t="str">
            <v>4010105515817</v>
          </cell>
          <cell r="R6414" t="str">
            <v>4</v>
          </cell>
          <cell r="S6414" t="str">
            <v>223</v>
          </cell>
          <cell r="T6414" t="str">
            <v>01</v>
          </cell>
          <cell r="V6414" t="str">
            <v>85389099</v>
          </cell>
          <cell r="W6414" t="str">
            <v>DE</v>
          </cell>
          <cell r="X6414" t="str">
            <v>C</v>
          </cell>
          <cell r="Y6414" t="str">
            <v>606</v>
          </cell>
          <cell r="Z6414" t="str">
            <v>EA</v>
          </cell>
          <cell r="AA6414">
            <v>1</v>
          </cell>
          <cell r="AB6414" t="str">
            <v>158 X 087 X 076</v>
          </cell>
          <cell r="AE6414" t="str">
            <v>STK</v>
          </cell>
          <cell r="AF6414">
            <v>1</v>
          </cell>
          <cell r="AG6414">
            <v>19</v>
          </cell>
          <cell r="AH6414">
            <v>1</v>
          </cell>
          <cell r="AI6414" t="str">
            <v>STK</v>
          </cell>
          <cell r="AJ6414" t="str">
            <v>PEHA Elektro GmbH &amp; Co. KG</v>
          </cell>
          <cell r="AK6414" t="str">
            <v>PEHA Elektro GmbH &amp; Co. KG</v>
          </cell>
        </row>
        <row r="6415">
          <cell r="C6415" t="str">
            <v>D 80.677-H W</v>
          </cell>
          <cell r="D6415" t="str">
            <v>4851</v>
          </cell>
          <cell r="E6415" t="str">
            <v>15</v>
          </cell>
          <cell r="F6415" t="str">
            <v>1</v>
          </cell>
          <cell r="G6415" t="str">
            <v>01</v>
          </cell>
          <cell r="H6415" t="str">
            <v>01</v>
          </cell>
          <cell r="I6415" t="str">
            <v>1</v>
          </cell>
          <cell r="J6415">
            <v>1</v>
          </cell>
          <cell r="K6415">
            <v>3.7999999999999999E-2</v>
          </cell>
          <cell r="L6415">
            <v>3.7999999999999999E-2</v>
          </cell>
          <cell r="M6415" t="str">
            <v>KG</v>
          </cell>
          <cell r="N6415">
            <v>0</v>
          </cell>
          <cell r="P6415" t="str">
            <v>22326122472F382P23</v>
          </cell>
          <cell r="Q6415" t="str">
            <v>4010105516814</v>
          </cell>
          <cell r="R6415" t="str">
            <v>4</v>
          </cell>
          <cell r="S6415" t="str">
            <v>223</v>
          </cell>
          <cell r="T6415" t="str">
            <v>01</v>
          </cell>
          <cell r="V6415" t="str">
            <v>85389099</v>
          </cell>
          <cell r="W6415" t="str">
            <v>DE</v>
          </cell>
          <cell r="X6415" t="str">
            <v>C</v>
          </cell>
          <cell r="Y6415" t="str">
            <v>606</v>
          </cell>
          <cell r="Z6415" t="str">
            <v>EA</v>
          </cell>
          <cell r="AA6415">
            <v>1</v>
          </cell>
          <cell r="AB6415" t="str">
            <v>158 X 087 X 076</v>
          </cell>
          <cell r="AE6415" t="str">
            <v>STK</v>
          </cell>
          <cell r="AF6415">
            <v>1</v>
          </cell>
          <cell r="AG6415">
            <v>19</v>
          </cell>
          <cell r="AH6415">
            <v>1</v>
          </cell>
          <cell r="AI6415" t="str">
            <v>STK</v>
          </cell>
          <cell r="AJ6415" t="str">
            <v>PEHA Elektro GmbH &amp; Co. KG</v>
          </cell>
          <cell r="AK6415" t="str">
            <v>PEHA Elektro GmbH &amp; Co. KG</v>
          </cell>
        </row>
        <row r="6416">
          <cell r="C6416" t="str">
            <v>D 80.677-H W NEUTRIK/MW</v>
          </cell>
          <cell r="D6416" t="str">
            <v>4851</v>
          </cell>
          <cell r="E6416" t="str">
            <v>15</v>
          </cell>
          <cell r="F6416" t="str">
            <v>1</v>
          </cell>
          <cell r="G6416" t="str">
            <v>01</v>
          </cell>
          <cell r="H6416" t="str">
            <v>01</v>
          </cell>
          <cell r="I6416" t="str">
            <v>1</v>
          </cell>
          <cell r="J6416">
            <v>1</v>
          </cell>
          <cell r="K6416">
            <v>5.1999999999999998E-2</v>
          </cell>
          <cell r="L6416">
            <v>5.1999999999999998E-2</v>
          </cell>
          <cell r="M6416" t="str">
            <v>KG</v>
          </cell>
          <cell r="N6416">
            <v>0</v>
          </cell>
          <cell r="P6416" t="str">
            <v>22326122472F382U49</v>
          </cell>
          <cell r="Q6416" t="str">
            <v>4010105516852</v>
          </cell>
          <cell r="R6416" t="str">
            <v>4</v>
          </cell>
          <cell r="S6416" t="str">
            <v>223</v>
          </cell>
          <cell r="T6416" t="str">
            <v>01</v>
          </cell>
          <cell r="V6416" t="str">
            <v>85389099</v>
          </cell>
          <cell r="W6416" t="str">
            <v>DE</v>
          </cell>
          <cell r="X6416" t="str">
            <v>C</v>
          </cell>
          <cell r="Y6416" t="str">
            <v>606</v>
          </cell>
          <cell r="Z6416" t="str">
            <v>EA</v>
          </cell>
          <cell r="AA6416">
            <v>10</v>
          </cell>
          <cell r="AE6416" t="str">
            <v>STK</v>
          </cell>
          <cell r="AF6416">
            <v>1</v>
          </cell>
          <cell r="AG6416">
            <v>19</v>
          </cell>
          <cell r="AH6416">
            <v>1</v>
          </cell>
          <cell r="AI6416" t="str">
            <v>STK</v>
          </cell>
          <cell r="AJ6416" t="str">
            <v>PEHA Elektro GmbH &amp; Co. KG</v>
          </cell>
          <cell r="AK6416" t="str">
            <v>PEHA Elektro GmbH &amp; Co. KG</v>
          </cell>
        </row>
        <row r="6417">
          <cell r="C6417" t="str">
            <v>D 80.677-M W</v>
          </cell>
          <cell r="D6417" t="str">
            <v>4851</v>
          </cell>
          <cell r="E6417" t="str">
            <v>15</v>
          </cell>
          <cell r="F6417" t="str">
            <v>1</v>
          </cell>
          <cell r="G6417" t="str">
            <v>10</v>
          </cell>
          <cell r="H6417" t="str">
            <v>10</v>
          </cell>
          <cell r="I6417" t="str">
            <v>2</v>
          </cell>
          <cell r="J6417">
            <v>1</v>
          </cell>
          <cell r="K6417">
            <v>6.5000000000000002E-2</v>
          </cell>
          <cell r="L6417">
            <v>6.5000000000000002E-2</v>
          </cell>
          <cell r="M6417" t="str">
            <v>KG</v>
          </cell>
          <cell r="N6417">
            <v>0</v>
          </cell>
          <cell r="P6417" t="str">
            <v>22326122472F382P23</v>
          </cell>
          <cell r="Q6417" t="str">
            <v>4010105520811</v>
          </cell>
          <cell r="R6417" t="str">
            <v>4</v>
          </cell>
          <cell r="S6417" t="str">
            <v>223</v>
          </cell>
          <cell r="T6417" t="str">
            <v>01</v>
          </cell>
          <cell r="V6417" t="str">
            <v>85389099</v>
          </cell>
          <cell r="W6417" t="str">
            <v>DE</v>
          </cell>
          <cell r="X6417" t="str">
            <v>C</v>
          </cell>
          <cell r="Y6417" t="str">
            <v>606</v>
          </cell>
          <cell r="Z6417" t="str">
            <v>EA</v>
          </cell>
          <cell r="AA6417">
            <v>1</v>
          </cell>
          <cell r="AB6417" t="str">
            <v>158 X 087 X 076</v>
          </cell>
          <cell r="AE6417" t="str">
            <v>STK</v>
          </cell>
          <cell r="AF6417">
            <v>1</v>
          </cell>
          <cell r="AG6417">
            <v>19</v>
          </cell>
          <cell r="AH6417">
            <v>1</v>
          </cell>
          <cell r="AI6417" t="str">
            <v>STK</v>
          </cell>
          <cell r="AJ6417" t="str">
            <v>PEHA Elektro GmbH &amp; Co. KG</v>
          </cell>
          <cell r="AK6417" t="str">
            <v>PEHA Elektro GmbH &amp; Co. KG</v>
          </cell>
        </row>
        <row r="6418">
          <cell r="C6418" t="str">
            <v>D 2721.02 E</v>
          </cell>
          <cell r="D6418" t="str">
            <v>4851</v>
          </cell>
          <cell r="E6418" t="str">
            <v>15</v>
          </cell>
          <cell r="F6418" t="str">
            <v>1</v>
          </cell>
          <cell r="G6418" t="str">
            <v>01</v>
          </cell>
          <cell r="H6418" t="str">
            <v>01</v>
          </cell>
          <cell r="I6418" t="str">
            <v>1</v>
          </cell>
          <cell r="J6418">
            <v>1</v>
          </cell>
          <cell r="K6418">
            <v>8.7999999999999995E-2</v>
          </cell>
          <cell r="L6418">
            <v>8.7999999999999995E-2</v>
          </cell>
          <cell r="M6418" t="str">
            <v>KG</v>
          </cell>
          <cell r="N6418">
            <v>0</v>
          </cell>
          <cell r="P6418" t="str">
            <v>22326122472F382U51</v>
          </cell>
          <cell r="Q6418" t="str">
            <v>4010105524215</v>
          </cell>
          <cell r="R6418" t="str">
            <v>4</v>
          </cell>
          <cell r="S6418" t="str">
            <v>223</v>
          </cell>
          <cell r="T6418" t="str">
            <v>01</v>
          </cell>
          <cell r="V6418" t="str">
            <v>85366990</v>
          </cell>
          <cell r="W6418" t="str">
            <v>DE</v>
          </cell>
          <cell r="X6418" t="str">
            <v>W</v>
          </cell>
          <cell r="Y6418" t="str">
            <v>606</v>
          </cell>
          <cell r="Z6418" t="str">
            <v>EA</v>
          </cell>
          <cell r="AA6418">
            <v>1</v>
          </cell>
          <cell r="AB6418" t="str">
            <v>35 X 45  X 45</v>
          </cell>
          <cell r="AE6418" t="str">
            <v>STK</v>
          </cell>
          <cell r="AF6418">
            <v>1</v>
          </cell>
          <cell r="AG6418">
            <v>19</v>
          </cell>
          <cell r="AH6418">
            <v>1</v>
          </cell>
          <cell r="AI6418" t="str">
            <v>STK</v>
          </cell>
          <cell r="AJ6418" t="str">
            <v>PEHA Elektro GmbH &amp; Co. KG</v>
          </cell>
          <cell r="AK6418" t="str">
            <v>PEHA Elektro GmbH &amp; Co. KG</v>
          </cell>
        </row>
        <row r="6419">
          <cell r="C6419" t="str">
            <v>D 2721.02 G</v>
          </cell>
          <cell r="D6419" t="str">
            <v>4851</v>
          </cell>
          <cell r="E6419" t="str">
            <v>15</v>
          </cell>
          <cell r="F6419" t="str">
            <v>1</v>
          </cell>
          <cell r="G6419" t="str">
            <v>01</v>
          </cell>
          <cell r="H6419" t="str">
            <v>01</v>
          </cell>
          <cell r="I6419" t="str">
            <v>1</v>
          </cell>
          <cell r="J6419">
            <v>1</v>
          </cell>
          <cell r="K6419">
            <v>8.7999999999999995E-2</v>
          </cell>
          <cell r="L6419">
            <v>8.7999999999999995E-2</v>
          </cell>
          <cell r="M6419" t="str">
            <v>KG</v>
          </cell>
          <cell r="N6419">
            <v>0</v>
          </cell>
          <cell r="P6419" t="str">
            <v>22326122472F382U51</v>
          </cell>
          <cell r="Q6419" t="str">
            <v>4010105524512</v>
          </cell>
          <cell r="R6419" t="str">
            <v>4</v>
          </cell>
          <cell r="S6419" t="str">
            <v>223</v>
          </cell>
          <cell r="T6419" t="str">
            <v>01</v>
          </cell>
          <cell r="V6419" t="str">
            <v>85366990</v>
          </cell>
          <cell r="W6419" t="str">
            <v>DE</v>
          </cell>
          <cell r="X6419" t="str">
            <v>C</v>
          </cell>
          <cell r="Y6419" t="str">
            <v>606</v>
          </cell>
          <cell r="Z6419" t="str">
            <v>EA</v>
          </cell>
          <cell r="AA6419">
            <v>1</v>
          </cell>
          <cell r="AB6419" t="str">
            <v>231 X 117 X 056</v>
          </cell>
          <cell r="AE6419" t="str">
            <v>STK</v>
          </cell>
          <cell r="AF6419">
            <v>1</v>
          </cell>
          <cell r="AG6419">
            <v>19</v>
          </cell>
          <cell r="AH6419">
            <v>1</v>
          </cell>
          <cell r="AI6419" t="str">
            <v>STK</v>
          </cell>
          <cell r="AJ6419" t="str">
            <v>PEHA Elektro GmbH &amp; Co. KG</v>
          </cell>
          <cell r="AK6419" t="str">
            <v>PEHA Elektro GmbH &amp; Co. KG</v>
          </cell>
        </row>
        <row r="6420">
          <cell r="C6420" t="str">
            <v>D 2723.02 E</v>
          </cell>
          <cell r="D6420" t="str">
            <v>4851</v>
          </cell>
          <cell r="E6420" t="str">
            <v>15</v>
          </cell>
          <cell r="F6420" t="str">
            <v>1</v>
          </cell>
          <cell r="G6420" t="str">
            <v>01</v>
          </cell>
          <cell r="H6420" t="str">
            <v>01</v>
          </cell>
          <cell r="I6420" t="str">
            <v>1</v>
          </cell>
          <cell r="J6420">
            <v>1</v>
          </cell>
          <cell r="K6420">
            <v>0.1</v>
          </cell>
          <cell r="L6420">
            <v>0.1</v>
          </cell>
          <cell r="M6420" t="str">
            <v>KG</v>
          </cell>
          <cell r="N6420">
            <v>0</v>
          </cell>
          <cell r="P6420" t="str">
            <v>22326122472F382U51</v>
          </cell>
          <cell r="Q6420" t="str">
            <v>4010105524918</v>
          </cell>
          <cell r="R6420" t="str">
            <v>4</v>
          </cell>
          <cell r="S6420" t="str">
            <v>223</v>
          </cell>
          <cell r="T6420" t="str">
            <v>01</v>
          </cell>
          <cell r="V6420" t="str">
            <v>85366990</v>
          </cell>
          <cell r="W6420" t="str">
            <v>DE</v>
          </cell>
          <cell r="X6420" t="str">
            <v>W</v>
          </cell>
          <cell r="Y6420" t="str">
            <v>606</v>
          </cell>
          <cell r="Z6420" t="str">
            <v>EA</v>
          </cell>
          <cell r="AA6420">
            <v>1</v>
          </cell>
          <cell r="AB6420" t="str">
            <v>223 X 153 X 078</v>
          </cell>
          <cell r="AE6420" t="str">
            <v>STK</v>
          </cell>
          <cell r="AF6420">
            <v>1</v>
          </cell>
          <cell r="AG6420">
            <v>19</v>
          </cell>
          <cell r="AH6420">
            <v>1</v>
          </cell>
          <cell r="AI6420" t="str">
            <v>STK</v>
          </cell>
          <cell r="AJ6420" t="str">
            <v>PEHA Elektro GmbH &amp; Co. KG</v>
          </cell>
          <cell r="AK6420" t="str">
            <v>PEHA Elektro GmbH &amp; Co. KG</v>
          </cell>
        </row>
        <row r="6421">
          <cell r="C6421" t="str">
            <v>D 203 DO/OBO</v>
          </cell>
          <cell r="D6421" t="str">
            <v>4851</v>
          </cell>
          <cell r="E6421" t="str">
            <v>15</v>
          </cell>
          <cell r="F6421" t="str">
            <v>18</v>
          </cell>
          <cell r="G6421" t="str">
            <v>18</v>
          </cell>
          <cell r="H6421" t="str">
            <v>18</v>
          </cell>
          <cell r="I6421" t="str">
            <v>18</v>
          </cell>
          <cell r="J6421">
            <v>1</v>
          </cell>
          <cell r="K6421">
            <v>0.04</v>
          </cell>
          <cell r="L6421">
            <v>0.04</v>
          </cell>
          <cell r="M6421" t="str">
            <v>KG</v>
          </cell>
          <cell r="N6421">
            <v>0</v>
          </cell>
          <cell r="P6421" t="str">
            <v>22326122472F382U51</v>
          </cell>
          <cell r="Q6421" t="str">
            <v>4010105525519</v>
          </cell>
          <cell r="R6421" t="str">
            <v>4</v>
          </cell>
          <cell r="S6421" t="str">
            <v>223</v>
          </cell>
          <cell r="T6421" t="str">
            <v>01</v>
          </cell>
          <cell r="V6421" t="str">
            <v>85389099</v>
          </cell>
          <cell r="W6421" t="str">
            <v>DE</v>
          </cell>
          <cell r="X6421" t="str">
            <v>C</v>
          </cell>
          <cell r="Y6421" t="str">
            <v>606</v>
          </cell>
          <cell r="Z6421" t="str">
            <v>EA</v>
          </cell>
          <cell r="AA6421">
            <v>1</v>
          </cell>
          <cell r="AB6421" t="str">
            <v>105 X 50 X 80</v>
          </cell>
          <cell r="AE6421" t="str">
            <v>STK</v>
          </cell>
          <cell r="AF6421">
            <v>1</v>
          </cell>
          <cell r="AG6421">
            <v>19</v>
          </cell>
          <cell r="AH6421">
            <v>1</v>
          </cell>
          <cell r="AI6421" t="str">
            <v>STK</v>
          </cell>
          <cell r="AJ6421" t="str">
            <v>PEHA Elektro GmbH &amp; Co. KG</v>
          </cell>
          <cell r="AK6421" t="str">
            <v>PEHA Elektro GmbH &amp; Co. KG</v>
          </cell>
        </row>
        <row r="6422">
          <cell r="C6422" t="str">
            <v>D 204 DO/OBO</v>
          </cell>
          <cell r="D6422" t="str">
            <v>4851</v>
          </cell>
          <cell r="E6422" t="str">
            <v>15</v>
          </cell>
          <cell r="F6422" t="str">
            <v>2</v>
          </cell>
          <cell r="G6422" t="str">
            <v>02</v>
          </cell>
          <cell r="H6422" t="str">
            <v>02</v>
          </cell>
          <cell r="I6422" t="str">
            <v>2</v>
          </cell>
          <cell r="J6422">
            <v>1</v>
          </cell>
          <cell r="K6422">
            <v>0.04</v>
          </cell>
          <cell r="L6422">
            <v>0.04</v>
          </cell>
          <cell r="M6422" t="str">
            <v>KG</v>
          </cell>
          <cell r="N6422">
            <v>0</v>
          </cell>
          <cell r="P6422" t="str">
            <v>22326122472F382U51</v>
          </cell>
          <cell r="Q6422" t="str">
            <v>4010105525618</v>
          </cell>
          <cell r="R6422" t="str">
            <v>4</v>
          </cell>
          <cell r="S6422" t="str">
            <v>223</v>
          </cell>
          <cell r="T6422" t="str">
            <v>01</v>
          </cell>
          <cell r="V6422" t="str">
            <v>85389099</v>
          </cell>
          <cell r="W6422" t="str">
            <v>DE</v>
          </cell>
          <cell r="X6422" t="str">
            <v>C</v>
          </cell>
          <cell r="Y6422" t="str">
            <v>606</v>
          </cell>
          <cell r="Z6422" t="str">
            <v>EA</v>
          </cell>
          <cell r="AA6422">
            <v>1</v>
          </cell>
          <cell r="AE6422" t="str">
            <v>STK</v>
          </cell>
          <cell r="AF6422">
            <v>1</v>
          </cell>
          <cell r="AG6422">
            <v>19</v>
          </cell>
          <cell r="AH6422">
            <v>1</v>
          </cell>
          <cell r="AI6422" t="str">
            <v>STK</v>
          </cell>
          <cell r="AJ6422" t="str">
            <v>PEHA Elektro GmbH &amp; Co. KG</v>
          </cell>
          <cell r="AK6422" t="str">
            <v>PEHA Elektro GmbH &amp; Co. KG</v>
          </cell>
        </row>
        <row r="6423">
          <cell r="C6423" t="str">
            <v>D 206 DO/OBO</v>
          </cell>
          <cell r="D6423" t="str">
            <v>4851</v>
          </cell>
          <cell r="E6423" t="str">
            <v>15</v>
          </cell>
          <cell r="F6423" t="str">
            <v>2</v>
          </cell>
          <cell r="G6423" t="str">
            <v>02</v>
          </cell>
          <cell r="H6423" t="str">
            <v>02</v>
          </cell>
          <cell r="I6423" t="str">
            <v>2</v>
          </cell>
          <cell r="J6423">
            <v>1</v>
          </cell>
          <cell r="K6423">
            <v>0.04</v>
          </cell>
          <cell r="L6423">
            <v>0.04</v>
          </cell>
          <cell r="M6423" t="str">
            <v>KG</v>
          </cell>
          <cell r="N6423">
            <v>0</v>
          </cell>
          <cell r="P6423" t="str">
            <v>22326122472F382U46</v>
          </cell>
          <cell r="Q6423" t="str">
            <v>4010105525717</v>
          </cell>
          <cell r="R6423" t="str">
            <v>4</v>
          </cell>
          <cell r="S6423" t="str">
            <v>223</v>
          </cell>
          <cell r="T6423" t="str">
            <v>01</v>
          </cell>
          <cell r="V6423" t="str">
            <v>85389099</v>
          </cell>
          <cell r="W6423" t="str">
            <v>DE</v>
          </cell>
          <cell r="X6423" t="str">
            <v>C</v>
          </cell>
          <cell r="Y6423" t="str">
            <v>606</v>
          </cell>
          <cell r="Z6423" t="str">
            <v>EA</v>
          </cell>
          <cell r="AA6423">
            <v>1</v>
          </cell>
          <cell r="AE6423" t="str">
            <v>STK</v>
          </cell>
          <cell r="AF6423">
            <v>1</v>
          </cell>
          <cell r="AG6423">
            <v>19</v>
          </cell>
          <cell r="AH6423">
            <v>1</v>
          </cell>
          <cell r="AI6423" t="str">
            <v>STK</v>
          </cell>
          <cell r="AJ6423" t="str">
            <v>PEHA Elektro GmbH &amp; Co. KG</v>
          </cell>
          <cell r="AK6423" t="str">
            <v>PEHA Elektro GmbH &amp; Co. KG</v>
          </cell>
        </row>
        <row r="6424">
          <cell r="C6424" t="str">
            <v>D 80.677-S W</v>
          </cell>
          <cell r="D6424" t="str">
            <v>4851</v>
          </cell>
          <cell r="E6424" t="str">
            <v>15</v>
          </cell>
          <cell r="F6424" t="str">
            <v>1</v>
          </cell>
          <cell r="G6424" t="str">
            <v>01</v>
          </cell>
          <cell r="H6424" t="str">
            <v>01</v>
          </cell>
          <cell r="I6424" t="str">
            <v>1</v>
          </cell>
          <cell r="J6424">
            <v>1</v>
          </cell>
          <cell r="K6424">
            <v>3.9E-2</v>
          </cell>
          <cell r="L6424">
            <v>3.9E-2</v>
          </cell>
          <cell r="M6424" t="str">
            <v>KG</v>
          </cell>
          <cell r="N6424">
            <v>0</v>
          </cell>
          <cell r="P6424" t="str">
            <v>22326122472F382P23</v>
          </cell>
          <cell r="Q6424" t="str">
            <v>4010105525816</v>
          </cell>
          <cell r="R6424" t="str">
            <v>4</v>
          </cell>
          <cell r="S6424" t="str">
            <v>223</v>
          </cell>
          <cell r="T6424" t="str">
            <v>01</v>
          </cell>
          <cell r="V6424" t="str">
            <v>85389099</v>
          </cell>
          <cell r="W6424" t="str">
            <v>HU</v>
          </cell>
          <cell r="X6424" t="str">
            <v>C</v>
          </cell>
          <cell r="Y6424" t="str">
            <v>606</v>
          </cell>
          <cell r="Z6424" t="str">
            <v>EA</v>
          </cell>
          <cell r="AA6424">
            <v>1</v>
          </cell>
          <cell r="AB6424" t="str">
            <v>158 X 087 X 076</v>
          </cell>
          <cell r="AE6424" t="str">
            <v>STK</v>
          </cell>
          <cell r="AF6424">
            <v>1</v>
          </cell>
          <cell r="AG6424">
            <v>19</v>
          </cell>
          <cell r="AH6424">
            <v>1</v>
          </cell>
          <cell r="AI6424" t="str">
            <v>STK</v>
          </cell>
          <cell r="AJ6424" t="str">
            <v>PEHA Elektro GmbH &amp; Co. KG</v>
          </cell>
          <cell r="AK6424" t="str">
            <v>PEHA Elektro GmbH &amp; Co. KG</v>
          </cell>
        </row>
        <row r="6425">
          <cell r="C6425" t="str">
            <v>D 80.677 W ETA/BO</v>
          </cell>
          <cell r="D6425" t="str">
            <v>4851</v>
          </cell>
          <cell r="E6425" t="str">
            <v>15</v>
          </cell>
          <cell r="F6425" t="str">
            <v>1</v>
          </cell>
          <cell r="G6425" t="str">
            <v>01</v>
          </cell>
          <cell r="H6425" t="str">
            <v>01</v>
          </cell>
          <cell r="I6425" t="str">
            <v>1</v>
          </cell>
          <cell r="J6425">
            <v>1</v>
          </cell>
          <cell r="K6425">
            <v>3.9E-2</v>
          </cell>
          <cell r="L6425">
            <v>3.9E-2</v>
          </cell>
          <cell r="M6425" t="str">
            <v>KG</v>
          </cell>
          <cell r="N6425">
            <v>0</v>
          </cell>
          <cell r="P6425" t="str">
            <v>22326122472F382P23</v>
          </cell>
          <cell r="Q6425" t="str">
            <v>4010105526011</v>
          </cell>
          <cell r="R6425" t="str">
            <v>4</v>
          </cell>
          <cell r="S6425" t="str">
            <v>223</v>
          </cell>
          <cell r="T6425" t="str">
            <v>01</v>
          </cell>
          <cell r="V6425" t="str">
            <v>85389099</v>
          </cell>
          <cell r="W6425" t="str">
            <v>DE</v>
          </cell>
          <cell r="X6425" t="str">
            <v>C</v>
          </cell>
          <cell r="Y6425" t="str">
            <v>606</v>
          </cell>
          <cell r="Z6425" t="str">
            <v>EA</v>
          </cell>
          <cell r="AA6425">
            <v>1</v>
          </cell>
          <cell r="AE6425" t="str">
            <v>STK</v>
          </cell>
          <cell r="AF6425">
            <v>1</v>
          </cell>
          <cell r="AG6425">
            <v>19</v>
          </cell>
          <cell r="AH6425">
            <v>1</v>
          </cell>
          <cell r="AI6425" t="str">
            <v>STK</v>
          </cell>
          <cell r="AJ6425" t="str">
            <v>PEHA Elektro GmbH &amp; Co. KG</v>
          </cell>
          <cell r="AK6425" t="str">
            <v>PEHA Elektro GmbH &amp; Co. KG</v>
          </cell>
        </row>
        <row r="6426">
          <cell r="C6426" t="str">
            <v>D 206 PD/OBO</v>
          </cell>
          <cell r="D6426" t="str">
            <v>4851</v>
          </cell>
          <cell r="E6426" t="str">
            <v>15</v>
          </cell>
          <cell r="F6426" t="str">
            <v>2</v>
          </cell>
          <cell r="G6426" t="str">
            <v>02</v>
          </cell>
          <cell r="H6426" t="str">
            <v>02</v>
          </cell>
          <cell r="I6426" t="str">
            <v>2</v>
          </cell>
          <cell r="J6426">
            <v>1</v>
          </cell>
          <cell r="K6426">
            <v>2.1999999999999999E-2</v>
          </cell>
          <cell r="L6426">
            <v>2.1999999999999999E-2</v>
          </cell>
          <cell r="M6426" t="str">
            <v>KG</v>
          </cell>
          <cell r="N6426">
            <v>0</v>
          </cell>
          <cell r="P6426" t="str">
            <v>22326122472F382U46</v>
          </cell>
          <cell r="Q6426" t="str">
            <v>4010105526318</v>
          </cell>
          <cell r="R6426" t="str">
            <v>4</v>
          </cell>
          <cell r="S6426" t="str">
            <v>223</v>
          </cell>
          <cell r="T6426" t="str">
            <v>01</v>
          </cell>
          <cell r="V6426" t="str">
            <v>85389099</v>
          </cell>
          <cell r="W6426" t="str">
            <v>DE</v>
          </cell>
          <cell r="X6426" t="str">
            <v>C</v>
          </cell>
          <cell r="Y6426" t="str">
            <v>606</v>
          </cell>
          <cell r="Z6426" t="str">
            <v>EA</v>
          </cell>
          <cell r="AA6426">
            <v>1</v>
          </cell>
          <cell r="AE6426" t="str">
            <v>STK</v>
          </cell>
          <cell r="AF6426">
            <v>1</v>
          </cell>
          <cell r="AG6426">
            <v>19</v>
          </cell>
          <cell r="AH6426">
            <v>1</v>
          </cell>
          <cell r="AI6426" t="str">
            <v>STK</v>
          </cell>
          <cell r="AJ6426" t="str">
            <v>PEHA Elektro GmbH &amp; Co. KG</v>
          </cell>
          <cell r="AK6426" t="str">
            <v>PEHA Elektro GmbH &amp; Co. KG</v>
          </cell>
        </row>
        <row r="6427">
          <cell r="C6427" t="str">
            <v>D 204 HDO/OBO</v>
          </cell>
          <cell r="D6427" t="str">
            <v>4851</v>
          </cell>
          <cell r="E6427" t="str">
            <v>15</v>
          </cell>
          <cell r="F6427" t="str">
            <v>2</v>
          </cell>
          <cell r="G6427" t="str">
            <v>02</v>
          </cell>
          <cell r="H6427" t="str">
            <v>02</v>
          </cell>
          <cell r="I6427" t="str">
            <v>2</v>
          </cell>
          <cell r="J6427">
            <v>1</v>
          </cell>
          <cell r="K6427">
            <v>2.1999999999999999E-2</v>
          </cell>
          <cell r="L6427">
            <v>2.1999999999999999E-2</v>
          </cell>
          <cell r="M6427" t="str">
            <v>KG</v>
          </cell>
          <cell r="N6427">
            <v>0</v>
          </cell>
          <cell r="P6427" t="str">
            <v>22326122472F382U51</v>
          </cell>
          <cell r="Q6427" t="str">
            <v>4010105526516</v>
          </cell>
          <cell r="R6427" t="str">
            <v>4</v>
          </cell>
          <cell r="S6427" t="str">
            <v>223</v>
          </cell>
          <cell r="T6427" t="str">
            <v>01</v>
          </cell>
          <cell r="V6427" t="str">
            <v>85389099</v>
          </cell>
          <cell r="W6427" t="str">
            <v>DE</v>
          </cell>
          <cell r="X6427" t="str">
            <v>W</v>
          </cell>
          <cell r="Y6427" t="str">
            <v>606</v>
          </cell>
          <cell r="Z6427" t="str">
            <v>EA</v>
          </cell>
          <cell r="AA6427">
            <v>1</v>
          </cell>
          <cell r="AE6427" t="str">
            <v>STK</v>
          </cell>
          <cell r="AF6427">
            <v>1</v>
          </cell>
          <cell r="AG6427">
            <v>19</v>
          </cell>
          <cell r="AH6427">
            <v>1</v>
          </cell>
          <cell r="AI6427" t="str">
            <v>STK</v>
          </cell>
          <cell r="AJ6427" t="str">
            <v>PEHA Elektro GmbH &amp; Co. KG</v>
          </cell>
          <cell r="AK6427" t="str">
            <v>PEHA Elektro GmbH &amp; Co. KG</v>
          </cell>
        </row>
        <row r="6428">
          <cell r="C6428" t="str">
            <v>D 206 HDO/OBO</v>
          </cell>
          <cell r="D6428" t="str">
            <v>4851</v>
          </cell>
          <cell r="E6428" t="str">
            <v>15</v>
          </cell>
          <cell r="F6428" t="str">
            <v>2</v>
          </cell>
          <cell r="G6428" t="str">
            <v>02</v>
          </cell>
          <cell r="H6428" t="str">
            <v>02</v>
          </cell>
          <cell r="I6428" t="str">
            <v>2</v>
          </cell>
          <cell r="J6428">
            <v>1</v>
          </cell>
          <cell r="K6428">
            <v>2.1999999999999999E-2</v>
          </cell>
          <cell r="L6428">
            <v>2.1999999999999999E-2</v>
          </cell>
          <cell r="M6428" t="str">
            <v>KG</v>
          </cell>
          <cell r="N6428">
            <v>0</v>
          </cell>
          <cell r="P6428" t="str">
            <v>22326122472F382U51</v>
          </cell>
          <cell r="Q6428" t="str">
            <v>4010105526615</v>
          </cell>
          <cell r="R6428" t="str">
            <v>4</v>
          </cell>
          <cell r="S6428" t="str">
            <v>223</v>
          </cell>
          <cell r="T6428" t="str">
            <v>01</v>
          </cell>
          <cell r="V6428" t="str">
            <v>85389099</v>
          </cell>
          <cell r="W6428" t="str">
            <v>DE</v>
          </cell>
          <cell r="X6428" t="str">
            <v>C</v>
          </cell>
          <cell r="Y6428" t="str">
            <v>606</v>
          </cell>
          <cell r="Z6428" t="str">
            <v>EA</v>
          </cell>
          <cell r="AA6428">
            <v>1</v>
          </cell>
          <cell r="AE6428" t="str">
            <v>STK</v>
          </cell>
          <cell r="AF6428">
            <v>1</v>
          </cell>
          <cell r="AG6428">
            <v>19</v>
          </cell>
          <cell r="AH6428">
            <v>1</v>
          </cell>
          <cell r="AI6428" t="str">
            <v>STK</v>
          </cell>
          <cell r="AJ6428" t="str">
            <v>PEHA Elektro GmbH &amp; Co. KG</v>
          </cell>
          <cell r="AK6428" t="str">
            <v>PEHA Elektro GmbH &amp; Co. KG</v>
          </cell>
        </row>
        <row r="6429">
          <cell r="C6429" t="str">
            <v>D 80.677-EE W</v>
          </cell>
          <cell r="D6429" t="str">
            <v>4851</v>
          </cell>
          <cell r="E6429" t="str">
            <v>15</v>
          </cell>
          <cell r="F6429" t="str">
            <v>1</v>
          </cell>
          <cell r="G6429" t="str">
            <v>01</v>
          </cell>
          <cell r="H6429" t="str">
            <v>01</v>
          </cell>
          <cell r="I6429" t="str">
            <v>1</v>
          </cell>
          <cell r="J6429">
            <v>1</v>
          </cell>
          <cell r="K6429">
            <v>3.6999999999999998E-2</v>
          </cell>
          <cell r="L6429">
            <v>3.6999999999999998E-2</v>
          </cell>
          <cell r="M6429" t="str">
            <v>KG</v>
          </cell>
          <cell r="N6429">
            <v>0</v>
          </cell>
          <cell r="P6429" t="str">
            <v>22326122472F382P23</v>
          </cell>
          <cell r="Q6429" t="str">
            <v>4010105526813</v>
          </cell>
          <cell r="R6429" t="str">
            <v>4</v>
          </cell>
          <cell r="S6429" t="str">
            <v>223</v>
          </cell>
          <cell r="T6429" t="str">
            <v>01</v>
          </cell>
          <cell r="V6429" t="str">
            <v>85389099</v>
          </cell>
          <cell r="W6429" t="str">
            <v>DE</v>
          </cell>
          <cell r="X6429" t="str">
            <v>C</v>
          </cell>
          <cell r="Y6429" t="str">
            <v>606</v>
          </cell>
          <cell r="Z6429" t="str">
            <v>EA</v>
          </cell>
          <cell r="AA6429">
            <v>1</v>
          </cell>
          <cell r="AB6429" t="str">
            <v>158 X 087 X 076</v>
          </cell>
          <cell r="AE6429" t="str">
            <v>STK</v>
          </cell>
          <cell r="AF6429">
            <v>1</v>
          </cell>
          <cell r="AG6429">
            <v>19</v>
          </cell>
          <cell r="AH6429">
            <v>1</v>
          </cell>
          <cell r="AI6429" t="str">
            <v>STK</v>
          </cell>
          <cell r="AJ6429" t="str">
            <v>PEHA Elektro GmbH &amp; Co. KG</v>
          </cell>
          <cell r="AK6429" t="str">
            <v>PEHA Elektro GmbH &amp; Co. KG</v>
          </cell>
        </row>
        <row r="6430">
          <cell r="C6430" t="str">
            <v>D 202 MR/OBO</v>
          </cell>
          <cell r="D6430" t="str">
            <v>4851</v>
          </cell>
          <cell r="E6430" t="str">
            <v>15</v>
          </cell>
          <cell r="F6430" t="str">
            <v>2</v>
          </cell>
          <cell r="G6430" t="str">
            <v>02</v>
          </cell>
          <cell r="H6430" t="str">
            <v>02</v>
          </cell>
          <cell r="I6430" t="str">
            <v>2</v>
          </cell>
          <cell r="J6430">
            <v>1</v>
          </cell>
          <cell r="K6430">
            <v>0.01</v>
          </cell>
          <cell r="L6430">
            <v>0.01</v>
          </cell>
          <cell r="M6430" t="str">
            <v>KG</v>
          </cell>
          <cell r="N6430">
            <v>0</v>
          </cell>
          <cell r="P6430" t="str">
            <v>22326122472F382U51</v>
          </cell>
          <cell r="Q6430" t="str">
            <v>4010105526912</v>
          </cell>
          <cell r="R6430" t="str">
            <v>4</v>
          </cell>
          <cell r="S6430" t="str">
            <v>223</v>
          </cell>
          <cell r="T6430" t="str">
            <v>01</v>
          </cell>
          <cell r="V6430" t="str">
            <v>85389099</v>
          </cell>
          <cell r="W6430" t="str">
            <v>DE</v>
          </cell>
          <cell r="X6430" t="str">
            <v>C</v>
          </cell>
          <cell r="Y6430" t="str">
            <v>606</v>
          </cell>
          <cell r="Z6430" t="str">
            <v>EA</v>
          </cell>
          <cell r="AA6430">
            <v>1</v>
          </cell>
          <cell r="AB6430" t="str">
            <v>75 X 75 X 15</v>
          </cell>
          <cell r="AE6430" t="str">
            <v>STK</v>
          </cell>
          <cell r="AF6430">
            <v>1</v>
          </cell>
          <cell r="AG6430">
            <v>19</v>
          </cell>
          <cell r="AH6430">
            <v>1</v>
          </cell>
          <cell r="AI6430" t="str">
            <v>STK</v>
          </cell>
          <cell r="AJ6430" t="str">
            <v>PEHA Elektro GmbH &amp; Co. KG</v>
          </cell>
          <cell r="AK6430" t="str">
            <v>PEHA Elektro GmbH &amp; Co. KG</v>
          </cell>
        </row>
        <row r="6431">
          <cell r="C6431" t="str">
            <v>D 203 MR/OBO</v>
          </cell>
          <cell r="D6431" t="str">
            <v>4851</v>
          </cell>
          <cell r="E6431" t="str">
            <v>15</v>
          </cell>
          <cell r="F6431" t="str">
            <v>2</v>
          </cell>
          <cell r="G6431" t="str">
            <v>02</v>
          </cell>
          <cell r="H6431" t="str">
            <v>02</v>
          </cell>
          <cell r="I6431" t="str">
            <v>2</v>
          </cell>
          <cell r="J6431">
            <v>1</v>
          </cell>
          <cell r="K6431">
            <v>0.01</v>
          </cell>
          <cell r="L6431">
            <v>0.01</v>
          </cell>
          <cell r="M6431" t="str">
            <v>KG</v>
          </cell>
          <cell r="N6431">
            <v>0</v>
          </cell>
          <cell r="P6431" t="str">
            <v>22326122472F382U51</v>
          </cell>
          <cell r="Q6431" t="str">
            <v>4010105527018</v>
          </cell>
          <cell r="R6431" t="str">
            <v>4</v>
          </cell>
          <cell r="S6431" t="str">
            <v>223</v>
          </cell>
          <cell r="T6431" t="str">
            <v>01</v>
          </cell>
          <cell r="V6431" t="str">
            <v>85389099</v>
          </cell>
          <cell r="W6431" t="str">
            <v>DE</v>
          </cell>
          <cell r="X6431" t="str">
            <v>C</v>
          </cell>
          <cell r="Y6431" t="str">
            <v>606</v>
          </cell>
          <cell r="Z6431" t="str">
            <v>EA</v>
          </cell>
          <cell r="AA6431">
            <v>1</v>
          </cell>
          <cell r="AE6431" t="str">
            <v>STK</v>
          </cell>
          <cell r="AF6431">
            <v>1</v>
          </cell>
          <cell r="AG6431">
            <v>19</v>
          </cell>
          <cell r="AH6431">
            <v>1</v>
          </cell>
          <cell r="AI6431" t="str">
            <v>STK</v>
          </cell>
          <cell r="AJ6431" t="str">
            <v>PEHA Elektro GmbH &amp; Co. KG</v>
          </cell>
          <cell r="AK6431" t="str">
            <v>PEHA Elektro GmbH &amp; Co. KG</v>
          </cell>
        </row>
        <row r="6432">
          <cell r="C6432" t="str">
            <v>D 204 MR/OBO</v>
          </cell>
          <cell r="D6432" t="str">
            <v>4851</v>
          </cell>
          <cell r="E6432" t="str">
            <v>15</v>
          </cell>
          <cell r="F6432" t="str">
            <v>18</v>
          </cell>
          <cell r="G6432" t="str">
            <v>18</v>
          </cell>
          <cell r="H6432" t="str">
            <v>18</v>
          </cell>
          <cell r="I6432" t="str">
            <v>18</v>
          </cell>
          <cell r="J6432">
            <v>1</v>
          </cell>
          <cell r="K6432">
            <v>2.4E-2</v>
          </cell>
          <cell r="L6432">
            <v>2.4E-2</v>
          </cell>
          <cell r="M6432" t="str">
            <v>KG</v>
          </cell>
          <cell r="N6432">
            <v>0</v>
          </cell>
          <cell r="P6432" t="str">
            <v>22326122472F382U51</v>
          </cell>
          <cell r="Q6432" t="str">
            <v>4010105527117</v>
          </cell>
          <cell r="R6432" t="str">
            <v>4</v>
          </cell>
          <cell r="S6432" t="str">
            <v>223</v>
          </cell>
          <cell r="T6432" t="str">
            <v>01</v>
          </cell>
          <cell r="V6432" t="str">
            <v>85389099</v>
          </cell>
          <cell r="W6432" t="str">
            <v>DE</v>
          </cell>
          <cell r="X6432" t="str">
            <v>C</v>
          </cell>
          <cell r="Y6432" t="str">
            <v>606</v>
          </cell>
          <cell r="Z6432" t="str">
            <v>EA</v>
          </cell>
          <cell r="AA6432">
            <v>1</v>
          </cell>
          <cell r="AB6432" t="str">
            <v>130 X 70  X 10</v>
          </cell>
          <cell r="AE6432" t="str">
            <v>STK</v>
          </cell>
          <cell r="AF6432">
            <v>1</v>
          </cell>
          <cell r="AG6432">
            <v>19</v>
          </cell>
          <cell r="AH6432">
            <v>1</v>
          </cell>
          <cell r="AI6432" t="str">
            <v>STK</v>
          </cell>
          <cell r="AJ6432" t="str">
            <v>PEHA Elektro GmbH &amp; Co. KG</v>
          </cell>
          <cell r="AK6432" t="str">
            <v>PEHA Elektro GmbH &amp; Co. KG</v>
          </cell>
        </row>
        <row r="6433">
          <cell r="C6433" t="str">
            <v>D 206 MR/OBO</v>
          </cell>
          <cell r="D6433" t="str">
            <v>4851</v>
          </cell>
          <cell r="E6433" t="str">
            <v>15</v>
          </cell>
          <cell r="F6433" t="str">
            <v>2</v>
          </cell>
          <cell r="G6433" t="str">
            <v>02</v>
          </cell>
          <cell r="H6433" t="str">
            <v>02</v>
          </cell>
          <cell r="I6433" t="str">
            <v>2</v>
          </cell>
          <cell r="J6433">
            <v>1</v>
          </cell>
          <cell r="K6433">
            <v>2.4E-2</v>
          </cell>
          <cell r="L6433">
            <v>2.4E-2</v>
          </cell>
          <cell r="M6433" t="str">
            <v>KG</v>
          </cell>
          <cell r="N6433">
            <v>0</v>
          </cell>
          <cell r="P6433" t="str">
            <v>22326122472F382U51</v>
          </cell>
          <cell r="Q6433" t="str">
            <v>4010105527216</v>
          </cell>
          <cell r="R6433" t="str">
            <v>4</v>
          </cell>
          <cell r="S6433" t="str">
            <v>223</v>
          </cell>
          <cell r="T6433" t="str">
            <v>01</v>
          </cell>
          <cell r="V6433" t="str">
            <v>85389099</v>
          </cell>
          <cell r="W6433" t="str">
            <v>DE</v>
          </cell>
          <cell r="X6433" t="str">
            <v>C</v>
          </cell>
          <cell r="Y6433" t="str">
            <v>606</v>
          </cell>
          <cell r="Z6433" t="str">
            <v>EA</v>
          </cell>
          <cell r="AA6433">
            <v>1</v>
          </cell>
          <cell r="AE6433" t="str">
            <v>STK</v>
          </cell>
          <cell r="AF6433">
            <v>1</v>
          </cell>
          <cell r="AG6433">
            <v>19</v>
          </cell>
          <cell r="AH6433">
            <v>1</v>
          </cell>
          <cell r="AI6433" t="str">
            <v>STK</v>
          </cell>
          <cell r="AJ6433" t="str">
            <v>PEHA Elektro GmbH &amp; Co. KG</v>
          </cell>
          <cell r="AK6433" t="str">
            <v>PEHA Elektro GmbH &amp; Co. KG</v>
          </cell>
        </row>
        <row r="6434">
          <cell r="C6434" t="str">
            <v>D 261/80.02/OBO</v>
          </cell>
          <cell r="D6434" t="str">
            <v>4851</v>
          </cell>
          <cell r="E6434" t="str">
            <v>15</v>
          </cell>
          <cell r="F6434" t="str">
            <v>2</v>
          </cell>
          <cell r="G6434" t="str">
            <v>02</v>
          </cell>
          <cell r="H6434" t="str">
            <v>02</v>
          </cell>
          <cell r="I6434" t="str">
            <v>2</v>
          </cell>
          <cell r="J6434">
            <v>1</v>
          </cell>
          <cell r="K6434">
            <v>2.4E-2</v>
          </cell>
          <cell r="L6434">
            <v>2.4E-2</v>
          </cell>
          <cell r="M6434" t="str">
            <v>KG</v>
          </cell>
          <cell r="N6434">
            <v>0</v>
          </cell>
          <cell r="P6434" t="str">
            <v>22326122472F382U46</v>
          </cell>
          <cell r="Q6434" t="str">
            <v>4010105527315</v>
          </cell>
          <cell r="R6434" t="str">
            <v>4</v>
          </cell>
          <cell r="S6434" t="str">
            <v>223</v>
          </cell>
          <cell r="T6434" t="str">
            <v>01</v>
          </cell>
          <cell r="V6434" t="str">
            <v>85389099</v>
          </cell>
          <cell r="W6434" t="str">
            <v>DE</v>
          </cell>
          <cell r="X6434" t="str">
            <v>C</v>
          </cell>
          <cell r="Y6434" t="str">
            <v>606</v>
          </cell>
          <cell r="Z6434" t="str">
            <v>EA</v>
          </cell>
          <cell r="AA6434">
            <v>1</v>
          </cell>
          <cell r="AE6434" t="str">
            <v>STK</v>
          </cell>
          <cell r="AF6434">
            <v>1</v>
          </cell>
          <cell r="AG6434">
            <v>19</v>
          </cell>
          <cell r="AH6434">
            <v>1</v>
          </cell>
          <cell r="AI6434" t="str">
            <v>STK</v>
          </cell>
          <cell r="AJ6434" t="str">
            <v>PEHA Elektro GmbH &amp; Co. KG</v>
          </cell>
          <cell r="AK6434" t="str">
            <v>PEHA Elektro GmbH &amp; Co. KG</v>
          </cell>
        </row>
        <row r="6435">
          <cell r="C6435" t="str">
            <v>D 262/80.02/OBO</v>
          </cell>
          <cell r="D6435" t="str">
            <v>4851</v>
          </cell>
          <cell r="E6435" t="str">
            <v>15</v>
          </cell>
          <cell r="F6435" t="str">
            <v>18</v>
          </cell>
          <cell r="G6435" t="str">
            <v>18</v>
          </cell>
          <cell r="H6435" t="str">
            <v>18</v>
          </cell>
          <cell r="I6435" t="str">
            <v>18</v>
          </cell>
          <cell r="J6435">
            <v>1</v>
          </cell>
          <cell r="K6435">
            <v>1.4E-2</v>
          </cell>
          <cell r="L6435">
            <v>1.4E-2</v>
          </cell>
          <cell r="M6435" t="str">
            <v>KG</v>
          </cell>
          <cell r="N6435">
            <v>0</v>
          </cell>
          <cell r="P6435" t="str">
            <v>22326122472F382U51</v>
          </cell>
          <cell r="Q6435" t="str">
            <v>4010105527513</v>
          </cell>
          <cell r="R6435" t="str">
            <v>4</v>
          </cell>
          <cell r="S6435" t="str">
            <v>223</v>
          </cell>
          <cell r="T6435" t="str">
            <v>01</v>
          </cell>
          <cell r="V6435" t="str">
            <v>85389099</v>
          </cell>
          <cell r="W6435" t="str">
            <v>DE</v>
          </cell>
          <cell r="X6435" t="str">
            <v>C</v>
          </cell>
          <cell r="Y6435" t="str">
            <v>606</v>
          </cell>
          <cell r="Z6435" t="str">
            <v>EA</v>
          </cell>
          <cell r="AA6435">
            <v>1</v>
          </cell>
          <cell r="AB6435" t="str">
            <v>80 X 80  X 7</v>
          </cell>
          <cell r="AE6435" t="str">
            <v>STK</v>
          </cell>
          <cell r="AF6435">
            <v>1</v>
          </cell>
          <cell r="AG6435">
            <v>19</v>
          </cell>
          <cell r="AH6435">
            <v>1</v>
          </cell>
          <cell r="AI6435" t="str">
            <v>STK</v>
          </cell>
          <cell r="AJ6435" t="str">
            <v>PEHA Elektro GmbH &amp; Co. KG</v>
          </cell>
          <cell r="AK6435" t="str">
            <v>PEHA Elektro GmbH &amp; Co. KG</v>
          </cell>
        </row>
        <row r="6436">
          <cell r="C6436" t="str">
            <v>D 262.02/OBO</v>
          </cell>
          <cell r="D6436" t="str">
            <v>4851</v>
          </cell>
          <cell r="E6436" t="str">
            <v>15</v>
          </cell>
          <cell r="F6436" t="str">
            <v>2</v>
          </cell>
          <cell r="G6436" t="str">
            <v>02</v>
          </cell>
          <cell r="H6436" t="str">
            <v>02</v>
          </cell>
          <cell r="I6436" t="str">
            <v>2</v>
          </cell>
          <cell r="J6436">
            <v>1</v>
          </cell>
          <cell r="K6436">
            <v>1.4E-2</v>
          </cell>
          <cell r="L6436">
            <v>1.4E-2</v>
          </cell>
          <cell r="M6436" t="str">
            <v>KG</v>
          </cell>
          <cell r="N6436">
            <v>0</v>
          </cell>
          <cell r="P6436" t="str">
            <v>22326122472F382U51</v>
          </cell>
          <cell r="Q6436" t="str">
            <v>4010105528114</v>
          </cell>
          <cell r="R6436" t="str">
            <v>4</v>
          </cell>
          <cell r="S6436" t="str">
            <v>223</v>
          </cell>
          <cell r="T6436" t="str">
            <v>01</v>
          </cell>
          <cell r="V6436" t="str">
            <v>85389099</v>
          </cell>
          <cell r="W6436" t="str">
            <v>DE</v>
          </cell>
          <cell r="X6436" t="str">
            <v>C</v>
          </cell>
          <cell r="Y6436" t="str">
            <v>606</v>
          </cell>
          <cell r="Z6436" t="str">
            <v>EA</v>
          </cell>
          <cell r="AA6436">
            <v>1</v>
          </cell>
          <cell r="AE6436" t="str">
            <v>STK</v>
          </cell>
          <cell r="AF6436">
            <v>1</v>
          </cell>
          <cell r="AG6436">
            <v>19</v>
          </cell>
          <cell r="AH6436">
            <v>1</v>
          </cell>
          <cell r="AI6436" t="str">
            <v>STK</v>
          </cell>
          <cell r="AJ6436" t="str">
            <v>PEHA Elektro GmbH &amp; Co. KG</v>
          </cell>
          <cell r="AK6436" t="str">
            <v>PEHA Elektro GmbH &amp; Co. KG</v>
          </cell>
        </row>
        <row r="6437">
          <cell r="C6437" t="str">
            <v>D 264.02/OBO</v>
          </cell>
          <cell r="D6437" t="str">
            <v>4851</v>
          </cell>
          <cell r="E6437" t="str">
            <v>15</v>
          </cell>
          <cell r="F6437" t="str">
            <v>2</v>
          </cell>
          <cell r="G6437" t="str">
            <v>02</v>
          </cell>
          <cell r="H6437" t="str">
            <v>02</v>
          </cell>
          <cell r="I6437" t="str">
            <v>2</v>
          </cell>
          <cell r="J6437">
            <v>1</v>
          </cell>
          <cell r="K6437">
            <v>1.4E-2</v>
          </cell>
          <cell r="L6437">
            <v>1.4E-2</v>
          </cell>
          <cell r="M6437" t="str">
            <v>KG</v>
          </cell>
          <cell r="N6437">
            <v>0</v>
          </cell>
          <cell r="P6437" t="str">
            <v>22326122472F382U51</v>
          </cell>
          <cell r="Q6437" t="str">
            <v>4010105528510</v>
          </cell>
          <cell r="R6437" t="str">
            <v>4</v>
          </cell>
          <cell r="S6437" t="str">
            <v>223</v>
          </cell>
          <cell r="T6437" t="str">
            <v>01</v>
          </cell>
          <cell r="V6437" t="str">
            <v>85389099</v>
          </cell>
          <cell r="W6437" t="str">
            <v>DE</v>
          </cell>
          <cell r="X6437" t="str">
            <v>C</v>
          </cell>
          <cell r="Y6437" t="str">
            <v>606</v>
          </cell>
          <cell r="Z6437" t="str">
            <v>EA</v>
          </cell>
          <cell r="AA6437">
            <v>1</v>
          </cell>
          <cell r="AE6437" t="str">
            <v>STK</v>
          </cell>
          <cell r="AF6437">
            <v>1</v>
          </cell>
          <cell r="AG6437">
            <v>19</v>
          </cell>
          <cell r="AH6437">
            <v>1</v>
          </cell>
          <cell r="AI6437" t="str">
            <v>STK</v>
          </cell>
          <cell r="AJ6437" t="str">
            <v>PEHA Elektro GmbH &amp; Co. KG</v>
          </cell>
          <cell r="AK6437" t="str">
            <v>PEHA Elektro GmbH &amp; Co. KG</v>
          </cell>
        </row>
        <row r="6438">
          <cell r="C6438" t="str">
            <v>D 266.02/OBO</v>
          </cell>
          <cell r="D6438" t="str">
            <v>4851</v>
          </cell>
          <cell r="E6438" t="str">
            <v>15</v>
          </cell>
          <cell r="F6438" t="str">
            <v>18</v>
          </cell>
          <cell r="G6438" t="str">
            <v>18</v>
          </cell>
          <cell r="H6438" t="str">
            <v>18</v>
          </cell>
          <cell r="I6438" t="str">
            <v>18</v>
          </cell>
          <cell r="J6438">
            <v>1</v>
          </cell>
          <cell r="K6438">
            <v>2.8000000000000001E-2</v>
          </cell>
          <cell r="L6438">
            <v>2.8000000000000001E-2</v>
          </cell>
          <cell r="M6438" t="str">
            <v>KG</v>
          </cell>
          <cell r="N6438">
            <v>0</v>
          </cell>
          <cell r="P6438" t="str">
            <v>22326122472F382U51</v>
          </cell>
          <cell r="Q6438" t="str">
            <v>4010105528718</v>
          </cell>
          <cell r="R6438" t="str">
            <v>4</v>
          </cell>
          <cell r="S6438" t="str">
            <v>223</v>
          </cell>
          <cell r="T6438" t="str">
            <v>01</v>
          </cell>
          <cell r="V6438" t="str">
            <v>85389099</v>
          </cell>
          <cell r="W6438" t="str">
            <v>DE</v>
          </cell>
          <cell r="X6438" t="str">
            <v>C</v>
          </cell>
          <cell r="Y6438" t="str">
            <v>606</v>
          </cell>
          <cell r="Z6438" t="str">
            <v>EA</v>
          </cell>
          <cell r="AA6438">
            <v>1</v>
          </cell>
          <cell r="AB6438" t="str">
            <v>180 X 80  X 10</v>
          </cell>
          <cell r="AE6438" t="str">
            <v>STK</v>
          </cell>
          <cell r="AF6438">
            <v>1</v>
          </cell>
          <cell r="AG6438">
            <v>19</v>
          </cell>
          <cell r="AH6438">
            <v>1</v>
          </cell>
          <cell r="AI6438" t="str">
            <v>STK</v>
          </cell>
          <cell r="AJ6438" t="str">
            <v>PEHA Elektro GmbH &amp; Co. KG</v>
          </cell>
          <cell r="AK6438" t="str">
            <v>PEHA Elektro GmbH &amp; Co. KG</v>
          </cell>
        </row>
        <row r="6439">
          <cell r="C6439" t="str">
            <v>D 80.677-Z AW</v>
          </cell>
          <cell r="D6439" t="str">
            <v>4851</v>
          </cell>
          <cell r="E6439" t="str">
            <v>15</v>
          </cell>
          <cell r="F6439" t="str">
            <v>1</v>
          </cell>
          <cell r="G6439" t="str">
            <v>01</v>
          </cell>
          <cell r="H6439" t="str">
            <v>01</v>
          </cell>
          <cell r="I6439" t="str">
            <v>1</v>
          </cell>
          <cell r="J6439">
            <v>1</v>
          </cell>
          <cell r="K6439">
            <v>3.7999999999999999E-2</v>
          </cell>
          <cell r="L6439">
            <v>3.7999999999999999E-2</v>
          </cell>
          <cell r="M6439" t="str">
            <v>KG</v>
          </cell>
          <cell r="N6439">
            <v>0</v>
          </cell>
          <cell r="P6439" t="str">
            <v>22326122472F382P23</v>
          </cell>
          <cell r="Q6439" t="str">
            <v>4010105529418</v>
          </cell>
          <cell r="R6439" t="str">
            <v>4</v>
          </cell>
          <cell r="S6439" t="str">
            <v>223</v>
          </cell>
          <cell r="T6439" t="str">
            <v>01</v>
          </cell>
          <cell r="V6439" t="str">
            <v>85389099</v>
          </cell>
          <cell r="W6439" t="str">
            <v>HU</v>
          </cell>
          <cell r="X6439" t="str">
            <v>C</v>
          </cell>
          <cell r="Y6439" t="str">
            <v>606</v>
          </cell>
          <cell r="Z6439" t="str">
            <v>EA</v>
          </cell>
          <cell r="AA6439">
            <v>1</v>
          </cell>
          <cell r="AB6439" t="str">
            <v>70 X 70  X 10</v>
          </cell>
          <cell r="AE6439" t="str">
            <v>STK</v>
          </cell>
          <cell r="AF6439">
            <v>1</v>
          </cell>
          <cell r="AG6439">
            <v>19</v>
          </cell>
          <cell r="AH6439">
            <v>1</v>
          </cell>
          <cell r="AI6439" t="str">
            <v>STK</v>
          </cell>
          <cell r="AJ6439" t="str">
            <v>PEHA Elektro GmbH &amp; Co. KG</v>
          </cell>
          <cell r="AK6439" t="str">
            <v>PEHA Elektro GmbH &amp; Co. KG</v>
          </cell>
        </row>
        <row r="6440">
          <cell r="C6440" t="str">
            <v>D 80.677-B W</v>
          </cell>
          <cell r="D6440" t="str">
            <v>4851</v>
          </cell>
          <cell r="E6440" t="str">
            <v>15</v>
          </cell>
          <cell r="F6440" t="str">
            <v>8</v>
          </cell>
          <cell r="G6440" t="str">
            <v>08</v>
          </cell>
          <cell r="H6440" t="str">
            <v>08</v>
          </cell>
          <cell r="I6440" t="str">
            <v>8</v>
          </cell>
          <cell r="J6440">
            <v>1</v>
          </cell>
          <cell r="K6440">
            <v>3.7999999999999999E-2</v>
          </cell>
          <cell r="L6440">
            <v>3.7999999999999999E-2</v>
          </cell>
          <cell r="M6440" t="str">
            <v>KG</v>
          </cell>
          <cell r="N6440">
            <v>0</v>
          </cell>
          <cell r="P6440" t="str">
            <v>22326122472F382P23</v>
          </cell>
          <cell r="Q6440" t="str">
            <v>4010105529517</v>
          </cell>
          <cell r="R6440" t="str">
            <v>3</v>
          </cell>
          <cell r="S6440" t="str">
            <v>223</v>
          </cell>
          <cell r="T6440" t="str">
            <v>01</v>
          </cell>
          <cell r="V6440" t="str">
            <v>85389099</v>
          </cell>
          <cell r="W6440" t="str">
            <v>DE</v>
          </cell>
          <cell r="X6440" t="str">
            <v>C</v>
          </cell>
          <cell r="Y6440" t="str">
            <v>992</v>
          </cell>
          <cell r="Z6440" t="str">
            <v>EA</v>
          </cell>
          <cell r="AA6440">
            <v>1</v>
          </cell>
          <cell r="AE6440" t="str">
            <v>STK</v>
          </cell>
          <cell r="AF6440">
            <v>1</v>
          </cell>
          <cell r="AG6440">
            <v>19</v>
          </cell>
          <cell r="AH6440">
            <v>1</v>
          </cell>
          <cell r="AI6440" t="str">
            <v>STK</v>
          </cell>
          <cell r="AJ6440" t="str">
            <v>PEHA Elektro GmbH &amp; Co. KG</v>
          </cell>
          <cell r="AK6440" t="str">
            <v>PEHA Elektro GmbH &amp; Co. KG</v>
          </cell>
        </row>
        <row r="6441">
          <cell r="C6441" t="str">
            <v>D 80.677.02-B</v>
          </cell>
          <cell r="D6441" t="str">
            <v>4851</v>
          </cell>
          <cell r="E6441" t="str">
            <v>15</v>
          </cell>
          <cell r="F6441" t="str">
            <v>8</v>
          </cell>
          <cell r="G6441" t="str">
            <v>08</v>
          </cell>
          <cell r="H6441" t="str">
            <v>08</v>
          </cell>
          <cell r="I6441" t="str">
            <v>8</v>
          </cell>
          <cell r="J6441">
            <v>1</v>
          </cell>
          <cell r="K6441">
            <v>3.7999999999999999E-2</v>
          </cell>
          <cell r="L6441">
            <v>3.7999999999999999E-2</v>
          </cell>
          <cell r="M6441" t="str">
            <v>KG</v>
          </cell>
          <cell r="N6441">
            <v>0</v>
          </cell>
          <cell r="P6441" t="str">
            <v>22326122472F382P23</v>
          </cell>
          <cell r="Q6441" t="str">
            <v>4010105529616</v>
          </cell>
          <cell r="R6441" t="str">
            <v>3</v>
          </cell>
          <cell r="S6441" t="str">
            <v>223</v>
          </cell>
          <cell r="T6441" t="str">
            <v>01</v>
          </cell>
          <cell r="V6441" t="str">
            <v>85389099</v>
          </cell>
          <cell r="W6441" t="str">
            <v>DE</v>
          </cell>
          <cell r="X6441" t="str">
            <v>C</v>
          </cell>
          <cell r="Y6441" t="str">
            <v>992</v>
          </cell>
          <cell r="Z6441" t="str">
            <v>EA</v>
          </cell>
          <cell r="AA6441">
            <v>1</v>
          </cell>
          <cell r="AE6441" t="str">
            <v>STK</v>
          </cell>
          <cell r="AF6441">
            <v>1</v>
          </cell>
          <cell r="AG6441">
            <v>19</v>
          </cell>
          <cell r="AH6441">
            <v>1</v>
          </cell>
          <cell r="AI6441" t="str">
            <v>STK</v>
          </cell>
          <cell r="AJ6441" t="str">
            <v>PEHA Elektro GmbH &amp; Co. KG</v>
          </cell>
          <cell r="AK6441" t="str">
            <v>PEHA Elektro GmbH &amp; Co. KG</v>
          </cell>
        </row>
        <row r="6442">
          <cell r="C6442" t="str">
            <v>D 80.677-Z W/HEDTEC</v>
          </cell>
          <cell r="D6442" t="str">
            <v>4851</v>
          </cell>
          <cell r="E6442" t="str">
            <v>15</v>
          </cell>
          <cell r="F6442" t="str">
            <v>1</v>
          </cell>
          <cell r="G6442" t="str">
            <v>01</v>
          </cell>
          <cell r="H6442" t="str">
            <v>01</v>
          </cell>
          <cell r="I6442" t="str">
            <v>1</v>
          </cell>
          <cell r="J6442">
            <v>1</v>
          </cell>
          <cell r="K6442">
            <v>1.4999999999999999E-2</v>
          </cell>
          <cell r="L6442">
            <v>1.4999999999999999E-2</v>
          </cell>
          <cell r="M6442" t="str">
            <v>KG</v>
          </cell>
          <cell r="N6442">
            <v>0</v>
          </cell>
          <cell r="P6442" t="str">
            <v>22326122472F382P23</v>
          </cell>
          <cell r="Q6442" t="str">
            <v>4010105529715</v>
          </cell>
          <cell r="R6442" t="str">
            <v>4</v>
          </cell>
          <cell r="S6442" t="str">
            <v>223</v>
          </cell>
          <cell r="T6442" t="str">
            <v>01</v>
          </cell>
          <cell r="V6442" t="str">
            <v>85389099</v>
          </cell>
          <cell r="W6442" t="str">
            <v>DE</v>
          </cell>
          <cell r="X6442" t="str">
            <v>C</v>
          </cell>
          <cell r="Y6442" t="str">
            <v>606</v>
          </cell>
          <cell r="Z6442" t="str">
            <v>EA</v>
          </cell>
          <cell r="AA6442">
            <v>1</v>
          </cell>
          <cell r="AB6442" t="str">
            <v>70 X 65  X 5</v>
          </cell>
          <cell r="AE6442" t="str">
            <v>STK</v>
          </cell>
          <cell r="AF6442">
            <v>1</v>
          </cell>
          <cell r="AG6442">
            <v>19</v>
          </cell>
          <cell r="AH6442">
            <v>1</v>
          </cell>
          <cell r="AI6442" t="str">
            <v>STK</v>
          </cell>
          <cell r="AJ6442" t="str">
            <v>PEHA Elektro GmbH &amp; Co. KG</v>
          </cell>
          <cell r="AK6442" t="str">
            <v>PEHA Elektro GmbH &amp; Co. KG</v>
          </cell>
        </row>
        <row r="6443">
          <cell r="C6443" t="str">
            <v>D 80.677-Z W</v>
          </cell>
          <cell r="D6443" t="str">
            <v>4851</v>
          </cell>
          <cell r="E6443" t="str">
            <v>15</v>
          </cell>
          <cell r="F6443" t="str">
            <v>1</v>
          </cell>
          <cell r="G6443" t="str">
            <v>01</v>
          </cell>
          <cell r="H6443" t="str">
            <v>01</v>
          </cell>
          <cell r="I6443" t="str">
            <v>1</v>
          </cell>
          <cell r="J6443">
            <v>1</v>
          </cell>
          <cell r="K6443">
            <v>0.04</v>
          </cell>
          <cell r="L6443">
            <v>3.7999999999999999E-2</v>
          </cell>
          <cell r="M6443" t="str">
            <v>KG</v>
          </cell>
          <cell r="N6443">
            <v>0</v>
          </cell>
          <cell r="P6443" t="str">
            <v>22326122472F382P23</v>
          </cell>
          <cell r="Q6443" t="str">
            <v>4010105529814</v>
          </cell>
          <cell r="R6443" t="str">
            <v>4</v>
          </cell>
          <cell r="S6443" t="str">
            <v>223</v>
          </cell>
          <cell r="T6443" t="str">
            <v>01</v>
          </cell>
          <cell r="V6443" t="str">
            <v>85389099</v>
          </cell>
          <cell r="W6443" t="str">
            <v>DE</v>
          </cell>
          <cell r="X6443" t="str">
            <v>W</v>
          </cell>
          <cell r="Y6443" t="str">
            <v>606</v>
          </cell>
          <cell r="Z6443" t="str">
            <v>EA</v>
          </cell>
          <cell r="AA6443">
            <v>1</v>
          </cell>
          <cell r="AB6443" t="str">
            <v>70 X 70 X 10</v>
          </cell>
          <cell r="AE6443" t="str">
            <v>STK</v>
          </cell>
          <cell r="AF6443">
            <v>1</v>
          </cell>
          <cell r="AG6443">
            <v>19</v>
          </cell>
          <cell r="AH6443">
            <v>1</v>
          </cell>
          <cell r="AI6443" t="str">
            <v>STK</v>
          </cell>
          <cell r="AJ6443" t="str">
            <v>PEHA Elektro GmbH &amp; Co. KG</v>
          </cell>
          <cell r="AK6443" t="str">
            <v>PEHA Elektro GmbH &amp; Co. KG</v>
          </cell>
        </row>
        <row r="6444">
          <cell r="C6444" t="str">
            <v>D 2721.70 KEY/OBO</v>
          </cell>
          <cell r="D6444" t="str">
            <v>4851</v>
          </cell>
          <cell r="E6444" t="str">
            <v>15</v>
          </cell>
          <cell r="F6444" t="str">
            <v>2</v>
          </cell>
          <cell r="G6444" t="str">
            <v>02</v>
          </cell>
          <cell r="H6444" t="str">
            <v>02</v>
          </cell>
          <cell r="I6444" t="str">
            <v>2</v>
          </cell>
          <cell r="J6444">
            <v>1</v>
          </cell>
          <cell r="K6444">
            <v>0.04</v>
          </cell>
          <cell r="L6444">
            <v>3.7999999999999999E-2</v>
          </cell>
          <cell r="M6444" t="str">
            <v>KG</v>
          </cell>
          <cell r="N6444">
            <v>0</v>
          </cell>
          <cell r="P6444" t="str">
            <v>22326122472F382U46</v>
          </cell>
          <cell r="Q6444" t="str">
            <v>4010105530612</v>
          </cell>
          <cell r="R6444" t="str">
            <v>4</v>
          </cell>
          <cell r="S6444" t="str">
            <v>223</v>
          </cell>
          <cell r="T6444" t="str">
            <v>01</v>
          </cell>
          <cell r="V6444" t="str">
            <v>85366990</v>
          </cell>
          <cell r="W6444" t="str">
            <v>DE</v>
          </cell>
          <cell r="X6444" t="str">
            <v>C</v>
          </cell>
          <cell r="Y6444" t="str">
            <v>606</v>
          </cell>
          <cell r="Z6444" t="str">
            <v>EA</v>
          </cell>
          <cell r="AA6444">
            <v>1</v>
          </cell>
          <cell r="AE6444" t="str">
            <v>STK</v>
          </cell>
          <cell r="AF6444">
            <v>1</v>
          </cell>
          <cell r="AG6444">
            <v>19</v>
          </cell>
          <cell r="AH6444">
            <v>1</v>
          </cell>
          <cell r="AI6444" t="str">
            <v>STK</v>
          </cell>
          <cell r="AJ6444" t="str">
            <v>PEHA Elektro GmbH &amp; Co. KG</v>
          </cell>
          <cell r="AK6444" t="str">
            <v>PEHA Elektro GmbH &amp; Co. KG</v>
          </cell>
        </row>
        <row r="6445">
          <cell r="C6445" t="str">
            <v>D 2721.02 SAT/OBO</v>
          </cell>
          <cell r="D6445" t="str">
            <v>4851</v>
          </cell>
          <cell r="E6445" t="str">
            <v>15</v>
          </cell>
          <cell r="F6445" t="str">
            <v>2</v>
          </cell>
          <cell r="G6445" t="str">
            <v>02</v>
          </cell>
          <cell r="H6445" t="str">
            <v>02</v>
          </cell>
          <cell r="I6445" t="str">
            <v>2</v>
          </cell>
          <cell r="J6445">
            <v>1</v>
          </cell>
          <cell r="K6445">
            <v>0.04</v>
          </cell>
          <cell r="L6445">
            <v>3.7999999999999999E-2</v>
          </cell>
          <cell r="M6445" t="str">
            <v>KG</v>
          </cell>
          <cell r="N6445">
            <v>0</v>
          </cell>
          <cell r="P6445" t="str">
            <v>22326122472F382U51</v>
          </cell>
          <cell r="Q6445" t="str">
            <v>4010105530711</v>
          </cell>
          <cell r="R6445" t="str">
            <v>4</v>
          </cell>
          <cell r="S6445" t="str">
            <v>223</v>
          </cell>
          <cell r="T6445" t="str">
            <v>01</v>
          </cell>
          <cell r="V6445" t="str">
            <v>85366990</v>
          </cell>
          <cell r="W6445" t="str">
            <v>DE</v>
          </cell>
          <cell r="X6445" t="str">
            <v>C</v>
          </cell>
          <cell r="Y6445" t="str">
            <v>606</v>
          </cell>
          <cell r="Z6445" t="str">
            <v>EA</v>
          </cell>
          <cell r="AA6445">
            <v>1</v>
          </cell>
          <cell r="AB6445" t="str">
            <v>231 X 117 X 056</v>
          </cell>
          <cell r="AE6445" t="str">
            <v>STK</v>
          </cell>
          <cell r="AF6445">
            <v>1</v>
          </cell>
          <cell r="AG6445">
            <v>19</v>
          </cell>
          <cell r="AH6445">
            <v>1</v>
          </cell>
          <cell r="AI6445" t="str">
            <v>STK</v>
          </cell>
          <cell r="AJ6445" t="str">
            <v>PEHA Elektro GmbH &amp; Co. KG</v>
          </cell>
          <cell r="AK6445" t="str">
            <v>PEHA Elektro GmbH &amp; Co. KG</v>
          </cell>
        </row>
        <row r="6446">
          <cell r="C6446" t="str">
            <v>D 2758.02 UAE-C6</v>
          </cell>
          <cell r="D6446" t="str">
            <v>4851</v>
          </cell>
          <cell r="E6446" t="str">
            <v>15</v>
          </cell>
          <cell r="F6446" t="str">
            <v>1</v>
          </cell>
          <cell r="G6446" t="str">
            <v>01</v>
          </cell>
          <cell r="H6446" t="str">
            <v>01</v>
          </cell>
          <cell r="I6446" t="str">
            <v>1</v>
          </cell>
          <cell r="J6446">
            <v>1</v>
          </cell>
          <cell r="K6446">
            <v>0.02</v>
          </cell>
          <cell r="L6446">
            <v>0.02</v>
          </cell>
          <cell r="M6446" t="str">
            <v>KG</v>
          </cell>
          <cell r="N6446">
            <v>0</v>
          </cell>
          <cell r="P6446" t="str">
            <v>22326122472F382U51</v>
          </cell>
          <cell r="Q6446" t="str">
            <v>4010105572117</v>
          </cell>
          <cell r="R6446" t="str">
            <v>4</v>
          </cell>
          <cell r="S6446" t="str">
            <v>223</v>
          </cell>
          <cell r="T6446" t="str">
            <v>01</v>
          </cell>
          <cell r="V6446" t="str">
            <v>85366990</v>
          </cell>
          <cell r="W6446" t="str">
            <v>DE</v>
          </cell>
          <cell r="X6446" t="str">
            <v>W</v>
          </cell>
          <cell r="Y6446" t="str">
            <v>606</v>
          </cell>
          <cell r="Z6446" t="str">
            <v>EA</v>
          </cell>
          <cell r="AA6446">
            <v>1</v>
          </cell>
          <cell r="AB6446" t="str">
            <v>173 X 139 X 066</v>
          </cell>
          <cell r="AE6446" t="str">
            <v>STK</v>
          </cell>
          <cell r="AF6446">
            <v>1</v>
          </cell>
          <cell r="AG6446">
            <v>19</v>
          </cell>
          <cell r="AH6446">
            <v>1</v>
          </cell>
          <cell r="AI6446" t="str">
            <v>STK</v>
          </cell>
          <cell r="AJ6446" t="str">
            <v>PEHA Elektro GmbH &amp; Co. KG</v>
          </cell>
          <cell r="AK6446" t="str">
            <v>PEHA Elektro GmbH &amp; Co. KG</v>
          </cell>
        </row>
        <row r="6447">
          <cell r="C6447" t="str">
            <v>D LED 505/230 GRÜN</v>
          </cell>
          <cell r="D6447" t="str">
            <v>4851</v>
          </cell>
          <cell r="E6447" t="str">
            <v>15</v>
          </cell>
          <cell r="F6447" t="str">
            <v>1</v>
          </cell>
          <cell r="G6447" t="str">
            <v>01</v>
          </cell>
          <cell r="H6447" t="str">
            <v>01</v>
          </cell>
          <cell r="I6447" t="str">
            <v>1</v>
          </cell>
          <cell r="J6447">
            <v>1</v>
          </cell>
          <cell r="K6447">
            <v>1E-3</v>
          </cell>
          <cell r="L6447">
            <v>1E-3</v>
          </cell>
          <cell r="M6447" t="str">
            <v>KG</v>
          </cell>
          <cell r="N6447">
            <v>0</v>
          </cell>
          <cell r="P6447" t="str">
            <v>22326122472F382U41</v>
          </cell>
          <cell r="Q6447" t="str">
            <v>4010105574814</v>
          </cell>
          <cell r="R6447" t="str">
            <v>4</v>
          </cell>
          <cell r="S6447" t="str">
            <v>223</v>
          </cell>
          <cell r="T6447" t="str">
            <v>01</v>
          </cell>
          <cell r="V6447" t="str">
            <v>85392992</v>
          </cell>
          <cell r="W6447" t="str">
            <v>DE</v>
          </cell>
          <cell r="X6447" t="str">
            <v>C</v>
          </cell>
          <cell r="Y6447" t="str">
            <v>606</v>
          </cell>
          <cell r="Z6447" t="str">
            <v>EA</v>
          </cell>
          <cell r="AA6447">
            <v>1</v>
          </cell>
          <cell r="AB6447" t="str">
            <v>20 X 16  X 12</v>
          </cell>
          <cell r="AE6447" t="str">
            <v>STK</v>
          </cell>
          <cell r="AF6447">
            <v>1</v>
          </cell>
          <cell r="AG6447">
            <v>19</v>
          </cell>
          <cell r="AH6447">
            <v>1</v>
          </cell>
          <cell r="AI6447" t="str">
            <v>STK</v>
          </cell>
          <cell r="AJ6447" t="str">
            <v>PEHA Elektro GmbH &amp; Co. KG</v>
          </cell>
          <cell r="AK6447" t="str">
            <v>PEHA Elektro GmbH &amp; Co. KG</v>
          </cell>
        </row>
        <row r="6448">
          <cell r="C6448" t="str">
            <v>D LED 505/230 W</v>
          </cell>
          <cell r="D6448" t="str">
            <v>4851</v>
          </cell>
          <cell r="E6448" t="str">
            <v>15</v>
          </cell>
          <cell r="F6448" t="str">
            <v>1</v>
          </cell>
          <cell r="G6448" t="str">
            <v>01</v>
          </cell>
          <cell r="H6448" t="str">
            <v>01</v>
          </cell>
          <cell r="I6448" t="str">
            <v>1</v>
          </cell>
          <cell r="J6448">
            <v>1</v>
          </cell>
          <cell r="K6448">
            <v>1E-3</v>
          </cell>
          <cell r="L6448">
            <v>1E-3</v>
          </cell>
          <cell r="M6448" t="str">
            <v>KG</v>
          </cell>
          <cell r="N6448">
            <v>0</v>
          </cell>
          <cell r="P6448" t="str">
            <v>22326122472F382U41</v>
          </cell>
          <cell r="Q6448" t="str">
            <v>4010105574852</v>
          </cell>
          <cell r="R6448" t="str">
            <v>4</v>
          </cell>
          <cell r="S6448" t="str">
            <v>223</v>
          </cell>
          <cell r="T6448" t="str">
            <v>01</v>
          </cell>
          <cell r="V6448" t="str">
            <v>85392992</v>
          </cell>
          <cell r="W6448" t="str">
            <v>DE</v>
          </cell>
          <cell r="X6448" t="str">
            <v>W</v>
          </cell>
          <cell r="Y6448" t="str">
            <v>606</v>
          </cell>
          <cell r="Z6448" t="str">
            <v>EA</v>
          </cell>
          <cell r="AA6448">
            <v>1</v>
          </cell>
          <cell r="AB6448" t="str">
            <v>20 X 18 X 12</v>
          </cell>
          <cell r="AE6448" t="str">
            <v>STK</v>
          </cell>
          <cell r="AF6448">
            <v>1</v>
          </cell>
          <cell r="AG6448">
            <v>19</v>
          </cell>
          <cell r="AH6448">
            <v>1</v>
          </cell>
          <cell r="AI6448" t="str">
            <v>STK</v>
          </cell>
          <cell r="AJ6448" t="str">
            <v>PEHA Elektro GmbH &amp; Co. KG</v>
          </cell>
          <cell r="AK6448" t="str">
            <v>PEHA Elektro GmbH &amp; Co. KG</v>
          </cell>
        </row>
        <row r="6449">
          <cell r="C6449" t="str">
            <v>D GL 505</v>
          </cell>
          <cell r="D6449" t="str">
            <v>4851</v>
          </cell>
          <cell r="E6449" t="str">
            <v>15</v>
          </cell>
          <cell r="F6449" t="str">
            <v>1</v>
          </cell>
          <cell r="G6449" t="str">
            <v>01</v>
          </cell>
          <cell r="H6449" t="str">
            <v>01</v>
          </cell>
          <cell r="I6449" t="str">
            <v>1</v>
          </cell>
          <cell r="J6449">
            <v>1</v>
          </cell>
          <cell r="K6449">
            <v>1E-3</v>
          </cell>
          <cell r="L6449">
            <v>1E-3</v>
          </cell>
          <cell r="M6449" t="str">
            <v>KG</v>
          </cell>
          <cell r="N6449">
            <v>0</v>
          </cell>
          <cell r="P6449" t="str">
            <v>22326122472F382U41</v>
          </cell>
          <cell r="Q6449" t="str">
            <v>4010105575019</v>
          </cell>
          <cell r="R6449" t="str">
            <v>4</v>
          </cell>
          <cell r="S6449" t="str">
            <v>223</v>
          </cell>
          <cell r="T6449" t="str">
            <v>01</v>
          </cell>
          <cell r="V6449" t="str">
            <v>85399090</v>
          </cell>
          <cell r="W6449" t="str">
            <v>DE</v>
          </cell>
          <cell r="X6449" t="str">
            <v>A</v>
          </cell>
          <cell r="Y6449" t="str">
            <v>606</v>
          </cell>
          <cell r="Z6449" t="str">
            <v>EA</v>
          </cell>
          <cell r="AA6449">
            <v>1</v>
          </cell>
          <cell r="AB6449" t="str">
            <v>20 X 11  X 7</v>
          </cell>
          <cell r="AE6449" t="str">
            <v>STK</v>
          </cell>
          <cell r="AF6449">
            <v>1</v>
          </cell>
          <cell r="AG6449">
            <v>19</v>
          </cell>
          <cell r="AH6449">
            <v>1</v>
          </cell>
          <cell r="AI6449" t="str">
            <v>STK</v>
          </cell>
          <cell r="AJ6449" t="str">
            <v>PEHA Elektro GmbH &amp; Co. KG</v>
          </cell>
          <cell r="AK6449" t="str">
            <v>PEHA Elektro GmbH &amp; Co. KG</v>
          </cell>
        </row>
        <row r="6450">
          <cell r="C6450" t="str">
            <v>D GLÜ 505/12</v>
          </cell>
          <cell r="D6450" t="str">
            <v>4851</v>
          </cell>
          <cell r="E6450" t="str">
            <v>15</v>
          </cell>
          <cell r="F6450" t="str">
            <v>1</v>
          </cell>
          <cell r="G6450" t="str">
            <v>01</v>
          </cell>
          <cell r="H6450" t="str">
            <v>01</v>
          </cell>
          <cell r="I6450" t="str">
            <v>1</v>
          </cell>
          <cell r="J6450">
            <v>1</v>
          </cell>
          <cell r="K6450">
            <v>1E-3</v>
          </cell>
          <cell r="L6450">
            <v>1E-3</v>
          </cell>
          <cell r="M6450" t="str">
            <v>KG</v>
          </cell>
          <cell r="N6450">
            <v>0</v>
          </cell>
          <cell r="P6450" t="str">
            <v>22326122472F382U41</v>
          </cell>
          <cell r="Q6450" t="str">
            <v>4010105575118</v>
          </cell>
          <cell r="R6450" t="str">
            <v>4</v>
          </cell>
          <cell r="S6450" t="str">
            <v>223</v>
          </cell>
          <cell r="T6450" t="str">
            <v>01</v>
          </cell>
          <cell r="V6450" t="str">
            <v>85399090</v>
          </cell>
          <cell r="W6450" t="str">
            <v>DE</v>
          </cell>
          <cell r="X6450" t="str">
            <v>W</v>
          </cell>
          <cell r="Y6450" t="str">
            <v>606</v>
          </cell>
          <cell r="Z6450" t="str">
            <v>EA</v>
          </cell>
          <cell r="AA6450">
            <v>1</v>
          </cell>
          <cell r="AB6450" t="str">
            <v>20 X 15 X 10</v>
          </cell>
          <cell r="AE6450" t="str">
            <v>STK</v>
          </cell>
          <cell r="AF6450">
            <v>1</v>
          </cell>
          <cell r="AG6450">
            <v>19</v>
          </cell>
          <cell r="AH6450">
            <v>1</v>
          </cell>
          <cell r="AI6450" t="str">
            <v>STK</v>
          </cell>
          <cell r="AJ6450" t="str">
            <v>PEHA Elektro GmbH &amp; Co. KG</v>
          </cell>
          <cell r="AK6450" t="str">
            <v>PEHA Elektro GmbH &amp; Co. KG</v>
          </cell>
        </row>
        <row r="6451">
          <cell r="C6451" t="str">
            <v>D GLÜ 505/24</v>
          </cell>
          <cell r="D6451" t="str">
            <v>4851</v>
          </cell>
          <cell r="E6451" t="str">
            <v>15</v>
          </cell>
          <cell r="F6451" t="str">
            <v>1</v>
          </cell>
          <cell r="G6451" t="str">
            <v>01</v>
          </cell>
          <cell r="H6451" t="str">
            <v>01</v>
          </cell>
          <cell r="I6451" t="str">
            <v>1</v>
          </cell>
          <cell r="J6451">
            <v>1</v>
          </cell>
          <cell r="K6451">
            <v>1E-3</v>
          </cell>
          <cell r="L6451">
            <v>1E-3</v>
          </cell>
          <cell r="M6451" t="str">
            <v>KG</v>
          </cell>
          <cell r="N6451">
            <v>0</v>
          </cell>
          <cell r="P6451" t="str">
            <v>22326122472F382U41</v>
          </cell>
          <cell r="Q6451" t="str">
            <v>4010105575217</v>
          </cell>
          <cell r="R6451" t="str">
            <v>4</v>
          </cell>
          <cell r="S6451" t="str">
            <v>223</v>
          </cell>
          <cell r="T6451" t="str">
            <v>01</v>
          </cell>
          <cell r="V6451" t="str">
            <v>85399090</v>
          </cell>
          <cell r="W6451" t="str">
            <v>DE</v>
          </cell>
          <cell r="X6451" t="str">
            <v>W</v>
          </cell>
          <cell r="Y6451" t="str">
            <v>606</v>
          </cell>
          <cell r="Z6451" t="str">
            <v>EA</v>
          </cell>
          <cell r="AA6451">
            <v>1</v>
          </cell>
          <cell r="AE6451" t="str">
            <v>STK</v>
          </cell>
          <cell r="AF6451">
            <v>1</v>
          </cell>
          <cell r="AG6451">
            <v>19</v>
          </cell>
          <cell r="AH6451">
            <v>1</v>
          </cell>
          <cell r="AI6451" t="str">
            <v>STK</v>
          </cell>
          <cell r="AJ6451" t="str">
            <v>PEHA Elektro GmbH &amp; Co. KG</v>
          </cell>
          <cell r="AK6451" t="str">
            <v>PEHA Elektro GmbH &amp; Co. KG</v>
          </cell>
        </row>
        <row r="6452">
          <cell r="C6452" t="str">
            <v>D LED 505/12</v>
          </cell>
          <cell r="D6452" t="str">
            <v>4851</v>
          </cell>
          <cell r="E6452" t="str">
            <v>15</v>
          </cell>
          <cell r="F6452" t="str">
            <v>1</v>
          </cell>
          <cell r="G6452" t="str">
            <v>01</v>
          </cell>
          <cell r="H6452" t="str">
            <v>01</v>
          </cell>
          <cell r="I6452" t="str">
            <v>1</v>
          </cell>
          <cell r="J6452">
            <v>1</v>
          </cell>
          <cell r="K6452">
            <v>1E-3</v>
          </cell>
          <cell r="L6452">
            <v>1E-3</v>
          </cell>
          <cell r="M6452" t="str">
            <v>KG</v>
          </cell>
          <cell r="N6452">
            <v>0</v>
          </cell>
          <cell r="P6452" t="str">
            <v>22326122472F382U41</v>
          </cell>
          <cell r="Q6452" t="str">
            <v>4010105575316</v>
          </cell>
          <cell r="R6452" t="str">
            <v>4</v>
          </cell>
          <cell r="S6452" t="str">
            <v>223</v>
          </cell>
          <cell r="T6452" t="str">
            <v>01</v>
          </cell>
          <cell r="V6452" t="str">
            <v>85392992</v>
          </cell>
          <cell r="W6452" t="str">
            <v>DE</v>
          </cell>
          <cell r="X6452" t="str">
            <v>C</v>
          </cell>
          <cell r="Y6452" t="str">
            <v>606</v>
          </cell>
          <cell r="Z6452" t="str">
            <v>EA</v>
          </cell>
          <cell r="AA6452">
            <v>1</v>
          </cell>
          <cell r="AB6452" t="str">
            <v>20 X 19  X 12</v>
          </cell>
          <cell r="AE6452" t="str">
            <v>STK</v>
          </cell>
          <cell r="AF6452">
            <v>1</v>
          </cell>
          <cell r="AG6452">
            <v>19</v>
          </cell>
          <cell r="AH6452">
            <v>1</v>
          </cell>
          <cell r="AI6452" t="str">
            <v>STK</v>
          </cell>
          <cell r="AJ6452" t="str">
            <v>PEHA Elektro GmbH &amp; Co. KG</v>
          </cell>
          <cell r="AK6452" t="str">
            <v>PEHA Elektro GmbH &amp; Co. KG</v>
          </cell>
        </row>
        <row r="6453">
          <cell r="C6453" t="str">
            <v>D LED 505/24</v>
          </cell>
          <cell r="D6453" t="str">
            <v>4851</v>
          </cell>
          <cell r="E6453" t="str">
            <v>15</v>
          </cell>
          <cell r="F6453" t="str">
            <v>1</v>
          </cell>
          <cell r="G6453" t="str">
            <v>01</v>
          </cell>
          <cell r="H6453" t="str">
            <v>01</v>
          </cell>
          <cell r="I6453" t="str">
            <v>1</v>
          </cell>
          <cell r="J6453">
            <v>1</v>
          </cell>
          <cell r="K6453">
            <v>1E-3</v>
          </cell>
          <cell r="L6453">
            <v>1E-3</v>
          </cell>
          <cell r="M6453" t="str">
            <v>KG</v>
          </cell>
          <cell r="N6453">
            <v>0</v>
          </cell>
          <cell r="P6453" t="str">
            <v>22326122472F382U41</v>
          </cell>
          <cell r="Q6453" t="str">
            <v>4010105575415</v>
          </cell>
          <cell r="R6453" t="str">
            <v>4</v>
          </cell>
          <cell r="S6453" t="str">
            <v>223</v>
          </cell>
          <cell r="T6453" t="str">
            <v>01</v>
          </cell>
          <cell r="V6453" t="str">
            <v>85392992</v>
          </cell>
          <cell r="W6453" t="str">
            <v>DE</v>
          </cell>
          <cell r="X6453" t="str">
            <v>W</v>
          </cell>
          <cell r="Y6453" t="str">
            <v>606</v>
          </cell>
          <cell r="Z6453" t="str">
            <v>EA</v>
          </cell>
          <cell r="AA6453">
            <v>1</v>
          </cell>
          <cell r="AB6453" t="str">
            <v>20 X 15 X 12</v>
          </cell>
          <cell r="AE6453" t="str">
            <v>STK</v>
          </cell>
          <cell r="AF6453">
            <v>1</v>
          </cell>
          <cell r="AG6453">
            <v>19</v>
          </cell>
          <cell r="AH6453">
            <v>1</v>
          </cell>
          <cell r="AI6453" t="str">
            <v>STK</v>
          </cell>
          <cell r="AJ6453" t="str">
            <v>PEHA Elektro GmbH &amp; Co. KG</v>
          </cell>
          <cell r="AK6453" t="str">
            <v>PEHA Elektro GmbH &amp; Co. KG</v>
          </cell>
        </row>
        <row r="6454">
          <cell r="C6454" t="str">
            <v>B GL 6671</v>
          </cell>
          <cell r="D6454" t="str">
            <v>4851</v>
          </cell>
          <cell r="E6454" t="str">
            <v>15</v>
          </cell>
          <cell r="F6454" t="str">
            <v>1</v>
          </cell>
          <cell r="G6454" t="str">
            <v>01</v>
          </cell>
          <cell r="H6454" t="str">
            <v>01</v>
          </cell>
          <cell r="I6454" t="str">
            <v>1</v>
          </cell>
          <cell r="J6454">
            <v>1</v>
          </cell>
          <cell r="K6454">
            <v>1E-3</v>
          </cell>
          <cell r="L6454">
            <v>1E-3</v>
          </cell>
          <cell r="M6454" t="str">
            <v>KG</v>
          </cell>
          <cell r="N6454">
            <v>0</v>
          </cell>
          <cell r="P6454" t="str">
            <v>22326122472F382U41</v>
          </cell>
          <cell r="Q6454" t="str">
            <v>4010105575842</v>
          </cell>
          <cell r="R6454" t="str">
            <v>4</v>
          </cell>
          <cell r="S6454" t="str">
            <v>223</v>
          </cell>
          <cell r="T6454" t="str">
            <v>01</v>
          </cell>
          <cell r="V6454" t="str">
            <v>85399090</v>
          </cell>
          <cell r="W6454" t="str">
            <v>DE</v>
          </cell>
          <cell r="X6454" t="str">
            <v>C</v>
          </cell>
          <cell r="Y6454" t="str">
            <v>606</v>
          </cell>
          <cell r="Z6454" t="str">
            <v>EA</v>
          </cell>
          <cell r="AA6454">
            <v>1</v>
          </cell>
          <cell r="AB6454" t="str">
            <v>75 X 75 X 75</v>
          </cell>
          <cell r="AE6454" t="str">
            <v>STK</v>
          </cell>
          <cell r="AF6454">
            <v>1</v>
          </cell>
          <cell r="AG6454">
            <v>19</v>
          </cell>
          <cell r="AH6454">
            <v>1</v>
          </cell>
          <cell r="AI6454" t="str">
            <v>STK</v>
          </cell>
          <cell r="AJ6454" t="str">
            <v>PEHA Elektro GmbH &amp; Co. KG</v>
          </cell>
          <cell r="AK6454" t="str">
            <v>PEHA Elektro GmbH &amp; Co. KG</v>
          </cell>
        </row>
        <row r="6455">
          <cell r="C6455" t="str">
            <v>D 6000 SI/ATTEMA</v>
          </cell>
          <cell r="D6455" t="str">
            <v>4851</v>
          </cell>
          <cell r="E6455" t="str">
            <v>15</v>
          </cell>
          <cell r="F6455" t="str">
            <v>1</v>
          </cell>
          <cell r="G6455" t="str">
            <v>01</v>
          </cell>
          <cell r="H6455" t="str">
            <v>01</v>
          </cell>
          <cell r="I6455" t="str">
            <v>1</v>
          </cell>
          <cell r="J6455">
            <v>1</v>
          </cell>
          <cell r="K6455">
            <v>2E-3</v>
          </cell>
          <cell r="L6455">
            <v>2E-3</v>
          </cell>
          <cell r="M6455" t="str">
            <v>KG</v>
          </cell>
          <cell r="N6455">
            <v>0</v>
          </cell>
          <cell r="P6455" t="str">
            <v>22326122472F382U50</v>
          </cell>
          <cell r="Q6455" t="str">
            <v>4010105575910</v>
          </cell>
          <cell r="R6455" t="str">
            <v>4</v>
          </cell>
          <cell r="S6455" t="str">
            <v>223</v>
          </cell>
          <cell r="T6455" t="str">
            <v>01</v>
          </cell>
          <cell r="V6455" t="str">
            <v>85389099</v>
          </cell>
          <cell r="W6455" t="str">
            <v>DE</v>
          </cell>
          <cell r="X6455" t="str">
            <v>A</v>
          </cell>
          <cell r="Y6455" t="str">
            <v>606</v>
          </cell>
          <cell r="Z6455" t="str">
            <v>EA</v>
          </cell>
          <cell r="AA6455">
            <v>1</v>
          </cell>
          <cell r="AB6455" t="str">
            <v>29 X 29 X 7</v>
          </cell>
          <cell r="AE6455" t="str">
            <v>STK</v>
          </cell>
          <cell r="AF6455">
            <v>1</v>
          </cell>
          <cell r="AG6455">
            <v>19</v>
          </cell>
          <cell r="AH6455">
            <v>1</v>
          </cell>
          <cell r="AI6455" t="str">
            <v>STK</v>
          </cell>
          <cell r="AJ6455" t="str">
            <v>PEHA Elektro GmbH &amp; Co. KG</v>
          </cell>
          <cell r="AK6455" t="str">
            <v>PEHA Elektro GmbH &amp; Co. KG</v>
          </cell>
        </row>
        <row r="6456">
          <cell r="C6456" t="str">
            <v>D 6000 SI/TG</v>
          </cell>
          <cell r="D6456" t="str">
            <v>4851</v>
          </cell>
          <cell r="E6456" t="str">
            <v>15</v>
          </cell>
          <cell r="F6456" t="str">
            <v>1</v>
          </cell>
          <cell r="G6456" t="str">
            <v>01</v>
          </cell>
          <cell r="H6456" t="str">
            <v>01</v>
          </cell>
          <cell r="I6456" t="str">
            <v>1</v>
          </cell>
          <cell r="J6456">
            <v>1</v>
          </cell>
          <cell r="K6456">
            <v>2E-3</v>
          </cell>
          <cell r="L6456">
            <v>2E-3</v>
          </cell>
          <cell r="M6456" t="str">
            <v>KG</v>
          </cell>
          <cell r="N6456">
            <v>0</v>
          </cell>
          <cell r="P6456" t="str">
            <v>22326122472F382U50</v>
          </cell>
          <cell r="Q6456" t="str">
            <v>4010105575958</v>
          </cell>
          <cell r="R6456" t="str">
            <v>4</v>
          </cell>
          <cell r="S6456" t="str">
            <v>223</v>
          </cell>
          <cell r="T6456" t="str">
            <v>01</v>
          </cell>
          <cell r="V6456" t="str">
            <v>85389099</v>
          </cell>
          <cell r="W6456" t="str">
            <v>DE</v>
          </cell>
          <cell r="X6456" t="str">
            <v>C</v>
          </cell>
          <cell r="Y6456" t="str">
            <v>606</v>
          </cell>
          <cell r="Z6456" t="str">
            <v>EA</v>
          </cell>
          <cell r="AA6456">
            <v>1</v>
          </cell>
          <cell r="AE6456" t="str">
            <v>STK</v>
          </cell>
          <cell r="AF6456">
            <v>1</v>
          </cell>
          <cell r="AG6456">
            <v>19</v>
          </cell>
          <cell r="AH6456">
            <v>1</v>
          </cell>
          <cell r="AI6456" t="str">
            <v>STK</v>
          </cell>
          <cell r="AJ6456" t="str">
            <v>PEHA Elektro GmbH &amp; Co. KG</v>
          </cell>
          <cell r="AK6456" t="str">
            <v>PEHA Elektro GmbH &amp; Co. KG</v>
          </cell>
        </row>
        <row r="6457">
          <cell r="C6457" t="str">
            <v>D 75-1 NA</v>
          </cell>
          <cell r="D6457" t="str">
            <v>4851</v>
          </cell>
          <cell r="E6457" t="str">
            <v>15</v>
          </cell>
          <cell r="F6457" t="str">
            <v>18</v>
          </cell>
          <cell r="G6457" t="str">
            <v>18</v>
          </cell>
          <cell r="H6457" t="str">
            <v>18</v>
          </cell>
          <cell r="I6457" t="str">
            <v>18</v>
          </cell>
          <cell r="J6457">
            <v>1</v>
          </cell>
          <cell r="K6457">
            <v>7.0000000000000007E-2</v>
          </cell>
          <cell r="L6457">
            <v>7.0000000000000007E-2</v>
          </cell>
          <cell r="M6457" t="str">
            <v>KG</v>
          </cell>
          <cell r="N6457">
            <v>0</v>
          </cell>
          <cell r="P6457" t="str">
            <v>22326122472F382U41</v>
          </cell>
          <cell r="Q6457" t="str">
            <v>4010105577112</v>
          </cell>
          <cell r="R6457" t="str">
            <v>4</v>
          </cell>
          <cell r="S6457" t="str">
            <v>223</v>
          </cell>
          <cell r="T6457" t="str">
            <v>01</v>
          </cell>
          <cell r="V6457" t="str">
            <v>48219090</v>
          </cell>
          <cell r="W6457" t="str">
            <v>DE</v>
          </cell>
          <cell r="X6457" t="str">
            <v>C</v>
          </cell>
          <cell r="Y6457" t="str">
            <v>606</v>
          </cell>
          <cell r="Z6457" t="str">
            <v>EA</v>
          </cell>
          <cell r="AA6457">
            <v>1</v>
          </cell>
          <cell r="AB6457" t="str">
            <v>320 X 230  X 2</v>
          </cell>
          <cell r="AE6457" t="str">
            <v>STK</v>
          </cell>
          <cell r="AF6457">
            <v>1</v>
          </cell>
          <cell r="AG6457">
            <v>19</v>
          </cell>
          <cell r="AH6457">
            <v>1</v>
          </cell>
          <cell r="AI6457" t="str">
            <v>STK</v>
          </cell>
          <cell r="AJ6457" t="str">
            <v>PEHA Elektro GmbH &amp; Co. KG</v>
          </cell>
          <cell r="AK6457" t="str">
            <v>PEHA Elektro GmbH &amp; Co. KG</v>
          </cell>
        </row>
        <row r="6458">
          <cell r="C6458" t="str">
            <v>D 75-2 NA</v>
          </cell>
          <cell r="D6458" t="str">
            <v>4851</v>
          </cell>
          <cell r="E6458" t="str">
            <v>15</v>
          </cell>
          <cell r="F6458" t="str">
            <v>18</v>
          </cell>
          <cell r="G6458" t="str">
            <v>02</v>
          </cell>
          <cell r="H6458" t="str">
            <v>02</v>
          </cell>
          <cell r="I6458" t="str">
            <v>2</v>
          </cell>
          <cell r="J6458">
            <v>1</v>
          </cell>
          <cell r="K6458">
            <v>7.0999999999999994E-2</v>
          </cell>
          <cell r="L6458">
            <v>7.0999999999999994E-2</v>
          </cell>
          <cell r="M6458" t="str">
            <v>KG</v>
          </cell>
          <cell r="N6458">
            <v>0</v>
          </cell>
          <cell r="P6458" t="str">
            <v>22326122472F382U41</v>
          </cell>
          <cell r="Q6458" t="str">
            <v>4010105577211</v>
          </cell>
          <cell r="R6458" t="str">
            <v>4</v>
          </cell>
          <cell r="S6458" t="str">
            <v>223</v>
          </cell>
          <cell r="T6458" t="str">
            <v>01</v>
          </cell>
          <cell r="V6458" t="str">
            <v>48219090</v>
          </cell>
          <cell r="W6458" t="str">
            <v>DE</v>
          </cell>
          <cell r="X6458" t="str">
            <v>W</v>
          </cell>
          <cell r="Y6458" t="str">
            <v>606</v>
          </cell>
          <cell r="Z6458" t="str">
            <v>EA</v>
          </cell>
          <cell r="AA6458">
            <v>1</v>
          </cell>
          <cell r="AB6458" t="str">
            <v>320 X 230  X 2</v>
          </cell>
          <cell r="AE6458" t="str">
            <v>STK</v>
          </cell>
          <cell r="AF6458">
            <v>1</v>
          </cell>
          <cell r="AG6458">
            <v>19</v>
          </cell>
          <cell r="AH6458">
            <v>1</v>
          </cell>
          <cell r="AI6458" t="str">
            <v>STK</v>
          </cell>
          <cell r="AJ6458" t="str">
            <v>PEHA Elektro GmbH &amp; Co. KG</v>
          </cell>
          <cell r="AK6458" t="str">
            <v>PEHA Elektro GmbH &amp; Co. KG</v>
          </cell>
        </row>
        <row r="6459">
          <cell r="C6459" t="str">
            <v>D 75-4 NA</v>
          </cell>
          <cell r="D6459" t="str">
            <v>4851</v>
          </cell>
          <cell r="E6459" t="str">
            <v>15</v>
          </cell>
          <cell r="F6459" t="str">
            <v>2</v>
          </cell>
          <cell r="G6459" t="str">
            <v>02</v>
          </cell>
          <cell r="H6459" t="str">
            <v>02</v>
          </cell>
          <cell r="I6459" t="str">
            <v>2</v>
          </cell>
          <cell r="J6459">
            <v>1</v>
          </cell>
          <cell r="K6459">
            <v>7.0999999999999994E-2</v>
          </cell>
          <cell r="L6459">
            <v>7.0999999999999994E-2</v>
          </cell>
          <cell r="M6459" t="str">
            <v>KG</v>
          </cell>
          <cell r="N6459">
            <v>0</v>
          </cell>
          <cell r="P6459" t="str">
            <v>22326122472F382U41</v>
          </cell>
          <cell r="Q6459" t="str">
            <v>4010105577419</v>
          </cell>
          <cell r="R6459" t="str">
            <v>4</v>
          </cell>
          <cell r="S6459" t="str">
            <v>223</v>
          </cell>
          <cell r="T6459" t="str">
            <v>01</v>
          </cell>
          <cell r="V6459" t="str">
            <v>48219090</v>
          </cell>
          <cell r="W6459" t="str">
            <v>DE</v>
          </cell>
          <cell r="X6459" t="str">
            <v>C</v>
          </cell>
          <cell r="Y6459" t="str">
            <v>606</v>
          </cell>
          <cell r="Z6459" t="str">
            <v>EA</v>
          </cell>
          <cell r="AA6459">
            <v>1</v>
          </cell>
          <cell r="AB6459" t="str">
            <v>320 X 230 X 010</v>
          </cell>
          <cell r="AE6459" t="str">
            <v>STK</v>
          </cell>
          <cell r="AF6459">
            <v>1</v>
          </cell>
          <cell r="AG6459">
            <v>19</v>
          </cell>
          <cell r="AH6459">
            <v>1</v>
          </cell>
          <cell r="AI6459" t="str">
            <v>STK</v>
          </cell>
          <cell r="AJ6459" t="str">
            <v>PEHA Elektro GmbH &amp; Co. KG</v>
          </cell>
          <cell r="AK6459" t="str">
            <v>PEHA Elektro GmbH &amp; Co. KG</v>
          </cell>
        </row>
        <row r="6460">
          <cell r="C6460" t="str">
            <v>D 75-6 NA</v>
          </cell>
          <cell r="D6460" t="str">
            <v>4851</v>
          </cell>
          <cell r="E6460" t="str">
            <v>15</v>
          </cell>
          <cell r="F6460" t="str">
            <v>18</v>
          </cell>
          <cell r="G6460" t="str">
            <v>18</v>
          </cell>
          <cell r="H6460" t="str">
            <v>18</v>
          </cell>
          <cell r="I6460" t="str">
            <v>18</v>
          </cell>
          <cell r="J6460">
            <v>1</v>
          </cell>
          <cell r="K6460">
            <v>7.4999999999999997E-2</v>
          </cell>
          <cell r="L6460">
            <v>7.4999999999999997E-2</v>
          </cell>
          <cell r="M6460" t="str">
            <v>KG</v>
          </cell>
          <cell r="N6460">
            <v>0</v>
          </cell>
          <cell r="P6460" t="str">
            <v>22326122472F382U41</v>
          </cell>
          <cell r="Q6460" t="str">
            <v>4010105577617</v>
          </cell>
          <cell r="R6460" t="str">
            <v>4</v>
          </cell>
          <cell r="S6460" t="str">
            <v>223</v>
          </cell>
          <cell r="T6460" t="str">
            <v>01</v>
          </cell>
          <cell r="V6460" t="str">
            <v>48219090</v>
          </cell>
          <cell r="W6460" t="str">
            <v>DE</v>
          </cell>
          <cell r="X6460" t="str">
            <v>C</v>
          </cell>
          <cell r="Y6460" t="str">
            <v>606</v>
          </cell>
          <cell r="Z6460" t="str">
            <v>EA</v>
          </cell>
          <cell r="AA6460">
            <v>1</v>
          </cell>
          <cell r="AB6460" t="str">
            <v>324 X 224  X 5</v>
          </cell>
          <cell r="AE6460" t="str">
            <v>STK</v>
          </cell>
          <cell r="AF6460">
            <v>1</v>
          </cell>
          <cell r="AG6460">
            <v>19</v>
          </cell>
          <cell r="AH6460">
            <v>1</v>
          </cell>
          <cell r="AI6460" t="str">
            <v>STK</v>
          </cell>
          <cell r="AJ6460" t="str">
            <v>PEHA Elektro GmbH &amp; Co. KG</v>
          </cell>
          <cell r="AK6460" t="str">
            <v>PEHA Elektro GmbH &amp; Co. KG</v>
          </cell>
        </row>
        <row r="6461">
          <cell r="C6461" t="str">
            <v>D 75-8 NA</v>
          </cell>
          <cell r="D6461" t="str">
            <v>4851</v>
          </cell>
          <cell r="E6461" t="str">
            <v>15</v>
          </cell>
          <cell r="F6461" t="str">
            <v>18</v>
          </cell>
          <cell r="G6461" t="str">
            <v>18</v>
          </cell>
          <cell r="H6461" t="str">
            <v>18</v>
          </cell>
          <cell r="I6461" t="str">
            <v>18</v>
          </cell>
          <cell r="J6461">
            <v>1</v>
          </cell>
          <cell r="K6461">
            <v>6.9000000000000006E-2</v>
          </cell>
          <cell r="L6461">
            <v>6.9000000000000006E-2</v>
          </cell>
          <cell r="M6461" t="str">
            <v>KG</v>
          </cell>
          <cell r="N6461">
            <v>0</v>
          </cell>
          <cell r="P6461" t="str">
            <v>22326122472F382U41</v>
          </cell>
          <cell r="Q6461" t="str">
            <v>4010105577815</v>
          </cell>
          <cell r="R6461" t="str">
            <v>4</v>
          </cell>
          <cell r="S6461" t="str">
            <v>223</v>
          </cell>
          <cell r="T6461" t="str">
            <v>01</v>
          </cell>
          <cell r="V6461" t="str">
            <v>48219090</v>
          </cell>
          <cell r="W6461" t="str">
            <v>DE</v>
          </cell>
          <cell r="X6461" t="str">
            <v>C</v>
          </cell>
          <cell r="Y6461" t="str">
            <v>606</v>
          </cell>
          <cell r="Z6461" t="str">
            <v>EA</v>
          </cell>
          <cell r="AA6461">
            <v>1</v>
          </cell>
          <cell r="AB6461" t="str">
            <v>325 X 230  X 2</v>
          </cell>
          <cell r="AE6461" t="str">
            <v>STK</v>
          </cell>
          <cell r="AF6461">
            <v>1</v>
          </cell>
          <cell r="AG6461">
            <v>19</v>
          </cell>
          <cell r="AH6461">
            <v>1</v>
          </cell>
          <cell r="AI6461" t="str">
            <v>STK</v>
          </cell>
          <cell r="AJ6461" t="str">
            <v>PEHA Elektro GmbH &amp; Co. KG</v>
          </cell>
          <cell r="AK6461" t="str">
            <v>PEHA Elektro GmbH &amp; Co. KG</v>
          </cell>
        </row>
        <row r="6462">
          <cell r="C6462" t="str">
            <v>D 75-11 NA</v>
          </cell>
          <cell r="D6462" t="str">
            <v>4851</v>
          </cell>
          <cell r="E6462" t="str">
            <v>15</v>
          </cell>
          <cell r="F6462" t="str">
            <v>2</v>
          </cell>
          <cell r="G6462" t="str">
            <v>02</v>
          </cell>
          <cell r="H6462" t="str">
            <v>02</v>
          </cell>
          <cell r="I6462" t="str">
            <v>2</v>
          </cell>
          <cell r="J6462">
            <v>1</v>
          </cell>
          <cell r="K6462">
            <v>6.9000000000000006E-2</v>
          </cell>
          <cell r="L6462">
            <v>6.9000000000000006E-2</v>
          </cell>
          <cell r="M6462" t="str">
            <v>KG</v>
          </cell>
          <cell r="N6462">
            <v>0</v>
          </cell>
          <cell r="P6462" t="str">
            <v>22326122472F382U41</v>
          </cell>
          <cell r="Q6462" t="str">
            <v>4010105578218</v>
          </cell>
          <cell r="R6462" t="str">
            <v>4</v>
          </cell>
          <cell r="S6462" t="str">
            <v>223</v>
          </cell>
          <cell r="T6462" t="str">
            <v>01</v>
          </cell>
          <cell r="V6462" t="str">
            <v>48219090</v>
          </cell>
          <cell r="W6462" t="str">
            <v>DE</v>
          </cell>
          <cell r="X6462" t="str">
            <v>W</v>
          </cell>
          <cell r="Y6462" t="str">
            <v>606</v>
          </cell>
          <cell r="Z6462" t="str">
            <v>EA</v>
          </cell>
          <cell r="AA6462">
            <v>1</v>
          </cell>
          <cell r="AB6462" t="str">
            <v>320 X 230 X 010</v>
          </cell>
          <cell r="AE6462" t="str">
            <v>STK</v>
          </cell>
          <cell r="AF6462">
            <v>1</v>
          </cell>
          <cell r="AG6462">
            <v>19</v>
          </cell>
          <cell r="AH6462">
            <v>1</v>
          </cell>
          <cell r="AI6462" t="str">
            <v>STK</v>
          </cell>
          <cell r="AJ6462" t="str">
            <v>PEHA Elektro GmbH &amp; Co. KG</v>
          </cell>
          <cell r="AK6462" t="str">
            <v>PEHA Elektro GmbH &amp; Co. KG</v>
          </cell>
        </row>
        <row r="6463">
          <cell r="C6463" t="str">
            <v>D 75-13 NA</v>
          </cell>
          <cell r="D6463" t="str">
            <v>4851</v>
          </cell>
          <cell r="E6463" t="str">
            <v>15</v>
          </cell>
          <cell r="F6463" t="str">
            <v>2</v>
          </cell>
          <cell r="G6463" t="str">
            <v>02</v>
          </cell>
          <cell r="H6463" t="str">
            <v>02</v>
          </cell>
          <cell r="I6463" t="str">
            <v>2</v>
          </cell>
          <cell r="J6463">
            <v>1</v>
          </cell>
          <cell r="K6463">
            <v>6.9000000000000006E-2</v>
          </cell>
          <cell r="L6463">
            <v>6.9000000000000006E-2</v>
          </cell>
          <cell r="M6463" t="str">
            <v>KG</v>
          </cell>
          <cell r="N6463">
            <v>0</v>
          </cell>
          <cell r="P6463" t="str">
            <v>22326122472F382U41</v>
          </cell>
          <cell r="Q6463" t="str">
            <v>4010105578416</v>
          </cell>
          <cell r="R6463" t="str">
            <v>4</v>
          </cell>
          <cell r="S6463" t="str">
            <v>223</v>
          </cell>
          <cell r="T6463" t="str">
            <v>01</v>
          </cell>
          <cell r="V6463" t="str">
            <v>48219090</v>
          </cell>
          <cell r="W6463" t="str">
            <v>DE</v>
          </cell>
          <cell r="X6463" t="str">
            <v>C</v>
          </cell>
          <cell r="Y6463" t="str">
            <v>606</v>
          </cell>
          <cell r="Z6463" t="str">
            <v>EA</v>
          </cell>
          <cell r="AA6463">
            <v>1</v>
          </cell>
          <cell r="AB6463" t="str">
            <v>320 X 230 X 010</v>
          </cell>
          <cell r="AE6463" t="str">
            <v>STK</v>
          </cell>
          <cell r="AF6463">
            <v>1</v>
          </cell>
          <cell r="AG6463">
            <v>19</v>
          </cell>
          <cell r="AH6463">
            <v>1</v>
          </cell>
          <cell r="AI6463" t="str">
            <v>STK</v>
          </cell>
          <cell r="AJ6463" t="str">
            <v>PEHA Elektro GmbH &amp; Co. KG</v>
          </cell>
          <cell r="AK6463" t="str">
            <v>PEHA Elektro GmbH &amp; Co. KG</v>
          </cell>
        </row>
        <row r="6464">
          <cell r="C6464" t="str">
            <v>D 75-15 NA</v>
          </cell>
          <cell r="D6464" t="str">
            <v>4851</v>
          </cell>
          <cell r="E6464" t="str">
            <v>15</v>
          </cell>
          <cell r="F6464" t="str">
            <v>18</v>
          </cell>
          <cell r="G6464" t="str">
            <v>18</v>
          </cell>
          <cell r="H6464" t="str">
            <v>18</v>
          </cell>
          <cell r="I6464" t="str">
            <v>18</v>
          </cell>
          <cell r="J6464">
            <v>1</v>
          </cell>
          <cell r="K6464">
            <v>7.0000000000000007E-2</v>
          </cell>
          <cell r="L6464">
            <v>7.0000000000000007E-2</v>
          </cell>
          <cell r="M6464" t="str">
            <v>KG</v>
          </cell>
          <cell r="N6464">
            <v>0</v>
          </cell>
          <cell r="P6464" t="str">
            <v>22326122472F382U41</v>
          </cell>
          <cell r="Q6464" t="str">
            <v>4010105578515</v>
          </cell>
          <cell r="R6464" t="str">
            <v>4</v>
          </cell>
          <cell r="S6464" t="str">
            <v>223</v>
          </cell>
          <cell r="T6464" t="str">
            <v>01</v>
          </cell>
          <cell r="V6464" t="str">
            <v>48219090</v>
          </cell>
          <cell r="W6464" t="str">
            <v>DE</v>
          </cell>
          <cell r="X6464" t="str">
            <v>C</v>
          </cell>
          <cell r="Y6464" t="str">
            <v>606</v>
          </cell>
          <cell r="Z6464" t="str">
            <v>EA</v>
          </cell>
          <cell r="AA6464">
            <v>1</v>
          </cell>
          <cell r="AB6464" t="str">
            <v>320 X 224  X 1</v>
          </cell>
          <cell r="AE6464" t="str">
            <v>STK</v>
          </cell>
          <cell r="AF6464">
            <v>1</v>
          </cell>
          <cell r="AG6464">
            <v>19</v>
          </cell>
          <cell r="AH6464">
            <v>1</v>
          </cell>
          <cell r="AI6464" t="str">
            <v>STK</v>
          </cell>
          <cell r="AJ6464" t="str">
            <v>PEHA Elektro GmbH &amp; Co. KG</v>
          </cell>
          <cell r="AK6464" t="str">
            <v>PEHA Elektro GmbH &amp; Co. KG</v>
          </cell>
        </row>
        <row r="6465">
          <cell r="C6465" t="str">
            <v>D 75-16 NA</v>
          </cell>
          <cell r="D6465" t="str">
            <v>4851</v>
          </cell>
          <cell r="E6465" t="str">
            <v>15</v>
          </cell>
          <cell r="F6465" t="str">
            <v>2</v>
          </cell>
          <cell r="G6465" t="str">
            <v>02</v>
          </cell>
          <cell r="H6465" t="str">
            <v>02</v>
          </cell>
          <cell r="I6465" t="str">
            <v>2</v>
          </cell>
          <cell r="J6465">
            <v>1</v>
          </cell>
          <cell r="K6465">
            <v>7.0000000000000007E-2</v>
          </cell>
          <cell r="L6465">
            <v>7.0000000000000007E-2</v>
          </cell>
          <cell r="M6465" t="str">
            <v>KG</v>
          </cell>
          <cell r="N6465">
            <v>0</v>
          </cell>
          <cell r="P6465" t="str">
            <v>22326122472F382U41</v>
          </cell>
          <cell r="Q6465" t="str">
            <v>4010105578614</v>
          </cell>
          <cell r="R6465" t="str">
            <v>4</v>
          </cell>
          <cell r="S6465" t="str">
            <v>223</v>
          </cell>
          <cell r="T6465" t="str">
            <v>01</v>
          </cell>
          <cell r="V6465" t="str">
            <v>48219090</v>
          </cell>
          <cell r="W6465" t="str">
            <v>DE</v>
          </cell>
          <cell r="X6465" t="str">
            <v>C</v>
          </cell>
          <cell r="Y6465" t="str">
            <v>606</v>
          </cell>
          <cell r="Z6465" t="str">
            <v>EA</v>
          </cell>
          <cell r="AA6465">
            <v>1</v>
          </cell>
          <cell r="AB6465" t="str">
            <v>320 X 230 X 010</v>
          </cell>
          <cell r="AE6465" t="str">
            <v>STK</v>
          </cell>
          <cell r="AF6465">
            <v>1</v>
          </cell>
          <cell r="AG6465">
            <v>19</v>
          </cell>
          <cell r="AH6465">
            <v>1</v>
          </cell>
          <cell r="AI6465" t="str">
            <v>STK</v>
          </cell>
          <cell r="AJ6465" t="str">
            <v>PEHA Elektro GmbH &amp; Co. KG</v>
          </cell>
          <cell r="AK6465" t="str">
            <v>PEHA Elektro GmbH &amp; Co. KG</v>
          </cell>
        </row>
        <row r="6466">
          <cell r="C6466" t="str">
            <v>D 75-17 NA</v>
          </cell>
          <cell r="D6466" t="str">
            <v>4851</v>
          </cell>
          <cell r="E6466" t="str">
            <v>15</v>
          </cell>
          <cell r="F6466" t="str">
            <v>2</v>
          </cell>
          <cell r="G6466" t="str">
            <v>02</v>
          </cell>
          <cell r="H6466" t="str">
            <v>02</v>
          </cell>
          <cell r="I6466" t="str">
            <v>2</v>
          </cell>
          <cell r="J6466">
            <v>1</v>
          </cell>
          <cell r="K6466">
            <v>7.0000000000000007E-2</v>
          </cell>
          <cell r="L6466">
            <v>7.0000000000000007E-2</v>
          </cell>
          <cell r="M6466" t="str">
            <v>KG</v>
          </cell>
          <cell r="N6466">
            <v>0</v>
          </cell>
          <cell r="P6466" t="str">
            <v>22326122472F382U41</v>
          </cell>
          <cell r="Q6466" t="str">
            <v>4010105578713</v>
          </cell>
          <cell r="R6466" t="str">
            <v>4</v>
          </cell>
          <cell r="S6466" t="str">
            <v>223</v>
          </cell>
          <cell r="T6466" t="str">
            <v>01</v>
          </cell>
          <cell r="V6466" t="str">
            <v>48219090</v>
          </cell>
          <cell r="W6466" t="str">
            <v>DE</v>
          </cell>
          <cell r="X6466" t="str">
            <v>C</v>
          </cell>
          <cell r="Y6466" t="str">
            <v>606</v>
          </cell>
          <cell r="Z6466" t="str">
            <v>EA</v>
          </cell>
          <cell r="AA6466">
            <v>1</v>
          </cell>
          <cell r="AB6466" t="str">
            <v>320 X 230 X 010</v>
          </cell>
          <cell r="AE6466" t="str">
            <v>STK</v>
          </cell>
          <cell r="AF6466">
            <v>1</v>
          </cell>
          <cell r="AG6466">
            <v>19</v>
          </cell>
          <cell r="AH6466">
            <v>1</v>
          </cell>
          <cell r="AI6466" t="str">
            <v>STK</v>
          </cell>
          <cell r="AJ6466" t="str">
            <v>PEHA Elektro GmbH &amp; Co. KG</v>
          </cell>
          <cell r="AK6466" t="str">
            <v>PEHA Elektro GmbH &amp; Co. KG</v>
          </cell>
        </row>
        <row r="6467">
          <cell r="C6467" t="str">
            <v>H SYMBOLSCH. 3ST. 0-3</v>
          </cell>
          <cell r="D6467" t="str">
            <v>4851</v>
          </cell>
          <cell r="E6467" t="str">
            <v>15</v>
          </cell>
          <cell r="F6467" t="str">
            <v>1</v>
          </cell>
          <cell r="G6467" t="str">
            <v>01</v>
          </cell>
          <cell r="H6467" t="str">
            <v>01</v>
          </cell>
          <cell r="I6467" t="str">
            <v>1</v>
          </cell>
          <cell r="J6467">
            <v>1</v>
          </cell>
          <cell r="K6467">
            <v>1E-3</v>
          </cell>
          <cell r="L6467">
            <v>1E-3</v>
          </cell>
          <cell r="M6467" t="str">
            <v>KG</v>
          </cell>
          <cell r="N6467">
            <v>0</v>
          </cell>
          <cell r="P6467" t="str">
            <v>22326122472F382U41</v>
          </cell>
          <cell r="Q6467" t="str">
            <v>4010105578829</v>
          </cell>
          <cell r="R6467" t="str">
            <v>4</v>
          </cell>
          <cell r="S6467" t="str">
            <v>223</v>
          </cell>
          <cell r="T6467" t="str">
            <v>01</v>
          </cell>
          <cell r="V6467" t="str">
            <v>85389099</v>
          </cell>
          <cell r="W6467" t="str">
            <v>DE</v>
          </cell>
          <cell r="X6467" t="str">
            <v>C</v>
          </cell>
          <cell r="Y6467" t="str">
            <v>606</v>
          </cell>
          <cell r="Z6467" t="str">
            <v>EA</v>
          </cell>
          <cell r="AA6467">
            <v>1</v>
          </cell>
          <cell r="AB6467" t="str">
            <v>38 X 38  X 2</v>
          </cell>
          <cell r="AE6467" t="str">
            <v>STK</v>
          </cell>
          <cell r="AF6467">
            <v>1</v>
          </cell>
          <cell r="AG6467">
            <v>19</v>
          </cell>
          <cell r="AH6467">
            <v>1</v>
          </cell>
          <cell r="AI6467" t="str">
            <v>STK</v>
          </cell>
          <cell r="AJ6467" t="str">
            <v>PEHA Elektro GmbH &amp; Co. KG</v>
          </cell>
          <cell r="AK6467" t="str">
            <v>PEHA Elektro GmbH &amp; Co. KG</v>
          </cell>
        </row>
        <row r="6468">
          <cell r="C6468" t="str">
            <v>B LED 6671/4</v>
          </cell>
          <cell r="D6468" t="str">
            <v>4851</v>
          </cell>
          <cell r="E6468" t="str">
            <v>15</v>
          </cell>
          <cell r="F6468" t="str">
            <v>1</v>
          </cell>
          <cell r="G6468" t="str">
            <v>01</v>
          </cell>
          <cell r="H6468" t="str">
            <v>01</v>
          </cell>
          <cell r="I6468" t="str">
            <v>1</v>
          </cell>
          <cell r="J6468">
            <v>1</v>
          </cell>
          <cell r="K6468">
            <v>1E-3</v>
          </cell>
          <cell r="L6468">
            <v>1E-3</v>
          </cell>
          <cell r="M6468" t="str">
            <v>KG</v>
          </cell>
          <cell r="N6468">
            <v>0</v>
          </cell>
          <cell r="P6468" t="str">
            <v>22326122472F382U41</v>
          </cell>
          <cell r="Q6468" t="str">
            <v>4010105578942</v>
          </cell>
          <cell r="R6468" t="str">
            <v>4</v>
          </cell>
          <cell r="S6468" t="str">
            <v>223</v>
          </cell>
          <cell r="T6468" t="str">
            <v>01</v>
          </cell>
          <cell r="V6468" t="str">
            <v>85392992</v>
          </cell>
          <cell r="W6468" t="str">
            <v>DE</v>
          </cell>
          <cell r="X6468" t="str">
            <v>C</v>
          </cell>
          <cell r="Y6468" t="str">
            <v>606</v>
          </cell>
          <cell r="Z6468" t="str">
            <v>EA</v>
          </cell>
          <cell r="AA6468">
            <v>1</v>
          </cell>
          <cell r="AB6468" t="str">
            <v>35 X 25 X 8</v>
          </cell>
          <cell r="AE6468" t="str">
            <v>STK</v>
          </cell>
          <cell r="AF6468">
            <v>1</v>
          </cell>
          <cell r="AG6468">
            <v>19</v>
          </cell>
          <cell r="AH6468">
            <v>1</v>
          </cell>
          <cell r="AI6468" t="str">
            <v>STK</v>
          </cell>
          <cell r="AJ6468" t="str">
            <v>PEHA Elektro GmbH &amp; Co. KG</v>
          </cell>
          <cell r="AK6468" t="str">
            <v>PEHA Elektro GmbH &amp; Co. KG</v>
          </cell>
        </row>
        <row r="6469">
          <cell r="C6469" t="str">
            <v>D GL 613/230</v>
          </cell>
          <cell r="D6469" t="str">
            <v>4851</v>
          </cell>
          <cell r="E6469" t="str">
            <v>15</v>
          </cell>
          <cell r="F6469" t="str">
            <v>1</v>
          </cell>
          <cell r="G6469" t="str">
            <v>01</v>
          </cell>
          <cell r="H6469" t="str">
            <v>01</v>
          </cell>
          <cell r="I6469" t="str">
            <v>1</v>
          </cell>
          <cell r="J6469">
            <v>1</v>
          </cell>
          <cell r="K6469">
            <v>1E-3</v>
          </cell>
          <cell r="L6469">
            <v>1E-3</v>
          </cell>
          <cell r="M6469" t="str">
            <v>KG</v>
          </cell>
          <cell r="N6469">
            <v>0</v>
          </cell>
          <cell r="P6469" t="str">
            <v>22326122472F382U41</v>
          </cell>
          <cell r="Q6469" t="str">
            <v>4010105579017</v>
          </cell>
          <cell r="R6469" t="str">
            <v>4</v>
          </cell>
          <cell r="S6469" t="str">
            <v>223</v>
          </cell>
          <cell r="T6469" t="str">
            <v>01</v>
          </cell>
          <cell r="V6469" t="str">
            <v>85399090</v>
          </cell>
          <cell r="W6469" t="str">
            <v>DE</v>
          </cell>
          <cell r="X6469" t="str">
            <v>W</v>
          </cell>
          <cell r="Y6469" t="str">
            <v>606</v>
          </cell>
          <cell r="Z6469" t="str">
            <v>EA</v>
          </cell>
          <cell r="AA6469">
            <v>1</v>
          </cell>
          <cell r="AB6469" t="str">
            <v>25 X 13  X 15</v>
          </cell>
          <cell r="AE6469" t="str">
            <v>STK</v>
          </cell>
          <cell r="AF6469">
            <v>1</v>
          </cell>
          <cell r="AG6469">
            <v>19</v>
          </cell>
          <cell r="AH6469">
            <v>1</v>
          </cell>
          <cell r="AI6469" t="str">
            <v>STK</v>
          </cell>
          <cell r="AJ6469" t="str">
            <v>PEHA Elektro GmbH &amp; Co. KG</v>
          </cell>
          <cell r="AK6469" t="str">
            <v>PEHA Elektro GmbH &amp; Co. KG</v>
          </cell>
        </row>
        <row r="6470">
          <cell r="C6470" t="str">
            <v>H SYMBOLSCH. 3ST. 0-3 GR</v>
          </cell>
          <cell r="D6470" t="str">
            <v>4851</v>
          </cell>
          <cell r="E6470" t="str">
            <v>15</v>
          </cell>
          <cell r="F6470" t="str">
            <v>1</v>
          </cell>
          <cell r="G6470" t="str">
            <v>01</v>
          </cell>
          <cell r="H6470" t="str">
            <v>01</v>
          </cell>
          <cell r="I6470" t="str">
            <v>1</v>
          </cell>
          <cell r="J6470">
            <v>1</v>
          </cell>
          <cell r="K6470">
            <v>1E-3</v>
          </cell>
          <cell r="L6470">
            <v>1E-3</v>
          </cell>
          <cell r="M6470" t="str">
            <v>KG</v>
          </cell>
          <cell r="N6470">
            <v>0</v>
          </cell>
          <cell r="P6470" t="str">
            <v>22326122472F382U41</v>
          </cell>
          <cell r="Q6470" t="str">
            <v>4010105579123</v>
          </cell>
          <cell r="R6470" t="str">
            <v>4</v>
          </cell>
          <cell r="S6470" t="str">
            <v>223</v>
          </cell>
          <cell r="T6470" t="str">
            <v>01</v>
          </cell>
          <cell r="V6470" t="str">
            <v>85389099</v>
          </cell>
          <cell r="W6470" t="str">
            <v>DE</v>
          </cell>
          <cell r="X6470" t="str">
            <v>C</v>
          </cell>
          <cell r="Y6470" t="str">
            <v>606</v>
          </cell>
          <cell r="Z6470" t="str">
            <v>EA</v>
          </cell>
          <cell r="AA6470">
            <v>1</v>
          </cell>
          <cell r="AB6470" t="str">
            <v>089 X 089 X 074</v>
          </cell>
          <cell r="AE6470" t="str">
            <v>STK</v>
          </cell>
          <cell r="AF6470">
            <v>1</v>
          </cell>
          <cell r="AG6470">
            <v>19</v>
          </cell>
          <cell r="AH6470">
            <v>1</v>
          </cell>
          <cell r="AI6470" t="str">
            <v>STK</v>
          </cell>
          <cell r="AJ6470" t="str">
            <v>PEHA Elektro GmbH &amp; Co. KG</v>
          </cell>
          <cell r="AK6470" t="str">
            <v>PEHA Elektro GmbH &amp; Co. KG</v>
          </cell>
        </row>
        <row r="6471">
          <cell r="C6471" t="str">
            <v>D 95.70 JR</v>
          </cell>
          <cell r="D6471" t="str">
            <v>4851</v>
          </cell>
          <cell r="E6471" t="str">
            <v>15</v>
          </cell>
          <cell r="F6471" t="str">
            <v>1</v>
          </cell>
          <cell r="G6471" t="str">
            <v>01</v>
          </cell>
          <cell r="H6471" t="str">
            <v>01</v>
          </cell>
          <cell r="I6471" t="str">
            <v>1</v>
          </cell>
          <cell r="J6471">
            <v>1</v>
          </cell>
          <cell r="K6471">
            <v>5.0000000000000001E-3</v>
          </cell>
          <cell r="L6471">
            <v>5.0000000000000001E-3</v>
          </cell>
          <cell r="M6471" t="str">
            <v>KG</v>
          </cell>
          <cell r="N6471">
            <v>0</v>
          </cell>
          <cell r="P6471" t="str">
            <v>22326122472F382U45</v>
          </cell>
          <cell r="Q6471" t="str">
            <v>4010105579413</v>
          </cell>
          <cell r="R6471" t="str">
            <v>4</v>
          </cell>
          <cell r="S6471" t="str">
            <v>223</v>
          </cell>
          <cell r="T6471" t="str">
            <v>01</v>
          </cell>
          <cell r="V6471" t="str">
            <v>85389099</v>
          </cell>
          <cell r="W6471" t="str">
            <v>DE</v>
          </cell>
          <cell r="X6471" t="str">
            <v>C</v>
          </cell>
          <cell r="Y6471" t="str">
            <v>606</v>
          </cell>
          <cell r="Z6471" t="str">
            <v>EA</v>
          </cell>
          <cell r="AA6471">
            <v>1</v>
          </cell>
          <cell r="AB6471" t="str">
            <v>70 X 70  X 7</v>
          </cell>
          <cell r="AE6471" t="str">
            <v>STK</v>
          </cell>
          <cell r="AF6471">
            <v>1</v>
          </cell>
          <cell r="AG6471">
            <v>19</v>
          </cell>
          <cell r="AH6471">
            <v>1</v>
          </cell>
          <cell r="AI6471" t="str">
            <v>STK</v>
          </cell>
          <cell r="AJ6471" t="str">
            <v>PEHA Elektro GmbH &amp; Co. KG</v>
          </cell>
          <cell r="AK6471" t="str">
            <v>PEHA Elektro GmbH &amp; Co. KG</v>
          </cell>
        </row>
        <row r="6472">
          <cell r="C6472" t="str">
            <v>H SYMBOLSCH. 3ST.0-5</v>
          </cell>
          <cell r="D6472" t="str">
            <v>4851</v>
          </cell>
          <cell r="E6472" t="str">
            <v>15</v>
          </cell>
          <cell r="F6472" t="str">
            <v>1</v>
          </cell>
          <cell r="G6472" t="str">
            <v>01</v>
          </cell>
          <cell r="H6472" t="str">
            <v>01</v>
          </cell>
          <cell r="I6472" t="str">
            <v>1</v>
          </cell>
          <cell r="J6472">
            <v>1</v>
          </cell>
          <cell r="K6472">
            <v>2E-3</v>
          </cell>
          <cell r="L6472">
            <v>2E-3</v>
          </cell>
          <cell r="M6472" t="str">
            <v>KG</v>
          </cell>
          <cell r="N6472">
            <v>0</v>
          </cell>
          <cell r="P6472" t="str">
            <v>22326122472F382U41</v>
          </cell>
          <cell r="Q6472" t="str">
            <v>4010105579628</v>
          </cell>
          <cell r="R6472" t="str">
            <v>4</v>
          </cell>
          <cell r="S6472" t="str">
            <v>223</v>
          </cell>
          <cell r="T6472" t="str">
            <v>01</v>
          </cell>
          <cell r="V6472" t="str">
            <v>85389099</v>
          </cell>
          <cell r="W6472" t="str">
            <v>DE</v>
          </cell>
          <cell r="X6472" t="str">
            <v>C</v>
          </cell>
          <cell r="Y6472" t="str">
            <v>606</v>
          </cell>
          <cell r="Z6472" t="str">
            <v>EA</v>
          </cell>
          <cell r="AA6472">
            <v>1</v>
          </cell>
          <cell r="AB6472" t="str">
            <v>089 X 089 X 074</v>
          </cell>
          <cell r="AE6472" t="str">
            <v>STK</v>
          </cell>
          <cell r="AF6472">
            <v>1</v>
          </cell>
          <cell r="AG6472">
            <v>19</v>
          </cell>
          <cell r="AH6472">
            <v>1</v>
          </cell>
          <cell r="AI6472" t="str">
            <v>STK</v>
          </cell>
          <cell r="AJ6472" t="str">
            <v>PEHA Elektro GmbH &amp; Co. KG</v>
          </cell>
          <cell r="AK6472" t="str">
            <v>PEHA Elektro GmbH &amp; Co. KG</v>
          </cell>
        </row>
        <row r="6473">
          <cell r="C6473" t="str">
            <v>H SYMBOLSCH. 3ST.0-3/0-3</v>
          </cell>
          <cell r="D6473" t="str">
            <v>4851</v>
          </cell>
          <cell r="E6473" t="str">
            <v>15</v>
          </cell>
          <cell r="F6473" t="str">
            <v>1</v>
          </cell>
          <cell r="G6473" t="str">
            <v>10</v>
          </cell>
          <cell r="H6473" t="str">
            <v>10</v>
          </cell>
          <cell r="I6473" t="str">
            <v>2</v>
          </cell>
          <cell r="J6473">
            <v>1</v>
          </cell>
          <cell r="K6473">
            <v>2E-3</v>
          </cell>
          <cell r="L6473">
            <v>2E-3</v>
          </cell>
          <cell r="M6473" t="str">
            <v>KG</v>
          </cell>
          <cell r="N6473">
            <v>0</v>
          </cell>
          <cell r="P6473" t="str">
            <v>22326122472F382U41</v>
          </cell>
          <cell r="Q6473" t="str">
            <v>4010105579727</v>
          </cell>
          <cell r="R6473" t="str">
            <v>4</v>
          </cell>
          <cell r="S6473" t="str">
            <v>223</v>
          </cell>
          <cell r="T6473" t="str">
            <v>01</v>
          </cell>
          <cell r="V6473" t="str">
            <v>85389099</v>
          </cell>
          <cell r="W6473" t="str">
            <v>DE</v>
          </cell>
          <cell r="X6473" t="str">
            <v>C</v>
          </cell>
          <cell r="Y6473" t="str">
            <v>606</v>
          </cell>
          <cell r="Z6473" t="str">
            <v>EA</v>
          </cell>
          <cell r="AA6473">
            <v>1</v>
          </cell>
          <cell r="AB6473" t="str">
            <v>089 X 089 X 074</v>
          </cell>
          <cell r="AE6473" t="str">
            <v>STK</v>
          </cell>
          <cell r="AF6473">
            <v>1</v>
          </cell>
          <cell r="AG6473">
            <v>19</v>
          </cell>
          <cell r="AH6473">
            <v>1</v>
          </cell>
          <cell r="AI6473" t="str">
            <v>STK</v>
          </cell>
          <cell r="AJ6473" t="str">
            <v>PEHA Elektro GmbH &amp; Co. KG</v>
          </cell>
          <cell r="AK6473" t="str">
            <v>PEHA Elektro GmbH &amp; Co. KG</v>
          </cell>
        </row>
        <row r="6474">
          <cell r="C6474" t="str">
            <v>H SYMBOLSCH. 3ST.1-3/0-2</v>
          </cell>
          <cell r="D6474" t="str">
            <v>4851</v>
          </cell>
          <cell r="E6474" t="str">
            <v>15</v>
          </cell>
          <cell r="F6474" t="str">
            <v>1</v>
          </cell>
          <cell r="G6474" t="str">
            <v>01</v>
          </cell>
          <cell r="H6474" t="str">
            <v>01</v>
          </cell>
          <cell r="I6474" t="str">
            <v>1</v>
          </cell>
          <cell r="J6474">
            <v>1</v>
          </cell>
          <cell r="K6474">
            <v>1E-3</v>
          </cell>
          <cell r="L6474">
            <v>1E-3</v>
          </cell>
          <cell r="M6474" t="str">
            <v>KG</v>
          </cell>
          <cell r="N6474">
            <v>0</v>
          </cell>
          <cell r="P6474" t="str">
            <v>22326122472F382U41</v>
          </cell>
          <cell r="Q6474" t="str">
            <v>4010105579826</v>
          </cell>
          <cell r="R6474" t="str">
            <v>4</v>
          </cell>
          <cell r="S6474" t="str">
            <v>223</v>
          </cell>
          <cell r="T6474" t="str">
            <v>01</v>
          </cell>
          <cell r="V6474" t="str">
            <v>85389099</v>
          </cell>
          <cell r="W6474" t="str">
            <v>DE</v>
          </cell>
          <cell r="X6474" t="str">
            <v>W</v>
          </cell>
          <cell r="Y6474" t="str">
            <v>606</v>
          </cell>
          <cell r="Z6474" t="str">
            <v>EA</v>
          </cell>
          <cell r="AA6474">
            <v>1</v>
          </cell>
          <cell r="AB6474" t="str">
            <v>35 X 35  X 2</v>
          </cell>
          <cell r="AE6474" t="str">
            <v>STK</v>
          </cell>
          <cell r="AF6474">
            <v>1</v>
          </cell>
          <cell r="AG6474">
            <v>19</v>
          </cell>
          <cell r="AH6474">
            <v>1</v>
          </cell>
          <cell r="AI6474" t="str">
            <v>STK</v>
          </cell>
          <cell r="AJ6474" t="str">
            <v>PEHA Elektro GmbH &amp; Co. KG</v>
          </cell>
          <cell r="AK6474" t="str">
            <v>PEHA Elektro GmbH &amp; Co. KG</v>
          </cell>
        </row>
        <row r="6475">
          <cell r="C6475" t="str">
            <v>D 95.03</v>
          </cell>
          <cell r="D6475" t="str">
            <v>4851</v>
          </cell>
          <cell r="E6475" t="str">
            <v>15</v>
          </cell>
          <cell r="F6475" t="str">
            <v>2</v>
          </cell>
          <cell r="G6475" t="str">
            <v>02</v>
          </cell>
          <cell r="H6475" t="str">
            <v>02</v>
          </cell>
          <cell r="I6475" t="str">
            <v>2</v>
          </cell>
          <cell r="J6475">
            <v>1</v>
          </cell>
          <cell r="K6475">
            <v>1E-3</v>
          </cell>
          <cell r="L6475">
            <v>1E-3</v>
          </cell>
          <cell r="M6475" t="str">
            <v>KG</v>
          </cell>
          <cell r="N6475">
            <v>0</v>
          </cell>
          <cell r="P6475" t="str">
            <v>22326122472F382U45</v>
          </cell>
          <cell r="Q6475" t="str">
            <v>4010105580013</v>
          </cell>
          <cell r="R6475" t="str">
            <v>4</v>
          </cell>
          <cell r="S6475" t="str">
            <v>223</v>
          </cell>
          <cell r="T6475" t="str">
            <v>01</v>
          </cell>
          <cell r="V6475" t="str">
            <v>85389099</v>
          </cell>
          <cell r="W6475" t="str">
            <v>DE</v>
          </cell>
          <cell r="X6475" t="str">
            <v>C</v>
          </cell>
          <cell r="Y6475" t="str">
            <v>606</v>
          </cell>
          <cell r="Z6475" t="str">
            <v>EA</v>
          </cell>
          <cell r="AA6475">
            <v>1</v>
          </cell>
          <cell r="AB6475" t="str">
            <v>075 X 075 X 075</v>
          </cell>
          <cell r="AE6475" t="str">
            <v>STK</v>
          </cell>
          <cell r="AF6475">
            <v>1</v>
          </cell>
          <cell r="AG6475">
            <v>19</v>
          </cell>
          <cell r="AH6475">
            <v>1</v>
          </cell>
          <cell r="AI6475" t="str">
            <v>STK</v>
          </cell>
          <cell r="AJ6475" t="str">
            <v>PEHA Elektro GmbH &amp; Co. KG</v>
          </cell>
          <cell r="AK6475" t="str">
            <v>PEHA Elektro GmbH &amp; Co. KG</v>
          </cell>
        </row>
        <row r="6476">
          <cell r="C6476" t="str">
            <v>D GL 6611</v>
          </cell>
          <cell r="D6476" t="str">
            <v>4851</v>
          </cell>
          <cell r="E6476" t="str">
            <v>15</v>
          </cell>
          <cell r="F6476" t="str">
            <v>1</v>
          </cell>
          <cell r="G6476" t="str">
            <v>01</v>
          </cell>
          <cell r="H6476" t="str">
            <v>01</v>
          </cell>
          <cell r="I6476" t="str">
            <v>1</v>
          </cell>
          <cell r="J6476">
            <v>1</v>
          </cell>
          <cell r="K6476">
            <v>0.02</v>
          </cell>
          <cell r="L6476">
            <v>0.02</v>
          </cell>
          <cell r="M6476" t="str">
            <v>KG</v>
          </cell>
          <cell r="N6476">
            <v>0</v>
          </cell>
          <cell r="P6476" t="str">
            <v>22326122472F382U41</v>
          </cell>
          <cell r="Q6476" t="str">
            <v>4010105580112</v>
          </cell>
          <cell r="R6476" t="str">
            <v>4</v>
          </cell>
          <cell r="S6476" t="str">
            <v>223</v>
          </cell>
          <cell r="T6476" t="str">
            <v>01</v>
          </cell>
          <cell r="V6476" t="str">
            <v>85399090</v>
          </cell>
          <cell r="W6476" t="str">
            <v>DE</v>
          </cell>
          <cell r="X6476" t="str">
            <v>W</v>
          </cell>
          <cell r="Y6476" t="str">
            <v>606</v>
          </cell>
          <cell r="Z6476" t="str">
            <v>EA</v>
          </cell>
          <cell r="AA6476">
            <v>1</v>
          </cell>
          <cell r="AB6476" t="str">
            <v>90 X 65 X 20</v>
          </cell>
          <cell r="AE6476" t="str">
            <v>STK</v>
          </cell>
          <cell r="AF6476">
            <v>1</v>
          </cell>
          <cell r="AG6476">
            <v>19</v>
          </cell>
          <cell r="AH6476">
            <v>1</v>
          </cell>
          <cell r="AI6476" t="str">
            <v>STK</v>
          </cell>
          <cell r="AJ6476" t="str">
            <v>PEHA Elektro GmbH &amp; Co. KG</v>
          </cell>
          <cell r="AK6476" t="str">
            <v>PEHA Elektro GmbH &amp; Co. KG</v>
          </cell>
        </row>
        <row r="6477">
          <cell r="C6477" t="str">
            <v>H GL 6611</v>
          </cell>
          <cell r="D6477" t="str">
            <v>4851</v>
          </cell>
          <cell r="E6477" t="str">
            <v>15</v>
          </cell>
          <cell r="F6477" t="str">
            <v>1</v>
          </cell>
          <cell r="G6477" t="str">
            <v>01</v>
          </cell>
          <cell r="H6477" t="str">
            <v>01</v>
          </cell>
          <cell r="I6477" t="str">
            <v>1</v>
          </cell>
          <cell r="J6477">
            <v>1</v>
          </cell>
          <cell r="K6477">
            <v>1E-3</v>
          </cell>
          <cell r="L6477">
            <v>1E-3</v>
          </cell>
          <cell r="M6477" t="str">
            <v>KG</v>
          </cell>
          <cell r="N6477">
            <v>0</v>
          </cell>
          <cell r="P6477" t="str">
            <v>22326122472F382U41</v>
          </cell>
          <cell r="Q6477" t="str">
            <v>4010105580129</v>
          </cell>
          <cell r="R6477" t="str">
            <v>4</v>
          </cell>
          <cell r="S6477" t="str">
            <v>223</v>
          </cell>
          <cell r="T6477" t="str">
            <v>01</v>
          </cell>
          <cell r="V6477" t="str">
            <v>85399090</v>
          </cell>
          <cell r="W6477" t="str">
            <v>DE</v>
          </cell>
          <cell r="X6477" t="str">
            <v>C</v>
          </cell>
          <cell r="Y6477" t="str">
            <v>606</v>
          </cell>
          <cell r="Z6477" t="str">
            <v>EA</v>
          </cell>
          <cell r="AA6477">
            <v>1</v>
          </cell>
          <cell r="AB6477" t="str">
            <v>30 X 30  X 6</v>
          </cell>
          <cell r="AE6477" t="str">
            <v>STK</v>
          </cell>
          <cell r="AF6477">
            <v>1</v>
          </cell>
          <cell r="AG6477">
            <v>19</v>
          </cell>
          <cell r="AH6477">
            <v>1</v>
          </cell>
          <cell r="AI6477" t="str">
            <v>STK</v>
          </cell>
          <cell r="AJ6477" t="str">
            <v>PEHA Elektro GmbH &amp; Co. KG</v>
          </cell>
          <cell r="AK6477" t="str">
            <v>PEHA Elektro GmbH &amp; Co. KG</v>
          </cell>
        </row>
        <row r="6478">
          <cell r="C6478" t="str">
            <v>D GL 605</v>
          </cell>
          <cell r="D6478" t="str">
            <v>4851</v>
          </cell>
          <cell r="E6478" t="str">
            <v>15</v>
          </cell>
          <cell r="F6478" t="str">
            <v>1</v>
          </cell>
          <cell r="G6478" t="str">
            <v>01</v>
          </cell>
          <cell r="H6478" t="str">
            <v>01</v>
          </cell>
          <cell r="I6478" t="str">
            <v>1</v>
          </cell>
          <cell r="J6478">
            <v>1</v>
          </cell>
          <cell r="K6478">
            <v>1E-3</v>
          </cell>
          <cell r="L6478">
            <v>1E-3</v>
          </cell>
          <cell r="M6478" t="str">
            <v>KG</v>
          </cell>
          <cell r="N6478">
            <v>0</v>
          </cell>
          <cell r="P6478" t="str">
            <v>22326122472F382U41</v>
          </cell>
          <cell r="Q6478" t="str">
            <v>4010105580310</v>
          </cell>
          <cell r="R6478" t="str">
            <v>4</v>
          </cell>
          <cell r="S6478" t="str">
            <v>223</v>
          </cell>
          <cell r="T6478" t="str">
            <v>01</v>
          </cell>
          <cell r="V6478" t="str">
            <v>85399090</v>
          </cell>
          <cell r="W6478" t="str">
            <v>DE</v>
          </cell>
          <cell r="X6478" t="str">
            <v>W</v>
          </cell>
          <cell r="Y6478" t="str">
            <v>606</v>
          </cell>
          <cell r="Z6478" t="str">
            <v>EA</v>
          </cell>
          <cell r="AA6478">
            <v>1</v>
          </cell>
          <cell r="AB6478" t="str">
            <v>20 X 16 X 10</v>
          </cell>
          <cell r="AE6478" t="str">
            <v>STK</v>
          </cell>
          <cell r="AF6478">
            <v>1</v>
          </cell>
          <cell r="AG6478">
            <v>19</v>
          </cell>
          <cell r="AH6478">
            <v>1</v>
          </cell>
          <cell r="AI6478" t="str">
            <v>STK</v>
          </cell>
          <cell r="AJ6478" t="str">
            <v>PEHA Elektro GmbH &amp; Co. KG</v>
          </cell>
          <cell r="AK6478" t="str">
            <v>PEHA Elektro GmbH &amp; Co. KG</v>
          </cell>
        </row>
        <row r="6479">
          <cell r="C6479" t="str">
            <v>D GLÜ 605/12</v>
          </cell>
          <cell r="D6479" t="str">
            <v>4851</v>
          </cell>
          <cell r="E6479" t="str">
            <v>15</v>
          </cell>
          <cell r="F6479" t="str">
            <v>1</v>
          </cell>
          <cell r="G6479" t="str">
            <v>10</v>
          </cell>
          <cell r="H6479" t="str">
            <v>10</v>
          </cell>
          <cell r="I6479" t="str">
            <v>2</v>
          </cell>
          <cell r="J6479">
            <v>1</v>
          </cell>
          <cell r="K6479">
            <v>1E-3</v>
          </cell>
          <cell r="L6479">
            <v>1E-3</v>
          </cell>
          <cell r="M6479" t="str">
            <v>KG</v>
          </cell>
          <cell r="N6479">
            <v>0</v>
          </cell>
          <cell r="P6479" t="str">
            <v>22326122472F382U41</v>
          </cell>
          <cell r="Q6479" t="str">
            <v>4010105580419</v>
          </cell>
          <cell r="R6479" t="str">
            <v>4</v>
          </cell>
          <cell r="S6479" t="str">
            <v>223</v>
          </cell>
          <cell r="T6479" t="str">
            <v>01</v>
          </cell>
          <cell r="V6479" t="str">
            <v>85399090</v>
          </cell>
          <cell r="W6479" t="str">
            <v>DE</v>
          </cell>
          <cell r="X6479" t="str">
            <v>C</v>
          </cell>
          <cell r="Y6479" t="str">
            <v>606</v>
          </cell>
          <cell r="Z6479" t="str">
            <v>EA</v>
          </cell>
          <cell r="AA6479">
            <v>1</v>
          </cell>
          <cell r="AE6479" t="str">
            <v>STK</v>
          </cell>
          <cell r="AF6479">
            <v>1</v>
          </cell>
          <cell r="AG6479">
            <v>19</v>
          </cell>
          <cell r="AH6479">
            <v>1</v>
          </cell>
          <cell r="AI6479" t="str">
            <v>STK</v>
          </cell>
          <cell r="AJ6479" t="str">
            <v>PEHA Elektro GmbH &amp; Co. KG</v>
          </cell>
          <cell r="AK6479" t="str">
            <v>PEHA Elektro GmbH &amp; Co. KG</v>
          </cell>
        </row>
        <row r="6480">
          <cell r="C6480" t="str">
            <v>D LED 6511/4</v>
          </cell>
          <cell r="D6480" t="str">
            <v>4851</v>
          </cell>
          <cell r="E6480" t="str">
            <v>15</v>
          </cell>
          <cell r="F6480" t="str">
            <v>1</v>
          </cell>
          <cell r="G6480" t="str">
            <v>01</v>
          </cell>
          <cell r="H6480" t="str">
            <v>01</v>
          </cell>
          <cell r="I6480" t="str">
            <v>1</v>
          </cell>
          <cell r="J6480">
            <v>1</v>
          </cell>
          <cell r="K6480">
            <v>1E-3</v>
          </cell>
          <cell r="L6480">
            <v>1E-3</v>
          </cell>
          <cell r="M6480" t="str">
            <v>KG</v>
          </cell>
          <cell r="N6480">
            <v>0</v>
          </cell>
          <cell r="P6480" t="str">
            <v>22326122472F382U41</v>
          </cell>
          <cell r="Q6480" t="str">
            <v>4010105580617</v>
          </cell>
          <cell r="R6480" t="str">
            <v>4</v>
          </cell>
          <cell r="S6480" t="str">
            <v>223</v>
          </cell>
          <cell r="T6480" t="str">
            <v>01</v>
          </cell>
          <cell r="V6480" t="str">
            <v>85392992</v>
          </cell>
          <cell r="W6480" t="str">
            <v>DE</v>
          </cell>
          <cell r="X6480" t="str">
            <v>C</v>
          </cell>
          <cell r="Y6480" t="str">
            <v>606</v>
          </cell>
          <cell r="Z6480" t="str">
            <v>EA</v>
          </cell>
          <cell r="AA6480">
            <v>1</v>
          </cell>
          <cell r="AB6480" t="str">
            <v>075 X 075 X 075</v>
          </cell>
          <cell r="AE6480" t="str">
            <v>STK</v>
          </cell>
          <cell r="AF6480">
            <v>1</v>
          </cell>
          <cell r="AG6480">
            <v>19</v>
          </cell>
          <cell r="AH6480">
            <v>1</v>
          </cell>
          <cell r="AI6480" t="str">
            <v>STK</v>
          </cell>
          <cell r="AJ6480" t="str">
            <v>PEHA Elektro GmbH &amp; Co. KG</v>
          </cell>
          <cell r="AK6480" t="str">
            <v>PEHA Elektro GmbH &amp; Co. KG</v>
          </cell>
        </row>
        <row r="6481">
          <cell r="C6481" t="str">
            <v>D LED 6611/4</v>
          </cell>
          <cell r="D6481" t="str">
            <v>4851</v>
          </cell>
          <cell r="E6481" t="str">
            <v>15</v>
          </cell>
          <cell r="F6481" t="str">
            <v>1</v>
          </cell>
          <cell r="G6481" t="str">
            <v>01</v>
          </cell>
          <cell r="H6481" t="str">
            <v>01</v>
          </cell>
          <cell r="I6481" t="str">
            <v>1</v>
          </cell>
          <cell r="J6481">
            <v>1</v>
          </cell>
          <cell r="K6481">
            <v>1E-3</v>
          </cell>
          <cell r="L6481">
            <v>1E-3</v>
          </cell>
          <cell r="M6481" t="str">
            <v>KG</v>
          </cell>
          <cell r="N6481">
            <v>0</v>
          </cell>
          <cell r="P6481" t="str">
            <v>22326122472F382U41</v>
          </cell>
          <cell r="Q6481" t="str">
            <v>4010105580662</v>
          </cell>
          <cell r="R6481" t="str">
            <v>4</v>
          </cell>
          <cell r="S6481" t="str">
            <v>223</v>
          </cell>
          <cell r="T6481" t="str">
            <v>01</v>
          </cell>
          <cell r="V6481" t="str">
            <v>85392992</v>
          </cell>
          <cell r="W6481" t="str">
            <v>DE</v>
          </cell>
          <cell r="X6481" t="str">
            <v>C</v>
          </cell>
          <cell r="Y6481" t="str">
            <v>606</v>
          </cell>
          <cell r="Z6481" t="str">
            <v>EA</v>
          </cell>
          <cell r="AA6481">
            <v>1</v>
          </cell>
          <cell r="AB6481" t="str">
            <v>32 X 24  X 14</v>
          </cell>
          <cell r="AE6481" t="str">
            <v>STK</v>
          </cell>
          <cell r="AF6481">
            <v>1</v>
          </cell>
          <cell r="AG6481">
            <v>19</v>
          </cell>
          <cell r="AH6481">
            <v>1</v>
          </cell>
          <cell r="AI6481" t="str">
            <v>STK</v>
          </cell>
          <cell r="AJ6481" t="str">
            <v>PEHA Elektro GmbH &amp; Co. KG</v>
          </cell>
          <cell r="AK6481" t="str">
            <v>PEHA Elektro GmbH &amp; Co. KG</v>
          </cell>
        </row>
        <row r="6482">
          <cell r="C6482" t="str">
            <v>D 95.02 JR</v>
          </cell>
          <cell r="D6482" t="str">
            <v>4851</v>
          </cell>
          <cell r="E6482" t="str">
            <v>15</v>
          </cell>
          <cell r="F6482" t="str">
            <v>1</v>
          </cell>
          <cell r="G6482" t="str">
            <v>01</v>
          </cell>
          <cell r="H6482" t="str">
            <v>01</v>
          </cell>
          <cell r="I6482" t="str">
            <v>1</v>
          </cell>
          <cell r="J6482">
            <v>1</v>
          </cell>
          <cell r="K6482">
            <v>5.0000000000000001E-3</v>
          </cell>
          <cell r="L6482">
            <v>5.0000000000000001E-3</v>
          </cell>
          <cell r="M6482" t="str">
            <v>KG</v>
          </cell>
          <cell r="N6482">
            <v>0</v>
          </cell>
          <cell r="P6482" t="str">
            <v>22326122472F382U45</v>
          </cell>
          <cell r="Q6482" t="str">
            <v>4010105581614</v>
          </cell>
          <cell r="R6482" t="str">
            <v>4</v>
          </cell>
          <cell r="S6482" t="str">
            <v>223</v>
          </cell>
          <cell r="T6482" t="str">
            <v>01</v>
          </cell>
          <cell r="V6482" t="str">
            <v>85389099</v>
          </cell>
          <cell r="W6482" t="str">
            <v>DE</v>
          </cell>
          <cell r="X6482" t="str">
            <v>W</v>
          </cell>
          <cell r="Y6482" t="str">
            <v>606</v>
          </cell>
          <cell r="Z6482" t="str">
            <v>EA</v>
          </cell>
          <cell r="AA6482">
            <v>1</v>
          </cell>
          <cell r="AB6482" t="str">
            <v>075 X 075 X 075</v>
          </cell>
          <cell r="AE6482" t="str">
            <v>STK</v>
          </cell>
          <cell r="AF6482">
            <v>1</v>
          </cell>
          <cell r="AG6482">
            <v>19</v>
          </cell>
          <cell r="AH6482">
            <v>1</v>
          </cell>
          <cell r="AI6482" t="str">
            <v>STK</v>
          </cell>
          <cell r="AJ6482" t="str">
            <v>PEHA Elektro GmbH &amp; Co. KG</v>
          </cell>
          <cell r="AK6482" t="str">
            <v>PEHA Elektro GmbH &amp; Co. KG</v>
          </cell>
        </row>
        <row r="6483">
          <cell r="C6483" t="str">
            <v>D GL 613/400</v>
          </cell>
          <cell r="D6483" t="str">
            <v>4851</v>
          </cell>
          <cell r="E6483" t="str">
            <v>15</v>
          </cell>
          <cell r="F6483" t="str">
            <v>1</v>
          </cell>
          <cell r="G6483" t="str">
            <v>01</v>
          </cell>
          <cell r="H6483" t="str">
            <v>01</v>
          </cell>
          <cell r="I6483" t="str">
            <v>1</v>
          </cell>
          <cell r="J6483">
            <v>1</v>
          </cell>
          <cell r="K6483">
            <v>1E-3</v>
          </cell>
          <cell r="L6483">
            <v>1E-3</v>
          </cell>
          <cell r="M6483" t="str">
            <v>KG</v>
          </cell>
          <cell r="N6483">
            <v>0</v>
          </cell>
          <cell r="P6483" t="str">
            <v>22326122472F382U41</v>
          </cell>
          <cell r="Q6483" t="str">
            <v>4010105581812</v>
          </cell>
          <cell r="R6483" t="str">
            <v>4</v>
          </cell>
          <cell r="S6483" t="str">
            <v>223</v>
          </cell>
          <cell r="T6483" t="str">
            <v>01</v>
          </cell>
          <cell r="V6483" t="str">
            <v>85399090</v>
          </cell>
          <cell r="W6483" t="str">
            <v>DE</v>
          </cell>
          <cell r="X6483" t="str">
            <v>C</v>
          </cell>
          <cell r="Y6483" t="str">
            <v>606</v>
          </cell>
          <cell r="Z6483" t="str">
            <v>EA</v>
          </cell>
          <cell r="AA6483">
            <v>1</v>
          </cell>
          <cell r="AE6483" t="str">
            <v>STK</v>
          </cell>
          <cell r="AF6483">
            <v>1</v>
          </cell>
          <cell r="AG6483">
            <v>19</v>
          </cell>
          <cell r="AH6483">
            <v>1</v>
          </cell>
          <cell r="AI6483" t="str">
            <v>STK</v>
          </cell>
          <cell r="AJ6483" t="str">
            <v>PEHA Elektro GmbH &amp; Co. KG</v>
          </cell>
          <cell r="AK6483" t="str">
            <v>PEHA Elektro GmbH &amp; Co. KG</v>
          </cell>
        </row>
        <row r="6484">
          <cell r="C6484" t="str">
            <v>D 95.02</v>
          </cell>
          <cell r="D6484" t="str">
            <v>4851</v>
          </cell>
          <cell r="E6484" t="str">
            <v>15</v>
          </cell>
          <cell r="F6484" t="str">
            <v>1</v>
          </cell>
          <cell r="G6484" t="str">
            <v>01</v>
          </cell>
          <cell r="H6484" t="str">
            <v>01</v>
          </cell>
          <cell r="I6484" t="str">
            <v>1</v>
          </cell>
          <cell r="J6484">
            <v>1</v>
          </cell>
          <cell r="K6484">
            <v>0.06</v>
          </cell>
          <cell r="L6484">
            <v>0.06</v>
          </cell>
          <cell r="M6484" t="str">
            <v>KG</v>
          </cell>
          <cell r="N6484">
            <v>0</v>
          </cell>
          <cell r="P6484" t="str">
            <v>22326122472F382U45</v>
          </cell>
          <cell r="Q6484" t="str">
            <v>4010105581911</v>
          </cell>
          <cell r="R6484" t="str">
            <v>4</v>
          </cell>
          <cell r="S6484" t="str">
            <v>223</v>
          </cell>
          <cell r="T6484" t="str">
            <v>01</v>
          </cell>
          <cell r="V6484" t="str">
            <v>85389099</v>
          </cell>
          <cell r="W6484" t="str">
            <v>DE</v>
          </cell>
          <cell r="X6484" t="str">
            <v>C</v>
          </cell>
          <cell r="Y6484" t="str">
            <v>606</v>
          </cell>
          <cell r="Z6484" t="str">
            <v>EA</v>
          </cell>
          <cell r="AA6484">
            <v>1</v>
          </cell>
          <cell r="AB6484" t="str">
            <v>75 X 75 X 75</v>
          </cell>
          <cell r="AE6484" t="str">
            <v>STK</v>
          </cell>
          <cell r="AF6484">
            <v>1</v>
          </cell>
          <cell r="AG6484">
            <v>19</v>
          </cell>
          <cell r="AH6484">
            <v>1</v>
          </cell>
          <cell r="AI6484" t="str">
            <v>STK</v>
          </cell>
          <cell r="AJ6484" t="str">
            <v>PEHA Elektro GmbH &amp; Co. KG</v>
          </cell>
          <cell r="AK6484" t="str">
            <v>PEHA Elektro GmbH &amp; Co. KG</v>
          </cell>
        </row>
        <row r="6485">
          <cell r="C6485" t="str">
            <v>D 72.02</v>
          </cell>
          <cell r="D6485" t="str">
            <v>4851</v>
          </cell>
          <cell r="E6485" t="str">
            <v>15</v>
          </cell>
          <cell r="F6485" t="str">
            <v>1</v>
          </cell>
          <cell r="G6485" t="str">
            <v>01</v>
          </cell>
          <cell r="H6485" t="str">
            <v>01</v>
          </cell>
          <cell r="I6485" t="str">
            <v>1</v>
          </cell>
          <cell r="J6485">
            <v>1</v>
          </cell>
          <cell r="K6485">
            <v>1E-3</v>
          </cell>
          <cell r="L6485">
            <v>1E-3</v>
          </cell>
          <cell r="M6485" t="str">
            <v>KG</v>
          </cell>
          <cell r="N6485">
            <v>0</v>
          </cell>
          <cell r="P6485" t="str">
            <v>22326122472F382P23</v>
          </cell>
          <cell r="Q6485" t="str">
            <v>4010105583915</v>
          </cell>
          <cell r="R6485" t="str">
            <v>4</v>
          </cell>
          <cell r="S6485" t="str">
            <v>223</v>
          </cell>
          <cell r="T6485" t="str">
            <v>01</v>
          </cell>
          <cell r="V6485" t="str">
            <v>85389099</v>
          </cell>
          <cell r="W6485" t="str">
            <v>DE</v>
          </cell>
          <cell r="X6485" t="str">
            <v>W</v>
          </cell>
          <cell r="Y6485" t="str">
            <v>606</v>
          </cell>
          <cell r="Z6485" t="str">
            <v>EA</v>
          </cell>
          <cell r="AA6485">
            <v>1</v>
          </cell>
          <cell r="AB6485" t="str">
            <v>87 X 64 X 66</v>
          </cell>
          <cell r="AE6485" t="str">
            <v>STK</v>
          </cell>
          <cell r="AF6485">
            <v>1</v>
          </cell>
          <cell r="AG6485">
            <v>19</v>
          </cell>
          <cell r="AH6485">
            <v>1</v>
          </cell>
          <cell r="AI6485" t="str">
            <v>STK</v>
          </cell>
          <cell r="AJ6485" t="str">
            <v>PEHA Elektro GmbH &amp; Co. KG</v>
          </cell>
          <cell r="AK6485" t="str">
            <v>PEHA Elektro GmbH &amp; Co. KG</v>
          </cell>
        </row>
        <row r="6486">
          <cell r="C6486" t="str">
            <v>D 655 N</v>
          </cell>
          <cell r="D6486" t="str">
            <v>4851</v>
          </cell>
          <cell r="E6486" t="str">
            <v>15</v>
          </cell>
          <cell r="F6486" t="str">
            <v>1</v>
          </cell>
          <cell r="G6486" t="str">
            <v>01</v>
          </cell>
          <cell r="H6486" t="str">
            <v>01</v>
          </cell>
          <cell r="I6486" t="str">
            <v>1</v>
          </cell>
          <cell r="J6486">
            <v>1</v>
          </cell>
          <cell r="K6486">
            <v>1E-3</v>
          </cell>
          <cell r="L6486">
            <v>1E-3</v>
          </cell>
          <cell r="M6486" t="str">
            <v>KG</v>
          </cell>
          <cell r="N6486">
            <v>0</v>
          </cell>
          <cell r="P6486" t="str">
            <v>22326122472F382U41</v>
          </cell>
          <cell r="Q6486" t="str">
            <v>4010105584011</v>
          </cell>
          <cell r="R6486" t="str">
            <v>4</v>
          </cell>
          <cell r="S6486" t="str">
            <v>223</v>
          </cell>
          <cell r="T6486" t="str">
            <v>01</v>
          </cell>
          <cell r="V6486" t="str">
            <v>85389099</v>
          </cell>
          <cell r="W6486" t="str">
            <v>DE</v>
          </cell>
          <cell r="X6486" t="str">
            <v>W</v>
          </cell>
          <cell r="Y6486" t="str">
            <v>606</v>
          </cell>
          <cell r="Z6486" t="str">
            <v>EA</v>
          </cell>
          <cell r="AA6486">
            <v>1</v>
          </cell>
          <cell r="AB6486" t="str">
            <v>20 X 15 X 6</v>
          </cell>
          <cell r="AE6486" t="str">
            <v>STK</v>
          </cell>
          <cell r="AF6486">
            <v>1</v>
          </cell>
          <cell r="AG6486">
            <v>19</v>
          </cell>
          <cell r="AH6486">
            <v>1</v>
          </cell>
          <cell r="AI6486" t="str">
            <v>STK</v>
          </cell>
          <cell r="AJ6486" t="str">
            <v>PEHA Elektro GmbH &amp; Co. KG</v>
          </cell>
          <cell r="AK6486" t="str">
            <v>PEHA Elektro GmbH &amp; Co. KG</v>
          </cell>
        </row>
        <row r="6487">
          <cell r="C6487" t="str">
            <v>D 72 W</v>
          </cell>
          <cell r="D6487" t="str">
            <v>4851</v>
          </cell>
          <cell r="E6487" t="str">
            <v>15</v>
          </cell>
          <cell r="F6487" t="str">
            <v>1</v>
          </cell>
          <cell r="G6487" t="str">
            <v>01</v>
          </cell>
          <cell r="H6487" t="str">
            <v>01</v>
          </cell>
          <cell r="I6487" t="str">
            <v>1</v>
          </cell>
          <cell r="J6487">
            <v>1</v>
          </cell>
          <cell r="K6487">
            <v>1E-3</v>
          </cell>
          <cell r="L6487">
            <v>1E-3</v>
          </cell>
          <cell r="M6487" t="str">
            <v>KG</v>
          </cell>
          <cell r="N6487">
            <v>0</v>
          </cell>
          <cell r="P6487" t="str">
            <v>22326122472F382P23</v>
          </cell>
          <cell r="Q6487" t="str">
            <v>4010105584219</v>
          </cell>
          <cell r="R6487" t="str">
            <v>4</v>
          </cell>
          <cell r="S6487" t="str">
            <v>223</v>
          </cell>
          <cell r="T6487" t="str">
            <v>01</v>
          </cell>
          <cell r="V6487" t="str">
            <v>85389099</v>
          </cell>
          <cell r="W6487" t="str">
            <v>DE</v>
          </cell>
          <cell r="X6487" t="str">
            <v>C</v>
          </cell>
          <cell r="Y6487" t="str">
            <v>606</v>
          </cell>
          <cell r="Z6487" t="str">
            <v>EA</v>
          </cell>
          <cell r="AA6487">
            <v>1</v>
          </cell>
          <cell r="AB6487" t="str">
            <v>87 X 64 X 66</v>
          </cell>
          <cell r="AE6487" t="str">
            <v>STK</v>
          </cell>
          <cell r="AF6487">
            <v>1</v>
          </cell>
          <cell r="AG6487">
            <v>19</v>
          </cell>
          <cell r="AH6487">
            <v>1</v>
          </cell>
          <cell r="AI6487" t="str">
            <v>STK</v>
          </cell>
          <cell r="AJ6487" t="str">
            <v>PEHA Elektro GmbH &amp; Co. KG</v>
          </cell>
          <cell r="AK6487" t="str">
            <v>PEHA Elektro GmbH &amp; Co. KG</v>
          </cell>
        </row>
        <row r="6488">
          <cell r="C6488" t="str">
            <v>D 655 ROT</v>
          </cell>
          <cell r="D6488" t="str">
            <v>4851</v>
          </cell>
          <cell r="E6488" t="str">
            <v>15</v>
          </cell>
          <cell r="F6488" t="str">
            <v>1</v>
          </cell>
          <cell r="G6488" t="str">
            <v>01</v>
          </cell>
          <cell r="H6488" t="str">
            <v>01</v>
          </cell>
          <cell r="I6488" t="str">
            <v>1</v>
          </cell>
          <cell r="J6488">
            <v>1</v>
          </cell>
          <cell r="K6488">
            <v>1E-3</v>
          </cell>
          <cell r="L6488">
            <v>1E-3</v>
          </cell>
          <cell r="M6488" t="str">
            <v>KG</v>
          </cell>
          <cell r="N6488">
            <v>0</v>
          </cell>
          <cell r="P6488" t="str">
            <v>22326122472F382U41</v>
          </cell>
          <cell r="Q6488" t="str">
            <v>4010105584318</v>
          </cell>
          <cell r="R6488" t="str">
            <v>4</v>
          </cell>
          <cell r="S6488" t="str">
            <v>223</v>
          </cell>
          <cell r="T6488" t="str">
            <v>01</v>
          </cell>
          <cell r="V6488" t="str">
            <v>85389099</v>
          </cell>
          <cell r="W6488" t="str">
            <v>DE</v>
          </cell>
          <cell r="X6488" t="str">
            <v>W</v>
          </cell>
          <cell r="Y6488" t="str">
            <v>606</v>
          </cell>
          <cell r="Z6488" t="str">
            <v>EA</v>
          </cell>
          <cell r="AA6488">
            <v>1</v>
          </cell>
          <cell r="AE6488" t="str">
            <v>STK</v>
          </cell>
          <cell r="AF6488">
            <v>1</v>
          </cell>
          <cell r="AG6488">
            <v>19</v>
          </cell>
          <cell r="AH6488">
            <v>1</v>
          </cell>
          <cell r="AI6488" t="str">
            <v>STK</v>
          </cell>
          <cell r="AJ6488" t="str">
            <v>PEHA Elektro GmbH &amp; Co. KG</v>
          </cell>
          <cell r="AK6488" t="str">
            <v>PEHA Elektro GmbH &amp; Co. KG</v>
          </cell>
        </row>
        <row r="6489">
          <cell r="C6489" t="str">
            <v>H 60 JR</v>
          </cell>
          <cell r="D6489" t="str">
            <v>4851</v>
          </cell>
          <cell r="E6489" t="str">
            <v>15</v>
          </cell>
          <cell r="F6489" t="str">
            <v>1</v>
          </cell>
          <cell r="G6489" t="str">
            <v>01</v>
          </cell>
          <cell r="H6489" t="str">
            <v>01</v>
          </cell>
          <cell r="I6489" t="str">
            <v>1</v>
          </cell>
          <cell r="J6489">
            <v>1</v>
          </cell>
          <cell r="K6489">
            <v>1E-3</v>
          </cell>
          <cell r="L6489">
            <v>1E-3</v>
          </cell>
          <cell r="M6489" t="str">
            <v>KG</v>
          </cell>
          <cell r="N6489">
            <v>0</v>
          </cell>
          <cell r="P6489" t="str">
            <v>22326122472F382U41</v>
          </cell>
          <cell r="Q6489" t="str">
            <v>4010105584523</v>
          </cell>
          <cell r="R6489" t="str">
            <v>4</v>
          </cell>
          <cell r="S6489" t="str">
            <v>223</v>
          </cell>
          <cell r="T6489" t="str">
            <v>01</v>
          </cell>
          <cell r="V6489" t="str">
            <v>85389099</v>
          </cell>
          <cell r="W6489" t="str">
            <v>DE</v>
          </cell>
          <cell r="X6489" t="str">
            <v>W</v>
          </cell>
          <cell r="Y6489" t="str">
            <v>606</v>
          </cell>
          <cell r="Z6489" t="str">
            <v>EA</v>
          </cell>
          <cell r="AA6489">
            <v>1</v>
          </cell>
          <cell r="AB6489" t="str">
            <v>1 X 38  X 38</v>
          </cell>
          <cell r="AE6489" t="str">
            <v>STK</v>
          </cell>
          <cell r="AF6489">
            <v>1</v>
          </cell>
          <cell r="AG6489">
            <v>19</v>
          </cell>
          <cell r="AH6489">
            <v>1</v>
          </cell>
          <cell r="AI6489" t="str">
            <v>STK</v>
          </cell>
          <cell r="AJ6489" t="str">
            <v>PEHA Elektro GmbH &amp; Co. KG</v>
          </cell>
          <cell r="AK6489" t="str">
            <v>PEHA Elektro GmbH &amp; Co. KG</v>
          </cell>
        </row>
        <row r="6490">
          <cell r="C6490" t="str">
            <v>D 655 L</v>
          </cell>
          <cell r="D6490" t="str">
            <v>4851</v>
          </cell>
          <cell r="E6490" t="str">
            <v>15</v>
          </cell>
          <cell r="F6490" t="str">
            <v>1</v>
          </cell>
          <cell r="G6490" t="str">
            <v>01</v>
          </cell>
          <cell r="H6490" t="str">
            <v>01</v>
          </cell>
          <cell r="I6490" t="str">
            <v>1</v>
          </cell>
          <cell r="J6490">
            <v>1</v>
          </cell>
          <cell r="K6490">
            <v>1E-3</v>
          </cell>
          <cell r="L6490">
            <v>1E-3</v>
          </cell>
          <cell r="M6490" t="str">
            <v>KG</v>
          </cell>
          <cell r="N6490">
            <v>0</v>
          </cell>
          <cell r="P6490" t="str">
            <v>22326122472F382U41</v>
          </cell>
          <cell r="Q6490" t="str">
            <v>4010105584714</v>
          </cell>
          <cell r="R6490" t="str">
            <v>4</v>
          </cell>
          <cell r="S6490" t="str">
            <v>223</v>
          </cell>
          <cell r="T6490" t="str">
            <v>01</v>
          </cell>
          <cell r="V6490" t="str">
            <v>85389099</v>
          </cell>
          <cell r="W6490" t="str">
            <v>DE</v>
          </cell>
          <cell r="X6490" t="str">
            <v>W</v>
          </cell>
          <cell r="Y6490" t="str">
            <v>606</v>
          </cell>
          <cell r="Z6490" t="str">
            <v>EA</v>
          </cell>
          <cell r="AA6490">
            <v>1</v>
          </cell>
          <cell r="AB6490" t="str">
            <v>17 X 16  X 5</v>
          </cell>
          <cell r="AE6490" t="str">
            <v>STK</v>
          </cell>
          <cell r="AF6490">
            <v>1</v>
          </cell>
          <cell r="AG6490">
            <v>19</v>
          </cell>
          <cell r="AH6490">
            <v>1</v>
          </cell>
          <cell r="AI6490" t="str">
            <v>STK</v>
          </cell>
          <cell r="AJ6490" t="str">
            <v>PEHA Elektro GmbH &amp; Co. KG</v>
          </cell>
          <cell r="AK6490" t="str">
            <v>PEHA Elektro GmbH &amp; Co. KG</v>
          </cell>
        </row>
        <row r="6491">
          <cell r="C6491" t="str">
            <v>D 655 K</v>
          </cell>
          <cell r="D6491" t="str">
            <v>4851</v>
          </cell>
          <cell r="E6491" t="str">
            <v>15</v>
          </cell>
          <cell r="F6491" t="str">
            <v>1</v>
          </cell>
          <cell r="G6491" t="str">
            <v>01</v>
          </cell>
          <cell r="H6491" t="str">
            <v>01</v>
          </cell>
          <cell r="I6491" t="str">
            <v>1</v>
          </cell>
          <cell r="J6491">
            <v>1</v>
          </cell>
          <cell r="K6491">
            <v>1E-3</v>
          </cell>
          <cell r="L6491">
            <v>1E-3</v>
          </cell>
          <cell r="M6491" t="str">
            <v>KG</v>
          </cell>
          <cell r="N6491">
            <v>0</v>
          </cell>
          <cell r="P6491" t="str">
            <v>22326122472F382U41</v>
          </cell>
          <cell r="Q6491" t="str">
            <v>4010105584813</v>
          </cell>
          <cell r="R6491" t="str">
            <v>4</v>
          </cell>
          <cell r="S6491" t="str">
            <v>223</v>
          </cell>
          <cell r="T6491" t="str">
            <v>01</v>
          </cell>
          <cell r="V6491" t="str">
            <v>85389099</v>
          </cell>
          <cell r="W6491" t="str">
            <v>DE</v>
          </cell>
          <cell r="X6491" t="str">
            <v>W</v>
          </cell>
          <cell r="Y6491" t="str">
            <v>606</v>
          </cell>
          <cell r="Z6491" t="str">
            <v>EA</v>
          </cell>
          <cell r="AA6491">
            <v>1</v>
          </cell>
          <cell r="AE6491" t="str">
            <v>STK</v>
          </cell>
          <cell r="AF6491">
            <v>1</v>
          </cell>
          <cell r="AG6491">
            <v>19</v>
          </cell>
          <cell r="AH6491">
            <v>1</v>
          </cell>
          <cell r="AI6491" t="str">
            <v>STK</v>
          </cell>
          <cell r="AJ6491" t="str">
            <v>PEHA Elektro GmbH &amp; Co. KG</v>
          </cell>
          <cell r="AK6491" t="str">
            <v>PEHA Elektro GmbH &amp; Co. KG</v>
          </cell>
        </row>
        <row r="6492">
          <cell r="C6492" t="str">
            <v>D 655 T</v>
          </cell>
          <cell r="D6492" t="str">
            <v>4851</v>
          </cell>
          <cell r="E6492" t="str">
            <v>15</v>
          </cell>
          <cell r="F6492" t="str">
            <v>1</v>
          </cell>
          <cell r="G6492" t="str">
            <v>01</v>
          </cell>
          <cell r="H6492" t="str">
            <v>01</v>
          </cell>
          <cell r="I6492" t="str">
            <v>1</v>
          </cell>
          <cell r="J6492">
            <v>1</v>
          </cell>
          <cell r="K6492">
            <v>1E-3</v>
          </cell>
          <cell r="L6492">
            <v>1E-3</v>
          </cell>
          <cell r="M6492" t="str">
            <v>KG</v>
          </cell>
          <cell r="N6492">
            <v>0</v>
          </cell>
          <cell r="P6492" t="str">
            <v>22326122472F382U41</v>
          </cell>
          <cell r="Q6492" t="str">
            <v>4010105584912</v>
          </cell>
          <cell r="R6492" t="str">
            <v>4</v>
          </cell>
          <cell r="S6492" t="str">
            <v>223</v>
          </cell>
          <cell r="T6492" t="str">
            <v>01</v>
          </cell>
          <cell r="V6492" t="str">
            <v>85389099</v>
          </cell>
          <cell r="W6492" t="str">
            <v>DE</v>
          </cell>
          <cell r="X6492" t="str">
            <v>W</v>
          </cell>
          <cell r="Y6492" t="str">
            <v>606</v>
          </cell>
          <cell r="Z6492" t="str">
            <v>EA</v>
          </cell>
          <cell r="AA6492">
            <v>1</v>
          </cell>
          <cell r="AB6492" t="str">
            <v>18 X 5  X 15</v>
          </cell>
          <cell r="AE6492" t="str">
            <v>STK</v>
          </cell>
          <cell r="AF6492">
            <v>1</v>
          </cell>
          <cell r="AG6492">
            <v>19</v>
          </cell>
          <cell r="AH6492">
            <v>1</v>
          </cell>
          <cell r="AI6492" t="str">
            <v>STK</v>
          </cell>
          <cell r="AJ6492" t="str">
            <v>PEHA Elektro GmbH &amp; Co. KG</v>
          </cell>
          <cell r="AK6492" t="str">
            <v>PEHA Elektro GmbH &amp; Co. KG</v>
          </cell>
        </row>
        <row r="6493">
          <cell r="C6493" t="str">
            <v>H 60/3</v>
          </cell>
          <cell r="D6493" t="str">
            <v>4851</v>
          </cell>
          <cell r="E6493" t="str">
            <v>15</v>
          </cell>
          <cell r="F6493" t="str">
            <v>1</v>
          </cell>
          <cell r="G6493" t="str">
            <v>01</v>
          </cell>
          <cell r="H6493" t="str">
            <v>01</v>
          </cell>
          <cell r="I6493" t="str">
            <v>1</v>
          </cell>
          <cell r="J6493">
            <v>1</v>
          </cell>
          <cell r="K6493">
            <v>1E-3</v>
          </cell>
          <cell r="L6493">
            <v>1E-3</v>
          </cell>
          <cell r="M6493" t="str">
            <v>KG</v>
          </cell>
          <cell r="N6493">
            <v>0</v>
          </cell>
          <cell r="P6493" t="str">
            <v>22326122472F382U41</v>
          </cell>
          <cell r="Q6493" t="str">
            <v>4010105585728</v>
          </cell>
          <cell r="R6493" t="str">
            <v>4</v>
          </cell>
          <cell r="S6493" t="str">
            <v>223</v>
          </cell>
          <cell r="T6493" t="str">
            <v>01</v>
          </cell>
          <cell r="V6493" t="str">
            <v>85389099</v>
          </cell>
          <cell r="W6493" t="str">
            <v>HU</v>
          </cell>
          <cell r="X6493" t="str">
            <v>C</v>
          </cell>
          <cell r="Y6493" t="str">
            <v>606</v>
          </cell>
          <cell r="Z6493" t="str">
            <v>EA</v>
          </cell>
          <cell r="AA6493">
            <v>1</v>
          </cell>
          <cell r="AB6493" t="str">
            <v>2 X 2  X 2</v>
          </cell>
          <cell r="AE6493" t="str">
            <v>STK</v>
          </cell>
          <cell r="AF6493">
            <v>1</v>
          </cell>
          <cell r="AG6493">
            <v>19</v>
          </cell>
          <cell r="AH6493">
            <v>1</v>
          </cell>
          <cell r="AI6493" t="str">
            <v>STK</v>
          </cell>
          <cell r="AJ6493" t="str">
            <v>PEHA Elektro GmbH &amp; Co. KG</v>
          </cell>
          <cell r="AK6493" t="str">
            <v>PEHA Elektro GmbH &amp; Co. KG</v>
          </cell>
        </row>
        <row r="6494">
          <cell r="C6494" t="str">
            <v>D 800 AE DO/R</v>
          </cell>
          <cell r="D6494" t="str">
            <v>4851</v>
          </cell>
          <cell r="E6494" t="str">
            <v>15</v>
          </cell>
          <cell r="F6494" t="str">
            <v>18</v>
          </cell>
          <cell r="G6494" t="str">
            <v>18</v>
          </cell>
          <cell r="H6494" t="str">
            <v>18</v>
          </cell>
          <cell r="I6494" t="str">
            <v>18</v>
          </cell>
          <cell r="J6494">
            <v>1</v>
          </cell>
          <cell r="K6494">
            <v>0.46</v>
          </cell>
          <cell r="L6494">
            <v>0.46</v>
          </cell>
          <cell r="M6494" t="str">
            <v>KG</v>
          </cell>
          <cell r="N6494">
            <v>0</v>
          </cell>
          <cell r="P6494" t="str">
            <v>223261224628362000</v>
          </cell>
          <cell r="Q6494" t="str">
            <v>4007360076153</v>
          </cell>
          <cell r="R6494" t="str">
            <v>4</v>
          </cell>
          <cell r="S6494" t="str">
            <v>223</v>
          </cell>
          <cell r="T6494" t="str">
            <v>01</v>
          </cell>
          <cell r="V6494" t="str">
            <v>85364190</v>
          </cell>
          <cell r="W6494" t="str">
            <v>DE</v>
          </cell>
          <cell r="X6494" t="str">
            <v>C</v>
          </cell>
          <cell r="Y6494" t="str">
            <v>606</v>
          </cell>
          <cell r="Z6494" t="str">
            <v>EA</v>
          </cell>
          <cell r="AA6494">
            <v>1</v>
          </cell>
          <cell r="AB6494" t="str">
            <v>430 X 120 X 120</v>
          </cell>
          <cell r="AE6494" t="str">
            <v>STK</v>
          </cell>
          <cell r="AF6494">
            <v>1</v>
          </cell>
          <cell r="AG6494">
            <v>19</v>
          </cell>
          <cell r="AH6494">
            <v>1</v>
          </cell>
          <cell r="AI6494" t="str">
            <v>STK</v>
          </cell>
          <cell r="AJ6494" t="str">
            <v>PEHA Elektro GmbH &amp; Co. KG</v>
          </cell>
          <cell r="AK6494" t="str">
            <v>PEHA Elektro GmbH &amp; Co. KG</v>
          </cell>
        </row>
        <row r="6495">
          <cell r="C6495" t="str">
            <v>D 91 VS</v>
          </cell>
          <cell r="D6495" t="str">
            <v>4851</v>
          </cell>
          <cell r="E6495" t="str">
            <v>15</v>
          </cell>
          <cell r="F6495" t="str">
            <v>1</v>
          </cell>
          <cell r="G6495" t="str">
            <v>01</v>
          </cell>
          <cell r="H6495" t="str">
            <v>01</v>
          </cell>
          <cell r="I6495" t="str">
            <v>1</v>
          </cell>
          <cell r="J6495">
            <v>1</v>
          </cell>
          <cell r="K6495">
            <v>0.01</v>
          </cell>
          <cell r="L6495">
            <v>0.01</v>
          </cell>
          <cell r="M6495" t="str">
            <v>KG</v>
          </cell>
          <cell r="N6495">
            <v>0</v>
          </cell>
          <cell r="P6495" t="str">
            <v>22326122472F382P23</v>
          </cell>
          <cell r="Q6495" t="str">
            <v>4010105589115</v>
          </cell>
          <cell r="R6495" t="str">
            <v>4</v>
          </cell>
          <cell r="S6495" t="str">
            <v>223</v>
          </cell>
          <cell r="T6495" t="str">
            <v>01</v>
          </cell>
          <cell r="V6495" t="str">
            <v>83014011</v>
          </cell>
          <cell r="W6495" t="str">
            <v>DE</v>
          </cell>
          <cell r="X6495" t="str">
            <v>C</v>
          </cell>
          <cell r="Y6495" t="str">
            <v>606</v>
          </cell>
          <cell r="Z6495" t="str">
            <v>EA</v>
          </cell>
          <cell r="AA6495">
            <v>1</v>
          </cell>
          <cell r="AB6495" t="str">
            <v>58 X 58  X 17</v>
          </cell>
          <cell r="AE6495" t="str">
            <v>STK</v>
          </cell>
          <cell r="AF6495">
            <v>1</v>
          </cell>
          <cell r="AG6495">
            <v>19</v>
          </cell>
          <cell r="AH6495">
            <v>1</v>
          </cell>
          <cell r="AI6495" t="str">
            <v>STK</v>
          </cell>
          <cell r="AJ6495" t="str">
            <v>PEHA Elektro GmbH &amp; Co. KG</v>
          </cell>
          <cell r="AK6495" t="str">
            <v>PEHA Elektro GmbH &amp; Co. KG</v>
          </cell>
        </row>
        <row r="6496">
          <cell r="C6496" t="str">
            <v>D 80 KT-LU/2</v>
          </cell>
          <cell r="D6496" t="str">
            <v>4851</v>
          </cell>
          <cell r="E6496" t="str">
            <v>15</v>
          </cell>
          <cell r="F6496" t="str">
            <v>1</v>
          </cell>
          <cell r="G6496" t="str">
            <v>01</v>
          </cell>
          <cell r="H6496" t="str">
            <v>01</v>
          </cell>
          <cell r="I6496" t="str">
            <v>1</v>
          </cell>
          <cell r="J6496">
            <v>1</v>
          </cell>
          <cell r="K6496">
            <v>5.0000000000000001E-3</v>
          </cell>
          <cell r="L6496">
            <v>5.0000000000000001E-3</v>
          </cell>
          <cell r="M6496" t="str">
            <v>KG</v>
          </cell>
          <cell r="N6496">
            <v>0</v>
          </cell>
          <cell r="P6496" t="str">
            <v>22326122472F282A72</v>
          </cell>
          <cell r="Q6496" t="str">
            <v>4010105589313</v>
          </cell>
          <cell r="R6496" t="str">
            <v>4</v>
          </cell>
          <cell r="S6496" t="str">
            <v>223</v>
          </cell>
          <cell r="T6496" t="str">
            <v>01</v>
          </cell>
          <cell r="V6496" t="str">
            <v>85389099</v>
          </cell>
          <cell r="W6496" t="str">
            <v>DE</v>
          </cell>
          <cell r="X6496" t="str">
            <v>C</v>
          </cell>
          <cell r="Y6496" t="str">
            <v>606</v>
          </cell>
          <cell r="Z6496" t="str">
            <v>EA</v>
          </cell>
          <cell r="AA6496">
            <v>1</v>
          </cell>
          <cell r="AB6496" t="str">
            <v>60 X 30  X 15</v>
          </cell>
          <cell r="AE6496" t="str">
            <v>STK</v>
          </cell>
          <cell r="AF6496">
            <v>1</v>
          </cell>
          <cell r="AG6496">
            <v>19</v>
          </cell>
          <cell r="AH6496">
            <v>1</v>
          </cell>
          <cell r="AI6496" t="str">
            <v>STK</v>
          </cell>
          <cell r="AJ6496" t="str">
            <v>PEHA Elektro GmbH &amp; Co. KG</v>
          </cell>
          <cell r="AK6496" t="str">
            <v>PEHA Elektro GmbH &amp; Co. KG</v>
          </cell>
        </row>
        <row r="6497">
          <cell r="C6497" t="str">
            <v>D 95</v>
          </cell>
          <cell r="D6497" t="str">
            <v>4851</v>
          </cell>
          <cell r="E6497" t="str">
            <v>15</v>
          </cell>
          <cell r="F6497" t="str">
            <v>1</v>
          </cell>
          <cell r="G6497" t="str">
            <v>01</v>
          </cell>
          <cell r="H6497" t="str">
            <v>01</v>
          </cell>
          <cell r="I6497" t="str">
            <v>1</v>
          </cell>
          <cell r="J6497">
            <v>1</v>
          </cell>
          <cell r="K6497">
            <v>3.5000000000000003E-2</v>
          </cell>
          <cell r="L6497">
            <v>3.5000000000000003E-2</v>
          </cell>
          <cell r="M6497" t="str">
            <v>KG</v>
          </cell>
          <cell r="N6497">
            <v>0</v>
          </cell>
          <cell r="P6497" t="str">
            <v>22326122472F382U41</v>
          </cell>
          <cell r="Q6497" t="str">
            <v>4010105589511</v>
          </cell>
          <cell r="R6497" t="str">
            <v>4</v>
          </cell>
          <cell r="S6497" t="str">
            <v>223</v>
          </cell>
          <cell r="T6497" t="str">
            <v>01</v>
          </cell>
          <cell r="V6497" t="str">
            <v>85389099</v>
          </cell>
          <cell r="W6497" t="str">
            <v>DE</v>
          </cell>
          <cell r="X6497" t="str">
            <v>W</v>
          </cell>
          <cell r="Y6497" t="str">
            <v>606</v>
          </cell>
          <cell r="Z6497" t="str">
            <v>EA</v>
          </cell>
          <cell r="AA6497">
            <v>1</v>
          </cell>
          <cell r="AB6497" t="str">
            <v>115 X 65  X 10</v>
          </cell>
          <cell r="AE6497" t="str">
            <v>STK</v>
          </cell>
          <cell r="AF6497">
            <v>1</v>
          </cell>
          <cell r="AG6497">
            <v>19</v>
          </cell>
          <cell r="AH6497">
            <v>1</v>
          </cell>
          <cell r="AI6497" t="str">
            <v>STK</v>
          </cell>
          <cell r="AJ6497" t="str">
            <v>PEHA Elektro GmbH &amp; Co. KG</v>
          </cell>
          <cell r="AK6497" t="str">
            <v>PEHA Elektro GmbH &amp; Co. KG</v>
          </cell>
        </row>
        <row r="6498">
          <cell r="C6498" t="str">
            <v>D 99</v>
          </cell>
          <cell r="D6498" t="str">
            <v>4851</v>
          </cell>
          <cell r="E6498" t="str">
            <v>15</v>
          </cell>
          <cell r="F6498" t="str">
            <v>1</v>
          </cell>
          <cell r="G6498" t="str">
            <v>01</v>
          </cell>
          <cell r="H6498" t="str">
            <v>01</v>
          </cell>
          <cell r="I6498" t="str">
            <v>1</v>
          </cell>
          <cell r="J6498">
            <v>1</v>
          </cell>
          <cell r="K6498">
            <v>8.0000000000000002E-3</v>
          </cell>
          <cell r="L6498">
            <v>8.0000000000000002E-3</v>
          </cell>
          <cell r="M6498" t="str">
            <v>KG</v>
          </cell>
          <cell r="N6498">
            <v>0</v>
          </cell>
          <cell r="P6498" t="str">
            <v>22326122472F382U41</v>
          </cell>
          <cell r="Q6498" t="str">
            <v>4010105589917</v>
          </cell>
          <cell r="R6498" t="str">
            <v>4</v>
          </cell>
          <cell r="S6498" t="str">
            <v>223</v>
          </cell>
          <cell r="T6498" t="str">
            <v>01</v>
          </cell>
          <cell r="V6498" t="str">
            <v>85389099</v>
          </cell>
          <cell r="W6498" t="str">
            <v>DE</v>
          </cell>
          <cell r="X6498" t="str">
            <v>C</v>
          </cell>
          <cell r="Y6498" t="str">
            <v>606</v>
          </cell>
          <cell r="Z6498" t="str">
            <v>EA</v>
          </cell>
          <cell r="AA6498">
            <v>1</v>
          </cell>
          <cell r="AB6498" t="str">
            <v>85 X 70 X 20</v>
          </cell>
          <cell r="AE6498" t="str">
            <v>STK</v>
          </cell>
          <cell r="AF6498">
            <v>1</v>
          </cell>
          <cell r="AG6498">
            <v>19</v>
          </cell>
          <cell r="AH6498">
            <v>1</v>
          </cell>
          <cell r="AI6498" t="str">
            <v>STK</v>
          </cell>
          <cell r="AJ6498" t="str">
            <v>PEHA Elektro GmbH &amp; Co. KG</v>
          </cell>
          <cell r="AK6498" t="str">
            <v>PEHA Elektro GmbH &amp; Co. KG</v>
          </cell>
        </row>
        <row r="6499">
          <cell r="C6499" t="str">
            <v>D 80 KT-SS</v>
          </cell>
          <cell r="D6499" t="str">
            <v>4851</v>
          </cell>
          <cell r="E6499" t="str">
            <v>15</v>
          </cell>
          <cell r="F6499" t="str">
            <v>1</v>
          </cell>
          <cell r="G6499" t="str">
            <v>01</v>
          </cell>
          <cell r="H6499" t="str">
            <v>01</v>
          </cell>
          <cell r="I6499" t="str">
            <v>1</v>
          </cell>
          <cell r="J6499">
            <v>1</v>
          </cell>
          <cell r="K6499">
            <v>1E-3</v>
          </cell>
          <cell r="L6499">
            <v>1E-3</v>
          </cell>
          <cell r="M6499" t="str">
            <v>KG</v>
          </cell>
          <cell r="N6499">
            <v>0</v>
          </cell>
          <cell r="P6499" t="str">
            <v>22326122472F282A72</v>
          </cell>
          <cell r="Q6499" t="str">
            <v>4010105590111</v>
          </cell>
          <cell r="R6499" t="str">
            <v>4</v>
          </cell>
          <cell r="S6499" t="str">
            <v>223</v>
          </cell>
          <cell r="T6499" t="str">
            <v>01</v>
          </cell>
          <cell r="V6499" t="str">
            <v>85389099</v>
          </cell>
          <cell r="W6499" t="str">
            <v>DE</v>
          </cell>
          <cell r="X6499" t="str">
            <v>C</v>
          </cell>
          <cell r="Y6499" t="str">
            <v>606</v>
          </cell>
          <cell r="Z6499" t="str">
            <v>EA</v>
          </cell>
          <cell r="AA6499">
            <v>1</v>
          </cell>
          <cell r="AB6499" t="str">
            <v>60 X 15 X 30</v>
          </cell>
          <cell r="AE6499" t="str">
            <v>STK</v>
          </cell>
          <cell r="AF6499">
            <v>1</v>
          </cell>
          <cell r="AG6499">
            <v>19</v>
          </cell>
          <cell r="AH6499">
            <v>1</v>
          </cell>
          <cell r="AI6499" t="str">
            <v>STK</v>
          </cell>
          <cell r="AJ6499" t="str">
            <v>PEHA Elektro GmbH &amp; Co. KG</v>
          </cell>
          <cell r="AK6499" t="str">
            <v>PEHA Elektro GmbH &amp; Co. KG</v>
          </cell>
        </row>
        <row r="6500">
          <cell r="C6500" t="str">
            <v>D 80 KT-E</v>
          </cell>
          <cell r="D6500" t="str">
            <v>4851</v>
          </cell>
          <cell r="E6500" t="str">
            <v>15</v>
          </cell>
          <cell r="F6500" t="str">
            <v>1</v>
          </cell>
          <cell r="G6500" t="str">
            <v>01</v>
          </cell>
          <cell r="H6500" t="str">
            <v>01</v>
          </cell>
          <cell r="I6500" t="str">
            <v>1</v>
          </cell>
          <cell r="J6500">
            <v>1</v>
          </cell>
          <cell r="K6500">
            <v>7.0000000000000001E-3</v>
          </cell>
          <cell r="L6500">
            <v>7.0000000000000001E-3</v>
          </cell>
          <cell r="M6500" t="str">
            <v>KG</v>
          </cell>
          <cell r="N6500">
            <v>0</v>
          </cell>
          <cell r="P6500" t="str">
            <v>22326122472F282A72</v>
          </cell>
          <cell r="Q6500" t="str">
            <v>4010105590418</v>
          </cell>
          <cell r="R6500" t="str">
            <v>4</v>
          </cell>
          <cell r="S6500" t="str">
            <v>223</v>
          </cell>
          <cell r="T6500" t="str">
            <v>01</v>
          </cell>
          <cell r="V6500" t="str">
            <v>85389099</v>
          </cell>
          <cell r="W6500" t="str">
            <v>DE</v>
          </cell>
          <cell r="X6500" t="str">
            <v>C</v>
          </cell>
          <cell r="Y6500" t="str">
            <v>606</v>
          </cell>
          <cell r="Z6500" t="str">
            <v>EA</v>
          </cell>
          <cell r="AA6500">
            <v>1</v>
          </cell>
          <cell r="AB6500" t="str">
            <v>65 X 40 X 15</v>
          </cell>
          <cell r="AE6500" t="str">
            <v>STK</v>
          </cell>
          <cell r="AF6500">
            <v>1</v>
          </cell>
          <cell r="AG6500">
            <v>19</v>
          </cell>
          <cell r="AH6500">
            <v>1</v>
          </cell>
          <cell r="AI6500" t="str">
            <v>STK</v>
          </cell>
          <cell r="AJ6500" t="str">
            <v>PEHA Elektro GmbH &amp; Co. KG</v>
          </cell>
          <cell r="AK6500" t="str">
            <v>PEHA Elektro GmbH &amp; Co. KG</v>
          </cell>
        </row>
        <row r="6501">
          <cell r="C6501" t="str">
            <v>D 80 KT-F</v>
          </cell>
          <cell r="D6501" t="str">
            <v>4851</v>
          </cell>
          <cell r="E6501" t="str">
            <v>15</v>
          </cell>
          <cell r="F6501" t="str">
            <v>1</v>
          </cell>
          <cell r="G6501" t="str">
            <v>01</v>
          </cell>
          <cell r="H6501" t="str">
            <v>01</v>
          </cell>
          <cell r="I6501" t="str">
            <v>1</v>
          </cell>
          <cell r="J6501">
            <v>1</v>
          </cell>
          <cell r="K6501">
            <v>6.0000000000000001E-3</v>
          </cell>
          <cell r="L6501">
            <v>6.0000000000000001E-3</v>
          </cell>
          <cell r="M6501" t="str">
            <v>KG</v>
          </cell>
          <cell r="N6501">
            <v>0</v>
          </cell>
          <cell r="P6501" t="str">
            <v>22326122472F282A72</v>
          </cell>
          <cell r="Q6501" t="str">
            <v>4010105590517</v>
          </cell>
          <cell r="R6501" t="str">
            <v>4</v>
          </cell>
          <cell r="S6501" t="str">
            <v>223</v>
          </cell>
          <cell r="T6501" t="str">
            <v>01</v>
          </cell>
          <cell r="V6501" t="str">
            <v>85389099</v>
          </cell>
          <cell r="W6501" t="str">
            <v>DE</v>
          </cell>
          <cell r="X6501" t="str">
            <v>C</v>
          </cell>
          <cell r="Y6501" t="str">
            <v>606</v>
          </cell>
          <cell r="Z6501" t="str">
            <v>EA</v>
          </cell>
          <cell r="AA6501">
            <v>1</v>
          </cell>
          <cell r="AB6501" t="str">
            <v>60 X 30  X 15</v>
          </cell>
          <cell r="AE6501" t="str">
            <v>STK</v>
          </cell>
          <cell r="AF6501">
            <v>1</v>
          </cell>
          <cell r="AG6501">
            <v>19</v>
          </cell>
          <cell r="AH6501">
            <v>1</v>
          </cell>
          <cell r="AI6501" t="str">
            <v>STK</v>
          </cell>
          <cell r="AJ6501" t="str">
            <v>PEHA Elektro GmbH &amp; Co. KG</v>
          </cell>
          <cell r="AK6501" t="str">
            <v>PEHA Elektro GmbH &amp; Co. KG</v>
          </cell>
        </row>
        <row r="6502">
          <cell r="C6502" t="str">
            <v>D 80 KT-G</v>
          </cell>
          <cell r="D6502" t="str">
            <v>4851</v>
          </cell>
          <cell r="E6502" t="str">
            <v>15</v>
          </cell>
          <cell r="F6502" t="str">
            <v>1</v>
          </cell>
          <cell r="G6502" t="str">
            <v>01</v>
          </cell>
          <cell r="H6502" t="str">
            <v>02</v>
          </cell>
          <cell r="I6502" t="str">
            <v>2</v>
          </cell>
          <cell r="J6502">
            <v>1</v>
          </cell>
          <cell r="K6502">
            <v>6.0000000000000001E-3</v>
          </cell>
          <cell r="L6502">
            <v>6.0000000000000001E-3</v>
          </cell>
          <cell r="M6502" t="str">
            <v>KG</v>
          </cell>
          <cell r="N6502">
            <v>0</v>
          </cell>
          <cell r="P6502" t="str">
            <v>22326122472F282A72</v>
          </cell>
          <cell r="Q6502" t="str">
            <v>4010105590616</v>
          </cell>
          <cell r="R6502" t="str">
            <v>4</v>
          </cell>
          <cell r="S6502" t="str">
            <v>223</v>
          </cell>
          <cell r="T6502" t="str">
            <v>01</v>
          </cell>
          <cell r="V6502" t="str">
            <v>85389099</v>
          </cell>
          <cell r="W6502" t="str">
            <v>DE</v>
          </cell>
          <cell r="X6502" t="str">
            <v>C</v>
          </cell>
          <cell r="Y6502" t="str">
            <v>606</v>
          </cell>
          <cell r="Z6502" t="str">
            <v>EA</v>
          </cell>
          <cell r="AA6502">
            <v>1</v>
          </cell>
          <cell r="AB6502" t="str">
            <v>075 X 075 X 075</v>
          </cell>
          <cell r="AE6502" t="str">
            <v>STK</v>
          </cell>
          <cell r="AF6502">
            <v>1</v>
          </cell>
          <cell r="AG6502">
            <v>19</v>
          </cell>
          <cell r="AH6502">
            <v>1</v>
          </cell>
          <cell r="AI6502" t="str">
            <v>STK</v>
          </cell>
          <cell r="AJ6502" t="str">
            <v>PEHA Elektro GmbH &amp; Co. KG</v>
          </cell>
          <cell r="AK6502" t="str">
            <v>PEHA Elektro GmbH &amp; Co. KG</v>
          </cell>
        </row>
        <row r="6503">
          <cell r="C6503" t="str">
            <v>D 80 KT-H</v>
          </cell>
          <cell r="D6503" t="str">
            <v>4851</v>
          </cell>
          <cell r="E6503" t="str">
            <v>15</v>
          </cell>
          <cell r="F6503" t="str">
            <v>1</v>
          </cell>
          <cell r="G6503" t="str">
            <v>01</v>
          </cell>
          <cell r="H6503" t="str">
            <v>01</v>
          </cell>
          <cell r="I6503" t="str">
            <v>1</v>
          </cell>
          <cell r="J6503">
            <v>1</v>
          </cell>
          <cell r="K6503">
            <v>5.0000000000000001E-3</v>
          </cell>
          <cell r="L6503">
            <v>5.0000000000000001E-3</v>
          </cell>
          <cell r="M6503" t="str">
            <v>KG</v>
          </cell>
          <cell r="N6503">
            <v>0</v>
          </cell>
          <cell r="P6503" t="str">
            <v>22326122472F282A72</v>
          </cell>
          <cell r="Q6503" t="str">
            <v>4010105590715</v>
          </cell>
          <cell r="R6503" t="str">
            <v>4</v>
          </cell>
          <cell r="S6503" t="str">
            <v>223</v>
          </cell>
          <cell r="T6503" t="str">
            <v>01</v>
          </cell>
          <cell r="V6503" t="str">
            <v>85389099</v>
          </cell>
          <cell r="W6503" t="str">
            <v>DE</v>
          </cell>
          <cell r="X6503" t="str">
            <v>C</v>
          </cell>
          <cell r="Y6503" t="str">
            <v>606</v>
          </cell>
          <cell r="Z6503" t="str">
            <v>EA</v>
          </cell>
          <cell r="AA6503">
            <v>1</v>
          </cell>
          <cell r="AB6503" t="str">
            <v>60 X 30  X 12</v>
          </cell>
          <cell r="AE6503" t="str">
            <v>STK</v>
          </cell>
          <cell r="AF6503">
            <v>1</v>
          </cell>
          <cell r="AG6503">
            <v>19</v>
          </cell>
          <cell r="AH6503">
            <v>1</v>
          </cell>
          <cell r="AI6503" t="str">
            <v>STK</v>
          </cell>
          <cell r="AJ6503" t="str">
            <v>PEHA Elektro GmbH &amp; Co. KG</v>
          </cell>
          <cell r="AK6503" t="str">
            <v>PEHA Elektro GmbH &amp; Co. KG</v>
          </cell>
        </row>
        <row r="6504">
          <cell r="C6504" t="str">
            <v>D 98</v>
          </cell>
          <cell r="D6504" t="str">
            <v>4851</v>
          </cell>
          <cell r="E6504" t="str">
            <v>15</v>
          </cell>
          <cell r="F6504" t="str">
            <v>1</v>
          </cell>
          <cell r="G6504" t="str">
            <v>01</v>
          </cell>
          <cell r="H6504" t="str">
            <v>01</v>
          </cell>
          <cell r="I6504" t="str">
            <v>1</v>
          </cell>
          <cell r="J6504">
            <v>1</v>
          </cell>
          <cell r="K6504">
            <v>5.0000000000000001E-3</v>
          </cell>
          <cell r="L6504">
            <v>5.0000000000000001E-3</v>
          </cell>
          <cell r="M6504" t="str">
            <v>KG</v>
          </cell>
          <cell r="N6504">
            <v>0</v>
          </cell>
          <cell r="P6504" t="str">
            <v>22326122472F382U41</v>
          </cell>
          <cell r="Q6504" t="str">
            <v>4010105590814</v>
          </cell>
          <cell r="R6504" t="str">
            <v>4</v>
          </cell>
          <cell r="S6504" t="str">
            <v>223</v>
          </cell>
          <cell r="T6504" t="str">
            <v>01</v>
          </cell>
          <cell r="V6504" t="str">
            <v>73181559</v>
          </cell>
          <cell r="W6504" t="str">
            <v>DE</v>
          </cell>
          <cell r="X6504" t="str">
            <v>C</v>
          </cell>
          <cell r="Y6504" t="str">
            <v>606</v>
          </cell>
          <cell r="Z6504" t="str">
            <v>EA</v>
          </cell>
          <cell r="AA6504">
            <v>1</v>
          </cell>
          <cell r="AE6504" t="str">
            <v>STK</v>
          </cell>
          <cell r="AF6504">
            <v>1</v>
          </cell>
          <cell r="AG6504">
            <v>19</v>
          </cell>
          <cell r="AH6504">
            <v>1</v>
          </cell>
          <cell r="AI6504" t="str">
            <v>STK</v>
          </cell>
          <cell r="AJ6504" t="str">
            <v>PEHA Elektro GmbH &amp; Co. KG</v>
          </cell>
          <cell r="AK6504" t="str">
            <v>PEHA Elektro GmbH &amp; Co. KG</v>
          </cell>
        </row>
        <row r="6505">
          <cell r="C6505" t="str">
            <v>D 80 KT-KK</v>
          </cell>
          <cell r="D6505" t="str">
            <v>4851</v>
          </cell>
          <cell r="E6505" t="str">
            <v>15</v>
          </cell>
          <cell r="F6505" t="str">
            <v>1</v>
          </cell>
          <cell r="G6505" t="str">
            <v>01</v>
          </cell>
          <cell r="H6505" t="str">
            <v>01</v>
          </cell>
          <cell r="I6505" t="str">
            <v>1</v>
          </cell>
          <cell r="J6505">
            <v>1</v>
          </cell>
          <cell r="K6505">
            <v>1E-3</v>
          </cell>
          <cell r="L6505">
            <v>1E-3</v>
          </cell>
          <cell r="M6505" t="str">
            <v>KG</v>
          </cell>
          <cell r="N6505">
            <v>0</v>
          </cell>
          <cell r="P6505" t="str">
            <v>22326122472F282A72</v>
          </cell>
          <cell r="Q6505" t="str">
            <v>4010105590913</v>
          </cell>
          <cell r="R6505" t="str">
            <v>4</v>
          </cell>
          <cell r="S6505" t="str">
            <v>223</v>
          </cell>
          <cell r="T6505" t="str">
            <v>01</v>
          </cell>
          <cell r="V6505" t="str">
            <v>85389099</v>
          </cell>
          <cell r="W6505" t="str">
            <v>DE</v>
          </cell>
          <cell r="X6505" t="str">
            <v>C</v>
          </cell>
          <cell r="Y6505" t="str">
            <v>606</v>
          </cell>
          <cell r="Z6505" t="str">
            <v>EA</v>
          </cell>
          <cell r="AA6505">
            <v>1</v>
          </cell>
          <cell r="AB6505" t="str">
            <v>60 X 15 X 30</v>
          </cell>
          <cell r="AE6505" t="str">
            <v>STK</v>
          </cell>
          <cell r="AF6505">
            <v>1</v>
          </cell>
          <cell r="AG6505">
            <v>19</v>
          </cell>
          <cell r="AH6505">
            <v>1</v>
          </cell>
          <cell r="AI6505" t="str">
            <v>STK</v>
          </cell>
          <cell r="AJ6505" t="str">
            <v>PEHA Elektro GmbH &amp; Co. KG</v>
          </cell>
          <cell r="AK6505" t="str">
            <v>PEHA Elektro GmbH &amp; Co. KG</v>
          </cell>
        </row>
        <row r="6506">
          <cell r="C6506" t="str">
            <v>D 80 KT-NN</v>
          </cell>
          <cell r="D6506" t="str">
            <v>4851</v>
          </cell>
          <cell r="E6506" t="str">
            <v>15</v>
          </cell>
          <cell r="F6506" t="str">
            <v>1</v>
          </cell>
          <cell r="G6506" t="str">
            <v>01</v>
          </cell>
          <cell r="H6506" t="str">
            <v>01</v>
          </cell>
          <cell r="I6506" t="str">
            <v>1</v>
          </cell>
          <cell r="J6506">
            <v>1</v>
          </cell>
          <cell r="K6506">
            <v>6.0000000000000001E-3</v>
          </cell>
          <cell r="L6506">
            <v>6.0000000000000001E-3</v>
          </cell>
          <cell r="M6506" t="str">
            <v>KG</v>
          </cell>
          <cell r="N6506">
            <v>0</v>
          </cell>
          <cell r="P6506" t="str">
            <v>22326122472F282A72</v>
          </cell>
          <cell r="Q6506" t="str">
            <v>4010105591217</v>
          </cell>
          <cell r="R6506" t="str">
            <v>4</v>
          </cell>
          <cell r="S6506" t="str">
            <v>223</v>
          </cell>
          <cell r="T6506" t="str">
            <v>01</v>
          </cell>
          <cell r="V6506" t="str">
            <v>85389099</v>
          </cell>
          <cell r="W6506" t="str">
            <v>DE</v>
          </cell>
          <cell r="X6506" t="str">
            <v>C</v>
          </cell>
          <cell r="Y6506" t="str">
            <v>606</v>
          </cell>
          <cell r="Z6506" t="str">
            <v>EA</v>
          </cell>
          <cell r="AA6506">
            <v>1</v>
          </cell>
          <cell r="AB6506" t="str">
            <v>075 X 075 X 075</v>
          </cell>
          <cell r="AE6506" t="str">
            <v>STK</v>
          </cell>
          <cell r="AF6506">
            <v>1</v>
          </cell>
          <cell r="AG6506">
            <v>19</v>
          </cell>
          <cell r="AH6506">
            <v>1</v>
          </cell>
          <cell r="AI6506" t="str">
            <v>STK</v>
          </cell>
          <cell r="AJ6506" t="str">
            <v>PEHA Elektro GmbH &amp; Co. KG</v>
          </cell>
          <cell r="AK6506" t="str">
            <v>PEHA Elektro GmbH &amp; Co. KG</v>
          </cell>
        </row>
        <row r="6507">
          <cell r="C6507" t="str">
            <v>D 80 KT-UU</v>
          </cell>
          <cell r="D6507" t="str">
            <v>4851</v>
          </cell>
          <cell r="E6507" t="str">
            <v>15</v>
          </cell>
          <cell r="F6507" t="str">
            <v>1</v>
          </cell>
          <cell r="G6507" t="str">
            <v>10</v>
          </cell>
          <cell r="H6507" t="str">
            <v>10</v>
          </cell>
          <cell r="I6507" t="str">
            <v>2</v>
          </cell>
          <cell r="J6507">
            <v>1</v>
          </cell>
          <cell r="K6507">
            <v>6.0000000000000001E-3</v>
          </cell>
          <cell r="L6507">
            <v>6.0000000000000001E-3</v>
          </cell>
          <cell r="M6507" t="str">
            <v>KG</v>
          </cell>
          <cell r="N6507">
            <v>0</v>
          </cell>
          <cell r="P6507" t="str">
            <v>22326122472F382P23</v>
          </cell>
          <cell r="Q6507" t="str">
            <v>4010105592214</v>
          </cell>
          <cell r="R6507" t="str">
            <v>4</v>
          </cell>
          <cell r="S6507" t="str">
            <v>223</v>
          </cell>
          <cell r="T6507" t="str">
            <v>01</v>
          </cell>
          <cell r="V6507" t="str">
            <v>85389099</v>
          </cell>
          <cell r="W6507" t="str">
            <v>DE</v>
          </cell>
          <cell r="X6507" t="str">
            <v>C</v>
          </cell>
          <cell r="Y6507" t="str">
            <v>606</v>
          </cell>
          <cell r="Z6507" t="str">
            <v>EA</v>
          </cell>
          <cell r="AA6507">
            <v>1</v>
          </cell>
          <cell r="AB6507" t="str">
            <v>075 X 075 X 075</v>
          </cell>
          <cell r="AE6507" t="str">
            <v>STK</v>
          </cell>
          <cell r="AF6507">
            <v>1</v>
          </cell>
          <cell r="AG6507">
            <v>19</v>
          </cell>
          <cell r="AH6507">
            <v>1</v>
          </cell>
          <cell r="AI6507" t="str">
            <v>STK</v>
          </cell>
          <cell r="AJ6507" t="str">
            <v>PEHA Elektro GmbH &amp; Co. KG</v>
          </cell>
          <cell r="AK6507" t="str">
            <v>PEHA Elektro GmbH &amp; Co. KG</v>
          </cell>
        </row>
        <row r="6508">
          <cell r="C6508" t="str">
            <v>D 81 KTU-S</v>
          </cell>
          <cell r="D6508" t="str">
            <v>4851</v>
          </cell>
          <cell r="E6508" t="str">
            <v>15</v>
          </cell>
          <cell r="F6508" t="str">
            <v>18</v>
          </cell>
          <cell r="G6508" t="str">
            <v>18</v>
          </cell>
          <cell r="H6508" t="str">
            <v>18</v>
          </cell>
          <cell r="I6508" t="str">
            <v>18</v>
          </cell>
          <cell r="J6508">
            <v>1</v>
          </cell>
          <cell r="K6508">
            <v>8.0000000000000002E-3</v>
          </cell>
          <cell r="L6508">
            <v>8.0000000000000002E-3</v>
          </cell>
          <cell r="M6508" t="str">
            <v>KG</v>
          </cell>
          <cell r="N6508">
            <v>0</v>
          </cell>
          <cell r="P6508" t="str">
            <v>22326122472F282A72</v>
          </cell>
          <cell r="Q6508" t="str">
            <v>4010105592313</v>
          </cell>
          <cell r="R6508" t="str">
            <v>4</v>
          </cell>
          <cell r="S6508" t="str">
            <v>223</v>
          </cell>
          <cell r="T6508" t="str">
            <v>01</v>
          </cell>
          <cell r="V6508" t="str">
            <v>85389099</v>
          </cell>
          <cell r="W6508" t="str">
            <v>DE</v>
          </cell>
          <cell r="X6508" t="str">
            <v>C</v>
          </cell>
          <cell r="Y6508" t="str">
            <v>606</v>
          </cell>
          <cell r="Z6508" t="str">
            <v>EA</v>
          </cell>
          <cell r="AA6508">
            <v>1</v>
          </cell>
          <cell r="AB6508" t="str">
            <v>37 X 20  X 69</v>
          </cell>
          <cell r="AE6508" t="str">
            <v>STK</v>
          </cell>
          <cell r="AF6508">
            <v>1</v>
          </cell>
          <cell r="AG6508">
            <v>19</v>
          </cell>
          <cell r="AH6508">
            <v>1</v>
          </cell>
          <cell r="AI6508" t="str">
            <v>STK</v>
          </cell>
          <cell r="AJ6508" t="str">
            <v>PEHA Elektro GmbH &amp; Co. KG</v>
          </cell>
          <cell r="AK6508" t="str">
            <v>PEHA Elektro GmbH &amp; Co. KG</v>
          </cell>
        </row>
        <row r="6509">
          <cell r="C6509" t="str">
            <v>D 81 KTU-SS</v>
          </cell>
          <cell r="D6509" t="str">
            <v>4851</v>
          </cell>
          <cell r="E6509" t="str">
            <v>15</v>
          </cell>
          <cell r="F6509" t="str">
            <v>2</v>
          </cell>
          <cell r="G6509" t="str">
            <v>02</v>
          </cell>
          <cell r="H6509" t="str">
            <v>02</v>
          </cell>
          <cell r="I6509" t="str">
            <v>2</v>
          </cell>
          <cell r="J6509">
            <v>1</v>
          </cell>
          <cell r="K6509">
            <v>8.0000000000000002E-3</v>
          </cell>
          <cell r="L6509">
            <v>8.0000000000000002E-3</v>
          </cell>
          <cell r="M6509" t="str">
            <v>KG</v>
          </cell>
          <cell r="N6509">
            <v>0</v>
          </cell>
          <cell r="P6509" t="str">
            <v>22326122472F382P23</v>
          </cell>
          <cell r="Q6509" t="str">
            <v>4010105592412</v>
          </cell>
          <cell r="R6509" t="str">
            <v>4</v>
          </cell>
          <cell r="S6509" t="str">
            <v>223</v>
          </cell>
          <cell r="T6509" t="str">
            <v>01</v>
          </cell>
          <cell r="V6509" t="str">
            <v>85389099</v>
          </cell>
          <cell r="W6509" t="str">
            <v>DE</v>
          </cell>
          <cell r="X6509" t="str">
            <v>C</v>
          </cell>
          <cell r="Y6509" t="str">
            <v>606</v>
          </cell>
          <cell r="Z6509" t="str">
            <v>EA</v>
          </cell>
          <cell r="AA6509">
            <v>1</v>
          </cell>
          <cell r="AB6509" t="str">
            <v>089 X 089 X 074</v>
          </cell>
          <cell r="AE6509" t="str">
            <v>STK</v>
          </cell>
          <cell r="AF6509">
            <v>1</v>
          </cell>
          <cell r="AG6509">
            <v>19</v>
          </cell>
          <cell r="AH6509">
            <v>1</v>
          </cell>
          <cell r="AI6509" t="str">
            <v>STK</v>
          </cell>
          <cell r="AJ6509" t="str">
            <v>PEHA Elektro GmbH &amp; Co. KG</v>
          </cell>
          <cell r="AK6509" t="str">
            <v>PEHA Elektro GmbH &amp; Co. KG</v>
          </cell>
        </row>
        <row r="6510">
          <cell r="C6510" t="str">
            <v>D 80 KT-Z</v>
          </cell>
          <cell r="D6510" t="str">
            <v>4851</v>
          </cell>
          <cell r="E6510" t="str">
            <v>15</v>
          </cell>
          <cell r="F6510" t="str">
            <v>1</v>
          </cell>
          <cell r="G6510" t="str">
            <v>01</v>
          </cell>
          <cell r="H6510" t="str">
            <v>01</v>
          </cell>
          <cell r="I6510" t="str">
            <v>1</v>
          </cell>
          <cell r="J6510">
            <v>1</v>
          </cell>
          <cell r="K6510">
            <v>6.0000000000000001E-3</v>
          </cell>
          <cell r="L6510">
            <v>5.0000000000000001E-3</v>
          </cell>
          <cell r="M6510" t="str">
            <v>KG</v>
          </cell>
          <cell r="N6510">
            <v>0</v>
          </cell>
          <cell r="P6510" t="str">
            <v>22326122472F282A72</v>
          </cell>
          <cell r="Q6510" t="str">
            <v>4010105592917</v>
          </cell>
          <cell r="R6510" t="str">
            <v>4</v>
          </cell>
          <cell r="S6510" t="str">
            <v>223</v>
          </cell>
          <cell r="T6510" t="str">
            <v>01</v>
          </cell>
          <cell r="V6510" t="str">
            <v>85389099</v>
          </cell>
          <cell r="W6510" t="str">
            <v>DE</v>
          </cell>
          <cell r="X6510" t="str">
            <v>C</v>
          </cell>
          <cell r="Y6510" t="str">
            <v>606</v>
          </cell>
          <cell r="Z6510" t="str">
            <v>EA</v>
          </cell>
          <cell r="AA6510">
            <v>1</v>
          </cell>
          <cell r="AB6510" t="str">
            <v>075 X 075 X 075</v>
          </cell>
          <cell r="AE6510" t="str">
            <v>STK</v>
          </cell>
          <cell r="AF6510">
            <v>1</v>
          </cell>
          <cell r="AG6510">
            <v>19</v>
          </cell>
          <cell r="AH6510">
            <v>1</v>
          </cell>
          <cell r="AI6510" t="str">
            <v>STK</v>
          </cell>
          <cell r="AJ6510" t="str">
            <v>PEHA Elektro GmbH &amp; Co. KG</v>
          </cell>
          <cell r="AK6510" t="str">
            <v>PEHA Elektro GmbH &amp; Co. KG</v>
          </cell>
        </row>
        <row r="6511">
          <cell r="C6511" t="str">
            <v>D 84 KT-MJ4</v>
          </cell>
          <cell r="D6511" t="str">
            <v>4851</v>
          </cell>
          <cell r="E6511" t="str">
            <v>15</v>
          </cell>
          <cell r="F6511" t="str">
            <v>1</v>
          </cell>
          <cell r="G6511" t="str">
            <v>01</v>
          </cell>
          <cell r="H6511" t="str">
            <v>01</v>
          </cell>
          <cell r="I6511" t="str">
            <v>1</v>
          </cell>
          <cell r="J6511">
            <v>1</v>
          </cell>
          <cell r="K6511">
            <v>6.0000000000000001E-3</v>
          </cell>
          <cell r="L6511">
            <v>6.0000000000000001E-3</v>
          </cell>
          <cell r="M6511" t="str">
            <v>KG</v>
          </cell>
          <cell r="N6511">
            <v>0</v>
          </cell>
          <cell r="P6511" t="str">
            <v>22326122472F382P23</v>
          </cell>
          <cell r="Q6511" t="str">
            <v>4010105593013</v>
          </cell>
          <cell r="R6511" t="str">
            <v>4</v>
          </cell>
          <cell r="S6511" t="str">
            <v>223</v>
          </cell>
          <cell r="T6511" t="str">
            <v>01</v>
          </cell>
          <cell r="V6511" t="str">
            <v>85389099</v>
          </cell>
          <cell r="W6511" t="str">
            <v>DE</v>
          </cell>
          <cell r="X6511" t="str">
            <v>W</v>
          </cell>
          <cell r="Y6511" t="str">
            <v>606</v>
          </cell>
          <cell r="Z6511" t="str">
            <v>EA</v>
          </cell>
          <cell r="AA6511">
            <v>1</v>
          </cell>
          <cell r="AB6511" t="str">
            <v>075 X 075 X 075</v>
          </cell>
          <cell r="AE6511" t="str">
            <v>STK</v>
          </cell>
          <cell r="AF6511">
            <v>1</v>
          </cell>
          <cell r="AG6511">
            <v>19</v>
          </cell>
          <cell r="AH6511">
            <v>1</v>
          </cell>
          <cell r="AI6511" t="str">
            <v>STK</v>
          </cell>
          <cell r="AJ6511" t="str">
            <v>PEHA Elektro GmbH &amp; Co. KG</v>
          </cell>
          <cell r="AK6511" t="str">
            <v>PEHA Elektro GmbH &amp; Co. KG</v>
          </cell>
        </row>
        <row r="6512">
          <cell r="C6512" t="str">
            <v>D 81 KTU-UU</v>
          </cell>
          <cell r="D6512" t="str">
            <v>4851</v>
          </cell>
          <cell r="E6512" t="str">
            <v>15</v>
          </cell>
          <cell r="F6512" t="str">
            <v>2</v>
          </cell>
          <cell r="G6512" t="str">
            <v>02</v>
          </cell>
          <cell r="H6512" t="str">
            <v>02</v>
          </cell>
          <cell r="I6512" t="str">
            <v>2</v>
          </cell>
          <cell r="J6512">
            <v>1</v>
          </cell>
          <cell r="K6512">
            <v>6.0000000000000001E-3</v>
          </cell>
          <cell r="L6512">
            <v>6.0000000000000001E-3</v>
          </cell>
          <cell r="M6512" t="str">
            <v>KG</v>
          </cell>
          <cell r="N6512">
            <v>0</v>
          </cell>
          <cell r="P6512" t="str">
            <v>22326122472F382P23</v>
          </cell>
          <cell r="Q6512" t="str">
            <v>4010105593211</v>
          </cell>
          <cell r="R6512" t="str">
            <v>4</v>
          </cell>
          <cell r="S6512" t="str">
            <v>223</v>
          </cell>
          <cell r="T6512" t="str">
            <v>01</v>
          </cell>
          <cell r="V6512" t="str">
            <v>85389099</v>
          </cell>
          <cell r="W6512" t="str">
            <v>DE</v>
          </cell>
          <cell r="X6512" t="str">
            <v>C</v>
          </cell>
          <cell r="Y6512" t="str">
            <v>606</v>
          </cell>
          <cell r="Z6512" t="str">
            <v>EA</v>
          </cell>
          <cell r="AA6512">
            <v>1</v>
          </cell>
          <cell r="AB6512" t="str">
            <v>089 X 089 X 074</v>
          </cell>
          <cell r="AE6512" t="str">
            <v>STK</v>
          </cell>
          <cell r="AF6512">
            <v>1</v>
          </cell>
          <cell r="AG6512">
            <v>19</v>
          </cell>
          <cell r="AH6512">
            <v>1</v>
          </cell>
          <cell r="AI6512" t="str">
            <v>STK</v>
          </cell>
          <cell r="AJ6512" t="str">
            <v>PEHA Elektro GmbH &amp; Co. KG</v>
          </cell>
          <cell r="AK6512" t="str">
            <v>PEHA Elektro GmbH &amp; Co. KG</v>
          </cell>
        </row>
        <row r="6513">
          <cell r="C6513" t="str">
            <v>D 81 KTU-Z</v>
          </cell>
          <cell r="D6513" t="str">
            <v>4851</v>
          </cell>
          <cell r="E6513" t="str">
            <v>15</v>
          </cell>
          <cell r="F6513" t="str">
            <v>1</v>
          </cell>
          <cell r="G6513" t="str">
            <v>01</v>
          </cell>
          <cell r="H6513" t="str">
            <v>01</v>
          </cell>
          <cell r="I6513" t="str">
            <v>1</v>
          </cell>
          <cell r="J6513">
            <v>1</v>
          </cell>
          <cell r="K6513">
            <v>8.9999999999999993E-3</v>
          </cell>
          <cell r="L6513">
            <v>8.9999999999999993E-3</v>
          </cell>
          <cell r="M6513" t="str">
            <v>KG</v>
          </cell>
          <cell r="N6513">
            <v>0</v>
          </cell>
          <cell r="P6513" t="str">
            <v>22326122472F382P23</v>
          </cell>
          <cell r="Q6513" t="str">
            <v>4010105593518</v>
          </cell>
          <cell r="R6513" t="str">
            <v>4</v>
          </cell>
          <cell r="S6513" t="str">
            <v>223</v>
          </cell>
          <cell r="T6513" t="str">
            <v>01</v>
          </cell>
          <cell r="V6513" t="str">
            <v>85389099</v>
          </cell>
          <cell r="W6513" t="str">
            <v>DE</v>
          </cell>
          <cell r="X6513" t="str">
            <v>W</v>
          </cell>
          <cell r="Y6513" t="str">
            <v>606</v>
          </cell>
          <cell r="Z6513" t="str">
            <v>EA</v>
          </cell>
          <cell r="AA6513">
            <v>1</v>
          </cell>
          <cell r="AB6513" t="str">
            <v>089 X 089 X 074</v>
          </cell>
          <cell r="AE6513" t="str">
            <v>STK</v>
          </cell>
          <cell r="AF6513">
            <v>1</v>
          </cell>
          <cell r="AG6513">
            <v>19</v>
          </cell>
          <cell r="AH6513">
            <v>1</v>
          </cell>
          <cell r="AI6513" t="str">
            <v>STK</v>
          </cell>
          <cell r="AJ6513" t="str">
            <v>PEHA Elektro GmbH &amp; Co. KG</v>
          </cell>
          <cell r="AK6513" t="str">
            <v>PEHA Elektro GmbH &amp; Co. KG</v>
          </cell>
        </row>
        <row r="6514">
          <cell r="C6514" t="str">
            <v>D 81 KTU-E</v>
          </cell>
          <cell r="D6514" t="str">
            <v>4851</v>
          </cell>
          <cell r="E6514" t="str">
            <v>15</v>
          </cell>
          <cell r="F6514" t="str">
            <v>1</v>
          </cell>
          <cell r="G6514" t="str">
            <v>01</v>
          </cell>
          <cell r="H6514" t="str">
            <v>01</v>
          </cell>
          <cell r="I6514" t="str">
            <v>1</v>
          </cell>
          <cell r="J6514">
            <v>1</v>
          </cell>
          <cell r="K6514">
            <v>8.0000000000000002E-3</v>
          </cell>
          <cell r="L6514">
            <v>8.0000000000000002E-3</v>
          </cell>
          <cell r="M6514" t="str">
            <v>KG</v>
          </cell>
          <cell r="N6514">
            <v>0</v>
          </cell>
          <cell r="P6514" t="str">
            <v>22326122472F282A72</v>
          </cell>
          <cell r="Q6514" t="str">
            <v>4010105593617</v>
          </cell>
          <cell r="R6514" t="str">
            <v>4</v>
          </cell>
          <cell r="S6514" t="str">
            <v>223</v>
          </cell>
          <cell r="T6514" t="str">
            <v>01</v>
          </cell>
          <cell r="V6514" t="str">
            <v>85389099</v>
          </cell>
          <cell r="W6514" t="str">
            <v>DE</v>
          </cell>
          <cell r="X6514" t="str">
            <v>C</v>
          </cell>
          <cell r="Y6514" t="str">
            <v>606</v>
          </cell>
          <cell r="Z6514" t="str">
            <v>EA</v>
          </cell>
          <cell r="AA6514">
            <v>1</v>
          </cell>
          <cell r="AB6514" t="str">
            <v>70 X 35  X 20</v>
          </cell>
          <cell r="AE6514" t="str">
            <v>STK</v>
          </cell>
          <cell r="AF6514">
            <v>1</v>
          </cell>
          <cell r="AG6514">
            <v>19</v>
          </cell>
          <cell r="AH6514">
            <v>1</v>
          </cell>
          <cell r="AI6514" t="str">
            <v>STK</v>
          </cell>
          <cell r="AJ6514" t="str">
            <v>PEHA Elektro GmbH &amp; Co. KG</v>
          </cell>
          <cell r="AK6514" t="str">
            <v>PEHA Elektro GmbH &amp; Co. KG</v>
          </cell>
        </row>
        <row r="6515">
          <cell r="C6515" t="str">
            <v>D 81 KTU-F</v>
          </cell>
          <cell r="D6515" t="str">
            <v>4851</v>
          </cell>
          <cell r="E6515" t="str">
            <v>15</v>
          </cell>
          <cell r="F6515" t="str">
            <v>1</v>
          </cell>
          <cell r="G6515" t="str">
            <v>01</v>
          </cell>
          <cell r="H6515" t="str">
            <v>01</v>
          </cell>
          <cell r="I6515" t="str">
            <v>1</v>
          </cell>
          <cell r="J6515">
            <v>1</v>
          </cell>
          <cell r="K6515">
            <v>6.0000000000000001E-3</v>
          </cell>
          <cell r="L6515">
            <v>6.0000000000000001E-3</v>
          </cell>
          <cell r="M6515" t="str">
            <v>KG</v>
          </cell>
          <cell r="N6515">
            <v>0</v>
          </cell>
          <cell r="P6515" t="str">
            <v>22326122472F282A72</v>
          </cell>
          <cell r="Q6515" t="str">
            <v>4010105593716</v>
          </cell>
          <cell r="R6515" t="str">
            <v>4</v>
          </cell>
          <cell r="S6515" t="str">
            <v>223</v>
          </cell>
          <cell r="T6515" t="str">
            <v>01</v>
          </cell>
          <cell r="V6515" t="str">
            <v>85389099</v>
          </cell>
          <cell r="W6515" t="str">
            <v>DE</v>
          </cell>
          <cell r="X6515" t="str">
            <v>C</v>
          </cell>
          <cell r="Y6515" t="str">
            <v>606</v>
          </cell>
          <cell r="Z6515" t="str">
            <v>EA</v>
          </cell>
          <cell r="AA6515">
            <v>1</v>
          </cell>
          <cell r="AB6515" t="str">
            <v>69 X 20  X 37</v>
          </cell>
          <cell r="AE6515" t="str">
            <v>STK</v>
          </cell>
          <cell r="AF6515">
            <v>1</v>
          </cell>
          <cell r="AG6515">
            <v>19</v>
          </cell>
          <cell r="AH6515">
            <v>1</v>
          </cell>
          <cell r="AI6515" t="str">
            <v>STK</v>
          </cell>
          <cell r="AJ6515" t="str">
            <v>PEHA Elektro GmbH &amp; Co. KG</v>
          </cell>
          <cell r="AK6515" t="str">
            <v>PEHA Elektro GmbH &amp; Co. KG</v>
          </cell>
        </row>
        <row r="6516">
          <cell r="C6516" t="str">
            <v>D 81 KTU-G</v>
          </cell>
          <cell r="D6516" t="str">
            <v>4851</v>
          </cell>
          <cell r="E6516" t="str">
            <v>15</v>
          </cell>
          <cell r="F6516" t="str">
            <v>18</v>
          </cell>
          <cell r="G6516" t="str">
            <v>18</v>
          </cell>
          <cell r="H6516" t="str">
            <v>18</v>
          </cell>
          <cell r="I6516" t="str">
            <v>18</v>
          </cell>
          <cell r="J6516">
            <v>1</v>
          </cell>
          <cell r="K6516">
            <v>8.0000000000000002E-3</v>
          </cell>
          <cell r="L6516">
            <v>8.0000000000000002E-3</v>
          </cell>
          <cell r="M6516" t="str">
            <v>KG</v>
          </cell>
          <cell r="N6516">
            <v>0</v>
          </cell>
          <cell r="P6516" t="str">
            <v>22326122472F382P23</v>
          </cell>
          <cell r="Q6516" t="str">
            <v>4010105593815</v>
          </cell>
          <cell r="R6516" t="str">
            <v>4</v>
          </cell>
          <cell r="S6516" t="str">
            <v>223</v>
          </cell>
          <cell r="T6516" t="str">
            <v>01</v>
          </cell>
          <cell r="V6516" t="str">
            <v>85389099</v>
          </cell>
          <cell r="W6516" t="str">
            <v>DE</v>
          </cell>
          <cell r="X6516" t="str">
            <v>C</v>
          </cell>
          <cell r="Y6516" t="str">
            <v>606</v>
          </cell>
          <cell r="Z6516" t="str">
            <v>EA</v>
          </cell>
          <cell r="AA6516">
            <v>1</v>
          </cell>
          <cell r="AB6516" t="str">
            <v>36 X 63  X 20</v>
          </cell>
          <cell r="AE6516" t="str">
            <v>STK</v>
          </cell>
          <cell r="AF6516">
            <v>1</v>
          </cell>
          <cell r="AG6516">
            <v>19</v>
          </cell>
          <cell r="AH6516">
            <v>1</v>
          </cell>
          <cell r="AI6516" t="str">
            <v>STK</v>
          </cell>
          <cell r="AJ6516" t="str">
            <v>PEHA Elektro GmbH &amp; Co. KG</v>
          </cell>
          <cell r="AK6516" t="str">
            <v>PEHA Elektro GmbH &amp; Co. KG</v>
          </cell>
        </row>
        <row r="6517">
          <cell r="C6517" t="str">
            <v>D 81 KTU-KK</v>
          </cell>
          <cell r="D6517" t="str">
            <v>4851</v>
          </cell>
          <cell r="E6517" t="str">
            <v>15</v>
          </cell>
          <cell r="F6517" t="str">
            <v>1</v>
          </cell>
          <cell r="G6517" t="str">
            <v>01</v>
          </cell>
          <cell r="H6517" t="str">
            <v>01</v>
          </cell>
          <cell r="I6517" t="str">
            <v>1</v>
          </cell>
          <cell r="J6517">
            <v>1</v>
          </cell>
          <cell r="K6517">
            <v>1E-3</v>
          </cell>
          <cell r="L6517">
            <v>1E-3</v>
          </cell>
          <cell r="M6517" t="str">
            <v>KG</v>
          </cell>
          <cell r="N6517">
            <v>0</v>
          </cell>
          <cell r="P6517" t="str">
            <v>22326122472F282A72</v>
          </cell>
          <cell r="Q6517" t="str">
            <v>4010105594010</v>
          </cell>
          <cell r="R6517" t="str">
            <v>4</v>
          </cell>
          <cell r="S6517" t="str">
            <v>223</v>
          </cell>
          <cell r="T6517" t="str">
            <v>01</v>
          </cell>
          <cell r="V6517" t="str">
            <v>85389099</v>
          </cell>
          <cell r="W6517" t="str">
            <v>DE</v>
          </cell>
          <cell r="X6517" t="str">
            <v>C</v>
          </cell>
          <cell r="Y6517" t="str">
            <v>606</v>
          </cell>
          <cell r="Z6517" t="str">
            <v>EA</v>
          </cell>
          <cell r="AA6517">
            <v>1</v>
          </cell>
          <cell r="AB6517" t="str">
            <v>62 X 35 X 20</v>
          </cell>
          <cell r="AE6517" t="str">
            <v>STK</v>
          </cell>
          <cell r="AF6517">
            <v>1</v>
          </cell>
          <cell r="AG6517">
            <v>19</v>
          </cell>
          <cell r="AH6517">
            <v>1</v>
          </cell>
          <cell r="AI6517" t="str">
            <v>STK</v>
          </cell>
          <cell r="AJ6517" t="str">
            <v>PEHA Elektro GmbH &amp; Co. KG</v>
          </cell>
          <cell r="AK6517" t="str">
            <v>PEHA Elektro GmbH &amp; Co. KG</v>
          </cell>
        </row>
        <row r="6518">
          <cell r="C6518" t="str">
            <v>D 81 KTU-NN</v>
          </cell>
          <cell r="D6518" t="str">
            <v>4851</v>
          </cell>
          <cell r="E6518" t="str">
            <v>15</v>
          </cell>
          <cell r="F6518" t="str">
            <v>18</v>
          </cell>
          <cell r="G6518" t="str">
            <v>18</v>
          </cell>
          <cell r="H6518" t="str">
            <v>18</v>
          </cell>
          <cell r="I6518" t="str">
            <v>18</v>
          </cell>
          <cell r="J6518">
            <v>1</v>
          </cell>
          <cell r="K6518">
            <v>8.0000000000000002E-3</v>
          </cell>
          <cell r="L6518">
            <v>8.0000000000000002E-3</v>
          </cell>
          <cell r="M6518" t="str">
            <v>KG</v>
          </cell>
          <cell r="N6518">
            <v>0</v>
          </cell>
          <cell r="P6518" t="str">
            <v>22326122472F382P23</v>
          </cell>
          <cell r="Q6518" t="str">
            <v>4010105594119</v>
          </cell>
          <cell r="R6518" t="str">
            <v>4</v>
          </cell>
          <cell r="S6518" t="str">
            <v>223</v>
          </cell>
          <cell r="T6518" t="str">
            <v>01</v>
          </cell>
          <cell r="V6518" t="str">
            <v>85389099</v>
          </cell>
          <cell r="W6518" t="str">
            <v>DE</v>
          </cell>
          <cell r="X6518" t="str">
            <v>C</v>
          </cell>
          <cell r="Y6518" t="str">
            <v>606</v>
          </cell>
          <cell r="Z6518" t="str">
            <v>EA</v>
          </cell>
          <cell r="AA6518">
            <v>1</v>
          </cell>
          <cell r="AB6518" t="str">
            <v>67 X 36  X 20</v>
          </cell>
          <cell r="AE6518" t="str">
            <v>STK</v>
          </cell>
          <cell r="AF6518">
            <v>1</v>
          </cell>
          <cell r="AG6518">
            <v>19</v>
          </cell>
          <cell r="AH6518">
            <v>1</v>
          </cell>
          <cell r="AI6518" t="str">
            <v>STK</v>
          </cell>
          <cell r="AJ6518" t="str">
            <v>PEHA Elektro GmbH &amp; Co. KG</v>
          </cell>
          <cell r="AK6518" t="str">
            <v>PEHA Elektro GmbH &amp; Co. KG</v>
          </cell>
        </row>
        <row r="6519">
          <cell r="C6519" t="str">
            <v>D 81 KTU-SC/2</v>
          </cell>
          <cell r="D6519" t="str">
            <v>4851</v>
          </cell>
          <cell r="E6519" t="str">
            <v>15</v>
          </cell>
          <cell r="F6519" t="str">
            <v>1</v>
          </cell>
          <cell r="G6519" t="str">
            <v>01</v>
          </cell>
          <cell r="H6519" t="str">
            <v>01</v>
          </cell>
          <cell r="I6519" t="str">
            <v>1</v>
          </cell>
          <cell r="J6519">
            <v>1</v>
          </cell>
          <cell r="K6519">
            <v>8.0000000000000002E-3</v>
          </cell>
          <cell r="L6519">
            <v>8.0000000000000002E-3</v>
          </cell>
          <cell r="M6519" t="str">
            <v>KG</v>
          </cell>
          <cell r="N6519">
            <v>0</v>
          </cell>
          <cell r="P6519" t="str">
            <v>22326122472F282A72</v>
          </cell>
          <cell r="Q6519" t="str">
            <v>4010105594218</v>
          </cell>
          <cell r="R6519" t="str">
            <v>4</v>
          </cell>
          <cell r="S6519" t="str">
            <v>223</v>
          </cell>
          <cell r="T6519" t="str">
            <v>01</v>
          </cell>
          <cell r="V6519" t="str">
            <v>85389099</v>
          </cell>
          <cell r="W6519" t="str">
            <v>DE</v>
          </cell>
          <cell r="X6519" t="str">
            <v>C</v>
          </cell>
          <cell r="Y6519" t="str">
            <v>606</v>
          </cell>
          <cell r="Z6519" t="str">
            <v>EA</v>
          </cell>
          <cell r="AA6519">
            <v>1</v>
          </cell>
          <cell r="AB6519" t="str">
            <v>089 X 089 X 074</v>
          </cell>
          <cell r="AE6519" t="str">
            <v>STK</v>
          </cell>
          <cell r="AF6519">
            <v>1</v>
          </cell>
          <cell r="AG6519">
            <v>19</v>
          </cell>
          <cell r="AH6519">
            <v>1</v>
          </cell>
          <cell r="AI6519" t="str">
            <v>STK</v>
          </cell>
          <cell r="AJ6519" t="str">
            <v>PEHA Elektro GmbH &amp; Co. KG</v>
          </cell>
          <cell r="AK6519" t="str">
            <v>PEHA Elektro GmbH &amp; Co. KG</v>
          </cell>
        </row>
        <row r="6520">
          <cell r="C6520" t="str">
            <v>D 81 KTU-LEX</v>
          </cell>
          <cell r="D6520" t="str">
            <v>4851</v>
          </cell>
          <cell r="E6520" t="str">
            <v>15</v>
          </cell>
          <cell r="F6520" t="str">
            <v>1</v>
          </cell>
          <cell r="G6520" t="str">
            <v>10</v>
          </cell>
          <cell r="H6520" t="str">
            <v>10</v>
          </cell>
          <cell r="I6520" t="str">
            <v>2</v>
          </cell>
          <cell r="J6520">
            <v>1</v>
          </cell>
          <cell r="K6520">
            <v>8.0000000000000002E-3</v>
          </cell>
          <cell r="L6520">
            <v>8.0000000000000002E-3</v>
          </cell>
          <cell r="M6520" t="str">
            <v>KG</v>
          </cell>
          <cell r="N6520">
            <v>0</v>
          </cell>
          <cell r="P6520" t="str">
            <v>22326122472F382P23</v>
          </cell>
          <cell r="Q6520" t="str">
            <v>4010105594317</v>
          </cell>
          <cell r="R6520" t="str">
            <v>4</v>
          </cell>
          <cell r="S6520" t="str">
            <v>223</v>
          </cell>
          <cell r="T6520" t="str">
            <v>01</v>
          </cell>
          <cell r="V6520" t="str">
            <v>85389099</v>
          </cell>
          <cell r="W6520" t="str">
            <v>DE</v>
          </cell>
          <cell r="X6520" t="str">
            <v>C</v>
          </cell>
          <cell r="Y6520" t="str">
            <v>606</v>
          </cell>
          <cell r="Z6520" t="str">
            <v>EA</v>
          </cell>
          <cell r="AA6520">
            <v>1</v>
          </cell>
          <cell r="AB6520" t="str">
            <v>089 X 089 X 074</v>
          </cell>
          <cell r="AE6520" t="str">
            <v>STK</v>
          </cell>
          <cell r="AF6520">
            <v>1</v>
          </cell>
          <cell r="AG6520">
            <v>19</v>
          </cell>
          <cell r="AH6520">
            <v>1</v>
          </cell>
          <cell r="AI6520" t="str">
            <v>STK</v>
          </cell>
          <cell r="AJ6520" t="str">
            <v>PEHA Elektro GmbH &amp; Co. KG</v>
          </cell>
          <cell r="AK6520" t="str">
            <v>PEHA Elektro GmbH &amp; Co. KG</v>
          </cell>
        </row>
        <row r="6521">
          <cell r="C6521" t="str">
            <v>D 81 KTU-D</v>
          </cell>
          <cell r="D6521" t="str">
            <v>4851</v>
          </cell>
          <cell r="E6521" t="str">
            <v>15</v>
          </cell>
          <cell r="F6521" t="str">
            <v>1</v>
          </cell>
          <cell r="G6521" t="str">
            <v>01</v>
          </cell>
          <cell r="H6521" t="str">
            <v>01</v>
          </cell>
          <cell r="I6521" t="str">
            <v>1</v>
          </cell>
          <cell r="J6521">
            <v>1</v>
          </cell>
          <cell r="K6521">
            <v>8.0000000000000002E-3</v>
          </cell>
          <cell r="L6521">
            <v>8.0000000000000002E-3</v>
          </cell>
          <cell r="M6521" t="str">
            <v>KG</v>
          </cell>
          <cell r="N6521">
            <v>0</v>
          </cell>
          <cell r="P6521" t="str">
            <v>22326122472F282A72</v>
          </cell>
          <cell r="Q6521" t="str">
            <v>4010105594515</v>
          </cell>
          <cell r="R6521" t="str">
            <v>4</v>
          </cell>
          <cell r="S6521" t="str">
            <v>223</v>
          </cell>
          <cell r="T6521" t="str">
            <v>01</v>
          </cell>
          <cell r="V6521" t="str">
            <v>85389099</v>
          </cell>
          <cell r="W6521" t="str">
            <v>DE</v>
          </cell>
          <cell r="X6521" t="str">
            <v>C</v>
          </cell>
          <cell r="Y6521" t="str">
            <v>606</v>
          </cell>
          <cell r="Z6521" t="str">
            <v>EA</v>
          </cell>
          <cell r="AA6521">
            <v>1</v>
          </cell>
          <cell r="AB6521" t="str">
            <v>64 X 35 X 20</v>
          </cell>
          <cell r="AE6521" t="str">
            <v>STK</v>
          </cell>
          <cell r="AF6521">
            <v>1</v>
          </cell>
          <cell r="AG6521">
            <v>19</v>
          </cell>
          <cell r="AH6521">
            <v>1</v>
          </cell>
          <cell r="AI6521" t="str">
            <v>STK</v>
          </cell>
          <cell r="AJ6521" t="str">
            <v>PEHA Elektro GmbH &amp; Co. KG</v>
          </cell>
          <cell r="AK6521" t="str">
            <v>PEHA Elektro GmbH &amp; Co. KG</v>
          </cell>
        </row>
        <row r="6522">
          <cell r="C6522" t="str">
            <v>D 81 KTU-DD</v>
          </cell>
          <cell r="D6522" t="str">
            <v>4851</v>
          </cell>
          <cell r="E6522" t="str">
            <v>15</v>
          </cell>
          <cell r="F6522" t="str">
            <v>1</v>
          </cell>
          <cell r="G6522" t="str">
            <v>01</v>
          </cell>
          <cell r="H6522" t="str">
            <v>01</v>
          </cell>
          <cell r="I6522" t="str">
            <v>1</v>
          </cell>
          <cell r="J6522">
            <v>1</v>
          </cell>
          <cell r="K6522">
            <v>5.0000000000000001E-3</v>
          </cell>
          <cell r="L6522">
            <v>5.0000000000000001E-3</v>
          </cell>
          <cell r="M6522" t="str">
            <v>KG</v>
          </cell>
          <cell r="N6522">
            <v>0</v>
          </cell>
          <cell r="P6522" t="str">
            <v>22326122472F282A72</v>
          </cell>
          <cell r="Q6522" t="str">
            <v>4010105594614</v>
          </cell>
          <cell r="R6522" t="str">
            <v>4</v>
          </cell>
          <cell r="S6522" t="str">
            <v>223</v>
          </cell>
          <cell r="T6522" t="str">
            <v>01</v>
          </cell>
          <cell r="V6522" t="str">
            <v>85389099</v>
          </cell>
          <cell r="W6522" t="str">
            <v>DE</v>
          </cell>
          <cell r="X6522" t="str">
            <v>W</v>
          </cell>
          <cell r="Y6522" t="str">
            <v>606</v>
          </cell>
          <cell r="Z6522" t="str">
            <v>EA</v>
          </cell>
          <cell r="AA6522">
            <v>1</v>
          </cell>
          <cell r="AB6522" t="str">
            <v>64 X 34 X 20</v>
          </cell>
          <cell r="AE6522" t="str">
            <v>STK</v>
          </cell>
          <cell r="AF6522">
            <v>1</v>
          </cell>
          <cell r="AG6522">
            <v>19</v>
          </cell>
          <cell r="AH6522">
            <v>1</v>
          </cell>
          <cell r="AI6522" t="str">
            <v>STK</v>
          </cell>
          <cell r="AJ6522" t="str">
            <v>PEHA Elektro GmbH &amp; Co. KG</v>
          </cell>
          <cell r="AK6522" t="str">
            <v>PEHA Elektro GmbH &amp; Co. KG</v>
          </cell>
        </row>
        <row r="6523">
          <cell r="C6523" t="str">
            <v>D 81 KTU-T</v>
          </cell>
          <cell r="D6523" t="str">
            <v>4851</v>
          </cell>
          <cell r="E6523" t="str">
            <v>15</v>
          </cell>
          <cell r="F6523" t="str">
            <v>1</v>
          </cell>
          <cell r="G6523" t="str">
            <v>10</v>
          </cell>
          <cell r="H6523" t="str">
            <v>10</v>
          </cell>
          <cell r="I6523" t="str">
            <v>2</v>
          </cell>
          <cell r="J6523">
            <v>1</v>
          </cell>
          <cell r="K6523">
            <v>5.0000000000000001E-3</v>
          </cell>
          <cell r="L6523">
            <v>5.0000000000000001E-3</v>
          </cell>
          <cell r="M6523" t="str">
            <v>KG</v>
          </cell>
          <cell r="N6523">
            <v>0</v>
          </cell>
          <cell r="P6523" t="str">
            <v>22326122472F282A72</v>
          </cell>
          <cell r="Q6523" t="str">
            <v>4010105594713</v>
          </cell>
          <cell r="R6523" t="str">
            <v>4</v>
          </cell>
          <cell r="S6523" t="str">
            <v>223</v>
          </cell>
          <cell r="T6523" t="str">
            <v>01</v>
          </cell>
          <cell r="V6523" t="str">
            <v>85389099</v>
          </cell>
          <cell r="W6523" t="str">
            <v>DE</v>
          </cell>
          <cell r="X6523" t="str">
            <v>W</v>
          </cell>
          <cell r="Y6523" t="str">
            <v>606</v>
          </cell>
          <cell r="Z6523" t="str">
            <v>EA</v>
          </cell>
          <cell r="AA6523">
            <v>1</v>
          </cell>
          <cell r="AB6523" t="str">
            <v>089 X 089 X 074</v>
          </cell>
          <cell r="AE6523" t="str">
            <v>STK</v>
          </cell>
          <cell r="AF6523">
            <v>1</v>
          </cell>
          <cell r="AG6523">
            <v>19</v>
          </cell>
          <cell r="AH6523">
            <v>1</v>
          </cell>
          <cell r="AI6523" t="str">
            <v>STK</v>
          </cell>
          <cell r="AJ6523" t="str">
            <v>PEHA Elektro GmbH &amp; Co. KG</v>
          </cell>
          <cell r="AK6523" t="str">
            <v>PEHA Elektro GmbH &amp; Co. KG</v>
          </cell>
        </row>
        <row r="6524">
          <cell r="C6524" t="str">
            <v>D 81 KTU-TT</v>
          </cell>
          <cell r="D6524" t="str">
            <v>4851</v>
          </cell>
          <cell r="E6524" t="str">
            <v>15</v>
          </cell>
          <cell r="F6524" t="str">
            <v>1</v>
          </cell>
          <cell r="G6524" t="str">
            <v>01</v>
          </cell>
          <cell r="H6524" t="str">
            <v>01</v>
          </cell>
          <cell r="I6524" t="str">
            <v>1</v>
          </cell>
          <cell r="J6524">
            <v>1</v>
          </cell>
          <cell r="K6524">
            <v>7.0000000000000001E-3</v>
          </cell>
          <cell r="L6524">
            <v>7.0000000000000001E-3</v>
          </cell>
          <cell r="M6524" t="str">
            <v>KG</v>
          </cell>
          <cell r="N6524">
            <v>0</v>
          </cell>
          <cell r="P6524" t="str">
            <v>22326122472F282A72</v>
          </cell>
          <cell r="Q6524" t="str">
            <v>4010105594812</v>
          </cell>
          <cell r="R6524" t="str">
            <v>4</v>
          </cell>
          <cell r="S6524" t="str">
            <v>223</v>
          </cell>
          <cell r="T6524" t="str">
            <v>01</v>
          </cell>
          <cell r="V6524" t="str">
            <v>85389099</v>
          </cell>
          <cell r="W6524" t="str">
            <v>DE</v>
          </cell>
          <cell r="X6524" t="str">
            <v>C</v>
          </cell>
          <cell r="Y6524" t="str">
            <v>606</v>
          </cell>
          <cell r="Z6524" t="str">
            <v>EA</v>
          </cell>
          <cell r="AA6524">
            <v>1</v>
          </cell>
          <cell r="AB6524" t="str">
            <v>089 X 089 X 074</v>
          </cell>
          <cell r="AE6524" t="str">
            <v>STK</v>
          </cell>
          <cell r="AF6524">
            <v>1</v>
          </cell>
          <cell r="AG6524">
            <v>19</v>
          </cell>
          <cell r="AH6524">
            <v>1</v>
          </cell>
          <cell r="AI6524" t="str">
            <v>STK</v>
          </cell>
          <cell r="AJ6524" t="str">
            <v>PEHA Elektro GmbH &amp; Co. KG</v>
          </cell>
          <cell r="AK6524" t="str">
            <v>PEHA Elektro GmbH &amp; Co. KG</v>
          </cell>
        </row>
        <row r="6525">
          <cell r="C6525" t="str">
            <v>D 81 KTU-SC</v>
          </cell>
          <cell r="D6525" t="str">
            <v>4851</v>
          </cell>
          <cell r="E6525" t="str">
            <v>15</v>
          </cell>
          <cell r="F6525" t="str">
            <v>1</v>
          </cell>
          <cell r="G6525" t="str">
            <v>01</v>
          </cell>
          <cell r="H6525" t="str">
            <v>01</v>
          </cell>
          <cell r="I6525" t="str">
            <v>1</v>
          </cell>
          <cell r="J6525">
            <v>1</v>
          </cell>
          <cell r="K6525">
            <v>1E-3</v>
          </cell>
          <cell r="L6525">
            <v>1E-3</v>
          </cell>
          <cell r="M6525" t="str">
            <v>KG</v>
          </cell>
          <cell r="N6525">
            <v>0</v>
          </cell>
          <cell r="P6525" t="str">
            <v>22326122472F282A72</v>
          </cell>
          <cell r="Q6525" t="str">
            <v>4010105594911</v>
          </cell>
          <cell r="R6525" t="str">
            <v>4</v>
          </cell>
          <cell r="S6525" t="str">
            <v>223</v>
          </cell>
          <cell r="T6525" t="str">
            <v>01</v>
          </cell>
          <cell r="V6525" t="str">
            <v>85389099</v>
          </cell>
          <cell r="W6525" t="str">
            <v>DE</v>
          </cell>
          <cell r="X6525" t="str">
            <v>C</v>
          </cell>
          <cell r="Y6525" t="str">
            <v>606</v>
          </cell>
          <cell r="Z6525" t="str">
            <v>EA</v>
          </cell>
          <cell r="AA6525">
            <v>1</v>
          </cell>
          <cell r="AB6525" t="str">
            <v>62 X 36 X 20</v>
          </cell>
          <cell r="AE6525" t="str">
            <v>STK</v>
          </cell>
          <cell r="AF6525">
            <v>1</v>
          </cell>
          <cell r="AG6525">
            <v>19</v>
          </cell>
          <cell r="AH6525">
            <v>1</v>
          </cell>
          <cell r="AI6525" t="str">
            <v>STK</v>
          </cell>
          <cell r="AJ6525" t="str">
            <v>PEHA Elektro GmbH &amp; Co. KG</v>
          </cell>
          <cell r="AK6525" t="str">
            <v>PEHA Elektro GmbH &amp; Co. KG</v>
          </cell>
        </row>
        <row r="6526">
          <cell r="C6526" t="str">
            <v>D 81 KTU-KKKK</v>
          </cell>
          <cell r="D6526" t="str">
            <v>4851</v>
          </cell>
          <cell r="E6526" t="str">
            <v>15</v>
          </cell>
          <cell r="F6526" t="str">
            <v>1</v>
          </cell>
          <cell r="G6526" t="str">
            <v>01</v>
          </cell>
          <cell r="H6526" t="str">
            <v>01</v>
          </cell>
          <cell r="I6526" t="str">
            <v>1</v>
          </cell>
          <cell r="J6526">
            <v>1</v>
          </cell>
          <cell r="K6526">
            <v>1E-3</v>
          </cell>
          <cell r="L6526">
            <v>1E-3</v>
          </cell>
          <cell r="M6526" t="str">
            <v>KG</v>
          </cell>
          <cell r="N6526">
            <v>0</v>
          </cell>
          <cell r="P6526" t="str">
            <v>22326122472F282A72</v>
          </cell>
          <cell r="Q6526" t="str">
            <v>4010105595017</v>
          </cell>
          <cell r="R6526" t="str">
            <v>4</v>
          </cell>
          <cell r="S6526" t="str">
            <v>223</v>
          </cell>
          <cell r="T6526" t="str">
            <v>01</v>
          </cell>
          <cell r="V6526" t="str">
            <v>85389099</v>
          </cell>
          <cell r="W6526" t="str">
            <v>DE</v>
          </cell>
          <cell r="X6526" t="str">
            <v>C</v>
          </cell>
          <cell r="Y6526" t="str">
            <v>606</v>
          </cell>
          <cell r="Z6526" t="str">
            <v>EA</v>
          </cell>
          <cell r="AA6526">
            <v>1</v>
          </cell>
          <cell r="AB6526" t="str">
            <v>089 X 089 X 074</v>
          </cell>
          <cell r="AE6526" t="str">
            <v>STK</v>
          </cell>
          <cell r="AF6526">
            <v>1</v>
          </cell>
          <cell r="AG6526">
            <v>19</v>
          </cell>
          <cell r="AH6526">
            <v>1</v>
          </cell>
          <cell r="AI6526" t="str">
            <v>STK</v>
          </cell>
          <cell r="AJ6526" t="str">
            <v>PEHA Elektro GmbH &amp; Co. KG</v>
          </cell>
          <cell r="AK6526" t="str">
            <v>PEHA Elektro GmbH &amp; Co. KG</v>
          </cell>
        </row>
        <row r="6527">
          <cell r="C6527" t="str">
            <v>D KRALLE F. DIMMER NEU</v>
          </cell>
          <cell r="D6527" t="str">
            <v>4851</v>
          </cell>
          <cell r="E6527" t="str">
            <v>15</v>
          </cell>
          <cell r="F6527" t="str">
            <v>1</v>
          </cell>
          <cell r="G6527" t="str">
            <v>01</v>
          </cell>
          <cell r="H6527" t="str">
            <v>01</v>
          </cell>
          <cell r="I6527" t="str">
            <v>1</v>
          </cell>
          <cell r="J6527">
            <v>1</v>
          </cell>
          <cell r="K6527">
            <v>3.38</v>
          </cell>
          <cell r="L6527">
            <v>3.38</v>
          </cell>
          <cell r="M6527" t="str">
            <v>G</v>
          </cell>
          <cell r="N6527">
            <v>0</v>
          </cell>
          <cell r="P6527" t="str">
            <v>22326122472F382U43</v>
          </cell>
          <cell r="Q6527" t="str">
            <v>4010105595314</v>
          </cell>
          <cell r="R6527" t="str">
            <v>4</v>
          </cell>
          <cell r="S6527" t="str">
            <v>223</v>
          </cell>
          <cell r="T6527" t="str">
            <v>01</v>
          </cell>
          <cell r="V6527" t="str">
            <v>74099000</v>
          </cell>
          <cell r="W6527" t="str">
            <v>DE</v>
          </cell>
          <cell r="X6527" t="str">
            <v>W</v>
          </cell>
          <cell r="Y6527" t="str">
            <v>606</v>
          </cell>
          <cell r="Z6527" t="str">
            <v>EA</v>
          </cell>
          <cell r="AA6527">
            <v>1</v>
          </cell>
          <cell r="AB6527" t="str">
            <v>25 X 10  X 8</v>
          </cell>
          <cell r="AE6527" t="str">
            <v>STK</v>
          </cell>
          <cell r="AF6527">
            <v>1</v>
          </cell>
          <cell r="AG6527">
            <v>19</v>
          </cell>
          <cell r="AH6527">
            <v>1</v>
          </cell>
          <cell r="AI6527" t="str">
            <v>STK</v>
          </cell>
          <cell r="AJ6527" t="str">
            <v>PEHA Elektro GmbH &amp; Co. KG</v>
          </cell>
          <cell r="AK6527" t="str">
            <v>PEHA Elektro GmbH &amp; Co. KG</v>
          </cell>
        </row>
        <row r="6528">
          <cell r="C6528" t="str">
            <v>D LED 6000/4</v>
          </cell>
          <cell r="D6528" t="str">
            <v>4851</v>
          </cell>
          <cell r="E6528" t="str">
            <v>15</v>
          </cell>
          <cell r="F6528" t="str">
            <v>1</v>
          </cell>
          <cell r="G6528" t="str">
            <v>04</v>
          </cell>
          <cell r="H6528" t="str">
            <v>03</v>
          </cell>
          <cell r="I6528" t="str">
            <v>4</v>
          </cell>
          <cell r="J6528">
            <v>1</v>
          </cell>
          <cell r="K6528">
            <v>0</v>
          </cell>
          <cell r="L6528">
            <v>0</v>
          </cell>
          <cell r="M6528" t="str">
            <v>KG</v>
          </cell>
          <cell r="N6528">
            <v>0</v>
          </cell>
          <cell r="P6528" t="str">
            <v>22326122472F382U41</v>
          </cell>
          <cell r="Q6528" t="str">
            <v>4010105596205</v>
          </cell>
          <cell r="R6528" t="str">
            <v>1</v>
          </cell>
          <cell r="S6528" t="str">
            <v>223</v>
          </cell>
          <cell r="T6528" t="str">
            <v>01</v>
          </cell>
          <cell r="V6528" t="str">
            <v>85392992</v>
          </cell>
          <cell r="W6528" t="str">
            <v>DE</v>
          </cell>
          <cell r="Y6528" t="str">
            <v>992</v>
          </cell>
          <cell r="Z6528" t="str">
            <v>EA</v>
          </cell>
          <cell r="AA6528">
            <v>1</v>
          </cell>
          <cell r="AE6528" t="str">
            <v>STK</v>
          </cell>
          <cell r="AF6528">
            <v>1</v>
          </cell>
          <cell r="AG6528">
            <v>19</v>
          </cell>
          <cell r="AH6528">
            <v>1</v>
          </cell>
          <cell r="AI6528" t="str">
            <v>STK</v>
          </cell>
          <cell r="AJ6528" t="str">
            <v>PEHA Elektro GmbH &amp; Co. KG</v>
          </cell>
          <cell r="AK6528" t="str">
            <v>PEHA Elektro GmbH &amp; Co. KG</v>
          </cell>
        </row>
        <row r="6529">
          <cell r="C6529" t="str">
            <v>D 82 KT-F</v>
          </cell>
          <cell r="D6529" t="str">
            <v>4851</v>
          </cell>
          <cell r="E6529" t="str">
            <v>15</v>
          </cell>
          <cell r="F6529" t="str">
            <v>1</v>
          </cell>
          <cell r="G6529" t="str">
            <v>10</v>
          </cell>
          <cell r="H6529" t="str">
            <v>10</v>
          </cell>
          <cell r="I6529" t="str">
            <v>2</v>
          </cell>
          <cell r="J6529">
            <v>1</v>
          </cell>
          <cell r="K6529">
            <v>4.0000000000000001E-3</v>
          </cell>
          <cell r="L6529">
            <v>4.0000000000000001E-3</v>
          </cell>
          <cell r="M6529" t="str">
            <v>KG</v>
          </cell>
          <cell r="N6529">
            <v>0</v>
          </cell>
          <cell r="P6529" t="str">
            <v>22326122472F382P23</v>
          </cell>
          <cell r="Q6529" t="str">
            <v>4010105596519</v>
          </cell>
          <cell r="R6529" t="str">
            <v>4</v>
          </cell>
          <cell r="S6529" t="str">
            <v>223</v>
          </cell>
          <cell r="T6529" t="str">
            <v>01</v>
          </cell>
          <cell r="V6529" t="str">
            <v>85389099</v>
          </cell>
          <cell r="W6529" t="str">
            <v>DE</v>
          </cell>
          <cell r="X6529" t="str">
            <v>C</v>
          </cell>
          <cell r="Y6529" t="str">
            <v>606</v>
          </cell>
          <cell r="Z6529" t="str">
            <v>EA</v>
          </cell>
          <cell r="AA6529">
            <v>1</v>
          </cell>
          <cell r="AE6529" t="str">
            <v>STK</v>
          </cell>
          <cell r="AF6529">
            <v>1</v>
          </cell>
          <cell r="AG6529">
            <v>19</v>
          </cell>
          <cell r="AH6529">
            <v>1</v>
          </cell>
          <cell r="AI6529" t="str">
            <v>STK</v>
          </cell>
          <cell r="AJ6529" t="str">
            <v>PEHA Elektro GmbH &amp; Co. KG</v>
          </cell>
          <cell r="AK6529" t="str">
            <v>PEHA Elektro GmbH &amp; Co. KG</v>
          </cell>
        </row>
        <row r="6530">
          <cell r="C6530" t="str">
            <v>D 82 KT-KK</v>
          </cell>
          <cell r="D6530" t="str">
            <v>4851</v>
          </cell>
          <cell r="E6530" t="str">
            <v>15</v>
          </cell>
          <cell r="F6530" t="str">
            <v>1</v>
          </cell>
          <cell r="G6530" t="str">
            <v>18</v>
          </cell>
          <cell r="H6530" t="str">
            <v>18</v>
          </cell>
          <cell r="I6530" t="str">
            <v>18</v>
          </cell>
          <cell r="J6530">
            <v>1</v>
          </cell>
          <cell r="K6530">
            <v>5.0000000000000001E-3</v>
          </cell>
          <cell r="L6530">
            <v>5.0000000000000001E-3</v>
          </cell>
          <cell r="M6530" t="str">
            <v>KG</v>
          </cell>
          <cell r="N6530">
            <v>0</v>
          </cell>
          <cell r="P6530" t="str">
            <v>22326122472F382P23</v>
          </cell>
          <cell r="Q6530" t="str">
            <v>4010105596915</v>
          </cell>
          <cell r="R6530" t="str">
            <v>4</v>
          </cell>
          <cell r="S6530" t="str">
            <v>223</v>
          </cell>
          <cell r="T6530" t="str">
            <v>01</v>
          </cell>
          <cell r="V6530" t="str">
            <v>85389099</v>
          </cell>
          <cell r="W6530" t="str">
            <v>DE</v>
          </cell>
          <cell r="X6530" t="str">
            <v>C</v>
          </cell>
          <cell r="Y6530" t="str">
            <v>606</v>
          </cell>
          <cell r="Z6530" t="str">
            <v>EA</v>
          </cell>
          <cell r="AA6530">
            <v>1</v>
          </cell>
          <cell r="AB6530" t="str">
            <v>60 X 30 X 15</v>
          </cell>
          <cell r="AE6530" t="str">
            <v>STK</v>
          </cell>
          <cell r="AF6530">
            <v>1</v>
          </cell>
          <cell r="AG6530">
            <v>19</v>
          </cell>
          <cell r="AH6530">
            <v>1</v>
          </cell>
          <cell r="AI6530" t="str">
            <v>STK</v>
          </cell>
          <cell r="AJ6530" t="str">
            <v>PEHA Elektro GmbH &amp; Co. KG</v>
          </cell>
          <cell r="AK6530" t="str">
            <v>PEHA Elektro GmbH &amp; Co. KG</v>
          </cell>
        </row>
        <row r="6531">
          <cell r="C6531" t="str">
            <v>D Aktion R1/R11</v>
          </cell>
          <cell r="D6531" t="str">
            <v>4851</v>
          </cell>
          <cell r="E6531" t="str">
            <v>15</v>
          </cell>
          <cell r="F6531" t="str">
            <v>1</v>
          </cell>
          <cell r="G6531" t="str">
            <v>10</v>
          </cell>
          <cell r="H6531" t="str">
            <v>10</v>
          </cell>
          <cell r="I6531" t="str">
            <v>2</v>
          </cell>
          <cell r="J6531">
            <v>1</v>
          </cell>
          <cell r="K6531">
            <v>5.0000000000000001E-3</v>
          </cell>
          <cell r="L6531">
            <v>5.0000000000000001E-3</v>
          </cell>
          <cell r="M6531" t="str">
            <v>KG</v>
          </cell>
          <cell r="N6531">
            <v>0</v>
          </cell>
          <cell r="P6531" t="str">
            <v>223261224628362000</v>
          </cell>
          <cell r="Q6531" t="str">
            <v>4010105597110</v>
          </cell>
          <cell r="R6531" t="str">
            <v>4</v>
          </cell>
          <cell r="S6531" t="str">
            <v>223</v>
          </cell>
          <cell r="T6531" t="str">
            <v>01</v>
          </cell>
          <cell r="V6531" t="str">
            <v>85389099</v>
          </cell>
          <cell r="W6531" t="str">
            <v>DE</v>
          </cell>
          <cell r="X6531" t="str">
            <v>C</v>
          </cell>
          <cell r="Y6531" t="str">
            <v>606</v>
          </cell>
          <cell r="Z6531" t="str">
            <v>EA</v>
          </cell>
          <cell r="AA6531">
            <v>1</v>
          </cell>
          <cell r="AE6531" t="str">
            <v>STK</v>
          </cell>
          <cell r="AF6531">
            <v>1</v>
          </cell>
          <cell r="AG6531">
            <v>19</v>
          </cell>
          <cell r="AH6531">
            <v>1</v>
          </cell>
          <cell r="AI6531" t="str">
            <v>STK</v>
          </cell>
          <cell r="AJ6531" t="str">
            <v>PEHA Elektro GmbH &amp; Co. KG</v>
          </cell>
          <cell r="AK6531" t="str">
            <v>PEHA Elektro GmbH &amp; Co. KG</v>
          </cell>
        </row>
        <row r="6532">
          <cell r="C6532" t="str">
            <v>D BADORA BOX BASIC 02</v>
          </cell>
          <cell r="D6532" t="str">
            <v>4851</v>
          </cell>
          <cell r="E6532" t="str">
            <v>15</v>
          </cell>
          <cell r="F6532" t="str">
            <v>8</v>
          </cell>
          <cell r="G6532" t="str">
            <v>08</v>
          </cell>
          <cell r="H6532" t="str">
            <v>08</v>
          </cell>
          <cell r="I6532" t="str">
            <v>8</v>
          </cell>
          <cell r="J6532">
            <v>1</v>
          </cell>
          <cell r="K6532">
            <v>1.66</v>
          </cell>
          <cell r="L6532">
            <v>1.66</v>
          </cell>
          <cell r="M6532" t="str">
            <v>KG</v>
          </cell>
          <cell r="N6532">
            <v>0</v>
          </cell>
          <cell r="P6532" t="str">
            <v>22326122472F382Y89</v>
          </cell>
          <cell r="Q6532" t="str">
            <v>4010105597219</v>
          </cell>
          <cell r="R6532" t="str">
            <v>4</v>
          </cell>
          <cell r="S6532" t="str">
            <v>223</v>
          </cell>
          <cell r="T6532" t="str">
            <v>01</v>
          </cell>
          <cell r="V6532" t="str">
            <v>85366990</v>
          </cell>
          <cell r="W6532" t="str">
            <v>DE</v>
          </cell>
          <cell r="X6532" t="str">
            <v>C</v>
          </cell>
          <cell r="Y6532" t="str">
            <v>606</v>
          </cell>
          <cell r="Z6532" t="str">
            <v>EA</v>
          </cell>
          <cell r="AA6532">
            <v>1</v>
          </cell>
          <cell r="AB6532" t="str">
            <v>235 X 160 X 300</v>
          </cell>
          <cell r="AE6532" t="str">
            <v>STK</v>
          </cell>
          <cell r="AF6532">
            <v>1</v>
          </cell>
          <cell r="AG6532">
            <v>19</v>
          </cell>
          <cell r="AH6532">
            <v>1</v>
          </cell>
          <cell r="AI6532" t="str">
            <v>STK</v>
          </cell>
          <cell r="AJ6532" t="str">
            <v>PEHA Elektro GmbH &amp; Co. KG</v>
          </cell>
          <cell r="AK6532" t="str">
            <v>PEHA Elektro GmbH &amp; Co. KG</v>
          </cell>
        </row>
        <row r="6533">
          <cell r="C6533" t="str">
            <v>D 82 KT-SC</v>
          </cell>
          <cell r="D6533" t="str">
            <v>4851</v>
          </cell>
          <cell r="E6533" t="str">
            <v>15</v>
          </cell>
          <cell r="F6533" t="str">
            <v>18</v>
          </cell>
          <cell r="G6533" t="str">
            <v>18</v>
          </cell>
          <cell r="H6533" t="str">
            <v>18</v>
          </cell>
          <cell r="I6533" t="str">
            <v>18</v>
          </cell>
          <cell r="J6533">
            <v>1</v>
          </cell>
          <cell r="K6533">
            <v>5.0000000000000001E-3</v>
          </cell>
          <cell r="L6533">
            <v>5.0000000000000001E-3</v>
          </cell>
          <cell r="M6533" t="str">
            <v>KG</v>
          </cell>
          <cell r="N6533">
            <v>0</v>
          </cell>
          <cell r="P6533" t="str">
            <v>22326122472F382P23</v>
          </cell>
          <cell r="Q6533" t="str">
            <v>4010105597714</v>
          </cell>
          <cell r="R6533" t="str">
            <v>4</v>
          </cell>
          <cell r="S6533" t="str">
            <v>223</v>
          </cell>
          <cell r="T6533" t="str">
            <v>01</v>
          </cell>
          <cell r="V6533" t="str">
            <v>85389099</v>
          </cell>
          <cell r="W6533" t="str">
            <v>DE</v>
          </cell>
          <cell r="X6533" t="str">
            <v>C</v>
          </cell>
          <cell r="Y6533" t="str">
            <v>606</v>
          </cell>
          <cell r="Z6533" t="str">
            <v>EA</v>
          </cell>
          <cell r="AA6533">
            <v>1</v>
          </cell>
          <cell r="AB6533" t="str">
            <v>14 X 30  X 63</v>
          </cell>
          <cell r="AE6533" t="str">
            <v>STK</v>
          </cell>
          <cell r="AF6533">
            <v>1</v>
          </cell>
          <cell r="AG6533">
            <v>19</v>
          </cell>
          <cell r="AH6533">
            <v>1</v>
          </cell>
          <cell r="AI6533" t="str">
            <v>STK</v>
          </cell>
          <cell r="AJ6533" t="str">
            <v>PEHA Elektro GmbH &amp; Co. KG</v>
          </cell>
          <cell r="AK6533" t="str">
            <v>PEHA Elektro GmbH &amp; Co. KG</v>
          </cell>
        </row>
        <row r="6534">
          <cell r="C6534" t="str">
            <v>D 82 KT-Z</v>
          </cell>
          <cell r="D6534" t="str">
            <v>4851</v>
          </cell>
          <cell r="E6534" t="str">
            <v>15</v>
          </cell>
          <cell r="F6534" t="str">
            <v>18</v>
          </cell>
          <cell r="G6534" t="str">
            <v>18</v>
          </cell>
          <cell r="H6534" t="str">
            <v>18</v>
          </cell>
          <cell r="I6534" t="str">
            <v>18</v>
          </cell>
          <cell r="J6534">
            <v>1</v>
          </cell>
          <cell r="K6534">
            <v>6.0000000000000001E-3</v>
          </cell>
          <cell r="L6534">
            <v>6.0000000000000001E-3</v>
          </cell>
          <cell r="M6534" t="str">
            <v>KG</v>
          </cell>
          <cell r="N6534">
            <v>0</v>
          </cell>
          <cell r="P6534" t="str">
            <v>22326122472F382P23</v>
          </cell>
          <cell r="Q6534" t="str">
            <v>4010105597912</v>
          </cell>
          <cell r="R6534" t="str">
            <v>4</v>
          </cell>
          <cell r="S6534" t="str">
            <v>223</v>
          </cell>
          <cell r="T6534" t="str">
            <v>01</v>
          </cell>
          <cell r="V6534" t="str">
            <v>85389099</v>
          </cell>
          <cell r="W6534" t="str">
            <v>DE</v>
          </cell>
          <cell r="X6534" t="str">
            <v>C</v>
          </cell>
          <cell r="Y6534" t="str">
            <v>606</v>
          </cell>
          <cell r="Z6534" t="str">
            <v>EA</v>
          </cell>
          <cell r="AA6534">
            <v>1</v>
          </cell>
          <cell r="AB6534" t="str">
            <v>65 X 30  X 15</v>
          </cell>
          <cell r="AE6534" t="str">
            <v>STK</v>
          </cell>
          <cell r="AF6534">
            <v>1</v>
          </cell>
          <cell r="AG6534">
            <v>19</v>
          </cell>
          <cell r="AH6534">
            <v>1</v>
          </cell>
          <cell r="AI6534" t="str">
            <v>STK</v>
          </cell>
          <cell r="AJ6534" t="str">
            <v>PEHA Elektro GmbH &amp; Co. KG</v>
          </cell>
          <cell r="AK6534" t="str">
            <v>PEHA Elektro GmbH &amp; Co. KG</v>
          </cell>
        </row>
        <row r="6535">
          <cell r="C6535" t="str">
            <v>D 83 KT-D</v>
          </cell>
          <cell r="D6535" t="str">
            <v>4851</v>
          </cell>
          <cell r="E6535" t="str">
            <v>15</v>
          </cell>
          <cell r="F6535" t="str">
            <v>18</v>
          </cell>
          <cell r="G6535" t="str">
            <v>18</v>
          </cell>
          <cell r="H6535" t="str">
            <v>18</v>
          </cell>
          <cell r="I6535" t="str">
            <v>18</v>
          </cell>
          <cell r="J6535">
            <v>1</v>
          </cell>
          <cell r="K6535">
            <v>1E-3</v>
          </cell>
          <cell r="L6535">
            <v>1E-3</v>
          </cell>
          <cell r="M6535" t="str">
            <v>KG</v>
          </cell>
          <cell r="N6535">
            <v>0</v>
          </cell>
          <cell r="P6535" t="str">
            <v>22326122472F382P23</v>
          </cell>
          <cell r="Q6535" t="str">
            <v>4010105598315</v>
          </cell>
          <cell r="R6535" t="str">
            <v>4</v>
          </cell>
          <cell r="S6535" t="str">
            <v>223</v>
          </cell>
          <cell r="T6535" t="str">
            <v>01</v>
          </cell>
          <cell r="V6535" t="str">
            <v>85389099</v>
          </cell>
          <cell r="W6535" t="str">
            <v>DE</v>
          </cell>
          <cell r="X6535" t="str">
            <v>C</v>
          </cell>
          <cell r="Y6535" t="str">
            <v>606</v>
          </cell>
          <cell r="Z6535" t="str">
            <v>EA</v>
          </cell>
          <cell r="AA6535">
            <v>1</v>
          </cell>
          <cell r="AB6535" t="str">
            <v>60 X 30 X 15</v>
          </cell>
          <cell r="AE6535" t="str">
            <v>STK</v>
          </cell>
          <cell r="AF6535">
            <v>1</v>
          </cell>
          <cell r="AG6535">
            <v>19</v>
          </cell>
          <cell r="AH6535">
            <v>1</v>
          </cell>
          <cell r="AI6535" t="str">
            <v>STK</v>
          </cell>
          <cell r="AJ6535" t="str">
            <v>PEHA Elektro GmbH &amp; Co. KG</v>
          </cell>
          <cell r="AK6535" t="str">
            <v>PEHA Elektro GmbH &amp; Co. KG</v>
          </cell>
        </row>
        <row r="6536">
          <cell r="C6536" t="str">
            <v>D 83 KT-DD</v>
          </cell>
          <cell r="D6536" t="str">
            <v>4851</v>
          </cell>
          <cell r="E6536" t="str">
            <v>15</v>
          </cell>
          <cell r="F6536" t="str">
            <v>1</v>
          </cell>
          <cell r="G6536" t="str">
            <v>01</v>
          </cell>
          <cell r="H6536" t="str">
            <v>01</v>
          </cell>
          <cell r="I6536" t="str">
            <v>1</v>
          </cell>
          <cell r="J6536">
            <v>1</v>
          </cell>
          <cell r="K6536">
            <v>4.0000000000000001E-3</v>
          </cell>
          <cell r="L6536">
            <v>4.0000000000000001E-3</v>
          </cell>
          <cell r="M6536" t="str">
            <v>KG</v>
          </cell>
          <cell r="N6536">
            <v>0</v>
          </cell>
          <cell r="P6536" t="str">
            <v>22326122472F382P23</v>
          </cell>
          <cell r="Q6536" t="str">
            <v>4010105598414</v>
          </cell>
          <cell r="R6536" t="str">
            <v>4</v>
          </cell>
          <cell r="S6536" t="str">
            <v>223</v>
          </cell>
          <cell r="T6536" t="str">
            <v>01</v>
          </cell>
          <cell r="V6536" t="str">
            <v>85389099</v>
          </cell>
          <cell r="W6536" t="str">
            <v>DE</v>
          </cell>
          <cell r="X6536" t="str">
            <v>C</v>
          </cell>
          <cell r="Y6536" t="str">
            <v>606</v>
          </cell>
          <cell r="Z6536" t="str">
            <v>EA</v>
          </cell>
          <cell r="AA6536">
            <v>1</v>
          </cell>
          <cell r="AB6536" t="str">
            <v>075 X 075 X 075</v>
          </cell>
          <cell r="AE6536" t="str">
            <v>STK</v>
          </cell>
          <cell r="AF6536">
            <v>1</v>
          </cell>
          <cell r="AG6536">
            <v>19</v>
          </cell>
          <cell r="AH6536">
            <v>1</v>
          </cell>
          <cell r="AI6536" t="str">
            <v>STK</v>
          </cell>
          <cell r="AJ6536" t="str">
            <v>PEHA Elektro GmbH &amp; Co. KG</v>
          </cell>
          <cell r="AK6536" t="str">
            <v>PEHA Elektro GmbH &amp; Co. KG</v>
          </cell>
        </row>
        <row r="6537">
          <cell r="C6537" t="str">
            <v>D 83 KT-T</v>
          </cell>
          <cell r="D6537" t="str">
            <v>4851</v>
          </cell>
          <cell r="E6537" t="str">
            <v>15</v>
          </cell>
          <cell r="F6537" t="str">
            <v>18</v>
          </cell>
          <cell r="G6537" t="str">
            <v>18</v>
          </cell>
          <cell r="H6537" t="str">
            <v>18</v>
          </cell>
          <cell r="I6537" t="str">
            <v>18</v>
          </cell>
          <cell r="J6537">
            <v>1</v>
          </cell>
          <cell r="K6537">
            <v>5.0000000000000001E-3</v>
          </cell>
          <cell r="L6537">
            <v>5.0000000000000001E-3</v>
          </cell>
          <cell r="M6537" t="str">
            <v>KG</v>
          </cell>
          <cell r="N6537">
            <v>0</v>
          </cell>
          <cell r="P6537" t="str">
            <v>22326122472F382P23</v>
          </cell>
          <cell r="Q6537" t="str">
            <v>4010105599015</v>
          </cell>
          <cell r="R6537" t="str">
            <v>4</v>
          </cell>
          <cell r="S6537" t="str">
            <v>223</v>
          </cell>
          <cell r="T6537" t="str">
            <v>01</v>
          </cell>
          <cell r="V6537" t="str">
            <v>85389099</v>
          </cell>
          <cell r="W6537" t="str">
            <v>DE</v>
          </cell>
          <cell r="X6537" t="str">
            <v>C</v>
          </cell>
          <cell r="Y6537" t="str">
            <v>606</v>
          </cell>
          <cell r="Z6537" t="str">
            <v>EA</v>
          </cell>
          <cell r="AA6537">
            <v>1</v>
          </cell>
          <cell r="AB6537" t="str">
            <v>65 X 30  X 14</v>
          </cell>
          <cell r="AE6537" t="str">
            <v>STK</v>
          </cell>
          <cell r="AF6537">
            <v>1</v>
          </cell>
          <cell r="AG6537">
            <v>19</v>
          </cell>
          <cell r="AH6537">
            <v>1</v>
          </cell>
          <cell r="AI6537" t="str">
            <v>STK</v>
          </cell>
          <cell r="AJ6537" t="str">
            <v>PEHA Elektro GmbH &amp; Co. KG</v>
          </cell>
          <cell r="AK6537" t="str">
            <v>PEHA Elektro GmbH &amp; Co. KG</v>
          </cell>
        </row>
        <row r="6538">
          <cell r="C6538" t="str">
            <v>D 83 KT-LEX</v>
          </cell>
          <cell r="D6538" t="str">
            <v>4851</v>
          </cell>
          <cell r="E6538" t="str">
            <v>15</v>
          </cell>
          <cell r="F6538" t="str">
            <v>1</v>
          </cell>
          <cell r="G6538" t="str">
            <v>10</v>
          </cell>
          <cell r="H6538" t="str">
            <v>10</v>
          </cell>
          <cell r="I6538" t="str">
            <v>2</v>
          </cell>
          <cell r="J6538">
            <v>1</v>
          </cell>
          <cell r="K6538">
            <v>5.0000000000000001E-3</v>
          </cell>
          <cell r="L6538">
            <v>5.0000000000000001E-3</v>
          </cell>
          <cell r="M6538" t="str">
            <v>KG</v>
          </cell>
          <cell r="N6538">
            <v>0</v>
          </cell>
          <cell r="P6538" t="str">
            <v>22326122472F382P23</v>
          </cell>
          <cell r="Q6538" t="str">
            <v>4010105599213</v>
          </cell>
          <cell r="R6538" t="str">
            <v>4</v>
          </cell>
          <cell r="S6538" t="str">
            <v>223</v>
          </cell>
          <cell r="T6538" t="str">
            <v>01</v>
          </cell>
          <cell r="V6538" t="str">
            <v>85389099</v>
          </cell>
          <cell r="W6538" t="str">
            <v>DE</v>
          </cell>
          <cell r="X6538" t="str">
            <v>C</v>
          </cell>
          <cell r="Y6538" t="str">
            <v>606</v>
          </cell>
          <cell r="Z6538" t="str">
            <v>EA</v>
          </cell>
          <cell r="AA6538">
            <v>1</v>
          </cell>
          <cell r="AB6538" t="str">
            <v>075 X 075 X 075</v>
          </cell>
          <cell r="AE6538" t="str">
            <v>STK</v>
          </cell>
          <cell r="AF6538">
            <v>1</v>
          </cell>
          <cell r="AG6538">
            <v>19</v>
          </cell>
          <cell r="AH6538">
            <v>1</v>
          </cell>
          <cell r="AI6538" t="str">
            <v>STK</v>
          </cell>
          <cell r="AJ6538" t="str">
            <v>PEHA Elektro GmbH &amp; Co. KG</v>
          </cell>
          <cell r="AK6538" t="str">
            <v>PEHA Elektro GmbH &amp; Co. KG</v>
          </cell>
        </row>
        <row r="6539">
          <cell r="C6539" t="str">
            <v>D Diverses Zubehör R1</v>
          </cell>
          <cell r="D6539" t="str">
            <v>4851</v>
          </cell>
          <cell r="E6539" t="str">
            <v>15</v>
          </cell>
          <cell r="F6539" t="str">
            <v>1</v>
          </cell>
          <cell r="G6539" t="str">
            <v>09</v>
          </cell>
          <cell r="H6539" t="str">
            <v>09</v>
          </cell>
          <cell r="I6539" t="str">
            <v>2</v>
          </cell>
          <cell r="J6539">
            <v>1</v>
          </cell>
          <cell r="K6539">
            <v>5.0000000000000001E-3</v>
          </cell>
          <cell r="L6539">
            <v>5.0000000000000001E-3</v>
          </cell>
          <cell r="M6539" t="str">
            <v>KG</v>
          </cell>
          <cell r="N6539">
            <v>0</v>
          </cell>
          <cell r="P6539" t="str">
            <v>223261224628362000</v>
          </cell>
          <cell r="Q6539" t="str">
            <v>4010105599916</v>
          </cell>
          <cell r="R6539" t="str">
            <v>4</v>
          </cell>
          <cell r="S6539" t="str">
            <v>223</v>
          </cell>
          <cell r="T6539" t="str">
            <v>01</v>
          </cell>
          <cell r="V6539" t="str">
            <v>85389099</v>
          </cell>
          <cell r="W6539" t="str">
            <v>DE</v>
          </cell>
          <cell r="X6539" t="str">
            <v>C</v>
          </cell>
          <cell r="Y6539" t="str">
            <v>606</v>
          </cell>
          <cell r="Z6539" t="str">
            <v>EA</v>
          </cell>
          <cell r="AA6539">
            <v>1</v>
          </cell>
          <cell r="AE6539" t="str">
            <v>STK</v>
          </cell>
          <cell r="AF6539">
            <v>1</v>
          </cell>
          <cell r="AG6539">
            <v>19</v>
          </cell>
          <cell r="AH6539">
            <v>1</v>
          </cell>
          <cell r="AI6539" t="str">
            <v>STK</v>
          </cell>
          <cell r="AJ6539" t="str">
            <v>PEHA Elektro GmbH &amp; Co. KG</v>
          </cell>
          <cell r="AK6539" t="str">
            <v>PEHA Elektro GmbH &amp; Co. KG</v>
          </cell>
        </row>
        <row r="6540">
          <cell r="C6540" t="str">
            <v>D 6711.02 E SI/R</v>
          </cell>
          <cell r="D6540" t="str">
            <v>4851</v>
          </cell>
          <cell r="E6540" t="str">
            <v>15</v>
          </cell>
          <cell r="F6540" t="str">
            <v>18</v>
          </cell>
          <cell r="G6540" t="str">
            <v>18</v>
          </cell>
          <cell r="H6540" t="str">
            <v>18</v>
          </cell>
          <cell r="I6540" t="str">
            <v>18</v>
          </cell>
          <cell r="J6540">
            <v>1</v>
          </cell>
          <cell r="K6540">
            <v>0.04</v>
          </cell>
          <cell r="L6540">
            <v>0.04</v>
          </cell>
          <cell r="M6540" t="str">
            <v>KG</v>
          </cell>
          <cell r="N6540">
            <v>0</v>
          </cell>
          <cell r="P6540" t="str">
            <v>22326122472F382U46</v>
          </cell>
          <cell r="Q6540" t="str">
            <v>4010105600018</v>
          </cell>
          <cell r="R6540" t="str">
            <v>4</v>
          </cell>
          <cell r="S6540" t="str">
            <v>223</v>
          </cell>
          <cell r="T6540" t="str">
            <v>01</v>
          </cell>
          <cell r="V6540" t="str">
            <v>85366990</v>
          </cell>
          <cell r="W6540" t="str">
            <v>DE</v>
          </cell>
          <cell r="X6540" t="str">
            <v>C</v>
          </cell>
          <cell r="Y6540" t="str">
            <v>606</v>
          </cell>
          <cell r="Z6540" t="str">
            <v>EA</v>
          </cell>
          <cell r="AA6540">
            <v>1</v>
          </cell>
          <cell r="AB6540" t="str">
            <v>45 X 45 X 40</v>
          </cell>
          <cell r="AE6540" t="str">
            <v>STK</v>
          </cell>
          <cell r="AF6540">
            <v>1</v>
          </cell>
          <cell r="AG6540">
            <v>19</v>
          </cell>
          <cell r="AH6540">
            <v>1</v>
          </cell>
          <cell r="AI6540" t="str">
            <v>STK</v>
          </cell>
          <cell r="AJ6540" t="str">
            <v>PEHA Elektro GmbH &amp; Co. KG</v>
          </cell>
          <cell r="AK6540" t="str">
            <v>PEHA Elektro GmbH &amp; Co. KG</v>
          </cell>
        </row>
        <row r="6541">
          <cell r="C6541" t="str">
            <v>D 711.02</v>
          </cell>
          <cell r="D6541" t="str">
            <v>4851</v>
          </cell>
          <cell r="E6541" t="str">
            <v>15</v>
          </cell>
          <cell r="F6541" t="str">
            <v>1</v>
          </cell>
          <cell r="G6541" t="str">
            <v>01</v>
          </cell>
          <cell r="H6541" t="str">
            <v>01</v>
          </cell>
          <cell r="I6541" t="str">
            <v>1</v>
          </cell>
          <cell r="J6541">
            <v>1</v>
          </cell>
          <cell r="K6541">
            <v>2.5999999999999999E-2</v>
          </cell>
          <cell r="L6541">
            <v>2.5999999999999999E-2</v>
          </cell>
          <cell r="M6541" t="str">
            <v>KG</v>
          </cell>
          <cell r="N6541">
            <v>0</v>
          </cell>
          <cell r="P6541" t="str">
            <v>22326122472F382U46</v>
          </cell>
          <cell r="Q6541" t="str">
            <v>4010105600117</v>
          </cell>
          <cell r="R6541" t="str">
            <v>4</v>
          </cell>
          <cell r="S6541" t="str">
            <v>223</v>
          </cell>
          <cell r="T6541" t="str">
            <v>01</v>
          </cell>
          <cell r="V6541" t="str">
            <v>85365080</v>
          </cell>
          <cell r="W6541" t="str">
            <v>HU</v>
          </cell>
          <cell r="X6541" t="str">
            <v>W</v>
          </cell>
          <cell r="Y6541" t="str">
            <v>606</v>
          </cell>
          <cell r="Z6541" t="str">
            <v>EA</v>
          </cell>
          <cell r="AA6541">
            <v>1</v>
          </cell>
          <cell r="AB6541" t="str">
            <v>52 X 52  X 25</v>
          </cell>
          <cell r="AE6541" t="str">
            <v>STK</v>
          </cell>
          <cell r="AF6541">
            <v>1</v>
          </cell>
          <cell r="AG6541">
            <v>19</v>
          </cell>
          <cell r="AH6541">
            <v>1</v>
          </cell>
          <cell r="AI6541" t="str">
            <v>STK</v>
          </cell>
          <cell r="AJ6541" t="str">
            <v>PEHA Elektro GmbH &amp; Co. KG</v>
          </cell>
          <cell r="AK6541" t="str">
            <v>PEHA Elektro GmbH &amp; Co. KG</v>
          </cell>
        </row>
        <row r="6542">
          <cell r="C6542" t="str">
            <v>D 712.02</v>
          </cell>
          <cell r="D6542" t="str">
            <v>4851</v>
          </cell>
          <cell r="E6542" t="str">
            <v>15</v>
          </cell>
          <cell r="F6542" t="str">
            <v>1</v>
          </cell>
          <cell r="G6542" t="str">
            <v>01</v>
          </cell>
          <cell r="H6542" t="str">
            <v>01</v>
          </cell>
          <cell r="I6542" t="str">
            <v>1</v>
          </cell>
          <cell r="J6542">
            <v>1</v>
          </cell>
          <cell r="K6542">
            <v>0.03</v>
          </cell>
          <cell r="L6542">
            <v>0.03</v>
          </cell>
          <cell r="M6542" t="str">
            <v>KG</v>
          </cell>
          <cell r="N6542">
            <v>0</v>
          </cell>
          <cell r="P6542" t="str">
            <v>22326122472F382U46</v>
          </cell>
          <cell r="Q6542" t="str">
            <v>4010105600216</v>
          </cell>
          <cell r="R6542" t="str">
            <v>4</v>
          </cell>
          <cell r="S6542" t="str">
            <v>223</v>
          </cell>
          <cell r="T6542" t="str">
            <v>01</v>
          </cell>
          <cell r="V6542" t="str">
            <v>85365080</v>
          </cell>
          <cell r="W6542" t="str">
            <v>HU</v>
          </cell>
          <cell r="X6542" t="str">
            <v>W</v>
          </cell>
          <cell r="Y6542" t="str">
            <v>606</v>
          </cell>
          <cell r="Z6542" t="str">
            <v>EA</v>
          </cell>
          <cell r="AA6542">
            <v>1</v>
          </cell>
          <cell r="AB6542" t="str">
            <v>151 X 118 X 056</v>
          </cell>
          <cell r="AE6542" t="str">
            <v>STK</v>
          </cell>
          <cell r="AF6542">
            <v>1</v>
          </cell>
          <cell r="AG6542">
            <v>19</v>
          </cell>
          <cell r="AH6542">
            <v>1</v>
          </cell>
          <cell r="AI6542" t="str">
            <v>STK</v>
          </cell>
          <cell r="AJ6542" t="str">
            <v>PEHA Elektro GmbH &amp; Co. KG</v>
          </cell>
          <cell r="AK6542" t="str">
            <v>PEHA Elektro GmbH &amp; Co. KG</v>
          </cell>
        </row>
        <row r="6543">
          <cell r="C6543" t="str">
            <v>D 712.02 GLK</v>
          </cell>
          <cell r="D6543" t="str">
            <v>4851</v>
          </cell>
          <cell r="E6543" t="str">
            <v>15</v>
          </cell>
          <cell r="F6543" t="str">
            <v>1</v>
          </cell>
          <cell r="G6543" t="str">
            <v>01</v>
          </cell>
          <cell r="H6543" t="str">
            <v>01</v>
          </cell>
          <cell r="I6543" t="str">
            <v>1</v>
          </cell>
          <cell r="J6543">
            <v>1</v>
          </cell>
          <cell r="K6543">
            <v>0.02</v>
          </cell>
          <cell r="L6543">
            <v>0.02</v>
          </cell>
          <cell r="M6543" t="str">
            <v>KG</v>
          </cell>
          <cell r="N6543">
            <v>0</v>
          </cell>
          <cell r="P6543" t="str">
            <v>22326122472F382U46</v>
          </cell>
          <cell r="Q6543" t="str">
            <v>4010105600315</v>
          </cell>
          <cell r="R6543" t="str">
            <v>4</v>
          </cell>
          <cell r="S6543" t="str">
            <v>223</v>
          </cell>
          <cell r="T6543" t="str">
            <v>01</v>
          </cell>
          <cell r="V6543" t="str">
            <v>85365080</v>
          </cell>
          <cell r="W6543" t="str">
            <v>HU</v>
          </cell>
          <cell r="X6543" t="str">
            <v>W</v>
          </cell>
          <cell r="Y6543" t="str">
            <v>606</v>
          </cell>
          <cell r="Z6543" t="str">
            <v>EA</v>
          </cell>
          <cell r="AA6543">
            <v>1</v>
          </cell>
          <cell r="AB6543" t="str">
            <v>55 X 55 X 30</v>
          </cell>
          <cell r="AE6543" t="str">
            <v>STK</v>
          </cell>
          <cell r="AF6543">
            <v>1</v>
          </cell>
          <cell r="AG6543">
            <v>19</v>
          </cell>
          <cell r="AH6543">
            <v>1</v>
          </cell>
          <cell r="AI6543" t="str">
            <v>STK</v>
          </cell>
          <cell r="AJ6543" t="str">
            <v>PEHA Elektro GmbH &amp; Co. KG</v>
          </cell>
          <cell r="AK6543" t="str">
            <v>PEHA Elektro GmbH &amp; Co. KG</v>
          </cell>
        </row>
        <row r="6544">
          <cell r="C6544" t="str">
            <v>D 715.02 T</v>
          </cell>
          <cell r="D6544" t="str">
            <v>4851</v>
          </cell>
          <cell r="E6544" t="str">
            <v>15</v>
          </cell>
          <cell r="F6544" t="str">
            <v>1</v>
          </cell>
          <cell r="G6544" t="str">
            <v>01</v>
          </cell>
          <cell r="H6544" t="str">
            <v>01</v>
          </cell>
          <cell r="I6544" t="str">
            <v>1</v>
          </cell>
          <cell r="J6544">
            <v>1</v>
          </cell>
          <cell r="K6544">
            <v>0.02</v>
          </cell>
          <cell r="L6544">
            <v>0.02</v>
          </cell>
          <cell r="M6544" t="str">
            <v>KG</v>
          </cell>
          <cell r="N6544">
            <v>0</v>
          </cell>
          <cell r="P6544" t="str">
            <v>22326122472F382U46</v>
          </cell>
          <cell r="Q6544" t="str">
            <v>4010105600414</v>
          </cell>
          <cell r="R6544" t="str">
            <v>4</v>
          </cell>
          <cell r="S6544" t="str">
            <v>223</v>
          </cell>
          <cell r="T6544" t="str">
            <v>01</v>
          </cell>
          <cell r="V6544" t="str">
            <v>85365080</v>
          </cell>
          <cell r="W6544" t="str">
            <v>HU</v>
          </cell>
          <cell r="X6544" t="str">
            <v>W</v>
          </cell>
          <cell r="Y6544" t="str">
            <v>606</v>
          </cell>
          <cell r="Z6544" t="str">
            <v>EA</v>
          </cell>
          <cell r="AA6544">
            <v>1</v>
          </cell>
          <cell r="AB6544" t="str">
            <v>55 X 55 X 25</v>
          </cell>
          <cell r="AE6544" t="str">
            <v>STK</v>
          </cell>
          <cell r="AF6544">
            <v>1</v>
          </cell>
          <cell r="AG6544">
            <v>19</v>
          </cell>
          <cell r="AH6544">
            <v>1</v>
          </cell>
          <cell r="AI6544" t="str">
            <v>STK</v>
          </cell>
          <cell r="AJ6544" t="str">
            <v>PEHA Elektro GmbH &amp; Co. KG</v>
          </cell>
          <cell r="AK6544" t="str">
            <v>PEHA Elektro GmbH &amp; Co. KG</v>
          </cell>
        </row>
        <row r="6545">
          <cell r="C6545" t="str">
            <v>D 715.02</v>
          </cell>
          <cell r="D6545" t="str">
            <v>4851</v>
          </cell>
          <cell r="E6545" t="str">
            <v>15</v>
          </cell>
          <cell r="F6545" t="str">
            <v>1</v>
          </cell>
          <cell r="G6545" t="str">
            <v>01</v>
          </cell>
          <cell r="H6545" t="str">
            <v>01</v>
          </cell>
          <cell r="I6545" t="str">
            <v>1</v>
          </cell>
          <cell r="J6545">
            <v>1</v>
          </cell>
          <cell r="K6545">
            <v>0.04</v>
          </cell>
          <cell r="L6545">
            <v>0.04</v>
          </cell>
          <cell r="M6545" t="str">
            <v>KG</v>
          </cell>
          <cell r="N6545">
            <v>0</v>
          </cell>
          <cell r="P6545" t="str">
            <v>22326122472F382U46</v>
          </cell>
          <cell r="Q6545" t="str">
            <v>4010105600513</v>
          </cell>
          <cell r="R6545" t="str">
            <v>4</v>
          </cell>
          <cell r="S6545" t="str">
            <v>223</v>
          </cell>
          <cell r="T6545" t="str">
            <v>01</v>
          </cell>
          <cell r="V6545" t="str">
            <v>85365080</v>
          </cell>
          <cell r="W6545" t="str">
            <v>HU</v>
          </cell>
          <cell r="X6545" t="str">
            <v>W</v>
          </cell>
          <cell r="Y6545" t="str">
            <v>606</v>
          </cell>
          <cell r="Z6545" t="str">
            <v>EA</v>
          </cell>
          <cell r="AA6545">
            <v>1</v>
          </cell>
          <cell r="AB6545" t="str">
            <v>50 X 50 X 24</v>
          </cell>
          <cell r="AE6545" t="str">
            <v>STK</v>
          </cell>
          <cell r="AF6545">
            <v>1</v>
          </cell>
          <cell r="AG6545">
            <v>19</v>
          </cell>
          <cell r="AH6545">
            <v>1</v>
          </cell>
          <cell r="AI6545" t="str">
            <v>STK</v>
          </cell>
          <cell r="AJ6545" t="str">
            <v>PEHA Elektro GmbH &amp; Co. KG</v>
          </cell>
          <cell r="AK6545" t="str">
            <v>PEHA Elektro GmbH &amp; Co. KG</v>
          </cell>
        </row>
        <row r="6546">
          <cell r="C6546" t="str">
            <v>D 716.02</v>
          </cell>
          <cell r="D6546" t="str">
            <v>4851</v>
          </cell>
          <cell r="E6546" t="str">
            <v>15</v>
          </cell>
          <cell r="F6546" t="str">
            <v>1</v>
          </cell>
          <cell r="G6546" t="str">
            <v>01</v>
          </cell>
          <cell r="H6546" t="str">
            <v>01</v>
          </cell>
          <cell r="I6546" t="str">
            <v>1</v>
          </cell>
          <cell r="J6546">
            <v>1</v>
          </cell>
          <cell r="K6546">
            <v>2.9000000000000001E-2</v>
          </cell>
          <cell r="L6546">
            <v>2.9000000000000001E-2</v>
          </cell>
          <cell r="M6546" t="str">
            <v>KG</v>
          </cell>
          <cell r="N6546">
            <v>0</v>
          </cell>
          <cell r="P6546" t="str">
            <v>22326122472F382U46</v>
          </cell>
          <cell r="Q6546" t="str">
            <v>4010105600612</v>
          </cell>
          <cell r="R6546" t="str">
            <v>4</v>
          </cell>
          <cell r="S6546" t="str">
            <v>223</v>
          </cell>
          <cell r="T6546" t="str">
            <v>01</v>
          </cell>
          <cell r="V6546" t="str">
            <v>85365080</v>
          </cell>
          <cell r="W6546" t="str">
            <v>HU</v>
          </cell>
          <cell r="X6546" t="str">
            <v>W</v>
          </cell>
          <cell r="Y6546" t="str">
            <v>606</v>
          </cell>
          <cell r="Z6546" t="str">
            <v>EA</v>
          </cell>
          <cell r="AA6546">
            <v>1</v>
          </cell>
          <cell r="AB6546" t="str">
            <v>151 X 118 X 056</v>
          </cell>
          <cell r="AE6546" t="str">
            <v>STK</v>
          </cell>
          <cell r="AF6546">
            <v>1</v>
          </cell>
          <cell r="AG6546">
            <v>19</v>
          </cell>
          <cell r="AH6546">
            <v>1</v>
          </cell>
          <cell r="AI6546" t="str">
            <v>STK</v>
          </cell>
          <cell r="AJ6546" t="str">
            <v>PEHA Elektro GmbH &amp; Co. KG</v>
          </cell>
          <cell r="AK6546" t="str">
            <v>PEHA Elektro GmbH &amp; Co. KG</v>
          </cell>
        </row>
        <row r="6547">
          <cell r="C6547" t="str">
            <v>D 771.02 NA</v>
          </cell>
          <cell r="D6547" t="str">
            <v>4851</v>
          </cell>
          <cell r="E6547" t="str">
            <v>15</v>
          </cell>
          <cell r="F6547" t="str">
            <v>1</v>
          </cell>
          <cell r="G6547" t="str">
            <v>01</v>
          </cell>
          <cell r="H6547" t="str">
            <v>01</v>
          </cell>
          <cell r="I6547" t="str">
            <v>1</v>
          </cell>
          <cell r="J6547">
            <v>1</v>
          </cell>
          <cell r="K6547">
            <v>8.9999999999999993E-3</v>
          </cell>
          <cell r="L6547">
            <v>8.9999999999999993E-3</v>
          </cell>
          <cell r="M6547" t="str">
            <v>KG</v>
          </cell>
          <cell r="N6547">
            <v>0</v>
          </cell>
          <cell r="P6547" t="str">
            <v>22326122472F382U46</v>
          </cell>
          <cell r="Q6547" t="str">
            <v>4010105600919</v>
          </cell>
          <cell r="R6547" t="str">
            <v>4</v>
          </cell>
          <cell r="S6547" t="str">
            <v>223</v>
          </cell>
          <cell r="T6547" t="str">
            <v>01</v>
          </cell>
          <cell r="V6547" t="str">
            <v>85389099</v>
          </cell>
          <cell r="W6547" t="str">
            <v>DE</v>
          </cell>
          <cell r="X6547" t="str">
            <v>W</v>
          </cell>
          <cell r="Y6547" t="str">
            <v>606</v>
          </cell>
          <cell r="Z6547" t="str">
            <v>EA</v>
          </cell>
          <cell r="AA6547">
            <v>1</v>
          </cell>
          <cell r="AB6547" t="str">
            <v>60 X 60  X 10</v>
          </cell>
          <cell r="AE6547" t="str">
            <v>STK</v>
          </cell>
          <cell r="AF6547">
            <v>1</v>
          </cell>
          <cell r="AG6547">
            <v>19</v>
          </cell>
          <cell r="AH6547">
            <v>1</v>
          </cell>
          <cell r="AI6547" t="str">
            <v>STK</v>
          </cell>
          <cell r="AJ6547" t="str">
            <v>PEHA Elektro GmbH &amp; Co. KG</v>
          </cell>
          <cell r="AK6547" t="str">
            <v>PEHA Elektro GmbH &amp; Co. KG</v>
          </cell>
        </row>
        <row r="6548">
          <cell r="C6548" t="str">
            <v>D 750.02</v>
          </cell>
          <cell r="D6548" t="str">
            <v>4851</v>
          </cell>
          <cell r="E6548" t="str">
            <v>15</v>
          </cell>
          <cell r="F6548" t="str">
            <v>1</v>
          </cell>
          <cell r="G6548" t="str">
            <v>01</v>
          </cell>
          <cell r="H6548" t="str">
            <v>01</v>
          </cell>
          <cell r="I6548" t="str">
            <v>1</v>
          </cell>
          <cell r="J6548">
            <v>1</v>
          </cell>
          <cell r="K6548">
            <v>2.4E-2</v>
          </cell>
          <cell r="L6548">
            <v>2.4E-2</v>
          </cell>
          <cell r="M6548" t="str">
            <v>KG</v>
          </cell>
          <cell r="N6548">
            <v>0</v>
          </cell>
          <cell r="P6548" t="str">
            <v>22326122472F382U46</v>
          </cell>
          <cell r="Q6548" t="str">
            <v>4010105601114</v>
          </cell>
          <cell r="R6548" t="str">
            <v>4</v>
          </cell>
          <cell r="S6548" t="str">
            <v>223</v>
          </cell>
          <cell r="T6548" t="str">
            <v>01</v>
          </cell>
          <cell r="V6548" t="str">
            <v>85365080</v>
          </cell>
          <cell r="W6548" t="str">
            <v>HU</v>
          </cell>
          <cell r="X6548" t="str">
            <v>W</v>
          </cell>
          <cell r="Y6548" t="str">
            <v>606</v>
          </cell>
          <cell r="Z6548" t="str">
            <v>EA</v>
          </cell>
          <cell r="AA6548">
            <v>1</v>
          </cell>
          <cell r="AB6548" t="str">
            <v>151 X 118 X 056</v>
          </cell>
          <cell r="AE6548" t="str">
            <v>STK</v>
          </cell>
          <cell r="AF6548">
            <v>1</v>
          </cell>
          <cell r="AG6548">
            <v>19</v>
          </cell>
          <cell r="AH6548">
            <v>1</v>
          </cell>
          <cell r="AI6548" t="str">
            <v>STK</v>
          </cell>
          <cell r="AJ6548" t="str">
            <v>PEHA Elektro GmbH &amp; Co. KG</v>
          </cell>
          <cell r="AK6548" t="str">
            <v>PEHA Elektro GmbH &amp; Co. KG</v>
          </cell>
        </row>
        <row r="6549">
          <cell r="C6549" t="str">
            <v>D 752.02</v>
          </cell>
          <cell r="D6549" t="str">
            <v>4851</v>
          </cell>
          <cell r="E6549" t="str">
            <v>15</v>
          </cell>
          <cell r="F6549" t="str">
            <v>1</v>
          </cell>
          <cell r="G6549" t="str">
            <v>01</v>
          </cell>
          <cell r="H6549" t="str">
            <v>01</v>
          </cell>
          <cell r="I6549" t="str">
            <v>1</v>
          </cell>
          <cell r="J6549">
            <v>1</v>
          </cell>
          <cell r="K6549">
            <v>2.4E-2</v>
          </cell>
          <cell r="L6549">
            <v>2.4E-2</v>
          </cell>
          <cell r="M6549" t="str">
            <v>KG</v>
          </cell>
          <cell r="N6549">
            <v>0</v>
          </cell>
          <cell r="P6549" t="str">
            <v>22326122472F382U46</v>
          </cell>
          <cell r="Q6549" t="str">
            <v>4010105601213</v>
          </cell>
          <cell r="R6549" t="str">
            <v>4</v>
          </cell>
          <cell r="S6549" t="str">
            <v>223</v>
          </cell>
          <cell r="T6549" t="str">
            <v>01</v>
          </cell>
          <cell r="V6549" t="str">
            <v>85365080</v>
          </cell>
          <cell r="W6549" t="str">
            <v>HU</v>
          </cell>
          <cell r="X6549" t="str">
            <v>C</v>
          </cell>
          <cell r="Y6549" t="str">
            <v>606</v>
          </cell>
          <cell r="Z6549" t="str">
            <v>EA</v>
          </cell>
          <cell r="AA6549">
            <v>1</v>
          </cell>
          <cell r="AB6549" t="str">
            <v>25 X 55  X 55</v>
          </cell>
          <cell r="AE6549" t="str">
            <v>STK</v>
          </cell>
          <cell r="AF6549">
            <v>1</v>
          </cell>
          <cell r="AG6549">
            <v>19</v>
          </cell>
          <cell r="AH6549">
            <v>1</v>
          </cell>
          <cell r="AI6549" t="str">
            <v>STK</v>
          </cell>
          <cell r="AJ6549" t="str">
            <v>PEHA Elektro GmbH &amp; Co. KG</v>
          </cell>
          <cell r="AK6549" t="str">
            <v>PEHA Elektro GmbH &amp; Co. KG</v>
          </cell>
        </row>
        <row r="6550">
          <cell r="C6550" t="str">
            <v>D 6770/15.02 AUS</v>
          </cell>
          <cell r="D6550" t="str">
            <v>4851</v>
          </cell>
          <cell r="E6550" t="str">
            <v>15</v>
          </cell>
          <cell r="F6550" t="str">
            <v>1</v>
          </cell>
          <cell r="G6550" t="str">
            <v>01</v>
          </cell>
          <cell r="H6550" t="str">
            <v>01</v>
          </cell>
          <cell r="I6550" t="str">
            <v>1</v>
          </cell>
          <cell r="J6550">
            <v>1</v>
          </cell>
          <cell r="K6550">
            <v>3.5000000000000003E-2</v>
          </cell>
          <cell r="L6550">
            <v>3.5000000000000003E-2</v>
          </cell>
          <cell r="M6550" t="str">
            <v>KG</v>
          </cell>
          <cell r="N6550">
            <v>0</v>
          </cell>
          <cell r="P6550" t="str">
            <v>22326122472F382U46</v>
          </cell>
          <cell r="Q6550" t="str">
            <v>4010105601312</v>
          </cell>
          <cell r="R6550" t="str">
            <v>4</v>
          </cell>
          <cell r="S6550" t="str">
            <v>223</v>
          </cell>
          <cell r="T6550" t="str">
            <v>01</v>
          </cell>
          <cell r="V6550" t="str">
            <v>85366990</v>
          </cell>
          <cell r="W6550" t="str">
            <v>DE</v>
          </cell>
          <cell r="X6550" t="str">
            <v>W</v>
          </cell>
          <cell r="Y6550" t="str">
            <v>606</v>
          </cell>
          <cell r="Z6550" t="str">
            <v>EA</v>
          </cell>
          <cell r="AA6550">
            <v>1</v>
          </cell>
          <cell r="AB6550" t="str">
            <v>53 X 52  X 25</v>
          </cell>
          <cell r="AE6550" t="str">
            <v>STK</v>
          </cell>
          <cell r="AF6550">
            <v>1</v>
          </cell>
          <cell r="AG6550">
            <v>19</v>
          </cell>
          <cell r="AH6550">
            <v>1</v>
          </cell>
          <cell r="AI6550" t="str">
            <v>STK</v>
          </cell>
          <cell r="AJ6550" t="str">
            <v>PEHA Elektro GmbH &amp; Co. KG</v>
          </cell>
          <cell r="AK6550" t="str">
            <v>PEHA Elektro GmbH &amp; Co. KG</v>
          </cell>
        </row>
        <row r="6551">
          <cell r="C6551" t="str">
            <v>D 6711.02 SK</v>
          </cell>
          <cell r="D6551" t="str">
            <v>4851</v>
          </cell>
          <cell r="E6551" t="str">
            <v>15</v>
          </cell>
          <cell r="F6551" t="str">
            <v>1</v>
          </cell>
          <cell r="G6551" t="str">
            <v>01</v>
          </cell>
          <cell r="H6551" t="str">
            <v>01</v>
          </cell>
          <cell r="I6551" t="str">
            <v>1</v>
          </cell>
          <cell r="J6551">
            <v>1</v>
          </cell>
          <cell r="K6551">
            <v>4.2000000000000003E-2</v>
          </cell>
          <cell r="L6551">
            <v>4.2000000000000003E-2</v>
          </cell>
          <cell r="M6551" t="str">
            <v>KG</v>
          </cell>
          <cell r="N6551">
            <v>0</v>
          </cell>
          <cell r="P6551" t="str">
            <v>22326122472F382U46</v>
          </cell>
          <cell r="Q6551" t="str">
            <v>4010105601411</v>
          </cell>
          <cell r="R6551" t="str">
            <v>4</v>
          </cell>
          <cell r="S6551" t="str">
            <v>223</v>
          </cell>
          <cell r="T6551" t="str">
            <v>01</v>
          </cell>
          <cell r="V6551" t="str">
            <v>85366990</v>
          </cell>
          <cell r="W6551" t="str">
            <v>DE</v>
          </cell>
          <cell r="X6551" t="str">
            <v>W</v>
          </cell>
          <cell r="Y6551" t="str">
            <v>606</v>
          </cell>
          <cell r="Z6551" t="str">
            <v>EA</v>
          </cell>
          <cell r="AA6551">
            <v>1</v>
          </cell>
          <cell r="AB6551" t="str">
            <v>55 X 60  X 55</v>
          </cell>
          <cell r="AE6551" t="str">
            <v>STK</v>
          </cell>
          <cell r="AF6551">
            <v>1</v>
          </cell>
          <cell r="AG6551">
            <v>19</v>
          </cell>
          <cell r="AH6551">
            <v>1</v>
          </cell>
          <cell r="AI6551" t="str">
            <v>STK</v>
          </cell>
          <cell r="AJ6551" t="str">
            <v>PEHA Elektro GmbH &amp; Co. KG</v>
          </cell>
          <cell r="AK6551" t="str">
            <v>PEHA Elektro GmbH &amp; Co. KG</v>
          </cell>
        </row>
        <row r="6552">
          <cell r="C6552" t="str">
            <v>D 1756.02 F</v>
          </cell>
          <cell r="D6552" t="str">
            <v>4851</v>
          </cell>
          <cell r="E6552" t="str">
            <v>15</v>
          </cell>
          <cell r="F6552" t="str">
            <v>8</v>
          </cell>
          <cell r="G6552" t="str">
            <v>08</v>
          </cell>
          <cell r="H6552" t="str">
            <v>08</v>
          </cell>
          <cell r="I6552" t="str">
            <v>8</v>
          </cell>
          <cell r="J6552">
            <v>1</v>
          </cell>
          <cell r="K6552">
            <v>2E-3</v>
          </cell>
          <cell r="L6552">
            <v>2E-3</v>
          </cell>
          <cell r="M6552" t="str">
            <v>KG</v>
          </cell>
          <cell r="N6552">
            <v>0</v>
          </cell>
          <cell r="P6552" t="str">
            <v>22326122472F382U46</v>
          </cell>
          <cell r="Q6552" t="str">
            <v>4010105601510</v>
          </cell>
          <cell r="R6552" t="str">
            <v>4</v>
          </cell>
          <cell r="S6552" t="str">
            <v>223</v>
          </cell>
          <cell r="T6552" t="str">
            <v>01</v>
          </cell>
          <cell r="V6552" t="str">
            <v>85369010</v>
          </cell>
          <cell r="W6552" t="str">
            <v>DE</v>
          </cell>
          <cell r="X6552" t="str">
            <v>C</v>
          </cell>
          <cell r="Y6552" t="str">
            <v>606</v>
          </cell>
          <cell r="Z6552" t="str">
            <v>EA</v>
          </cell>
          <cell r="AA6552">
            <v>1</v>
          </cell>
          <cell r="AB6552" t="str">
            <v>151 X 118 X 056</v>
          </cell>
          <cell r="AE6552" t="str">
            <v>STK</v>
          </cell>
          <cell r="AF6552">
            <v>1</v>
          </cell>
          <cell r="AG6552">
            <v>19</v>
          </cell>
          <cell r="AH6552">
            <v>1</v>
          </cell>
          <cell r="AI6552" t="str">
            <v>STK</v>
          </cell>
          <cell r="AJ6552" t="str">
            <v>PEHA Elektro GmbH &amp; Co. KG</v>
          </cell>
          <cell r="AK6552" t="str">
            <v>PEHA Elektro GmbH &amp; Co. KG</v>
          </cell>
        </row>
        <row r="6553">
          <cell r="C6553" t="str">
            <v>D 1758/8.02 UAE</v>
          </cell>
          <cell r="D6553" t="str">
            <v>4851</v>
          </cell>
          <cell r="E6553" t="str">
            <v>15</v>
          </cell>
          <cell r="F6553" t="str">
            <v>1</v>
          </cell>
          <cell r="G6553" t="str">
            <v>01</v>
          </cell>
          <cell r="H6553" t="str">
            <v>01</v>
          </cell>
          <cell r="I6553" t="str">
            <v>1</v>
          </cell>
          <cell r="J6553">
            <v>1</v>
          </cell>
          <cell r="K6553">
            <v>2.1999999999999999E-2</v>
          </cell>
          <cell r="L6553">
            <v>2.1999999999999999E-2</v>
          </cell>
          <cell r="M6553" t="str">
            <v>KG</v>
          </cell>
          <cell r="N6553">
            <v>0</v>
          </cell>
          <cell r="P6553" t="str">
            <v>22326122472F382U46</v>
          </cell>
          <cell r="Q6553" t="str">
            <v>4010105601619</v>
          </cell>
          <cell r="R6553" t="str">
            <v>4</v>
          </cell>
          <cell r="S6553" t="str">
            <v>223</v>
          </cell>
          <cell r="T6553" t="str">
            <v>01</v>
          </cell>
          <cell r="V6553" t="str">
            <v>85369010</v>
          </cell>
          <cell r="W6553" t="str">
            <v>DE</v>
          </cell>
          <cell r="X6553" t="str">
            <v>C</v>
          </cell>
          <cell r="Y6553" t="str">
            <v>606</v>
          </cell>
          <cell r="Z6553" t="str">
            <v>EA</v>
          </cell>
          <cell r="AA6553">
            <v>1</v>
          </cell>
          <cell r="AB6553" t="str">
            <v>151 X 118 X 056</v>
          </cell>
          <cell r="AE6553" t="str">
            <v>STK</v>
          </cell>
          <cell r="AF6553">
            <v>1</v>
          </cell>
          <cell r="AG6553">
            <v>19</v>
          </cell>
          <cell r="AH6553">
            <v>1</v>
          </cell>
          <cell r="AI6553" t="str">
            <v>STK</v>
          </cell>
          <cell r="AJ6553" t="str">
            <v>PEHA Elektro GmbH &amp; Co. KG</v>
          </cell>
          <cell r="AK6553" t="str">
            <v>PEHA Elektro GmbH &amp; Co. KG</v>
          </cell>
        </row>
        <row r="6554">
          <cell r="C6554" t="str">
            <v>D 1721.02 K</v>
          </cell>
          <cell r="D6554" t="str">
            <v>4851</v>
          </cell>
          <cell r="E6554" t="str">
            <v>15</v>
          </cell>
          <cell r="F6554" t="str">
            <v>2</v>
          </cell>
          <cell r="G6554" t="str">
            <v>02</v>
          </cell>
          <cell r="H6554" t="str">
            <v>02</v>
          </cell>
          <cell r="I6554" t="str">
            <v>2</v>
          </cell>
          <cell r="J6554">
            <v>1</v>
          </cell>
          <cell r="K6554">
            <v>2.1999999999999999E-2</v>
          </cell>
          <cell r="L6554">
            <v>2.1999999999999999E-2</v>
          </cell>
          <cell r="M6554" t="str">
            <v>KG</v>
          </cell>
          <cell r="N6554">
            <v>0</v>
          </cell>
          <cell r="P6554" t="str">
            <v>22326122472F382U46</v>
          </cell>
          <cell r="Q6554" t="str">
            <v>4010105601718</v>
          </cell>
          <cell r="R6554" t="str">
            <v>4</v>
          </cell>
          <cell r="S6554" t="str">
            <v>223</v>
          </cell>
          <cell r="T6554" t="str">
            <v>01</v>
          </cell>
          <cell r="V6554" t="str">
            <v>85366990</v>
          </cell>
          <cell r="W6554" t="str">
            <v>DE</v>
          </cell>
          <cell r="X6554" t="str">
            <v>C</v>
          </cell>
          <cell r="Y6554" t="str">
            <v>606</v>
          </cell>
          <cell r="Z6554" t="str">
            <v>EA</v>
          </cell>
          <cell r="AA6554">
            <v>1</v>
          </cell>
          <cell r="AB6554" t="str">
            <v>231 X 117 X 056</v>
          </cell>
          <cell r="AE6554" t="str">
            <v>STK</v>
          </cell>
          <cell r="AF6554">
            <v>1</v>
          </cell>
          <cell r="AG6554">
            <v>19</v>
          </cell>
          <cell r="AH6554">
            <v>1</v>
          </cell>
          <cell r="AI6554" t="str">
            <v>STK</v>
          </cell>
          <cell r="AJ6554" t="str">
            <v>PEHA Elektro GmbH &amp; Co. KG</v>
          </cell>
          <cell r="AK6554" t="str">
            <v>PEHA Elektro GmbH &amp; Co. KG</v>
          </cell>
        </row>
        <row r="6555">
          <cell r="C6555" t="str">
            <v>D 6771.02 CH SI</v>
          </cell>
          <cell r="D6555" t="str">
            <v>4851</v>
          </cell>
          <cell r="E6555" t="str">
            <v>15</v>
          </cell>
          <cell r="F6555" t="str">
            <v>1</v>
          </cell>
          <cell r="G6555" t="str">
            <v>01</v>
          </cell>
          <cell r="H6555" t="str">
            <v>01</v>
          </cell>
          <cell r="I6555" t="str">
            <v>1</v>
          </cell>
          <cell r="J6555">
            <v>1</v>
          </cell>
          <cell r="K6555">
            <v>0.28000000000000003</v>
          </cell>
          <cell r="L6555">
            <v>0.28000000000000003</v>
          </cell>
          <cell r="M6555" t="str">
            <v>KG</v>
          </cell>
          <cell r="N6555">
            <v>0</v>
          </cell>
          <cell r="P6555" t="str">
            <v>22326122472F382U46</v>
          </cell>
          <cell r="Q6555" t="str">
            <v>4010105601817</v>
          </cell>
          <cell r="R6555" t="str">
            <v>4</v>
          </cell>
          <cell r="S6555" t="str">
            <v>223</v>
          </cell>
          <cell r="T6555" t="str">
            <v>01</v>
          </cell>
          <cell r="V6555" t="str">
            <v>85366990</v>
          </cell>
          <cell r="W6555" t="str">
            <v>HU</v>
          </cell>
          <cell r="X6555" t="str">
            <v>W</v>
          </cell>
          <cell r="Y6555" t="str">
            <v>606</v>
          </cell>
          <cell r="Z6555" t="str">
            <v>EA</v>
          </cell>
          <cell r="AA6555">
            <v>1</v>
          </cell>
          <cell r="AB6555" t="str">
            <v>231 X 117 X 056</v>
          </cell>
          <cell r="AE6555" t="str">
            <v>STK</v>
          </cell>
          <cell r="AF6555">
            <v>1</v>
          </cell>
          <cell r="AG6555">
            <v>19</v>
          </cell>
          <cell r="AH6555">
            <v>1</v>
          </cell>
          <cell r="AI6555" t="str">
            <v>STK</v>
          </cell>
          <cell r="AJ6555" t="str">
            <v>PEHA Elektro GmbH &amp; Co. KG</v>
          </cell>
          <cell r="AK6555" t="str">
            <v>PEHA Elektro GmbH &amp; Co. KG</v>
          </cell>
        </row>
        <row r="6556">
          <cell r="C6556" t="str">
            <v>D 6771.02 K CH SI</v>
          </cell>
          <cell r="D6556" t="str">
            <v>4851</v>
          </cell>
          <cell r="E6556" t="str">
            <v>15</v>
          </cell>
          <cell r="F6556" t="str">
            <v>1</v>
          </cell>
          <cell r="G6556" t="str">
            <v>01</v>
          </cell>
          <cell r="H6556" t="str">
            <v>01</v>
          </cell>
          <cell r="I6556" t="str">
            <v>1</v>
          </cell>
          <cell r="J6556">
            <v>1</v>
          </cell>
          <cell r="K6556">
            <v>3.6999999999999998E-2</v>
          </cell>
          <cell r="L6556">
            <v>3.6999999999999998E-2</v>
          </cell>
          <cell r="M6556" t="str">
            <v>KG</v>
          </cell>
          <cell r="N6556">
            <v>0</v>
          </cell>
          <cell r="P6556" t="str">
            <v>22326122472F382U46</v>
          </cell>
          <cell r="Q6556" t="str">
            <v>4010105601916</v>
          </cell>
          <cell r="R6556" t="str">
            <v>4</v>
          </cell>
          <cell r="S6556" t="str">
            <v>223</v>
          </cell>
          <cell r="T6556" t="str">
            <v>01</v>
          </cell>
          <cell r="V6556" t="str">
            <v>85366990</v>
          </cell>
          <cell r="W6556" t="str">
            <v>HU</v>
          </cell>
          <cell r="X6556" t="str">
            <v>C</v>
          </cell>
          <cell r="Y6556" t="str">
            <v>606</v>
          </cell>
          <cell r="Z6556" t="str">
            <v>EA</v>
          </cell>
          <cell r="AA6556">
            <v>1</v>
          </cell>
          <cell r="AB6556" t="str">
            <v>45 X 50  X 50</v>
          </cell>
          <cell r="AE6556" t="str">
            <v>STK</v>
          </cell>
          <cell r="AF6556">
            <v>1</v>
          </cell>
          <cell r="AG6556">
            <v>19</v>
          </cell>
          <cell r="AH6556">
            <v>1</v>
          </cell>
          <cell r="AI6556" t="str">
            <v>STK</v>
          </cell>
          <cell r="AJ6556" t="str">
            <v>PEHA Elektro GmbH &amp; Co. KG</v>
          </cell>
          <cell r="AK6556" t="str">
            <v>PEHA Elektro GmbH &amp; Co. KG</v>
          </cell>
        </row>
        <row r="6557">
          <cell r="C6557" t="str">
            <v>D 6711.02</v>
          </cell>
          <cell r="D6557" t="str">
            <v>4851</v>
          </cell>
          <cell r="E6557" t="str">
            <v>15</v>
          </cell>
          <cell r="F6557" t="str">
            <v>1</v>
          </cell>
          <cell r="G6557" t="str">
            <v>01</v>
          </cell>
          <cell r="H6557" t="str">
            <v>01</v>
          </cell>
          <cell r="I6557" t="str">
            <v>1</v>
          </cell>
          <cell r="J6557">
            <v>1</v>
          </cell>
          <cell r="K6557">
            <v>0.04</v>
          </cell>
          <cell r="L6557">
            <v>0.04</v>
          </cell>
          <cell r="M6557" t="str">
            <v>KG</v>
          </cell>
          <cell r="N6557">
            <v>0</v>
          </cell>
          <cell r="P6557" t="str">
            <v>22326122472F382U46</v>
          </cell>
          <cell r="Q6557" t="str">
            <v>4010105602012</v>
          </cell>
          <cell r="R6557" t="str">
            <v>4</v>
          </cell>
          <cell r="S6557" t="str">
            <v>223</v>
          </cell>
          <cell r="T6557" t="str">
            <v>01</v>
          </cell>
          <cell r="V6557" t="str">
            <v>85366990</v>
          </cell>
          <cell r="W6557" t="str">
            <v>DE</v>
          </cell>
          <cell r="X6557" t="str">
            <v>W</v>
          </cell>
          <cell r="Y6557" t="str">
            <v>606</v>
          </cell>
          <cell r="Z6557" t="str">
            <v>EA</v>
          </cell>
          <cell r="AA6557">
            <v>1</v>
          </cell>
          <cell r="AB6557" t="str">
            <v>53 X 53 X 42</v>
          </cell>
          <cell r="AE6557" t="str">
            <v>STK</v>
          </cell>
          <cell r="AF6557">
            <v>1</v>
          </cell>
          <cell r="AG6557">
            <v>19</v>
          </cell>
          <cell r="AH6557">
            <v>1</v>
          </cell>
          <cell r="AI6557" t="str">
            <v>STK</v>
          </cell>
          <cell r="AJ6557" t="str">
            <v>PEHA Elektro GmbH &amp; Co. KG</v>
          </cell>
          <cell r="AK6557" t="str">
            <v>PEHA Elektro GmbH &amp; Co. KG</v>
          </cell>
        </row>
        <row r="6558">
          <cell r="C6558" t="str">
            <v>H 6711.02</v>
          </cell>
          <cell r="D6558" t="str">
            <v>4851</v>
          </cell>
          <cell r="E6558" t="str">
            <v>15</v>
          </cell>
          <cell r="F6558" t="str">
            <v>1</v>
          </cell>
          <cell r="G6558" t="str">
            <v>01</v>
          </cell>
          <cell r="H6558" t="str">
            <v>01</v>
          </cell>
          <cell r="I6558" t="str">
            <v>1</v>
          </cell>
          <cell r="J6558">
            <v>1</v>
          </cell>
          <cell r="K6558">
            <v>3.3000000000000002E-2</v>
          </cell>
          <cell r="L6558">
            <v>3.3000000000000002E-2</v>
          </cell>
          <cell r="M6558" t="str">
            <v>KG</v>
          </cell>
          <cell r="N6558">
            <v>0</v>
          </cell>
          <cell r="P6558" t="str">
            <v>22326122472F382U46</v>
          </cell>
          <cell r="Q6558" t="str">
            <v>4010105602029</v>
          </cell>
          <cell r="R6558" t="str">
            <v>4</v>
          </cell>
          <cell r="S6558" t="str">
            <v>223</v>
          </cell>
          <cell r="T6558" t="str">
            <v>01</v>
          </cell>
          <cell r="V6558" t="str">
            <v>85366990</v>
          </cell>
          <cell r="W6558" t="str">
            <v>DE</v>
          </cell>
          <cell r="X6558" t="str">
            <v>W</v>
          </cell>
          <cell r="Y6558" t="str">
            <v>606</v>
          </cell>
          <cell r="Z6558" t="str">
            <v>EA</v>
          </cell>
          <cell r="AA6558">
            <v>1</v>
          </cell>
          <cell r="AB6558" t="str">
            <v>39 X 55  X 55</v>
          </cell>
          <cell r="AE6558" t="str">
            <v>STK</v>
          </cell>
          <cell r="AF6558">
            <v>1</v>
          </cell>
          <cell r="AG6558">
            <v>19</v>
          </cell>
          <cell r="AH6558">
            <v>1</v>
          </cell>
          <cell r="AI6558" t="str">
            <v>STK</v>
          </cell>
          <cell r="AJ6558" t="str">
            <v>PEHA Elektro GmbH &amp; Co. KG</v>
          </cell>
          <cell r="AK6558" t="str">
            <v>PEHA Elektro GmbH &amp; Co. KG</v>
          </cell>
        </row>
        <row r="6559">
          <cell r="C6559" t="str">
            <v>D 6711.02 K</v>
          </cell>
          <cell r="D6559" t="str">
            <v>4851</v>
          </cell>
          <cell r="E6559" t="str">
            <v>15</v>
          </cell>
          <cell r="F6559" t="str">
            <v>1</v>
          </cell>
          <cell r="G6559" t="str">
            <v>01</v>
          </cell>
          <cell r="H6559" t="str">
            <v>01</v>
          </cell>
          <cell r="I6559" t="str">
            <v>1</v>
          </cell>
          <cell r="J6559">
            <v>1</v>
          </cell>
          <cell r="K6559">
            <v>3.2000000000000001E-2</v>
          </cell>
          <cell r="L6559">
            <v>0.03</v>
          </cell>
          <cell r="M6559" t="str">
            <v>KG</v>
          </cell>
          <cell r="N6559">
            <v>0</v>
          </cell>
          <cell r="P6559" t="str">
            <v>22326122472F382U46</v>
          </cell>
          <cell r="Q6559" t="str">
            <v>4010105602111</v>
          </cell>
          <cell r="R6559" t="str">
            <v>4</v>
          </cell>
          <cell r="S6559" t="str">
            <v>223</v>
          </cell>
          <cell r="T6559" t="str">
            <v>01</v>
          </cell>
          <cell r="V6559" t="str">
            <v>85366990</v>
          </cell>
          <cell r="W6559" t="str">
            <v>DE</v>
          </cell>
          <cell r="X6559" t="str">
            <v>W</v>
          </cell>
          <cell r="Y6559" t="str">
            <v>606</v>
          </cell>
          <cell r="Z6559" t="str">
            <v>EA</v>
          </cell>
          <cell r="AA6559">
            <v>1</v>
          </cell>
          <cell r="AB6559" t="str">
            <v>55 X 55 X 40</v>
          </cell>
          <cell r="AE6559" t="str">
            <v>STK</v>
          </cell>
          <cell r="AF6559">
            <v>1</v>
          </cell>
          <cell r="AG6559">
            <v>19</v>
          </cell>
          <cell r="AH6559">
            <v>1</v>
          </cell>
          <cell r="AI6559" t="str">
            <v>STK</v>
          </cell>
          <cell r="AJ6559" t="str">
            <v>PEHA Elektro GmbH &amp; Co. KG</v>
          </cell>
          <cell r="AK6559" t="str">
            <v>PEHA Elektro GmbH &amp; Co. KG</v>
          </cell>
        </row>
        <row r="6560">
          <cell r="C6560" t="str">
            <v>D 6711.02 SI</v>
          </cell>
          <cell r="D6560" t="str">
            <v>4851</v>
          </cell>
          <cell r="E6560" t="str">
            <v>15</v>
          </cell>
          <cell r="F6560" t="str">
            <v>1</v>
          </cell>
          <cell r="G6560" t="str">
            <v>01</v>
          </cell>
          <cell r="H6560" t="str">
            <v>01</v>
          </cell>
          <cell r="I6560" t="str">
            <v>1</v>
          </cell>
          <cell r="J6560">
            <v>1</v>
          </cell>
          <cell r="K6560">
            <v>0.04</v>
          </cell>
          <cell r="L6560">
            <v>0.04</v>
          </cell>
          <cell r="M6560" t="str">
            <v>KG</v>
          </cell>
          <cell r="N6560">
            <v>0</v>
          </cell>
          <cell r="P6560" t="str">
            <v>22326122472F382U46</v>
          </cell>
          <cell r="Q6560" t="str">
            <v>4010105602210</v>
          </cell>
          <cell r="R6560" t="str">
            <v>4</v>
          </cell>
          <cell r="S6560" t="str">
            <v>223</v>
          </cell>
          <cell r="T6560" t="str">
            <v>01</v>
          </cell>
          <cell r="V6560" t="str">
            <v>85366990</v>
          </cell>
          <cell r="W6560" t="str">
            <v>DE</v>
          </cell>
          <cell r="X6560" t="str">
            <v>W</v>
          </cell>
          <cell r="Y6560" t="str">
            <v>606</v>
          </cell>
          <cell r="Z6560" t="str">
            <v>EA</v>
          </cell>
          <cell r="AA6560">
            <v>1</v>
          </cell>
          <cell r="AB6560" t="str">
            <v>55 X 55 X 40</v>
          </cell>
          <cell r="AE6560" t="str">
            <v>STK</v>
          </cell>
          <cell r="AF6560">
            <v>1</v>
          </cell>
          <cell r="AG6560">
            <v>19</v>
          </cell>
          <cell r="AH6560">
            <v>1</v>
          </cell>
          <cell r="AI6560" t="str">
            <v>STK</v>
          </cell>
          <cell r="AJ6560" t="str">
            <v>PEHA Elektro GmbH &amp; Co. KG</v>
          </cell>
          <cell r="AK6560" t="str">
            <v>PEHA Elektro GmbH &amp; Co. KG</v>
          </cell>
        </row>
        <row r="6561">
          <cell r="C6561" t="str">
            <v>H 6711.02 SI</v>
          </cell>
          <cell r="D6561" t="str">
            <v>4851</v>
          </cell>
          <cell r="E6561" t="str">
            <v>15</v>
          </cell>
          <cell r="F6561" t="str">
            <v>1</v>
          </cell>
          <cell r="G6561" t="str">
            <v>01</v>
          </cell>
          <cell r="H6561" t="str">
            <v>01</v>
          </cell>
          <cell r="I6561" t="str">
            <v>1</v>
          </cell>
          <cell r="J6561">
            <v>1</v>
          </cell>
          <cell r="K6561">
            <v>3.5000000000000003E-2</v>
          </cell>
          <cell r="L6561">
            <v>3.5000000000000003E-2</v>
          </cell>
          <cell r="M6561" t="str">
            <v>KG</v>
          </cell>
          <cell r="N6561">
            <v>0</v>
          </cell>
          <cell r="P6561" t="str">
            <v>22326122472F382U46</v>
          </cell>
          <cell r="Q6561" t="str">
            <v>4010105602227</v>
          </cell>
          <cell r="R6561" t="str">
            <v>4</v>
          </cell>
          <cell r="S6561" t="str">
            <v>223</v>
          </cell>
          <cell r="T6561" t="str">
            <v>01</v>
          </cell>
          <cell r="V6561" t="str">
            <v>85366990</v>
          </cell>
          <cell r="W6561" t="str">
            <v>DE</v>
          </cell>
          <cell r="X6561" t="str">
            <v>W</v>
          </cell>
          <cell r="Y6561" t="str">
            <v>606</v>
          </cell>
          <cell r="Z6561" t="str">
            <v>EA</v>
          </cell>
          <cell r="AA6561">
            <v>1</v>
          </cell>
          <cell r="AB6561" t="str">
            <v>52 X 52  X 39</v>
          </cell>
          <cell r="AE6561" t="str">
            <v>STK</v>
          </cell>
          <cell r="AF6561">
            <v>1</v>
          </cell>
          <cell r="AG6561">
            <v>19</v>
          </cell>
          <cell r="AH6561">
            <v>1</v>
          </cell>
          <cell r="AI6561" t="str">
            <v>STK</v>
          </cell>
          <cell r="AJ6561" t="str">
            <v>PEHA Elektro GmbH &amp; Co. KG</v>
          </cell>
          <cell r="AK6561" t="str">
            <v>PEHA Elektro GmbH &amp; Co. KG</v>
          </cell>
        </row>
        <row r="6562">
          <cell r="C6562" t="str">
            <v>D 6711.02 WI</v>
          </cell>
          <cell r="D6562" t="str">
            <v>4851</v>
          </cell>
          <cell r="E6562" t="str">
            <v>15</v>
          </cell>
          <cell r="F6562" t="str">
            <v>1</v>
          </cell>
          <cell r="G6562" t="str">
            <v>01</v>
          </cell>
          <cell r="H6562" t="str">
            <v>01</v>
          </cell>
          <cell r="I6562" t="str">
            <v>1</v>
          </cell>
          <cell r="J6562">
            <v>1</v>
          </cell>
          <cell r="K6562">
            <v>0.04</v>
          </cell>
          <cell r="L6562">
            <v>0.04</v>
          </cell>
          <cell r="M6562" t="str">
            <v>KG</v>
          </cell>
          <cell r="N6562">
            <v>0</v>
          </cell>
          <cell r="P6562" t="str">
            <v>22326122472F382U46</v>
          </cell>
          <cell r="Q6562" t="str">
            <v>4010105602319</v>
          </cell>
          <cell r="R6562" t="str">
            <v>4</v>
          </cell>
          <cell r="S6562" t="str">
            <v>223</v>
          </cell>
          <cell r="T6562" t="str">
            <v>01</v>
          </cell>
          <cell r="V6562" t="str">
            <v>85366990</v>
          </cell>
          <cell r="W6562" t="str">
            <v>DE</v>
          </cell>
          <cell r="X6562" t="str">
            <v>C</v>
          </cell>
          <cell r="Y6562" t="str">
            <v>606</v>
          </cell>
          <cell r="Z6562" t="str">
            <v>EA</v>
          </cell>
          <cell r="AA6562">
            <v>1</v>
          </cell>
          <cell r="AB6562" t="str">
            <v>52 X 52 X 32</v>
          </cell>
          <cell r="AE6562" t="str">
            <v>STK</v>
          </cell>
          <cell r="AF6562">
            <v>1</v>
          </cell>
          <cell r="AG6562">
            <v>19</v>
          </cell>
          <cell r="AH6562">
            <v>1</v>
          </cell>
          <cell r="AI6562" t="str">
            <v>STK</v>
          </cell>
          <cell r="AJ6562" t="str">
            <v>PEHA Elektro GmbH &amp; Co. KG</v>
          </cell>
          <cell r="AK6562" t="str">
            <v>PEHA Elektro GmbH &amp; Co. KG</v>
          </cell>
        </row>
        <row r="6563">
          <cell r="C6563" t="str">
            <v>H 6711.02 WI</v>
          </cell>
          <cell r="D6563" t="str">
            <v>4851</v>
          </cell>
          <cell r="E6563" t="str">
            <v>15</v>
          </cell>
          <cell r="F6563" t="str">
            <v>1</v>
          </cell>
          <cell r="G6563" t="str">
            <v>01</v>
          </cell>
          <cell r="H6563" t="str">
            <v>02</v>
          </cell>
          <cell r="I6563" t="str">
            <v>2</v>
          </cell>
          <cell r="J6563">
            <v>1</v>
          </cell>
          <cell r="K6563">
            <v>0.04</v>
          </cell>
          <cell r="L6563">
            <v>0.04</v>
          </cell>
          <cell r="M6563" t="str">
            <v>KG</v>
          </cell>
          <cell r="N6563">
            <v>0</v>
          </cell>
          <cell r="P6563" t="str">
            <v>22326122472F382U46</v>
          </cell>
          <cell r="Q6563" t="str">
            <v>4010105602326</v>
          </cell>
          <cell r="R6563" t="str">
            <v>4</v>
          </cell>
          <cell r="S6563" t="str">
            <v>223</v>
          </cell>
          <cell r="T6563" t="str">
            <v>01</v>
          </cell>
          <cell r="V6563" t="str">
            <v>85366990</v>
          </cell>
          <cell r="W6563" t="str">
            <v>DE</v>
          </cell>
          <cell r="X6563" t="str">
            <v>C</v>
          </cell>
          <cell r="Y6563" t="str">
            <v>606</v>
          </cell>
          <cell r="Z6563" t="str">
            <v>EA</v>
          </cell>
          <cell r="AA6563">
            <v>1</v>
          </cell>
          <cell r="AB6563" t="str">
            <v>231 X 117 X 056</v>
          </cell>
          <cell r="AE6563" t="str">
            <v>STK</v>
          </cell>
          <cell r="AF6563">
            <v>1</v>
          </cell>
          <cell r="AG6563">
            <v>19</v>
          </cell>
          <cell r="AH6563">
            <v>1</v>
          </cell>
          <cell r="AI6563" t="str">
            <v>STK</v>
          </cell>
          <cell r="AJ6563" t="str">
            <v>PEHA Elektro GmbH &amp; Co. KG</v>
          </cell>
          <cell r="AK6563" t="str">
            <v>PEHA Elektro GmbH &amp; Co. KG</v>
          </cell>
        </row>
        <row r="6564">
          <cell r="C6564" t="str">
            <v>D 6771.02 GB</v>
          </cell>
          <cell r="D6564" t="str">
            <v>4851</v>
          </cell>
          <cell r="E6564" t="str">
            <v>15</v>
          </cell>
          <cell r="F6564" t="str">
            <v>1</v>
          </cell>
          <cell r="G6564" t="str">
            <v>01</v>
          </cell>
          <cell r="H6564" t="str">
            <v>01</v>
          </cell>
          <cell r="I6564" t="str">
            <v>1</v>
          </cell>
          <cell r="J6564">
            <v>1</v>
          </cell>
          <cell r="K6564">
            <v>0.06</v>
          </cell>
          <cell r="L6564">
            <v>0.06</v>
          </cell>
          <cell r="M6564" t="str">
            <v>KG</v>
          </cell>
          <cell r="N6564">
            <v>0</v>
          </cell>
          <cell r="P6564" t="str">
            <v>22326122472F382U46</v>
          </cell>
          <cell r="Q6564" t="str">
            <v>4010105602418</v>
          </cell>
          <cell r="R6564" t="str">
            <v>4</v>
          </cell>
          <cell r="S6564" t="str">
            <v>223</v>
          </cell>
          <cell r="T6564" t="str">
            <v>01</v>
          </cell>
          <cell r="V6564" t="str">
            <v>85366990</v>
          </cell>
          <cell r="W6564" t="str">
            <v>HU</v>
          </cell>
          <cell r="X6564" t="str">
            <v>W</v>
          </cell>
          <cell r="Y6564" t="str">
            <v>606</v>
          </cell>
          <cell r="Z6564" t="str">
            <v>EA</v>
          </cell>
          <cell r="AA6564">
            <v>1</v>
          </cell>
          <cell r="AB6564" t="str">
            <v>55 X 50 X 30</v>
          </cell>
          <cell r="AE6564" t="str">
            <v>STK</v>
          </cell>
          <cell r="AF6564">
            <v>1</v>
          </cell>
          <cell r="AG6564">
            <v>19</v>
          </cell>
          <cell r="AH6564">
            <v>1</v>
          </cell>
          <cell r="AI6564" t="str">
            <v>STK</v>
          </cell>
          <cell r="AJ6564" t="str">
            <v>PEHA Elektro GmbH &amp; Co. KG</v>
          </cell>
          <cell r="AK6564" t="str">
            <v>PEHA Elektro GmbH &amp; Co. KG</v>
          </cell>
        </row>
        <row r="6565">
          <cell r="C6565" t="str">
            <v>D 6770/15.02 US</v>
          </cell>
          <cell r="D6565" t="str">
            <v>4851</v>
          </cell>
          <cell r="E6565" t="str">
            <v>15</v>
          </cell>
          <cell r="F6565" t="str">
            <v>1</v>
          </cell>
          <cell r="G6565" t="str">
            <v>01</v>
          </cell>
          <cell r="H6565" t="str">
            <v>01</v>
          </cell>
          <cell r="I6565" t="str">
            <v>1</v>
          </cell>
          <cell r="J6565">
            <v>1</v>
          </cell>
          <cell r="K6565">
            <v>2.7E-2</v>
          </cell>
          <cell r="L6565">
            <v>2.7E-2</v>
          </cell>
          <cell r="M6565" t="str">
            <v>KG</v>
          </cell>
          <cell r="N6565">
            <v>0</v>
          </cell>
          <cell r="P6565" t="str">
            <v>22326122472F382U46</v>
          </cell>
          <cell r="Q6565" t="str">
            <v>4010105602517</v>
          </cell>
          <cell r="R6565" t="str">
            <v>4</v>
          </cell>
          <cell r="S6565" t="str">
            <v>223</v>
          </cell>
          <cell r="T6565" t="str">
            <v>01</v>
          </cell>
          <cell r="V6565" t="str">
            <v>85366990</v>
          </cell>
          <cell r="W6565" t="str">
            <v>DE</v>
          </cell>
          <cell r="X6565" t="str">
            <v>W</v>
          </cell>
          <cell r="Y6565" t="str">
            <v>606</v>
          </cell>
          <cell r="Z6565" t="str">
            <v>EA</v>
          </cell>
          <cell r="AA6565">
            <v>1</v>
          </cell>
          <cell r="AB6565" t="str">
            <v>173 X 139 X 066</v>
          </cell>
          <cell r="AE6565" t="str">
            <v>STK</v>
          </cell>
          <cell r="AF6565">
            <v>1</v>
          </cell>
          <cell r="AG6565">
            <v>19</v>
          </cell>
          <cell r="AH6565">
            <v>1</v>
          </cell>
          <cell r="AI6565" t="str">
            <v>STK</v>
          </cell>
          <cell r="AJ6565" t="str">
            <v>PEHA Elektro GmbH &amp; Co. KG</v>
          </cell>
          <cell r="AK6565" t="str">
            <v>PEHA Elektro GmbH &amp; Co. KG</v>
          </cell>
        </row>
        <row r="6566">
          <cell r="C6566" t="str">
            <v>D 1721.02</v>
          </cell>
          <cell r="D6566" t="str">
            <v>4851</v>
          </cell>
          <cell r="E6566" t="str">
            <v>15</v>
          </cell>
          <cell r="F6566" t="str">
            <v>18</v>
          </cell>
          <cell r="G6566" t="str">
            <v>18</v>
          </cell>
          <cell r="H6566" t="str">
            <v>18</v>
          </cell>
          <cell r="I6566" t="str">
            <v>18</v>
          </cell>
          <cell r="J6566">
            <v>1</v>
          </cell>
          <cell r="K6566">
            <v>2.1999999999999999E-2</v>
          </cell>
          <cell r="L6566">
            <v>2.1999999999999999E-2</v>
          </cell>
          <cell r="M6566" t="str">
            <v>KG</v>
          </cell>
          <cell r="N6566">
            <v>0</v>
          </cell>
          <cell r="P6566" t="str">
            <v>22326122472F382U46</v>
          </cell>
          <cell r="Q6566" t="str">
            <v>4010105602616</v>
          </cell>
          <cell r="R6566" t="str">
            <v>4</v>
          </cell>
          <cell r="S6566" t="str">
            <v>223</v>
          </cell>
          <cell r="T6566" t="str">
            <v>01</v>
          </cell>
          <cell r="V6566" t="str">
            <v>85366990</v>
          </cell>
          <cell r="W6566" t="str">
            <v>DE</v>
          </cell>
          <cell r="X6566" t="str">
            <v>C</v>
          </cell>
          <cell r="Y6566" t="str">
            <v>606</v>
          </cell>
          <cell r="Z6566" t="str">
            <v>EA</v>
          </cell>
          <cell r="AA6566">
            <v>1</v>
          </cell>
          <cell r="AB6566" t="str">
            <v>30 X 55  X 55</v>
          </cell>
          <cell r="AE6566" t="str">
            <v>STK</v>
          </cell>
          <cell r="AF6566">
            <v>1</v>
          </cell>
          <cell r="AG6566">
            <v>19</v>
          </cell>
          <cell r="AH6566">
            <v>1</v>
          </cell>
          <cell r="AI6566" t="str">
            <v>STK</v>
          </cell>
          <cell r="AJ6566" t="str">
            <v>PEHA Elektro GmbH &amp; Co. KG</v>
          </cell>
          <cell r="AK6566" t="str">
            <v>PEHA Elektro GmbH &amp; Co. KG</v>
          </cell>
        </row>
        <row r="6567">
          <cell r="C6567" t="str">
            <v>D 6771.02 K SI</v>
          </cell>
          <cell r="D6567" t="str">
            <v>4851</v>
          </cell>
          <cell r="E6567" t="str">
            <v>15</v>
          </cell>
          <cell r="F6567" t="str">
            <v>1</v>
          </cell>
          <cell r="G6567" t="str">
            <v>01</v>
          </cell>
          <cell r="H6567" t="str">
            <v>01</v>
          </cell>
          <cell r="I6567" t="str">
            <v>1</v>
          </cell>
          <cell r="J6567">
            <v>1</v>
          </cell>
          <cell r="K6567">
            <v>0.04</v>
          </cell>
          <cell r="L6567">
            <v>0.04</v>
          </cell>
          <cell r="M6567" t="str">
            <v>KG</v>
          </cell>
          <cell r="N6567">
            <v>0</v>
          </cell>
          <cell r="P6567" t="str">
            <v>22326122472F382U46</v>
          </cell>
          <cell r="Q6567" t="str">
            <v>4010105602715</v>
          </cell>
          <cell r="R6567" t="str">
            <v>4</v>
          </cell>
          <cell r="S6567" t="str">
            <v>223</v>
          </cell>
          <cell r="T6567" t="str">
            <v>01</v>
          </cell>
          <cell r="V6567" t="str">
            <v>85366990</v>
          </cell>
          <cell r="W6567" t="str">
            <v>DE</v>
          </cell>
          <cell r="X6567" t="str">
            <v>W</v>
          </cell>
          <cell r="Y6567" t="str">
            <v>606</v>
          </cell>
          <cell r="Z6567" t="str">
            <v>EA</v>
          </cell>
          <cell r="AA6567">
            <v>1</v>
          </cell>
          <cell r="AB6567" t="str">
            <v>52 X 52 X 47</v>
          </cell>
          <cell r="AE6567" t="str">
            <v>STK</v>
          </cell>
          <cell r="AF6567">
            <v>1</v>
          </cell>
          <cell r="AG6567">
            <v>19</v>
          </cell>
          <cell r="AH6567">
            <v>1</v>
          </cell>
          <cell r="AI6567" t="str">
            <v>STK</v>
          </cell>
          <cell r="AJ6567" t="str">
            <v>PEHA Elektro GmbH &amp; Co. KG</v>
          </cell>
          <cell r="AK6567" t="str">
            <v>PEHA Elektro GmbH &amp; Co. KG</v>
          </cell>
        </row>
        <row r="6568">
          <cell r="C6568" t="str">
            <v>D 6771.02 SI</v>
          </cell>
          <cell r="D6568" t="str">
            <v>4851</v>
          </cell>
          <cell r="E6568" t="str">
            <v>15</v>
          </cell>
          <cell r="F6568" t="str">
            <v>1</v>
          </cell>
          <cell r="G6568" t="str">
            <v>01</v>
          </cell>
          <cell r="H6568" t="str">
            <v>01</v>
          </cell>
          <cell r="I6568" t="str">
            <v>1</v>
          </cell>
          <cell r="J6568">
            <v>1</v>
          </cell>
          <cell r="K6568">
            <v>3.4000000000000002E-2</v>
          </cell>
          <cell r="L6568">
            <v>3.4000000000000002E-2</v>
          </cell>
          <cell r="M6568" t="str">
            <v>KG</v>
          </cell>
          <cell r="N6568">
            <v>0</v>
          </cell>
          <cell r="P6568" t="str">
            <v>22326122472F382U46</v>
          </cell>
          <cell r="Q6568" t="str">
            <v>4010105602814</v>
          </cell>
          <cell r="R6568" t="str">
            <v>4</v>
          </cell>
          <cell r="S6568" t="str">
            <v>223</v>
          </cell>
          <cell r="T6568" t="str">
            <v>01</v>
          </cell>
          <cell r="V6568" t="str">
            <v>85366990</v>
          </cell>
          <cell r="W6568" t="str">
            <v>DE</v>
          </cell>
          <cell r="X6568" t="str">
            <v>W</v>
          </cell>
          <cell r="Y6568" t="str">
            <v>606</v>
          </cell>
          <cell r="Z6568" t="str">
            <v>EA</v>
          </cell>
          <cell r="AA6568">
            <v>1</v>
          </cell>
          <cell r="AB6568" t="str">
            <v>55 X 55  X 35</v>
          </cell>
          <cell r="AE6568" t="str">
            <v>STK</v>
          </cell>
          <cell r="AF6568">
            <v>1</v>
          </cell>
          <cell r="AG6568">
            <v>19</v>
          </cell>
          <cell r="AH6568">
            <v>1</v>
          </cell>
          <cell r="AI6568" t="str">
            <v>STK</v>
          </cell>
          <cell r="AJ6568" t="str">
            <v>PEHA Elektro GmbH &amp; Co. KG</v>
          </cell>
          <cell r="AK6568" t="str">
            <v>PEHA Elektro GmbH &amp; Co. KG</v>
          </cell>
        </row>
        <row r="6569">
          <cell r="C6569" t="str">
            <v>D 1711.02 SI</v>
          </cell>
          <cell r="D6569" t="str">
            <v>4851</v>
          </cell>
          <cell r="E6569" t="str">
            <v>15</v>
          </cell>
          <cell r="F6569" t="str">
            <v>1</v>
          </cell>
          <cell r="G6569" t="str">
            <v>01</v>
          </cell>
          <cell r="H6569" t="str">
            <v>01</v>
          </cell>
          <cell r="I6569" t="str">
            <v>1</v>
          </cell>
          <cell r="J6569">
            <v>1</v>
          </cell>
          <cell r="K6569">
            <v>0.02</v>
          </cell>
          <cell r="L6569">
            <v>0.02</v>
          </cell>
          <cell r="M6569" t="str">
            <v>KG</v>
          </cell>
          <cell r="N6569">
            <v>0</v>
          </cell>
          <cell r="P6569" t="str">
            <v>22326122472F382U46</v>
          </cell>
          <cell r="Q6569" t="str">
            <v>4010105602913</v>
          </cell>
          <cell r="R6569" t="str">
            <v>4</v>
          </cell>
          <cell r="S6569" t="str">
            <v>223</v>
          </cell>
          <cell r="T6569" t="str">
            <v>01</v>
          </cell>
          <cell r="V6569" t="str">
            <v>85366990</v>
          </cell>
          <cell r="W6569" t="str">
            <v>DE</v>
          </cell>
          <cell r="X6569" t="str">
            <v>C</v>
          </cell>
          <cell r="Y6569" t="str">
            <v>606</v>
          </cell>
          <cell r="Z6569" t="str">
            <v>EA</v>
          </cell>
          <cell r="AA6569">
            <v>1</v>
          </cell>
          <cell r="AB6569" t="str">
            <v>53 X 53 X 35</v>
          </cell>
          <cell r="AE6569" t="str">
            <v>STK</v>
          </cell>
          <cell r="AF6569">
            <v>1</v>
          </cell>
          <cell r="AG6569">
            <v>19</v>
          </cell>
          <cell r="AH6569">
            <v>1</v>
          </cell>
          <cell r="AI6569" t="str">
            <v>STK</v>
          </cell>
          <cell r="AJ6569" t="str">
            <v>PEHA Elektro GmbH &amp; Co. KG</v>
          </cell>
          <cell r="AK6569" t="str">
            <v>PEHA Elektro GmbH &amp; Co. KG</v>
          </cell>
        </row>
        <row r="6570">
          <cell r="C6570" t="str">
            <v>D 710/2.02 KEY</v>
          </cell>
          <cell r="D6570" t="str">
            <v>4851</v>
          </cell>
          <cell r="E6570" t="str">
            <v>15</v>
          </cell>
          <cell r="F6570" t="str">
            <v>1</v>
          </cell>
          <cell r="G6570" t="str">
            <v>01</v>
          </cell>
          <cell r="H6570" t="str">
            <v>01</v>
          </cell>
          <cell r="I6570" t="str">
            <v>1</v>
          </cell>
          <cell r="J6570">
            <v>1</v>
          </cell>
          <cell r="K6570">
            <v>8.9999999999999993E-3</v>
          </cell>
          <cell r="L6570">
            <v>8.0000000000000002E-3</v>
          </cell>
          <cell r="M6570" t="str">
            <v>KG</v>
          </cell>
          <cell r="N6570">
            <v>0</v>
          </cell>
          <cell r="P6570" t="str">
            <v>22326122472F382U46</v>
          </cell>
          <cell r="Q6570" t="str">
            <v>4010105603019</v>
          </cell>
          <cell r="R6570" t="str">
            <v>4</v>
          </cell>
          <cell r="S6570" t="str">
            <v>223</v>
          </cell>
          <cell r="T6570" t="str">
            <v>01</v>
          </cell>
          <cell r="V6570" t="str">
            <v>85389099</v>
          </cell>
          <cell r="W6570" t="str">
            <v>DE</v>
          </cell>
          <cell r="X6570" t="str">
            <v>C</v>
          </cell>
          <cell r="Y6570" t="str">
            <v>606</v>
          </cell>
          <cell r="Z6570" t="str">
            <v>EA</v>
          </cell>
          <cell r="AA6570">
            <v>1</v>
          </cell>
          <cell r="AB6570" t="str">
            <v>55 X 55 X 1</v>
          </cell>
          <cell r="AE6570" t="str">
            <v>STK</v>
          </cell>
          <cell r="AF6570">
            <v>1</v>
          </cell>
          <cell r="AG6570">
            <v>19</v>
          </cell>
          <cell r="AH6570">
            <v>1</v>
          </cell>
          <cell r="AI6570" t="str">
            <v>STK</v>
          </cell>
          <cell r="AJ6570" t="str">
            <v>PEHA Elektro GmbH &amp; Co. KG</v>
          </cell>
          <cell r="AK6570" t="str">
            <v>PEHA Elektro GmbH &amp; Co. KG</v>
          </cell>
        </row>
        <row r="6571">
          <cell r="C6571" t="str">
            <v>D 710/2.19 KEY</v>
          </cell>
          <cell r="D6571" t="str">
            <v>4851</v>
          </cell>
          <cell r="E6571" t="str">
            <v>15</v>
          </cell>
          <cell r="F6571" t="str">
            <v>1</v>
          </cell>
          <cell r="G6571" t="str">
            <v>01</v>
          </cell>
          <cell r="H6571" t="str">
            <v>01</v>
          </cell>
          <cell r="I6571" t="str">
            <v>1</v>
          </cell>
          <cell r="J6571">
            <v>1</v>
          </cell>
          <cell r="K6571">
            <v>8.9999999999999993E-3</v>
          </cell>
          <cell r="L6571">
            <v>8.9999999999999993E-3</v>
          </cell>
          <cell r="M6571" t="str">
            <v>KG</v>
          </cell>
          <cell r="N6571">
            <v>0</v>
          </cell>
          <cell r="P6571" t="str">
            <v>22326122472F382U46</v>
          </cell>
          <cell r="Q6571" t="str">
            <v>4010105603040</v>
          </cell>
          <cell r="R6571" t="str">
            <v>4</v>
          </cell>
          <cell r="S6571" t="str">
            <v>223</v>
          </cell>
          <cell r="T6571" t="str">
            <v>01</v>
          </cell>
          <cell r="V6571" t="str">
            <v>85389099</v>
          </cell>
          <cell r="W6571" t="str">
            <v>DE</v>
          </cell>
          <cell r="X6571" t="str">
            <v>C</v>
          </cell>
          <cell r="Y6571" t="str">
            <v>606</v>
          </cell>
          <cell r="Z6571" t="str">
            <v>EA</v>
          </cell>
          <cell r="AA6571">
            <v>1</v>
          </cell>
          <cell r="AB6571" t="str">
            <v>11 X 53  X 53</v>
          </cell>
          <cell r="AE6571" t="str">
            <v>STK</v>
          </cell>
          <cell r="AF6571">
            <v>1</v>
          </cell>
          <cell r="AG6571">
            <v>19</v>
          </cell>
          <cell r="AH6571">
            <v>1</v>
          </cell>
          <cell r="AI6571" t="str">
            <v>STK</v>
          </cell>
          <cell r="AJ6571" t="str">
            <v>PEHA Elektro GmbH &amp; Co. KG</v>
          </cell>
          <cell r="AK6571" t="str">
            <v>PEHA Elektro GmbH &amp; Co. KG</v>
          </cell>
        </row>
        <row r="6572">
          <cell r="C6572" t="str">
            <v>D 710/2.13 KEY</v>
          </cell>
          <cell r="D6572" t="str">
            <v>4851</v>
          </cell>
          <cell r="E6572" t="str">
            <v>15</v>
          </cell>
          <cell r="F6572" t="str">
            <v>1</v>
          </cell>
          <cell r="G6572" t="str">
            <v>01</v>
          </cell>
          <cell r="H6572" t="str">
            <v>01</v>
          </cell>
          <cell r="I6572" t="str">
            <v>1</v>
          </cell>
          <cell r="J6572">
            <v>1</v>
          </cell>
          <cell r="K6572">
            <v>0.01</v>
          </cell>
          <cell r="L6572">
            <v>0.01</v>
          </cell>
          <cell r="M6572" t="str">
            <v>KG</v>
          </cell>
          <cell r="N6572">
            <v>0</v>
          </cell>
          <cell r="P6572" t="str">
            <v>22326122472F382U46</v>
          </cell>
          <cell r="Q6572" t="str">
            <v>4010105603057</v>
          </cell>
          <cell r="R6572" t="str">
            <v>4</v>
          </cell>
          <cell r="S6572" t="str">
            <v>223</v>
          </cell>
          <cell r="T6572" t="str">
            <v>01</v>
          </cell>
          <cell r="V6572" t="str">
            <v>85389099</v>
          </cell>
          <cell r="W6572" t="str">
            <v>DE</v>
          </cell>
          <cell r="X6572" t="str">
            <v>C</v>
          </cell>
          <cell r="Y6572" t="str">
            <v>606</v>
          </cell>
          <cell r="Z6572" t="str">
            <v>EA</v>
          </cell>
          <cell r="AA6572">
            <v>1</v>
          </cell>
          <cell r="AB6572" t="str">
            <v>53 X 51  X 11</v>
          </cell>
          <cell r="AE6572" t="str">
            <v>STK</v>
          </cell>
          <cell r="AF6572">
            <v>1</v>
          </cell>
          <cell r="AG6572">
            <v>19</v>
          </cell>
          <cell r="AH6572">
            <v>1</v>
          </cell>
          <cell r="AI6572" t="str">
            <v>STK</v>
          </cell>
          <cell r="AJ6572" t="str">
            <v>PEHA Elektro GmbH &amp; Co. KG</v>
          </cell>
          <cell r="AK6572" t="str">
            <v>PEHA Elektro GmbH &amp; Co. KG</v>
          </cell>
        </row>
        <row r="6573">
          <cell r="C6573" t="str">
            <v>D 710/2.18 KEY/M</v>
          </cell>
          <cell r="D6573" t="str">
            <v>4851</v>
          </cell>
          <cell r="E6573" t="str">
            <v>15</v>
          </cell>
          <cell r="F6573" t="str">
            <v>2</v>
          </cell>
          <cell r="G6573" t="str">
            <v>02</v>
          </cell>
          <cell r="H6573" t="str">
            <v>02</v>
          </cell>
          <cell r="I6573" t="str">
            <v>2</v>
          </cell>
          <cell r="J6573">
            <v>1</v>
          </cell>
          <cell r="K6573">
            <v>0.01</v>
          </cell>
          <cell r="L6573">
            <v>0.01</v>
          </cell>
          <cell r="M6573" t="str">
            <v>KG</v>
          </cell>
          <cell r="N6573">
            <v>0</v>
          </cell>
          <cell r="P6573" t="str">
            <v>22326122472F382U46</v>
          </cell>
          <cell r="Q6573" t="str">
            <v>4010105603064</v>
          </cell>
          <cell r="R6573" t="str">
            <v>4</v>
          </cell>
          <cell r="S6573" t="str">
            <v>223</v>
          </cell>
          <cell r="T6573" t="str">
            <v>01</v>
          </cell>
          <cell r="V6573" t="str">
            <v>85389099</v>
          </cell>
          <cell r="W6573" t="str">
            <v>DE</v>
          </cell>
          <cell r="X6573" t="str">
            <v>C</v>
          </cell>
          <cell r="Y6573" t="str">
            <v>606</v>
          </cell>
          <cell r="Z6573" t="str">
            <v>EA</v>
          </cell>
          <cell r="AA6573">
            <v>1</v>
          </cell>
          <cell r="AB6573" t="str">
            <v>089 X 089 X 074</v>
          </cell>
          <cell r="AE6573" t="str">
            <v>STK</v>
          </cell>
          <cell r="AF6573">
            <v>1</v>
          </cell>
          <cell r="AG6573">
            <v>19</v>
          </cell>
          <cell r="AH6573">
            <v>1</v>
          </cell>
          <cell r="AI6573" t="str">
            <v>STK</v>
          </cell>
          <cell r="AJ6573" t="str">
            <v>PEHA Elektro GmbH &amp; Co. KG</v>
          </cell>
          <cell r="AK6573" t="str">
            <v>PEHA Elektro GmbH &amp; Co. KG</v>
          </cell>
        </row>
        <row r="6574">
          <cell r="C6574" t="str">
            <v>D 710/2.70 KEY</v>
          </cell>
          <cell r="D6574" t="str">
            <v>4851</v>
          </cell>
          <cell r="E6574" t="str">
            <v>15</v>
          </cell>
          <cell r="F6574" t="str">
            <v>1</v>
          </cell>
          <cell r="G6574" t="str">
            <v>01</v>
          </cell>
          <cell r="H6574" t="str">
            <v>01</v>
          </cell>
          <cell r="I6574" t="str">
            <v>1</v>
          </cell>
          <cell r="J6574">
            <v>1</v>
          </cell>
          <cell r="K6574">
            <v>8.9999999999999993E-3</v>
          </cell>
          <cell r="L6574">
            <v>8.9999999999999993E-3</v>
          </cell>
          <cell r="M6574" t="str">
            <v>KG</v>
          </cell>
          <cell r="N6574">
            <v>0</v>
          </cell>
          <cell r="P6574" t="str">
            <v>22326122472F382U46</v>
          </cell>
          <cell r="Q6574" t="str">
            <v>4010105603071</v>
          </cell>
          <cell r="R6574" t="str">
            <v>4</v>
          </cell>
          <cell r="S6574" t="str">
            <v>223</v>
          </cell>
          <cell r="T6574" t="str">
            <v>01</v>
          </cell>
          <cell r="V6574" t="str">
            <v>85389099</v>
          </cell>
          <cell r="W6574" t="str">
            <v>DE</v>
          </cell>
          <cell r="X6574" t="str">
            <v>C</v>
          </cell>
          <cell r="Y6574" t="str">
            <v>606</v>
          </cell>
          <cell r="Z6574" t="str">
            <v>EA</v>
          </cell>
          <cell r="AA6574">
            <v>1</v>
          </cell>
          <cell r="AB6574" t="str">
            <v>12 X 53  X 53</v>
          </cell>
          <cell r="AE6574" t="str">
            <v>STK</v>
          </cell>
          <cell r="AF6574">
            <v>1</v>
          </cell>
          <cell r="AG6574">
            <v>19</v>
          </cell>
          <cell r="AH6574">
            <v>1</v>
          </cell>
          <cell r="AI6574" t="str">
            <v>STK</v>
          </cell>
          <cell r="AJ6574" t="str">
            <v>PEHA Elektro GmbH &amp; Co. KG</v>
          </cell>
          <cell r="AK6574" t="str">
            <v>PEHA Elektro GmbH &amp; Co. KG</v>
          </cell>
        </row>
        <row r="6575">
          <cell r="C6575" t="str">
            <v>D 710/2.12 KEY</v>
          </cell>
          <cell r="D6575" t="str">
            <v>4851</v>
          </cell>
          <cell r="E6575" t="str">
            <v>15</v>
          </cell>
          <cell r="F6575" t="str">
            <v>1</v>
          </cell>
          <cell r="G6575" t="str">
            <v>01</v>
          </cell>
          <cell r="H6575" t="str">
            <v>01</v>
          </cell>
          <cell r="I6575" t="str">
            <v>1</v>
          </cell>
          <cell r="J6575">
            <v>1</v>
          </cell>
          <cell r="K6575">
            <v>0.01</v>
          </cell>
          <cell r="L6575">
            <v>0.01</v>
          </cell>
          <cell r="M6575" t="str">
            <v>KG</v>
          </cell>
          <cell r="N6575">
            <v>0</v>
          </cell>
          <cell r="P6575" t="str">
            <v>22326122472F382U46</v>
          </cell>
          <cell r="Q6575" t="str">
            <v>4010105603088</v>
          </cell>
          <cell r="R6575" t="str">
            <v>4</v>
          </cell>
          <cell r="S6575" t="str">
            <v>223</v>
          </cell>
          <cell r="T6575" t="str">
            <v>01</v>
          </cell>
          <cell r="V6575" t="str">
            <v>85389099</v>
          </cell>
          <cell r="W6575" t="str">
            <v>DE</v>
          </cell>
          <cell r="X6575" t="str">
            <v>C</v>
          </cell>
          <cell r="Y6575" t="str">
            <v>606</v>
          </cell>
          <cell r="Z6575" t="str">
            <v>EA</v>
          </cell>
          <cell r="AA6575">
            <v>1</v>
          </cell>
          <cell r="AB6575" t="str">
            <v>089 X 089 X 074</v>
          </cell>
          <cell r="AE6575" t="str">
            <v>STK</v>
          </cell>
          <cell r="AF6575">
            <v>1</v>
          </cell>
          <cell r="AG6575">
            <v>19</v>
          </cell>
          <cell r="AH6575">
            <v>1</v>
          </cell>
          <cell r="AI6575" t="str">
            <v>STK</v>
          </cell>
          <cell r="AJ6575" t="str">
            <v>PEHA Elektro GmbH &amp; Co. KG</v>
          </cell>
          <cell r="AK6575" t="str">
            <v>PEHA Elektro GmbH &amp; Co. KG</v>
          </cell>
        </row>
        <row r="6576">
          <cell r="C6576" t="str">
            <v>D 771.02</v>
          </cell>
          <cell r="D6576" t="str">
            <v>4851</v>
          </cell>
          <cell r="E6576" t="str">
            <v>15</v>
          </cell>
          <cell r="F6576" t="str">
            <v>1</v>
          </cell>
          <cell r="G6576" t="str">
            <v>01</v>
          </cell>
          <cell r="H6576" t="str">
            <v>01</v>
          </cell>
          <cell r="I6576" t="str">
            <v>1</v>
          </cell>
          <cell r="J6576">
            <v>1</v>
          </cell>
          <cell r="K6576">
            <v>6.0000000000000001E-3</v>
          </cell>
          <cell r="L6576">
            <v>6.0000000000000001E-3</v>
          </cell>
          <cell r="M6576" t="str">
            <v>KG</v>
          </cell>
          <cell r="N6576">
            <v>0</v>
          </cell>
          <cell r="P6576" t="str">
            <v>22326122472F382U46</v>
          </cell>
          <cell r="Q6576" t="str">
            <v>4010105603118</v>
          </cell>
          <cell r="R6576" t="str">
            <v>4</v>
          </cell>
          <cell r="S6576" t="str">
            <v>223</v>
          </cell>
          <cell r="T6576" t="str">
            <v>01</v>
          </cell>
          <cell r="V6576" t="str">
            <v>85389099</v>
          </cell>
          <cell r="W6576" t="str">
            <v>DE</v>
          </cell>
          <cell r="X6576" t="str">
            <v>W</v>
          </cell>
          <cell r="Y6576" t="str">
            <v>606</v>
          </cell>
          <cell r="Z6576" t="str">
            <v>EA</v>
          </cell>
          <cell r="AA6576">
            <v>1</v>
          </cell>
          <cell r="AB6576" t="str">
            <v>55 X 55  X 8</v>
          </cell>
          <cell r="AE6576" t="str">
            <v>STK</v>
          </cell>
          <cell r="AF6576">
            <v>1</v>
          </cell>
          <cell r="AG6576">
            <v>19</v>
          </cell>
          <cell r="AH6576">
            <v>1</v>
          </cell>
          <cell r="AI6576" t="str">
            <v>STK</v>
          </cell>
          <cell r="AJ6576" t="str">
            <v>PEHA Elektro GmbH &amp; Co. KG</v>
          </cell>
          <cell r="AK6576" t="str">
            <v>PEHA Elektro GmbH &amp; Co. KG</v>
          </cell>
        </row>
        <row r="6577">
          <cell r="C6577" t="str">
            <v>D 772.02</v>
          </cell>
          <cell r="D6577" t="str">
            <v>4851</v>
          </cell>
          <cell r="E6577" t="str">
            <v>15</v>
          </cell>
          <cell r="F6577" t="str">
            <v>1</v>
          </cell>
          <cell r="G6577" t="str">
            <v>01</v>
          </cell>
          <cell r="H6577" t="str">
            <v>01</v>
          </cell>
          <cell r="I6577" t="str">
            <v>1</v>
          </cell>
          <cell r="J6577">
            <v>1</v>
          </cell>
          <cell r="K6577">
            <v>8.0000000000000002E-3</v>
          </cell>
          <cell r="L6577">
            <v>8.0000000000000002E-3</v>
          </cell>
          <cell r="M6577" t="str">
            <v>KG</v>
          </cell>
          <cell r="N6577">
            <v>0</v>
          </cell>
          <cell r="P6577" t="str">
            <v>22326122472F382U46</v>
          </cell>
          <cell r="Q6577" t="str">
            <v>4010105603217</v>
          </cell>
          <cell r="R6577" t="str">
            <v>4</v>
          </cell>
          <cell r="S6577" t="str">
            <v>223</v>
          </cell>
          <cell r="T6577" t="str">
            <v>01</v>
          </cell>
          <cell r="V6577" t="str">
            <v>85389099</v>
          </cell>
          <cell r="W6577" t="str">
            <v>DE</v>
          </cell>
          <cell r="X6577" t="str">
            <v>W</v>
          </cell>
          <cell r="Y6577" t="str">
            <v>606</v>
          </cell>
          <cell r="Z6577" t="str">
            <v>EA</v>
          </cell>
          <cell r="AA6577">
            <v>1</v>
          </cell>
          <cell r="AB6577" t="str">
            <v>114 X 84  X 64</v>
          </cell>
          <cell r="AE6577" t="str">
            <v>STK</v>
          </cell>
          <cell r="AF6577">
            <v>1</v>
          </cell>
          <cell r="AG6577">
            <v>19</v>
          </cell>
          <cell r="AH6577">
            <v>1</v>
          </cell>
          <cell r="AI6577" t="str">
            <v>STK</v>
          </cell>
          <cell r="AJ6577" t="str">
            <v>PEHA Elektro GmbH &amp; Co. KG</v>
          </cell>
          <cell r="AK6577" t="str">
            <v>PEHA Elektro GmbH &amp; Co. KG</v>
          </cell>
        </row>
        <row r="6578">
          <cell r="C6578" t="str">
            <v>D 773.02</v>
          </cell>
          <cell r="D6578" t="str">
            <v>4851</v>
          </cell>
          <cell r="E6578" t="str">
            <v>15</v>
          </cell>
          <cell r="F6578" t="str">
            <v>1</v>
          </cell>
          <cell r="G6578" t="str">
            <v>01</v>
          </cell>
          <cell r="H6578" t="str">
            <v>01</v>
          </cell>
          <cell r="I6578" t="str">
            <v>1</v>
          </cell>
          <cell r="J6578">
            <v>1</v>
          </cell>
          <cell r="K6578">
            <v>0.02</v>
          </cell>
          <cell r="L6578">
            <v>0.02</v>
          </cell>
          <cell r="M6578" t="str">
            <v>KG</v>
          </cell>
          <cell r="N6578">
            <v>0</v>
          </cell>
          <cell r="P6578" t="str">
            <v>22326122472F382U46</v>
          </cell>
          <cell r="Q6578" t="str">
            <v>4010105603316</v>
          </cell>
          <cell r="R6578" t="str">
            <v>4</v>
          </cell>
          <cell r="S6578" t="str">
            <v>223</v>
          </cell>
          <cell r="T6578" t="str">
            <v>01</v>
          </cell>
          <cell r="V6578" t="str">
            <v>85389099</v>
          </cell>
          <cell r="W6578" t="str">
            <v>DE</v>
          </cell>
          <cell r="X6578" t="str">
            <v>W</v>
          </cell>
          <cell r="Y6578" t="str">
            <v>606</v>
          </cell>
          <cell r="Z6578" t="str">
            <v>EA</v>
          </cell>
          <cell r="AA6578">
            <v>1</v>
          </cell>
          <cell r="AB6578" t="str">
            <v>105 X 10 X 60</v>
          </cell>
          <cell r="AE6578" t="str">
            <v>STK</v>
          </cell>
          <cell r="AF6578">
            <v>1</v>
          </cell>
          <cell r="AG6578">
            <v>19</v>
          </cell>
          <cell r="AH6578">
            <v>1</v>
          </cell>
          <cell r="AI6578" t="str">
            <v>STK</v>
          </cell>
          <cell r="AJ6578" t="str">
            <v>PEHA Elektro GmbH &amp; Co. KG</v>
          </cell>
          <cell r="AK6578" t="str">
            <v>PEHA Elektro GmbH &amp; Co. KG</v>
          </cell>
        </row>
        <row r="6579">
          <cell r="C6579" t="str">
            <v>D 714.02 T</v>
          </cell>
          <cell r="D6579" t="str">
            <v>4851</v>
          </cell>
          <cell r="E6579" t="str">
            <v>15</v>
          </cell>
          <cell r="F6579" t="str">
            <v>1</v>
          </cell>
          <cell r="G6579" t="str">
            <v>01</v>
          </cell>
          <cell r="H6579" t="str">
            <v>01</v>
          </cell>
          <cell r="I6579" t="str">
            <v>1</v>
          </cell>
          <cell r="J6579">
            <v>1</v>
          </cell>
          <cell r="K6579">
            <v>0.04</v>
          </cell>
          <cell r="L6579">
            <v>0.04</v>
          </cell>
          <cell r="M6579" t="str">
            <v>KG</v>
          </cell>
          <cell r="N6579">
            <v>0</v>
          </cell>
          <cell r="P6579" t="str">
            <v>22326122472F382U46</v>
          </cell>
          <cell r="Q6579" t="str">
            <v>4010105603453</v>
          </cell>
          <cell r="R6579" t="str">
            <v>4</v>
          </cell>
          <cell r="S6579" t="str">
            <v>223</v>
          </cell>
          <cell r="T6579" t="str">
            <v>01</v>
          </cell>
          <cell r="V6579" t="str">
            <v>85365080</v>
          </cell>
          <cell r="W6579" t="str">
            <v>HU</v>
          </cell>
          <cell r="X6579" t="str">
            <v>W</v>
          </cell>
          <cell r="Y6579" t="str">
            <v>606</v>
          </cell>
          <cell r="Z6579" t="str">
            <v>EA</v>
          </cell>
          <cell r="AA6579">
            <v>1</v>
          </cell>
          <cell r="AB6579" t="str">
            <v>52 X 52 X 25</v>
          </cell>
          <cell r="AE6579" t="str">
            <v>STK</v>
          </cell>
          <cell r="AF6579">
            <v>1</v>
          </cell>
          <cell r="AG6579">
            <v>19</v>
          </cell>
          <cell r="AH6579">
            <v>1</v>
          </cell>
          <cell r="AI6579" t="str">
            <v>STK</v>
          </cell>
          <cell r="AJ6579" t="str">
            <v>PEHA Elektro GmbH &amp; Co. KG</v>
          </cell>
          <cell r="AK6579" t="str">
            <v>PEHA Elektro GmbH &amp; Co. KG</v>
          </cell>
        </row>
        <row r="6580">
          <cell r="C6580" t="str">
            <v>D 791.02</v>
          </cell>
          <cell r="D6580" t="str">
            <v>4851</v>
          </cell>
          <cell r="E6580" t="str">
            <v>15</v>
          </cell>
          <cell r="F6580" t="str">
            <v>1</v>
          </cell>
          <cell r="G6580" t="str">
            <v>01</v>
          </cell>
          <cell r="H6580" t="str">
            <v>01</v>
          </cell>
          <cell r="I6580" t="str">
            <v>1</v>
          </cell>
          <cell r="J6580">
            <v>1</v>
          </cell>
          <cell r="K6580">
            <v>0.04</v>
          </cell>
          <cell r="L6580">
            <v>0.04</v>
          </cell>
          <cell r="M6580" t="str">
            <v>KG</v>
          </cell>
          <cell r="N6580">
            <v>0</v>
          </cell>
          <cell r="P6580" t="str">
            <v>22326122472F382U46</v>
          </cell>
          <cell r="Q6580" t="str">
            <v>4010105603514</v>
          </cell>
          <cell r="R6580" t="str">
            <v>4</v>
          </cell>
          <cell r="S6580" t="str">
            <v>223</v>
          </cell>
          <cell r="T6580" t="str">
            <v>01</v>
          </cell>
          <cell r="V6580" t="str">
            <v>85389099</v>
          </cell>
          <cell r="W6580" t="str">
            <v>DE</v>
          </cell>
          <cell r="X6580" t="str">
            <v>W</v>
          </cell>
          <cell r="Y6580" t="str">
            <v>606</v>
          </cell>
          <cell r="Z6580" t="str">
            <v>EA</v>
          </cell>
          <cell r="AA6580">
            <v>1</v>
          </cell>
          <cell r="AB6580" t="str">
            <v>60 X 60 X 35</v>
          </cell>
          <cell r="AE6580" t="str">
            <v>STK</v>
          </cell>
          <cell r="AF6580">
            <v>1</v>
          </cell>
          <cell r="AG6580">
            <v>19</v>
          </cell>
          <cell r="AH6580">
            <v>1</v>
          </cell>
          <cell r="AI6580" t="str">
            <v>STK</v>
          </cell>
          <cell r="AJ6580" t="str">
            <v>PEHA Elektro GmbH &amp; Co. KG</v>
          </cell>
          <cell r="AK6580" t="str">
            <v>PEHA Elektro GmbH &amp; Co. KG</v>
          </cell>
        </row>
        <row r="6581">
          <cell r="C6581" t="str">
            <v>D 791.02 F</v>
          </cell>
          <cell r="D6581" t="str">
            <v>4851</v>
          </cell>
          <cell r="E6581" t="str">
            <v>15</v>
          </cell>
          <cell r="F6581" t="str">
            <v>1</v>
          </cell>
          <cell r="G6581" t="str">
            <v>01</v>
          </cell>
          <cell r="H6581" t="str">
            <v>01</v>
          </cell>
          <cell r="I6581" t="str">
            <v>1</v>
          </cell>
          <cell r="J6581">
            <v>1</v>
          </cell>
          <cell r="K6581">
            <v>0.02</v>
          </cell>
          <cell r="L6581">
            <v>0.02</v>
          </cell>
          <cell r="M6581" t="str">
            <v>KG</v>
          </cell>
          <cell r="N6581">
            <v>0</v>
          </cell>
          <cell r="P6581" t="str">
            <v>22326122472F382U46</v>
          </cell>
          <cell r="Q6581" t="str">
            <v>4010105603613</v>
          </cell>
          <cell r="R6581" t="str">
            <v>4</v>
          </cell>
          <cell r="S6581" t="str">
            <v>223</v>
          </cell>
          <cell r="T6581" t="str">
            <v>01</v>
          </cell>
          <cell r="V6581" t="str">
            <v>85389099</v>
          </cell>
          <cell r="W6581" t="str">
            <v>DE</v>
          </cell>
          <cell r="X6581" t="str">
            <v>W</v>
          </cell>
          <cell r="Y6581" t="str">
            <v>606</v>
          </cell>
          <cell r="Z6581" t="str">
            <v>EA</v>
          </cell>
          <cell r="AA6581">
            <v>1</v>
          </cell>
          <cell r="AB6581" t="str">
            <v>193 X 090 X 090</v>
          </cell>
          <cell r="AE6581" t="str">
            <v>STK</v>
          </cell>
          <cell r="AF6581">
            <v>1</v>
          </cell>
          <cell r="AG6581">
            <v>19</v>
          </cell>
          <cell r="AH6581">
            <v>1</v>
          </cell>
          <cell r="AI6581" t="str">
            <v>STK</v>
          </cell>
          <cell r="AJ6581" t="str">
            <v>PEHA Elektro GmbH &amp; Co. KG</v>
          </cell>
          <cell r="AK6581" t="str">
            <v>PEHA Elektro GmbH &amp; Co. KG</v>
          </cell>
        </row>
        <row r="6582">
          <cell r="C6582" t="str">
            <v>D 792.02</v>
          </cell>
          <cell r="D6582" t="str">
            <v>4851</v>
          </cell>
          <cell r="E6582" t="str">
            <v>15</v>
          </cell>
          <cell r="F6582" t="str">
            <v>1</v>
          </cell>
          <cell r="G6582" t="str">
            <v>01</v>
          </cell>
          <cell r="H6582" t="str">
            <v>01</v>
          </cell>
          <cell r="I6582" t="str">
            <v>1</v>
          </cell>
          <cell r="J6582">
            <v>1</v>
          </cell>
          <cell r="K6582">
            <v>0.06</v>
          </cell>
          <cell r="L6582">
            <v>0.06</v>
          </cell>
          <cell r="M6582" t="str">
            <v>KG</v>
          </cell>
          <cell r="N6582">
            <v>0</v>
          </cell>
          <cell r="P6582" t="str">
            <v>22326122472F382U46</v>
          </cell>
          <cell r="Q6582" t="str">
            <v>4010105603712</v>
          </cell>
          <cell r="R6582" t="str">
            <v>4</v>
          </cell>
          <cell r="S6582" t="str">
            <v>223</v>
          </cell>
          <cell r="T6582" t="str">
            <v>01</v>
          </cell>
          <cell r="V6582" t="str">
            <v>85389099</v>
          </cell>
          <cell r="W6582" t="str">
            <v>DE</v>
          </cell>
          <cell r="X6582" t="str">
            <v>W</v>
          </cell>
          <cell r="Y6582" t="str">
            <v>606</v>
          </cell>
          <cell r="Z6582" t="str">
            <v>EA</v>
          </cell>
          <cell r="AA6582">
            <v>1</v>
          </cell>
          <cell r="AB6582" t="str">
            <v>110 X 35 X 60</v>
          </cell>
          <cell r="AE6582" t="str">
            <v>STK</v>
          </cell>
          <cell r="AF6582">
            <v>1</v>
          </cell>
          <cell r="AG6582">
            <v>19</v>
          </cell>
          <cell r="AH6582">
            <v>1</v>
          </cell>
          <cell r="AI6582" t="str">
            <v>STK</v>
          </cell>
          <cell r="AJ6582" t="str">
            <v>PEHA Elektro GmbH &amp; Co. KG</v>
          </cell>
          <cell r="AK6582" t="str">
            <v>PEHA Elektro GmbH &amp; Co. KG</v>
          </cell>
        </row>
        <row r="6583">
          <cell r="C6583" t="str">
            <v>D 777.02</v>
          </cell>
          <cell r="D6583" t="str">
            <v>4851</v>
          </cell>
          <cell r="E6583" t="str">
            <v>15</v>
          </cell>
          <cell r="F6583" t="str">
            <v>1</v>
          </cell>
          <cell r="G6583" t="str">
            <v>01</v>
          </cell>
          <cell r="H6583" t="str">
            <v>01</v>
          </cell>
          <cell r="I6583" t="str">
            <v>1</v>
          </cell>
          <cell r="J6583">
            <v>1</v>
          </cell>
          <cell r="K6583">
            <v>3.0000000000000001E-3</v>
          </cell>
          <cell r="L6583">
            <v>3.0000000000000001E-3</v>
          </cell>
          <cell r="M6583" t="str">
            <v>KG</v>
          </cell>
          <cell r="N6583">
            <v>0</v>
          </cell>
          <cell r="P6583" t="str">
            <v>22326122472F382U46</v>
          </cell>
          <cell r="Q6583" t="str">
            <v>4010105603811</v>
          </cell>
          <cell r="R6583" t="str">
            <v>4</v>
          </cell>
          <cell r="S6583" t="str">
            <v>223</v>
          </cell>
          <cell r="T6583" t="str">
            <v>01</v>
          </cell>
          <cell r="V6583" t="str">
            <v>85389099</v>
          </cell>
          <cell r="W6583" t="str">
            <v>DE</v>
          </cell>
          <cell r="X6583" t="str">
            <v>W</v>
          </cell>
          <cell r="Y6583" t="str">
            <v>606</v>
          </cell>
          <cell r="Z6583" t="str">
            <v>EA</v>
          </cell>
          <cell r="AA6583">
            <v>1</v>
          </cell>
          <cell r="AB6583" t="str">
            <v>52 X 52 X 10</v>
          </cell>
          <cell r="AE6583" t="str">
            <v>STK</v>
          </cell>
          <cell r="AF6583">
            <v>1</v>
          </cell>
          <cell r="AG6583">
            <v>19</v>
          </cell>
          <cell r="AH6583">
            <v>1</v>
          </cell>
          <cell r="AI6583" t="str">
            <v>STK</v>
          </cell>
          <cell r="AJ6583" t="str">
            <v>PEHA Elektro GmbH &amp; Co. KG</v>
          </cell>
          <cell r="AK6583" t="str">
            <v>PEHA Elektro GmbH &amp; Co. KG</v>
          </cell>
        </row>
        <row r="6584">
          <cell r="C6584" t="str">
            <v>D 777.02/I</v>
          </cell>
          <cell r="D6584" t="str">
            <v>4851</v>
          </cell>
          <cell r="E6584" t="str">
            <v>15</v>
          </cell>
          <cell r="F6584" t="str">
            <v>2</v>
          </cell>
          <cell r="G6584" t="str">
            <v>02</v>
          </cell>
          <cell r="H6584" t="str">
            <v>02</v>
          </cell>
          <cell r="I6584" t="str">
            <v>2</v>
          </cell>
          <cell r="J6584">
            <v>1</v>
          </cell>
          <cell r="K6584">
            <v>3.0000000000000001E-3</v>
          </cell>
          <cell r="L6584">
            <v>3.0000000000000001E-3</v>
          </cell>
          <cell r="M6584" t="str">
            <v>KG</v>
          </cell>
          <cell r="N6584">
            <v>0</v>
          </cell>
          <cell r="P6584" t="str">
            <v>22326122472F382U46</v>
          </cell>
          <cell r="Q6584" t="str">
            <v>4010105603859</v>
          </cell>
          <cell r="R6584" t="str">
            <v>4</v>
          </cell>
          <cell r="S6584" t="str">
            <v>223</v>
          </cell>
          <cell r="T6584" t="str">
            <v>01</v>
          </cell>
          <cell r="V6584" t="str">
            <v>85389099</v>
          </cell>
          <cell r="W6584" t="str">
            <v>DE</v>
          </cell>
          <cell r="X6584" t="str">
            <v>C</v>
          </cell>
          <cell r="Y6584" t="str">
            <v>606</v>
          </cell>
          <cell r="Z6584" t="str">
            <v>EA</v>
          </cell>
          <cell r="AA6584">
            <v>1</v>
          </cell>
          <cell r="AE6584" t="str">
            <v>STK</v>
          </cell>
          <cell r="AF6584">
            <v>1</v>
          </cell>
          <cell r="AG6584">
            <v>19</v>
          </cell>
          <cell r="AH6584">
            <v>1</v>
          </cell>
          <cell r="AI6584" t="str">
            <v>STK</v>
          </cell>
          <cell r="AJ6584" t="str">
            <v>PEHA Elektro GmbH &amp; Co. KG</v>
          </cell>
          <cell r="AK6584" t="str">
            <v>PEHA Elektro GmbH &amp; Co. KG</v>
          </cell>
        </row>
        <row r="6585">
          <cell r="C6585" t="str">
            <v>D 71.02 ME</v>
          </cell>
          <cell r="D6585" t="str">
            <v>4851</v>
          </cell>
          <cell r="E6585" t="str">
            <v>15</v>
          </cell>
          <cell r="F6585" t="str">
            <v>1</v>
          </cell>
          <cell r="G6585" t="str">
            <v>01</v>
          </cell>
          <cell r="H6585" t="str">
            <v>01</v>
          </cell>
          <cell r="I6585" t="str">
            <v>1</v>
          </cell>
          <cell r="J6585">
            <v>1</v>
          </cell>
          <cell r="K6585">
            <v>1E-3</v>
          </cell>
          <cell r="L6585">
            <v>1E-3</v>
          </cell>
          <cell r="M6585" t="str">
            <v>KG</v>
          </cell>
          <cell r="N6585">
            <v>0</v>
          </cell>
          <cell r="P6585" t="str">
            <v>22326122472F382U46</v>
          </cell>
          <cell r="Q6585" t="str">
            <v>4010105603910</v>
          </cell>
          <cell r="R6585" t="str">
            <v>4</v>
          </cell>
          <cell r="S6585" t="str">
            <v>223</v>
          </cell>
          <cell r="T6585" t="str">
            <v>01</v>
          </cell>
          <cell r="V6585" t="str">
            <v>85389099</v>
          </cell>
          <cell r="W6585" t="str">
            <v>DE</v>
          </cell>
          <cell r="X6585" t="str">
            <v>C</v>
          </cell>
          <cell r="Y6585" t="str">
            <v>606</v>
          </cell>
          <cell r="Z6585" t="str">
            <v>EA</v>
          </cell>
          <cell r="AA6585">
            <v>1</v>
          </cell>
          <cell r="AB6585" t="str">
            <v>60 X 60 X 5</v>
          </cell>
          <cell r="AE6585" t="str">
            <v>STK</v>
          </cell>
          <cell r="AF6585">
            <v>1</v>
          </cell>
          <cell r="AG6585">
            <v>19</v>
          </cell>
          <cell r="AH6585">
            <v>1</v>
          </cell>
          <cell r="AI6585" t="str">
            <v>STK</v>
          </cell>
          <cell r="AJ6585" t="str">
            <v>PEHA Elektro GmbH &amp; Co. KG</v>
          </cell>
          <cell r="AK6585" t="str">
            <v>PEHA Elektro GmbH &amp; Co. KG</v>
          </cell>
        </row>
        <row r="6586">
          <cell r="C6586" t="str">
            <v>D 6711.12 SK SI WI/M</v>
          </cell>
          <cell r="D6586" t="str">
            <v>4851</v>
          </cell>
          <cell r="E6586" t="str">
            <v>15</v>
          </cell>
          <cell r="F6586" t="str">
            <v>1</v>
          </cell>
          <cell r="G6586" t="str">
            <v>01</v>
          </cell>
          <cell r="H6586" t="str">
            <v>01</v>
          </cell>
          <cell r="I6586" t="str">
            <v>1</v>
          </cell>
          <cell r="J6586">
            <v>1</v>
          </cell>
          <cell r="K6586">
            <v>4.3999999999999997E-2</v>
          </cell>
          <cell r="L6586">
            <v>4.2999999999999997E-2</v>
          </cell>
          <cell r="M6586" t="str">
            <v>KG</v>
          </cell>
          <cell r="N6586">
            <v>0</v>
          </cell>
          <cell r="P6586" t="str">
            <v>22326122472F382U46</v>
          </cell>
          <cell r="Q6586" t="str">
            <v>4010105604214</v>
          </cell>
          <cell r="R6586" t="str">
            <v>4</v>
          </cell>
          <cell r="S6586" t="str">
            <v>223</v>
          </cell>
          <cell r="T6586" t="str">
            <v>01</v>
          </cell>
          <cell r="V6586" t="str">
            <v>85366990</v>
          </cell>
          <cell r="W6586" t="str">
            <v>DE</v>
          </cell>
          <cell r="X6586" t="str">
            <v>W</v>
          </cell>
          <cell r="Y6586" t="str">
            <v>606</v>
          </cell>
          <cell r="Z6586" t="str">
            <v>EA</v>
          </cell>
          <cell r="AA6586">
            <v>1</v>
          </cell>
          <cell r="AE6586" t="str">
            <v>STK</v>
          </cell>
          <cell r="AF6586">
            <v>1</v>
          </cell>
          <cell r="AG6586">
            <v>19</v>
          </cell>
          <cell r="AH6586">
            <v>1</v>
          </cell>
          <cell r="AI6586" t="str">
            <v>STK</v>
          </cell>
          <cell r="AJ6586" t="str">
            <v>PEHA Elektro GmbH &amp; Co. KG</v>
          </cell>
          <cell r="AK6586" t="str">
            <v>PEHA Elektro GmbH &amp; Co. KG</v>
          </cell>
        </row>
        <row r="6587">
          <cell r="C6587" t="str">
            <v>D 777.02 KEY</v>
          </cell>
          <cell r="D6587" t="str">
            <v>4851</v>
          </cell>
          <cell r="E6587" t="str">
            <v>15</v>
          </cell>
          <cell r="F6587" t="str">
            <v>1</v>
          </cell>
          <cell r="G6587" t="str">
            <v>01</v>
          </cell>
          <cell r="H6587" t="str">
            <v>01</v>
          </cell>
          <cell r="I6587" t="str">
            <v>1</v>
          </cell>
          <cell r="J6587">
            <v>1</v>
          </cell>
          <cell r="K6587">
            <v>6.0000000000000001E-3</v>
          </cell>
          <cell r="L6587">
            <v>6.0000000000000001E-3</v>
          </cell>
          <cell r="M6587" t="str">
            <v>KG</v>
          </cell>
          <cell r="N6587">
            <v>0</v>
          </cell>
          <cell r="P6587" t="str">
            <v>22326122472F382U46</v>
          </cell>
          <cell r="Q6587" t="str">
            <v>4010105604238</v>
          </cell>
          <cell r="R6587" t="str">
            <v>4</v>
          </cell>
          <cell r="S6587" t="str">
            <v>223</v>
          </cell>
          <cell r="T6587" t="str">
            <v>01</v>
          </cell>
          <cell r="V6587" t="str">
            <v>85389099</v>
          </cell>
          <cell r="W6587" t="str">
            <v>DE</v>
          </cell>
          <cell r="X6587" t="str">
            <v>C</v>
          </cell>
          <cell r="Y6587" t="str">
            <v>606</v>
          </cell>
          <cell r="Z6587" t="str">
            <v>EA</v>
          </cell>
          <cell r="AA6587">
            <v>1</v>
          </cell>
          <cell r="AB6587" t="str">
            <v>089 X 089 X 074</v>
          </cell>
          <cell r="AE6587" t="str">
            <v>STK</v>
          </cell>
          <cell r="AF6587">
            <v>1</v>
          </cell>
          <cell r="AG6587">
            <v>19</v>
          </cell>
          <cell r="AH6587">
            <v>1</v>
          </cell>
          <cell r="AI6587" t="str">
            <v>STK</v>
          </cell>
          <cell r="AJ6587" t="str">
            <v>PEHA Elektro GmbH &amp; Co. KG</v>
          </cell>
          <cell r="AK6587" t="str">
            <v>PEHA Elektro GmbH &amp; Co. KG</v>
          </cell>
        </row>
        <row r="6588">
          <cell r="C6588" t="str">
            <v>D 6711.12 SK SI/M</v>
          </cell>
          <cell r="D6588" t="str">
            <v>4851</v>
          </cell>
          <cell r="E6588" t="str">
            <v>15</v>
          </cell>
          <cell r="F6588" t="str">
            <v>1</v>
          </cell>
          <cell r="G6588" t="str">
            <v>01</v>
          </cell>
          <cell r="H6588" t="str">
            <v>01</v>
          </cell>
          <cell r="I6588" t="str">
            <v>1</v>
          </cell>
          <cell r="J6588">
            <v>1</v>
          </cell>
          <cell r="K6588">
            <v>4.3999999999999997E-2</v>
          </cell>
          <cell r="L6588">
            <v>4.3999999999999997E-2</v>
          </cell>
          <cell r="M6588" t="str">
            <v>KG</v>
          </cell>
          <cell r="N6588">
            <v>0</v>
          </cell>
          <cell r="P6588" t="str">
            <v>22326122472F382U46</v>
          </cell>
          <cell r="Q6588" t="str">
            <v>4010105604313</v>
          </cell>
          <cell r="R6588" t="str">
            <v>4</v>
          </cell>
          <cell r="S6588" t="str">
            <v>223</v>
          </cell>
          <cell r="T6588" t="str">
            <v>01</v>
          </cell>
          <cell r="V6588" t="str">
            <v>85366990</v>
          </cell>
          <cell r="W6588" t="str">
            <v>DE</v>
          </cell>
          <cell r="X6588" t="str">
            <v>C</v>
          </cell>
          <cell r="Y6588" t="str">
            <v>606</v>
          </cell>
          <cell r="Z6588" t="str">
            <v>EA</v>
          </cell>
          <cell r="AA6588">
            <v>1</v>
          </cell>
          <cell r="AE6588" t="str">
            <v>STK</v>
          </cell>
          <cell r="AF6588">
            <v>1</v>
          </cell>
          <cell r="AG6588">
            <v>19</v>
          </cell>
          <cell r="AH6588">
            <v>1</v>
          </cell>
          <cell r="AI6588" t="str">
            <v>STK</v>
          </cell>
          <cell r="AJ6588" t="str">
            <v>PEHA Elektro GmbH &amp; Co. KG</v>
          </cell>
          <cell r="AK6588" t="str">
            <v>PEHA Elektro GmbH &amp; Co. KG</v>
          </cell>
        </row>
        <row r="6589">
          <cell r="C6589" t="str">
            <v>D 6711.13 SK SI WI/M</v>
          </cell>
          <cell r="D6589" t="str">
            <v>4851</v>
          </cell>
          <cell r="E6589" t="str">
            <v>15</v>
          </cell>
          <cell r="F6589" t="str">
            <v>1</v>
          </cell>
          <cell r="G6589" t="str">
            <v>01</v>
          </cell>
          <cell r="H6589" t="str">
            <v>01</v>
          </cell>
          <cell r="I6589" t="str">
            <v>1</v>
          </cell>
          <cell r="J6589">
            <v>1</v>
          </cell>
          <cell r="K6589">
            <v>4.3999999999999997E-2</v>
          </cell>
          <cell r="L6589">
            <v>4.2999999999999997E-2</v>
          </cell>
          <cell r="M6589" t="str">
            <v>KG</v>
          </cell>
          <cell r="N6589">
            <v>0</v>
          </cell>
          <cell r="P6589" t="str">
            <v>22326122472F382U46</v>
          </cell>
          <cell r="Q6589" t="str">
            <v>4010105604337</v>
          </cell>
          <cell r="R6589" t="str">
            <v>4</v>
          </cell>
          <cell r="S6589" t="str">
            <v>223</v>
          </cell>
          <cell r="T6589" t="str">
            <v>01</v>
          </cell>
          <cell r="V6589" t="str">
            <v>85366990</v>
          </cell>
          <cell r="W6589" t="str">
            <v>DE</v>
          </cell>
          <cell r="X6589" t="str">
            <v>C</v>
          </cell>
          <cell r="Y6589" t="str">
            <v>606</v>
          </cell>
          <cell r="Z6589" t="str">
            <v>EA</v>
          </cell>
          <cell r="AA6589">
            <v>1</v>
          </cell>
          <cell r="AE6589" t="str">
            <v>STK</v>
          </cell>
          <cell r="AF6589">
            <v>1</v>
          </cell>
          <cell r="AG6589">
            <v>19</v>
          </cell>
          <cell r="AH6589">
            <v>1</v>
          </cell>
          <cell r="AI6589" t="str">
            <v>STK</v>
          </cell>
          <cell r="AJ6589" t="str">
            <v>PEHA Elektro GmbH &amp; Co. KG</v>
          </cell>
          <cell r="AK6589" t="str">
            <v>PEHA Elektro GmbH &amp; Co. KG</v>
          </cell>
        </row>
        <row r="6590">
          <cell r="C6590" t="str">
            <v>D 6711.36 SK SI WI/M</v>
          </cell>
          <cell r="D6590" t="str">
            <v>4851</v>
          </cell>
          <cell r="E6590" t="str">
            <v>15</v>
          </cell>
          <cell r="F6590" t="str">
            <v>1</v>
          </cell>
          <cell r="G6590" t="str">
            <v>01</v>
          </cell>
          <cell r="H6590" t="str">
            <v>01</v>
          </cell>
          <cell r="I6590" t="str">
            <v>1</v>
          </cell>
          <cell r="J6590">
            <v>1</v>
          </cell>
          <cell r="K6590">
            <v>4.3999999999999997E-2</v>
          </cell>
          <cell r="L6590">
            <v>4.3999999999999997E-2</v>
          </cell>
          <cell r="M6590" t="str">
            <v>KG</v>
          </cell>
          <cell r="N6590">
            <v>0</v>
          </cell>
          <cell r="P6590" t="str">
            <v>22326122472F382U46</v>
          </cell>
          <cell r="Q6590" t="str">
            <v>4010105604351</v>
          </cell>
          <cell r="R6590" t="str">
            <v>4</v>
          </cell>
          <cell r="S6590" t="str">
            <v>223</v>
          </cell>
          <cell r="T6590" t="str">
            <v>01</v>
          </cell>
          <cell r="V6590" t="str">
            <v>85366990</v>
          </cell>
          <cell r="W6590" t="str">
            <v>DE</v>
          </cell>
          <cell r="X6590" t="str">
            <v>C</v>
          </cell>
          <cell r="Y6590" t="str">
            <v>606</v>
          </cell>
          <cell r="Z6590" t="str">
            <v>EA</v>
          </cell>
          <cell r="AA6590">
            <v>1</v>
          </cell>
          <cell r="AE6590" t="str">
            <v>STK</v>
          </cell>
          <cell r="AF6590">
            <v>1</v>
          </cell>
          <cell r="AG6590">
            <v>19</v>
          </cell>
          <cell r="AH6590">
            <v>1</v>
          </cell>
          <cell r="AI6590" t="str">
            <v>STK</v>
          </cell>
          <cell r="AJ6590" t="str">
            <v>PEHA Elektro GmbH &amp; Co. KG</v>
          </cell>
          <cell r="AK6590" t="str">
            <v>PEHA Elektro GmbH &amp; Co. KG</v>
          </cell>
        </row>
        <row r="6591">
          <cell r="C6591" t="str">
            <v>D 770.70 K/M</v>
          </cell>
          <cell r="D6591" t="str">
            <v>4851</v>
          </cell>
          <cell r="E6591" t="str">
            <v>15</v>
          </cell>
          <cell r="F6591" t="str">
            <v>1</v>
          </cell>
          <cell r="G6591" t="str">
            <v>01</v>
          </cell>
          <cell r="H6591" t="str">
            <v>01</v>
          </cell>
          <cell r="I6591" t="str">
            <v>1</v>
          </cell>
          <cell r="J6591">
            <v>1</v>
          </cell>
          <cell r="K6591">
            <v>0.06</v>
          </cell>
          <cell r="L6591">
            <v>5.8999999999999997E-2</v>
          </cell>
          <cell r="M6591" t="str">
            <v>KG</v>
          </cell>
          <cell r="N6591">
            <v>0</v>
          </cell>
          <cell r="P6591" t="str">
            <v>22326122472F382U46</v>
          </cell>
          <cell r="Q6591" t="str">
            <v>4010105604375</v>
          </cell>
          <cell r="R6591" t="str">
            <v>4</v>
          </cell>
          <cell r="S6591" t="str">
            <v>223</v>
          </cell>
          <cell r="T6591" t="str">
            <v>01</v>
          </cell>
          <cell r="V6591" t="str">
            <v>85389099</v>
          </cell>
          <cell r="W6591" t="str">
            <v>DE</v>
          </cell>
          <cell r="X6591" t="str">
            <v>C</v>
          </cell>
          <cell r="Y6591" t="str">
            <v>606</v>
          </cell>
          <cell r="Z6591" t="str">
            <v>EA</v>
          </cell>
          <cell r="AA6591">
            <v>1</v>
          </cell>
          <cell r="AB6591" t="str">
            <v>58 X 60 X 65</v>
          </cell>
          <cell r="AE6591" t="str">
            <v>STK</v>
          </cell>
          <cell r="AF6591">
            <v>1</v>
          </cell>
          <cell r="AG6591">
            <v>19</v>
          </cell>
          <cell r="AH6591">
            <v>1</v>
          </cell>
          <cell r="AI6591" t="str">
            <v>STK</v>
          </cell>
          <cell r="AJ6591" t="str">
            <v>PEHA Elektro GmbH &amp; Co. KG</v>
          </cell>
          <cell r="AK6591" t="str">
            <v>PEHA Elektro GmbH &amp; Co. KG</v>
          </cell>
        </row>
        <row r="6592">
          <cell r="C6592" t="str">
            <v>D 701 DO F</v>
          </cell>
          <cell r="D6592" t="str">
            <v>4851</v>
          </cell>
          <cell r="E6592" t="str">
            <v>15</v>
          </cell>
          <cell r="F6592" t="str">
            <v>1</v>
          </cell>
          <cell r="G6592" t="str">
            <v>01</v>
          </cell>
          <cell r="H6592" t="str">
            <v>01</v>
          </cell>
          <cell r="I6592" t="str">
            <v>1</v>
          </cell>
          <cell r="J6592">
            <v>1</v>
          </cell>
          <cell r="K6592">
            <v>4.0000000000000001E-3</v>
          </cell>
          <cell r="L6592">
            <v>4.0000000000000001E-3</v>
          </cell>
          <cell r="M6592" t="str">
            <v>KG</v>
          </cell>
          <cell r="N6592">
            <v>0</v>
          </cell>
          <cell r="P6592" t="str">
            <v>22326122472F382U46</v>
          </cell>
          <cell r="Q6592" t="str">
            <v>4010105604412</v>
          </cell>
          <cell r="R6592" t="str">
            <v>4</v>
          </cell>
          <cell r="S6592" t="str">
            <v>223</v>
          </cell>
          <cell r="T6592" t="str">
            <v>01</v>
          </cell>
          <cell r="V6592" t="str">
            <v>39269097</v>
          </cell>
          <cell r="W6592" t="str">
            <v>DE</v>
          </cell>
          <cell r="X6592" t="str">
            <v>W</v>
          </cell>
          <cell r="Y6592" t="str">
            <v>606</v>
          </cell>
          <cell r="Z6592" t="str">
            <v>EA</v>
          </cell>
          <cell r="AA6592">
            <v>1</v>
          </cell>
          <cell r="AB6592" t="str">
            <v>151 X 118 X 056</v>
          </cell>
          <cell r="AE6592" t="str">
            <v>STK</v>
          </cell>
          <cell r="AF6592">
            <v>1</v>
          </cell>
          <cell r="AG6592">
            <v>19</v>
          </cell>
          <cell r="AH6592">
            <v>1</v>
          </cell>
          <cell r="AI6592" t="str">
            <v>STK</v>
          </cell>
          <cell r="AJ6592" t="str">
            <v>PEHA Elektro GmbH &amp; Co. KG</v>
          </cell>
          <cell r="AK6592" t="str">
            <v>PEHA Elektro GmbH &amp; Co. KG</v>
          </cell>
        </row>
        <row r="6593">
          <cell r="C6593" t="str">
            <v>D 792.70 LOSE/M</v>
          </cell>
          <cell r="D6593" t="str">
            <v>4851</v>
          </cell>
          <cell r="E6593" t="str">
            <v>15</v>
          </cell>
          <cell r="F6593" t="str">
            <v>1</v>
          </cell>
          <cell r="G6593" t="str">
            <v>01</v>
          </cell>
          <cell r="H6593" t="str">
            <v>02</v>
          </cell>
          <cell r="I6593" t="str">
            <v>2</v>
          </cell>
          <cell r="J6593">
            <v>1</v>
          </cell>
          <cell r="K6593">
            <v>4.0000000000000001E-3</v>
          </cell>
          <cell r="L6593">
            <v>4.0000000000000001E-3</v>
          </cell>
          <cell r="M6593" t="str">
            <v>KG</v>
          </cell>
          <cell r="N6593">
            <v>0</v>
          </cell>
          <cell r="P6593" t="str">
            <v>22326122472F382U46</v>
          </cell>
          <cell r="Q6593" t="str">
            <v>4010105604511</v>
          </cell>
          <cell r="R6593" t="str">
            <v>4</v>
          </cell>
          <cell r="S6593" t="str">
            <v>223</v>
          </cell>
          <cell r="T6593" t="str">
            <v>01</v>
          </cell>
          <cell r="V6593" t="str">
            <v>85389099</v>
          </cell>
          <cell r="W6593" t="str">
            <v>DE</v>
          </cell>
          <cell r="X6593" t="str">
            <v>C</v>
          </cell>
          <cell r="Y6593" t="str">
            <v>606</v>
          </cell>
          <cell r="Z6593" t="str">
            <v>EA</v>
          </cell>
          <cell r="AA6593">
            <v>1</v>
          </cell>
          <cell r="AE6593" t="str">
            <v>STK</v>
          </cell>
          <cell r="AF6593">
            <v>1</v>
          </cell>
          <cell r="AG6593">
            <v>19</v>
          </cell>
          <cell r="AH6593">
            <v>1</v>
          </cell>
          <cell r="AI6593" t="str">
            <v>STK</v>
          </cell>
          <cell r="AJ6593" t="str">
            <v>PEHA Elektro GmbH &amp; Co. KG</v>
          </cell>
          <cell r="AK6593" t="str">
            <v>PEHA Elektro GmbH &amp; Co. KG</v>
          </cell>
        </row>
        <row r="6594">
          <cell r="C6594" t="str">
            <v>D 701 DO DZ</v>
          </cell>
          <cell r="D6594" t="str">
            <v>4851</v>
          </cell>
          <cell r="E6594" t="str">
            <v>15</v>
          </cell>
          <cell r="F6594" t="str">
            <v>1</v>
          </cell>
          <cell r="G6594" t="str">
            <v>01</v>
          </cell>
          <cell r="H6594" t="str">
            <v>01</v>
          </cell>
          <cell r="I6594" t="str">
            <v>1</v>
          </cell>
          <cell r="J6594">
            <v>1</v>
          </cell>
          <cell r="K6594">
            <v>1.4E-2</v>
          </cell>
          <cell r="L6594">
            <v>1.4E-2</v>
          </cell>
          <cell r="M6594" t="str">
            <v>KG</v>
          </cell>
          <cell r="N6594">
            <v>0</v>
          </cell>
          <cell r="P6594" t="str">
            <v>22326122472F382U46</v>
          </cell>
          <cell r="Q6594" t="str">
            <v>4010105604610</v>
          </cell>
          <cell r="R6594" t="str">
            <v>4</v>
          </cell>
          <cell r="S6594" t="str">
            <v>223</v>
          </cell>
          <cell r="T6594" t="str">
            <v>01</v>
          </cell>
          <cell r="V6594" t="str">
            <v>39269097</v>
          </cell>
          <cell r="W6594" t="str">
            <v>DE</v>
          </cell>
          <cell r="X6594" t="str">
            <v>W</v>
          </cell>
          <cell r="Y6594" t="str">
            <v>606</v>
          </cell>
          <cell r="Z6594" t="str">
            <v>EA</v>
          </cell>
          <cell r="AA6594">
            <v>1</v>
          </cell>
          <cell r="AB6594" t="str">
            <v>162 X 112 X 090</v>
          </cell>
          <cell r="AE6594" t="str">
            <v>STK</v>
          </cell>
          <cell r="AF6594">
            <v>1</v>
          </cell>
          <cell r="AG6594">
            <v>19</v>
          </cell>
          <cell r="AH6594">
            <v>1</v>
          </cell>
          <cell r="AI6594" t="str">
            <v>STK</v>
          </cell>
          <cell r="AJ6594" t="str">
            <v>PEHA Elektro GmbH &amp; Co. KG</v>
          </cell>
          <cell r="AK6594" t="str">
            <v>PEHA Elektro GmbH &amp; Co. KG</v>
          </cell>
        </row>
        <row r="6595">
          <cell r="C6595" t="str">
            <v>D 6771 GB O.A</v>
          </cell>
          <cell r="D6595" t="str">
            <v>4851</v>
          </cell>
          <cell r="E6595" t="str">
            <v>15</v>
          </cell>
          <cell r="F6595" t="str">
            <v>1</v>
          </cell>
          <cell r="G6595" t="str">
            <v>01</v>
          </cell>
          <cell r="H6595" t="str">
            <v>01</v>
          </cell>
          <cell r="I6595" t="str">
            <v>1</v>
          </cell>
          <cell r="J6595">
            <v>1</v>
          </cell>
          <cell r="K6595">
            <v>1.4E-2</v>
          </cell>
          <cell r="L6595">
            <v>1.4E-2</v>
          </cell>
          <cell r="M6595" t="str">
            <v>KG</v>
          </cell>
          <cell r="N6595">
            <v>0</v>
          </cell>
          <cell r="P6595" t="str">
            <v>22326122472F382U46</v>
          </cell>
          <cell r="Q6595" t="str">
            <v>4010105604719</v>
          </cell>
          <cell r="R6595" t="str">
            <v>4</v>
          </cell>
          <cell r="S6595" t="str">
            <v>223</v>
          </cell>
          <cell r="T6595" t="str">
            <v>01</v>
          </cell>
          <cell r="V6595" t="str">
            <v>85366990</v>
          </cell>
          <cell r="W6595" t="str">
            <v>HU</v>
          </cell>
          <cell r="X6595" t="str">
            <v>C</v>
          </cell>
          <cell r="Y6595" t="str">
            <v>606</v>
          </cell>
          <cell r="Z6595" t="str">
            <v>EA</v>
          </cell>
          <cell r="AA6595">
            <v>1</v>
          </cell>
          <cell r="AE6595" t="str">
            <v>STK</v>
          </cell>
          <cell r="AF6595">
            <v>1</v>
          </cell>
          <cell r="AG6595">
            <v>19</v>
          </cell>
          <cell r="AH6595">
            <v>1</v>
          </cell>
          <cell r="AI6595" t="str">
            <v>STK</v>
          </cell>
          <cell r="AJ6595" t="str">
            <v>PEHA Elektro GmbH &amp; Co. KG</v>
          </cell>
          <cell r="AK6595" t="str">
            <v>PEHA Elektro GmbH &amp; Co. KG</v>
          </cell>
        </row>
        <row r="6596">
          <cell r="C6596" t="str">
            <v>D 72.02 ME</v>
          </cell>
          <cell r="D6596" t="str">
            <v>4851</v>
          </cell>
          <cell r="E6596" t="str">
            <v>15</v>
          </cell>
          <cell r="F6596" t="str">
            <v>1</v>
          </cell>
          <cell r="G6596" t="str">
            <v>01</v>
          </cell>
          <cell r="H6596" t="str">
            <v>01</v>
          </cell>
          <cell r="I6596" t="str">
            <v>1</v>
          </cell>
          <cell r="J6596">
            <v>1</v>
          </cell>
          <cell r="K6596">
            <v>1.6E-2</v>
          </cell>
          <cell r="L6596">
            <v>1.6E-2</v>
          </cell>
          <cell r="M6596" t="str">
            <v>KG</v>
          </cell>
          <cell r="N6596">
            <v>0</v>
          </cell>
          <cell r="P6596" t="str">
            <v>22326122472F382U46</v>
          </cell>
          <cell r="Q6596" t="str">
            <v>4010105604818</v>
          </cell>
          <cell r="R6596" t="str">
            <v>4</v>
          </cell>
          <cell r="S6596" t="str">
            <v>223</v>
          </cell>
          <cell r="T6596" t="str">
            <v>01</v>
          </cell>
          <cell r="V6596" t="str">
            <v>85389099</v>
          </cell>
          <cell r="W6596" t="str">
            <v>DE</v>
          </cell>
          <cell r="X6596" t="str">
            <v>C</v>
          </cell>
          <cell r="Y6596" t="str">
            <v>606</v>
          </cell>
          <cell r="Z6596" t="str">
            <v>EA</v>
          </cell>
          <cell r="AA6596">
            <v>1</v>
          </cell>
          <cell r="AB6596" t="str">
            <v>132 X 087 X 090</v>
          </cell>
          <cell r="AE6596" t="str">
            <v>STK</v>
          </cell>
          <cell r="AF6596">
            <v>1</v>
          </cell>
          <cell r="AG6596">
            <v>19</v>
          </cell>
          <cell r="AH6596">
            <v>1</v>
          </cell>
          <cell r="AI6596" t="str">
            <v>STK</v>
          </cell>
          <cell r="AJ6596" t="str">
            <v>PEHA Elektro GmbH &amp; Co. KG</v>
          </cell>
          <cell r="AK6596" t="str">
            <v>PEHA Elektro GmbH &amp; Co. KG</v>
          </cell>
        </row>
        <row r="6597">
          <cell r="C6597" t="str">
            <v>D 701 DO</v>
          </cell>
          <cell r="D6597" t="str">
            <v>4851</v>
          </cell>
          <cell r="E6597" t="str">
            <v>15</v>
          </cell>
          <cell r="F6597" t="str">
            <v>1</v>
          </cell>
          <cell r="G6597" t="str">
            <v>01</v>
          </cell>
          <cell r="H6597" t="str">
            <v>01</v>
          </cell>
          <cell r="I6597" t="str">
            <v>1</v>
          </cell>
          <cell r="J6597">
            <v>1</v>
          </cell>
          <cell r="K6597">
            <v>8.0000000000000002E-3</v>
          </cell>
          <cell r="L6597">
            <v>8.0000000000000002E-3</v>
          </cell>
          <cell r="M6597" t="str">
            <v>KG</v>
          </cell>
          <cell r="N6597">
            <v>0</v>
          </cell>
          <cell r="P6597" t="str">
            <v>22326122472F382U46</v>
          </cell>
          <cell r="Q6597" t="str">
            <v>4010105604917</v>
          </cell>
          <cell r="R6597" t="str">
            <v>4</v>
          </cell>
          <cell r="S6597" t="str">
            <v>223</v>
          </cell>
          <cell r="T6597" t="str">
            <v>01</v>
          </cell>
          <cell r="V6597" t="str">
            <v>39269097</v>
          </cell>
          <cell r="W6597" t="str">
            <v>DE</v>
          </cell>
          <cell r="X6597" t="str">
            <v>W</v>
          </cell>
          <cell r="Y6597" t="str">
            <v>606</v>
          </cell>
          <cell r="Z6597" t="str">
            <v>EA</v>
          </cell>
          <cell r="AA6597">
            <v>1</v>
          </cell>
          <cell r="AB6597" t="str">
            <v>231 X 117 X 056</v>
          </cell>
          <cell r="AE6597" t="str">
            <v>STK</v>
          </cell>
          <cell r="AF6597">
            <v>1</v>
          </cell>
          <cell r="AG6597">
            <v>19</v>
          </cell>
          <cell r="AH6597">
            <v>1</v>
          </cell>
          <cell r="AI6597" t="str">
            <v>STK</v>
          </cell>
          <cell r="AJ6597" t="str">
            <v>PEHA Elektro GmbH &amp; Co. KG</v>
          </cell>
          <cell r="AK6597" t="str">
            <v>PEHA Elektro GmbH &amp; Co. KG</v>
          </cell>
        </row>
        <row r="6598">
          <cell r="C6598" t="str">
            <v>D 711.26</v>
          </cell>
          <cell r="D6598" t="str">
            <v>4851</v>
          </cell>
          <cell r="E6598" t="str">
            <v>15</v>
          </cell>
          <cell r="F6598" t="str">
            <v>1</v>
          </cell>
          <cell r="G6598" t="str">
            <v>10</v>
          </cell>
          <cell r="H6598" t="str">
            <v>10</v>
          </cell>
          <cell r="I6598" t="str">
            <v>2</v>
          </cell>
          <cell r="J6598">
            <v>1</v>
          </cell>
          <cell r="K6598">
            <v>8.0000000000000002E-3</v>
          </cell>
          <cell r="L6598">
            <v>8.0000000000000002E-3</v>
          </cell>
          <cell r="M6598" t="str">
            <v>KG</v>
          </cell>
          <cell r="N6598">
            <v>0</v>
          </cell>
          <cell r="P6598" t="str">
            <v>22326122472F382U46</v>
          </cell>
          <cell r="Q6598" t="str">
            <v>4010105605112</v>
          </cell>
          <cell r="R6598" t="str">
            <v>4</v>
          </cell>
          <cell r="S6598" t="str">
            <v>223</v>
          </cell>
          <cell r="T6598" t="str">
            <v>01</v>
          </cell>
          <cell r="V6598" t="str">
            <v>85365080</v>
          </cell>
          <cell r="W6598" t="str">
            <v>DE</v>
          </cell>
          <cell r="X6598" t="str">
            <v>C</v>
          </cell>
          <cell r="Y6598" t="str">
            <v>606</v>
          </cell>
          <cell r="Z6598" t="str">
            <v>EA</v>
          </cell>
          <cell r="AA6598">
            <v>1</v>
          </cell>
          <cell r="AE6598" t="str">
            <v>STK</v>
          </cell>
          <cell r="AF6598">
            <v>1</v>
          </cell>
          <cell r="AG6598">
            <v>19</v>
          </cell>
          <cell r="AH6598">
            <v>1</v>
          </cell>
          <cell r="AI6598" t="str">
            <v>STK</v>
          </cell>
          <cell r="AJ6598" t="str">
            <v>PEHA Elektro GmbH &amp; Co. KG</v>
          </cell>
          <cell r="AK6598" t="str">
            <v>PEHA Elektro GmbH &amp; Co. KG</v>
          </cell>
        </row>
        <row r="6599">
          <cell r="C6599" t="str">
            <v>D 712.26</v>
          </cell>
          <cell r="D6599" t="str">
            <v>4851</v>
          </cell>
          <cell r="E6599" t="str">
            <v>15</v>
          </cell>
          <cell r="F6599" t="str">
            <v>1</v>
          </cell>
          <cell r="G6599" t="str">
            <v>10</v>
          </cell>
          <cell r="H6599" t="str">
            <v>10</v>
          </cell>
          <cell r="I6599" t="str">
            <v>2</v>
          </cell>
          <cell r="J6599">
            <v>1</v>
          </cell>
          <cell r="K6599">
            <v>8.0000000000000002E-3</v>
          </cell>
          <cell r="L6599">
            <v>8.0000000000000002E-3</v>
          </cell>
          <cell r="M6599" t="str">
            <v>KG</v>
          </cell>
          <cell r="N6599">
            <v>0</v>
          </cell>
          <cell r="P6599" t="str">
            <v>22326122472F382U46</v>
          </cell>
          <cell r="Q6599" t="str">
            <v>4010105605211</v>
          </cell>
          <cell r="R6599" t="str">
            <v>4</v>
          </cell>
          <cell r="S6599" t="str">
            <v>223</v>
          </cell>
          <cell r="T6599" t="str">
            <v>01</v>
          </cell>
          <cell r="V6599" t="str">
            <v>85365080</v>
          </cell>
          <cell r="W6599" t="str">
            <v>DE</v>
          </cell>
          <cell r="X6599" t="str">
            <v>C</v>
          </cell>
          <cell r="Y6599" t="str">
            <v>606</v>
          </cell>
          <cell r="Z6599" t="str">
            <v>EA</v>
          </cell>
          <cell r="AA6599">
            <v>1</v>
          </cell>
          <cell r="AE6599" t="str">
            <v>STK</v>
          </cell>
          <cell r="AF6599">
            <v>1</v>
          </cell>
          <cell r="AG6599">
            <v>19</v>
          </cell>
          <cell r="AH6599">
            <v>1</v>
          </cell>
          <cell r="AI6599" t="str">
            <v>STK</v>
          </cell>
          <cell r="AJ6599" t="str">
            <v>PEHA Elektro GmbH &amp; Co. KG</v>
          </cell>
          <cell r="AK6599" t="str">
            <v>PEHA Elektro GmbH &amp; Co. KG</v>
          </cell>
        </row>
        <row r="6600">
          <cell r="C6600" t="str">
            <v>D 1758/8.02 AP UAE/I</v>
          </cell>
          <cell r="D6600" t="str">
            <v>4851</v>
          </cell>
          <cell r="E6600" t="str">
            <v>15</v>
          </cell>
          <cell r="F6600" t="str">
            <v>2</v>
          </cell>
          <cell r="G6600" t="str">
            <v>02</v>
          </cell>
          <cell r="H6600" t="str">
            <v>02</v>
          </cell>
          <cell r="I6600" t="str">
            <v>2</v>
          </cell>
          <cell r="J6600">
            <v>1</v>
          </cell>
          <cell r="K6600">
            <v>8.0000000000000002E-3</v>
          </cell>
          <cell r="L6600">
            <v>8.0000000000000002E-3</v>
          </cell>
          <cell r="M6600" t="str">
            <v>KG</v>
          </cell>
          <cell r="N6600">
            <v>0</v>
          </cell>
          <cell r="P6600" t="str">
            <v>22326122472F382U46</v>
          </cell>
          <cell r="Q6600" t="str">
            <v>4010105605358</v>
          </cell>
          <cell r="R6600" t="str">
            <v>4</v>
          </cell>
          <cell r="S6600" t="str">
            <v>223</v>
          </cell>
          <cell r="T6600" t="str">
            <v>01</v>
          </cell>
          <cell r="V6600" t="str">
            <v>85369010</v>
          </cell>
          <cell r="W6600" t="str">
            <v>DE</v>
          </cell>
          <cell r="X6600" t="str">
            <v>C</v>
          </cell>
          <cell r="Y6600" t="str">
            <v>606</v>
          </cell>
          <cell r="Z6600" t="str">
            <v>EA</v>
          </cell>
          <cell r="AA6600">
            <v>1</v>
          </cell>
          <cell r="AB6600" t="str">
            <v>275 X 185 X 092</v>
          </cell>
          <cell r="AE6600" t="str">
            <v>STK</v>
          </cell>
          <cell r="AF6600">
            <v>1</v>
          </cell>
          <cell r="AG6600">
            <v>19</v>
          </cell>
          <cell r="AH6600">
            <v>1</v>
          </cell>
          <cell r="AI6600" t="str">
            <v>STK</v>
          </cell>
          <cell r="AJ6600" t="str">
            <v>PEHA Elektro GmbH &amp; Co. KG</v>
          </cell>
          <cell r="AK6600" t="str">
            <v>PEHA Elektro GmbH &amp; Co. KG</v>
          </cell>
        </row>
        <row r="6601">
          <cell r="C6601" t="str">
            <v>D 715.26</v>
          </cell>
          <cell r="D6601" t="str">
            <v>4851</v>
          </cell>
          <cell r="E6601" t="str">
            <v>15</v>
          </cell>
          <cell r="F6601" t="str">
            <v>1</v>
          </cell>
          <cell r="G6601" t="str">
            <v>10</v>
          </cell>
          <cell r="H6601" t="str">
            <v>10</v>
          </cell>
          <cell r="I6601" t="str">
            <v>2</v>
          </cell>
          <cell r="J6601">
            <v>1</v>
          </cell>
          <cell r="K6601">
            <v>8.0000000000000002E-3</v>
          </cell>
          <cell r="L6601">
            <v>8.0000000000000002E-3</v>
          </cell>
          <cell r="M6601" t="str">
            <v>KG</v>
          </cell>
          <cell r="N6601">
            <v>0</v>
          </cell>
          <cell r="P6601" t="str">
            <v>22326122472F382U46</v>
          </cell>
          <cell r="Q6601" t="str">
            <v>4010105605518</v>
          </cell>
          <cell r="R6601" t="str">
            <v>4</v>
          </cell>
          <cell r="S6601" t="str">
            <v>223</v>
          </cell>
          <cell r="T6601" t="str">
            <v>01</v>
          </cell>
          <cell r="V6601" t="str">
            <v>85365080</v>
          </cell>
          <cell r="W6601" t="str">
            <v>DE</v>
          </cell>
          <cell r="X6601" t="str">
            <v>C</v>
          </cell>
          <cell r="Y6601" t="str">
            <v>606</v>
          </cell>
          <cell r="Z6601" t="str">
            <v>EA</v>
          </cell>
          <cell r="AA6601">
            <v>1</v>
          </cell>
          <cell r="AE6601" t="str">
            <v>STK</v>
          </cell>
          <cell r="AF6601">
            <v>1</v>
          </cell>
          <cell r="AG6601">
            <v>19</v>
          </cell>
          <cell r="AH6601">
            <v>1</v>
          </cell>
          <cell r="AI6601" t="str">
            <v>STK</v>
          </cell>
          <cell r="AJ6601" t="str">
            <v>PEHA Elektro GmbH &amp; Co. KG</v>
          </cell>
          <cell r="AK6601" t="str">
            <v>PEHA Elektro GmbH &amp; Co. KG</v>
          </cell>
        </row>
        <row r="6602">
          <cell r="C6602" t="str">
            <v>D 716.26</v>
          </cell>
          <cell r="D6602" t="str">
            <v>4851</v>
          </cell>
          <cell r="E6602" t="str">
            <v>15</v>
          </cell>
          <cell r="F6602" t="str">
            <v>1</v>
          </cell>
          <cell r="G6602" t="str">
            <v>10</v>
          </cell>
          <cell r="H6602" t="str">
            <v>10</v>
          </cell>
          <cell r="I6602" t="str">
            <v>2</v>
          </cell>
          <cell r="J6602">
            <v>1</v>
          </cell>
          <cell r="K6602">
            <v>8.0000000000000002E-3</v>
          </cell>
          <cell r="L6602">
            <v>8.0000000000000002E-3</v>
          </cell>
          <cell r="M6602" t="str">
            <v>KG</v>
          </cell>
          <cell r="N6602">
            <v>0</v>
          </cell>
          <cell r="P6602" t="str">
            <v>22326122472F382U46</v>
          </cell>
          <cell r="Q6602" t="str">
            <v>4010105605617</v>
          </cell>
          <cell r="R6602" t="str">
            <v>4</v>
          </cell>
          <cell r="S6602" t="str">
            <v>223</v>
          </cell>
          <cell r="T6602" t="str">
            <v>01</v>
          </cell>
          <cell r="V6602" t="str">
            <v>85365080</v>
          </cell>
          <cell r="W6602" t="str">
            <v>DE</v>
          </cell>
          <cell r="X6602" t="str">
            <v>C</v>
          </cell>
          <cell r="Y6602" t="str">
            <v>606</v>
          </cell>
          <cell r="Z6602" t="str">
            <v>EA</v>
          </cell>
          <cell r="AA6602">
            <v>1</v>
          </cell>
          <cell r="AB6602" t="str">
            <v>151 X 118 X 056</v>
          </cell>
          <cell r="AE6602" t="str">
            <v>STK</v>
          </cell>
          <cell r="AF6602">
            <v>1</v>
          </cell>
          <cell r="AG6602">
            <v>19</v>
          </cell>
          <cell r="AH6602">
            <v>1</v>
          </cell>
          <cell r="AI6602" t="str">
            <v>STK</v>
          </cell>
          <cell r="AJ6602" t="str">
            <v>PEHA Elektro GmbH &amp; Co. KG</v>
          </cell>
          <cell r="AK6602" t="str">
            <v>PEHA Elektro GmbH &amp; Co. KG</v>
          </cell>
        </row>
        <row r="6603">
          <cell r="C6603" t="str">
            <v>D 792.02 LOSE/M</v>
          </cell>
          <cell r="D6603" t="str">
            <v>4851</v>
          </cell>
          <cell r="E6603" t="str">
            <v>15</v>
          </cell>
          <cell r="F6603" t="str">
            <v>1</v>
          </cell>
          <cell r="G6603" t="str">
            <v>01</v>
          </cell>
          <cell r="H6603" t="str">
            <v>01</v>
          </cell>
          <cell r="I6603" t="str">
            <v>1</v>
          </cell>
          <cell r="J6603">
            <v>1</v>
          </cell>
          <cell r="K6603">
            <v>8.0000000000000002E-3</v>
          </cell>
          <cell r="L6603">
            <v>8.0000000000000002E-3</v>
          </cell>
          <cell r="M6603" t="str">
            <v>KG</v>
          </cell>
          <cell r="N6603">
            <v>0</v>
          </cell>
          <cell r="P6603" t="str">
            <v>22326122472F382U46</v>
          </cell>
          <cell r="Q6603" t="str">
            <v>4010105605716</v>
          </cell>
          <cell r="R6603" t="str">
            <v>4</v>
          </cell>
          <cell r="S6603" t="str">
            <v>223</v>
          </cell>
          <cell r="T6603" t="str">
            <v>01</v>
          </cell>
          <cell r="V6603" t="str">
            <v>85389099</v>
          </cell>
          <cell r="W6603" t="str">
            <v>DE</v>
          </cell>
          <cell r="X6603" t="str">
            <v>C</v>
          </cell>
          <cell r="Y6603" t="str">
            <v>606</v>
          </cell>
          <cell r="Z6603" t="str">
            <v>EA</v>
          </cell>
          <cell r="AA6603">
            <v>1</v>
          </cell>
          <cell r="AE6603" t="str">
            <v>STK</v>
          </cell>
          <cell r="AF6603">
            <v>1</v>
          </cell>
          <cell r="AG6603">
            <v>19</v>
          </cell>
          <cell r="AH6603">
            <v>1</v>
          </cell>
          <cell r="AI6603" t="str">
            <v>STK</v>
          </cell>
          <cell r="AJ6603" t="str">
            <v>PEHA Elektro GmbH &amp; Co. KG</v>
          </cell>
          <cell r="AK6603" t="str">
            <v>PEHA Elektro GmbH &amp; Co. KG</v>
          </cell>
        </row>
        <row r="6604">
          <cell r="C6604" t="str">
            <v>D 770.02 K</v>
          </cell>
          <cell r="D6604" t="str">
            <v>4851</v>
          </cell>
          <cell r="E6604" t="str">
            <v>15</v>
          </cell>
          <cell r="F6604" t="str">
            <v>1</v>
          </cell>
          <cell r="G6604" t="str">
            <v>01</v>
          </cell>
          <cell r="H6604" t="str">
            <v>01</v>
          </cell>
          <cell r="I6604" t="str">
            <v>1</v>
          </cell>
          <cell r="J6604">
            <v>1</v>
          </cell>
          <cell r="K6604">
            <v>8.0000000000000002E-3</v>
          </cell>
          <cell r="L6604">
            <v>8.0000000000000002E-3</v>
          </cell>
          <cell r="M6604" t="str">
            <v>KG</v>
          </cell>
          <cell r="N6604">
            <v>0</v>
          </cell>
          <cell r="P6604" t="str">
            <v>22326122472F382U46</v>
          </cell>
          <cell r="Q6604" t="str">
            <v>4010105605815</v>
          </cell>
          <cell r="R6604" t="str">
            <v>4</v>
          </cell>
          <cell r="S6604" t="str">
            <v>223</v>
          </cell>
          <cell r="T6604" t="str">
            <v>01</v>
          </cell>
          <cell r="V6604" t="str">
            <v>85366990</v>
          </cell>
          <cell r="W6604" t="str">
            <v>DE</v>
          </cell>
          <cell r="X6604" t="str">
            <v>C</v>
          </cell>
          <cell r="Y6604" t="str">
            <v>606</v>
          </cell>
          <cell r="Z6604" t="str">
            <v>EA</v>
          </cell>
          <cell r="AA6604">
            <v>1</v>
          </cell>
          <cell r="AB6604" t="str">
            <v>151 X 118 X 056</v>
          </cell>
          <cell r="AE6604" t="str">
            <v>STK</v>
          </cell>
          <cell r="AF6604">
            <v>1</v>
          </cell>
          <cell r="AG6604">
            <v>19</v>
          </cell>
          <cell r="AH6604">
            <v>1</v>
          </cell>
          <cell r="AI6604" t="str">
            <v>STK</v>
          </cell>
          <cell r="AJ6604" t="str">
            <v>PEHA Elektro GmbH &amp; Co. KG</v>
          </cell>
          <cell r="AK6604" t="str">
            <v>PEHA Elektro GmbH &amp; Co. KG</v>
          </cell>
        </row>
        <row r="6605">
          <cell r="C6605" t="str">
            <v>D 6711.12 SK SI/I</v>
          </cell>
          <cell r="D6605" t="str">
            <v>4851</v>
          </cell>
          <cell r="E6605" t="str">
            <v>15</v>
          </cell>
          <cell r="F6605" t="str">
            <v>1</v>
          </cell>
          <cell r="G6605" t="str">
            <v>01</v>
          </cell>
          <cell r="H6605" t="str">
            <v>18</v>
          </cell>
          <cell r="I6605" t="str">
            <v>18</v>
          </cell>
          <cell r="J6605">
            <v>1</v>
          </cell>
          <cell r="K6605">
            <v>4.3999999999999997E-2</v>
          </cell>
          <cell r="L6605">
            <v>4.3999999999999997E-2</v>
          </cell>
          <cell r="M6605" t="str">
            <v>KG</v>
          </cell>
          <cell r="N6605">
            <v>0</v>
          </cell>
          <cell r="P6605" t="str">
            <v>22326122472F382U46</v>
          </cell>
          <cell r="Q6605" t="str">
            <v>4010105605914</v>
          </cell>
          <cell r="R6605" t="str">
            <v>4</v>
          </cell>
          <cell r="S6605" t="str">
            <v>223</v>
          </cell>
          <cell r="T6605" t="str">
            <v>01</v>
          </cell>
          <cell r="V6605" t="str">
            <v>85366990</v>
          </cell>
          <cell r="W6605" t="str">
            <v>DE</v>
          </cell>
          <cell r="X6605" t="str">
            <v>C</v>
          </cell>
          <cell r="Y6605" t="str">
            <v>606</v>
          </cell>
          <cell r="Z6605" t="str">
            <v>EA</v>
          </cell>
          <cell r="AA6605">
            <v>1</v>
          </cell>
          <cell r="AE6605" t="str">
            <v>STK</v>
          </cell>
          <cell r="AF6605">
            <v>1</v>
          </cell>
          <cell r="AG6605">
            <v>19</v>
          </cell>
          <cell r="AH6605">
            <v>1</v>
          </cell>
          <cell r="AI6605" t="str">
            <v>STK</v>
          </cell>
          <cell r="AJ6605" t="str">
            <v>PEHA Elektro GmbH &amp; Co. KG</v>
          </cell>
          <cell r="AK6605" t="str">
            <v>PEHA Elektro GmbH &amp; Co. KG</v>
          </cell>
        </row>
        <row r="6606">
          <cell r="C6606" t="str">
            <v>D 6711.02 K/I</v>
          </cell>
          <cell r="D6606" t="str">
            <v>4851</v>
          </cell>
          <cell r="E6606" t="str">
            <v>15</v>
          </cell>
          <cell r="F6606" t="str">
            <v>1</v>
          </cell>
          <cell r="G6606" t="str">
            <v>01</v>
          </cell>
          <cell r="H6606" t="str">
            <v>02</v>
          </cell>
          <cell r="I6606" t="str">
            <v>2</v>
          </cell>
          <cell r="J6606">
            <v>1</v>
          </cell>
          <cell r="K6606">
            <v>4.3999999999999997E-2</v>
          </cell>
          <cell r="L6606">
            <v>4.3999999999999997E-2</v>
          </cell>
          <cell r="M6606" t="str">
            <v>KG</v>
          </cell>
          <cell r="N6606">
            <v>0</v>
          </cell>
          <cell r="P6606" t="str">
            <v>22326122472F382U46</v>
          </cell>
          <cell r="Q6606" t="str">
            <v>4010105606010</v>
          </cell>
          <cell r="R6606" t="str">
            <v>4</v>
          </cell>
          <cell r="S6606" t="str">
            <v>223</v>
          </cell>
          <cell r="T6606" t="str">
            <v>01</v>
          </cell>
          <cell r="V6606" t="str">
            <v>85366990</v>
          </cell>
          <cell r="W6606" t="str">
            <v>DE</v>
          </cell>
          <cell r="X6606" t="str">
            <v>W</v>
          </cell>
          <cell r="Y6606" t="str">
            <v>606</v>
          </cell>
          <cell r="Z6606" t="str">
            <v>EA</v>
          </cell>
          <cell r="AA6606">
            <v>1</v>
          </cell>
          <cell r="AE6606" t="str">
            <v>STK</v>
          </cell>
          <cell r="AF6606">
            <v>1</v>
          </cell>
          <cell r="AG6606">
            <v>19</v>
          </cell>
          <cell r="AH6606">
            <v>1</v>
          </cell>
          <cell r="AI6606" t="str">
            <v>STK</v>
          </cell>
          <cell r="AJ6606" t="str">
            <v>PEHA Elektro GmbH &amp; Co. KG</v>
          </cell>
          <cell r="AK6606" t="str">
            <v>PEHA Elektro GmbH &amp; Co. KG</v>
          </cell>
        </row>
        <row r="6607">
          <cell r="C6607" t="str">
            <v>D 750.26</v>
          </cell>
          <cell r="D6607" t="str">
            <v>4851</v>
          </cell>
          <cell r="E6607" t="str">
            <v>15</v>
          </cell>
          <cell r="F6607" t="str">
            <v>1</v>
          </cell>
          <cell r="G6607" t="str">
            <v>10</v>
          </cell>
          <cell r="H6607" t="str">
            <v>10</v>
          </cell>
          <cell r="I6607" t="str">
            <v>2</v>
          </cell>
          <cell r="J6607">
            <v>1</v>
          </cell>
          <cell r="K6607">
            <v>4.3999999999999997E-2</v>
          </cell>
          <cell r="L6607">
            <v>4.3999999999999997E-2</v>
          </cell>
          <cell r="M6607" t="str">
            <v>KG</v>
          </cell>
          <cell r="N6607">
            <v>0</v>
          </cell>
          <cell r="P6607" t="str">
            <v>22326122472F382U46</v>
          </cell>
          <cell r="Q6607" t="str">
            <v>4010105606119</v>
          </cell>
          <cell r="R6607" t="str">
            <v>4</v>
          </cell>
          <cell r="S6607" t="str">
            <v>223</v>
          </cell>
          <cell r="T6607" t="str">
            <v>01</v>
          </cell>
          <cell r="V6607" t="str">
            <v>85365080</v>
          </cell>
          <cell r="W6607" t="str">
            <v>DE</v>
          </cell>
          <cell r="X6607" t="str">
            <v>C</v>
          </cell>
          <cell r="Y6607" t="str">
            <v>606</v>
          </cell>
          <cell r="Z6607" t="str">
            <v>EA</v>
          </cell>
          <cell r="AA6607">
            <v>1</v>
          </cell>
          <cell r="AE6607" t="str">
            <v>STK</v>
          </cell>
          <cell r="AF6607">
            <v>1</v>
          </cell>
          <cell r="AG6607">
            <v>19</v>
          </cell>
          <cell r="AH6607">
            <v>1</v>
          </cell>
          <cell r="AI6607" t="str">
            <v>STK</v>
          </cell>
          <cell r="AJ6607" t="str">
            <v>PEHA Elektro GmbH &amp; Co. KG</v>
          </cell>
          <cell r="AK6607" t="str">
            <v>PEHA Elektro GmbH &amp; Co. KG</v>
          </cell>
        </row>
        <row r="6608">
          <cell r="C6608" t="str">
            <v>D 6771.02 CH-S SI</v>
          </cell>
          <cell r="D6608" t="str">
            <v>4851</v>
          </cell>
          <cell r="E6608" t="str">
            <v>15</v>
          </cell>
          <cell r="F6608" t="str">
            <v>1</v>
          </cell>
          <cell r="G6608" t="str">
            <v>01</v>
          </cell>
          <cell r="H6608" t="str">
            <v>01</v>
          </cell>
          <cell r="I6608" t="str">
            <v>1</v>
          </cell>
          <cell r="J6608">
            <v>1</v>
          </cell>
          <cell r="K6608">
            <v>3.1E-2</v>
          </cell>
          <cell r="L6608">
            <v>3.1E-2</v>
          </cell>
          <cell r="M6608" t="str">
            <v>KG</v>
          </cell>
          <cell r="N6608">
            <v>0</v>
          </cell>
          <cell r="P6608" t="str">
            <v>22326122472F382U46</v>
          </cell>
          <cell r="Q6608" t="str">
            <v>4010105606317</v>
          </cell>
          <cell r="R6608" t="str">
            <v>4</v>
          </cell>
          <cell r="S6608" t="str">
            <v>223</v>
          </cell>
          <cell r="T6608" t="str">
            <v>01</v>
          </cell>
          <cell r="V6608" t="str">
            <v>85366990</v>
          </cell>
          <cell r="W6608" t="str">
            <v>DE</v>
          </cell>
          <cell r="X6608" t="str">
            <v>C</v>
          </cell>
          <cell r="Y6608" t="str">
            <v>606</v>
          </cell>
          <cell r="Z6608" t="str">
            <v>EA</v>
          </cell>
          <cell r="AA6608">
            <v>1</v>
          </cell>
          <cell r="AB6608" t="str">
            <v>231 X 117 X 056</v>
          </cell>
          <cell r="AE6608" t="str">
            <v>STK</v>
          </cell>
          <cell r="AF6608">
            <v>1</v>
          </cell>
          <cell r="AG6608">
            <v>19</v>
          </cell>
          <cell r="AH6608">
            <v>1</v>
          </cell>
          <cell r="AI6608" t="str">
            <v>STK</v>
          </cell>
          <cell r="AJ6608" t="str">
            <v>PEHA Elektro GmbH &amp; Co. KG</v>
          </cell>
          <cell r="AK6608" t="str">
            <v>PEHA Elektro GmbH &amp; Co. KG</v>
          </cell>
        </row>
        <row r="6609">
          <cell r="C6609" t="str">
            <v>D 6711.13 SK SI/I</v>
          </cell>
          <cell r="D6609" t="str">
            <v>4851</v>
          </cell>
          <cell r="E6609" t="str">
            <v>15</v>
          </cell>
          <cell r="F6609" t="str">
            <v>1</v>
          </cell>
          <cell r="G6609" t="str">
            <v>01</v>
          </cell>
          <cell r="H6609" t="str">
            <v>01</v>
          </cell>
          <cell r="I6609" t="str">
            <v>1</v>
          </cell>
          <cell r="J6609">
            <v>1</v>
          </cell>
          <cell r="K6609">
            <v>0.04</v>
          </cell>
          <cell r="L6609">
            <v>0.04</v>
          </cell>
          <cell r="M6609" t="str">
            <v>KG</v>
          </cell>
          <cell r="N6609">
            <v>0</v>
          </cell>
          <cell r="P6609" t="str">
            <v>22326122472F382U46</v>
          </cell>
          <cell r="Q6609" t="str">
            <v>4010105606416</v>
          </cell>
          <cell r="R6609" t="str">
            <v>4</v>
          </cell>
          <cell r="S6609" t="str">
            <v>223</v>
          </cell>
          <cell r="T6609" t="str">
            <v>01</v>
          </cell>
          <cell r="V6609" t="str">
            <v>85366990</v>
          </cell>
          <cell r="W6609" t="str">
            <v>DE</v>
          </cell>
          <cell r="X6609" t="str">
            <v>W</v>
          </cell>
          <cell r="Y6609" t="str">
            <v>606</v>
          </cell>
          <cell r="Z6609" t="str">
            <v>EA</v>
          </cell>
          <cell r="AA6609">
            <v>1</v>
          </cell>
          <cell r="AB6609" t="str">
            <v>50 X 50 X 54</v>
          </cell>
          <cell r="AE6609" t="str">
            <v>STK</v>
          </cell>
          <cell r="AF6609">
            <v>1</v>
          </cell>
          <cell r="AG6609">
            <v>19</v>
          </cell>
          <cell r="AH6609">
            <v>1</v>
          </cell>
          <cell r="AI6609" t="str">
            <v>STK</v>
          </cell>
          <cell r="AJ6609" t="str">
            <v>PEHA Elektro GmbH &amp; Co. KG</v>
          </cell>
          <cell r="AK6609" t="str">
            <v>PEHA Elektro GmbH &amp; Co. KG</v>
          </cell>
        </row>
        <row r="6610">
          <cell r="C6610" t="str">
            <v>D 1756.26 F</v>
          </cell>
          <cell r="D6610" t="str">
            <v>4851</v>
          </cell>
          <cell r="E6610" t="str">
            <v>15</v>
          </cell>
          <cell r="F6610" t="str">
            <v>1</v>
          </cell>
          <cell r="G6610" t="str">
            <v>10</v>
          </cell>
          <cell r="H6610" t="str">
            <v>10</v>
          </cell>
          <cell r="I6610" t="str">
            <v>2</v>
          </cell>
          <cell r="J6610">
            <v>1</v>
          </cell>
          <cell r="K6610">
            <v>0.04</v>
          </cell>
          <cell r="L6610">
            <v>0.04</v>
          </cell>
          <cell r="M6610" t="str">
            <v>KG</v>
          </cell>
          <cell r="N6610">
            <v>0</v>
          </cell>
          <cell r="P6610" t="str">
            <v>22326122472F382U46</v>
          </cell>
          <cell r="Q6610" t="str">
            <v>4010105606515</v>
          </cell>
          <cell r="R6610" t="str">
            <v>4</v>
          </cell>
          <cell r="S6610" t="str">
            <v>223</v>
          </cell>
          <cell r="T6610" t="str">
            <v>01</v>
          </cell>
          <cell r="V6610" t="str">
            <v>85369010</v>
          </cell>
          <cell r="W6610" t="str">
            <v>DE</v>
          </cell>
          <cell r="X6610" t="str">
            <v>C</v>
          </cell>
          <cell r="Y6610" t="str">
            <v>606</v>
          </cell>
          <cell r="Z6610" t="str">
            <v>EA</v>
          </cell>
          <cell r="AA6610">
            <v>1</v>
          </cell>
          <cell r="AB6610" t="str">
            <v>151 X 118 X 56</v>
          </cell>
          <cell r="AE6610" t="str">
            <v>STK</v>
          </cell>
          <cell r="AF6610">
            <v>1</v>
          </cell>
          <cell r="AG6610">
            <v>19</v>
          </cell>
          <cell r="AH6610">
            <v>1</v>
          </cell>
          <cell r="AI6610" t="str">
            <v>STK</v>
          </cell>
          <cell r="AJ6610" t="str">
            <v>PEHA Elektro GmbH &amp; Co. KG</v>
          </cell>
          <cell r="AK6610" t="str">
            <v>PEHA Elektro GmbH &amp; Co. KG</v>
          </cell>
        </row>
        <row r="6611">
          <cell r="C6611" t="str">
            <v>D 6711.26</v>
          </cell>
          <cell r="D6611" t="str">
            <v>4851</v>
          </cell>
          <cell r="E6611" t="str">
            <v>15</v>
          </cell>
          <cell r="F6611" t="str">
            <v>1</v>
          </cell>
          <cell r="G6611" t="str">
            <v>10</v>
          </cell>
          <cell r="H6611" t="str">
            <v>10</v>
          </cell>
          <cell r="I6611" t="str">
            <v>2</v>
          </cell>
          <cell r="J6611">
            <v>1</v>
          </cell>
          <cell r="K6611">
            <v>0.04</v>
          </cell>
          <cell r="L6611">
            <v>0.04</v>
          </cell>
          <cell r="M6611" t="str">
            <v>KG</v>
          </cell>
          <cell r="N6611">
            <v>0</v>
          </cell>
          <cell r="P6611" t="str">
            <v>22326122472F382U46</v>
          </cell>
          <cell r="Q6611" t="str">
            <v>4010105607017</v>
          </cell>
          <cell r="R6611" t="str">
            <v>4</v>
          </cell>
          <cell r="S6611" t="str">
            <v>223</v>
          </cell>
          <cell r="T6611" t="str">
            <v>01</v>
          </cell>
          <cell r="V6611" t="str">
            <v>85366990</v>
          </cell>
          <cell r="W6611" t="str">
            <v>DE</v>
          </cell>
          <cell r="X6611" t="str">
            <v>C</v>
          </cell>
          <cell r="Y6611" t="str">
            <v>606</v>
          </cell>
          <cell r="Z6611" t="str">
            <v>EA</v>
          </cell>
          <cell r="AA6611">
            <v>1</v>
          </cell>
          <cell r="AB6611" t="str">
            <v>231 X 117 X 56</v>
          </cell>
          <cell r="AE6611" t="str">
            <v>STK</v>
          </cell>
          <cell r="AF6611">
            <v>1</v>
          </cell>
          <cell r="AG6611">
            <v>19</v>
          </cell>
          <cell r="AH6611">
            <v>1</v>
          </cell>
          <cell r="AI6611" t="str">
            <v>STK</v>
          </cell>
          <cell r="AJ6611" t="str">
            <v>PEHA Elektro GmbH &amp; Co. KG</v>
          </cell>
          <cell r="AK6611" t="str">
            <v>PEHA Elektro GmbH &amp; Co. KG</v>
          </cell>
        </row>
        <row r="6612">
          <cell r="C6612" t="str">
            <v>D 6711.26 K</v>
          </cell>
          <cell r="D6612" t="str">
            <v>4851</v>
          </cell>
          <cell r="E6612" t="str">
            <v>15</v>
          </cell>
          <cell r="F6612" t="str">
            <v>1</v>
          </cell>
          <cell r="G6612" t="str">
            <v>10</v>
          </cell>
          <cell r="H6612" t="str">
            <v>10</v>
          </cell>
          <cell r="I6612" t="str">
            <v>2</v>
          </cell>
          <cell r="J6612">
            <v>1</v>
          </cell>
          <cell r="K6612">
            <v>0.04</v>
          </cell>
          <cell r="L6612">
            <v>0.04</v>
          </cell>
          <cell r="M6612" t="str">
            <v>KG</v>
          </cell>
          <cell r="N6612">
            <v>0</v>
          </cell>
          <cell r="P6612" t="str">
            <v>22326122472F382U46</v>
          </cell>
          <cell r="Q6612" t="str">
            <v>4010105607116</v>
          </cell>
          <cell r="R6612" t="str">
            <v>4</v>
          </cell>
          <cell r="S6612" t="str">
            <v>223</v>
          </cell>
          <cell r="T6612" t="str">
            <v>01</v>
          </cell>
          <cell r="V6612" t="str">
            <v>85366990</v>
          </cell>
          <cell r="W6612" t="str">
            <v>DE</v>
          </cell>
          <cell r="X6612" t="str">
            <v>C</v>
          </cell>
          <cell r="Y6612" t="str">
            <v>606</v>
          </cell>
          <cell r="Z6612" t="str">
            <v>EA</v>
          </cell>
          <cell r="AA6612">
            <v>1</v>
          </cell>
          <cell r="AB6612" t="str">
            <v>231 X 117 X 56</v>
          </cell>
          <cell r="AE6612" t="str">
            <v>STK</v>
          </cell>
          <cell r="AF6612">
            <v>1</v>
          </cell>
          <cell r="AG6612">
            <v>19</v>
          </cell>
          <cell r="AH6612">
            <v>1</v>
          </cell>
          <cell r="AI6612" t="str">
            <v>STK</v>
          </cell>
          <cell r="AJ6612" t="str">
            <v>PEHA Elektro GmbH &amp; Co. KG</v>
          </cell>
          <cell r="AK6612" t="str">
            <v>PEHA Elektro GmbH &amp; Co. KG</v>
          </cell>
        </row>
        <row r="6613">
          <cell r="C6613" t="str">
            <v>D 6711.26 SI</v>
          </cell>
          <cell r="D6613" t="str">
            <v>4851</v>
          </cell>
          <cell r="E6613" t="str">
            <v>15</v>
          </cell>
          <cell r="F6613" t="str">
            <v>1</v>
          </cell>
          <cell r="G6613" t="str">
            <v>10</v>
          </cell>
          <cell r="H6613" t="str">
            <v>10</v>
          </cell>
          <cell r="I6613" t="str">
            <v>2</v>
          </cell>
          <cell r="J6613">
            <v>1</v>
          </cell>
          <cell r="K6613">
            <v>0.04</v>
          </cell>
          <cell r="L6613">
            <v>0.04</v>
          </cell>
          <cell r="M6613" t="str">
            <v>KG</v>
          </cell>
          <cell r="N6613">
            <v>0</v>
          </cell>
          <cell r="P6613" t="str">
            <v>22326122472F382U46</v>
          </cell>
          <cell r="Q6613" t="str">
            <v>4010105607215</v>
          </cell>
          <cell r="R6613" t="str">
            <v>4</v>
          </cell>
          <cell r="S6613" t="str">
            <v>223</v>
          </cell>
          <cell r="T6613" t="str">
            <v>01</v>
          </cell>
          <cell r="V6613" t="str">
            <v>85366990</v>
          </cell>
          <cell r="W6613" t="str">
            <v>DE</v>
          </cell>
          <cell r="X6613" t="str">
            <v>C</v>
          </cell>
          <cell r="Y6613" t="str">
            <v>606</v>
          </cell>
          <cell r="Z6613" t="str">
            <v>EA</v>
          </cell>
          <cell r="AA6613">
            <v>1</v>
          </cell>
          <cell r="AB6613" t="str">
            <v>231 X 117 X 56</v>
          </cell>
          <cell r="AE6613" t="str">
            <v>STK</v>
          </cell>
          <cell r="AF6613">
            <v>1</v>
          </cell>
          <cell r="AG6613">
            <v>19</v>
          </cell>
          <cell r="AH6613">
            <v>1</v>
          </cell>
          <cell r="AI6613" t="str">
            <v>STK</v>
          </cell>
          <cell r="AJ6613" t="str">
            <v>PEHA Elektro GmbH &amp; Co. KG</v>
          </cell>
          <cell r="AK6613" t="str">
            <v>PEHA Elektro GmbH &amp; Co. KG</v>
          </cell>
        </row>
        <row r="6614">
          <cell r="C6614" t="str">
            <v>H 6711.02 SI WI</v>
          </cell>
          <cell r="D6614" t="str">
            <v>4851</v>
          </cell>
          <cell r="E6614" t="str">
            <v>15</v>
          </cell>
          <cell r="F6614" t="str">
            <v>1</v>
          </cell>
          <cell r="G6614" t="str">
            <v>10</v>
          </cell>
          <cell r="H6614" t="str">
            <v>10</v>
          </cell>
          <cell r="I6614" t="str">
            <v>2</v>
          </cell>
          <cell r="J6614">
            <v>1</v>
          </cell>
          <cell r="K6614">
            <v>0.04</v>
          </cell>
          <cell r="L6614">
            <v>0.04</v>
          </cell>
          <cell r="M6614" t="str">
            <v>KG</v>
          </cell>
          <cell r="N6614">
            <v>0</v>
          </cell>
          <cell r="P6614" t="str">
            <v>22326122472F382U46</v>
          </cell>
          <cell r="Q6614" t="str">
            <v>4010105607529</v>
          </cell>
          <cell r="R6614" t="str">
            <v>4</v>
          </cell>
          <cell r="S6614" t="str">
            <v>223</v>
          </cell>
          <cell r="T6614" t="str">
            <v>01</v>
          </cell>
          <cell r="V6614" t="str">
            <v>85366990</v>
          </cell>
          <cell r="W6614" t="str">
            <v>DE</v>
          </cell>
          <cell r="X6614" t="str">
            <v>C</v>
          </cell>
          <cell r="Y6614" t="str">
            <v>606</v>
          </cell>
          <cell r="Z6614" t="str">
            <v>EA</v>
          </cell>
          <cell r="AA6614">
            <v>1</v>
          </cell>
          <cell r="AB6614" t="str">
            <v>231 X 117 X 056</v>
          </cell>
          <cell r="AE6614" t="str">
            <v>STK</v>
          </cell>
          <cell r="AF6614">
            <v>1</v>
          </cell>
          <cell r="AG6614">
            <v>19</v>
          </cell>
          <cell r="AH6614">
            <v>1</v>
          </cell>
          <cell r="AI6614" t="str">
            <v>STK</v>
          </cell>
          <cell r="AJ6614" t="str">
            <v>PEHA Elektro GmbH &amp; Co. KG</v>
          </cell>
          <cell r="AK6614" t="str">
            <v>PEHA Elektro GmbH &amp; Co. KG</v>
          </cell>
        </row>
        <row r="6615">
          <cell r="C6615" t="str">
            <v>D 6771.26 SI</v>
          </cell>
          <cell r="D6615" t="str">
            <v>4851</v>
          </cell>
          <cell r="E6615" t="str">
            <v>15</v>
          </cell>
          <cell r="F6615" t="str">
            <v>1</v>
          </cell>
          <cell r="G6615" t="str">
            <v>10</v>
          </cell>
          <cell r="H6615" t="str">
            <v>10</v>
          </cell>
          <cell r="I6615" t="str">
            <v>2</v>
          </cell>
          <cell r="J6615">
            <v>1</v>
          </cell>
          <cell r="K6615">
            <v>0.04</v>
          </cell>
          <cell r="L6615">
            <v>0.04</v>
          </cell>
          <cell r="M6615" t="str">
            <v>KG</v>
          </cell>
          <cell r="N6615">
            <v>0</v>
          </cell>
          <cell r="P6615" t="str">
            <v>22326122472F382U46</v>
          </cell>
          <cell r="Q6615" t="str">
            <v>4010105607819</v>
          </cell>
          <cell r="R6615" t="str">
            <v>4</v>
          </cell>
          <cell r="S6615" t="str">
            <v>223</v>
          </cell>
          <cell r="T6615" t="str">
            <v>01</v>
          </cell>
          <cell r="V6615" t="str">
            <v>85366990</v>
          </cell>
          <cell r="W6615" t="str">
            <v>DE</v>
          </cell>
          <cell r="X6615" t="str">
            <v>C</v>
          </cell>
          <cell r="Y6615" t="str">
            <v>606</v>
          </cell>
          <cell r="Z6615" t="str">
            <v>EA</v>
          </cell>
          <cell r="AA6615">
            <v>1</v>
          </cell>
          <cell r="AE6615" t="str">
            <v>STK</v>
          </cell>
          <cell r="AF6615">
            <v>1</v>
          </cell>
          <cell r="AG6615">
            <v>19</v>
          </cell>
          <cell r="AH6615">
            <v>1</v>
          </cell>
          <cell r="AI6615" t="str">
            <v>STK</v>
          </cell>
          <cell r="AJ6615" t="str">
            <v>PEHA Elektro GmbH &amp; Co. KG</v>
          </cell>
          <cell r="AK6615" t="str">
            <v>PEHA Elektro GmbH &amp; Co. KG</v>
          </cell>
        </row>
        <row r="6616">
          <cell r="C6616" t="str">
            <v>D 6771.02 K CH-S SI</v>
          </cell>
          <cell r="D6616" t="str">
            <v>4851</v>
          </cell>
          <cell r="E6616" t="str">
            <v>15</v>
          </cell>
          <cell r="F6616" t="str">
            <v>1</v>
          </cell>
          <cell r="G6616" t="str">
            <v>01</v>
          </cell>
          <cell r="H6616" t="str">
            <v>01</v>
          </cell>
          <cell r="I6616" t="str">
            <v>1</v>
          </cell>
          <cell r="J6616">
            <v>1</v>
          </cell>
          <cell r="K6616">
            <v>4.1000000000000002E-2</v>
          </cell>
          <cell r="L6616">
            <v>4.1000000000000002E-2</v>
          </cell>
          <cell r="M6616" t="str">
            <v>KG</v>
          </cell>
          <cell r="N6616">
            <v>0</v>
          </cell>
          <cell r="P6616" t="str">
            <v>22326122472F382U46</v>
          </cell>
          <cell r="Q6616" t="str">
            <v>4010105608014</v>
          </cell>
          <cell r="R6616" t="str">
            <v>4</v>
          </cell>
          <cell r="S6616" t="str">
            <v>223</v>
          </cell>
          <cell r="T6616" t="str">
            <v>01</v>
          </cell>
          <cell r="V6616" t="str">
            <v>85366990</v>
          </cell>
          <cell r="W6616" t="str">
            <v>HU</v>
          </cell>
          <cell r="X6616" t="str">
            <v>C</v>
          </cell>
          <cell r="Y6616" t="str">
            <v>606</v>
          </cell>
          <cell r="Z6616" t="str">
            <v>EA</v>
          </cell>
          <cell r="AA6616">
            <v>1</v>
          </cell>
          <cell r="AB6616" t="str">
            <v>40 X 55  X 55</v>
          </cell>
          <cell r="AE6616" t="str">
            <v>STK</v>
          </cell>
          <cell r="AF6616">
            <v>1</v>
          </cell>
          <cell r="AG6616">
            <v>19</v>
          </cell>
          <cell r="AH6616">
            <v>1</v>
          </cell>
          <cell r="AI6616" t="str">
            <v>STK</v>
          </cell>
          <cell r="AJ6616" t="str">
            <v>PEHA Elektro GmbH &amp; Co. KG</v>
          </cell>
          <cell r="AK6616" t="str">
            <v>PEHA Elektro GmbH &amp; Co. KG</v>
          </cell>
        </row>
        <row r="6617">
          <cell r="C6617" t="str">
            <v>D 771.26</v>
          </cell>
          <cell r="D6617" t="str">
            <v>4851</v>
          </cell>
          <cell r="E6617" t="str">
            <v>15</v>
          </cell>
          <cell r="F6617" t="str">
            <v>1</v>
          </cell>
          <cell r="G6617" t="str">
            <v>10</v>
          </cell>
          <cell r="H6617" t="str">
            <v>10</v>
          </cell>
          <cell r="I6617" t="str">
            <v>2</v>
          </cell>
          <cell r="J6617">
            <v>1</v>
          </cell>
          <cell r="K6617">
            <v>4.1000000000000002E-2</v>
          </cell>
          <cell r="L6617">
            <v>4.1000000000000002E-2</v>
          </cell>
          <cell r="M6617" t="str">
            <v>KG</v>
          </cell>
          <cell r="N6617">
            <v>0</v>
          </cell>
          <cell r="P6617" t="str">
            <v>22326122472F382U46</v>
          </cell>
          <cell r="Q6617" t="str">
            <v>4010105608113</v>
          </cell>
          <cell r="R6617" t="str">
            <v>4</v>
          </cell>
          <cell r="S6617" t="str">
            <v>223</v>
          </cell>
          <cell r="T6617" t="str">
            <v>01</v>
          </cell>
          <cell r="V6617" t="str">
            <v>85389099</v>
          </cell>
          <cell r="W6617" t="str">
            <v>DE</v>
          </cell>
          <cell r="X6617" t="str">
            <v>C</v>
          </cell>
          <cell r="Y6617" t="str">
            <v>606</v>
          </cell>
          <cell r="Z6617" t="str">
            <v>EA</v>
          </cell>
          <cell r="AA6617">
            <v>1</v>
          </cell>
          <cell r="AE6617" t="str">
            <v>STK</v>
          </cell>
          <cell r="AF6617">
            <v>1</v>
          </cell>
          <cell r="AG6617">
            <v>19</v>
          </cell>
          <cell r="AH6617">
            <v>1</v>
          </cell>
          <cell r="AI6617" t="str">
            <v>STK</v>
          </cell>
          <cell r="AJ6617" t="str">
            <v>PEHA Elektro GmbH &amp; Co. KG</v>
          </cell>
          <cell r="AK6617" t="str">
            <v>PEHA Elektro GmbH &amp; Co. KG</v>
          </cell>
        </row>
        <row r="6618">
          <cell r="C6618" t="str">
            <v>D 772.26</v>
          </cell>
          <cell r="D6618" t="str">
            <v>4851</v>
          </cell>
          <cell r="E6618" t="str">
            <v>15</v>
          </cell>
          <cell r="F6618" t="str">
            <v>1</v>
          </cell>
          <cell r="G6618" t="str">
            <v>10</v>
          </cell>
          <cell r="H6618" t="str">
            <v>10</v>
          </cell>
          <cell r="I6618" t="str">
            <v>2</v>
          </cell>
          <cell r="J6618">
            <v>1</v>
          </cell>
          <cell r="K6618">
            <v>4.1000000000000002E-2</v>
          </cell>
          <cell r="L6618">
            <v>4.1000000000000002E-2</v>
          </cell>
          <cell r="M6618" t="str">
            <v>KG</v>
          </cell>
          <cell r="N6618">
            <v>0</v>
          </cell>
          <cell r="P6618" t="str">
            <v>22326122472F382U46</v>
          </cell>
          <cell r="Q6618" t="str">
            <v>4010105608212</v>
          </cell>
          <cell r="R6618" t="str">
            <v>4</v>
          </cell>
          <cell r="S6618" t="str">
            <v>223</v>
          </cell>
          <cell r="T6618" t="str">
            <v>01</v>
          </cell>
          <cell r="V6618" t="str">
            <v>85389099</v>
          </cell>
          <cell r="W6618" t="str">
            <v>DE</v>
          </cell>
          <cell r="X6618" t="str">
            <v>C</v>
          </cell>
          <cell r="Y6618" t="str">
            <v>606</v>
          </cell>
          <cell r="Z6618" t="str">
            <v>EA</v>
          </cell>
          <cell r="AA6618">
            <v>1</v>
          </cell>
          <cell r="AE6618" t="str">
            <v>STK</v>
          </cell>
          <cell r="AF6618">
            <v>1</v>
          </cell>
          <cell r="AG6618">
            <v>19</v>
          </cell>
          <cell r="AH6618">
            <v>1</v>
          </cell>
          <cell r="AI6618" t="str">
            <v>STK</v>
          </cell>
          <cell r="AJ6618" t="str">
            <v>PEHA Elektro GmbH &amp; Co. KG</v>
          </cell>
          <cell r="AK6618" t="str">
            <v>PEHA Elektro GmbH &amp; Co. KG</v>
          </cell>
        </row>
        <row r="6619">
          <cell r="C6619" t="str">
            <v>D 773.26</v>
          </cell>
          <cell r="D6619" t="str">
            <v>4851</v>
          </cell>
          <cell r="E6619" t="str">
            <v>15</v>
          </cell>
          <cell r="F6619" t="str">
            <v>1</v>
          </cell>
          <cell r="G6619" t="str">
            <v>10</v>
          </cell>
          <cell r="H6619" t="str">
            <v>10</v>
          </cell>
          <cell r="I6619" t="str">
            <v>2</v>
          </cell>
          <cell r="J6619">
            <v>1</v>
          </cell>
          <cell r="K6619">
            <v>4.1000000000000002E-2</v>
          </cell>
          <cell r="L6619">
            <v>4.1000000000000002E-2</v>
          </cell>
          <cell r="M6619" t="str">
            <v>KG</v>
          </cell>
          <cell r="N6619">
            <v>0</v>
          </cell>
          <cell r="P6619" t="str">
            <v>22326122472F382U46</v>
          </cell>
          <cell r="Q6619" t="str">
            <v>4010105608311</v>
          </cell>
          <cell r="R6619" t="str">
            <v>4</v>
          </cell>
          <cell r="S6619" t="str">
            <v>223</v>
          </cell>
          <cell r="T6619" t="str">
            <v>01</v>
          </cell>
          <cell r="V6619" t="str">
            <v>85389099</v>
          </cell>
          <cell r="W6619" t="str">
            <v>DE</v>
          </cell>
          <cell r="X6619" t="str">
            <v>C</v>
          </cell>
          <cell r="Y6619" t="str">
            <v>606</v>
          </cell>
          <cell r="Z6619" t="str">
            <v>EA</v>
          </cell>
          <cell r="AA6619">
            <v>1</v>
          </cell>
          <cell r="AE6619" t="str">
            <v>STK</v>
          </cell>
          <cell r="AF6619">
            <v>1</v>
          </cell>
          <cell r="AG6619">
            <v>19</v>
          </cell>
          <cell r="AH6619">
            <v>1</v>
          </cell>
          <cell r="AI6619" t="str">
            <v>STK</v>
          </cell>
          <cell r="AJ6619" t="str">
            <v>PEHA Elektro GmbH &amp; Co. KG</v>
          </cell>
          <cell r="AK6619" t="str">
            <v>PEHA Elektro GmbH &amp; Co. KG</v>
          </cell>
        </row>
        <row r="6620">
          <cell r="C6620" t="str">
            <v>D 791.26</v>
          </cell>
          <cell r="D6620" t="str">
            <v>4851</v>
          </cell>
          <cell r="E6620" t="str">
            <v>15</v>
          </cell>
          <cell r="F6620" t="str">
            <v>1</v>
          </cell>
          <cell r="G6620" t="str">
            <v>10</v>
          </cell>
          <cell r="H6620" t="str">
            <v>10</v>
          </cell>
          <cell r="I6620" t="str">
            <v>2</v>
          </cell>
          <cell r="J6620">
            <v>1</v>
          </cell>
          <cell r="K6620">
            <v>4.1000000000000002E-2</v>
          </cell>
          <cell r="L6620">
            <v>4.1000000000000002E-2</v>
          </cell>
          <cell r="M6620" t="str">
            <v>KG</v>
          </cell>
          <cell r="N6620">
            <v>0</v>
          </cell>
          <cell r="P6620" t="str">
            <v>22326122472F382U46</v>
          </cell>
          <cell r="Q6620" t="str">
            <v>4010105608519</v>
          </cell>
          <cell r="R6620" t="str">
            <v>4</v>
          </cell>
          <cell r="S6620" t="str">
            <v>223</v>
          </cell>
          <cell r="T6620" t="str">
            <v>01</v>
          </cell>
          <cell r="V6620" t="str">
            <v>85389099</v>
          </cell>
          <cell r="W6620" t="str">
            <v>DE</v>
          </cell>
          <cell r="X6620" t="str">
            <v>C</v>
          </cell>
          <cell r="Y6620" t="str">
            <v>606</v>
          </cell>
          <cell r="Z6620" t="str">
            <v>EA</v>
          </cell>
          <cell r="AA6620">
            <v>1</v>
          </cell>
          <cell r="AE6620" t="str">
            <v>STK</v>
          </cell>
          <cell r="AF6620">
            <v>1</v>
          </cell>
          <cell r="AG6620">
            <v>19</v>
          </cell>
          <cell r="AH6620">
            <v>1</v>
          </cell>
          <cell r="AI6620" t="str">
            <v>STK</v>
          </cell>
          <cell r="AJ6620" t="str">
            <v>PEHA Elektro GmbH &amp; Co. KG</v>
          </cell>
          <cell r="AK6620" t="str">
            <v>PEHA Elektro GmbH &amp; Co. KG</v>
          </cell>
        </row>
        <row r="6621">
          <cell r="C6621" t="str">
            <v>D 791.26 F</v>
          </cell>
          <cell r="D6621" t="str">
            <v>4851</v>
          </cell>
          <cell r="E6621" t="str">
            <v>15</v>
          </cell>
          <cell r="F6621" t="str">
            <v>1</v>
          </cell>
          <cell r="G6621" t="str">
            <v>10</v>
          </cell>
          <cell r="H6621" t="str">
            <v>10</v>
          </cell>
          <cell r="I6621" t="str">
            <v>2</v>
          </cell>
          <cell r="J6621">
            <v>1</v>
          </cell>
          <cell r="K6621">
            <v>4.1000000000000002E-2</v>
          </cell>
          <cell r="L6621">
            <v>4.1000000000000002E-2</v>
          </cell>
          <cell r="M6621" t="str">
            <v>KG</v>
          </cell>
          <cell r="N6621">
            <v>0</v>
          </cell>
          <cell r="P6621" t="str">
            <v>22326122472F382U46</v>
          </cell>
          <cell r="Q6621" t="str">
            <v>4010105608618</v>
          </cell>
          <cell r="R6621" t="str">
            <v>4</v>
          </cell>
          <cell r="S6621" t="str">
            <v>223</v>
          </cell>
          <cell r="T6621" t="str">
            <v>01</v>
          </cell>
          <cell r="V6621" t="str">
            <v>85389099</v>
          </cell>
          <cell r="W6621" t="str">
            <v>DE</v>
          </cell>
          <cell r="X6621" t="str">
            <v>C</v>
          </cell>
          <cell r="Y6621" t="str">
            <v>606</v>
          </cell>
          <cell r="Z6621" t="str">
            <v>EA</v>
          </cell>
          <cell r="AA6621">
            <v>1</v>
          </cell>
          <cell r="AE6621" t="str">
            <v>STK</v>
          </cell>
          <cell r="AF6621">
            <v>1</v>
          </cell>
          <cell r="AG6621">
            <v>19</v>
          </cell>
          <cell r="AH6621">
            <v>1</v>
          </cell>
          <cell r="AI6621" t="str">
            <v>STK</v>
          </cell>
          <cell r="AJ6621" t="str">
            <v>PEHA Elektro GmbH &amp; Co. KG</v>
          </cell>
          <cell r="AK6621" t="str">
            <v>PEHA Elektro GmbH &amp; Co. KG</v>
          </cell>
        </row>
        <row r="6622">
          <cell r="C6622" t="str">
            <v>D 792.26</v>
          </cell>
          <cell r="D6622" t="str">
            <v>4851</v>
          </cell>
          <cell r="E6622" t="str">
            <v>15</v>
          </cell>
          <cell r="F6622" t="str">
            <v>1</v>
          </cell>
          <cell r="G6622" t="str">
            <v>10</v>
          </cell>
          <cell r="H6622" t="str">
            <v>10</v>
          </cell>
          <cell r="I6622" t="str">
            <v>2</v>
          </cell>
          <cell r="J6622">
            <v>1</v>
          </cell>
          <cell r="K6622">
            <v>4.1000000000000002E-2</v>
          </cell>
          <cell r="L6622">
            <v>4.1000000000000002E-2</v>
          </cell>
          <cell r="M6622" t="str">
            <v>KG</v>
          </cell>
          <cell r="N6622">
            <v>0</v>
          </cell>
          <cell r="P6622" t="str">
            <v>22326122472F382U46</v>
          </cell>
          <cell r="Q6622" t="str">
            <v>4010105608717</v>
          </cell>
          <cell r="R6622" t="str">
            <v>4</v>
          </cell>
          <cell r="S6622" t="str">
            <v>223</v>
          </cell>
          <cell r="T6622" t="str">
            <v>01</v>
          </cell>
          <cell r="V6622" t="str">
            <v>85389099</v>
          </cell>
          <cell r="W6622" t="str">
            <v>DE</v>
          </cell>
          <cell r="X6622" t="str">
            <v>C</v>
          </cell>
          <cell r="Y6622" t="str">
            <v>606</v>
          </cell>
          <cell r="Z6622" t="str">
            <v>EA</v>
          </cell>
          <cell r="AA6622">
            <v>1</v>
          </cell>
          <cell r="AE6622" t="str">
            <v>STK</v>
          </cell>
          <cell r="AF6622">
            <v>1</v>
          </cell>
          <cell r="AG6622">
            <v>19</v>
          </cell>
          <cell r="AH6622">
            <v>1</v>
          </cell>
          <cell r="AI6622" t="str">
            <v>STK</v>
          </cell>
          <cell r="AJ6622" t="str">
            <v>PEHA Elektro GmbH &amp; Co. KG</v>
          </cell>
          <cell r="AK6622" t="str">
            <v>PEHA Elektro GmbH &amp; Co. KG</v>
          </cell>
        </row>
        <row r="6623">
          <cell r="C6623" t="str">
            <v>D 777.26</v>
          </cell>
          <cell r="D6623" t="str">
            <v>4851</v>
          </cell>
          <cell r="E6623" t="str">
            <v>15</v>
          </cell>
          <cell r="F6623" t="str">
            <v>1</v>
          </cell>
          <cell r="G6623" t="str">
            <v>10</v>
          </cell>
          <cell r="H6623" t="str">
            <v>10</v>
          </cell>
          <cell r="I6623" t="str">
            <v>2</v>
          </cell>
          <cell r="J6623">
            <v>1</v>
          </cell>
          <cell r="K6623">
            <v>4.1000000000000002E-2</v>
          </cell>
          <cell r="L6623">
            <v>4.1000000000000002E-2</v>
          </cell>
          <cell r="M6623" t="str">
            <v>KG</v>
          </cell>
          <cell r="N6623">
            <v>0</v>
          </cell>
          <cell r="P6623" t="str">
            <v>22326122472F382U46</v>
          </cell>
          <cell r="Q6623" t="str">
            <v>4010105608816</v>
          </cell>
          <cell r="R6623" t="str">
            <v>4</v>
          </cell>
          <cell r="S6623" t="str">
            <v>223</v>
          </cell>
          <cell r="T6623" t="str">
            <v>01</v>
          </cell>
          <cell r="V6623" t="str">
            <v>85389099</v>
          </cell>
          <cell r="W6623" t="str">
            <v>DE</v>
          </cell>
          <cell r="X6623" t="str">
            <v>C</v>
          </cell>
          <cell r="Y6623" t="str">
            <v>606</v>
          </cell>
          <cell r="Z6623" t="str">
            <v>EA</v>
          </cell>
          <cell r="AA6623">
            <v>1</v>
          </cell>
          <cell r="AE6623" t="str">
            <v>STK</v>
          </cell>
          <cell r="AF6623">
            <v>1</v>
          </cell>
          <cell r="AG6623">
            <v>19</v>
          </cell>
          <cell r="AH6623">
            <v>1</v>
          </cell>
          <cell r="AI6623" t="str">
            <v>STK</v>
          </cell>
          <cell r="AJ6623" t="str">
            <v>PEHA Elektro GmbH &amp; Co. KG</v>
          </cell>
          <cell r="AK6623" t="str">
            <v>PEHA Elektro GmbH &amp; Co. KG</v>
          </cell>
        </row>
        <row r="6624">
          <cell r="C6624" t="str">
            <v>D 6711.02 SK SI/M</v>
          </cell>
          <cell r="D6624" t="str">
            <v>4851</v>
          </cell>
          <cell r="E6624" t="str">
            <v>15</v>
          </cell>
          <cell r="F6624" t="str">
            <v>1</v>
          </cell>
          <cell r="G6624" t="str">
            <v>01</v>
          </cell>
          <cell r="H6624" t="str">
            <v>01</v>
          </cell>
          <cell r="I6624" t="str">
            <v>1</v>
          </cell>
          <cell r="J6624">
            <v>1</v>
          </cell>
          <cell r="K6624">
            <v>4.1000000000000002E-2</v>
          </cell>
          <cell r="L6624">
            <v>4.1000000000000002E-2</v>
          </cell>
          <cell r="M6624" t="str">
            <v>KG</v>
          </cell>
          <cell r="N6624">
            <v>0</v>
          </cell>
          <cell r="P6624" t="str">
            <v>22326122472F382U46</v>
          </cell>
          <cell r="Q6624" t="str">
            <v>4010105609110</v>
          </cell>
          <cell r="R6624" t="str">
            <v>4</v>
          </cell>
          <cell r="S6624" t="str">
            <v>223</v>
          </cell>
          <cell r="T6624" t="str">
            <v>01</v>
          </cell>
          <cell r="V6624" t="str">
            <v>85366990</v>
          </cell>
          <cell r="W6624" t="str">
            <v>DE</v>
          </cell>
          <cell r="X6624" t="str">
            <v>C</v>
          </cell>
          <cell r="Y6624" t="str">
            <v>606</v>
          </cell>
          <cell r="Z6624" t="str">
            <v>EA</v>
          </cell>
          <cell r="AA6624">
            <v>1</v>
          </cell>
          <cell r="AE6624" t="str">
            <v>STK</v>
          </cell>
          <cell r="AF6624">
            <v>1</v>
          </cell>
          <cell r="AG6624">
            <v>19</v>
          </cell>
          <cell r="AH6624">
            <v>1</v>
          </cell>
          <cell r="AI6624" t="str">
            <v>STK</v>
          </cell>
          <cell r="AJ6624" t="str">
            <v>PEHA Elektro GmbH &amp; Co. KG</v>
          </cell>
          <cell r="AK6624" t="str">
            <v>PEHA Elektro GmbH &amp; Co. KG</v>
          </cell>
        </row>
        <row r="6625">
          <cell r="C6625" t="str">
            <v>D 6711.42 SK SI/M</v>
          </cell>
          <cell r="D6625" t="str">
            <v>4851</v>
          </cell>
          <cell r="E6625" t="str">
            <v>15</v>
          </cell>
          <cell r="F6625" t="str">
            <v>1</v>
          </cell>
          <cell r="G6625" t="str">
            <v>01</v>
          </cell>
          <cell r="H6625" t="str">
            <v>02</v>
          </cell>
          <cell r="I6625" t="str">
            <v>2</v>
          </cell>
          <cell r="J6625">
            <v>1</v>
          </cell>
          <cell r="K6625">
            <v>4.1000000000000002E-2</v>
          </cell>
          <cell r="L6625">
            <v>4.1000000000000002E-2</v>
          </cell>
          <cell r="M6625" t="str">
            <v>KG</v>
          </cell>
          <cell r="N6625">
            <v>0</v>
          </cell>
          <cell r="P6625" t="str">
            <v>22326122472F382U46</v>
          </cell>
          <cell r="Q6625" t="str">
            <v>4010105609134</v>
          </cell>
          <cell r="R6625" t="str">
            <v>4</v>
          </cell>
          <cell r="S6625" t="str">
            <v>223</v>
          </cell>
          <cell r="T6625" t="str">
            <v>01</v>
          </cell>
          <cell r="V6625" t="str">
            <v>85366990</v>
          </cell>
          <cell r="W6625" t="str">
            <v>DE</v>
          </cell>
          <cell r="X6625" t="str">
            <v>C</v>
          </cell>
          <cell r="Y6625" t="str">
            <v>606</v>
          </cell>
          <cell r="Z6625" t="str">
            <v>EA</v>
          </cell>
          <cell r="AA6625">
            <v>1</v>
          </cell>
          <cell r="AE6625" t="str">
            <v>STK</v>
          </cell>
          <cell r="AF6625">
            <v>1</v>
          </cell>
          <cell r="AG6625">
            <v>19</v>
          </cell>
          <cell r="AH6625">
            <v>1</v>
          </cell>
          <cell r="AI6625" t="str">
            <v>STK</v>
          </cell>
          <cell r="AJ6625" t="str">
            <v>PEHA Elektro GmbH &amp; Co. KG</v>
          </cell>
          <cell r="AK6625" t="str">
            <v>PEHA Elektro GmbH &amp; Co. KG</v>
          </cell>
        </row>
        <row r="6626">
          <cell r="C6626" t="str">
            <v>D 6711.02 SK SI WI/M</v>
          </cell>
          <cell r="D6626" t="str">
            <v>4851</v>
          </cell>
          <cell r="E6626" t="str">
            <v>15</v>
          </cell>
          <cell r="F6626" t="str">
            <v>1</v>
          </cell>
          <cell r="G6626" t="str">
            <v>01</v>
          </cell>
          <cell r="H6626" t="str">
            <v>02</v>
          </cell>
          <cell r="I6626" t="str">
            <v>2</v>
          </cell>
          <cell r="J6626">
            <v>1</v>
          </cell>
          <cell r="K6626">
            <v>4.1000000000000002E-2</v>
          </cell>
          <cell r="L6626">
            <v>4.1000000000000002E-2</v>
          </cell>
          <cell r="M6626" t="str">
            <v>KG</v>
          </cell>
          <cell r="N6626">
            <v>0</v>
          </cell>
          <cell r="P6626" t="str">
            <v>22326122472F382U46</v>
          </cell>
          <cell r="Q6626" t="str">
            <v>4010105609158</v>
          </cell>
          <cell r="R6626" t="str">
            <v>4</v>
          </cell>
          <cell r="S6626" t="str">
            <v>223</v>
          </cell>
          <cell r="T6626" t="str">
            <v>01</v>
          </cell>
          <cell r="V6626" t="str">
            <v>85366990</v>
          </cell>
          <cell r="W6626" t="str">
            <v>DE</v>
          </cell>
          <cell r="X6626" t="str">
            <v>C</v>
          </cell>
          <cell r="Y6626" t="str">
            <v>606</v>
          </cell>
          <cell r="Z6626" t="str">
            <v>EA</v>
          </cell>
          <cell r="AA6626">
            <v>1</v>
          </cell>
          <cell r="AE6626" t="str">
            <v>STK</v>
          </cell>
          <cell r="AF6626">
            <v>1</v>
          </cell>
          <cell r="AG6626">
            <v>19</v>
          </cell>
          <cell r="AH6626">
            <v>1</v>
          </cell>
          <cell r="AI6626" t="str">
            <v>STK</v>
          </cell>
          <cell r="AJ6626" t="str">
            <v>PEHA Elektro GmbH &amp; Co. KG</v>
          </cell>
          <cell r="AK6626" t="str">
            <v>PEHA Elektro GmbH &amp; Co. KG</v>
          </cell>
        </row>
        <row r="6627">
          <cell r="C6627" t="str">
            <v>D 6711.42 SK SI WI/M</v>
          </cell>
          <cell r="D6627" t="str">
            <v>4851</v>
          </cell>
          <cell r="E6627" t="str">
            <v>15</v>
          </cell>
          <cell r="F6627" t="str">
            <v>1</v>
          </cell>
          <cell r="G6627" t="str">
            <v>01</v>
          </cell>
          <cell r="H6627" t="str">
            <v>02</v>
          </cell>
          <cell r="I6627" t="str">
            <v>2</v>
          </cell>
          <cell r="J6627">
            <v>1</v>
          </cell>
          <cell r="K6627">
            <v>4.1000000000000002E-2</v>
          </cell>
          <cell r="L6627">
            <v>4.1000000000000002E-2</v>
          </cell>
          <cell r="M6627" t="str">
            <v>KG</v>
          </cell>
          <cell r="N6627">
            <v>0</v>
          </cell>
          <cell r="P6627" t="str">
            <v>22326122472F382U46</v>
          </cell>
          <cell r="Q6627" t="str">
            <v>4010105609172</v>
          </cell>
          <cell r="R6627" t="str">
            <v>4</v>
          </cell>
          <cell r="S6627" t="str">
            <v>223</v>
          </cell>
          <cell r="T6627" t="str">
            <v>01</v>
          </cell>
          <cell r="V6627" t="str">
            <v>85366990</v>
          </cell>
          <cell r="W6627" t="str">
            <v>DE</v>
          </cell>
          <cell r="X6627" t="str">
            <v>C</v>
          </cell>
          <cell r="Y6627" t="str">
            <v>606</v>
          </cell>
          <cell r="Z6627" t="str">
            <v>EA</v>
          </cell>
          <cell r="AA6627">
            <v>1</v>
          </cell>
          <cell r="AE6627" t="str">
            <v>STK</v>
          </cell>
          <cell r="AF6627">
            <v>1</v>
          </cell>
          <cell r="AG6627">
            <v>19</v>
          </cell>
          <cell r="AH6627">
            <v>1</v>
          </cell>
          <cell r="AI6627" t="str">
            <v>STK</v>
          </cell>
          <cell r="AJ6627" t="str">
            <v>PEHA Elektro GmbH &amp; Co. KG</v>
          </cell>
          <cell r="AK6627" t="str">
            <v>PEHA Elektro GmbH &amp; Co. KG</v>
          </cell>
        </row>
        <row r="6628">
          <cell r="C6628" t="str">
            <v>D 6771.02 SK SI</v>
          </cell>
          <cell r="D6628" t="str">
            <v>4851</v>
          </cell>
          <cell r="E6628" t="str">
            <v>15</v>
          </cell>
          <cell r="F6628" t="str">
            <v>2</v>
          </cell>
          <cell r="G6628" t="str">
            <v>02</v>
          </cell>
          <cell r="H6628" t="str">
            <v>02</v>
          </cell>
          <cell r="I6628" t="str">
            <v>2</v>
          </cell>
          <cell r="J6628">
            <v>1</v>
          </cell>
          <cell r="K6628">
            <v>4.1000000000000002E-2</v>
          </cell>
          <cell r="L6628">
            <v>4.1000000000000002E-2</v>
          </cell>
          <cell r="M6628" t="str">
            <v>KG</v>
          </cell>
          <cell r="N6628">
            <v>0</v>
          </cell>
          <cell r="P6628" t="str">
            <v>22326122472F382U46</v>
          </cell>
          <cell r="Q6628" t="str">
            <v>4010105609219</v>
          </cell>
          <cell r="R6628" t="str">
            <v>4</v>
          </cell>
          <cell r="S6628" t="str">
            <v>223</v>
          </cell>
          <cell r="T6628" t="str">
            <v>01</v>
          </cell>
          <cell r="V6628" t="str">
            <v>85366990</v>
          </cell>
          <cell r="W6628" t="str">
            <v>DE</v>
          </cell>
          <cell r="X6628" t="str">
            <v>C</v>
          </cell>
          <cell r="Y6628" t="str">
            <v>606</v>
          </cell>
          <cell r="Z6628" t="str">
            <v>EA</v>
          </cell>
          <cell r="AA6628">
            <v>1</v>
          </cell>
          <cell r="AB6628" t="str">
            <v>325 X 101 X 073</v>
          </cell>
          <cell r="AE6628" t="str">
            <v>STK</v>
          </cell>
          <cell r="AF6628">
            <v>1</v>
          </cell>
          <cell r="AG6628">
            <v>19</v>
          </cell>
          <cell r="AH6628">
            <v>1</v>
          </cell>
          <cell r="AI6628" t="str">
            <v>STK</v>
          </cell>
          <cell r="AJ6628" t="str">
            <v>PEHA Elektro GmbH &amp; Co. KG</v>
          </cell>
          <cell r="AK6628" t="str">
            <v>PEHA Elektro GmbH &amp; Co. KG</v>
          </cell>
        </row>
        <row r="6629">
          <cell r="C6629" t="str">
            <v>D 6771.42 SI WE S/M</v>
          </cell>
          <cell r="D6629" t="str">
            <v>4851</v>
          </cell>
          <cell r="E6629" t="str">
            <v>15</v>
          </cell>
          <cell r="F6629" t="str">
            <v>1</v>
          </cell>
          <cell r="G6629" t="str">
            <v>01</v>
          </cell>
          <cell r="H6629" t="str">
            <v>01</v>
          </cell>
          <cell r="I6629" t="str">
            <v>1</v>
          </cell>
          <cell r="J6629">
            <v>1</v>
          </cell>
          <cell r="K6629">
            <v>4.1000000000000002E-2</v>
          </cell>
          <cell r="L6629">
            <v>4.1000000000000002E-2</v>
          </cell>
          <cell r="M6629" t="str">
            <v>KG</v>
          </cell>
          <cell r="N6629">
            <v>0</v>
          </cell>
          <cell r="P6629" t="str">
            <v>22326122472F382U46</v>
          </cell>
          <cell r="Q6629" t="str">
            <v>4010105609233</v>
          </cell>
          <cell r="R6629" t="str">
            <v>4</v>
          </cell>
          <cell r="S6629" t="str">
            <v>223</v>
          </cell>
          <cell r="T6629" t="str">
            <v>01</v>
          </cell>
          <cell r="V6629" t="str">
            <v>85366990</v>
          </cell>
          <cell r="W6629" t="str">
            <v>DE</v>
          </cell>
          <cell r="X6629" t="str">
            <v>C</v>
          </cell>
          <cell r="Y6629" t="str">
            <v>606</v>
          </cell>
          <cell r="Z6629" t="str">
            <v>EA</v>
          </cell>
          <cell r="AA6629">
            <v>1</v>
          </cell>
          <cell r="AE6629" t="str">
            <v>STK</v>
          </cell>
          <cell r="AF6629">
            <v>1</v>
          </cell>
          <cell r="AG6629">
            <v>19</v>
          </cell>
          <cell r="AH6629">
            <v>1</v>
          </cell>
          <cell r="AI6629" t="str">
            <v>STK</v>
          </cell>
          <cell r="AJ6629" t="str">
            <v>PEHA Elektro GmbH &amp; Co. KG</v>
          </cell>
          <cell r="AK6629" t="str">
            <v>PEHA Elektro GmbH &amp; Co. KG</v>
          </cell>
        </row>
        <row r="6630">
          <cell r="C6630" t="str">
            <v>D 711.02 AP/I</v>
          </cell>
          <cell r="D6630" t="str">
            <v>4851</v>
          </cell>
          <cell r="E6630" t="str">
            <v>15</v>
          </cell>
          <cell r="F6630" t="str">
            <v>1</v>
          </cell>
          <cell r="G6630" t="str">
            <v>01</v>
          </cell>
          <cell r="H6630" t="str">
            <v>01</v>
          </cell>
          <cell r="I6630" t="str">
            <v>1</v>
          </cell>
          <cell r="J6630">
            <v>1</v>
          </cell>
          <cell r="K6630">
            <v>5.0999999999999997E-2</v>
          </cell>
          <cell r="L6630">
            <v>5.0999999999999997E-2</v>
          </cell>
          <cell r="M6630" t="str">
            <v>KG</v>
          </cell>
          <cell r="N6630">
            <v>0</v>
          </cell>
          <cell r="P6630" t="str">
            <v>22326122472F382U46</v>
          </cell>
          <cell r="Q6630" t="str">
            <v>4010105609417</v>
          </cell>
          <cell r="R6630" t="str">
            <v>4</v>
          </cell>
          <cell r="S6630" t="str">
            <v>223</v>
          </cell>
          <cell r="T6630" t="str">
            <v>01</v>
          </cell>
          <cell r="V6630" t="str">
            <v>85365080</v>
          </cell>
          <cell r="W6630" t="str">
            <v>HU</v>
          </cell>
          <cell r="X6630" t="str">
            <v>C</v>
          </cell>
          <cell r="Y6630" t="str">
            <v>606</v>
          </cell>
          <cell r="Z6630" t="str">
            <v>EA</v>
          </cell>
          <cell r="AA6630">
            <v>10</v>
          </cell>
          <cell r="AB6630" t="str">
            <v>173 X 139 X 066</v>
          </cell>
          <cell r="AE6630" t="str">
            <v>STK</v>
          </cell>
          <cell r="AF6630">
            <v>1</v>
          </cell>
          <cell r="AG6630">
            <v>19</v>
          </cell>
          <cell r="AH6630">
            <v>1</v>
          </cell>
          <cell r="AI6630" t="str">
            <v>STK</v>
          </cell>
          <cell r="AJ6630" t="str">
            <v>PEHA Elektro GmbH &amp; Co. KG</v>
          </cell>
          <cell r="AK6630" t="str">
            <v>PEHA Elektro GmbH &amp; Co. KG</v>
          </cell>
        </row>
        <row r="6631">
          <cell r="C6631" t="str">
            <v>D 716.02 AP/I</v>
          </cell>
          <cell r="D6631" t="str">
            <v>4851</v>
          </cell>
          <cell r="E6631" t="str">
            <v>15</v>
          </cell>
          <cell r="F6631" t="str">
            <v>1</v>
          </cell>
          <cell r="G6631" t="str">
            <v>01</v>
          </cell>
          <cell r="H6631" t="str">
            <v>01</v>
          </cell>
          <cell r="I6631" t="str">
            <v>1</v>
          </cell>
          <cell r="J6631">
            <v>1</v>
          </cell>
          <cell r="K6631">
            <v>5.0999999999999997E-2</v>
          </cell>
          <cell r="L6631">
            <v>5.0999999999999997E-2</v>
          </cell>
          <cell r="M6631" t="str">
            <v>KG</v>
          </cell>
          <cell r="N6631">
            <v>0</v>
          </cell>
          <cell r="P6631" t="str">
            <v>22326122472F382U46</v>
          </cell>
          <cell r="Q6631" t="str">
            <v>4010105609516</v>
          </cell>
          <cell r="R6631" t="str">
            <v>4</v>
          </cell>
          <cell r="S6631" t="str">
            <v>223</v>
          </cell>
          <cell r="T6631" t="str">
            <v>01</v>
          </cell>
          <cell r="V6631" t="str">
            <v>85365080</v>
          </cell>
          <cell r="W6631" t="str">
            <v>HU</v>
          </cell>
          <cell r="X6631" t="str">
            <v>C</v>
          </cell>
          <cell r="Y6631" t="str">
            <v>606</v>
          </cell>
          <cell r="Z6631" t="str">
            <v>EA</v>
          </cell>
          <cell r="AA6631">
            <v>10</v>
          </cell>
          <cell r="AB6631" t="str">
            <v>173 X 139 X 066</v>
          </cell>
          <cell r="AE6631" t="str">
            <v>STK</v>
          </cell>
          <cell r="AF6631">
            <v>1</v>
          </cell>
          <cell r="AG6631">
            <v>19</v>
          </cell>
          <cell r="AH6631">
            <v>1</v>
          </cell>
          <cell r="AI6631" t="str">
            <v>STK</v>
          </cell>
          <cell r="AJ6631" t="str">
            <v>PEHA Elektro GmbH &amp; Co. KG</v>
          </cell>
          <cell r="AK6631" t="str">
            <v>PEHA Elektro GmbH &amp; Co. KG</v>
          </cell>
        </row>
        <row r="6632">
          <cell r="C6632" t="str">
            <v>D 714.02 AP T/I</v>
          </cell>
          <cell r="D6632" t="str">
            <v>4851</v>
          </cell>
          <cell r="E6632" t="str">
            <v>15</v>
          </cell>
          <cell r="F6632" t="str">
            <v>1</v>
          </cell>
          <cell r="G6632" t="str">
            <v>01</v>
          </cell>
          <cell r="H6632" t="str">
            <v>01</v>
          </cell>
          <cell r="I6632" t="str">
            <v>1</v>
          </cell>
          <cell r="J6632">
            <v>1</v>
          </cell>
          <cell r="K6632">
            <v>5.5E-2</v>
          </cell>
          <cell r="L6632">
            <v>5.5E-2</v>
          </cell>
          <cell r="M6632" t="str">
            <v>KG</v>
          </cell>
          <cell r="N6632">
            <v>0</v>
          </cell>
          <cell r="P6632" t="str">
            <v>22326122472F382U46</v>
          </cell>
          <cell r="Q6632" t="str">
            <v>4010105609660</v>
          </cell>
          <cell r="R6632" t="str">
            <v>4</v>
          </cell>
          <cell r="S6632" t="str">
            <v>223</v>
          </cell>
          <cell r="T6632" t="str">
            <v>01</v>
          </cell>
          <cell r="V6632" t="str">
            <v>85365080</v>
          </cell>
          <cell r="W6632" t="str">
            <v>HU</v>
          </cell>
          <cell r="X6632" t="str">
            <v>C</v>
          </cell>
          <cell r="Y6632" t="str">
            <v>606</v>
          </cell>
          <cell r="Z6632" t="str">
            <v>EA</v>
          </cell>
          <cell r="AA6632">
            <v>10</v>
          </cell>
          <cell r="AB6632" t="str">
            <v>173 X 139 X 066</v>
          </cell>
          <cell r="AE6632" t="str">
            <v>STK</v>
          </cell>
          <cell r="AF6632">
            <v>1</v>
          </cell>
          <cell r="AG6632">
            <v>19</v>
          </cell>
          <cell r="AH6632">
            <v>1</v>
          </cell>
          <cell r="AI6632" t="str">
            <v>STK</v>
          </cell>
          <cell r="AJ6632" t="str">
            <v>PEHA Elektro GmbH &amp; Co. KG</v>
          </cell>
          <cell r="AK6632" t="str">
            <v>PEHA Elektro GmbH &amp; Co. KG</v>
          </cell>
        </row>
        <row r="6633">
          <cell r="C6633" t="str">
            <v>D 703 DO</v>
          </cell>
          <cell r="D6633" t="str">
            <v>4851</v>
          </cell>
          <cell r="E6633" t="str">
            <v>15</v>
          </cell>
          <cell r="F6633" t="str">
            <v>1</v>
          </cell>
          <cell r="G6633" t="str">
            <v>01</v>
          </cell>
          <cell r="H6633" t="str">
            <v>01</v>
          </cell>
          <cell r="I6633" t="str">
            <v>1</v>
          </cell>
          <cell r="J6633">
            <v>1</v>
          </cell>
          <cell r="K6633">
            <v>3.4000000000000002E-2</v>
          </cell>
          <cell r="L6633">
            <v>3.4000000000000002E-2</v>
          </cell>
          <cell r="M6633" t="str">
            <v>KG</v>
          </cell>
          <cell r="N6633">
            <v>0</v>
          </cell>
          <cell r="P6633" t="str">
            <v>22326122472F382U46</v>
          </cell>
          <cell r="Q6633" t="str">
            <v>4010105609714</v>
          </cell>
          <cell r="R6633" t="str">
            <v>4</v>
          </cell>
          <cell r="S6633" t="str">
            <v>223</v>
          </cell>
          <cell r="T6633" t="str">
            <v>01</v>
          </cell>
          <cell r="V6633" t="str">
            <v>39269097</v>
          </cell>
          <cell r="W6633" t="str">
            <v>DE</v>
          </cell>
          <cell r="X6633" t="str">
            <v>W</v>
          </cell>
          <cell r="Y6633" t="str">
            <v>606</v>
          </cell>
          <cell r="Z6633" t="str">
            <v>EA</v>
          </cell>
          <cell r="AA6633">
            <v>1</v>
          </cell>
          <cell r="AB6633" t="str">
            <v>238 X 181 X 169</v>
          </cell>
          <cell r="AE6633" t="str">
            <v>STK</v>
          </cell>
          <cell r="AF6633">
            <v>1</v>
          </cell>
          <cell r="AG6633">
            <v>19</v>
          </cell>
          <cell r="AH6633">
            <v>1</v>
          </cell>
          <cell r="AI6633" t="str">
            <v>STK</v>
          </cell>
          <cell r="AJ6633" t="str">
            <v>PEHA Elektro GmbH &amp; Co. KG</v>
          </cell>
          <cell r="AK6633" t="str">
            <v>PEHA Elektro GmbH &amp; Co. KG</v>
          </cell>
        </row>
        <row r="6634">
          <cell r="C6634" t="str">
            <v>D 702-2 DO</v>
          </cell>
          <cell r="D6634" t="str">
            <v>4851</v>
          </cell>
          <cell r="E6634" t="str">
            <v>15</v>
          </cell>
          <cell r="F6634" t="str">
            <v>1</v>
          </cell>
          <cell r="G6634" t="str">
            <v>01</v>
          </cell>
          <cell r="H6634" t="str">
            <v>01</v>
          </cell>
          <cell r="I6634" t="str">
            <v>1</v>
          </cell>
          <cell r="J6634">
            <v>1</v>
          </cell>
          <cell r="K6634">
            <v>0.01</v>
          </cell>
          <cell r="L6634">
            <v>0.01</v>
          </cell>
          <cell r="M6634" t="str">
            <v>KG</v>
          </cell>
          <cell r="N6634">
            <v>0</v>
          </cell>
          <cell r="P6634" t="str">
            <v>22326122472F382U46</v>
          </cell>
          <cell r="Q6634" t="str">
            <v>4010105609813</v>
          </cell>
          <cell r="R6634" t="str">
            <v>4</v>
          </cell>
          <cell r="S6634" t="str">
            <v>223</v>
          </cell>
          <cell r="T6634" t="str">
            <v>01</v>
          </cell>
          <cell r="V6634" t="str">
            <v>39269097</v>
          </cell>
          <cell r="W6634" t="str">
            <v>DE</v>
          </cell>
          <cell r="X6634" t="str">
            <v>C</v>
          </cell>
          <cell r="Y6634" t="str">
            <v>606</v>
          </cell>
          <cell r="Z6634" t="str">
            <v>EA</v>
          </cell>
          <cell r="AA6634">
            <v>1</v>
          </cell>
          <cell r="AB6634" t="str">
            <v>150 X 80 X 80</v>
          </cell>
          <cell r="AE6634" t="str">
            <v>STK</v>
          </cell>
          <cell r="AF6634">
            <v>1</v>
          </cell>
          <cell r="AG6634">
            <v>19</v>
          </cell>
          <cell r="AH6634">
            <v>1</v>
          </cell>
          <cell r="AI6634" t="str">
            <v>STK</v>
          </cell>
          <cell r="AJ6634" t="str">
            <v>PEHA Elektro GmbH &amp; Co. KG</v>
          </cell>
          <cell r="AK6634" t="str">
            <v>PEHA Elektro GmbH &amp; Co. KG</v>
          </cell>
        </row>
        <row r="6635">
          <cell r="C6635" t="str">
            <v>D 702 DO</v>
          </cell>
          <cell r="D6635" t="str">
            <v>4851</v>
          </cell>
          <cell r="E6635" t="str">
            <v>15</v>
          </cell>
          <cell r="F6635" t="str">
            <v>1</v>
          </cell>
          <cell r="G6635" t="str">
            <v>01</v>
          </cell>
          <cell r="H6635" t="str">
            <v>01</v>
          </cell>
          <cell r="I6635" t="str">
            <v>1</v>
          </cell>
          <cell r="J6635">
            <v>1</v>
          </cell>
          <cell r="K6635">
            <v>0.03</v>
          </cell>
          <cell r="L6635">
            <v>0.03</v>
          </cell>
          <cell r="M6635" t="str">
            <v>KG</v>
          </cell>
          <cell r="N6635">
            <v>0</v>
          </cell>
          <cell r="P6635" t="str">
            <v>22326122472F382U46</v>
          </cell>
          <cell r="Q6635" t="str">
            <v>4010105609912</v>
          </cell>
          <cell r="R6635" t="str">
            <v>4</v>
          </cell>
          <cell r="S6635" t="str">
            <v>223</v>
          </cell>
          <cell r="T6635" t="str">
            <v>01</v>
          </cell>
          <cell r="V6635" t="str">
            <v>39269097</v>
          </cell>
          <cell r="W6635" t="str">
            <v>DE</v>
          </cell>
          <cell r="X6635" t="str">
            <v>W</v>
          </cell>
          <cell r="Y6635" t="str">
            <v>606</v>
          </cell>
          <cell r="Z6635" t="str">
            <v>EA</v>
          </cell>
          <cell r="AA6635">
            <v>1</v>
          </cell>
          <cell r="AB6635" t="str">
            <v>235 X 112 X 107</v>
          </cell>
          <cell r="AE6635" t="str">
            <v>STK</v>
          </cell>
          <cell r="AF6635">
            <v>1</v>
          </cell>
          <cell r="AG6635">
            <v>19</v>
          </cell>
          <cell r="AH6635">
            <v>1</v>
          </cell>
          <cell r="AI6635" t="str">
            <v>STK</v>
          </cell>
          <cell r="AJ6635" t="str">
            <v>PEHA Elektro GmbH &amp; Co. KG</v>
          </cell>
          <cell r="AK6635" t="str">
            <v>PEHA Elektro GmbH &amp; Co. KG</v>
          </cell>
        </row>
        <row r="6636">
          <cell r="C6636" t="str">
            <v>D 750.02 AP/I</v>
          </cell>
          <cell r="D6636" t="str">
            <v>4851</v>
          </cell>
          <cell r="E6636" t="str">
            <v>15</v>
          </cell>
          <cell r="F6636" t="str">
            <v>1</v>
          </cell>
          <cell r="G6636" t="str">
            <v>01</v>
          </cell>
          <cell r="H6636" t="str">
            <v>01</v>
          </cell>
          <cell r="I6636" t="str">
            <v>1</v>
          </cell>
          <cell r="J6636">
            <v>1</v>
          </cell>
          <cell r="K6636">
            <v>0.03</v>
          </cell>
          <cell r="L6636">
            <v>0.03</v>
          </cell>
          <cell r="M6636" t="str">
            <v>KG</v>
          </cell>
          <cell r="N6636">
            <v>0</v>
          </cell>
          <cell r="P6636" t="str">
            <v>22326122472F382U46</v>
          </cell>
          <cell r="Q6636" t="str">
            <v>4010105610017</v>
          </cell>
          <cell r="R6636" t="str">
            <v>4</v>
          </cell>
          <cell r="S6636" t="str">
            <v>223</v>
          </cell>
          <cell r="T6636" t="str">
            <v>01</v>
          </cell>
          <cell r="V6636" t="str">
            <v>85365080</v>
          </cell>
          <cell r="W6636" t="str">
            <v>HU</v>
          </cell>
          <cell r="X6636" t="str">
            <v>C</v>
          </cell>
          <cell r="Y6636" t="str">
            <v>606</v>
          </cell>
          <cell r="Z6636" t="str">
            <v>EA</v>
          </cell>
          <cell r="AA6636">
            <v>10</v>
          </cell>
          <cell r="AB6636" t="str">
            <v>173 X 139 X 066</v>
          </cell>
          <cell r="AE6636" t="str">
            <v>STK</v>
          </cell>
          <cell r="AF6636">
            <v>1</v>
          </cell>
          <cell r="AG6636">
            <v>19</v>
          </cell>
          <cell r="AH6636">
            <v>1</v>
          </cell>
          <cell r="AI6636" t="str">
            <v>STK</v>
          </cell>
          <cell r="AJ6636" t="str">
            <v>PEHA Elektro GmbH &amp; Co. KG</v>
          </cell>
          <cell r="AK6636" t="str">
            <v>PEHA Elektro GmbH &amp; Co. KG</v>
          </cell>
        </row>
        <row r="6637">
          <cell r="C6637" t="str">
            <v>D 711.13</v>
          </cell>
          <cell r="D6637" t="str">
            <v>4851</v>
          </cell>
          <cell r="E6637" t="str">
            <v>15</v>
          </cell>
          <cell r="F6637" t="str">
            <v>1</v>
          </cell>
          <cell r="G6637" t="str">
            <v>01</v>
          </cell>
          <cell r="H6637" t="str">
            <v>01</v>
          </cell>
          <cell r="I6637" t="str">
            <v>1</v>
          </cell>
          <cell r="J6637">
            <v>1</v>
          </cell>
          <cell r="K6637">
            <v>0.26</v>
          </cell>
          <cell r="L6637">
            <v>0.26</v>
          </cell>
          <cell r="M6637" t="str">
            <v>KG</v>
          </cell>
          <cell r="N6637">
            <v>0</v>
          </cell>
          <cell r="P6637" t="str">
            <v>22326122472F382U46</v>
          </cell>
          <cell r="Q6637" t="str">
            <v>4010105610116</v>
          </cell>
          <cell r="R6637" t="str">
            <v>4</v>
          </cell>
          <cell r="S6637" t="str">
            <v>223</v>
          </cell>
          <cell r="T6637" t="str">
            <v>01</v>
          </cell>
          <cell r="V6637" t="str">
            <v>85365080</v>
          </cell>
          <cell r="W6637" t="str">
            <v>DE</v>
          </cell>
          <cell r="X6637" t="str">
            <v>W</v>
          </cell>
          <cell r="Y6637" t="str">
            <v>606</v>
          </cell>
          <cell r="Z6637" t="str">
            <v>EA</v>
          </cell>
          <cell r="AA6637">
            <v>1</v>
          </cell>
          <cell r="AB6637" t="str">
            <v>151 X 118 X 056</v>
          </cell>
          <cell r="AE6637" t="str">
            <v>STK</v>
          </cell>
          <cell r="AF6637">
            <v>1</v>
          </cell>
          <cell r="AG6637">
            <v>19</v>
          </cell>
          <cell r="AH6637">
            <v>1</v>
          </cell>
          <cell r="AI6637" t="str">
            <v>STK</v>
          </cell>
          <cell r="AJ6637" t="str">
            <v>PEHA Elektro GmbH &amp; Co. KG</v>
          </cell>
          <cell r="AK6637" t="str">
            <v>PEHA Elektro GmbH &amp; Co. KG</v>
          </cell>
        </row>
        <row r="6638">
          <cell r="C6638" t="str">
            <v>D 712.13</v>
          </cell>
          <cell r="D6638" t="str">
            <v>4851</v>
          </cell>
          <cell r="E6638" t="str">
            <v>15</v>
          </cell>
          <cell r="F6638" t="str">
            <v>1</v>
          </cell>
          <cell r="G6638" t="str">
            <v>01</v>
          </cell>
          <cell r="H6638" t="str">
            <v>01</v>
          </cell>
          <cell r="I6638" t="str">
            <v>1</v>
          </cell>
          <cell r="J6638">
            <v>1</v>
          </cell>
          <cell r="K6638">
            <v>0.26</v>
          </cell>
          <cell r="L6638">
            <v>0.26</v>
          </cell>
          <cell r="M6638" t="str">
            <v>KG</v>
          </cell>
          <cell r="N6638">
            <v>0</v>
          </cell>
          <cell r="P6638" t="str">
            <v>22326122472F382U46</v>
          </cell>
          <cell r="Q6638" t="str">
            <v>4010105610215</v>
          </cell>
          <cell r="R6638" t="str">
            <v>4</v>
          </cell>
          <cell r="S6638" t="str">
            <v>223</v>
          </cell>
          <cell r="T6638" t="str">
            <v>01</v>
          </cell>
          <cell r="V6638" t="str">
            <v>85365080</v>
          </cell>
          <cell r="W6638" t="str">
            <v>HU</v>
          </cell>
          <cell r="X6638" t="str">
            <v>C</v>
          </cell>
          <cell r="Y6638" t="str">
            <v>606</v>
          </cell>
          <cell r="Z6638" t="str">
            <v>EA</v>
          </cell>
          <cell r="AA6638">
            <v>1</v>
          </cell>
          <cell r="AB6638" t="str">
            <v>151 X 118 X 056</v>
          </cell>
          <cell r="AE6638" t="str">
            <v>STK</v>
          </cell>
          <cell r="AF6638">
            <v>1</v>
          </cell>
          <cell r="AG6638">
            <v>19</v>
          </cell>
          <cell r="AH6638">
            <v>1</v>
          </cell>
          <cell r="AI6638" t="str">
            <v>STK</v>
          </cell>
          <cell r="AJ6638" t="str">
            <v>PEHA Elektro GmbH &amp; Co. KG</v>
          </cell>
          <cell r="AK6638" t="str">
            <v>PEHA Elektro GmbH &amp; Co. KG</v>
          </cell>
        </row>
        <row r="6639">
          <cell r="C6639" t="str">
            <v>D 712.13 GLK</v>
          </cell>
          <cell r="D6639" t="str">
            <v>4851</v>
          </cell>
          <cell r="E6639" t="str">
            <v>15</v>
          </cell>
          <cell r="F6639" t="str">
            <v>1</v>
          </cell>
          <cell r="G6639" t="str">
            <v>01</v>
          </cell>
          <cell r="H6639" t="str">
            <v>01</v>
          </cell>
          <cell r="I6639" t="str">
            <v>1</v>
          </cell>
          <cell r="J6639">
            <v>1</v>
          </cell>
          <cell r="K6639">
            <v>0.02</v>
          </cell>
          <cell r="L6639">
            <v>0.02</v>
          </cell>
          <cell r="M6639" t="str">
            <v>KG</v>
          </cell>
          <cell r="N6639">
            <v>0</v>
          </cell>
          <cell r="P6639" t="str">
            <v>22326122472F382U46</v>
          </cell>
          <cell r="Q6639" t="str">
            <v>4010105610314</v>
          </cell>
          <cell r="R6639" t="str">
            <v>4</v>
          </cell>
          <cell r="S6639" t="str">
            <v>223</v>
          </cell>
          <cell r="T6639" t="str">
            <v>01</v>
          </cell>
          <cell r="V6639" t="str">
            <v>85365080</v>
          </cell>
          <cell r="W6639" t="str">
            <v>DE</v>
          </cell>
          <cell r="X6639" t="str">
            <v>W</v>
          </cell>
          <cell r="Y6639" t="str">
            <v>606</v>
          </cell>
          <cell r="Z6639" t="str">
            <v>EA</v>
          </cell>
          <cell r="AA6639">
            <v>1</v>
          </cell>
          <cell r="AB6639" t="str">
            <v>55 X 53 X 25</v>
          </cell>
          <cell r="AE6639" t="str">
            <v>STK</v>
          </cell>
          <cell r="AF6639">
            <v>1</v>
          </cell>
          <cell r="AG6639">
            <v>19</v>
          </cell>
          <cell r="AH6639">
            <v>1</v>
          </cell>
          <cell r="AI6639" t="str">
            <v>STK</v>
          </cell>
          <cell r="AJ6639" t="str">
            <v>PEHA Elektro GmbH &amp; Co. KG</v>
          </cell>
          <cell r="AK6639" t="str">
            <v>PEHA Elektro GmbH &amp; Co. KG</v>
          </cell>
        </row>
        <row r="6640">
          <cell r="C6640" t="str">
            <v>D 715.13 T</v>
          </cell>
          <cell r="D6640" t="str">
            <v>4851</v>
          </cell>
          <cell r="E6640" t="str">
            <v>15</v>
          </cell>
          <cell r="F6640" t="str">
            <v>1</v>
          </cell>
          <cell r="G6640" t="str">
            <v>01</v>
          </cell>
          <cell r="H6640" t="str">
            <v>01</v>
          </cell>
          <cell r="I6640" t="str">
            <v>1</v>
          </cell>
          <cell r="J6640">
            <v>1</v>
          </cell>
          <cell r="K6640">
            <v>0.02</v>
          </cell>
          <cell r="L6640">
            <v>0.02</v>
          </cell>
          <cell r="M6640" t="str">
            <v>KG</v>
          </cell>
          <cell r="N6640">
            <v>0</v>
          </cell>
          <cell r="P6640" t="str">
            <v>22326122472F382U46</v>
          </cell>
          <cell r="Q6640" t="str">
            <v>4010105610413</v>
          </cell>
          <cell r="R6640" t="str">
            <v>4</v>
          </cell>
          <cell r="S6640" t="str">
            <v>223</v>
          </cell>
          <cell r="T6640" t="str">
            <v>01</v>
          </cell>
          <cell r="V6640" t="str">
            <v>85365080</v>
          </cell>
          <cell r="W6640" t="str">
            <v>HU</v>
          </cell>
          <cell r="X6640" t="str">
            <v>C</v>
          </cell>
          <cell r="Y6640" t="str">
            <v>606</v>
          </cell>
          <cell r="Z6640" t="str">
            <v>EA</v>
          </cell>
          <cell r="AA6640">
            <v>1</v>
          </cell>
          <cell r="AB6640" t="str">
            <v>151 X 118 X 056</v>
          </cell>
          <cell r="AE6640" t="str">
            <v>STK</v>
          </cell>
          <cell r="AF6640">
            <v>1</v>
          </cell>
          <cell r="AG6640">
            <v>19</v>
          </cell>
          <cell r="AH6640">
            <v>1</v>
          </cell>
          <cell r="AI6640" t="str">
            <v>STK</v>
          </cell>
          <cell r="AJ6640" t="str">
            <v>PEHA Elektro GmbH &amp; Co. KG</v>
          </cell>
          <cell r="AK6640" t="str">
            <v>PEHA Elektro GmbH &amp; Co. KG</v>
          </cell>
        </row>
        <row r="6641">
          <cell r="C6641" t="str">
            <v>D 715.13</v>
          </cell>
          <cell r="D6641" t="str">
            <v>4851</v>
          </cell>
          <cell r="E6641" t="str">
            <v>15</v>
          </cell>
          <cell r="F6641" t="str">
            <v>1</v>
          </cell>
          <cell r="G6641" t="str">
            <v>01</v>
          </cell>
          <cell r="H6641" t="str">
            <v>01</v>
          </cell>
          <cell r="I6641" t="str">
            <v>1</v>
          </cell>
          <cell r="J6641">
            <v>1</v>
          </cell>
          <cell r="K6641">
            <v>3.1E-2</v>
          </cell>
          <cell r="L6641">
            <v>3.1E-2</v>
          </cell>
          <cell r="M6641" t="str">
            <v>KG</v>
          </cell>
          <cell r="N6641">
            <v>0</v>
          </cell>
          <cell r="P6641" t="str">
            <v>22326122472F382U46</v>
          </cell>
          <cell r="Q6641" t="str">
            <v>4010105610512</v>
          </cell>
          <cell r="R6641" t="str">
            <v>4</v>
          </cell>
          <cell r="S6641" t="str">
            <v>223</v>
          </cell>
          <cell r="T6641" t="str">
            <v>01</v>
          </cell>
          <cell r="V6641" t="str">
            <v>85365080</v>
          </cell>
          <cell r="W6641" t="str">
            <v>DE</v>
          </cell>
          <cell r="X6641" t="str">
            <v>C</v>
          </cell>
          <cell r="Y6641" t="str">
            <v>606</v>
          </cell>
          <cell r="Z6641" t="str">
            <v>EA</v>
          </cell>
          <cell r="AA6641">
            <v>1</v>
          </cell>
          <cell r="AB6641" t="str">
            <v>151 X 118 X 056</v>
          </cell>
          <cell r="AE6641" t="str">
            <v>STK</v>
          </cell>
          <cell r="AF6641">
            <v>1</v>
          </cell>
          <cell r="AG6641">
            <v>19</v>
          </cell>
          <cell r="AH6641">
            <v>1</v>
          </cell>
          <cell r="AI6641" t="str">
            <v>STK</v>
          </cell>
          <cell r="AJ6641" t="str">
            <v>PEHA Elektro GmbH &amp; Co. KG</v>
          </cell>
          <cell r="AK6641" t="str">
            <v>PEHA Elektro GmbH &amp; Co. KG</v>
          </cell>
        </row>
        <row r="6642">
          <cell r="C6642" t="str">
            <v>D 716.13</v>
          </cell>
          <cell r="D6642" t="str">
            <v>4851</v>
          </cell>
          <cell r="E6642" t="str">
            <v>15</v>
          </cell>
          <cell r="F6642" t="str">
            <v>1</v>
          </cell>
          <cell r="G6642" t="str">
            <v>01</v>
          </cell>
          <cell r="H6642" t="str">
            <v>01</v>
          </cell>
          <cell r="I6642" t="str">
            <v>1</v>
          </cell>
          <cell r="J6642">
            <v>1</v>
          </cell>
          <cell r="K6642">
            <v>0.1</v>
          </cell>
          <cell r="L6642">
            <v>0.1</v>
          </cell>
          <cell r="M6642" t="str">
            <v>KG</v>
          </cell>
          <cell r="N6642">
            <v>0</v>
          </cell>
          <cell r="P6642" t="str">
            <v>22326122472F382U46</v>
          </cell>
          <cell r="Q6642" t="str">
            <v>4010105610611</v>
          </cell>
          <cell r="R6642" t="str">
            <v>4</v>
          </cell>
          <cell r="S6642" t="str">
            <v>223</v>
          </cell>
          <cell r="T6642" t="str">
            <v>01</v>
          </cell>
          <cell r="V6642" t="str">
            <v>85365080</v>
          </cell>
          <cell r="W6642" t="str">
            <v>HU</v>
          </cell>
          <cell r="X6642" t="str">
            <v>W</v>
          </cell>
          <cell r="Y6642" t="str">
            <v>606</v>
          </cell>
          <cell r="Z6642" t="str">
            <v>EA</v>
          </cell>
          <cell r="AA6642">
            <v>1</v>
          </cell>
          <cell r="AB6642" t="str">
            <v>53 X 53  X 25</v>
          </cell>
          <cell r="AE6642" t="str">
            <v>STK</v>
          </cell>
          <cell r="AF6642">
            <v>1</v>
          </cell>
          <cell r="AG6642">
            <v>19</v>
          </cell>
          <cell r="AH6642">
            <v>1</v>
          </cell>
          <cell r="AI6642" t="str">
            <v>STK</v>
          </cell>
          <cell r="AJ6642" t="str">
            <v>PEHA Elektro GmbH &amp; Co. KG</v>
          </cell>
          <cell r="AK6642" t="str">
            <v>PEHA Elektro GmbH &amp; Co. KG</v>
          </cell>
        </row>
        <row r="6643">
          <cell r="C6643" t="str">
            <v>D 6711.02 AP/I</v>
          </cell>
          <cell r="D6643" t="str">
            <v>4851</v>
          </cell>
          <cell r="E6643" t="str">
            <v>15</v>
          </cell>
          <cell r="F6643" t="str">
            <v>1</v>
          </cell>
          <cell r="G6643" t="str">
            <v>01</v>
          </cell>
          <cell r="H6643" t="str">
            <v>01</v>
          </cell>
          <cell r="I6643" t="str">
            <v>1</v>
          </cell>
          <cell r="J6643">
            <v>1</v>
          </cell>
          <cell r="K6643">
            <v>0.1</v>
          </cell>
          <cell r="L6643">
            <v>0.1</v>
          </cell>
          <cell r="M6643" t="str">
            <v>KG</v>
          </cell>
          <cell r="N6643">
            <v>0</v>
          </cell>
          <cell r="P6643" t="str">
            <v>22326122472F382U46</v>
          </cell>
          <cell r="Q6643" t="str">
            <v>4010105610710</v>
          </cell>
          <cell r="R6643" t="str">
            <v>4</v>
          </cell>
          <cell r="S6643" t="str">
            <v>223</v>
          </cell>
          <cell r="T6643" t="str">
            <v>01</v>
          </cell>
          <cell r="V6643" t="str">
            <v>85366990</v>
          </cell>
          <cell r="W6643" t="str">
            <v>DE</v>
          </cell>
          <cell r="X6643" t="str">
            <v>C</v>
          </cell>
          <cell r="Y6643" t="str">
            <v>606</v>
          </cell>
          <cell r="Z6643" t="str">
            <v>EA</v>
          </cell>
          <cell r="AA6643">
            <v>1</v>
          </cell>
          <cell r="AB6643" t="str">
            <v>275 X 185 X 092</v>
          </cell>
          <cell r="AE6643" t="str">
            <v>STK</v>
          </cell>
          <cell r="AF6643">
            <v>1</v>
          </cell>
          <cell r="AG6643">
            <v>19</v>
          </cell>
          <cell r="AH6643">
            <v>1</v>
          </cell>
          <cell r="AI6643" t="str">
            <v>STK</v>
          </cell>
          <cell r="AJ6643" t="str">
            <v>PEHA Elektro GmbH &amp; Co. KG</v>
          </cell>
          <cell r="AK6643" t="str">
            <v>PEHA Elektro GmbH &amp; Co. KG</v>
          </cell>
        </row>
        <row r="6644">
          <cell r="C6644" t="str">
            <v>D 70 AR4</v>
          </cell>
          <cell r="D6644" t="str">
            <v>4851</v>
          </cell>
          <cell r="E6644" t="str">
            <v>15</v>
          </cell>
          <cell r="F6644" t="str">
            <v>1</v>
          </cell>
          <cell r="G6644" t="str">
            <v>01</v>
          </cell>
          <cell r="H6644" t="str">
            <v>01</v>
          </cell>
          <cell r="I6644" t="str">
            <v>1</v>
          </cell>
          <cell r="J6644">
            <v>1</v>
          </cell>
          <cell r="K6644">
            <v>6.0000000000000001E-3</v>
          </cell>
          <cell r="L6644">
            <v>6.0000000000000001E-3</v>
          </cell>
          <cell r="M6644" t="str">
            <v>KG</v>
          </cell>
          <cell r="N6644">
            <v>0</v>
          </cell>
          <cell r="P6644" t="str">
            <v>22326122472F382U46</v>
          </cell>
          <cell r="Q6644" t="str">
            <v>4010105610918</v>
          </cell>
          <cell r="R6644" t="str">
            <v>4</v>
          </cell>
          <cell r="S6644" t="str">
            <v>223</v>
          </cell>
          <cell r="T6644" t="str">
            <v>01</v>
          </cell>
          <cell r="V6644" t="str">
            <v>85389099</v>
          </cell>
          <cell r="W6644" t="str">
            <v>DE</v>
          </cell>
          <cell r="X6644" t="str">
            <v>C</v>
          </cell>
          <cell r="Y6644" t="str">
            <v>606</v>
          </cell>
          <cell r="Z6644" t="str">
            <v>EA</v>
          </cell>
          <cell r="AA6644">
            <v>1</v>
          </cell>
          <cell r="AB6644" t="str">
            <v>65 X 55 X 10</v>
          </cell>
          <cell r="AE6644" t="str">
            <v>STK</v>
          </cell>
          <cell r="AF6644">
            <v>1</v>
          </cell>
          <cell r="AG6644">
            <v>19</v>
          </cell>
          <cell r="AH6644">
            <v>1</v>
          </cell>
          <cell r="AI6644" t="str">
            <v>STK</v>
          </cell>
          <cell r="AJ6644" t="str">
            <v>PEHA Elektro GmbH &amp; Co. KG</v>
          </cell>
          <cell r="AK6644" t="str">
            <v>PEHA Elektro GmbH &amp; Co. KG</v>
          </cell>
        </row>
        <row r="6645">
          <cell r="C6645" t="str">
            <v>D 70 AR6</v>
          </cell>
          <cell r="D6645" t="str">
            <v>4851</v>
          </cell>
          <cell r="E6645" t="str">
            <v>15</v>
          </cell>
          <cell r="F6645" t="str">
            <v>1</v>
          </cell>
          <cell r="G6645" t="str">
            <v>01</v>
          </cell>
          <cell r="H6645" t="str">
            <v>01</v>
          </cell>
          <cell r="I6645" t="str">
            <v>1</v>
          </cell>
          <cell r="J6645">
            <v>1</v>
          </cell>
          <cell r="K6645">
            <v>5.0000000000000001E-3</v>
          </cell>
          <cell r="L6645">
            <v>5.0000000000000001E-3</v>
          </cell>
          <cell r="M6645" t="str">
            <v>KG</v>
          </cell>
          <cell r="N6645">
            <v>0</v>
          </cell>
          <cell r="P6645" t="str">
            <v>22326122472F382U46</v>
          </cell>
          <cell r="Q6645" t="str">
            <v>4010105611014</v>
          </cell>
          <cell r="R6645" t="str">
            <v>4</v>
          </cell>
          <cell r="S6645" t="str">
            <v>223</v>
          </cell>
          <cell r="T6645" t="str">
            <v>01</v>
          </cell>
          <cell r="V6645" t="str">
            <v>85389099</v>
          </cell>
          <cell r="W6645" t="str">
            <v>DE</v>
          </cell>
          <cell r="X6645" t="str">
            <v>W</v>
          </cell>
          <cell r="Y6645" t="str">
            <v>606</v>
          </cell>
          <cell r="Z6645" t="str">
            <v>EA</v>
          </cell>
          <cell r="AA6645">
            <v>1</v>
          </cell>
          <cell r="AB6645" t="str">
            <v>65 X 55  X 5</v>
          </cell>
          <cell r="AE6645" t="str">
            <v>STK</v>
          </cell>
          <cell r="AF6645">
            <v>1</v>
          </cell>
          <cell r="AG6645">
            <v>19</v>
          </cell>
          <cell r="AH6645">
            <v>1</v>
          </cell>
          <cell r="AI6645" t="str">
            <v>STK</v>
          </cell>
          <cell r="AJ6645" t="str">
            <v>PEHA Elektro GmbH &amp; Co. KG</v>
          </cell>
          <cell r="AK6645" t="str">
            <v>PEHA Elektro GmbH &amp; Co. KG</v>
          </cell>
        </row>
        <row r="6646">
          <cell r="C6646" t="str">
            <v>D 750.13</v>
          </cell>
          <cell r="D6646" t="str">
            <v>4851</v>
          </cell>
          <cell r="E6646" t="str">
            <v>15</v>
          </cell>
          <cell r="F6646" t="str">
            <v>1</v>
          </cell>
          <cell r="G6646" t="str">
            <v>01</v>
          </cell>
          <cell r="H6646" t="str">
            <v>01</v>
          </cell>
          <cell r="I6646" t="str">
            <v>1</v>
          </cell>
          <cell r="J6646">
            <v>1</v>
          </cell>
          <cell r="K6646">
            <v>5.0000000000000001E-3</v>
          </cell>
          <cell r="L6646">
            <v>5.0000000000000001E-3</v>
          </cell>
          <cell r="M6646" t="str">
            <v>KG</v>
          </cell>
          <cell r="N6646">
            <v>0</v>
          </cell>
          <cell r="P6646" t="str">
            <v>22326122472F382U46</v>
          </cell>
          <cell r="Q6646" t="str">
            <v>4010105611113</v>
          </cell>
          <cell r="R6646" t="str">
            <v>4</v>
          </cell>
          <cell r="S6646" t="str">
            <v>223</v>
          </cell>
          <cell r="T6646" t="str">
            <v>01</v>
          </cell>
          <cell r="V6646" t="str">
            <v>85365080</v>
          </cell>
          <cell r="W6646" t="str">
            <v>HU</v>
          </cell>
          <cell r="X6646" t="str">
            <v>C</v>
          </cell>
          <cell r="Y6646" t="str">
            <v>606</v>
          </cell>
          <cell r="Z6646" t="str">
            <v>EA</v>
          </cell>
          <cell r="AA6646">
            <v>1</v>
          </cell>
          <cell r="AB6646" t="str">
            <v>151 X 118 X 056</v>
          </cell>
          <cell r="AE6646" t="str">
            <v>STK</v>
          </cell>
          <cell r="AF6646">
            <v>1</v>
          </cell>
          <cell r="AG6646">
            <v>19</v>
          </cell>
          <cell r="AH6646">
            <v>1</v>
          </cell>
          <cell r="AI6646" t="str">
            <v>STK</v>
          </cell>
          <cell r="AJ6646" t="str">
            <v>PEHA Elektro GmbH &amp; Co. KG</v>
          </cell>
          <cell r="AK6646" t="str">
            <v>PEHA Elektro GmbH &amp; Co. KG</v>
          </cell>
        </row>
        <row r="6647">
          <cell r="C6647" t="str">
            <v>D 752.13</v>
          </cell>
          <cell r="D6647" t="str">
            <v>4851</v>
          </cell>
          <cell r="E6647" t="str">
            <v>15</v>
          </cell>
          <cell r="F6647" t="str">
            <v>2</v>
          </cell>
          <cell r="G6647" t="str">
            <v>02</v>
          </cell>
          <cell r="H6647" t="str">
            <v>02</v>
          </cell>
          <cell r="I6647" t="str">
            <v>2</v>
          </cell>
          <cell r="J6647">
            <v>1</v>
          </cell>
          <cell r="K6647">
            <v>5.0000000000000001E-3</v>
          </cell>
          <cell r="L6647">
            <v>5.0000000000000001E-3</v>
          </cell>
          <cell r="M6647" t="str">
            <v>KG</v>
          </cell>
          <cell r="N6647">
            <v>0</v>
          </cell>
          <cell r="P6647" t="str">
            <v>22326122472F382U46</v>
          </cell>
          <cell r="Q6647" t="str">
            <v>4010105611212</v>
          </cell>
          <cell r="R6647" t="str">
            <v>4</v>
          </cell>
          <cell r="S6647" t="str">
            <v>223</v>
          </cell>
          <cell r="T6647" t="str">
            <v>01</v>
          </cell>
          <cell r="V6647" t="str">
            <v>85365080</v>
          </cell>
          <cell r="W6647" t="str">
            <v>DE</v>
          </cell>
          <cell r="X6647" t="str">
            <v>C</v>
          </cell>
          <cell r="Y6647" t="str">
            <v>606</v>
          </cell>
          <cell r="Z6647" t="str">
            <v>EA</v>
          </cell>
          <cell r="AA6647">
            <v>1</v>
          </cell>
          <cell r="AB6647" t="str">
            <v>151 X 118 X 056</v>
          </cell>
          <cell r="AE6647" t="str">
            <v>STK</v>
          </cell>
          <cell r="AF6647">
            <v>1</v>
          </cell>
          <cell r="AG6647">
            <v>19</v>
          </cell>
          <cell r="AH6647">
            <v>1</v>
          </cell>
          <cell r="AI6647" t="str">
            <v>STK</v>
          </cell>
          <cell r="AJ6647" t="str">
            <v>PEHA Elektro GmbH &amp; Co. KG</v>
          </cell>
          <cell r="AK6647" t="str">
            <v>PEHA Elektro GmbH &amp; Co. KG</v>
          </cell>
        </row>
        <row r="6648">
          <cell r="C6648" t="str">
            <v>D 701 TR</v>
          </cell>
          <cell r="D6648" t="str">
            <v>4851</v>
          </cell>
          <cell r="E6648" t="str">
            <v>15</v>
          </cell>
          <cell r="F6648" t="str">
            <v>1</v>
          </cell>
          <cell r="G6648" t="str">
            <v>01</v>
          </cell>
          <cell r="H6648" t="str">
            <v>01</v>
          </cell>
          <cell r="I6648" t="str">
            <v>1</v>
          </cell>
          <cell r="J6648">
            <v>1</v>
          </cell>
          <cell r="K6648">
            <v>0.02</v>
          </cell>
          <cell r="L6648">
            <v>1.9E-2</v>
          </cell>
          <cell r="M6648" t="str">
            <v>KG</v>
          </cell>
          <cell r="N6648">
            <v>0</v>
          </cell>
          <cell r="P6648" t="str">
            <v>22326122472F382U46</v>
          </cell>
          <cell r="Q6648" t="str">
            <v>4010105611311</v>
          </cell>
          <cell r="R6648" t="str">
            <v>4</v>
          </cell>
          <cell r="S6648" t="str">
            <v>223</v>
          </cell>
          <cell r="T6648" t="str">
            <v>01</v>
          </cell>
          <cell r="V6648" t="str">
            <v>85389099</v>
          </cell>
          <cell r="W6648" t="str">
            <v>DE</v>
          </cell>
          <cell r="X6648" t="str">
            <v>W</v>
          </cell>
          <cell r="Y6648" t="str">
            <v>606</v>
          </cell>
          <cell r="Z6648" t="str">
            <v>EA</v>
          </cell>
          <cell r="AA6648">
            <v>1</v>
          </cell>
          <cell r="AB6648" t="str">
            <v>56 X 56 X 56</v>
          </cell>
          <cell r="AE6648" t="str">
            <v>STK</v>
          </cell>
          <cell r="AF6648">
            <v>1</v>
          </cell>
          <cell r="AG6648">
            <v>19</v>
          </cell>
          <cell r="AH6648">
            <v>1</v>
          </cell>
          <cell r="AI6648" t="str">
            <v>STK</v>
          </cell>
          <cell r="AJ6648" t="str">
            <v>PEHA Elektro GmbH &amp; Co. KG</v>
          </cell>
          <cell r="AK6648" t="str">
            <v>PEHA Elektro GmbH &amp; Co. KG</v>
          </cell>
        </row>
        <row r="6649">
          <cell r="C6649" t="str">
            <v>D 70 AR5</v>
          </cell>
          <cell r="D6649" t="str">
            <v>4851</v>
          </cell>
          <cell r="E6649" t="str">
            <v>15</v>
          </cell>
          <cell r="F6649" t="str">
            <v>1</v>
          </cell>
          <cell r="G6649" t="str">
            <v>01</v>
          </cell>
          <cell r="H6649" t="str">
            <v>01</v>
          </cell>
          <cell r="I6649" t="str">
            <v>1</v>
          </cell>
          <cell r="J6649">
            <v>1</v>
          </cell>
          <cell r="K6649">
            <v>7.0000000000000001E-3</v>
          </cell>
          <cell r="L6649">
            <v>7.0000000000000001E-3</v>
          </cell>
          <cell r="M6649" t="str">
            <v>KG</v>
          </cell>
          <cell r="N6649">
            <v>0</v>
          </cell>
          <cell r="P6649" t="str">
            <v>22326122472F382U46</v>
          </cell>
          <cell r="Q6649" t="str">
            <v>4010105611410</v>
          </cell>
          <cell r="R6649" t="str">
            <v>4</v>
          </cell>
          <cell r="S6649" t="str">
            <v>223</v>
          </cell>
          <cell r="T6649" t="str">
            <v>01</v>
          </cell>
          <cell r="V6649" t="str">
            <v>85389099</v>
          </cell>
          <cell r="W6649" t="str">
            <v>DE</v>
          </cell>
          <cell r="X6649" t="str">
            <v>W</v>
          </cell>
          <cell r="Y6649" t="str">
            <v>606</v>
          </cell>
          <cell r="Z6649" t="str">
            <v>EA</v>
          </cell>
          <cell r="AA6649">
            <v>1</v>
          </cell>
          <cell r="AB6649" t="str">
            <v>55 X 55  X 80</v>
          </cell>
          <cell r="AE6649" t="str">
            <v>STK</v>
          </cell>
          <cell r="AF6649">
            <v>1</v>
          </cell>
          <cell r="AG6649">
            <v>19</v>
          </cell>
          <cell r="AH6649">
            <v>1</v>
          </cell>
          <cell r="AI6649" t="str">
            <v>STK</v>
          </cell>
          <cell r="AJ6649" t="str">
            <v>PEHA Elektro GmbH &amp; Co. KG</v>
          </cell>
          <cell r="AK6649" t="str">
            <v>PEHA Elektro GmbH &amp; Co. KG</v>
          </cell>
        </row>
        <row r="6650">
          <cell r="C6650" t="str">
            <v>D 1756.13 F</v>
          </cell>
          <cell r="D6650" t="str">
            <v>4851</v>
          </cell>
          <cell r="E6650" t="str">
            <v>15</v>
          </cell>
          <cell r="F6650" t="str">
            <v>1</v>
          </cell>
          <cell r="G6650" t="str">
            <v>02</v>
          </cell>
          <cell r="H6650" t="str">
            <v>02</v>
          </cell>
          <cell r="I6650" t="str">
            <v>2</v>
          </cell>
          <cell r="J6650">
            <v>1</v>
          </cell>
          <cell r="K6650">
            <v>7.0000000000000001E-3</v>
          </cell>
          <cell r="L6650">
            <v>7.0000000000000001E-3</v>
          </cell>
          <cell r="M6650" t="str">
            <v>KG</v>
          </cell>
          <cell r="N6650">
            <v>0</v>
          </cell>
          <cell r="P6650" t="str">
            <v>22326122472F382U46</v>
          </cell>
          <cell r="Q6650" t="str">
            <v>4010105611519</v>
          </cell>
          <cell r="R6650" t="str">
            <v>4</v>
          </cell>
          <cell r="S6650" t="str">
            <v>223</v>
          </cell>
          <cell r="T6650" t="str">
            <v>01</v>
          </cell>
          <cell r="V6650" t="str">
            <v>85369010</v>
          </cell>
          <cell r="W6650" t="str">
            <v>DE</v>
          </cell>
          <cell r="X6650" t="str">
            <v>C</v>
          </cell>
          <cell r="Y6650" t="str">
            <v>606</v>
          </cell>
          <cell r="Z6650" t="str">
            <v>EA</v>
          </cell>
          <cell r="AA6650">
            <v>1</v>
          </cell>
          <cell r="AB6650" t="str">
            <v>151 X 118 X 056</v>
          </cell>
          <cell r="AE6650" t="str">
            <v>STK</v>
          </cell>
          <cell r="AF6650">
            <v>1</v>
          </cell>
          <cell r="AG6650">
            <v>19</v>
          </cell>
          <cell r="AH6650">
            <v>1</v>
          </cell>
          <cell r="AI6650" t="str">
            <v>STK</v>
          </cell>
          <cell r="AJ6650" t="str">
            <v>PEHA Elektro GmbH &amp; Co. KG</v>
          </cell>
          <cell r="AK6650" t="str">
            <v>PEHA Elektro GmbH &amp; Co. KG</v>
          </cell>
        </row>
        <row r="6651">
          <cell r="C6651" t="str">
            <v>D 1758/8.13 UAE</v>
          </cell>
          <cell r="D6651" t="str">
            <v>4851</v>
          </cell>
          <cell r="E6651" t="str">
            <v>15</v>
          </cell>
          <cell r="F6651" t="str">
            <v>1</v>
          </cell>
          <cell r="G6651" t="str">
            <v>01</v>
          </cell>
          <cell r="H6651" t="str">
            <v>01</v>
          </cell>
          <cell r="I6651" t="str">
            <v>1</v>
          </cell>
          <cell r="J6651">
            <v>1</v>
          </cell>
          <cell r="K6651">
            <v>7.0000000000000001E-3</v>
          </cell>
          <cell r="L6651">
            <v>7.0000000000000001E-3</v>
          </cell>
          <cell r="M6651" t="str">
            <v>KG</v>
          </cell>
          <cell r="N6651">
            <v>0</v>
          </cell>
          <cell r="P6651" t="str">
            <v>22326122472F382U46</v>
          </cell>
          <cell r="Q6651" t="str">
            <v>4010105611618</v>
          </cell>
          <cell r="R6651" t="str">
            <v>4</v>
          </cell>
          <cell r="S6651" t="str">
            <v>223</v>
          </cell>
          <cell r="T6651" t="str">
            <v>01</v>
          </cell>
          <cell r="V6651" t="str">
            <v>85369010</v>
          </cell>
          <cell r="W6651" t="str">
            <v>DE</v>
          </cell>
          <cell r="X6651" t="str">
            <v>C</v>
          </cell>
          <cell r="Y6651" t="str">
            <v>606</v>
          </cell>
          <cell r="Z6651" t="str">
            <v>EA</v>
          </cell>
          <cell r="AA6651">
            <v>1</v>
          </cell>
          <cell r="AB6651" t="str">
            <v>151 X 118 X 056</v>
          </cell>
          <cell r="AE6651" t="str">
            <v>STK</v>
          </cell>
          <cell r="AF6651">
            <v>1</v>
          </cell>
          <cell r="AG6651">
            <v>19</v>
          </cell>
          <cell r="AH6651">
            <v>1</v>
          </cell>
          <cell r="AI6651" t="str">
            <v>STK</v>
          </cell>
          <cell r="AJ6651" t="str">
            <v>PEHA Elektro GmbH &amp; Co. KG</v>
          </cell>
          <cell r="AK6651" t="str">
            <v>PEHA Elektro GmbH &amp; Co. KG</v>
          </cell>
        </row>
        <row r="6652">
          <cell r="C6652" t="str">
            <v>D 1721.13 K</v>
          </cell>
          <cell r="D6652" t="str">
            <v>4851</v>
          </cell>
          <cell r="E6652" t="str">
            <v>15</v>
          </cell>
          <cell r="F6652" t="str">
            <v>2</v>
          </cell>
          <cell r="G6652" t="str">
            <v>02</v>
          </cell>
          <cell r="H6652" t="str">
            <v>02</v>
          </cell>
          <cell r="I6652" t="str">
            <v>2</v>
          </cell>
          <cell r="J6652">
            <v>1</v>
          </cell>
          <cell r="K6652">
            <v>7.0000000000000001E-3</v>
          </cell>
          <cell r="L6652">
            <v>7.0000000000000001E-3</v>
          </cell>
          <cell r="M6652" t="str">
            <v>KG</v>
          </cell>
          <cell r="N6652">
            <v>0</v>
          </cell>
          <cell r="P6652" t="str">
            <v>22326122472F382U46</v>
          </cell>
          <cell r="Q6652" t="str">
            <v>4010105611717</v>
          </cell>
          <cell r="R6652" t="str">
            <v>4</v>
          </cell>
          <cell r="S6652" t="str">
            <v>223</v>
          </cell>
          <cell r="T6652" t="str">
            <v>01</v>
          </cell>
          <cell r="V6652" t="str">
            <v>85366990</v>
          </cell>
          <cell r="W6652" t="str">
            <v>DE</v>
          </cell>
          <cell r="X6652" t="str">
            <v>C</v>
          </cell>
          <cell r="Y6652" t="str">
            <v>606</v>
          </cell>
          <cell r="Z6652" t="str">
            <v>EA</v>
          </cell>
          <cell r="AA6652">
            <v>1</v>
          </cell>
          <cell r="AB6652" t="str">
            <v>231 X 117 X 056</v>
          </cell>
          <cell r="AE6652" t="str">
            <v>STK</v>
          </cell>
          <cell r="AF6652">
            <v>1</v>
          </cell>
          <cell r="AG6652">
            <v>19</v>
          </cell>
          <cell r="AH6652">
            <v>1</v>
          </cell>
          <cell r="AI6652" t="str">
            <v>STK</v>
          </cell>
          <cell r="AJ6652" t="str">
            <v>PEHA Elektro GmbH &amp; Co. KG</v>
          </cell>
          <cell r="AK6652" t="str">
            <v>PEHA Elektro GmbH &amp; Co. KG</v>
          </cell>
        </row>
        <row r="6653">
          <cell r="C6653" t="str">
            <v>D 6771.13 CH SI</v>
          </cell>
          <cell r="D6653" t="str">
            <v>4851</v>
          </cell>
          <cell r="E6653" t="str">
            <v>15</v>
          </cell>
          <cell r="F6653" t="str">
            <v>1</v>
          </cell>
          <cell r="G6653" t="str">
            <v>01</v>
          </cell>
          <cell r="H6653" t="str">
            <v>01</v>
          </cell>
          <cell r="I6653" t="str">
            <v>1</v>
          </cell>
          <cell r="J6653">
            <v>1</v>
          </cell>
          <cell r="K6653">
            <v>0.02</v>
          </cell>
          <cell r="L6653">
            <v>0.01</v>
          </cell>
          <cell r="M6653" t="str">
            <v>KG</v>
          </cell>
          <cell r="N6653">
            <v>0</v>
          </cell>
          <cell r="P6653" t="str">
            <v>22326122472F382U46</v>
          </cell>
          <cell r="Q6653" t="str">
            <v>4010105611816</v>
          </cell>
          <cell r="R6653" t="str">
            <v>4</v>
          </cell>
          <cell r="S6653" t="str">
            <v>223</v>
          </cell>
          <cell r="T6653" t="str">
            <v>01</v>
          </cell>
          <cell r="V6653" t="str">
            <v>85366990</v>
          </cell>
          <cell r="W6653" t="str">
            <v>DE</v>
          </cell>
          <cell r="X6653" t="str">
            <v>C</v>
          </cell>
          <cell r="Y6653" t="str">
            <v>606</v>
          </cell>
          <cell r="Z6653" t="str">
            <v>EA</v>
          </cell>
          <cell r="AA6653">
            <v>1</v>
          </cell>
          <cell r="AB6653" t="str">
            <v>54 X 46 X 52</v>
          </cell>
          <cell r="AE6653" t="str">
            <v>STK</v>
          </cell>
          <cell r="AF6653">
            <v>1</v>
          </cell>
          <cell r="AG6653">
            <v>19</v>
          </cell>
          <cell r="AH6653">
            <v>1</v>
          </cell>
          <cell r="AI6653" t="str">
            <v>STK</v>
          </cell>
          <cell r="AJ6653" t="str">
            <v>PEHA Elektro GmbH &amp; Co. KG</v>
          </cell>
          <cell r="AK6653" t="str">
            <v>PEHA Elektro GmbH &amp; Co. KG</v>
          </cell>
        </row>
        <row r="6654">
          <cell r="C6654" t="str">
            <v>D 6771.13 K CH SI</v>
          </cell>
          <cell r="D6654" t="str">
            <v>4851</v>
          </cell>
          <cell r="E6654" t="str">
            <v>15</v>
          </cell>
          <cell r="F6654" t="str">
            <v>2</v>
          </cell>
          <cell r="G6654" t="str">
            <v>02</v>
          </cell>
          <cell r="H6654" t="str">
            <v>02</v>
          </cell>
          <cell r="I6654" t="str">
            <v>2</v>
          </cell>
          <cell r="J6654">
            <v>1</v>
          </cell>
          <cell r="K6654">
            <v>0.02</v>
          </cell>
          <cell r="L6654">
            <v>0.01</v>
          </cell>
          <cell r="M6654" t="str">
            <v>KG</v>
          </cell>
          <cell r="N6654">
            <v>0</v>
          </cell>
          <cell r="P6654" t="str">
            <v>22326122472F382U46</v>
          </cell>
          <cell r="Q6654" t="str">
            <v>4010105611915</v>
          </cell>
          <cell r="R6654" t="str">
            <v>4</v>
          </cell>
          <cell r="S6654" t="str">
            <v>223</v>
          </cell>
          <cell r="T6654" t="str">
            <v>01</v>
          </cell>
          <cell r="V6654" t="str">
            <v>85366990</v>
          </cell>
          <cell r="W6654" t="str">
            <v>DE</v>
          </cell>
          <cell r="X6654" t="str">
            <v>C</v>
          </cell>
          <cell r="Y6654" t="str">
            <v>606</v>
          </cell>
          <cell r="Z6654" t="str">
            <v>EA</v>
          </cell>
          <cell r="AA6654">
            <v>1</v>
          </cell>
          <cell r="AB6654" t="str">
            <v>223 X 153 X 078</v>
          </cell>
          <cell r="AE6654" t="str">
            <v>STK</v>
          </cell>
          <cell r="AF6654">
            <v>1</v>
          </cell>
          <cell r="AG6654">
            <v>19</v>
          </cell>
          <cell r="AH6654">
            <v>1</v>
          </cell>
          <cell r="AI6654" t="str">
            <v>STK</v>
          </cell>
          <cell r="AJ6654" t="str">
            <v>PEHA Elektro GmbH &amp; Co. KG</v>
          </cell>
          <cell r="AK6654" t="str">
            <v>PEHA Elektro GmbH &amp; Co. KG</v>
          </cell>
        </row>
        <row r="6655">
          <cell r="C6655" t="str">
            <v>D 6711.13</v>
          </cell>
          <cell r="D6655" t="str">
            <v>4851</v>
          </cell>
          <cell r="E6655" t="str">
            <v>15</v>
          </cell>
          <cell r="F6655" t="str">
            <v>1</v>
          </cell>
          <cell r="G6655" t="str">
            <v>01</v>
          </cell>
          <cell r="H6655" t="str">
            <v>01</v>
          </cell>
          <cell r="I6655" t="str">
            <v>1</v>
          </cell>
          <cell r="J6655">
            <v>1</v>
          </cell>
          <cell r="K6655">
            <v>0.04</v>
          </cell>
          <cell r="L6655">
            <v>0.04</v>
          </cell>
          <cell r="M6655" t="str">
            <v>KG</v>
          </cell>
          <cell r="N6655">
            <v>0</v>
          </cell>
          <cell r="P6655" t="str">
            <v>22326122472F382U46</v>
          </cell>
          <cell r="Q6655" t="str">
            <v>4010105612011</v>
          </cell>
          <cell r="R6655" t="str">
            <v>4</v>
          </cell>
          <cell r="S6655" t="str">
            <v>223</v>
          </cell>
          <cell r="T6655" t="str">
            <v>01</v>
          </cell>
          <cell r="V6655" t="str">
            <v>85366990</v>
          </cell>
          <cell r="W6655" t="str">
            <v>DE</v>
          </cell>
          <cell r="X6655" t="str">
            <v>W</v>
          </cell>
          <cell r="Y6655" t="str">
            <v>606</v>
          </cell>
          <cell r="Z6655" t="str">
            <v>EA</v>
          </cell>
          <cell r="AA6655">
            <v>1</v>
          </cell>
          <cell r="AB6655" t="str">
            <v>52 X 52 X 42</v>
          </cell>
          <cell r="AE6655" t="str">
            <v>STK</v>
          </cell>
          <cell r="AF6655">
            <v>1</v>
          </cell>
          <cell r="AG6655">
            <v>19</v>
          </cell>
          <cell r="AH6655">
            <v>1</v>
          </cell>
          <cell r="AI6655" t="str">
            <v>STK</v>
          </cell>
          <cell r="AJ6655" t="str">
            <v>PEHA Elektro GmbH &amp; Co. KG</v>
          </cell>
          <cell r="AK6655" t="str">
            <v>PEHA Elektro GmbH &amp; Co. KG</v>
          </cell>
        </row>
        <row r="6656">
          <cell r="C6656" t="str">
            <v>D 6711.13 K</v>
          </cell>
          <cell r="D6656" t="str">
            <v>4851</v>
          </cell>
          <cell r="E6656" t="str">
            <v>15</v>
          </cell>
          <cell r="F6656" t="str">
            <v>1</v>
          </cell>
          <cell r="G6656" t="str">
            <v>01</v>
          </cell>
          <cell r="H6656" t="str">
            <v>01</v>
          </cell>
          <cell r="I6656" t="str">
            <v>1</v>
          </cell>
          <cell r="J6656">
            <v>1</v>
          </cell>
          <cell r="K6656">
            <v>3.2000000000000001E-2</v>
          </cell>
          <cell r="L6656">
            <v>3.2000000000000001E-2</v>
          </cell>
          <cell r="M6656" t="str">
            <v>KG</v>
          </cell>
          <cell r="N6656">
            <v>0</v>
          </cell>
          <cell r="P6656" t="str">
            <v>22326122472F382U46</v>
          </cell>
          <cell r="Q6656" t="str">
            <v>4010105612110</v>
          </cell>
          <cell r="R6656" t="str">
            <v>4</v>
          </cell>
          <cell r="S6656" t="str">
            <v>223</v>
          </cell>
          <cell r="T6656" t="str">
            <v>01</v>
          </cell>
          <cell r="V6656" t="str">
            <v>85366990</v>
          </cell>
          <cell r="W6656" t="str">
            <v>DE</v>
          </cell>
          <cell r="X6656" t="str">
            <v>W</v>
          </cell>
          <cell r="Y6656" t="str">
            <v>606</v>
          </cell>
          <cell r="Z6656" t="str">
            <v>EA</v>
          </cell>
          <cell r="AA6656">
            <v>1</v>
          </cell>
          <cell r="AB6656" t="str">
            <v>231 X 117 X 056</v>
          </cell>
          <cell r="AE6656" t="str">
            <v>STK</v>
          </cell>
          <cell r="AF6656">
            <v>1</v>
          </cell>
          <cell r="AG6656">
            <v>19</v>
          </cell>
          <cell r="AH6656">
            <v>1</v>
          </cell>
          <cell r="AI6656" t="str">
            <v>STK</v>
          </cell>
          <cell r="AJ6656" t="str">
            <v>PEHA Elektro GmbH &amp; Co. KG</v>
          </cell>
          <cell r="AK6656" t="str">
            <v>PEHA Elektro GmbH &amp; Co. KG</v>
          </cell>
        </row>
        <row r="6657">
          <cell r="C6657" t="str">
            <v>D 6711.13 SI</v>
          </cell>
          <cell r="D6657" t="str">
            <v>4851</v>
          </cell>
          <cell r="E6657" t="str">
            <v>15</v>
          </cell>
          <cell r="F6657" t="str">
            <v>1</v>
          </cell>
          <cell r="G6657" t="str">
            <v>01</v>
          </cell>
          <cell r="H6657" t="str">
            <v>01</v>
          </cell>
          <cell r="I6657" t="str">
            <v>1</v>
          </cell>
          <cell r="J6657">
            <v>1</v>
          </cell>
          <cell r="K6657">
            <v>3.4000000000000002E-2</v>
          </cell>
          <cell r="L6657">
            <v>3.4000000000000002E-2</v>
          </cell>
          <cell r="M6657" t="str">
            <v>KG</v>
          </cell>
          <cell r="N6657">
            <v>0</v>
          </cell>
          <cell r="P6657" t="str">
            <v>22326122472F382U46</v>
          </cell>
          <cell r="Q6657" t="str">
            <v>4010105612219</v>
          </cell>
          <cell r="R6657" t="str">
            <v>4</v>
          </cell>
          <cell r="S6657" t="str">
            <v>223</v>
          </cell>
          <cell r="T6657" t="str">
            <v>01</v>
          </cell>
          <cell r="V6657" t="str">
            <v>85366990</v>
          </cell>
          <cell r="W6657" t="str">
            <v>DE</v>
          </cell>
          <cell r="X6657" t="str">
            <v>W</v>
          </cell>
          <cell r="Y6657" t="str">
            <v>606</v>
          </cell>
          <cell r="Z6657" t="str">
            <v>EA</v>
          </cell>
          <cell r="AA6657">
            <v>1</v>
          </cell>
          <cell r="AB6657" t="str">
            <v>50 X 50  X 40</v>
          </cell>
          <cell r="AE6657" t="str">
            <v>STK</v>
          </cell>
          <cell r="AF6657">
            <v>1</v>
          </cell>
          <cell r="AG6657">
            <v>19</v>
          </cell>
          <cell r="AH6657">
            <v>1</v>
          </cell>
          <cell r="AI6657" t="str">
            <v>STK</v>
          </cell>
          <cell r="AJ6657" t="str">
            <v>PEHA Elektro GmbH &amp; Co. KG</v>
          </cell>
          <cell r="AK6657" t="str">
            <v>PEHA Elektro GmbH &amp; Co. KG</v>
          </cell>
        </row>
        <row r="6658">
          <cell r="C6658" t="str">
            <v>D 6711.13 WI</v>
          </cell>
          <cell r="D6658" t="str">
            <v>4851</v>
          </cell>
          <cell r="E6658" t="str">
            <v>15</v>
          </cell>
          <cell r="F6658" t="str">
            <v>1</v>
          </cell>
          <cell r="G6658" t="str">
            <v>01</v>
          </cell>
          <cell r="H6658" t="str">
            <v>01</v>
          </cell>
          <cell r="I6658" t="str">
            <v>1</v>
          </cell>
          <cell r="J6658">
            <v>1</v>
          </cell>
          <cell r="K6658">
            <v>3.4000000000000002E-2</v>
          </cell>
          <cell r="L6658">
            <v>3.4000000000000002E-2</v>
          </cell>
          <cell r="M6658" t="str">
            <v>KG</v>
          </cell>
          <cell r="N6658">
            <v>0</v>
          </cell>
          <cell r="P6658" t="str">
            <v>22326122472F382U46</v>
          </cell>
          <cell r="Q6658" t="str">
            <v>4010105612318</v>
          </cell>
          <cell r="R6658" t="str">
            <v>4</v>
          </cell>
          <cell r="S6658" t="str">
            <v>223</v>
          </cell>
          <cell r="T6658" t="str">
            <v>01</v>
          </cell>
          <cell r="V6658" t="str">
            <v>85366990</v>
          </cell>
          <cell r="W6658" t="str">
            <v>DE</v>
          </cell>
          <cell r="X6658" t="str">
            <v>C</v>
          </cell>
          <cell r="Y6658" t="str">
            <v>606</v>
          </cell>
          <cell r="Z6658" t="str">
            <v>EA</v>
          </cell>
          <cell r="AA6658">
            <v>1</v>
          </cell>
          <cell r="AB6658" t="str">
            <v>231 X 117 X 056</v>
          </cell>
          <cell r="AE6658" t="str">
            <v>STK</v>
          </cell>
          <cell r="AF6658">
            <v>1</v>
          </cell>
          <cell r="AG6658">
            <v>19</v>
          </cell>
          <cell r="AH6658">
            <v>1</v>
          </cell>
          <cell r="AI6658" t="str">
            <v>STK</v>
          </cell>
          <cell r="AJ6658" t="str">
            <v>PEHA Elektro GmbH &amp; Co. KG</v>
          </cell>
          <cell r="AK6658" t="str">
            <v>PEHA Elektro GmbH &amp; Co. KG</v>
          </cell>
        </row>
        <row r="6659">
          <cell r="C6659" t="str">
            <v>D 6771.13 GB</v>
          </cell>
          <cell r="D6659" t="str">
            <v>4851</v>
          </cell>
          <cell r="E6659" t="str">
            <v>15</v>
          </cell>
          <cell r="F6659" t="str">
            <v>1</v>
          </cell>
          <cell r="G6659" t="str">
            <v>01</v>
          </cell>
          <cell r="H6659" t="str">
            <v>01</v>
          </cell>
          <cell r="I6659" t="str">
            <v>1</v>
          </cell>
          <cell r="J6659">
            <v>1</v>
          </cell>
          <cell r="K6659">
            <v>0.04</v>
          </cell>
          <cell r="L6659">
            <v>0.04</v>
          </cell>
          <cell r="M6659" t="str">
            <v>KG</v>
          </cell>
          <cell r="N6659">
            <v>0</v>
          </cell>
          <cell r="P6659" t="str">
            <v>22326122472F382U46</v>
          </cell>
          <cell r="Q6659" t="str">
            <v>4010105612417</v>
          </cell>
          <cell r="R6659" t="str">
            <v>4</v>
          </cell>
          <cell r="S6659" t="str">
            <v>223</v>
          </cell>
          <cell r="T6659" t="str">
            <v>01</v>
          </cell>
          <cell r="V6659" t="str">
            <v>85366990</v>
          </cell>
          <cell r="W6659" t="str">
            <v>DE</v>
          </cell>
          <cell r="X6659" t="str">
            <v>C</v>
          </cell>
          <cell r="Y6659" t="str">
            <v>606</v>
          </cell>
          <cell r="Z6659" t="str">
            <v>EA</v>
          </cell>
          <cell r="AA6659">
            <v>1</v>
          </cell>
          <cell r="AB6659" t="str">
            <v>50 X 50 X 28</v>
          </cell>
          <cell r="AE6659" t="str">
            <v>STK</v>
          </cell>
          <cell r="AF6659">
            <v>1</v>
          </cell>
          <cell r="AG6659">
            <v>19</v>
          </cell>
          <cell r="AH6659">
            <v>1</v>
          </cell>
          <cell r="AI6659" t="str">
            <v>STK</v>
          </cell>
          <cell r="AJ6659" t="str">
            <v>PEHA Elektro GmbH &amp; Co. KG</v>
          </cell>
          <cell r="AK6659" t="str">
            <v>PEHA Elektro GmbH &amp; Co. KG</v>
          </cell>
        </row>
        <row r="6660">
          <cell r="C6660" t="str">
            <v>D 6711.02 K SI</v>
          </cell>
          <cell r="D6660" t="str">
            <v>4851</v>
          </cell>
          <cell r="E6660" t="str">
            <v>15</v>
          </cell>
          <cell r="F6660" t="str">
            <v>1</v>
          </cell>
          <cell r="G6660" t="str">
            <v>01</v>
          </cell>
          <cell r="H6660" t="str">
            <v>01</v>
          </cell>
          <cell r="I6660" t="str">
            <v>1</v>
          </cell>
          <cell r="J6660">
            <v>1</v>
          </cell>
          <cell r="K6660">
            <v>3.5000000000000003E-2</v>
          </cell>
          <cell r="L6660">
            <v>3.5000000000000003E-2</v>
          </cell>
          <cell r="M6660" t="str">
            <v>KG</v>
          </cell>
          <cell r="N6660">
            <v>0</v>
          </cell>
          <cell r="P6660" t="str">
            <v>22326122472F382U46</v>
          </cell>
          <cell r="Q6660" t="str">
            <v>4010105612516</v>
          </cell>
          <cell r="R6660" t="str">
            <v>4</v>
          </cell>
          <cell r="S6660" t="str">
            <v>223</v>
          </cell>
          <cell r="T6660" t="str">
            <v>01</v>
          </cell>
          <cell r="V6660" t="str">
            <v>85366990</v>
          </cell>
          <cell r="W6660" t="str">
            <v>DE</v>
          </cell>
          <cell r="X6660" t="str">
            <v>C</v>
          </cell>
          <cell r="Y6660" t="str">
            <v>606</v>
          </cell>
          <cell r="Z6660" t="str">
            <v>EA</v>
          </cell>
          <cell r="AA6660">
            <v>1</v>
          </cell>
          <cell r="AB6660" t="str">
            <v>231 X 117 X 056</v>
          </cell>
          <cell r="AE6660" t="str">
            <v>STK</v>
          </cell>
          <cell r="AF6660">
            <v>1</v>
          </cell>
          <cell r="AG6660">
            <v>19</v>
          </cell>
          <cell r="AH6660">
            <v>1</v>
          </cell>
          <cell r="AI6660" t="str">
            <v>STK</v>
          </cell>
          <cell r="AJ6660" t="str">
            <v>PEHA Elektro GmbH &amp; Co. KG</v>
          </cell>
          <cell r="AK6660" t="str">
            <v>PEHA Elektro GmbH &amp; Co. KG</v>
          </cell>
        </row>
        <row r="6661">
          <cell r="C6661" t="str">
            <v>D 6771/16.02 CH-S</v>
          </cell>
          <cell r="D6661" t="str">
            <v>4851</v>
          </cell>
          <cell r="E6661" t="str">
            <v>15</v>
          </cell>
          <cell r="F6661" t="str">
            <v>1</v>
          </cell>
          <cell r="G6661" t="str">
            <v>01</v>
          </cell>
          <cell r="H6661" t="str">
            <v>01</v>
          </cell>
          <cell r="I6661" t="str">
            <v>1</v>
          </cell>
          <cell r="J6661">
            <v>1</v>
          </cell>
          <cell r="K6661">
            <v>0.03</v>
          </cell>
          <cell r="L6661">
            <v>0.03</v>
          </cell>
          <cell r="M6661" t="str">
            <v>KG</v>
          </cell>
          <cell r="N6661">
            <v>0</v>
          </cell>
          <cell r="P6661" t="str">
            <v>22326122472F382U46</v>
          </cell>
          <cell r="Q6661" t="str">
            <v>4010105612530</v>
          </cell>
          <cell r="R6661" t="str">
            <v>4</v>
          </cell>
          <cell r="S6661" t="str">
            <v>223</v>
          </cell>
          <cell r="T6661" t="str">
            <v>01</v>
          </cell>
          <cell r="V6661" t="str">
            <v>85366990</v>
          </cell>
          <cell r="W6661" t="str">
            <v>HU</v>
          </cell>
          <cell r="X6661" t="str">
            <v>C</v>
          </cell>
          <cell r="Y6661" t="str">
            <v>606</v>
          </cell>
          <cell r="Z6661" t="str">
            <v>EA</v>
          </cell>
          <cell r="AA6661">
            <v>1</v>
          </cell>
          <cell r="AB6661" t="str">
            <v>231 X 117 X 056</v>
          </cell>
          <cell r="AE6661" t="str">
            <v>STK</v>
          </cell>
          <cell r="AF6661">
            <v>1</v>
          </cell>
          <cell r="AG6661">
            <v>19</v>
          </cell>
          <cell r="AH6661">
            <v>1</v>
          </cell>
          <cell r="AI6661" t="str">
            <v>STK</v>
          </cell>
          <cell r="AJ6661" t="str">
            <v>PEHA Elektro GmbH &amp; Co. KG</v>
          </cell>
          <cell r="AK6661" t="str">
            <v>PEHA Elektro GmbH &amp; Co. KG</v>
          </cell>
        </row>
        <row r="6662">
          <cell r="C6662" t="str">
            <v>D 6771/16.33 CH-S</v>
          </cell>
          <cell r="D6662" t="str">
            <v>4851</v>
          </cell>
          <cell r="E6662" t="str">
            <v>15</v>
          </cell>
          <cell r="F6662" t="str">
            <v>1</v>
          </cell>
          <cell r="G6662" t="str">
            <v>01</v>
          </cell>
          <cell r="H6662" t="str">
            <v>01</v>
          </cell>
          <cell r="I6662" t="str">
            <v>1</v>
          </cell>
          <cell r="J6662">
            <v>1</v>
          </cell>
          <cell r="K6662">
            <v>2.9000000000000001E-2</v>
          </cell>
          <cell r="L6662">
            <v>2.9000000000000001E-2</v>
          </cell>
          <cell r="M6662" t="str">
            <v>KG</v>
          </cell>
          <cell r="N6662">
            <v>0</v>
          </cell>
          <cell r="P6662" t="str">
            <v>22326122472F382U46</v>
          </cell>
          <cell r="Q6662" t="str">
            <v>4010105612554</v>
          </cell>
          <cell r="R6662" t="str">
            <v>4</v>
          </cell>
          <cell r="S6662" t="str">
            <v>223</v>
          </cell>
          <cell r="T6662" t="str">
            <v>01</v>
          </cell>
          <cell r="V6662" t="str">
            <v>85366990</v>
          </cell>
          <cell r="W6662" t="str">
            <v>DE</v>
          </cell>
          <cell r="X6662" t="str">
            <v>C</v>
          </cell>
          <cell r="Y6662" t="str">
            <v>606</v>
          </cell>
          <cell r="Z6662" t="str">
            <v>EA</v>
          </cell>
          <cell r="AA6662">
            <v>1</v>
          </cell>
          <cell r="AB6662" t="str">
            <v>231 X 117 X 056</v>
          </cell>
          <cell r="AE6662" t="str">
            <v>STK</v>
          </cell>
          <cell r="AF6662">
            <v>1</v>
          </cell>
          <cell r="AG6662">
            <v>19</v>
          </cell>
          <cell r="AH6662">
            <v>1</v>
          </cell>
          <cell r="AI6662" t="str">
            <v>STK</v>
          </cell>
          <cell r="AJ6662" t="str">
            <v>PEHA Elektro GmbH &amp; Co. KG</v>
          </cell>
          <cell r="AK6662" t="str">
            <v>PEHA Elektro GmbH &amp; Co. KG</v>
          </cell>
        </row>
        <row r="6663">
          <cell r="C6663" t="str">
            <v>D 1721.13</v>
          </cell>
          <cell r="D6663" t="str">
            <v>4851</v>
          </cell>
          <cell r="E6663" t="str">
            <v>15</v>
          </cell>
          <cell r="F6663" t="str">
            <v>2</v>
          </cell>
          <cell r="G6663" t="str">
            <v>02</v>
          </cell>
          <cell r="H6663" t="str">
            <v>02</v>
          </cell>
          <cell r="I6663" t="str">
            <v>2</v>
          </cell>
          <cell r="J6663">
            <v>1</v>
          </cell>
          <cell r="K6663">
            <v>2.9000000000000001E-2</v>
          </cell>
          <cell r="L6663">
            <v>2.9000000000000001E-2</v>
          </cell>
          <cell r="M6663" t="str">
            <v>KG</v>
          </cell>
          <cell r="N6663">
            <v>0</v>
          </cell>
          <cell r="P6663" t="str">
            <v>22326122472F382U46</v>
          </cell>
          <cell r="Q6663" t="str">
            <v>4010105612615</v>
          </cell>
          <cell r="R6663" t="str">
            <v>4</v>
          </cell>
          <cell r="S6663" t="str">
            <v>223</v>
          </cell>
          <cell r="T6663" t="str">
            <v>01</v>
          </cell>
          <cell r="V6663" t="str">
            <v>85366990</v>
          </cell>
          <cell r="W6663" t="str">
            <v>DE</v>
          </cell>
          <cell r="X6663" t="str">
            <v>C</v>
          </cell>
          <cell r="Y6663" t="str">
            <v>606</v>
          </cell>
          <cell r="Z6663" t="str">
            <v>EA</v>
          </cell>
          <cell r="AA6663">
            <v>1</v>
          </cell>
          <cell r="AB6663" t="str">
            <v>231 X 117 X 056</v>
          </cell>
          <cell r="AE6663" t="str">
            <v>STK</v>
          </cell>
          <cell r="AF6663">
            <v>1</v>
          </cell>
          <cell r="AG6663">
            <v>19</v>
          </cell>
          <cell r="AH6663">
            <v>1</v>
          </cell>
          <cell r="AI6663" t="str">
            <v>STK</v>
          </cell>
          <cell r="AJ6663" t="str">
            <v>PEHA Elektro GmbH &amp; Co. KG</v>
          </cell>
          <cell r="AK6663" t="str">
            <v>PEHA Elektro GmbH &amp; Co. KG</v>
          </cell>
        </row>
        <row r="6664">
          <cell r="C6664" t="str">
            <v>D 6771.02 CH SI LED/4</v>
          </cell>
          <cell r="D6664" t="str">
            <v>4851</v>
          </cell>
          <cell r="E6664" t="str">
            <v>15</v>
          </cell>
          <cell r="F6664" t="str">
            <v>1</v>
          </cell>
          <cell r="G6664" t="str">
            <v>01</v>
          </cell>
          <cell r="H6664" t="str">
            <v>01</v>
          </cell>
          <cell r="I6664" t="str">
            <v>1</v>
          </cell>
          <cell r="J6664">
            <v>1</v>
          </cell>
          <cell r="K6664">
            <v>0.3</v>
          </cell>
          <cell r="L6664">
            <v>0.3</v>
          </cell>
          <cell r="M6664" t="str">
            <v>KG</v>
          </cell>
          <cell r="N6664">
            <v>0</v>
          </cell>
          <cell r="P6664" t="str">
            <v>22326122472F382U46</v>
          </cell>
          <cell r="Q6664" t="str">
            <v>4010105612639</v>
          </cell>
          <cell r="R6664" t="str">
            <v>4</v>
          </cell>
          <cell r="S6664" t="str">
            <v>223</v>
          </cell>
          <cell r="T6664" t="str">
            <v>01</v>
          </cell>
          <cell r="V6664" t="str">
            <v>85366990</v>
          </cell>
          <cell r="W6664" t="str">
            <v>HU</v>
          </cell>
          <cell r="X6664" t="str">
            <v>C</v>
          </cell>
          <cell r="Y6664" t="str">
            <v>606</v>
          </cell>
          <cell r="Z6664" t="str">
            <v>EA</v>
          </cell>
          <cell r="AA6664">
            <v>1</v>
          </cell>
          <cell r="AB6664" t="str">
            <v>223 X 153 X 078</v>
          </cell>
          <cell r="AE6664" t="str">
            <v>STK</v>
          </cell>
          <cell r="AF6664">
            <v>1</v>
          </cell>
          <cell r="AG6664">
            <v>19</v>
          </cell>
          <cell r="AH6664">
            <v>1</v>
          </cell>
          <cell r="AI6664" t="str">
            <v>STK</v>
          </cell>
          <cell r="AJ6664" t="str">
            <v>PEHA Elektro GmbH &amp; Co. KG</v>
          </cell>
          <cell r="AK6664" t="str">
            <v>PEHA Elektro GmbH &amp; Co. KG</v>
          </cell>
        </row>
        <row r="6665">
          <cell r="C6665" t="str">
            <v>D 6771/16.02 CH-S LED/4</v>
          </cell>
          <cell r="D6665" t="str">
            <v>4851</v>
          </cell>
          <cell r="E6665" t="str">
            <v>15</v>
          </cell>
          <cell r="F6665" t="str">
            <v>1</v>
          </cell>
          <cell r="G6665" t="str">
            <v>01</v>
          </cell>
          <cell r="H6665" t="str">
            <v>01</v>
          </cell>
          <cell r="I6665" t="str">
            <v>1</v>
          </cell>
          <cell r="J6665">
            <v>1</v>
          </cell>
          <cell r="K6665">
            <v>0.3</v>
          </cell>
          <cell r="L6665">
            <v>0.3</v>
          </cell>
          <cell r="M6665" t="str">
            <v>KG</v>
          </cell>
          <cell r="N6665">
            <v>0</v>
          </cell>
          <cell r="P6665" t="str">
            <v>22326122472F382U46</v>
          </cell>
          <cell r="Q6665" t="str">
            <v>4010105612653</v>
          </cell>
          <cell r="R6665" t="str">
            <v>4</v>
          </cell>
          <cell r="S6665" t="str">
            <v>223</v>
          </cell>
          <cell r="T6665" t="str">
            <v>01</v>
          </cell>
          <cell r="V6665" t="str">
            <v>85366990</v>
          </cell>
          <cell r="W6665" t="str">
            <v>HU</v>
          </cell>
          <cell r="X6665" t="str">
            <v>C</v>
          </cell>
          <cell r="Y6665" t="str">
            <v>606</v>
          </cell>
          <cell r="Z6665" t="str">
            <v>EA</v>
          </cell>
          <cell r="AA6665">
            <v>1</v>
          </cell>
          <cell r="AB6665" t="str">
            <v>223 X 153 X 078</v>
          </cell>
          <cell r="AE6665" t="str">
            <v>STK</v>
          </cell>
          <cell r="AF6665">
            <v>1</v>
          </cell>
          <cell r="AG6665">
            <v>19</v>
          </cell>
          <cell r="AH6665">
            <v>1</v>
          </cell>
          <cell r="AI6665" t="str">
            <v>STK</v>
          </cell>
          <cell r="AJ6665" t="str">
            <v>PEHA Elektro GmbH &amp; Co. KG</v>
          </cell>
          <cell r="AK6665" t="str">
            <v>PEHA Elektro GmbH &amp; Co. KG</v>
          </cell>
        </row>
        <row r="6666">
          <cell r="C6666" t="str">
            <v>D 6771.13 K SI</v>
          </cell>
          <cell r="D6666" t="str">
            <v>4851</v>
          </cell>
          <cell r="E6666" t="str">
            <v>15</v>
          </cell>
          <cell r="F6666" t="str">
            <v>1</v>
          </cell>
          <cell r="G6666" t="str">
            <v>01</v>
          </cell>
          <cell r="H6666" t="str">
            <v>01</v>
          </cell>
          <cell r="I6666" t="str">
            <v>1</v>
          </cell>
          <cell r="J6666">
            <v>1</v>
          </cell>
          <cell r="K6666">
            <v>0.3</v>
          </cell>
          <cell r="L6666">
            <v>0.3</v>
          </cell>
          <cell r="M6666" t="str">
            <v>KG</v>
          </cell>
          <cell r="N6666">
            <v>0</v>
          </cell>
          <cell r="P6666" t="str">
            <v>22326122472F382U46</v>
          </cell>
          <cell r="Q6666" t="str">
            <v>4010105612714</v>
          </cell>
          <cell r="R6666" t="str">
            <v>4</v>
          </cell>
          <cell r="S6666" t="str">
            <v>223</v>
          </cell>
          <cell r="T6666" t="str">
            <v>01</v>
          </cell>
          <cell r="V6666" t="str">
            <v>85366990</v>
          </cell>
          <cell r="W6666" t="str">
            <v>DE</v>
          </cell>
          <cell r="X6666" t="str">
            <v>C</v>
          </cell>
          <cell r="Y6666" t="str">
            <v>606</v>
          </cell>
          <cell r="Z6666" t="str">
            <v>EA</v>
          </cell>
          <cell r="AA6666">
            <v>1</v>
          </cell>
          <cell r="AB6666" t="str">
            <v>231 X 117 X 056</v>
          </cell>
          <cell r="AE6666" t="str">
            <v>STK</v>
          </cell>
          <cell r="AF6666">
            <v>1</v>
          </cell>
          <cell r="AG6666">
            <v>19</v>
          </cell>
          <cell r="AH6666">
            <v>1</v>
          </cell>
          <cell r="AI6666" t="str">
            <v>STK</v>
          </cell>
          <cell r="AJ6666" t="str">
            <v>PEHA Elektro GmbH &amp; Co. KG</v>
          </cell>
          <cell r="AK6666" t="str">
            <v>PEHA Elektro GmbH &amp; Co. KG</v>
          </cell>
        </row>
        <row r="6667">
          <cell r="C6667" t="str">
            <v>D 6771.13 SI</v>
          </cell>
          <cell r="D6667" t="str">
            <v>4851</v>
          </cell>
          <cell r="E6667" t="str">
            <v>15</v>
          </cell>
          <cell r="F6667" t="str">
            <v>1</v>
          </cell>
          <cell r="G6667" t="str">
            <v>01</v>
          </cell>
          <cell r="H6667" t="str">
            <v>01</v>
          </cell>
          <cell r="I6667" t="str">
            <v>1</v>
          </cell>
          <cell r="J6667">
            <v>1</v>
          </cell>
          <cell r="K6667">
            <v>3.5999999999999997E-2</v>
          </cell>
          <cell r="L6667">
            <v>3.5999999999999997E-2</v>
          </cell>
          <cell r="M6667" t="str">
            <v>KG</v>
          </cell>
          <cell r="N6667">
            <v>0</v>
          </cell>
          <cell r="P6667" t="str">
            <v>22326122472F382U46</v>
          </cell>
          <cell r="Q6667" t="str">
            <v>4010105612813</v>
          </cell>
          <cell r="R6667" t="str">
            <v>4</v>
          </cell>
          <cell r="S6667" t="str">
            <v>223</v>
          </cell>
          <cell r="T6667" t="str">
            <v>01</v>
          </cell>
          <cell r="V6667" t="str">
            <v>85366990</v>
          </cell>
          <cell r="W6667" t="str">
            <v>DE</v>
          </cell>
          <cell r="X6667" t="str">
            <v>C</v>
          </cell>
          <cell r="Y6667" t="str">
            <v>606</v>
          </cell>
          <cell r="Z6667" t="str">
            <v>EA</v>
          </cell>
          <cell r="AA6667">
            <v>1</v>
          </cell>
          <cell r="AB6667" t="str">
            <v>53 X 53  X 35</v>
          </cell>
          <cell r="AE6667" t="str">
            <v>STK</v>
          </cell>
          <cell r="AF6667">
            <v>1</v>
          </cell>
          <cell r="AG6667">
            <v>19</v>
          </cell>
          <cell r="AH6667">
            <v>1</v>
          </cell>
          <cell r="AI6667" t="str">
            <v>STK</v>
          </cell>
          <cell r="AJ6667" t="str">
            <v>PEHA Elektro GmbH &amp; Co. KG</v>
          </cell>
          <cell r="AK6667" t="str">
            <v>PEHA Elektro GmbH &amp; Co. KG</v>
          </cell>
        </row>
        <row r="6668">
          <cell r="C6668" t="str">
            <v>D 1711.13 SI</v>
          </cell>
          <cell r="D6668" t="str">
            <v>4851</v>
          </cell>
          <cell r="E6668" t="str">
            <v>15</v>
          </cell>
          <cell r="F6668" t="str">
            <v>1</v>
          </cell>
          <cell r="G6668" t="str">
            <v>02</v>
          </cell>
          <cell r="H6668" t="str">
            <v>02</v>
          </cell>
          <cell r="I6668" t="str">
            <v>2</v>
          </cell>
          <cell r="J6668">
            <v>1</v>
          </cell>
          <cell r="K6668">
            <v>3.5999999999999997E-2</v>
          </cell>
          <cell r="L6668">
            <v>3.5999999999999997E-2</v>
          </cell>
          <cell r="M6668" t="str">
            <v>KG</v>
          </cell>
          <cell r="N6668">
            <v>0</v>
          </cell>
          <cell r="P6668" t="str">
            <v>22326122472F382U46</v>
          </cell>
          <cell r="Q6668" t="str">
            <v>4010105612912</v>
          </cell>
          <cell r="R6668" t="str">
            <v>4</v>
          </cell>
          <cell r="S6668" t="str">
            <v>223</v>
          </cell>
          <cell r="T6668" t="str">
            <v>01</v>
          </cell>
          <cell r="V6668" t="str">
            <v>85366990</v>
          </cell>
          <cell r="W6668" t="str">
            <v>DE</v>
          </cell>
          <cell r="X6668" t="str">
            <v>C</v>
          </cell>
          <cell r="Y6668" t="str">
            <v>606</v>
          </cell>
          <cell r="Z6668" t="str">
            <v>EA</v>
          </cell>
          <cell r="AA6668">
            <v>1</v>
          </cell>
          <cell r="AB6668" t="str">
            <v>231 X 117 X 056</v>
          </cell>
          <cell r="AE6668" t="str">
            <v>STK</v>
          </cell>
          <cell r="AF6668">
            <v>1</v>
          </cell>
          <cell r="AG6668">
            <v>19</v>
          </cell>
          <cell r="AH6668">
            <v>1</v>
          </cell>
          <cell r="AI6668" t="str">
            <v>STK</v>
          </cell>
          <cell r="AJ6668" t="str">
            <v>PEHA Elektro GmbH &amp; Co. KG</v>
          </cell>
          <cell r="AK6668" t="str">
            <v>PEHA Elektro GmbH &amp; Co. KG</v>
          </cell>
        </row>
        <row r="6669">
          <cell r="C6669" t="str">
            <v>D 714.13 T</v>
          </cell>
          <cell r="D6669" t="str">
            <v>4851</v>
          </cell>
          <cell r="E6669" t="str">
            <v>15</v>
          </cell>
          <cell r="F6669" t="str">
            <v>1</v>
          </cell>
          <cell r="G6669" t="str">
            <v>01</v>
          </cell>
          <cell r="H6669" t="str">
            <v>01</v>
          </cell>
          <cell r="I6669" t="str">
            <v>1</v>
          </cell>
          <cell r="J6669">
            <v>1</v>
          </cell>
          <cell r="K6669">
            <v>0.03</v>
          </cell>
          <cell r="L6669">
            <v>0.03</v>
          </cell>
          <cell r="M6669" t="str">
            <v>KG</v>
          </cell>
          <cell r="N6669">
            <v>0</v>
          </cell>
          <cell r="P6669" t="str">
            <v>22326122472F382U46</v>
          </cell>
          <cell r="Q6669" t="str">
            <v>4010105613018</v>
          </cell>
          <cell r="R6669" t="str">
            <v>4</v>
          </cell>
          <cell r="S6669" t="str">
            <v>223</v>
          </cell>
          <cell r="T6669" t="str">
            <v>01</v>
          </cell>
          <cell r="V6669" t="str">
            <v>85365080</v>
          </cell>
          <cell r="W6669" t="str">
            <v>HU</v>
          </cell>
          <cell r="X6669" t="str">
            <v>C</v>
          </cell>
          <cell r="Y6669" t="str">
            <v>606</v>
          </cell>
          <cell r="Z6669" t="str">
            <v>EA</v>
          </cell>
          <cell r="AA6669">
            <v>1</v>
          </cell>
          <cell r="AB6669" t="str">
            <v>151 X 118 X 056</v>
          </cell>
          <cell r="AE6669" t="str">
            <v>STK</v>
          </cell>
          <cell r="AF6669">
            <v>1</v>
          </cell>
          <cell r="AG6669">
            <v>19</v>
          </cell>
          <cell r="AH6669">
            <v>1</v>
          </cell>
          <cell r="AI6669" t="str">
            <v>STK</v>
          </cell>
          <cell r="AJ6669" t="str">
            <v>PEHA Elektro GmbH &amp; Co. KG</v>
          </cell>
          <cell r="AK6669" t="str">
            <v>PEHA Elektro GmbH &amp; Co. KG</v>
          </cell>
        </row>
        <row r="6670">
          <cell r="C6670" t="str">
            <v>D 771.13</v>
          </cell>
          <cell r="D6670" t="str">
            <v>4851</v>
          </cell>
          <cell r="E6670" t="str">
            <v>15</v>
          </cell>
          <cell r="F6670" t="str">
            <v>1</v>
          </cell>
          <cell r="G6670" t="str">
            <v>01</v>
          </cell>
          <cell r="H6670" t="str">
            <v>01</v>
          </cell>
          <cell r="I6670" t="str">
            <v>1</v>
          </cell>
          <cell r="J6670">
            <v>1</v>
          </cell>
          <cell r="K6670">
            <v>6.0000000000000001E-3</v>
          </cell>
          <cell r="L6670">
            <v>6.0000000000000001E-3</v>
          </cell>
          <cell r="M6670" t="str">
            <v>KG</v>
          </cell>
          <cell r="N6670">
            <v>0</v>
          </cell>
          <cell r="P6670" t="str">
            <v>22326122472F382U46</v>
          </cell>
          <cell r="Q6670" t="str">
            <v>4010105613117</v>
          </cell>
          <cell r="R6670" t="str">
            <v>4</v>
          </cell>
          <cell r="S6670" t="str">
            <v>223</v>
          </cell>
          <cell r="T6670" t="str">
            <v>01</v>
          </cell>
          <cell r="V6670" t="str">
            <v>85389099</v>
          </cell>
          <cell r="W6670" t="str">
            <v>DE</v>
          </cell>
          <cell r="X6670" t="str">
            <v>W</v>
          </cell>
          <cell r="Y6670" t="str">
            <v>606</v>
          </cell>
          <cell r="Z6670" t="str">
            <v>EA</v>
          </cell>
          <cell r="AA6670">
            <v>1</v>
          </cell>
          <cell r="AB6670" t="str">
            <v>87 X 64 X 66</v>
          </cell>
          <cell r="AE6670" t="str">
            <v>STK</v>
          </cell>
          <cell r="AF6670">
            <v>1</v>
          </cell>
          <cell r="AG6670">
            <v>19</v>
          </cell>
          <cell r="AH6670">
            <v>1</v>
          </cell>
          <cell r="AI6670" t="str">
            <v>STK</v>
          </cell>
          <cell r="AJ6670" t="str">
            <v>PEHA Elektro GmbH &amp; Co. KG</v>
          </cell>
          <cell r="AK6670" t="str">
            <v>PEHA Elektro GmbH &amp; Co. KG</v>
          </cell>
        </row>
        <row r="6671">
          <cell r="C6671" t="str">
            <v>D 772.13</v>
          </cell>
          <cell r="D6671" t="str">
            <v>4851</v>
          </cell>
          <cell r="E6671" t="str">
            <v>15</v>
          </cell>
          <cell r="F6671" t="str">
            <v>1</v>
          </cell>
          <cell r="G6671" t="str">
            <v>01</v>
          </cell>
          <cell r="H6671" t="str">
            <v>01</v>
          </cell>
          <cell r="I6671" t="str">
            <v>1</v>
          </cell>
          <cell r="J6671">
            <v>1</v>
          </cell>
          <cell r="K6671">
            <v>8.0000000000000002E-3</v>
          </cell>
          <cell r="L6671">
            <v>8.0000000000000002E-3</v>
          </cell>
          <cell r="M6671" t="str">
            <v>KG</v>
          </cell>
          <cell r="N6671">
            <v>0</v>
          </cell>
          <cell r="P6671" t="str">
            <v>22326122472F382U46</v>
          </cell>
          <cell r="Q6671" t="str">
            <v>4010105613216</v>
          </cell>
          <cell r="R6671" t="str">
            <v>4</v>
          </cell>
          <cell r="S6671" t="str">
            <v>223</v>
          </cell>
          <cell r="T6671" t="str">
            <v>01</v>
          </cell>
          <cell r="V6671" t="str">
            <v>85389099</v>
          </cell>
          <cell r="W6671" t="str">
            <v>DE</v>
          </cell>
          <cell r="X6671" t="str">
            <v>W</v>
          </cell>
          <cell r="Y6671" t="str">
            <v>606</v>
          </cell>
          <cell r="Z6671" t="str">
            <v>EA</v>
          </cell>
          <cell r="AA6671">
            <v>1</v>
          </cell>
          <cell r="AB6671" t="str">
            <v>117 X 087 X 067</v>
          </cell>
          <cell r="AE6671" t="str">
            <v>STK</v>
          </cell>
          <cell r="AF6671">
            <v>1</v>
          </cell>
          <cell r="AG6671">
            <v>19</v>
          </cell>
          <cell r="AH6671">
            <v>1</v>
          </cell>
          <cell r="AI6671" t="str">
            <v>STK</v>
          </cell>
          <cell r="AJ6671" t="str">
            <v>PEHA Elektro GmbH &amp; Co. KG</v>
          </cell>
          <cell r="AK6671" t="str">
            <v>PEHA Elektro GmbH &amp; Co. KG</v>
          </cell>
        </row>
        <row r="6672">
          <cell r="C6672" t="str">
            <v>D 773.13</v>
          </cell>
          <cell r="D6672" t="str">
            <v>4851</v>
          </cell>
          <cell r="E6672" t="str">
            <v>15</v>
          </cell>
          <cell r="F6672" t="str">
            <v>1</v>
          </cell>
          <cell r="G6672" t="str">
            <v>01</v>
          </cell>
          <cell r="H6672" t="str">
            <v>01</v>
          </cell>
          <cell r="I6672" t="str">
            <v>1</v>
          </cell>
          <cell r="J6672">
            <v>1</v>
          </cell>
          <cell r="K6672">
            <v>1.4999999999999999E-2</v>
          </cell>
          <cell r="L6672">
            <v>1.4999999999999999E-2</v>
          </cell>
          <cell r="M6672" t="str">
            <v>KG</v>
          </cell>
          <cell r="N6672">
            <v>0</v>
          </cell>
          <cell r="P6672" t="str">
            <v>22326122472F382U46</v>
          </cell>
          <cell r="Q6672" t="str">
            <v>4010105613315</v>
          </cell>
          <cell r="R6672" t="str">
            <v>4</v>
          </cell>
          <cell r="S6672" t="str">
            <v>223</v>
          </cell>
          <cell r="T6672" t="str">
            <v>01</v>
          </cell>
          <cell r="V6672" t="str">
            <v>85389099</v>
          </cell>
          <cell r="W6672" t="str">
            <v>DE</v>
          </cell>
          <cell r="X6672" t="str">
            <v>C</v>
          </cell>
          <cell r="Y6672" t="str">
            <v>606</v>
          </cell>
          <cell r="Z6672" t="str">
            <v>EA</v>
          </cell>
          <cell r="AA6672">
            <v>1</v>
          </cell>
          <cell r="AB6672" t="str">
            <v>170 X 7  X 70</v>
          </cell>
          <cell r="AE6672" t="str">
            <v>STK</v>
          </cell>
          <cell r="AF6672">
            <v>1</v>
          </cell>
          <cell r="AG6672">
            <v>19</v>
          </cell>
          <cell r="AH6672">
            <v>1</v>
          </cell>
          <cell r="AI6672" t="str">
            <v>STK</v>
          </cell>
          <cell r="AJ6672" t="str">
            <v>PEHA Elektro GmbH &amp; Co. KG</v>
          </cell>
          <cell r="AK6672" t="str">
            <v>PEHA Elektro GmbH &amp; Co. KG</v>
          </cell>
        </row>
        <row r="6673">
          <cell r="C6673" t="str">
            <v>D 6771.02 CH SI GLK/Z</v>
          </cell>
          <cell r="D6673" t="str">
            <v>4851</v>
          </cell>
          <cell r="E6673" t="str">
            <v>15</v>
          </cell>
          <cell r="F6673" t="str">
            <v>1</v>
          </cell>
          <cell r="G6673" t="str">
            <v>01</v>
          </cell>
          <cell r="H6673" t="str">
            <v>02</v>
          </cell>
          <cell r="I6673" t="str">
            <v>2</v>
          </cell>
          <cell r="J6673">
            <v>1</v>
          </cell>
          <cell r="K6673">
            <v>1.4999999999999999E-2</v>
          </cell>
          <cell r="L6673">
            <v>1.4999999999999999E-2</v>
          </cell>
          <cell r="M6673" t="str">
            <v>KG</v>
          </cell>
          <cell r="N6673">
            <v>0</v>
          </cell>
          <cell r="P6673" t="str">
            <v>22326122472F382U46</v>
          </cell>
          <cell r="Q6673" t="str">
            <v>4010105613414</v>
          </cell>
          <cell r="R6673" t="str">
            <v>4</v>
          </cell>
          <cell r="S6673" t="str">
            <v>223</v>
          </cell>
          <cell r="T6673" t="str">
            <v>01</v>
          </cell>
          <cell r="V6673" t="str">
            <v>85366990</v>
          </cell>
          <cell r="W6673" t="str">
            <v>HU</v>
          </cell>
          <cell r="X6673" t="str">
            <v>C</v>
          </cell>
          <cell r="Y6673" t="str">
            <v>606</v>
          </cell>
          <cell r="Z6673" t="str">
            <v>EA</v>
          </cell>
          <cell r="AA6673">
            <v>10</v>
          </cell>
          <cell r="AB6673" t="str">
            <v>223 X 153 X 078</v>
          </cell>
          <cell r="AE6673" t="str">
            <v>STK</v>
          </cell>
          <cell r="AF6673">
            <v>1</v>
          </cell>
          <cell r="AG6673">
            <v>19</v>
          </cell>
          <cell r="AH6673">
            <v>1</v>
          </cell>
          <cell r="AI6673" t="str">
            <v>STK</v>
          </cell>
          <cell r="AJ6673" t="str">
            <v>PEHA Elektro GmbH &amp; Co. KG</v>
          </cell>
          <cell r="AK6673" t="str">
            <v>PEHA Elektro GmbH &amp; Co. KG</v>
          </cell>
        </row>
        <row r="6674">
          <cell r="C6674" t="str">
            <v>D 6771.02 CH SI LED/4/Z</v>
          </cell>
          <cell r="D6674" t="str">
            <v>4851</v>
          </cell>
          <cell r="E6674" t="str">
            <v>15</v>
          </cell>
          <cell r="F6674" t="str">
            <v>1</v>
          </cell>
          <cell r="G6674" t="str">
            <v>01</v>
          </cell>
          <cell r="H6674" t="str">
            <v>02</v>
          </cell>
          <cell r="I6674" t="str">
            <v>2</v>
          </cell>
          <cell r="J6674">
            <v>1</v>
          </cell>
          <cell r="K6674">
            <v>1.4999999999999999E-2</v>
          </cell>
          <cell r="L6674">
            <v>1.4999999999999999E-2</v>
          </cell>
          <cell r="M6674" t="str">
            <v>KG</v>
          </cell>
          <cell r="N6674">
            <v>0</v>
          </cell>
          <cell r="P6674" t="str">
            <v>22326122472F382U46</v>
          </cell>
          <cell r="Q6674" t="str">
            <v>4010105613452</v>
          </cell>
          <cell r="R6674" t="str">
            <v>4</v>
          </cell>
          <cell r="S6674" t="str">
            <v>223</v>
          </cell>
          <cell r="T6674" t="str">
            <v>01</v>
          </cell>
          <cell r="V6674" t="str">
            <v>85366990</v>
          </cell>
          <cell r="W6674" t="str">
            <v>HU</v>
          </cell>
          <cell r="X6674" t="str">
            <v>C</v>
          </cell>
          <cell r="Y6674" t="str">
            <v>606</v>
          </cell>
          <cell r="Z6674" t="str">
            <v>EA</v>
          </cell>
          <cell r="AA6674">
            <v>10</v>
          </cell>
          <cell r="AB6674" t="str">
            <v>223 X 153 X 078</v>
          </cell>
          <cell r="AE6674" t="str">
            <v>STK</v>
          </cell>
          <cell r="AF6674">
            <v>1</v>
          </cell>
          <cell r="AG6674">
            <v>19</v>
          </cell>
          <cell r="AH6674">
            <v>1</v>
          </cell>
          <cell r="AI6674" t="str">
            <v>STK</v>
          </cell>
          <cell r="AJ6674" t="str">
            <v>PEHA Elektro GmbH &amp; Co. KG</v>
          </cell>
          <cell r="AK6674" t="str">
            <v>PEHA Elektro GmbH &amp; Co. KG</v>
          </cell>
        </row>
        <row r="6675">
          <cell r="C6675" t="str">
            <v>D 791.13</v>
          </cell>
          <cell r="D6675" t="str">
            <v>4851</v>
          </cell>
          <cell r="E6675" t="str">
            <v>15</v>
          </cell>
          <cell r="F6675" t="str">
            <v>1</v>
          </cell>
          <cell r="G6675" t="str">
            <v>01</v>
          </cell>
          <cell r="H6675" t="str">
            <v>01</v>
          </cell>
          <cell r="I6675" t="str">
            <v>1</v>
          </cell>
          <cell r="J6675">
            <v>1</v>
          </cell>
          <cell r="K6675">
            <v>0.04</v>
          </cell>
          <cell r="L6675">
            <v>0.04</v>
          </cell>
          <cell r="M6675" t="str">
            <v>KG</v>
          </cell>
          <cell r="N6675">
            <v>0</v>
          </cell>
          <cell r="P6675" t="str">
            <v>22326122472F382U46</v>
          </cell>
          <cell r="Q6675" t="str">
            <v>4010105613513</v>
          </cell>
          <cell r="R6675" t="str">
            <v>4</v>
          </cell>
          <cell r="S6675" t="str">
            <v>223</v>
          </cell>
          <cell r="T6675" t="str">
            <v>01</v>
          </cell>
          <cell r="V6675" t="str">
            <v>85389099</v>
          </cell>
          <cell r="W6675" t="str">
            <v>DE</v>
          </cell>
          <cell r="X6675" t="str">
            <v>W</v>
          </cell>
          <cell r="Y6675" t="str">
            <v>606</v>
          </cell>
          <cell r="Z6675" t="str">
            <v>EA</v>
          </cell>
          <cell r="AA6675">
            <v>1</v>
          </cell>
          <cell r="AB6675" t="str">
            <v>60 X 60 X 35</v>
          </cell>
          <cell r="AE6675" t="str">
            <v>STK</v>
          </cell>
          <cell r="AF6675">
            <v>1</v>
          </cell>
          <cell r="AG6675">
            <v>19</v>
          </cell>
          <cell r="AH6675">
            <v>1</v>
          </cell>
          <cell r="AI6675" t="str">
            <v>STK</v>
          </cell>
          <cell r="AJ6675" t="str">
            <v>PEHA Elektro GmbH &amp; Co. KG</v>
          </cell>
          <cell r="AK6675" t="str">
            <v>PEHA Elektro GmbH &amp; Co. KG</v>
          </cell>
        </row>
        <row r="6676">
          <cell r="C6676" t="str">
            <v>D 791.13 F</v>
          </cell>
          <cell r="D6676" t="str">
            <v>4851</v>
          </cell>
          <cell r="E6676" t="str">
            <v>15</v>
          </cell>
          <cell r="F6676" t="str">
            <v>1</v>
          </cell>
          <cell r="G6676" t="str">
            <v>01</v>
          </cell>
          <cell r="H6676" t="str">
            <v>01</v>
          </cell>
          <cell r="I6676" t="str">
            <v>1</v>
          </cell>
          <cell r="J6676">
            <v>1</v>
          </cell>
          <cell r="K6676">
            <v>0.04</v>
          </cell>
          <cell r="L6676">
            <v>0.04</v>
          </cell>
          <cell r="M6676" t="str">
            <v>KG</v>
          </cell>
          <cell r="N6676">
            <v>0</v>
          </cell>
          <cell r="P6676" t="str">
            <v>22326122472F382U46</v>
          </cell>
          <cell r="Q6676" t="str">
            <v>4010105613612</v>
          </cell>
          <cell r="R6676" t="str">
            <v>4</v>
          </cell>
          <cell r="S6676" t="str">
            <v>223</v>
          </cell>
          <cell r="T6676" t="str">
            <v>01</v>
          </cell>
          <cell r="V6676" t="str">
            <v>85389099</v>
          </cell>
          <cell r="W6676" t="str">
            <v>DE</v>
          </cell>
          <cell r="X6676" t="str">
            <v>C</v>
          </cell>
          <cell r="Y6676" t="str">
            <v>606</v>
          </cell>
          <cell r="Z6676" t="str">
            <v>EA</v>
          </cell>
          <cell r="AA6676">
            <v>1</v>
          </cell>
          <cell r="AB6676" t="str">
            <v>193 X 090 X 090</v>
          </cell>
          <cell r="AE6676" t="str">
            <v>STK</v>
          </cell>
          <cell r="AF6676">
            <v>1</v>
          </cell>
          <cell r="AG6676">
            <v>19</v>
          </cell>
          <cell r="AH6676">
            <v>1</v>
          </cell>
          <cell r="AI6676" t="str">
            <v>STK</v>
          </cell>
          <cell r="AJ6676" t="str">
            <v>PEHA Elektro GmbH &amp; Co. KG</v>
          </cell>
          <cell r="AK6676" t="str">
            <v>PEHA Elektro GmbH &amp; Co. KG</v>
          </cell>
        </row>
        <row r="6677">
          <cell r="C6677" t="str">
            <v>D 792.13</v>
          </cell>
          <cell r="D6677" t="str">
            <v>4851</v>
          </cell>
          <cell r="E6677" t="str">
            <v>15</v>
          </cell>
          <cell r="F6677" t="str">
            <v>1</v>
          </cell>
          <cell r="G6677" t="str">
            <v>01</v>
          </cell>
          <cell r="H6677" t="str">
            <v>01</v>
          </cell>
          <cell r="I6677" t="str">
            <v>1</v>
          </cell>
          <cell r="J6677">
            <v>1</v>
          </cell>
          <cell r="K6677">
            <v>0.06</v>
          </cell>
          <cell r="L6677">
            <v>0.06</v>
          </cell>
          <cell r="M6677" t="str">
            <v>KG</v>
          </cell>
          <cell r="N6677">
            <v>0</v>
          </cell>
          <cell r="P6677" t="str">
            <v>22326122472F382U46</v>
          </cell>
          <cell r="Q6677" t="str">
            <v>4010105613711</v>
          </cell>
          <cell r="R6677" t="str">
            <v>4</v>
          </cell>
          <cell r="S6677" t="str">
            <v>223</v>
          </cell>
          <cell r="T6677" t="str">
            <v>01</v>
          </cell>
          <cell r="V6677" t="str">
            <v>85389099</v>
          </cell>
          <cell r="W6677" t="str">
            <v>DE</v>
          </cell>
          <cell r="X6677" t="str">
            <v>C</v>
          </cell>
          <cell r="Y6677" t="str">
            <v>606</v>
          </cell>
          <cell r="Z6677" t="str">
            <v>EA</v>
          </cell>
          <cell r="AA6677">
            <v>1</v>
          </cell>
          <cell r="AB6677" t="str">
            <v>307 X 182 X 128</v>
          </cell>
          <cell r="AE6677" t="str">
            <v>STK</v>
          </cell>
          <cell r="AF6677">
            <v>1</v>
          </cell>
          <cell r="AG6677">
            <v>19</v>
          </cell>
          <cell r="AH6677">
            <v>1</v>
          </cell>
          <cell r="AI6677" t="str">
            <v>STK</v>
          </cell>
          <cell r="AJ6677" t="str">
            <v>PEHA Elektro GmbH &amp; Co. KG</v>
          </cell>
          <cell r="AK6677" t="str">
            <v>PEHA Elektro GmbH &amp; Co. KG</v>
          </cell>
        </row>
        <row r="6678">
          <cell r="C6678" t="str">
            <v>D 777.13</v>
          </cell>
          <cell r="D6678" t="str">
            <v>4851</v>
          </cell>
          <cell r="E6678" t="str">
            <v>15</v>
          </cell>
          <cell r="F6678" t="str">
            <v>1</v>
          </cell>
          <cell r="G6678" t="str">
            <v>01</v>
          </cell>
          <cell r="H6678" t="str">
            <v>01</v>
          </cell>
          <cell r="I6678" t="str">
            <v>1</v>
          </cell>
          <cell r="J6678">
            <v>1</v>
          </cell>
          <cell r="K6678">
            <v>1E-3</v>
          </cell>
          <cell r="L6678">
            <v>1E-3</v>
          </cell>
          <cell r="M6678" t="str">
            <v>KG</v>
          </cell>
          <cell r="N6678">
            <v>0</v>
          </cell>
          <cell r="P6678" t="str">
            <v>22326122472F382U46</v>
          </cell>
          <cell r="Q6678" t="str">
            <v>4010105613810</v>
          </cell>
          <cell r="R6678" t="str">
            <v>4</v>
          </cell>
          <cell r="S6678" t="str">
            <v>223</v>
          </cell>
          <cell r="T6678" t="str">
            <v>01</v>
          </cell>
          <cell r="V6678" t="str">
            <v>85389099</v>
          </cell>
          <cell r="W6678" t="str">
            <v>DE</v>
          </cell>
          <cell r="X6678" t="str">
            <v>C</v>
          </cell>
          <cell r="Y6678" t="str">
            <v>606</v>
          </cell>
          <cell r="Z6678" t="str">
            <v>EA</v>
          </cell>
          <cell r="AA6678">
            <v>1</v>
          </cell>
          <cell r="AB6678" t="str">
            <v>55 X 55 X 15</v>
          </cell>
          <cell r="AE6678" t="str">
            <v>STK</v>
          </cell>
          <cell r="AF6678">
            <v>1</v>
          </cell>
          <cell r="AG6678">
            <v>19</v>
          </cell>
          <cell r="AH6678">
            <v>1</v>
          </cell>
          <cell r="AI6678" t="str">
            <v>STK</v>
          </cell>
          <cell r="AJ6678" t="str">
            <v>PEHA Elektro GmbH &amp; Co. KG</v>
          </cell>
          <cell r="AK6678" t="str">
            <v>PEHA Elektro GmbH &amp; Co. KG</v>
          </cell>
        </row>
        <row r="6679">
          <cell r="C6679" t="str">
            <v>D 71.13 ME</v>
          </cell>
          <cell r="D6679" t="str">
            <v>4851</v>
          </cell>
          <cell r="E6679" t="str">
            <v>15</v>
          </cell>
          <cell r="F6679" t="str">
            <v>18</v>
          </cell>
          <cell r="G6679" t="str">
            <v>18</v>
          </cell>
          <cell r="H6679" t="str">
            <v>18</v>
          </cell>
          <cell r="I6679" t="str">
            <v>18</v>
          </cell>
          <cell r="J6679">
            <v>1</v>
          </cell>
          <cell r="K6679">
            <v>6.0000000000000001E-3</v>
          </cell>
          <cell r="L6679">
            <v>6.0000000000000001E-3</v>
          </cell>
          <cell r="M6679" t="str">
            <v>KG</v>
          </cell>
          <cell r="N6679">
            <v>0</v>
          </cell>
          <cell r="P6679" t="str">
            <v>22326122472F382U46</v>
          </cell>
          <cell r="Q6679" t="str">
            <v>4010105613919</v>
          </cell>
          <cell r="R6679" t="str">
            <v>4</v>
          </cell>
          <cell r="S6679" t="str">
            <v>223</v>
          </cell>
          <cell r="T6679" t="str">
            <v>01</v>
          </cell>
          <cell r="V6679" t="str">
            <v>85389099</v>
          </cell>
          <cell r="W6679" t="str">
            <v>DE</v>
          </cell>
          <cell r="X6679" t="str">
            <v>C</v>
          </cell>
          <cell r="Y6679" t="str">
            <v>606</v>
          </cell>
          <cell r="Z6679" t="str">
            <v>EA</v>
          </cell>
          <cell r="AA6679">
            <v>1</v>
          </cell>
          <cell r="AB6679" t="str">
            <v>60 X 60  X 5</v>
          </cell>
          <cell r="AE6679" t="str">
            <v>STK</v>
          </cell>
          <cell r="AF6679">
            <v>1</v>
          </cell>
          <cell r="AG6679">
            <v>19</v>
          </cell>
          <cell r="AH6679">
            <v>1</v>
          </cell>
          <cell r="AI6679" t="str">
            <v>STK</v>
          </cell>
          <cell r="AJ6679" t="str">
            <v>PEHA Elektro GmbH &amp; Co. KG</v>
          </cell>
          <cell r="AK6679" t="str">
            <v>PEHA Elektro GmbH &amp; Co. KG</v>
          </cell>
        </row>
        <row r="6680">
          <cell r="C6680" t="str">
            <v>D 777.18/M</v>
          </cell>
          <cell r="D6680" t="str">
            <v>4851</v>
          </cell>
          <cell r="E6680" t="str">
            <v>15</v>
          </cell>
          <cell r="F6680" t="str">
            <v>2</v>
          </cell>
          <cell r="G6680" t="str">
            <v>02</v>
          </cell>
          <cell r="H6680" t="str">
            <v>02</v>
          </cell>
          <cell r="I6680" t="str">
            <v>2</v>
          </cell>
          <cell r="J6680">
            <v>1</v>
          </cell>
          <cell r="K6680">
            <v>6.0000000000000001E-3</v>
          </cell>
          <cell r="L6680">
            <v>6.0000000000000001E-3</v>
          </cell>
          <cell r="M6680" t="str">
            <v>KG</v>
          </cell>
          <cell r="N6680">
            <v>0</v>
          </cell>
          <cell r="P6680" t="str">
            <v>22326122472F382U46</v>
          </cell>
          <cell r="Q6680" t="str">
            <v>4010105614015</v>
          </cell>
          <cell r="R6680" t="str">
            <v>4</v>
          </cell>
          <cell r="S6680" t="str">
            <v>223</v>
          </cell>
          <cell r="T6680" t="str">
            <v>01</v>
          </cell>
          <cell r="V6680" t="str">
            <v>85389099</v>
          </cell>
          <cell r="W6680" t="str">
            <v>DE</v>
          </cell>
          <cell r="X6680" t="str">
            <v>C</v>
          </cell>
          <cell r="Y6680" t="str">
            <v>606</v>
          </cell>
          <cell r="Z6680" t="str">
            <v>EA</v>
          </cell>
          <cell r="AA6680">
            <v>1</v>
          </cell>
          <cell r="AE6680" t="str">
            <v>STK</v>
          </cell>
          <cell r="AF6680">
            <v>1</v>
          </cell>
          <cell r="AG6680">
            <v>19</v>
          </cell>
          <cell r="AH6680">
            <v>1</v>
          </cell>
          <cell r="AI6680" t="str">
            <v>STK</v>
          </cell>
          <cell r="AJ6680" t="str">
            <v>PEHA Elektro GmbH &amp; Co. KG</v>
          </cell>
          <cell r="AK6680" t="str">
            <v>PEHA Elektro GmbH &amp; Co. KG</v>
          </cell>
        </row>
        <row r="6681">
          <cell r="C6681" t="str">
            <v>D 6771.02 CH SI GLK</v>
          </cell>
          <cell r="D6681" t="str">
            <v>4851</v>
          </cell>
          <cell r="E6681" t="str">
            <v>15</v>
          </cell>
          <cell r="F6681" t="str">
            <v>1</v>
          </cell>
          <cell r="G6681" t="str">
            <v>01</v>
          </cell>
          <cell r="H6681" t="str">
            <v>01</v>
          </cell>
          <cell r="I6681" t="str">
            <v>1</v>
          </cell>
          <cell r="J6681">
            <v>1</v>
          </cell>
          <cell r="K6681">
            <v>6.0000000000000001E-3</v>
          </cell>
          <cell r="L6681">
            <v>6.0000000000000001E-3</v>
          </cell>
          <cell r="M6681" t="str">
            <v>KG</v>
          </cell>
          <cell r="N6681">
            <v>0</v>
          </cell>
          <cell r="P6681" t="str">
            <v>22326122472F382U46</v>
          </cell>
          <cell r="Q6681" t="str">
            <v>4010105614114</v>
          </cell>
          <cell r="R6681" t="str">
            <v>4</v>
          </cell>
          <cell r="S6681" t="str">
            <v>223</v>
          </cell>
          <cell r="T6681" t="str">
            <v>01</v>
          </cell>
          <cell r="V6681" t="str">
            <v>85366990</v>
          </cell>
          <cell r="W6681" t="str">
            <v>HU</v>
          </cell>
          <cell r="X6681" t="str">
            <v>C</v>
          </cell>
          <cell r="Y6681" t="str">
            <v>606</v>
          </cell>
          <cell r="Z6681" t="str">
            <v>EA</v>
          </cell>
          <cell r="AA6681">
            <v>1</v>
          </cell>
          <cell r="AB6681" t="str">
            <v>223 X 153 X 078</v>
          </cell>
          <cell r="AE6681" t="str">
            <v>STK</v>
          </cell>
          <cell r="AF6681">
            <v>1</v>
          </cell>
          <cell r="AG6681">
            <v>19</v>
          </cell>
          <cell r="AH6681">
            <v>1</v>
          </cell>
          <cell r="AI6681" t="str">
            <v>STK</v>
          </cell>
          <cell r="AJ6681" t="str">
            <v>PEHA Elektro GmbH &amp; Co. KG</v>
          </cell>
          <cell r="AK6681" t="str">
            <v>PEHA Elektro GmbH &amp; Co. KG</v>
          </cell>
        </row>
        <row r="6682">
          <cell r="C6682" t="str">
            <v>D 6711.36 SK SI/M</v>
          </cell>
          <cell r="D6682" t="str">
            <v>4851</v>
          </cell>
          <cell r="E6682" t="str">
            <v>15</v>
          </cell>
          <cell r="F6682" t="str">
            <v>1</v>
          </cell>
          <cell r="G6682" t="str">
            <v>01</v>
          </cell>
          <cell r="H6682" t="str">
            <v>01</v>
          </cell>
          <cell r="I6682" t="str">
            <v>1</v>
          </cell>
          <cell r="J6682">
            <v>1</v>
          </cell>
          <cell r="K6682">
            <v>6.0000000000000001E-3</v>
          </cell>
          <cell r="L6682">
            <v>6.0000000000000001E-3</v>
          </cell>
          <cell r="M6682" t="str">
            <v>KG</v>
          </cell>
          <cell r="N6682">
            <v>0</v>
          </cell>
          <cell r="P6682" t="str">
            <v>22326122472F382U46</v>
          </cell>
          <cell r="Q6682" t="str">
            <v>4010105614510</v>
          </cell>
          <cell r="R6682" t="str">
            <v>4</v>
          </cell>
          <cell r="S6682" t="str">
            <v>223</v>
          </cell>
          <cell r="T6682" t="str">
            <v>01</v>
          </cell>
          <cell r="V6682" t="str">
            <v>85366990</v>
          </cell>
          <cell r="W6682" t="str">
            <v>DE</v>
          </cell>
          <cell r="X6682" t="str">
            <v>C</v>
          </cell>
          <cell r="Y6682" t="str">
            <v>606</v>
          </cell>
          <cell r="Z6682" t="str">
            <v>EA</v>
          </cell>
          <cell r="AA6682">
            <v>1</v>
          </cell>
          <cell r="AE6682" t="str">
            <v>STK</v>
          </cell>
          <cell r="AF6682">
            <v>1</v>
          </cell>
          <cell r="AG6682">
            <v>19</v>
          </cell>
          <cell r="AH6682">
            <v>1</v>
          </cell>
          <cell r="AI6682" t="str">
            <v>STK</v>
          </cell>
          <cell r="AJ6682" t="str">
            <v>PEHA Elektro GmbH &amp; Co. KG</v>
          </cell>
          <cell r="AK6682" t="str">
            <v>PEHA Elektro GmbH &amp; Co. KG</v>
          </cell>
        </row>
        <row r="6683">
          <cell r="C6683" t="str">
            <v>D 6711.13 SK SI/M</v>
          </cell>
          <cell r="D6683" t="str">
            <v>4851</v>
          </cell>
          <cell r="E6683" t="str">
            <v>15</v>
          </cell>
          <cell r="F6683" t="str">
            <v>1</v>
          </cell>
          <cell r="G6683" t="str">
            <v>01</v>
          </cell>
          <cell r="H6683" t="str">
            <v>02</v>
          </cell>
          <cell r="I6683" t="str">
            <v>2</v>
          </cell>
          <cell r="J6683">
            <v>1</v>
          </cell>
          <cell r="K6683">
            <v>6.0000000000000001E-3</v>
          </cell>
          <cell r="L6683">
            <v>6.0000000000000001E-3</v>
          </cell>
          <cell r="M6683" t="str">
            <v>KG</v>
          </cell>
          <cell r="N6683">
            <v>0</v>
          </cell>
          <cell r="P6683" t="str">
            <v>22326122472F382U46</v>
          </cell>
          <cell r="Q6683" t="str">
            <v>4010105614619</v>
          </cell>
          <cell r="R6683" t="str">
            <v>4</v>
          </cell>
          <cell r="S6683" t="str">
            <v>223</v>
          </cell>
          <cell r="T6683" t="str">
            <v>01</v>
          </cell>
          <cell r="V6683" t="str">
            <v>85366990</v>
          </cell>
          <cell r="W6683" t="str">
            <v>DE</v>
          </cell>
          <cell r="X6683" t="str">
            <v>C</v>
          </cell>
          <cell r="Y6683" t="str">
            <v>606</v>
          </cell>
          <cell r="Z6683" t="str">
            <v>EA</v>
          </cell>
          <cell r="AA6683">
            <v>1</v>
          </cell>
          <cell r="AE6683" t="str">
            <v>STK</v>
          </cell>
          <cell r="AF6683">
            <v>1</v>
          </cell>
          <cell r="AG6683">
            <v>19</v>
          </cell>
          <cell r="AH6683">
            <v>1</v>
          </cell>
          <cell r="AI6683" t="str">
            <v>STK</v>
          </cell>
          <cell r="AJ6683" t="str">
            <v>PEHA Elektro GmbH &amp; Co. KG</v>
          </cell>
          <cell r="AK6683" t="str">
            <v>PEHA Elektro GmbH &amp; Co. KG</v>
          </cell>
        </row>
        <row r="6684">
          <cell r="C6684" t="str">
            <v>D 712.02 GLK WE/VI</v>
          </cell>
          <cell r="D6684" t="str">
            <v>4851</v>
          </cell>
          <cell r="E6684" t="str">
            <v>15</v>
          </cell>
          <cell r="F6684" t="str">
            <v>1</v>
          </cell>
          <cell r="G6684" t="str">
            <v>01</v>
          </cell>
          <cell r="H6684" t="str">
            <v>01</v>
          </cell>
          <cell r="I6684" t="str">
            <v>1</v>
          </cell>
          <cell r="J6684">
            <v>1</v>
          </cell>
          <cell r="K6684">
            <v>3.3000000000000002E-2</v>
          </cell>
          <cell r="L6684">
            <v>0.03</v>
          </cell>
          <cell r="M6684" t="str">
            <v>KG</v>
          </cell>
          <cell r="N6684">
            <v>0</v>
          </cell>
          <cell r="P6684" t="str">
            <v>22326122472F382U46</v>
          </cell>
          <cell r="Q6684" t="str">
            <v>4010105614718</v>
          </cell>
          <cell r="R6684" t="str">
            <v>4</v>
          </cell>
          <cell r="S6684" t="str">
            <v>223</v>
          </cell>
          <cell r="T6684" t="str">
            <v>01</v>
          </cell>
          <cell r="V6684" t="str">
            <v>85365080</v>
          </cell>
          <cell r="W6684" t="str">
            <v>HU</v>
          </cell>
          <cell r="X6684" t="str">
            <v>W</v>
          </cell>
          <cell r="Y6684" t="str">
            <v>606</v>
          </cell>
          <cell r="Z6684" t="str">
            <v>EA</v>
          </cell>
          <cell r="AA6684">
            <v>1</v>
          </cell>
          <cell r="AE6684" t="str">
            <v>STK</v>
          </cell>
          <cell r="AF6684">
            <v>1</v>
          </cell>
          <cell r="AG6684">
            <v>19</v>
          </cell>
          <cell r="AH6684">
            <v>1</v>
          </cell>
          <cell r="AI6684" t="str">
            <v>STK</v>
          </cell>
          <cell r="AJ6684" t="str">
            <v>PEHA Elektro GmbH &amp; Co. KG</v>
          </cell>
          <cell r="AK6684" t="str">
            <v>PEHA Elektro GmbH &amp; Co. KG</v>
          </cell>
        </row>
        <row r="6685">
          <cell r="C6685" t="str">
            <v>D 716.02 WE/VI</v>
          </cell>
          <cell r="D6685" t="str">
            <v>4851</v>
          </cell>
          <cell r="E6685" t="str">
            <v>15</v>
          </cell>
          <cell r="F6685" t="str">
            <v>1</v>
          </cell>
          <cell r="G6685" t="str">
            <v>01</v>
          </cell>
          <cell r="H6685" t="str">
            <v>01</v>
          </cell>
          <cell r="I6685" t="str">
            <v>1</v>
          </cell>
          <cell r="J6685">
            <v>1</v>
          </cell>
          <cell r="K6685">
            <v>3.3000000000000002E-2</v>
          </cell>
          <cell r="L6685">
            <v>0.03</v>
          </cell>
          <cell r="M6685" t="str">
            <v>KG</v>
          </cell>
          <cell r="N6685">
            <v>0</v>
          </cell>
          <cell r="P6685" t="str">
            <v>22326122472F382U46</v>
          </cell>
          <cell r="Q6685" t="str">
            <v>4010105614725</v>
          </cell>
          <cell r="R6685" t="str">
            <v>4</v>
          </cell>
          <cell r="S6685" t="str">
            <v>223</v>
          </cell>
          <cell r="T6685" t="str">
            <v>01</v>
          </cell>
          <cell r="V6685" t="str">
            <v>85365080</v>
          </cell>
          <cell r="W6685" t="str">
            <v>HU</v>
          </cell>
          <cell r="X6685" t="str">
            <v>C</v>
          </cell>
          <cell r="Y6685" t="str">
            <v>606</v>
          </cell>
          <cell r="Z6685" t="str">
            <v>EA</v>
          </cell>
          <cell r="AA6685">
            <v>200</v>
          </cell>
          <cell r="AE6685" t="str">
            <v>STK</v>
          </cell>
          <cell r="AF6685">
            <v>1</v>
          </cell>
          <cell r="AG6685">
            <v>19</v>
          </cell>
          <cell r="AH6685">
            <v>1</v>
          </cell>
          <cell r="AI6685" t="str">
            <v>STK</v>
          </cell>
          <cell r="AJ6685" t="str">
            <v>PEHA Elektro GmbH &amp; Co. KG</v>
          </cell>
          <cell r="AK6685" t="str">
            <v>PEHA Elektro GmbH &amp; Co. KG</v>
          </cell>
        </row>
        <row r="6686">
          <cell r="C6686" t="str">
            <v>D 72.13 ME</v>
          </cell>
          <cell r="D6686" t="str">
            <v>4851</v>
          </cell>
          <cell r="E6686" t="str">
            <v>15</v>
          </cell>
          <cell r="F6686" t="str">
            <v>1</v>
          </cell>
          <cell r="G6686" t="str">
            <v>18</v>
          </cell>
          <cell r="H6686" t="str">
            <v>18</v>
          </cell>
          <cell r="I6686" t="str">
            <v>18</v>
          </cell>
          <cell r="J6686">
            <v>1</v>
          </cell>
          <cell r="K6686">
            <v>8.0000000000000002E-3</v>
          </cell>
          <cell r="L6686">
            <v>8.0000000000000002E-3</v>
          </cell>
          <cell r="M6686" t="str">
            <v>KG</v>
          </cell>
          <cell r="N6686">
            <v>0</v>
          </cell>
          <cell r="P6686" t="str">
            <v>22326122472F382U46</v>
          </cell>
          <cell r="Q6686" t="str">
            <v>4010105614817</v>
          </cell>
          <cell r="R6686" t="str">
            <v>4</v>
          </cell>
          <cell r="S6686" t="str">
            <v>223</v>
          </cell>
          <cell r="T6686" t="str">
            <v>01</v>
          </cell>
          <cell r="V6686" t="str">
            <v>85389099</v>
          </cell>
          <cell r="W6686" t="str">
            <v>DE</v>
          </cell>
          <cell r="X6686" t="str">
            <v>C</v>
          </cell>
          <cell r="Y6686" t="str">
            <v>606</v>
          </cell>
          <cell r="Z6686" t="str">
            <v>EA</v>
          </cell>
          <cell r="AA6686">
            <v>1</v>
          </cell>
          <cell r="AB6686" t="str">
            <v>115 X 60 X 15</v>
          </cell>
          <cell r="AE6686" t="str">
            <v>STK</v>
          </cell>
          <cell r="AF6686">
            <v>1</v>
          </cell>
          <cell r="AG6686">
            <v>19</v>
          </cell>
          <cell r="AH6686">
            <v>1</v>
          </cell>
          <cell r="AI6686" t="str">
            <v>STK</v>
          </cell>
          <cell r="AJ6686" t="str">
            <v>PEHA Elektro GmbH &amp; Co. KG</v>
          </cell>
          <cell r="AK6686" t="str">
            <v>PEHA Elektro GmbH &amp; Co. KG</v>
          </cell>
        </row>
        <row r="6687">
          <cell r="C6687" t="str">
            <v>D 711.19</v>
          </cell>
          <cell r="D6687" t="str">
            <v>4851</v>
          </cell>
          <cell r="E6687" t="str">
            <v>15</v>
          </cell>
          <cell r="F6687" t="str">
            <v>1</v>
          </cell>
          <cell r="G6687" t="str">
            <v>01</v>
          </cell>
          <cell r="H6687" t="str">
            <v>01</v>
          </cell>
          <cell r="I6687" t="str">
            <v>1</v>
          </cell>
          <cell r="J6687">
            <v>1</v>
          </cell>
          <cell r="K6687">
            <v>2.5999999999999999E-2</v>
          </cell>
          <cell r="L6687">
            <v>2.5999999999999999E-2</v>
          </cell>
          <cell r="M6687" t="str">
            <v>KG</v>
          </cell>
          <cell r="N6687">
            <v>0</v>
          </cell>
          <cell r="P6687" t="str">
            <v>22326122472F382U46</v>
          </cell>
          <cell r="Q6687" t="str">
            <v>4010105615111</v>
          </cell>
          <cell r="R6687" t="str">
            <v>4</v>
          </cell>
          <cell r="S6687" t="str">
            <v>223</v>
          </cell>
          <cell r="T6687" t="str">
            <v>01</v>
          </cell>
          <cell r="V6687" t="str">
            <v>85365080</v>
          </cell>
          <cell r="W6687" t="str">
            <v>HU</v>
          </cell>
          <cell r="X6687" t="str">
            <v>W</v>
          </cell>
          <cell r="Y6687" t="str">
            <v>606</v>
          </cell>
          <cell r="Z6687" t="str">
            <v>EA</v>
          </cell>
          <cell r="AA6687">
            <v>1</v>
          </cell>
          <cell r="AB6687" t="str">
            <v>151 X 118 X 056</v>
          </cell>
          <cell r="AE6687" t="str">
            <v>STK</v>
          </cell>
          <cell r="AF6687">
            <v>1</v>
          </cell>
          <cell r="AG6687">
            <v>19</v>
          </cell>
          <cell r="AH6687">
            <v>1</v>
          </cell>
          <cell r="AI6687" t="str">
            <v>STK</v>
          </cell>
          <cell r="AJ6687" t="str">
            <v>PEHA Elektro GmbH &amp; Co. KG</v>
          </cell>
          <cell r="AK6687" t="str">
            <v>PEHA Elektro GmbH &amp; Co. KG</v>
          </cell>
        </row>
        <row r="6688">
          <cell r="C6688" t="str">
            <v>D 712.19</v>
          </cell>
          <cell r="D6688" t="str">
            <v>4851</v>
          </cell>
          <cell r="E6688" t="str">
            <v>15</v>
          </cell>
          <cell r="F6688" t="str">
            <v>1</v>
          </cell>
          <cell r="G6688" t="str">
            <v>01</v>
          </cell>
          <cell r="H6688" t="str">
            <v>01</v>
          </cell>
          <cell r="I6688" t="str">
            <v>1</v>
          </cell>
          <cell r="J6688">
            <v>1</v>
          </cell>
          <cell r="K6688">
            <v>0.02</v>
          </cell>
          <cell r="L6688">
            <v>0.02</v>
          </cell>
          <cell r="M6688" t="str">
            <v>KG</v>
          </cell>
          <cell r="N6688">
            <v>0</v>
          </cell>
          <cell r="P6688" t="str">
            <v>22326122472F382U46</v>
          </cell>
          <cell r="Q6688" t="str">
            <v>4010105615210</v>
          </cell>
          <cell r="R6688" t="str">
            <v>4</v>
          </cell>
          <cell r="S6688" t="str">
            <v>223</v>
          </cell>
          <cell r="T6688" t="str">
            <v>01</v>
          </cell>
          <cell r="V6688" t="str">
            <v>85365080</v>
          </cell>
          <cell r="W6688" t="str">
            <v>HU</v>
          </cell>
          <cell r="X6688" t="str">
            <v>W</v>
          </cell>
          <cell r="Y6688" t="str">
            <v>606</v>
          </cell>
          <cell r="Z6688" t="str">
            <v>EA</v>
          </cell>
          <cell r="AA6688">
            <v>1</v>
          </cell>
          <cell r="AB6688" t="str">
            <v>55 X 55 X 25</v>
          </cell>
          <cell r="AE6688" t="str">
            <v>STK</v>
          </cell>
          <cell r="AF6688">
            <v>1</v>
          </cell>
          <cell r="AG6688">
            <v>19</v>
          </cell>
          <cell r="AH6688">
            <v>1</v>
          </cell>
          <cell r="AI6688" t="str">
            <v>STK</v>
          </cell>
          <cell r="AJ6688" t="str">
            <v>PEHA Elektro GmbH &amp; Co. KG</v>
          </cell>
          <cell r="AK6688" t="str">
            <v>PEHA Elektro GmbH &amp; Co. KG</v>
          </cell>
        </row>
        <row r="6689">
          <cell r="C6689" t="str">
            <v>D 712.19 GLK</v>
          </cell>
          <cell r="D6689" t="str">
            <v>4851</v>
          </cell>
          <cell r="E6689" t="str">
            <v>15</v>
          </cell>
          <cell r="F6689" t="str">
            <v>1</v>
          </cell>
          <cell r="G6689" t="str">
            <v>01</v>
          </cell>
          <cell r="H6689" t="str">
            <v>01</v>
          </cell>
          <cell r="I6689" t="str">
            <v>1</v>
          </cell>
          <cell r="J6689">
            <v>1</v>
          </cell>
          <cell r="K6689">
            <v>0.03</v>
          </cell>
          <cell r="L6689">
            <v>0.03</v>
          </cell>
          <cell r="M6689" t="str">
            <v>KG</v>
          </cell>
          <cell r="N6689">
            <v>0</v>
          </cell>
          <cell r="P6689" t="str">
            <v>22326122472F382U46</v>
          </cell>
          <cell r="Q6689" t="str">
            <v>4010105615319</v>
          </cell>
          <cell r="R6689" t="str">
            <v>4</v>
          </cell>
          <cell r="S6689" t="str">
            <v>223</v>
          </cell>
          <cell r="T6689" t="str">
            <v>01</v>
          </cell>
          <cell r="V6689" t="str">
            <v>85365080</v>
          </cell>
          <cell r="W6689" t="str">
            <v>HU</v>
          </cell>
          <cell r="X6689" t="str">
            <v>C</v>
          </cell>
          <cell r="Y6689" t="str">
            <v>606</v>
          </cell>
          <cell r="Z6689" t="str">
            <v>EA</v>
          </cell>
          <cell r="AA6689">
            <v>1</v>
          </cell>
          <cell r="AB6689" t="str">
            <v>151 X 118 X 056</v>
          </cell>
          <cell r="AE6689" t="str">
            <v>STK</v>
          </cell>
          <cell r="AF6689">
            <v>1</v>
          </cell>
          <cell r="AG6689">
            <v>19</v>
          </cell>
          <cell r="AH6689">
            <v>1</v>
          </cell>
          <cell r="AI6689" t="str">
            <v>STK</v>
          </cell>
          <cell r="AJ6689" t="str">
            <v>PEHA Elektro GmbH &amp; Co. KG</v>
          </cell>
          <cell r="AK6689" t="str">
            <v>PEHA Elektro GmbH &amp; Co. KG</v>
          </cell>
        </row>
        <row r="6690">
          <cell r="C6690" t="str">
            <v>D 715.19 T</v>
          </cell>
          <cell r="D6690" t="str">
            <v>4851</v>
          </cell>
          <cell r="E6690" t="str">
            <v>15</v>
          </cell>
          <cell r="F6690" t="str">
            <v>1</v>
          </cell>
          <cell r="G6690" t="str">
            <v>01</v>
          </cell>
          <cell r="H6690" t="str">
            <v>01</v>
          </cell>
          <cell r="I6690" t="str">
            <v>1</v>
          </cell>
          <cell r="J6690">
            <v>1</v>
          </cell>
          <cell r="K6690">
            <v>0.02</v>
          </cell>
          <cell r="L6690">
            <v>0.02</v>
          </cell>
          <cell r="M6690" t="str">
            <v>KG</v>
          </cell>
          <cell r="N6690">
            <v>0</v>
          </cell>
          <cell r="P6690" t="str">
            <v>22326122472F382U46</v>
          </cell>
          <cell r="Q6690" t="str">
            <v>4010105615418</v>
          </cell>
          <cell r="R6690" t="str">
            <v>4</v>
          </cell>
          <cell r="S6690" t="str">
            <v>223</v>
          </cell>
          <cell r="T6690" t="str">
            <v>01</v>
          </cell>
          <cell r="V6690" t="str">
            <v>85365080</v>
          </cell>
          <cell r="W6690" t="str">
            <v>HU</v>
          </cell>
          <cell r="X6690" t="str">
            <v>W</v>
          </cell>
          <cell r="Y6690" t="str">
            <v>606</v>
          </cell>
          <cell r="Z6690" t="str">
            <v>EA</v>
          </cell>
          <cell r="AA6690">
            <v>1</v>
          </cell>
          <cell r="AB6690" t="str">
            <v>50 X 50 X 25</v>
          </cell>
          <cell r="AE6690" t="str">
            <v>STK</v>
          </cell>
          <cell r="AF6690">
            <v>1</v>
          </cell>
          <cell r="AG6690">
            <v>19</v>
          </cell>
          <cell r="AH6690">
            <v>1</v>
          </cell>
          <cell r="AI6690" t="str">
            <v>STK</v>
          </cell>
          <cell r="AJ6690" t="str">
            <v>PEHA Elektro GmbH &amp; Co. KG</v>
          </cell>
          <cell r="AK6690" t="str">
            <v>PEHA Elektro GmbH &amp; Co. KG</v>
          </cell>
        </row>
        <row r="6691">
          <cell r="C6691" t="str">
            <v>D 715.19</v>
          </cell>
          <cell r="D6691" t="str">
            <v>4851</v>
          </cell>
          <cell r="E6691" t="str">
            <v>15</v>
          </cell>
          <cell r="F6691" t="str">
            <v>1</v>
          </cell>
          <cell r="G6691" t="str">
            <v>01</v>
          </cell>
          <cell r="H6691" t="str">
            <v>01</v>
          </cell>
          <cell r="I6691" t="str">
            <v>1</v>
          </cell>
          <cell r="J6691">
            <v>1</v>
          </cell>
          <cell r="K6691">
            <v>3.2000000000000001E-2</v>
          </cell>
          <cell r="L6691">
            <v>3.2000000000000001E-2</v>
          </cell>
          <cell r="M6691" t="str">
            <v>KG</v>
          </cell>
          <cell r="N6691">
            <v>0</v>
          </cell>
          <cell r="P6691" t="str">
            <v>22326122472F382U46</v>
          </cell>
          <cell r="Q6691" t="str">
            <v>4010105615517</v>
          </cell>
          <cell r="R6691" t="str">
            <v>4</v>
          </cell>
          <cell r="S6691" t="str">
            <v>223</v>
          </cell>
          <cell r="T6691" t="str">
            <v>01</v>
          </cell>
          <cell r="V6691" t="str">
            <v>85365080</v>
          </cell>
          <cell r="W6691" t="str">
            <v>HU</v>
          </cell>
          <cell r="X6691" t="str">
            <v>W</v>
          </cell>
          <cell r="Y6691" t="str">
            <v>606</v>
          </cell>
          <cell r="Z6691" t="str">
            <v>EA</v>
          </cell>
          <cell r="AA6691">
            <v>1</v>
          </cell>
          <cell r="AB6691" t="str">
            <v>151 X 118 X 056</v>
          </cell>
          <cell r="AE6691" t="str">
            <v>STK</v>
          </cell>
          <cell r="AF6691">
            <v>1</v>
          </cell>
          <cell r="AG6691">
            <v>19</v>
          </cell>
          <cell r="AH6691">
            <v>1</v>
          </cell>
          <cell r="AI6691" t="str">
            <v>STK</v>
          </cell>
          <cell r="AJ6691" t="str">
            <v>PEHA Elektro GmbH &amp; Co. KG</v>
          </cell>
          <cell r="AK6691" t="str">
            <v>PEHA Elektro GmbH &amp; Co. KG</v>
          </cell>
        </row>
        <row r="6692">
          <cell r="C6692" t="str">
            <v>D 716.19</v>
          </cell>
          <cell r="D6692" t="str">
            <v>4851</v>
          </cell>
          <cell r="E6692" t="str">
            <v>15</v>
          </cell>
          <cell r="F6692" t="str">
            <v>1</v>
          </cell>
          <cell r="G6692" t="str">
            <v>01</v>
          </cell>
          <cell r="H6692" t="str">
            <v>01</v>
          </cell>
          <cell r="I6692" t="str">
            <v>1</v>
          </cell>
          <cell r="J6692">
            <v>1</v>
          </cell>
          <cell r="K6692">
            <v>0.02</v>
          </cell>
          <cell r="L6692">
            <v>0.02</v>
          </cell>
          <cell r="M6692" t="str">
            <v>KG</v>
          </cell>
          <cell r="N6692">
            <v>0</v>
          </cell>
          <cell r="P6692" t="str">
            <v>22326122472F382U46</v>
          </cell>
          <cell r="Q6692" t="str">
            <v>4010105615616</v>
          </cell>
          <cell r="R6692" t="str">
            <v>4</v>
          </cell>
          <cell r="S6692" t="str">
            <v>223</v>
          </cell>
          <cell r="T6692" t="str">
            <v>01</v>
          </cell>
          <cell r="V6692" t="str">
            <v>85365080</v>
          </cell>
          <cell r="W6692" t="str">
            <v>HU</v>
          </cell>
          <cell r="X6692" t="str">
            <v>W</v>
          </cell>
          <cell r="Y6692" t="str">
            <v>606</v>
          </cell>
          <cell r="Z6692" t="str">
            <v>EA</v>
          </cell>
          <cell r="AA6692">
            <v>1</v>
          </cell>
          <cell r="AB6692" t="str">
            <v>55 X 55 X 25</v>
          </cell>
          <cell r="AE6692" t="str">
            <v>STK</v>
          </cell>
          <cell r="AF6692">
            <v>1</v>
          </cell>
          <cell r="AG6692">
            <v>19</v>
          </cell>
          <cell r="AH6692">
            <v>1</v>
          </cell>
          <cell r="AI6692" t="str">
            <v>STK</v>
          </cell>
          <cell r="AJ6692" t="str">
            <v>PEHA Elektro GmbH &amp; Co. KG</v>
          </cell>
          <cell r="AK6692" t="str">
            <v>PEHA Elektro GmbH &amp; Co. KG</v>
          </cell>
        </row>
        <row r="6693">
          <cell r="C6693" t="str">
            <v>D 710.02 MJ ATT/A</v>
          </cell>
          <cell r="D6693" t="str">
            <v>4851</v>
          </cell>
          <cell r="E6693" t="str">
            <v>15</v>
          </cell>
          <cell r="F6693" t="str">
            <v>1</v>
          </cell>
          <cell r="G6693" t="str">
            <v>01</v>
          </cell>
          <cell r="H6693" t="str">
            <v>01</v>
          </cell>
          <cell r="I6693" t="str">
            <v>1</v>
          </cell>
          <cell r="J6693">
            <v>1</v>
          </cell>
          <cell r="K6693">
            <v>0.01</v>
          </cell>
          <cell r="L6693">
            <v>0.01</v>
          </cell>
          <cell r="M6693" t="str">
            <v>KG</v>
          </cell>
          <cell r="N6693">
            <v>0</v>
          </cell>
          <cell r="P6693" t="str">
            <v>22326122472F382U46</v>
          </cell>
          <cell r="Q6693" t="str">
            <v>4010105615715</v>
          </cell>
          <cell r="R6693" t="str">
            <v>4</v>
          </cell>
          <cell r="S6693" t="str">
            <v>223</v>
          </cell>
          <cell r="T6693" t="str">
            <v>01</v>
          </cell>
          <cell r="V6693" t="str">
            <v>85389099</v>
          </cell>
          <cell r="W6693" t="str">
            <v>DE</v>
          </cell>
          <cell r="X6693" t="str">
            <v>C</v>
          </cell>
          <cell r="Y6693" t="str">
            <v>606</v>
          </cell>
          <cell r="Z6693" t="str">
            <v>EA</v>
          </cell>
          <cell r="AA6693">
            <v>1</v>
          </cell>
          <cell r="AB6693" t="str">
            <v>14 X 53  X 53</v>
          </cell>
          <cell r="AE6693" t="str">
            <v>STK</v>
          </cell>
          <cell r="AF6693">
            <v>1</v>
          </cell>
          <cell r="AG6693">
            <v>19</v>
          </cell>
          <cell r="AH6693">
            <v>1</v>
          </cell>
          <cell r="AI6693" t="str">
            <v>STK</v>
          </cell>
          <cell r="AJ6693" t="str">
            <v>PEHA Elektro GmbH &amp; Co. KG</v>
          </cell>
          <cell r="AK6693" t="str">
            <v>PEHA Elektro GmbH &amp; Co. KG</v>
          </cell>
        </row>
        <row r="6694">
          <cell r="C6694" t="str">
            <v>D 710.02 MJ ATT/B</v>
          </cell>
          <cell r="D6694" t="str">
            <v>4851</v>
          </cell>
          <cell r="E6694" t="str">
            <v>15</v>
          </cell>
          <cell r="F6694" t="str">
            <v>1</v>
          </cell>
          <cell r="G6694" t="str">
            <v>01</v>
          </cell>
          <cell r="H6694" t="str">
            <v>01</v>
          </cell>
          <cell r="I6694" t="str">
            <v>1</v>
          </cell>
          <cell r="J6694">
            <v>1</v>
          </cell>
          <cell r="K6694">
            <v>8.0000000000000002E-3</v>
          </cell>
          <cell r="L6694">
            <v>8.0000000000000002E-3</v>
          </cell>
          <cell r="M6694" t="str">
            <v>KG</v>
          </cell>
          <cell r="N6694">
            <v>0</v>
          </cell>
          <cell r="P6694" t="str">
            <v>22326122472F382U46</v>
          </cell>
          <cell r="Q6694" t="str">
            <v>4010105615814</v>
          </cell>
          <cell r="R6694" t="str">
            <v>4</v>
          </cell>
          <cell r="S6694" t="str">
            <v>223</v>
          </cell>
          <cell r="T6694" t="str">
            <v>01</v>
          </cell>
          <cell r="V6694" t="str">
            <v>85389099</v>
          </cell>
          <cell r="W6694" t="str">
            <v>DE</v>
          </cell>
          <cell r="X6694" t="str">
            <v>C</v>
          </cell>
          <cell r="Y6694" t="str">
            <v>606</v>
          </cell>
          <cell r="Z6694" t="str">
            <v>EA</v>
          </cell>
          <cell r="AA6694">
            <v>1</v>
          </cell>
          <cell r="AB6694" t="str">
            <v>57 X 52  X 13</v>
          </cell>
          <cell r="AE6694" t="str">
            <v>STK</v>
          </cell>
          <cell r="AF6694">
            <v>1</v>
          </cell>
          <cell r="AG6694">
            <v>19</v>
          </cell>
          <cell r="AH6694">
            <v>1</v>
          </cell>
          <cell r="AI6694" t="str">
            <v>STK</v>
          </cell>
          <cell r="AJ6694" t="str">
            <v>PEHA Elektro GmbH &amp; Co. KG</v>
          </cell>
          <cell r="AK6694" t="str">
            <v>PEHA Elektro GmbH &amp; Co. KG</v>
          </cell>
        </row>
        <row r="6695">
          <cell r="C6695" t="str">
            <v>D 710.02 MJ ATT/C</v>
          </cell>
          <cell r="D6695" t="str">
            <v>4851</v>
          </cell>
          <cell r="E6695" t="str">
            <v>15</v>
          </cell>
          <cell r="F6695" t="str">
            <v>1</v>
          </cell>
          <cell r="G6695" t="str">
            <v>01</v>
          </cell>
          <cell r="H6695" t="str">
            <v>01</v>
          </cell>
          <cell r="I6695" t="str">
            <v>1</v>
          </cell>
          <cell r="J6695">
            <v>1</v>
          </cell>
          <cell r="K6695">
            <v>8.0000000000000002E-3</v>
          </cell>
          <cell r="L6695">
            <v>8.0000000000000002E-3</v>
          </cell>
          <cell r="M6695" t="str">
            <v>KG</v>
          </cell>
          <cell r="N6695">
            <v>0</v>
          </cell>
          <cell r="P6695" t="str">
            <v>22326122472F382U46</v>
          </cell>
          <cell r="Q6695" t="str">
            <v>4010105615913</v>
          </cell>
          <cell r="R6695" t="str">
            <v>4</v>
          </cell>
          <cell r="S6695" t="str">
            <v>223</v>
          </cell>
          <cell r="T6695" t="str">
            <v>01</v>
          </cell>
          <cell r="V6695" t="str">
            <v>85389099</v>
          </cell>
          <cell r="W6695" t="str">
            <v>HU</v>
          </cell>
          <cell r="X6695" t="str">
            <v>C</v>
          </cell>
          <cell r="Y6695" t="str">
            <v>606</v>
          </cell>
          <cell r="Z6695" t="str">
            <v>EA</v>
          </cell>
          <cell r="AA6695">
            <v>1</v>
          </cell>
          <cell r="AB6695" t="str">
            <v>53 X 53  X 14</v>
          </cell>
          <cell r="AE6695" t="str">
            <v>STK</v>
          </cell>
          <cell r="AF6695">
            <v>1</v>
          </cell>
          <cell r="AG6695">
            <v>19</v>
          </cell>
          <cell r="AH6695">
            <v>1</v>
          </cell>
          <cell r="AI6695" t="str">
            <v>STK</v>
          </cell>
          <cell r="AJ6695" t="str">
            <v>PEHA Elektro GmbH &amp; Co. KG</v>
          </cell>
          <cell r="AK6695" t="str">
            <v>PEHA Elektro GmbH &amp; Co. KG</v>
          </cell>
        </row>
        <row r="6696">
          <cell r="C6696" t="str">
            <v>D 710.02 MJ ATT/L</v>
          </cell>
          <cell r="D6696" t="str">
            <v>4851</v>
          </cell>
          <cell r="E6696" t="str">
            <v>15</v>
          </cell>
          <cell r="F6696" t="str">
            <v>18</v>
          </cell>
          <cell r="G6696" t="str">
            <v>18</v>
          </cell>
          <cell r="H6696" t="str">
            <v>18</v>
          </cell>
          <cell r="I6696" t="str">
            <v>18</v>
          </cell>
          <cell r="J6696">
            <v>1</v>
          </cell>
          <cell r="K6696">
            <v>0.01</v>
          </cell>
          <cell r="L6696">
            <v>0.01</v>
          </cell>
          <cell r="M6696" t="str">
            <v>KG</v>
          </cell>
          <cell r="N6696">
            <v>0</v>
          </cell>
          <cell r="P6696" t="str">
            <v>22326122472F382U46</v>
          </cell>
          <cell r="Q6696" t="str">
            <v>4010105616019</v>
          </cell>
          <cell r="R6696" t="str">
            <v>4</v>
          </cell>
          <cell r="S6696" t="str">
            <v>223</v>
          </cell>
          <cell r="T6696" t="str">
            <v>01</v>
          </cell>
          <cell r="V6696" t="str">
            <v>85389099</v>
          </cell>
          <cell r="W6696" t="str">
            <v>DE</v>
          </cell>
          <cell r="X6696" t="str">
            <v>C</v>
          </cell>
          <cell r="Y6696" t="str">
            <v>606</v>
          </cell>
          <cell r="Z6696" t="str">
            <v>EA</v>
          </cell>
          <cell r="AA6696">
            <v>1</v>
          </cell>
          <cell r="AB6696" t="str">
            <v>53 X 53  X 14</v>
          </cell>
          <cell r="AE6696" t="str">
            <v>STK</v>
          </cell>
          <cell r="AF6696">
            <v>1</v>
          </cell>
          <cell r="AG6696">
            <v>19</v>
          </cell>
          <cell r="AH6696">
            <v>1</v>
          </cell>
          <cell r="AI6696" t="str">
            <v>STK</v>
          </cell>
          <cell r="AJ6696" t="str">
            <v>PEHA Elektro GmbH &amp; Co. KG</v>
          </cell>
          <cell r="AK6696" t="str">
            <v>PEHA Elektro GmbH &amp; Co. KG</v>
          </cell>
        </row>
        <row r="6697">
          <cell r="C6697" t="str">
            <v>D 750.19</v>
          </cell>
          <cell r="D6697" t="str">
            <v>4851</v>
          </cell>
          <cell r="E6697" t="str">
            <v>15</v>
          </cell>
          <cell r="F6697" t="str">
            <v>1</v>
          </cell>
          <cell r="G6697" t="str">
            <v>01</v>
          </cell>
          <cell r="H6697" t="str">
            <v>01</v>
          </cell>
          <cell r="I6697" t="str">
            <v>1</v>
          </cell>
          <cell r="J6697">
            <v>1</v>
          </cell>
          <cell r="K6697">
            <v>2.5999999999999999E-2</v>
          </cell>
          <cell r="L6697">
            <v>2.5999999999999999E-2</v>
          </cell>
          <cell r="M6697" t="str">
            <v>KG</v>
          </cell>
          <cell r="N6697">
            <v>0</v>
          </cell>
          <cell r="P6697" t="str">
            <v>22326122472F382U46</v>
          </cell>
          <cell r="Q6697" t="str">
            <v>4010105616118</v>
          </cell>
          <cell r="R6697" t="str">
            <v>4</v>
          </cell>
          <cell r="S6697" t="str">
            <v>223</v>
          </cell>
          <cell r="T6697" t="str">
            <v>01</v>
          </cell>
          <cell r="V6697" t="str">
            <v>85365080</v>
          </cell>
          <cell r="W6697" t="str">
            <v>HU</v>
          </cell>
          <cell r="X6697" t="str">
            <v>W</v>
          </cell>
          <cell r="Y6697" t="str">
            <v>606</v>
          </cell>
          <cell r="Z6697" t="str">
            <v>EA</v>
          </cell>
          <cell r="AA6697">
            <v>1</v>
          </cell>
          <cell r="AB6697" t="str">
            <v>151 X 118 X 056</v>
          </cell>
          <cell r="AE6697" t="str">
            <v>STK</v>
          </cell>
          <cell r="AF6697">
            <v>1</v>
          </cell>
          <cell r="AG6697">
            <v>19</v>
          </cell>
          <cell r="AH6697">
            <v>1</v>
          </cell>
          <cell r="AI6697" t="str">
            <v>STK</v>
          </cell>
          <cell r="AJ6697" t="str">
            <v>PEHA Elektro GmbH &amp; Co. KG</v>
          </cell>
          <cell r="AK6697" t="str">
            <v>PEHA Elektro GmbH &amp; Co. KG</v>
          </cell>
        </row>
        <row r="6698">
          <cell r="C6698" t="str">
            <v>D 752.19</v>
          </cell>
          <cell r="D6698" t="str">
            <v>4851</v>
          </cell>
          <cell r="E6698" t="str">
            <v>15</v>
          </cell>
          <cell r="F6698" t="str">
            <v>1</v>
          </cell>
          <cell r="G6698" t="str">
            <v>01</v>
          </cell>
          <cell r="H6698" t="str">
            <v>01</v>
          </cell>
          <cell r="I6698" t="str">
            <v>1</v>
          </cell>
          <cell r="J6698">
            <v>1</v>
          </cell>
          <cell r="K6698">
            <v>0.03</v>
          </cell>
          <cell r="L6698">
            <v>0.03</v>
          </cell>
          <cell r="M6698" t="str">
            <v>KG</v>
          </cell>
          <cell r="N6698">
            <v>0</v>
          </cell>
          <cell r="P6698" t="str">
            <v>22326122472F382U46</v>
          </cell>
          <cell r="Q6698" t="str">
            <v>4010105616217</v>
          </cell>
          <cell r="R6698" t="str">
            <v>4</v>
          </cell>
          <cell r="S6698" t="str">
            <v>223</v>
          </cell>
          <cell r="T6698" t="str">
            <v>01</v>
          </cell>
          <cell r="V6698" t="str">
            <v>85365080</v>
          </cell>
          <cell r="W6698" t="str">
            <v>HU</v>
          </cell>
          <cell r="X6698" t="str">
            <v>C</v>
          </cell>
          <cell r="Y6698" t="str">
            <v>606</v>
          </cell>
          <cell r="Z6698" t="str">
            <v>EA</v>
          </cell>
          <cell r="AA6698">
            <v>1</v>
          </cell>
          <cell r="AB6698" t="str">
            <v>50 X 50  X 30</v>
          </cell>
          <cell r="AE6698" t="str">
            <v>STK</v>
          </cell>
          <cell r="AF6698">
            <v>1</v>
          </cell>
          <cell r="AG6698">
            <v>19</v>
          </cell>
          <cell r="AH6698">
            <v>1</v>
          </cell>
          <cell r="AI6698" t="str">
            <v>STK</v>
          </cell>
          <cell r="AJ6698" t="str">
            <v>PEHA Elektro GmbH &amp; Co. KG</v>
          </cell>
          <cell r="AK6698" t="str">
            <v>PEHA Elektro GmbH &amp; Co. KG</v>
          </cell>
        </row>
        <row r="6699">
          <cell r="C6699" t="str">
            <v>D 710.02 MJ ATT/P</v>
          </cell>
          <cell r="D6699" t="str">
            <v>4851</v>
          </cell>
          <cell r="E6699" t="str">
            <v>15</v>
          </cell>
          <cell r="F6699" t="str">
            <v>18</v>
          </cell>
          <cell r="G6699" t="str">
            <v>18</v>
          </cell>
          <cell r="H6699" t="str">
            <v>18</v>
          </cell>
          <cell r="I6699" t="str">
            <v>18</v>
          </cell>
          <cell r="J6699">
            <v>1</v>
          </cell>
          <cell r="K6699">
            <v>0.01</v>
          </cell>
          <cell r="L6699">
            <v>0.01</v>
          </cell>
          <cell r="M6699" t="str">
            <v>KG</v>
          </cell>
          <cell r="N6699">
            <v>0</v>
          </cell>
          <cell r="P6699" t="str">
            <v>22326122472F382U46</v>
          </cell>
          <cell r="Q6699" t="str">
            <v>4010105616316</v>
          </cell>
          <cell r="R6699" t="str">
            <v>4</v>
          </cell>
          <cell r="S6699" t="str">
            <v>223</v>
          </cell>
          <cell r="T6699" t="str">
            <v>01</v>
          </cell>
          <cell r="V6699" t="str">
            <v>85389099</v>
          </cell>
          <cell r="W6699" t="str">
            <v>DE</v>
          </cell>
          <cell r="X6699" t="str">
            <v>C</v>
          </cell>
          <cell r="Y6699" t="str">
            <v>606</v>
          </cell>
          <cell r="Z6699" t="str">
            <v>EA</v>
          </cell>
          <cell r="AA6699">
            <v>1</v>
          </cell>
          <cell r="AB6699" t="str">
            <v>53 X 53  X 14</v>
          </cell>
          <cell r="AE6699" t="str">
            <v>STK</v>
          </cell>
          <cell r="AF6699">
            <v>1</v>
          </cell>
          <cell r="AG6699">
            <v>19</v>
          </cell>
          <cell r="AH6699">
            <v>1</v>
          </cell>
          <cell r="AI6699" t="str">
            <v>STK</v>
          </cell>
          <cell r="AJ6699" t="str">
            <v>PEHA Elektro GmbH &amp; Co. KG</v>
          </cell>
          <cell r="AK6699" t="str">
            <v>PEHA Elektro GmbH &amp; Co. KG</v>
          </cell>
        </row>
        <row r="6700">
          <cell r="C6700" t="str">
            <v>D 6771.19 CH SI/SH</v>
          </cell>
          <cell r="D6700" t="str">
            <v>4851</v>
          </cell>
          <cell r="E6700" t="str">
            <v>15</v>
          </cell>
          <cell r="F6700" t="str">
            <v>1</v>
          </cell>
          <cell r="G6700" t="str">
            <v>01</v>
          </cell>
          <cell r="H6700" t="str">
            <v>01</v>
          </cell>
          <cell r="I6700" t="str">
            <v>1</v>
          </cell>
          <cell r="J6700">
            <v>1</v>
          </cell>
          <cell r="K6700">
            <v>0.01</v>
          </cell>
          <cell r="L6700">
            <v>0.01</v>
          </cell>
          <cell r="M6700" t="str">
            <v>KG</v>
          </cell>
          <cell r="N6700">
            <v>0</v>
          </cell>
          <cell r="P6700" t="str">
            <v>22326122472F382U46</v>
          </cell>
          <cell r="Q6700" t="str">
            <v>4010105616415</v>
          </cell>
          <cell r="R6700" t="str">
            <v>4</v>
          </cell>
          <cell r="S6700" t="str">
            <v>223</v>
          </cell>
          <cell r="T6700" t="str">
            <v>01</v>
          </cell>
          <cell r="V6700" t="str">
            <v>85366990</v>
          </cell>
          <cell r="W6700" t="str">
            <v>HU</v>
          </cell>
          <cell r="X6700" t="str">
            <v>W</v>
          </cell>
          <cell r="Y6700" t="str">
            <v>606</v>
          </cell>
          <cell r="Z6700" t="str">
            <v>EA</v>
          </cell>
          <cell r="AA6700">
            <v>200</v>
          </cell>
          <cell r="AE6700" t="str">
            <v>STK</v>
          </cell>
          <cell r="AF6700">
            <v>1</v>
          </cell>
          <cell r="AG6700">
            <v>19</v>
          </cell>
          <cell r="AH6700">
            <v>1</v>
          </cell>
          <cell r="AI6700" t="str">
            <v>STK</v>
          </cell>
          <cell r="AJ6700" t="str">
            <v>PEHA Elektro GmbH &amp; Co. KG</v>
          </cell>
          <cell r="AK6700" t="str">
            <v>PEHA Elektro GmbH &amp; Co. KG</v>
          </cell>
        </row>
        <row r="6701">
          <cell r="C6701" t="str">
            <v>D 1756.19 F</v>
          </cell>
          <cell r="D6701" t="str">
            <v>4851</v>
          </cell>
          <cell r="E6701" t="str">
            <v>15</v>
          </cell>
          <cell r="F6701" t="str">
            <v>2</v>
          </cell>
          <cell r="G6701" t="str">
            <v>02</v>
          </cell>
          <cell r="H6701" t="str">
            <v>02</v>
          </cell>
          <cell r="I6701" t="str">
            <v>2</v>
          </cell>
          <cell r="J6701">
            <v>1</v>
          </cell>
          <cell r="K6701">
            <v>0.01</v>
          </cell>
          <cell r="L6701">
            <v>0.01</v>
          </cell>
          <cell r="M6701" t="str">
            <v>KG</v>
          </cell>
          <cell r="N6701">
            <v>0</v>
          </cell>
          <cell r="P6701" t="str">
            <v>22326122472F382U46</v>
          </cell>
          <cell r="Q6701" t="str">
            <v>4010105616514</v>
          </cell>
          <cell r="R6701" t="str">
            <v>4</v>
          </cell>
          <cell r="S6701" t="str">
            <v>223</v>
          </cell>
          <cell r="T6701" t="str">
            <v>01</v>
          </cell>
          <cell r="V6701" t="str">
            <v>85369010</v>
          </cell>
          <cell r="W6701" t="str">
            <v>DE</v>
          </cell>
          <cell r="X6701" t="str">
            <v>C</v>
          </cell>
          <cell r="Y6701" t="str">
            <v>606</v>
          </cell>
          <cell r="Z6701" t="str">
            <v>EA</v>
          </cell>
          <cell r="AA6701">
            <v>1</v>
          </cell>
          <cell r="AB6701" t="str">
            <v>151 X 118 X 056</v>
          </cell>
          <cell r="AE6701" t="str">
            <v>STK</v>
          </cell>
          <cell r="AF6701">
            <v>1</v>
          </cell>
          <cell r="AG6701">
            <v>19</v>
          </cell>
          <cell r="AH6701">
            <v>1</v>
          </cell>
          <cell r="AI6701" t="str">
            <v>STK</v>
          </cell>
          <cell r="AJ6701" t="str">
            <v>PEHA Elektro GmbH &amp; Co. KG</v>
          </cell>
          <cell r="AK6701" t="str">
            <v>PEHA Elektro GmbH &amp; Co. KG</v>
          </cell>
        </row>
        <row r="6702">
          <cell r="C6702" t="str">
            <v>D 1758/8.19 UAE</v>
          </cell>
          <cell r="D6702" t="str">
            <v>4851</v>
          </cell>
          <cell r="E6702" t="str">
            <v>15</v>
          </cell>
          <cell r="F6702" t="str">
            <v>1</v>
          </cell>
          <cell r="G6702" t="str">
            <v>01</v>
          </cell>
          <cell r="H6702" t="str">
            <v>01</v>
          </cell>
          <cell r="I6702" t="str">
            <v>1</v>
          </cell>
          <cell r="J6702">
            <v>1</v>
          </cell>
          <cell r="K6702">
            <v>0.02</v>
          </cell>
          <cell r="L6702">
            <v>0.01</v>
          </cell>
          <cell r="M6702" t="str">
            <v>KG</v>
          </cell>
          <cell r="N6702">
            <v>0</v>
          </cell>
          <cell r="P6702" t="str">
            <v>22326122472F382U46</v>
          </cell>
          <cell r="Q6702" t="str">
            <v>4010105616613</v>
          </cell>
          <cell r="R6702" t="str">
            <v>4</v>
          </cell>
          <cell r="S6702" t="str">
            <v>223</v>
          </cell>
          <cell r="T6702" t="str">
            <v>01</v>
          </cell>
          <cell r="V6702" t="str">
            <v>85369010</v>
          </cell>
          <cell r="W6702" t="str">
            <v>DE</v>
          </cell>
          <cell r="X6702" t="str">
            <v>C</v>
          </cell>
          <cell r="Y6702" t="str">
            <v>606</v>
          </cell>
          <cell r="Z6702" t="str">
            <v>EA</v>
          </cell>
          <cell r="AA6702">
            <v>1</v>
          </cell>
          <cell r="AB6702" t="str">
            <v>55 X 30 X 50</v>
          </cell>
          <cell r="AE6702" t="str">
            <v>STK</v>
          </cell>
          <cell r="AF6702">
            <v>1</v>
          </cell>
          <cell r="AG6702">
            <v>19</v>
          </cell>
          <cell r="AH6702">
            <v>1</v>
          </cell>
          <cell r="AI6702" t="str">
            <v>STK</v>
          </cell>
          <cell r="AJ6702" t="str">
            <v>PEHA Elektro GmbH &amp; Co. KG</v>
          </cell>
          <cell r="AK6702" t="str">
            <v>PEHA Elektro GmbH &amp; Co. KG</v>
          </cell>
        </row>
        <row r="6703">
          <cell r="C6703" t="str">
            <v>D 1721.19 K</v>
          </cell>
          <cell r="D6703" t="str">
            <v>4851</v>
          </cell>
          <cell r="E6703" t="str">
            <v>15</v>
          </cell>
          <cell r="F6703" t="str">
            <v>18</v>
          </cell>
          <cell r="G6703" t="str">
            <v>18</v>
          </cell>
          <cell r="H6703" t="str">
            <v>18</v>
          </cell>
          <cell r="I6703" t="str">
            <v>18</v>
          </cell>
          <cell r="J6703">
            <v>1</v>
          </cell>
          <cell r="K6703">
            <v>2.9000000000000001E-2</v>
          </cell>
          <cell r="L6703">
            <v>2.9000000000000001E-2</v>
          </cell>
          <cell r="M6703" t="str">
            <v>KG</v>
          </cell>
          <cell r="N6703">
            <v>0</v>
          </cell>
          <cell r="P6703" t="str">
            <v>22326122472F382U46</v>
          </cell>
          <cell r="Q6703" t="str">
            <v>4010105616712</v>
          </cell>
          <cell r="R6703" t="str">
            <v>4</v>
          </cell>
          <cell r="S6703" t="str">
            <v>223</v>
          </cell>
          <cell r="T6703" t="str">
            <v>01</v>
          </cell>
          <cell r="V6703" t="str">
            <v>85366990</v>
          </cell>
          <cell r="W6703" t="str">
            <v>DE</v>
          </cell>
          <cell r="X6703" t="str">
            <v>C</v>
          </cell>
          <cell r="Y6703" t="str">
            <v>606</v>
          </cell>
          <cell r="Z6703" t="str">
            <v>EA</v>
          </cell>
          <cell r="AA6703">
            <v>1</v>
          </cell>
          <cell r="AB6703" t="str">
            <v>50 X 50  X 25</v>
          </cell>
          <cell r="AE6703" t="str">
            <v>STK</v>
          </cell>
          <cell r="AF6703">
            <v>1</v>
          </cell>
          <cell r="AG6703">
            <v>19</v>
          </cell>
          <cell r="AH6703">
            <v>1</v>
          </cell>
          <cell r="AI6703" t="str">
            <v>STK</v>
          </cell>
          <cell r="AJ6703" t="str">
            <v>PEHA Elektro GmbH &amp; Co. KG</v>
          </cell>
          <cell r="AK6703" t="str">
            <v>PEHA Elektro GmbH &amp; Co. KG</v>
          </cell>
        </row>
        <row r="6704">
          <cell r="C6704" t="str">
            <v>D 6771.19 CH SI</v>
          </cell>
          <cell r="D6704" t="str">
            <v>4851</v>
          </cell>
          <cell r="E6704" t="str">
            <v>15</v>
          </cell>
          <cell r="F6704" t="str">
            <v>1</v>
          </cell>
          <cell r="G6704" t="str">
            <v>01</v>
          </cell>
          <cell r="H6704" t="str">
            <v>01</v>
          </cell>
          <cell r="I6704" t="str">
            <v>1</v>
          </cell>
          <cell r="J6704">
            <v>1</v>
          </cell>
          <cell r="K6704">
            <v>0.03</v>
          </cell>
          <cell r="L6704">
            <v>0.03</v>
          </cell>
          <cell r="M6704" t="str">
            <v>KG</v>
          </cell>
          <cell r="N6704">
            <v>0</v>
          </cell>
          <cell r="P6704" t="str">
            <v>22326122472F382U46</v>
          </cell>
          <cell r="Q6704" t="str">
            <v>4010105616811</v>
          </cell>
          <cell r="R6704" t="str">
            <v>4</v>
          </cell>
          <cell r="S6704" t="str">
            <v>223</v>
          </cell>
          <cell r="T6704" t="str">
            <v>01</v>
          </cell>
          <cell r="V6704" t="str">
            <v>85366990</v>
          </cell>
          <cell r="W6704" t="str">
            <v>DE</v>
          </cell>
          <cell r="X6704" t="str">
            <v>C</v>
          </cell>
          <cell r="Y6704" t="str">
            <v>606</v>
          </cell>
          <cell r="Z6704" t="str">
            <v>EA</v>
          </cell>
          <cell r="AA6704">
            <v>1</v>
          </cell>
          <cell r="AB6704" t="str">
            <v>53 X 53  X 40</v>
          </cell>
          <cell r="AE6704" t="str">
            <v>STK</v>
          </cell>
          <cell r="AF6704">
            <v>1</v>
          </cell>
          <cell r="AG6704">
            <v>19</v>
          </cell>
          <cell r="AH6704">
            <v>1</v>
          </cell>
          <cell r="AI6704" t="str">
            <v>STK</v>
          </cell>
          <cell r="AJ6704" t="str">
            <v>PEHA Elektro GmbH &amp; Co. KG</v>
          </cell>
          <cell r="AK6704" t="str">
            <v>PEHA Elektro GmbH &amp; Co. KG</v>
          </cell>
        </row>
        <row r="6705">
          <cell r="C6705" t="str">
            <v>D 6771.19 K CH SI</v>
          </cell>
          <cell r="D6705" t="str">
            <v>4851</v>
          </cell>
          <cell r="E6705" t="str">
            <v>15</v>
          </cell>
          <cell r="F6705" t="str">
            <v>18</v>
          </cell>
          <cell r="G6705" t="str">
            <v>18</v>
          </cell>
          <cell r="H6705" t="str">
            <v>18</v>
          </cell>
          <cell r="I6705" t="str">
            <v>18</v>
          </cell>
          <cell r="J6705">
            <v>1</v>
          </cell>
          <cell r="K6705">
            <v>4.0000000000000001E-3</v>
          </cell>
          <cell r="L6705">
            <v>4.0000000000000001E-3</v>
          </cell>
          <cell r="M6705" t="str">
            <v>KG</v>
          </cell>
          <cell r="N6705">
            <v>0</v>
          </cell>
          <cell r="P6705" t="str">
            <v>22326122472F382U46</v>
          </cell>
          <cell r="Q6705" t="str">
            <v>4010105616910</v>
          </cell>
          <cell r="R6705" t="str">
            <v>4</v>
          </cell>
          <cell r="S6705" t="str">
            <v>223</v>
          </cell>
          <cell r="T6705" t="str">
            <v>01</v>
          </cell>
          <cell r="V6705" t="str">
            <v>85366990</v>
          </cell>
          <cell r="W6705" t="str">
            <v>DE</v>
          </cell>
          <cell r="X6705" t="str">
            <v>C</v>
          </cell>
          <cell r="Y6705" t="str">
            <v>606</v>
          </cell>
          <cell r="Z6705" t="str">
            <v>EA</v>
          </cell>
          <cell r="AA6705">
            <v>1</v>
          </cell>
          <cell r="AB6705" t="str">
            <v>55 X 46 X 56</v>
          </cell>
          <cell r="AE6705" t="str">
            <v>STK</v>
          </cell>
          <cell r="AF6705">
            <v>1</v>
          </cell>
          <cell r="AG6705">
            <v>19</v>
          </cell>
          <cell r="AH6705">
            <v>1</v>
          </cell>
          <cell r="AI6705" t="str">
            <v>STK</v>
          </cell>
          <cell r="AJ6705" t="str">
            <v>PEHA Elektro GmbH &amp; Co. KG</v>
          </cell>
          <cell r="AK6705" t="str">
            <v>PEHA Elektro GmbH &amp; Co. KG</v>
          </cell>
        </row>
        <row r="6706">
          <cell r="C6706" t="str">
            <v>D 6711.19</v>
          </cell>
          <cell r="D6706" t="str">
            <v>4851</v>
          </cell>
          <cell r="E6706" t="str">
            <v>15</v>
          </cell>
          <cell r="F6706" t="str">
            <v>1</v>
          </cell>
          <cell r="G6706" t="str">
            <v>01</v>
          </cell>
          <cell r="H6706" t="str">
            <v>01</v>
          </cell>
          <cell r="I6706" t="str">
            <v>1</v>
          </cell>
          <cell r="J6706">
            <v>1</v>
          </cell>
          <cell r="K6706">
            <v>0.02</v>
          </cell>
          <cell r="L6706">
            <v>0.02</v>
          </cell>
          <cell r="M6706" t="str">
            <v>KG</v>
          </cell>
          <cell r="N6706">
            <v>0</v>
          </cell>
          <cell r="P6706" t="str">
            <v>22326122472F382U46</v>
          </cell>
          <cell r="Q6706" t="str">
            <v>4010105617016</v>
          </cell>
          <cell r="R6706" t="str">
            <v>4</v>
          </cell>
          <cell r="S6706" t="str">
            <v>223</v>
          </cell>
          <cell r="T6706" t="str">
            <v>01</v>
          </cell>
          <cell r="V6706" t="str">
            <v>85366990</v>
          </cell>
          <cell r="W6706" t="str">
            <v>DE</v>
          </cell>
          <cell r="X6706" t="str">
            <v>W</v>
          </cell>
          <cell r="Y6706" t="str">
            <v>606</v>
          </cell>
          <cell r="Z6706" t="str">
            <v>EA</v>
          </cell>
          <cell r="AA6706">
            <v>1</v>
          </cell>
          <cell r="AB6706" t="str">
            <v>55 X 55 X 40</v>
          </cell>
          <cell r="AE6706" t="str">
            <v>STK</v>
          </cell>
          <cell r="AF6706">
            <v>1</v>
          </cell>
          <cell r="AG6706">
            <v>19</v>
          </cell>
          <cell r="AH6706">
            <v>1</v>
          </cell>
          <cell r="AI6706" t="str">
            <v>STK</v>
          </cell>
          <cell r="AJ6706" t="str">
            <v>PEHA Elektro GmbH &amp; Co. KG</v>
          </cell>
          <cell r="AK6706" t="str">
            <v>PEHA Elektro GmbH &amp; Co. KG</v>
          </cell>
        </row>
        <row r="6707">
          <cell r="C6707" t="str">
            <v>D 6711.19 K</v>
          </cell>
          <cell r="D6707" t="str">
            <v>4851</v>
          </cell>
          <cell r="E6707" t="str">
            <v>15</v>
          </cell>
          <cell r="F6707" t="str">
            <v>1</v>
          </cell>
          <cell r="G6707" t="str">
            <v>01</v>
          </cell>
          <cell r="H6707" t="str">
            <v>01</v>
          </cell>
          <cell r="I6707" t="str">
            <v>1</v>
          </cell>
          <cell r="J6707">
            <v>1</v>
          </cell>
          <cell r="K6707">
            <v>0.04</v>
          </cell>
          <cell r="L6707">
            <v>0.04</v>
          </cell>
          <cell r="M6707" t="str">
            <v>KG</v>
          </cell>
          <cell r="N6707">
            <v>0</v>
          </cell>
          <cell r="P6707" t="str">
            <v>22326122472F382U46</v>
          </cell>
          <cell r="Q6707" t="str">
            <v>4010105617115</v>
          </cell>
          <cell r="R6707" t="str">
            <v>4</v>
          </cell>
          <cell r="S6707" t="str">
            <v>223</v>
          </cell>
          <cell r="T6707" t="str">
            <v>01</v>
          </cell>
          <cell r="V6707" t="str">
            <v>85366990</v>
          </cell>
          <cell r="W6707" t="str">
            <v>DE</v>
          </cell>
          <cell r="X6707" t="str">
            <v>W</v>
          </cell>
          <cell r="Y6707" t="str">
            <v>606</v>
          </cell>
          <cell r="Z6707" t="str">
            <v>EA</v>
          </cell>
          <cell r="AA6707">
            <v>1</v>
          </cell>
          <cell r="AB6707" t="str">
            <v>50 X 50 X 52</v>
          </cell>
          <cell r="AE6707" t="str">
            <v>STK</v>
          </cell>
          <cell r="AF6707">
            <v>1</v>
          </cell>
          <cell r="AG6707">
            <v>19</v>
          </cell>
          <cell r="AH6707">
            <v>1</v>
          </cell>
          <cell r="AI6707" t="str">
            <v>STK</v>
          </cell>
          <cell r="AJ6707" t="str">
            <v>PEHA Elektro GmbH &amp; Co. KG</v>
          </cell>
          <cell r="AK6707" t="str">
            <v>PEHA Elektro GmbH &amp; Co. KG</v>
          </cell>
        </row>
        <row r="6708">
          <cell r="C6708" t="str">
            <v>D 6711.19 SI</v>
          </cell>
          <cell r="D6708" t="str">
            <v>4851</v>
          </cell>
          <cell r="E6708" t="str">
            <v>15</v>
          </cell>
          <cell r="F6708" t="str">
            <v>1</v>
          </cell>
          <cell r="G6708" t="str">
            <v>01</v>
          </cell>
          <cell r="H6708" t="str">
            <v>01</v>
          </cell>
          <cell r="I6708" t="str">
            <v>1</v>
          </cell>
          <cell r="J6708">
            <v>1</v>
          </cell>
          <cell r="K6708">
            <v>3.5000000000000003E-2</v>
          </cell>
          <cell r="L6708">
            <v>3.5000000000000003E-2</v>
          </cell>
          <cell r="M6708" t="str">
            <v>KG</v>
          </cell>
          <cell r="N6708">
            <v>0</v>
          </cell>
          <cell r="P6708" t="str">
            <v>22326122472F382U46</v>
          </cell>
          <cell r="Q6708" t="str">
            <v>4010105617214</v>
          </cell>
          <cell r="R6708" t="str">
            <v>4</v>
          </cell>
          <cell r="S6708" t="str">
            <v>223</v>
          </cell>
          <cell r="T6708" t="str">
            <v>01</v>
          </cell>
          <cell r="V6708" t="str">
            <v>85366990</v>
          </cell>
          <cell r="W6708" t="str">
            <v>DE</v>
          </cell>
          <cell r="X6708" t="str">
            <v>W</v>
          </cell>
          <cell r="Y6708" t="str">
            <v>606</v>
          </cell>
          <cell r="Z6708" t="str">
            <v>EA</v>
          </cell>
          <cell r="AA6708">
            <v>1</v>
          </cell>
          <cell r="AB6708" t="str">
            <v>231 X 117 X 056</v>
          </cell>
          <cell r="AE6708" t="str">
            <v>STK</v>
          </cell>
          <cell r="AF6708">
            <v>1</v>
          </cell>
          <cell r="AG6708">
            <v>19</v>
          </cell>
          <cell r="AH6708">
            <v>1</v>
          </cell>
          <cell r="AI6708" t="str">
            <v>STK</v>
          </cell>
          <cell r="AJ6708" t="str">
            <v>PEHA Elektro GmbH &amp; Co. KG</v>
          </cell>
          <cell r="AK6708" t="str">
            <v>PEHA Elektro GmbH &amp; Co. KG</v>
          </cell>
        </row>
        <row r="6709">
          <cell r="C6709" t="str">
            <v>D 6711.19 WI</v>
          </cell>
          <cell r="D6709" t="str">
            <v>4851</v>
          </cell>
          <cell r="E6709" t="str">
            <v>15</v>
          </cell>
          <cell r="F6709" t="str">
            <v>1</v>
          </cell>
          <cell r="G6709" t="str">
            <v>01</v>
          </cell>
          <cell r="H6709" t="str">
            <v>01</v>
          </cell>
          <cell r="I6709" t="str">
            <v>1</v>
          </cell>
          <cell r="J6709">
            <v>1</v>
          </cell>
          <cell r="K6709">
            <v>3.2000000000000001E-2</v>
          </cell>
          <cell r="L6709">
            <v>3.1E-2</v>
          </cell>
          <cell r="M6709" t="str">
            <v>KG</v>
          </cell>
          <cell r="N6709">
            <v>0</v>
          </cell>
          <cell r="P6709" t="str">
            <v>22326122472F382U46</v>
          </cell>
          <cell r="Q6709" t="str">
            <v>4010105617313</v>
          </cell>
          <cell r="R6709" t="str">
            <v>4</v>
          </cell>
          <cell r="S6709" t="str">
            <v>223</v>
          </cell>
          <cell r="T6709" t="str">
            <v>01</v>
          </cell>
          <cell r="V6709" t="str">
            <v>85366990</v>
          </cell>
          <cell r="W6709" t="str">
            <v>DE</v>
          </cell>
          <cell r="X6709" t="str">
            <v>C</v>
          </cell>
          <cell r="Y6709" t="str">
            <v>606</v>
          </cell>
          <cell r="Z6709" t="str">
            <v>EA</v>
          </cell>
          <cell r="AA6709">
            <v>1</v>
          </cell>
          <cell r="AB6709" t="str">
            <v>231 X 117 X 056</v>
          </cell>
          <cell r="AE6709" t="str">
            <v>STK</v>
          </cell>
          <cell r="AF6709">
            <v>1</v>
          </cell>
          <cell r="AG6709">
            <v>19</v>
          </cell>
          <cell r="AH6709">
            <v>1</v>
          </cell>
          <cell r="AI6709" t="str">
            <v>STK</v>
          </cell>
          <cell r="AJ6709" t="str">
            <v>PEHA Elektro GmbH &amp; Co. KG</v>
          </cell>
          <cell r="AK6709" t="str">
            <v>PEHA Elektro GmbH &amp; Co. KG</v>
          </cell>
        </row>
        <row r="6710">
          <cell r="C6710" t="str">
            <v>D 6771.19 GB</v>
          </cell>
          <cell r="D6710" t="str">
            <v>4851</v>
          </cell>
          <cell r="E6710" t="str">
            <v>15</v>
          </cell>
          <cell r="F6710" t="str">
            <v>1</v>
          </cell>
          <cell r="G6710" t="str">
            <v>01</v>
          </cell>
          <cell r="H6710" t="str">
            <v>01</v>
          </cell>
          <cell r="I6710" t="str">
            <v>1</v>
          </cell>
          <cell r="J6710">
            <v>1</v>
          </cell>
          <cell r="K6710">
            <v>3.2000000000000001E-2</v>
          </cell>
          <cell r="L6710">
            <v>3.1E-2</v>
          </cell>
          <cell r="M6710" t="str">
            <v>KG</v>
          </cell>
          <cell r="N6710">
            <v>0</v>
          </cell>
          <cell r="P6710" t="str">
            <v>22326122472F382U46</v>
          </cell>
          <cell r="Q6710" t="str">
            <v>4010105617412</v>
          </cell>
          <cell r="R6710" t="str">
            <v>4</v>
          </cell>
          <cell r="S6710" t="str">
            <v>223</v>
          </cell>
          <cell r="T6710" t="str">
            <v>01</v>
          </cell>
          <cell r="V6710" t="str">
            <v>85366990</v>
          </cell>
          <cell r="W6710" t="str">
            <v>DE</v>
          </cell>
          <cell r="X6710" t="str">
            <v>C</v>
          </cell>
          <cell r="Y6710" t="str">
            <v>606</v>
          </cell>
          <cell r="Z6710" t="str">
            <v>EA</v>
          </cell>
          <cell r="AA6710">
            <v>1</v>
          </cell>
          <cell r="AB6710" t="str">
            <v>50 X 50  X 30</v>
          </cell>
          <cell r="AE6710" t="str">
            <v>STK</v>
          </cell>
          <cell r="AF6710">
            <v>1</v>
          </cell>
          <cell r="AG6710">
            <v>19</v>
          </cell>
          <cell r="AH6710">
            <v>1</v>
          </cell>
          <cell r="AI6710" t="str">
            <v>STK</v>
          </cell>
          <cell r="AJ6710" t="str">
            <v>PEHA Elektro GmbH &amp; Co. KG</v>
          </cell>
          <cell r="AK6710" t="str">
            <v>PEHA Elektro GmbH &amp; Co. KG</v>
          </cell>
        </row>
        <row r="6711">
          <cell r="C6711" t="str">
            <v>D 6770/15.19 US</v>
          </cell>
          <cell r="D6711" t="str">
            <v>4851</v>
          </cell>
          <cell r="E6711" t="str">
            <v>15</v>
          </cell>
          <cell r="F6711" t="str">
            <v>1</v>
          </cell>
          <cell r="G6711" t="str">
            <v>01</v>
          </cell>
          <cell r="H6711" t="str">
            <v>01</v>
          </cell>
          <cell r="I6711" t="str">
            <v>1</v>
          </cell>
          <cell r="J6711">
            <v>1</v>
          </cell>
          <cell r="K6711">
            <v>2.7E-2</v>
          </cell>
          <cell r="L6711">
            <v>2.7E-2</v>
          </cell>
          <cell r="M6711" t="str">
            <v>KG</v>
          </cell>
          <cell r="N6711">
            <v>0</v>
          </cell>
          <cell r="P6711" t="str">
            <v>22326122472F382U46</v>
          </cell>
          <cell r="Q6711" t="str">
            <v>4010105617511</v>
          </cell>
          <cell r="R6711" t="str">
            <v>4</v>
          </cell>
          <cell r="S6711" t="str">
            <v>223</v>
          </cell>
          <cell r="T6711" t="str">
            <v>01</v>
          </cell>
          <cell r="V6711" t="str">
            <v>85366990</v>
          </cell>
          <cell r="W6711" t="str">
            <v>HU</v>
          </cell>
          <cell r="X6711" t="str">
            <v>W</v>
          </cell>
          <cell r="Y6711" t="str">
            <v>606</v>
          </cell>
          <cell r="Z6711" t="str">
            <v>EA</v>
          </cell>
          <cell r="AA6711">
            <v>1</v>
          </cell>
          <cell r="AB6711" t="str">
            <v>173 X 139 X 066</v>
          </cell>
          <cell r="AE6711" t="str">
            <v>STK</v>
          </cell>
          <cell r="AF6711">
            <v>1</v>
          </cell>
          <cell r="AG6711">
            <v>19</v>
          </cell>
          <cell r="AH6711">
            <v>1</v>
          </cell>
          <cell r="AI6711" t="str">
            <v>STK</v>
          </cell>
          <cell r="AJ6711" t="str">
            <v>PEHA Elektro GmbH &amp; Co. KG</v>
          </cell>
          <cell r="AK6711" t="str">
            <v>PEHA Elektro GmbH &amp; Co. KG</v>
          </cell>
        </row>
        <row r="6712">
          <cell r="C6712" t="str">
            <v>D 1721.19</v>
          </cell>
          <cell r="D6712" t="str">
            <v>4851</v>
          </cell>
          <cell r="E6712" t="str">
            <v>15</v>
          </cell>
          <cell r="F6712" t="str">
            <v>18</v>
          </cell>
          <cell r="G6712" t="str">
            <v>18</v>
          </cell>
          <cell r="H6712" t="str">
            <v>18</v>
          </cell>
          <cell r="I6712" t="str">
            <v>18</v>
          </cell>
          <cell r="J6712">
            <v>1</v>
          </cell>
          <cell r="K6712">
            <v>0.02</v>
          </cell>
          <cell r="L6712">
            <v>0.02</v>
          </cell>
          <cell r="M6712" t="str">
            <v>KG</v>
          </cell>
          <cell r="N6712">
            <v>0</v>
          </cell>
          <cell r="P6712" t="str">
            <v>22326122472F382U46</v>
          </cell>
          <cell r="Q6712" t="str">
            <v>4010105617610</v>
          </cell>
          <cell r="R6712" t="str">
            <v>4</v>
          </cell>
          <cell r="S6712" t="str">
            <v>223</v>
          </cell>
          <cell r="T6712" t="str">
            <v>01</v>
          </cell>
          <cell r="V6712" t="str">
            <v>85366990</v>
          </cell>
          <cell r="W6712" t="str">
            <v>DE</v>
          </cell>
          <cell r="X6712" t="str">
            <v>C</v>
          </cell>
          <cell r="Y6712" t="str">
            <v>606</v>
          </cell>
          <cell r="Z6712" t="str">
            <v>EA</v>
          </cell>
          <cell r="AA6712">
            <v>1</v>
          </cell>
          <cell r="AB6712" t="str">
            <v>52 X 52 X 30</v>
          </cell>
          <cell r="AE6712" t="str">
            <v>STK</v>
          </cell>
          <cell r="AF6712">
            <v>1</v>
          </cell>
          <cell r="AG6712">
            <v>19</v>
          </cell>
          <cell r="AH6712">
            <v>1</v>
          </cell>
          <cell r="AI6712" t="str">
            <v>STK</v>
          </cell>
          <cell r="AJ6712" t="str">
            <v>PEHA Elektro GmbH &amp; Co. KG</v>
          </cell>
          <cell r="AK6712" t="str">
            <v>PEHA Elektro GmbH &amp; Co. KG</v>
          </cell>
        </row>
        <row r="6713">
          <cell r="C6713" t="str">
            <v>D 6771.19 K SI</v>
          </cell>
          <cell r="D6713" t="str">
            <v>4851</v>
          </cell>
          <cell r="E6713" t="str">
            <v>15</v>
          </cell>
          <cell r="F6713" t="str">
            <v>1</v>
          </cell>
          <cell r="G6713" t="str">
            <v>01</v>
          </cell>
          <cell r="H6713" t="str">
            <v>01</v>
          </cell>
          <cell r="I6713" t="str">
            <v>1</v>
          </cell>
          <cell r="J6713">
            <v>1</v>
          </cell>
          <cell r="K6713">
            <v>0.02</v>
          </cell>
          <cell r="L6713">
            <v>0.02</v>
          </cell>
          <cell r="M6713" t="str">
            <v>KG</v>
          </cell>
          <cell r="N6713">
            <v>0</v>
          </cell>
          <cell r="P6713" t="str">
            <v>22326122472F382U46</v>
          </cell>
          <cell r="Q6713" t="str">
            <v>4010105617719</v>
          </cell>
          <cell r="R6713" t="str">
            <v>4</v>
          </cell>
          <cell r="S6713" t="str">
            <v>223</v>
          </cell>
          <cell r="T6713" t="str">
            <v>01</v>
          </cell>
          <cell r="V6713" t="str">
            <v>85366990</v>
          </cell>
          <cell r="W6713" t="str">
            <v>DE</v>
          </cell>
          <cell r="X6713" t="str">
            <v>C</v>
          </cell>
          <cell r="Y6713" t="str">
            <v>606</v>
          </cell>
          <cell r="Z6713" t="str">
            <v>EA</v>
          </cell>
          <cell r="AA6713">
            <v>1</v>
          </cell>
          <cell r="AB6713" t="str">
            <v>231 X 117 X 056</v>
          </cell>
          <cell r="AE6713" t="str">
            <v>STK</v>
          </cell>
          <cell r="AF6713">
            <v>1</v>
          </cell>
          <cell r="AG6713">
            <v>19</v>
          </cell>
          <cell r="AH6713">
            <v>1</v>
          </cell>
          <cell r="AI6713" t="str">
            <v>STK</v>
          </cell>
          <cell r="AJ6713" t="str">
            <v>PEHA Elektro GmbH &amp; Co. KG</v>
          </cell>
          <cell r="AK6713" t="str">
            <v>PEHA Elektro GmbH &amp; Co. KG</v>
          </cell>
        </row>
        <row r="6714">
          <cell r="C6714" t="str">
            <v>D 6771.19 SI</v>
          </cell>
          <cell r="D6714" t="str">
            <v>4851</v>
          </cell>
          <cell r="E6714" t="str">
            <v>15</v>
          </cell>
          <cell r="F6714" t="str">
            <v>1</v>
          </cell>
          <cell r="G6714" t="str">
            <v>01</v>
          </cell>
          <cell r="H6714" t="str">
            <v>01</v>
          </cell>
          <cell r="I6714" t="str">
            <v>1</v>
          </cell>
          <cell r="J6714">
            <v>1</v>
          </cell>
          <cell r="K6714">
            <v>0.04</v>
          </cell>
          <cell r="L6714">
            <v>0.04</v>
          </cell>
          <cell r="M6714" t="str">
            <v>KG</v>
          </cell>
          <cell r="N6714">
            <v>0</v>
          </cell>
          <cell r="P6714" t="str">
            <v>22326122472F382U46</v>
          </cell>
          <cell r="Q6714" t="str">
            <v>4010105617818</v>
          </cell>
          <cell r="R6714" t="str">
            <v>4</v>
          </cell>
          <cell r="S6714" t="str">
            <v>223</v>
          </cell>
          <cell r="T6714" t="str">
            <v>01</v>
          </cell>
          <cell r="V6714" t="str">
            <v>85366990</v>
          </cell>
          <cell r="W6714" t="str">
            <v>DE</v>
          </cell>
          <cell r="X6714" t="str">
            <v>C</v>
          </cell>
          <cell r="Y6714" t="str">
            <v>606</v>
          </cell>
          <cell r="Z6714" t="str">
            <v>EA</v>
          </cell>
          <cell r="AA6714">
            <v>1</v>
          </cell>
          <cell r="AB6714" t="str">
            <v>50 X 50 X 38</v>
          </cell>
          <cell r="AE6714" t="str">
            <v>STK</v>
          </cell>
          <cell r="AF6714">
            <v>1</v>
          </cell>
          <cell r="AG6714">
            <v>19</v>
          </cell>
          <cell r="AH6714">
            <v>1</v>
          </cell>
          <cell r="AI6714" t="str">
            <v>STK</v>
          </cell>
          <cell r="AJ6714" t="str">
            <v>PEHA Elektro GmbH &amp; Co. KG</v>
          </cell>
          <cell r="AK6714" t="str">
            <v>PEHA Elektro GmbH &amp; Co. KG</v>
          </cell>
        </row>
        <row r="6715">
          <cell r="C6715" t="str">
            <v>D 1711.19 SI</v>
          </cell>
          <cell r="D6715" t="str">
            <v>4851</v>
          </cell>
          <cell r="E6715" t="str">
            <v>15</v>
          </cell>
          <cell r="F6715" t="str">
            <v>1</v>
          </cell>
          <cell r="G6715" t="str">
            <v>01</v>
          </cell>
          <cell r="H6715" t="str">
            <v>01</v>
          </cell>
          <cell r="I6715" t="str">
            <v>1</v>
          </cell>
          <cell r="J6715">
            <v>1</v>
          </cell>
          <cell r="K6715">
            <v>2.9000000000000001E-2</v>
          </cell>
          <cell r="L6715">
            <v>2.9000000000000001E-2</v>
          </cell>
          <cell r="M6715" t="str">
            <v>KG</v>
          </cell>
          <cell r="N6715">
            <v>0</v>
          </cell>
          <cell r="P6715" t="str">
            <v>22326122472F382U46</v>
          </cell>
          <cell r="Q6715" t="str">
            <v>4010105617917</v>
          </cell>
          <cell r="R6715" t="str">
            <v>4</v>
          </cell>
          <cell r="S6715" t="str">
            <v>223</v>
          </cell>
          <cell r="T6715" t="str">
            <v>01</v>
          </cell>
          <cell r="V6715" t="str">
            <v>85366990</v>
          </cell>
          <cell r="W6715" t="str">
            <v>DE</v>
          </cell>
          <cell r="X6715" t="str">
            <v>C</v>
          </cell>
          <cell r="Y6715" t="str">
            <v>606</v>
          </cell>
          <cell r="Z6715" t="str">
            <v>EA</v>
          </cell>
          <cell r="AA6715">
            <v>1</v>
          </cell>
          <cell r="AB6715" t="str">
            <v>50 X 50  X 35</v>
          </cell>
          <cell r="AE6715" t="str">
            <v>STK</v>
          </cell>
          <cell r="AF6715">
            <v>1</v>
          </cell>
          <cell r="AG6715">
            <v>19</v>
          </cell>
          <cell r="AH6715">
            <v>1</v>
          </cell>
          <cell r="AI6715" t="str">
            <v>STK</v>
          </cell>
          <cell r="AJ6715" t="str">
            <v>PEHA Elektro GmbH &amp; Co. KG</v>
          </cell>
          <cell r="AK6715" t="str">
            <v>PEHA Elektro GmbH &amp; Co. KG</v>
          </cell>
        </row>
        <row r="6716">
          <cell r="C6716" t="str">
            <v>D 771.19</v>
          </cell>
          <cell r="D6716" t="str">
            <v>4851</v>
          </cell>
          <cell r="E6716" t="str">
            <v>15</v>
          </cell>
          <cell r="F6716" t="str">
            <v>1</v>
          </cell>
          <cell r="G6716" t="str">
            <v>01</v>
          </cell>
          <cell r="H6716" t="str">
            <v>01</v>
          </cell>
          <cell r="I6716" t="str">
            <v>1</v>
          </cell>
          <cell r="J6716">
            <v>1</v>
          </cell>
          <cell r="K6716">
            <v>6.0000000000000001E-3</v>
          </cell>
          <cell r="L6716">
            <v>6.0000000000000001E-3</v>
          </cell>
          <cell r="M6716" t="str">
            <v>KG</v>
          </cell>
          <cell r="N6716">
            <v>0</v>
          </cell>
          <cell r="P6716" t="str">
            <v>22326122472F382U46</v>
          </cell>
          <cell r="Q6716" t="str">
            <v>4010105618112</v>
          </cell>
          <cell r="R6716" t="str">
            <v>4</v>
          </cell>
          <cell r="S6716" t="str">
            <v>223</v>
          </cell>
          <cell r="T6716" t="str">
            <v>01</v>
          </cell>
          <cell r="V6716" t="str">
            <v>85389099</v>
          </cell>
          <cell r="W6716" t="str">
            <v>DE</v>
          </cell>
          <cell r="X6716" t="str">
            <v>W</v>
          </cell>
          <cell r="Y6716" t="str">
            <v>606</v>
          </cell>
          <cell r="Z6716" t="str">
            <v>EA</v>
          </cell>
          <cell r="AA6716">
            <v>1</v>
          </cell>
          <cell r="AB6716" t="str">
            <v>87 X 64 X 66</v>
          </cell>
          <cell r="AE6716" t="str">
            <v>STK</v>
          </cell>
          <cell r="AF6716">
            <v>1</v>
          </cell>
          <cell r="AG6716">
            <v>19</v>
          </cell>
          <cell r="AH6716">
            <v>1</v>
          </cell>
          <cell r="AI6716" t="str">
            <v>STK</v>
          </cell>
          <cell r="AJ6716" t="str">
            <v>PEHA Elektro GmbH &amp; Co. KG</v>
          </cell>
          <cell r="AK6716" t="str">
            <v>PEHA Elektro GmbH &amp; Co. KG</v>
          </cell>
        </row>
        <row r="6717">
          <cell r="C6717" t="str">
            <v>D 772.19</v>
          </cell>
          <cell r="D6717" t="str">
            <v>4851</v>
          </cell>
          <cell r="E6717" t="str">
            <v>15</v>
          </cell>
          <cell r="F6717" t="str">
            <v>1</v>
          </cell>
          <cell r="G6717" t="str">
            <v>01</v>
          </cell>
          <cell r="H6717" t="str">
            <v>01</v>
          </cell>
          <cell r="I6717" t="str">
            <v>1</v>
          </cell>
          <cell r="J6717">
            <v>1</v>
          </cell>
          <cell r="K6717">
            <v>8.9999999999999993E-3</v>
          </cell>
          <cell r="L6717">
            <v>8.9999999999999993E-3</v>
          </cell>
          <cell r="M6717" t="str">
            <v>KG</v>
          </cell>
          <cell r="N6717">
            <v>0</v>
          </cell>
          <cell r="P6717" t="str">
            <v>22326122472F382U46</v>
          </cell>
          <cell r="Q6717" t="str">
            <v>4010105618211</v>
          </cell>
          <cell r="R6717" t="str">
            <v>4</v>
          </cell>
          <cell r="S6717" t="str">
            <v>223</v>
          </cell>
          <cell r="T6717" t="str">
            <v>01</v>
          </cell>
          <cell r="V6717" t="str">
            <v>85389099</v>
          </cell>
          <cell r="W6717" t="str">
            <v>DE</v>
          </cell>
          <cell r="X6717" t="str">
            <v>W</v>
          </cell>
          <cell r="Y6717" t="str">
            <v>606</v>
          </cell>
          <cell r="Z6717" t="str">
            <v>EA</v>
          </cell>
          <cell r="AA6717">
            <v>1</v>
          </cell>
          <cell r="AB6717" t="str">
            <v>117 X 087 X 067</v>
          </cell>
          <cell r="AE6717" t="str">
            <v>STK</v>
          </cell>
          <cell r="AF6717">
            <v>1</v>
          </cell>
          <cell r="AG6717">
            <v>19</v>
          </cell>
          <cell r="AH6717">
            <v>1</v>
          </cell>
          <cell r="AI6717" t="str">
            <v>STK</v>
          </cell>
          <cell r="AJ6717" t="str">
            <v>PEHA Elektro GmbH &amp; Co. KG</v>
          </cell>
          <cell r="AK6717" t="str">
            <v>PEHA Elektro GmbH &amp; Co. KG</v>
          </cell>
        </row>
        <row r="6718">
          <cell r="C6718" t="str">
            <v>D 773.19</v>
          </cell>
          <cell r="D6718" t="str">
            <v>4851</v>
          </cell>
          <cell r="E6718" t="str">
            <v>15</v>
          </cell>
          <cell r="F6718" t="str">
            <v>1</v>
          </cell>
          <cell r="G6718" t="str">
            <v>01</v>
          </cell>
          <cell r="H6718" t="str">
            <v>01</v>
          </cell>
          <cell r="I6718" t="str">
            <v>1</v>
          </cell>
          <cell r="J6718">
            <v>1</v>
          </cell>
          <cell r="K6718">
            <v>1.6E-2</v>
          </cell>
          <cell r="L6718">
            <v>1.6E-2</v>
          </cell>
          <cell r="M6718" t="str">
            <v>KG</v>
          </cell>
          <cell r="N6718">
            <v>0</v>
          </cell>
          <cell r="P6718" t="str">
            <v>22326122472F382U46</v>
          </cell>
          <cell r="Q6718" t="str">
            <v>4010105618310</v>
          </cell>
          <cell r="R6718" t="str">
            <v>4</v>
          </cell>
          <cell r="S6718" t="str">
            <v>223</v>
          </cell>
          <cell r="T6718" t="str">
            <v>01</v>
          </cell>
          <cell r="V6718" t="str">
            <v>85389099</v>
          </cell>
          <cell r="W6718" t="str">
            <v>DE</v>
          </cell>
          <cell r="X6718" t="str">
            <v>C</v>
          </cell>
          <cell r="Y6718" t="str">
            <v>606</v>
          </cell>
          <cell r="Z6718" t="str">
            <v>EA</v>
          </cell>
          <cell r="AA6718">
            <v>1</v>
          </cell>
          <cell r="AB6718" t="str">
            <v>193 X 090 X 090</v>
          </cell>
          <cell r="AE6718" t="str">
            <v>STK</v>
          </cell>
          <cell r="AF6718">
            <v>1</v>
          </cell>
          <cell r="AG6718">
            <v>19</v>
          </cell>
          <cell r="AH6718">
            <v>1</v>
          </cell>
          <cell r="AI6718" t="str">
            <v>STK</v>
          </cell>
          <cell r="AJ6718" t="str">
            <v>PEHA Elektro GmbH &amp; Co. KG</v>
          </cell>
          <cell r="AK6718" t="str">
            <v>PEHA Elektro GmbH &amp; Co. KG</v>
          </cell>
        </row>
        <row r="6719">
          <cell r="C6719" t="str">
            <v>D 714.19 T</v>
          </cell>
          <cell r="D6719" t="str">
            <v>4851</v>
          </cell>
          <cell r="E6719" t="str">
            <v>15</v>
          </cell>
          <cell r="F6719" t="str">
            <v>1</v>
          </cell>
          <cell r="G6719" t="str">
            <v>01</v>
          </cell>
          <cell r="H6719" t="str">
            <v>01</v>
          </cell>
          <cell r="I6719" t="str">
            <v>1</v>
          </cell>
          <cell r="J6719">
            <v>1</v>
          </cell>
          <cell r="K6719">
            <v>3.1E-2</v>
          </cell>
          <cell r="L6719">
            <v>3.1E-2</v>
          </cell>
          <cell r="M6719" t="str">
            <v>KG</v>
          </cell>
          <cell r="N6719">
            <v>0</v>
          </cell>
          <cell r="P6719" t="str">
            <v>22326122472F382U46</v>
          </cell>
          <cell r="Q6719" t="str">
            <v>4010105618419</v>
          </cell>
          <cell r="R6719" t="str">
            <v>4</v>
          </cell>
          <cell r="S6719" t="str">
            <v>223</v>
          </cell>
          <cell r="T6719" t="str">
            <v>01</v>
          </cell>
          <cell r="V6719" t="str">
            <v>85365080</v>
          </cell>
          <cell r="W6719" t="str">
            <v>DE</v>
          </cell>
          <cell r="X6719" t="str">
            <v>C</v>
          </cell>
          <cell r="Y6719" t="str">
            <v>606</v>
          </cell>
          <cell r="Z6719" t="str">
            <v>EA</v>
          </cell>
          <cell r="AA6719">
            <v>1</v>
          </cell>
          <cell r="AB6719" t="str">
            <v>60 X 60  X 20</v>
          </cell>
          <cell r="AE6719" t="str">
            <v>STK</v>
          </cell>
          <cell r="AF6719">
            <v>1</v>
          </cell>
          <cell r="AG6719">
            <v>19</v>
          </cell>
          <cell r="AH6719">
            <v>1</v>
          </cell>
          <cell r="AI6719" t="str">
            <v>STK</v>
          </cell>
          <cell r="AJ6719" t="str">
            <v>PEHA Elektro GmbH &amp; Co. KG</v>
          </cell>
          <cell r="AK6719" t="str">
            <v>PEHA Elektro GmbH &amp; Co. KG</v>
          </cell>
        </row>
        <row r="6720">
          <cell r="C6720" t="str">
            <v>D 791.19</v>
          </cell>
          <cell r="D6720" t="str">
            <v>4851</v>
          </cell>
          <cell r="E6720" t="str">
            <v>15</v>
          </cell>
          <cell r="F6720" t="str">
            <v>1</v>
          </cell>
          <cell r="G6720" t="str">
            <v>01</v>
          </cell>
          <cell r="H6720" t="str">
            <v>01</v>
          </cell>
          <cell r="I6720" t="str">
            <v>1</v>
          </cell>
          <cell r="J6720">
            <v>1</v>
          </cell>
          <cell r="K6720">
            <v>3.7999999999999999E-2</v>
          </cell>
          <cell r="L6720">
            <v>3.7999999999999999E-2</v>
          </cell>
          <cell r="M6720" t="str">
            <v>KG</v>
          </cell>
          <cell r="N6720">
            <v>0</v>
          </cell>
          <cell r="P6720" t="str">
            <v>22326122472F382U46</v>
          </cell>
          <cell r="Q6720" t="str">
            <v>4010105618518</v>
          </cell>
          <cell r="R6720" t="str">
            <v>4</v>
          </cell>
          <cell r="S6720" t="str">
            <v>223</v>
          </cell>
          <cell r="T6720" t="str">
            <v>01</v>
          </cell>
          <cell r="V6720" t="str">
            <v>85389099</v>
          </cell>
          <cell r="W6720" t="str">
            <v>DE</v>
          </cell>
          <cell r="X6720" t="str">
            <v>W</v>
          </cell>
          <cell r="Y6720" t="str">
            <v>606</v>
          </cell>
          <cell r="Z6720" t="str">
            <v>EA</v>
          </cell>
          <cell r="AA6720">
            <v>1</v>
          </cell>
          <cell r="AB6720" t="str">
            <v>40 X 65  X 60</v>
          </cell>
          <cell r="AE6720" t="str">
            <v>STK</v>
          </cell>
          <cell r="AF6720">
            <v>1</v>
          </cell>
          <cell r="AG6720">
            <v>19</v>
          </cell>
          <cell r="AH6720">
            <v>1</v>
          </cell>
          <cell r="AI6720" t="str">
            <v>STK</v>
          </cell>
          <cell r="AJ6720" t="str">
            <v>PEHA Elektro GmbH &amp; Co. KG</v>
          </cell>
          <cell r="AK6720" t="str">
            <v>PEHA Elektro GmbH &amp; Co. KG</v>
          </cell>
        </row>
        <row r="6721">
          <cell r="C6721" t="str">
            <v>D 791.19 F</v>
          </cell>
          <cell r="D6721" t="str">
            <v>4851</v>
          </cell>
          <cell r="E6721" t="str">
            <v>15</v>
          </cell>
          <cell r="F6721" t="str">
            <v>1</v>
          </cell>
          <cell r="G6721" t="str">
            <v>01</v>
          </cell>
          <cell r="H6721" t="str">
            <v>01</v>
          </cell>
          <cell r="I6721" t="str">
            <v>1</v>
          </cell>
          <cell r="J6721">
            <v>1</v>
          </cell>
          <cell r="K6721">
            <v>0.02</v>
          </cell>
          <cell r="L6721">
            <v>0.02</v>
          </cell>
          <cell r="M6721" t="str">
            <v>KG</v>
          </cell>
          <cell r="N6721">
            <v>0</v>
          </cell>
          <cell r="P6721" t="str">
            <v>22326122472F382U46</v>
          </cell>
          <cell r="Q6721" t="str">
            <v>4010105618617</v>
          </cell>
          <cell r="R6721" t="str">
            <v>4</v>
          </cell>
          <cell r="S6721" t="str">
            <v>223</v>
          </cell>
          <cell r="T6721" t="str">
            <v>01</v>
          </cell>
          <cell r="V6721" t="str">
            <v>85389099</v>
          </cell>
          <cell r="W6721" t="str">
            <v>DE</v>
          </cell>
          <cell r="X6721" t="str">
            <v>W</v>
          </cell>
          <cell r="Y6721" t="str">
            <v>606</v>
          </cell>
          <cell r="Z6721" t="str">
            <v>EA</v>
          </cell>
          <cell r="AA6721">
            <v>1</v>
          </cell>
          <cell r="AB6721" t="str">
            <v>193 X 090 X 090</v>
          </cell>
          <cell r="AE6721" t="str">
            <v>STK</v>
          </cell>
          <cell r="AF6721">
            <v>1</v>
          </cell>
          <cell r="AG6721">
            <v>19</v>
          </cell>
          <cell r="AH6721">
            <v>1</v>
          </cell>
          <cell r="AI6721" t="str">
            <v>STK</v>
          </cell>
          <cell r="AJ6721" t="str">
            <v>PEHA Elektro GmbH &amp; Co. KG</v>
          </cell>
          <cell r="AK6721" t="str">
            <v>PEHA Elektro GmbH &amp; Co. KG</v>
          </cell>
        </row>
        <row r="6722">
          <cell r="C6722" t="str">
            <v>D 792.19</v>
          </cell>
          <cell r="D6722" t="str">
            <v>4851</v>
          </cell>
          <cell r="E6722" t="str">
            <v>15</v>
          </cell>
          <cell r="F6722" t="str">
            <v>1</v>
          </cell>
          <cell r="G6722" t="str">
            <v>01</v>
          </cell>
          <cell r="H6722" t="str">
            <v>01</v>
          </cell>
          <cell r="I6722" t="str">
            <v>1</v>
          </cell>
          <cell r="J6722">
            <v>1</v>
          </cell>
          <cell r="K6722">
            <v>5.7000000000000002E-2</v>
          </cell>
          <cell r="L6722">
            <v>5.7000000000000002E-2</v>
          </cell>
          <cell r="M6722" t="str">
            <v>KG</v>
          </cell>
          <cell r="N6722">
            <v>0</v>
          </cell>
          <cell r="P6722" t="str">
            <v>22326122472F382U46</v>
          </cell>
          <cell r="Q6722" t="str">
            <v>4010105618716</v>
          </cell>
          <cell r="R6722" t="str">
            <v>4</v>
          </cell>
          <cell r="S6722" t="str">
            <v>223</v>
          </cell>
          <cell r="T6722" t="str">
            <v>01</v>
          </cell>
          <cell r="V6722" t="str">
            <v>85389099</v>
          </cell>
          <cell r="W6722" t="str">
            <v>DE</v>
          </cell>
          <cell r="X6722" t="str">
            <v>W</v>
          </cell>
          <cell r="Y6722" t="str">
            <v>606</v>
          </cell>
          <cell r="Z6722" t="str">
            <v>EA</v>
          </cell>
          <cell r="AA6722">
            <v>1</v>
          </cell>
          <cell r="AB6722" t="str">
            <v>307 X 182 X 128</v>
          </cell>
          <cell r="AE6722" t="str">
            <v>STK</v>
          </cell>
          <cell r="AF6722">
            <v>1</v>
          </cell>
          <cell r="AG6722">
            <v>19</v>
          </cell>
          <cell r="AH6722">
            <v>1</v>
          </cell>
          <cell r="AI6722" t="str">
            <v>STK</v>
          </cell>
          <cell r="AJ6722" t="str">
            <v>PEHA Elektro GmbH &amp; Co. KG</v>
          </cell>
          <cell r="AK6722" t="str">
            <v>PEHA Elektro GmbH &amp; Co. KG</v>
          </cell>
        </row>
        <row r="6723">
          <cell r="C6723" t="str">
            <v>D 777.19</v>
          </cell>
          <cell r="D6723" t="str">
            <v>4851</v>
          </cell>
          <cell r="E6723" t="str">
            <v>15</v>
          </cell>
          <cell r="F6723" t="str">
            <v>1</v>
          </cell>
          <cell r="G6723" t="str">
            <v>01</v>
          </cell>
          <cell r="H6723" t="str">
            <v>01</v>
          </cell>
          <cell r="I6723" t="str">
            <v>1</v>
          </cell>
          <cell r="J6723">
            <v>1</v>
          </cell>
          <cell r="K6723">
            <v>5.0000000000000001E-3</v>
          </cell>
          <cell r="L6723">
            <v>5.0000000000000001E-3</v>
          </cell>
          <cell r="M6723" t="str">
            <v>KG</v>
          </cell>
          <cell r="N6723">
            <v>0</v>
          </cell>
          <cell r="P6723" t="str">
            <v>22326122472F382U46</v>
          </cell>
          <cell r="Q6723" t="str">
            <v>4010105618815</v>
          </cell>
          <cell r="R6723" t="str">
            <v>4</v>
          </cell>
          <cell r="S6723" t="str">
            <v>223</v>
          </cell>
          <cell r="T6723" t="str">
            <v>01</v>
          </cell>
          <cell r="V6723" t="str">
            <v>85389099</v>
          </cell>
          <cell r="W6723" t="str">
            <v>DE</v>
          </cell>
          <cell r="X6723" t="str">
            <v>W</v>
          </cell>
          <cell r="Y6723" t="str">
            <v>606</v>
          </cell>
          <cell r="Z6723" t="str">
            <v>EA</v>
          </cell>
          <cell r="AA6723">
            <v>1</v>
          </cell>
          <cell r="AB6723" t="str">
            <v>55 X 55 X 12</v>
          </cell>
          <cell r="AE6723" t="str">
            <v>STK</v>
          </cell>
          <cell r="AF6723">
            <v>1</v>
          </cell>
          <cell r="AG6723">
            <v>19</v>
          </cell>
          <cell r="AH6723">
            <v>1</v>
          </cell>
          <cell r="AI6723" t="str">
            <v>STK</v>
          </cell>
          <cell r="AJ6723" t="str">
            <v>PEHA Elektro GmbH &amp; Co. KG</v>
          </cell>
          <cell r="AK6723" t="str">
            <v>PEHA Elektro GmbH &amp; Co. KG</v>
          </cell>
        </row>
        <row r="6724">
          <cell r="C6724" t="str">
            <v>D 71.19 ME</v>
          </cell>
          <cell r="D6724" t="str">
            <v>4851</v>
          </cell>
          <cell r="E6724" t="str">
            <v>15</v>
          </cell>
          <cell r="F6724" t="str">
            <v>1</v>
          </cell>
          <cell r="G6724" t="str">
            <v>01</v>
          </cell>
          <cell r="H6724" t="str">
            <v>01</v>
          </cell>
          <cell r="I6724" t="str">
            <v>1</v>
          </cell>
          <cell r="J6724">
            <v>1</v>
          </cell>
          <cell r="K6724">
            <v>6.0000000000000001E-3</v>
          </cell>
          <cell r="L6724">
            <v>6.0000000000000001E-3</v>
          </cell>
          <cell r="M6724" t="str">
            <v>KG</v>
          </cell>
          <cell r="N6724">
            <v>0</v>
          </cell>
          <cell r="P6724" t="str">
            <v>22326122472F382U46</v>
          </cell>
          <cell r="Q6724" t="str">
            <v>4010105618914</v>
          </cell>
          <cell r="R6724" t="str">
            <v>4</v>
          </cell>
          <cell r="S6724" t="str">
            <v>223</v>
          </cell>
          <cell r="T6724" t="str">
            <v>01</v>
          </cell>
          <cell r="V6724" t="str">
            <v>85389099</v>
          </cell>
          <cell r="W6724" t="str">
            <v>DE</v>
          </cell>
          <cell r="X6724" t="str">
            <v>C</v>
          </cell>
          <cell r="Y6724" t="str">
            <v>606</v>
          </cell>
          <cell r="Z6724" t="str">
            <v>EA</v>
          </cell>
          <cell r="AA6724">
            <v>1</v>
          </cell>
          <cell r="AB6724" t="str">
            <v>10 X 60  X 60</v>
          </cell>
          <cell r="AE6724" t="str">
            <v>STK</v>
          </cell>
          <cell r="AF6724">
            <v>1</v>
          </cell>
          <cell r="AG6724">
            <v>19</v>
          </cell>
          <cell r="AH6724">
            <v>1</v>
          </cell>
          <cell r="AI6724" t="str">
            <v>STK</v>
          </cell>
          <cell r="AJ6724" t="str">
            <v>PEHA Elektro GmbH &amp; Co. KG</v>
          </cell>
          <cell r="AK6724" t="str">
            <v>PEHA Elektro GmbH &amp; Co. KG</v>
          </cell>
        </row>
        <row r="6725">
          <cell r="C6725" t="str">
            <v>D 72.19 ME</v>
          </cell>
          <cell r="D6725" t="str">
            <v>4851</v>
          </cell>
          <cell r="E6725" t="str">
            <v>15</v>
          </cell>
          <cell r="F6725" t="str">
            <v>1</v>
          </cell>
          <cell r="G6725" t="str">
            <v>01</v>
          </cell>
          <cell r="H6725" t="str">
            <v>01</v>
          </cell>
          <cell r="I6725" t="str">
            <v>1</v>
          </cell>
          <cell r="J6725">
            <v>1</v>
          </cell>
          <cell r="K6725">
            <v>1.2E-2</v>
          </cell>
          <cell r="L6725">
            <v>1.2E-2</v>
          </cell>
          <cell r="M6725" t="str">
            <v>KG</v>
          </cell>
          <cell r="N6725">
            <v>0</v>
          </cell>
          <cell r="P6725" t="str">
            <v>22326122472F382U46</v>
          </cell>
          <cell r="Q6725" t="str">
            <v>4010105619010</v>
          </cell>
          <cell r="R6725" t="str">
            <v>4</v>
          </cell>
          <cell r="S6725" t="str">
            <v>223</v>
          </cell>
          <cell r="T6725" t="str">
            <v>01</v>
          </cell>
          <cell r="V6725" t="str">
            <v>85389099</v>
          </cell>
          <cell r="W6725" t="str">
            <v>DE</v>
          </cell>
          <cell r="X6725" t="str">
            <v>C</v>
          </cell>
          <cell r="Y6725" t="str">
            <v>606</v>
          </cell>
          <cell r="Z6725" t="str">
            <v>EA</v>
          </cell>
          <cell r="AA6725">
            <v>1</v>
          </cell>
          <cell r="AB6725" t="str">
            <v>110 X 60  X 13</v>
          </cell>
          <cell r="AE6725" t="str">
            <v>STK</v>
          </cell>
          <cell r="AF6725">
            <v>1</v>
          </cell>
          <cell r="AG6725">
            <v>19</v>
          </cell>
          <cell r="AH6725">
            <v>1</v>
          </cell>
          <cell r="AI6725" t="str">
            <v>STK</v>
          </cell>
          <cell r="AJ6725" t="str">
            <v>PEHA Elektro GmbH &amp; Co. KG</v>
          </cell>
          <cell r="AK6725" t="str">
            <v>PEHA Elektro GmbH &amp; Co. KG</v>
          </cell>
        </row>
        <row r="6726">
          <cell r="C6726" t="str">
            <v>D 6771.19 K SI O.A./I</v>
          </cell>
          <cell r="D6726" t="str">
            <v>4851</v>
          </cell>
          <cell r="E6726" t="str">
            <v>15</v>
          </cell>
          <cell r="F6726" t="str">
            <v>1</v>
          </cell>
          <cell r="G6726" t="str">
            <v>01</v>
          </cell>
          <cell r="H6726" t="str">
            <v>18</v>
          </cell>
          <cell r="I6726" t="str">
            <v>18</v>
          </cell>
          <cell r="J6726">
            <v>1</v>
          </cell>
          <cell r="K6726">
            <v>3.5000000000000003E-2</v>
          </cell>
          <cell r="L6726">
            <v>3.5000000000000003E-2</v>
          </cell>
          <cell r="M6726" t="str">
            <v>KG</v>
          </cell>
          <cell r="N6726">
            <v>0</v>
          </cell>
          <cell r="P6726" t="str">
            <v>22326122472F382U46</v>
          </cell>
          <cell r="Q6726" t="str">
            <v>4010105619119</v>
          </cell>
          <cell r="R6726" t="str">
            <v>4</v>
          </cell>
          <cell r="S6726" t="str">
            <v>223</v>
          </cell>
          <cell r="T6726" t="str">
            <v>01</v>
          </cell>
          <cell r="V6726" t="str">
            <v>85366990</v>
          </cell>
          <cell r="W6726" t="str">
            <v>DE</v>
          </cell>
          <cell r="X6726" t="str">
            <v>C</v>
          </cell>
          <cell r="Y6726" t="str">
            <v>606</v>
          </cell>
          <cell r="Z6726" t="str">
            <v>EA</v>
          </cell>
          <cell r="AA6726">
            <v>1</v>
          </cell>
          <cell r="AE6726" t="str">
            <v>STK</v>
          </cell>
          <cell r="AF6726">
            <v>1</v>
          </cell>
          <cell r="AG6726">
            <v>19</v>
          </cell>
          <cell r="AH6726">
            <v>1</v>
          </cell>
          <cell r="AI6726" t="str">
            <v>STK</v>
          </cell>
          <cell r="AJ6726" t="str">
            <v>PEHA Elektro GmbH &amp; Co. KG</v>
          </cell>
          <cell r="AK6726" t="str">
            <v>PEHA Elektro GmbH &amp; Co. KG</v>
          </cell>
        </row>
        <row r="6727">
          <cell r="C6727" t="str">
            <v>D 6771.02 K SI O.A./I</v>
          </cell>
          <cell r="D6727" t="str">
            <v>4851</v>
          </cell>
          <cell r="E6727" t="str">
            <v>15</v>
          </cell>
          <cell r="F6727" t="str">
            <v>1</v>
          </cell>
          <cell r="G6727" t="str">
            <v>01</v>
          </cell>
          <cell r="H6727" t="str">
            <v>01</v>
          </cell>
          <cell r="I6727" t="str">
            <v>1</v>
          </cell>
          <cell r="J6727">
            <v>1</v>
          </cell>
          <cell r="K6727">
            <v>3.5999999999999997E-2</v>
          </cell>
          <cell r="L6727">
            <v>3.5999999999999997E-2</v>
          </cell>
          <cell r="M6727" t="str">
            <v>KG</v>
          </cell>
          <cell r="N6727">
            <v>0</v>
          </cell>
          <cell r="P6727" t="str">
            <v>22326122472F382U46</v>
          </cell>
          <cell r="Q6727" t="str">
            <v>4010105619171</v>
          </cell>
          <cell r="R6727" t="str">
            <v>4</v>
          </cell>
          <cell r="S6727" t="str">
            <v>223</v>
          </cell>
          <cell r="T6727" t="str">
            <v>01</v>
          </cell>
          <cell r="V6727" t="str">
            <v>85366990</v>
          </cell>
          <cell r="W6727" t="str">
            <v>DE</v>
          </cell>
          <cell r="X6727" t="str">
            <v>C</v>
          </cell>
          <cell r="Y6727" t="str">
            <v>606</v>
          </cell>
          <cell r="Z6727" t="str">
            <v>EA</v>
          </cell>
          <cell r="AA6727">
            <v>1</v>
          </cell>
          <cell r="AE6727" t="str">
            <v>STK</v>
          </cell>
          <cell r="AF6727">
            <v>1</v>
          </cell>
          <cell r="AG6727">
            <v>19</v>
          </cell>
          <cell r="AH6727">
            <v>1</v>
          </cell>
          <cell r="AI6727" t="str">
            <v>STK</v>
          </cell>
          <cell r="AJ6727" t="str">
            <v>PEHA Elektro GmbH &amp; Co. KG</v>
          </cell>
          <cell r="AK6727" t="str">
            <v>PEHA Elektro GmbH &amp; Co. KG</v>
          </cell>
        </row>
        <row r="6728">
          <cell r="C6728" t="str">
            <v>D 710.02 MJ ATT/A WE S</v>
          </cell>
          <cell r="D6728" t="str">
            <v>4851</v>
          </cell>
          <cell r="E6728" t="str">
            <v>15</v>
          </cell>
          <cell r="F6728" t="str">
            <v>1</v>
          </cell>
          <cell r="G6728" t="str">
            <v>01</v>
          </cell>
          <cell r="H6728" t="str">
            <v>18</v>
          </cell>
          <cell r="I6728" t="str">
            <v>18</v>
          </cell>
          <cell r="J6728">
            <v>1</v>
          </cell>
          <cell r="K6728">
            <v>0.2</v>
          </cell>
          <cell r="L6728">
            <v>0.2</v>
          </cell>
          <cell r="M6728" t="str">
            <v>KG</v>
          </cell>
          <cell r="N6728">
            <v>0</v>
          </cell>
          <cell r="P6728" t="str">
            <v>22326122472F382U46</v>
          </cell>
          <cell r="Q6728" t="str">
            <v>4010105619218</v>
          </cell>
          <cell r="R6728" t="str">
            <v>4</v>
          </cell>
          <cell r="S6728" t="str">
            <v>223</v>
          </cell>
          <cell r="T6728" t="str">
            <v>01</v>
          </cell>
          <cell r="V6728" t="str">
            <v>85389099</v>
          </cell>
          <cell r="W6728" t="str">
            <v>DE</v>
          </cell>
          <cell r="X6728" t="str">
            <v>C</v>
          </cell>
          <cell r="Y6728" t="str">
            <v>606</v>
          </cell>
          <cell r="Z6728" t="str">
            <v>EA</v>
          </cell>
          <cell r="AA6728">
            <v>1</v>
          </cell>
          <cell r="AB6728" t="str">
            <v>60 X 60  X 14</v>
          </cell>
          <cell r="AE6728" t="str">
            <v>STK</v>
          </cell>
          <cell r="AF6728">
            <v>1</v>
          </cell>
          <cell r="AG6728">
            <v>19</v>
          </cell>
          <cell r="AH6728">
            <v>1</v>
          </cell>
          <cell r="AI6728" t="str">
            <v>STK</v>
          </cell>
          <cell r="AJ6728" t="str">
            <v>PEHA Elektro GmbH &amp; Co. KG</v>
          </cell>
          <cell r="AK6728" t="str">
            <v>PEHA Elektro GmbH &amp; Co. KG</v>
          </cell>
        </row>
        <row r="6729">
          <cell r="C6729" t="str">
            <v>D 710.02 MJ ATT/B WE S</v>
          </cell>
          <cell r="D6729" t="str">
            <v>4851</v>
          </cell>
          <cell r="E6729" t="str">
            <v>15</v>
          </cell>
          <cell r="F6729" t="str">
            <v>18</v>
          </cell>
          <cell r="G6729" t="str">
            <v>18</v>
          </cell>
          <cell r="H6729" t="str">
            <v>18</v>
          </cell>
          <cell r="I6729" t="str">
            <v>18</v>
          </cell>
          <cell r="J6729">
            <v>1</v>
          </cell>
          <cell r="K6729">
            <v>2.8000000000000001E-2</v>
          </cell>
          <cell r="L6729">
            <v>2.8000000000000001E-2</v>
          </cell>
          <cell r="M6729" t="str">
            <v>KG</v>
          </cell>
          <cell r="N6729">
            <v>0</v>
          </cell>
          <cell r="P6729" t="str">
            <v>22326122472F382U46</v>
          </cell>
          <cell r="Q6729" t="str">
            <v>4010105619614</v>
          </cell>
          <cell r="R6729" t="str">
            <v>4</v>
          </cell>
          <cell r="S6729" t="str">
            <v>223</v>
          </cell>
          <cell r="T6729" t="str">
            <v>01</v>
          </cell>
          <cell r="V6729" t="str">
            <v>85389099</v>
          </cell>
          <cell r="W6729" t="str">
            <v>DE</v>
          </cell>
          <cell r="X6729" t="str">
            <v>W</v>
          </cell>
          <cell r="Y6729" t="str">
            <v>606</v>
          </cell>
          <cell r="Z6729" t="str">
            <v>EA</v>
          </cell>
          <cell r="AA6729">
            <v>1</v>
          </cell>
          <cell r="AB6729" t="str">
            <v>65 X 65  X 15</v>
          </cell>
          <cell r="AE6729" t="str">
            <v>STK</v>
          </cell>
          <cell r="AF6729">
            <v>1</v>
          </cell>
          <cell r="AG6729">
            <v>19</v>
          </cell>
          <cell r="AH6729">
            <v>1</v>
          </cell>
          <cell r="AI6729" t="str">
            <v>STK</v>
          </cell>
          <cell r="AJ6729" t="str">
            <v>PEHA Elektro GmbH &amp; Co. KG</v>
          </cell>
          <cell r="AK6729" t="str">
            <v>PEHA Elektro GmbH &amp; Co. KG</v>
          </cell>
        </row>
        <row r="6730">
          <cell r="C6730" t="str">
            <v>D 710.02 MJ ATT/C WE S</v>
          </cell>
          <cell r="D6730" t="str">
            <v>4851</v>
          </cell>
          <cell r="E6730" t="str">
            <v>15</v>
          </cell>
          <cell r="F6730" t="str">
            <v>1</v>
          </cell>
          <cell r="G6730" t="str">
            <v>01</v>
          </cell>
          <cell r="H6730" t="str">
            <v>01</v>
          </cell>
          <cell r="I6730" t="str">
            <v>1</v>
          </cell>
          <cell r="J6730">
            <v>1</v>
          </cell>
          <cell r="K6730">
            <v>2.8000000000000001E-2</v>
          </cell>
          <cell r="L6730">
            <v>2.8000000000000001E-2</v>
          </cell>
          <cell r="M6730" t="str">
            <v>KG</v>
          </cell>
          <cell r="N6730">
            <v>0</v>
          </cell>
          <cell r="P6730" t="str">
            <v>22326122472F382U46</v>
          </cell>
          <cell r="Q6730" t="str">
            <v>4010105619713</v>
          </cell>
          <cell r="R6730" t="str">
            <v>4</v>
          </cell>
          <cell r="S6730" t="str">
            <v>223</v>
          </cell>
          <cell r="T6730" t="str">
            <v>01</v>
          </cell>
          <cell r="V6730" t="str">
            <v>85389099</v>
          </cell>
          <cell r="W6730" t="str">
            <v>DE</v>
          </cell>
          <cell r="X6730" t="str">
            <v>C</v>
          </cell>
          <cell r="Y6730" t="str">
            <v>606</v>
          </cell>
          <cell r="Z6730" t="str">
            <v>EA</v>
          </cell>
          <cell r="AA6730">
            <v>1</v>
          </cell>
          <cell r="AB6730" t="str">
            <v>173 X 139 X 066</v>
          </cell>
          <cell r="AE6730" t="str">
            <v>STK</v>
          </cell>
          <cell r="AF6730">
            <v>1</v>
          </cell>
          <cell r="AG6730">
            <v>19</v>
          </cell>
          <cell r="AH6730">
            <v>1</v>
          </cell>
          <cell r="AI6730" t="str">
            <v>STK</v>
          </cell>
          <cell r="AJ6730" t="str">
            <v>PEHA Elektro GmbH &amp; Co. KG</v>
          </cell>
          <cell r="AK6730" t="str">
            <v>PEHA Elektro GmbH &amp; Co. KG</v>
          </cell>
        </row>
        <row r="6731">
          <cell r="C6731" t="str">
            <v>D 710.02 MJ ATT/L WE S</v>
          </cell>
          <cell r="D6731" t="str">
            <v>4851</v>
          </cell>
          <cell r="E6731" t="str">
            <v>15</v>
          </cell>
          <cell r="F6731" t="str">
            <v>2</v>
          </cell>
          <cell r="G6731" t="str">
            <v>02</v>
          </cell>
          <cell r="H6731" t="str">
            <v>02</v>
          </cell>
          <cell r="I6731" t="str">
            <v>2</v>
          </cell>
          <cell r="J6731">
            <v>1</v>
          </cell>
          <cell r="K6731">
            <v>2.8000000000000001E-2</v>
          </cell>
          <cell r="L6731">
            <v>2.8000000000000001E-2</v>
          </cell>
          <cell r="M6731" t="str">
            <v>KG</v>
          </cell>
          <cell r="N6731">
            <v>0</v>
          </cell>
          <cell r="P6731" t="str">
            <v>22326122472F382U46</v>
          </cell>
          <cell r="Q6731" t="str">
            <v>4010105619812</v>
          </cell>
          <cell r="R6731" t="str">
            <v>4</v>
          </cell>
          <cell r="S6731" t="str">
            <v>223</v>
          </cell>
          <cell r="T6731" t="str">
            <v>01</v>
          </cell>
          <cell r="V6731" t="str">
            <v>85389099</v>
          </cell>
          <cell r="W6731" t="str">
            <v>DE</v>
          </cell>
          <cell r="X6731" t="str">
            <v>C</v>
          </cell>
          <cell r="Y6731" t="str">
            <v>606</v>
          </cell>
          <cell r="Z6731" t="str">
            <v>EA</v>
          </cell>
          <cell r="AA6731">
            <v>1</v>
          </cell>
          <cell r="AB6731" t="str">
            <v>173 X 139 X 066</v>
          </cell>
          <cell r="AE6731" t="str">
            <v>STK</v>
          </cell>
          <cell r="AF6731">
            <v>1</v>
          </cell>
          <cell r="AG6731">
            <v>19</v>
          </cell>
          <cell r="AH6731">
            <v>1</v>
          </cell>
          <cell r="AI6731" t="str">
            <v>STK</v>
          </cell>
          <cell r="AJ6731" t="str">
            <v>PEHA Elektro GmbH &amp; Co. KG</v>
          </cell>
          <cell r="AK6731" t="str">
            <v>PEHA Elektro GmbH &amp; Co. KG</v>
          </cell>
        </row>
        <row r="6732">
          <cell r="C6732" t="str">
            <v>D 710.02 MJ ATT/P WE S</v>
          </cell>
          <cell r="D6732" t="str">
            <v>4851</v>
          </cell>
          <cell r="E6732" t="str">
            <v>15</v>
          </cell>
          <cell r="F6732" t="str">
            <v>2</v>
          </cell>
          <cell r="G6732" t="str">
            <v>02</v>
          </cell>
          <cell r="H6732" t="str">
            <v>02</v>
          </cell>
          <cell r="I6732" t="str">
            <v>2</v>
          </cell>
          <cell r="J6732">
            <v>1</v>
          </cell>
          <cell r="K6732">
            <v>2.8000000000000001E-2</v>
          </cell>
          <cell r="L6732">
            <v>2.8000000000000001E-2</v>
          </cell>
          <cell r="M6732" t="str">
            <v>KG</v>
          </cell>
          <cell r="N6732">
            <v>0</v>
          </cell>
          <cell r="P6732" t="str">
            <v>22326122472F382U46</v>
          </cell>
          <cell r="Q6732" t="str">
            <v>4010105619911</v>
          </cell>
          <cell r="R6732" t="str">
            <v>4</v>
          </cell>
          <cell r="S6732" t="str">
            <v>223</v>
          </cell>
          <cell r="T6732" t="str">
            <v>01</v>
          </cell>
          <cell r="V6732" t="str">
            <v>85389099</v>
          </cell>
          <cell r="W6732" t="str">
            <v>DE</v>
          </cell>
          <cell r="X6732" t="str">
            <v>C</v>
          </cell>
          <cell r="Y6732" t="str">
            <v>606</v>
          </cell>
          <cell r="Z6732" t="str">
            <v>EA</v>
          </cell>
          <cell r="AA6732">
            <v>1</v>
          </cell>
          <cell r="AB6732" t="str">
            <v>173 X 139 X 066</v>
          </cell>
          <cell r="AE6732" t="str">
            <v>STK</v>
          </cell>
          <cell r="AF6732">
            <v>1</v>
          </cell>
          <cell r="AG6732">
            <v>19</v>
          </cell>
          <cell r="AH6732">
            <v>1</v>
          </cell>
          <cell r="AI6732" t="str">
            <v>STK</v>
          </cell>
          <cell r="AJ6732" t="str">
            <v>PEHA Elektro GmbH &amp; Co. KG</v>
          </cell>
          <cell r="AK6732" t="str">
            <v>PEHA Elektro GmbH &amp; Co. KG</v>
          </cell>
        </row>
        <row r="6733">
          <cell r="C6733" t="str">
            <v>D 1711.70 SI</v>
          </cell>
          <cell r="D6733" t="str">
            <v>4851</v>
          </cell>
          <cell r="E6733" t="str">
            <v>15</v>
          </cell>
          <cell r="F6733" t="str">
            <v>1</v>
          </cell>
          <cell r="G6733" t="str">
            <v>02</v>
          </cell>
          <cell r="H6733" t="str">
            <v>02</v>
          </cell>
          <cell r="I6733" t="str">
            <v>2</v>
          </cell>
          <cell r="J6733">
            <v>1</v>
          </cell>
          <cell r="K6733">
            <v>2.8000000000000001E-2</v>
          </cell>
          <cell r="L6733">
            <v>2.8000000000000001E-2</v>
          </cell>
          <cell r="M6733" t="str">
            <v>KG</v>
          </cell>
          <cell r="N6733">
            <v>0</v>
          </cell>
          <cell r="P6733" t="str">
            <v>22326122472F382U46</v>
          </cell>
          <cell r="Q6733" t="str">
            <v>4010105620016</v>
          </cell>
          <cell r="R6733" t="str">
            <v>4</v>
          </cell>
          <cell r="S6733" t="str">
            <v>223</v>
          </cell>
          <cell r="T6733" t="str">
            <v>01</v>
          </cell>
          <cell r="V6733" t="str">
            <v>85366990</v>
          </cell>
          <cell r="W6733" t="str">
            <v>DE</v>
          </cell>
          <cell r="X6733" t="str">
            <v>C</v>
          </cell>
          <cell r="Y6733" t="str">
            <v>606</v>
          </cell>
          <cell r="Z6733" t="str">
            <v>EA</v>
          </cell>
          <cell r="AA6733">
            <v>1</v>
          </cell>
          <cell r="AB6733" t="str">
            <v>231 X 117 X 056</v>
          </cell>
          <cell r="AE6733" t="str">
            <v>STK</v>
          </cell>
          <cell r="AF6733">
            <v>1</v>
          </cell>
          <cell r="AG6733">
            <v>19</v>
          </cell>
          <cell r="AH6733">
            <v>1</v>
          </cell>
          <cell r="AI6733" t="str">
            <v>STK</v>
          </cell>
          <cell r="AJ6733" t="str">
            <v>PEHA Elektro GmbH &amp; Co. KG</v>
          </cell>
          <cell r="AK6733" t="str">
            <v>PEHA Elektro GmbH &amp; Co. KG</v>
          </cell>
        </row>
        <row r="6734">
          <cell r="C6734" t="str">
            <v>D 711.61</v>
          </cell>
          <cell r="D6734" t="str">
            <v>4851</v>
          </cell>
          <cell r="E6734" t="str">
            <v>15</v>
          </cell>
          <cell r="F6734" t="str">
            <v>1</v>
          </cell>
          <cell r="G6734" t="str">
            <v>08</v>
          </cell>
          <cell r="H6734" t="str">
            <v>08</v>
          </cell>
          <cell r="I6734" t="str">
            <v>8</v>
          </cell>
          <cell r="J6734">
            <v>1</v>
          </cell>
          <cell r="K6734">
            <v>2.4E-2</v>
          </cell>
          <cell r="L6734">
            <v>2.4E-2</v>
          </cell>
          <cell r="M6734" t="str">
            <v>KG</v>
          </cell>
          <cell r="N6734">
            <v>0</v>
          </cell>
          <cell r="P6734" t="str">
            <v>22326122472F382U46</v>
          </cell>
          <cell r="Q6734" t="str">
            <v>4010105620115</v>
          </cell>
          <cell r="R6734" t="str">
            <v>4</v>
          </cell>
          <cell r="S6734" t="str">
            <v>223</v>
          </cell>
          <cell r="T6734" t="str">
            <v>01</v>
          </cell>
          <cell r="V6734" t="str">
            <v>85365080</v>
          </cell>
          <cell r="W6734" t="str">
            <v>DE</v>
          </cell>
          <cell r="X6734" t="str">
            <v>C</v>
          </cell>
          <cell r="Y6734" t="str">
            <v>606</v>
          </cell>
          <cell r="Z6734" t="str">
            <v>EA</v>
          </cell>
          <cell r="AA6734">
            <v>1</v>
          </cell>
          <cell r="AB6734" t="str">
            <v>151 X 118 X 056</v>
          </cell>
          <cell r="AE6734" t="str">
            <v>STK</v>
          </cell>
          <cell r="AF6734">
            <v>1</v>
          </cell>
          <cell r="AG6734">
            <v>19</v>
          </cell>
          <cell r="AH6734">
            <v>1</v>
          </cell>
          <cell r="AI6734" t="str">
            <v>STK</v>
          </cell>
          <cell r="AJ6734" t="str">
            <v>PEHA Elektro GmbH &amp; Co. KG</v>
          </cell>
          <cell r="AK6734" t="str">
            <v>PEHA Elektro GmbH &amp; Co. KG</v>
          </cell>
        </row>
        <row r="6735">
          <cell r="C6735" t="str">
            <v>D 712.61</v>
          </cell>
          <cell r="D6735" t="str">
            <v>4851</v>
          </cell>
          <cell r="E6735" t="str">
            <v>15</v>
          </cell>
          <cell r="F6735" t="str">
            <v>1</v>
          </cell>
          <cell r="G6735" t="str">
            <v>08</v>
          </cell>
          <cell r="H6735" t="str">
            <v>08</v>
          </cell>
          <cell r="I6735" t="str">
            <v>8</v>
          </cell>
          <cell r="J6735">
            <v>1</v>
          </cell>
          <cell r="K6735">
            <v>0.03</v>
          </cell>
          <cell r="L6735">
            <v>0.03</v>
          </cell>
          <cell r="M6735" t="str">
            <v>KG</v>
          </cell>
          <cell r="N6735">
            <v>0</v>
          </cell>
          <cell r="P6735" t="str">
            <v>22326122472F382U46</v>
          </cell>
          <cell r="Q6735" t="str">
            <v>4010105620214</v>
          </cell>
          <cell r="R6735" t="str">
            <v>4</v>
          </cell>
          <cell r="S6735" t="str">
            <v>223</v>
          </cell>
          <cell r="T6735" t="str">
            <v>01</v>
          </cell>
          <cell r="V6735" t="str">
            <v>85365080</v>
          </cell>
          <cell r="W6735" t="str">
            <v>DE</v>
          </cell>
          <cell r="X6735" t="str">
            <v>C</v>
          </cell>
          <cell r="Y6735" t="str">
            <v>606</v>
          </cell>
          <cell r="Z6735" t="str">
            <v>EA</v>
          </cell>
          <cell r="AA6735">
            <v>1</v>
          </cell>
          <cell r="AB6735" t="str">
            <v>52 X 53  X 23</v>
          </cell>
          <cell r="AE6735" t="str">
            <v>STK</v>
          </cell>
          <cell r="AF6735">
            <v>1</v>
          </cell>
          <cell r="AG6735">
            <v>19</v>
          </cell>
          <cell r="AH6735">
            <v>1</v>
          </cell>
          <cell r="AI6735" t="str">
            <v>STK</v>
          </cell>
          <cell r="AJ6735" t="str">
            <v>PEHA Elektro GmbH &amp; Co. KG</v>
          </cell>
          <cell r="AK6735" t="str">
            <v>PEHA Elektro GmbH &amp; Co. KG</v>
          </cell>
        </row>
        <row r="6736">
          <cell r="C6736" t="str">
            <v>D 1721.70</v>
          </cell>
          <cell r="D6736" t="str">
            <v>4851</v>
          </cell>
          <cell r="E6736" t="str">
            <v>15</v>
          </cell>
          <cell r="F6736" t="str">
            <v>18</v>
          </cell>
          <cell r="G6736" t="str">
            <v>18</v>
          </cell>
          <cell r="H6736" t="str">
            <v>18</v>
          </cell>
          <cell r="I6736" t="str">
            <v>18</v>
          </cell>
          <cell r="J6736">
            <v>1</v>
          </cell>
          <cell r="K6736">
            <v>0.02</v>
          </cell>
          <cell r="L6736">
            <v>0.02</v>
          </cell>
          <cell r="M6736" t="str">
            <v>KG</v>
          </cell>
          <cell r="N6736">
            <v>0</v>
          </cell>
          <cell r="P6736" t="str">
            <v>22326122472F382U46</v>
          </cell>
          <cell r="Q6736" t="str">
            <v>4010105620313</v>
          </cell>
          <cell r="R6736" t="str">
            <v>4</v>
          </cell>
          <cell r="S6736" t="str">
            <v>223</v>
          </cell>
          <cell r="T6736" t="str">
            <v>01</v>
          </cell>
          <cell r="V6736" t="str">
            <v>85366990</v>
          </cell>
          <cell r="W6736" t="str">
            <v>DE</v>
          </cell>
          <cell r="X6736" t="str">
            <v>C</v>
          </cell>
          <cell r="Y6736" t="str">
            <v>606</v>
          </cell>
          <cell r="Z6736" t="str">
            <v>EA</v>
          </cell>
          <cell r="AA6736">
            <v>1</v>
          </cell>
          <cell r="AB6736" t="str">
            <v>54 X 54  X 25</v>
          </cell>
          <cell r="AE6736" t="str">
            <v>STK</v>
          </cell>
          <cell r="AF6736">
            <v>1</v>
          </cell>
          <cell r="AG6736">
            <v>19</v>
          </cell>
          <cell r="AH6736">
            <v>1</v>
          </cell>
          <cell r="AI6736" t="str">
            <v>STK</v>
          </cell>
          <cell r="AJ6736" t="str">
            <v>PEHA Elektro GmbH &amp; Co. KG</v>
          </cell>
          <cell r="AK6736" t="str">
            <v>PEHA Elektro GmbH &amp; Co. KG</v>
          </cell>
        </row>
        <row r="6737">
          <cell r="C6737" t="str">
            <v>D 6711.70/M</v>
          </cell>
          <cell r="D6737" t="str">
            <v>4851</v>
          </cell>
          <cell r="E6737" t="str">
            <v>15</v>
          </cell>
          <cell r="F6737" t="str">
            <v>1</v>
          </cell>
          <cell r="G6737" t="str">
            <v>01</v>
          </cell>
          <cell r="H6737" t="str">
            <v>01</v>
          </cell>
          <cell r="I6737" t="str">
            <v>1</v>
          </cell>
          <cell r="J6737">
            <v>1</v>
          </cell>
          <cell r="K6737">
            <v>0.02</v>
          </cell>
          <cell r="L6737">
            <v>0.02</v>
          </cell>
          <cell r="M6737" t="str">
            <v>KG</v>
          </cell>
          <cell r="N6737">
            <v>0</v>
          </cell>
          <cell r="P6737" t="str">
            <v>22326122472F382U46</v>
          </cell>
          <cell r="Q6737" t="str">
            <v>4010105620412</v>
          </cell>
          <cell r="R6737" t="str">
            <v>4</v>
          </cell>
          <cell r="S6737" t="str">
            <v>223</v>
          </cell>
          <cell r="T6737" t="str">
            <v>01</v>
          </cell>
          <cell r="V6737" t="str">
            <v>85366990</v>
          </cell>
          <cell r="W6737" t="str">
            <v>DE</v>
          </cell>
          <cell r="X6737" t="str">
            <v>C</v>
          </cell>
          <cell r="Y6737" t="str">
            <v>606</v>
          </cell>
          <cell r="Z6737" t="str">
            <v>EA</v>
          </cell>
          <cell r="AA6737">
            <v>1</v>
          </cell>
          <cell r="AE6737" t="str">
            <v>STK</v>
          </cell>
          <cell r="AF6737">
            <v>1</v>
          </cell>
          <cell r="AG6737">
            <v>19</v>
          </cell>
          <cell r="AH6737">
            <v>1</v>
          </cell>
          <cell r="AI6737" t="str">
            <v>STK</v>
          </cell>
          <cell r="AJ6737" t="str">
            <v>PEHA Elektro GmbH &amp; Co. KG</v>
          </cell>
          <cell r="AK6737" t="str">
            <v>PEHA Elektro GmbH &amp; Co. KG</v>
          </cell>
        </row>
        <row r="6738">
          <cell r="C6738" t="str">
            <v>D 715.61</v>
          </cell>
          <cell r="D6738" t="str">
            <v>4851</v>
          </cell>
          <cell r="E6738" t="str">
            <v>15</v>
          </cell>
          <cell r="F6738" t="str">
            <v>1</v>
          </cell>
          <cell r="G6738" t="str">
            <v>08</v>
          </cell>
          <cell r="H6738" t="str">
            <v>08</v>
          </cell>
          <cell r="I6738" t="str">
            <v>8</v>
          </cell>
          <cell r="J6738">
            <v>1</v>
          </cell>
          <cell r="K6738">
            <v>3.2000000000000001E-2</v>
          </cell>
          <cell r="L6738">
            <v>3.2000000000000001E-2</v>
          </cell>
          <cell r="M6738" t="str">
            <v>KG</v>
          </cell>
          <cell r="N6738">
            <v>0</v>
          </cell>
          <cell r="P6738" t="str">
            <v>22326122472F382U46</v>
          </cell>
          <cell r="Q6738" t="str">
            <v>4010105620511</v>
          </cell>
          <cell r="R6738" t="str">
            <v>4</v>
          </cell>
          <cell r="S6738" t="str">
            <v>223</v>
          </cell>
          <cell r="T6738" t="str">
            <v>01</v>
          </cell>
          <cell r="V6738" t="str">
            <v>85365080</v>
          </cell>
          <cell r="W6738" t="str">
            <v>DE</v>
          </cell>
          <cell r="X6738" t="str">
            <v>C</v>
          </cell>
          <cell r="Y6738" t="str">
            <v>606</v>
          </cell>
          <cell r="Z6738" t="str">
            <v>EA</v>
          </cell>
          <cell r="AA6738">
            <v>1</v>
          </cell>
          <cell r="AB6738" t="str">
            <v>151 X 118 X 056</v>
          </cell>
          <cell r="AE6738" t="str">
            <v>STK</v>
          </cell>
          <cell r="AF6738">
            <v>1</v>
          </cell>
          <cell r="AG6738">
            <v>19</v>
          </cell>
          <cell r="AH6738">
            <v>1</v>
          </cell>
          <cell r="AI6738" t="str">
            <v>STK</v>
          </cell>
          <cell r="AJ6738" t="str">
            <v>PEHA Elektro GmbH &amp; Co. KG</v>
          </cell>
          <cell r="AK6738" t="str">
            <v>PEHA Elektro GmbH &amp; Co. KG</v>
          </cell>
        </row>
        <row r="6739">
          <cell r="C6739" t="str">
            <v>D 716.61</v>
          </cell>
          <cell r="D6739" t="str">
            <v>4851</v>
          </cell>
          <cell r="E6739" t="str">
            <v>15</v>
          </cell>
          <cell r="F6739" t="str">
            <v>1</v>
          </cell>
          <cell r="G6739" t="str">
            <v>08</v>
          </cell>
          <cell r="H6739" t="str">
            <v>08</v>
          </cell>
          <cell r="I6739" t="str">
            <v>8</v>
          </cell>
          <cell r="J6739">
            <v>1</v>
          </cell>
          <cell r="K6739">
            <v>0.2</v>
          </cell>
          <cell r="L6739">
            <v>0.2</v>
          </cell>
          <cell r="M6739" t="str">
            <v>KG</v>
          </cell>
          <cell r="N6739">
            <v>0</v>
          </cell>
          <cell r="P6739" t="str">
            <v>22326122472F382U46</v>
          </cell>
          <cell r="Q6739" t="str">
            <v>4010105620610</v>
          </cell>
          <cell r="R6739" t="str">
            <v>4</v>
          </cell>
          <cell r="S6739" t="str">
            <v>223</v>
          </cell>
          <cell r="T6739" t="str">
            <v>01</v>
          </cell>
          <cell r="V6739" t="str">
            <v>85365080</v>
          </cell>
          <cell r="W6739" t="str">
            <v>DE</v>
          </cell>
          <cell r="X6739" t="str">
            <v>C</v>
          </cell>
          <cell r="Y6739" t="str">
            <v>606</v>
          </cell>
          <cell r="Z6739" t="str">
            <v>EA</v>
          </cell>
          <cell r="AA6739">
            <v>1</v>
          </cell>
          <cell r="AB6739" t="str">
            <v>50 X 50 X 55</v>
          </cell>
          <cell r="AE6739" t="str">
            <v>STK</v>
          </cell>
          <cell r="AF6739">
            <v>1</v>
          </cell>
          <cell r="AG6739">
            <v>19</v>
          </cell>
          <cell r="AH6739">
            <v>1</v>
          </cell>
          <cell r="AI6739" t="str">
            <v>STK</v>
          </cell>
          <cell r="AJ6739" t="str">
            <v>PEHA Elektro GmbH &amp; Co. KG</v>
          </cell>
          <cell r="AK6739" t="str">
            <v>PEHA Elektro GmbH &amp; Co. KG</v>
          </cell>
        </row>
        <row r="6740">
          <cell r="C6740" t="str">
            <v>D 1721.70 K</v>
          </cell>
          <cell r="D6740" t="str">
            <v>4851</v>
          </cell>
          <cell r="E6740" t="str">
            <v>15</v>
          </cell>
          <cell r="F6740" t="str">
            <v>18</v>
          </cell>
          <cell r="G6740" t="str">
            <v>18</v>
          </cell>
          <cell r="H6740" t="str">
            <v>18</v>
          </cell>
          <cell r="I6740" t="str">
            <v>18</v>
          </cell>
          <cell r="J6740">
            <v>1</v>
          </cell>
          <cell r="K6740">
            <v>0.03</v>
          </cell>
          <cell r="L6740">
            <v>0.03</v>
          </cell>
          <cell r="M6740" t="str">
            <v>KG</v>
          </cell>
          <cell r="N6740">
            <v>0</v>
          </cell>
          <cell r="P6740" t="str">
            <v>22326122472F382U46</v>
          </cell>
          <cell r="Q6740" t="str">
            <v>4010105620719</v>
          </cell>
          <cell r="R6740" t="str">
            <v>4</v>
          </cell>
          <cell r="S6740" t="str">
            <v>223</v>
          </cell>
          <cell r="T6740" t="str">
            <v>01</v>
          </cell>
          <cell r="V6740" t="str">
            <v>85366990</v>
          </cell>
          <cell r="W6740" t="str">
            <v>DE</v>
          </cell>
          <cell r="X6740" t="str">
            <v>C</v>
          </cell>
          <cell r="Y6740" t="str">
            <v>606</v>
          </cell>
          <cell r="Z6740" t="str">
            <v>EA</v>
          </cell>
          <cell r="AA6740">
            <v>1</v>
          </cell>
          <cell r="AB6740" t="str">
            <v>26 X 55  X 55</v>
          </cell>
          <cell r="AE6740" t="str">
            <v>STK</v>
          </cell>
          <cell r="AF6740">
            <v>1</v>
          </cell>
          <cell r="AG6740">
            <v>19</v>
          </cell>
          <cell r="AH6740">
            <v>1</v>
          </cell>
          <cell r="AI6740" t="str">
            <v>STK</v>
          </cell>
          <cell r="AJ6740" t="str">
            <v>PEHA Elektro GmbH &amp; Co. KG</v>
          </cell>
          <cell r="AK6740" t="str">
            <v>PEHA Elektro GmbH &amp; Co. KG</v>
          </cell>
        </row>
        <row r="6741">
          <cell r="C6741" t="str">
            <v>D 1756.70 F</v>
          </cell>
          <cell r="D6741" t="str">
            <v>4851</v>
          </cell>
          <cell r="E6741" t="str">
            <v>15</v>
          </cell>
          <cell r="F6741" t="str">
            <v>1</v>
          </cell>
          <cell r="G6741" t="str">
            <v>08</v>
          </cell>
          <cell r="H6741" t="str">
            <v>08</v>
          </cell>
          <cell r="I6741" t="str">
            <v>8</v>
          </cell>
          <cell r="J6741">
            <v>1</v>
          </cell>
          <cell r="K6741">
            <v>2.1999999999999999E-2</v>
          </cell>
          <cell r="L6741">
            <v>2.1999999999999999E-2</v>
          </cell>
          <cell r="M6741" t="str">
            <v>KG</v>
          </cell>
          <cell r="N6741">
            <v>0</v>
          </cell>
          <cell r="P6741" t="str">
            <v>22326122472F382U46</v>
          </cell>
          <cell r="Q6741" t="str">
            <v>4010105620818</v>
          </cell>
          <cell r="R6741" t="str">
            <v>4</v>
          </cell>
          <cell r="S6741" t="str">
            <v>223</v>
          </cell>
          <cell r="T6741" t="str">
            <v>01</v>
          </cell>
          <cell r="V6741" t="str">
            <v>85369010</v>
          </cell>
          <cell r="W6741" t="str">
            <v>DE</v>
          </cell>
          <cell r="X6741" t="str">
            <v>C</v>
          </cell>
          <cell r="Y6741" t="str">
            <v>606</v>
          </cell>
          <cell r="Z6741" t="str">
            <v>EA</v>
          </cell>
          <cell r="AA6741">
            <v>1</v>
          </cell>
          <cell r="AB6741" t="str">
            <v>55 X 55  X 25</v>
          </cell>
          <cell r="AE6741" t="str">
            <v>STK</v>
          </cell>
          <cell r="AF6741">
            <v>1</v>
          </cell>
          <cell r="AG6741">
            <v>19</v>
          </cell>
          <cell r="AH6741">
            <v>1</v>
          </cell>
          <cell r="AI6741" t="str">
            <v>STK</v>
          </cell>
          <cell r="AJ6741" t="str">
            <v>PEHA Elektro GmbH &amp; Co. KG</v>
          </cell>
          <cell r="AK6741" t="str">
            <v>PEHA Elektro GmbH &amp; Co. KG</v>
          </cell>
        </row>
        <row r="6742">
          <cell r="C6742" t="str">
            <v>D 1758/8.70 UAE</v>
          </cell>
          <cell r="D6742" t="str">
            <v>4851</v>
          </cell>
          <cell r="E6742" t="str">
            <v>15</v>
          </cell>
          <cell r="F6742" t="str">
            <v>1</v>
          </cell>
          <cell r="G6742" t="str">
            <v>01</v>
          </cell>
          <cell r="H6742" t="str">
            <v>01</v>
          </cell>
          <cell r="I6742" t="str">
            <v>1</v>
          </cell>
          <cell r="J6742">
            <v>1</v>
          </cell>
          <cell r="K6742">
            <v>2.5999999999999999E-2</v>
          </cell>
          <cell r="L6742">
            <v>0.02</v>
          </cell>
          <cell r="M6742" t="str">
            <v>KG</v>
          </cell>
          <cell r="N6742">
            <v>0</v>
          </cell>
          <cell r="P6742" t="str">
            <v>22326122472F382U46</v>
          </cell>
          <cell r="Q6742" t="str">
            <v>4010105620917</v>
          </cell>
          <cell r="R6742" t="str">
            <v>4</v>
          </cell>
          <cell r="S6742" t="str">
            <v>223</v>
          </cell>
          <cell r="T6742" t="str">
            <v>01</v>
          </cell>
          <cell r="V6742" t="str">
            <v>85369010</v>
          </cell>
          <cell r="W6742" t="str">
            <v>DE</v>
          </cell>
          <cell r="X6742" t="str">
            <v>C</v>
          </cell>
          <cell r="Y6742" t="str">
            <v>606</v>
          </cell>
          <cell r="Z6742" t="str">
            <v>EA</v>
          </cell>
          <cell r="AA6742">
            <v>1</v>
          </cell>
          <cell r="AB6742" t="str">
            <v>53 X 52  X 23</v>
          </cell>
          <cell r="AE6742" t="str">
            <v>STK</v>
          </cell>
          <cell r="AF6742">
            <v>1</v>
          </cell>
          <cell r="AG6742">
            <v>19</v>
          </cell>
          <cell r="AH6742">
            <v>1</v>
          </cell>
          <cell r="AI6742" t="str">
            <v>STK</v>
          </cell>
          <cell r="AJ6742" t="str">
            <v>PEHA Elektro GmbH &amp; Co. KG</v>
          </cell>
          <cell r="AK6742" t="str">
            <v>PEHA Elektro GmbH &amp; Co. KG</v>
          </cell>
        </row>
        <row r="6743">
          <cell r="C6743" t="str">
            <v>D 6770/15.70 US</v>
          </cell>
          <cell r="D6743" t="str">
            <v>4851</v>
          </cell>
          <cell r="E6743" t="str">
            <v>15</v>
          </cell>
          <cell r="F6743" t="str">
            <v>1</v>
          </cell>
          <cell r="G6743" t="str">
            <v>01</v>
          </cell>
          <cell r="H6743" t="str">
            <v>01</v>
          </cell>
          <cell r="I6743" t="str">
            <v>1</v>
          </cell>
          <cell r="J6743">
            <v>1</v>
          </cell>
          <cell r="K6743">
            <v>2.5999999999999999E-2</v>
          </cell>
          <cell r="L6743">
            <v>2.5999999999999999E-2</v>
          </cell>
          <cell r="M6743" t="str">
            <v>KG</v>
          </cell>
          <cell r="N6743">
            <v>0</v>
          </cell>
          <cell r="P6743" t="str">
            <v>22326122472F382U46</v>
          </cell>
          <cell r="Q6743" t="str">
            <v>4010105620955</v>
          </cell>
          <cell r="R6743" t="str">
            <v>4</v>
          </cell>
          <cell r="S6743" t="str">
            <v>223</v>
          </cell>
          <cell r="T6743" t="str">
            <v>01</v>
          </cell>
          <cell r="V6743" t="str">
            <v>85366990</v>
          </cell>
          <cell r="W6743" t="str">
            <v>DE</v>
          </cell>
          <cell r="X6743" t="str">
            <v>C</v>
          </cell>
          <cell r="Y6743" t="str">
            <v>606</v>
          </cell>
          <cell r="Z6743" t="str">
            <v>EA</v>
          </cell>
          <cell r="AA6743">
            <v>1</v>
          </cell>
          <cell r="AB6743" t="str">
            <v>55 X 55  X 35</v>
          </cell>
          <cell r="AE6743" t="str">
            <v>STK</v>
          </cell>
          <cell r="AF6743">
            <v>1</v>
          </cell>
          <cell r="AG6743">
            <v>19</v>
          </cell>
          <cell r="AH6743">
            <v>1</v>
          </cell>
          <cell r="AI6743" t="str">
            <v>STK</v>
          </cell>
          <cell r="AJ6743" t="str">
            <v>PEHA Elektro GmbH &amp; Co. KG</v>
          </cell>
          <cell r="AK6743" t="str">
            <v>PEHA Elektro GmbH &amp; Co. KG</v>
          </cell>
        </row>
        <row r="6744">
          <cell r="C6744" t="str">
            <v>D 6711.70</v>
          </cell>
          <cell r="D6744" t="str">
            <v>4851</v>
          </cell>
          <cell r="E6744" t="str">
            <v>15</v>
          </cell>
          <cell r="F6744" t="str">
            <v>1</v>
          </cell>
          <cell r="G6744" t="str">
            <v>01</v>
          </cell>
          <cell r="H6744" t="str">
            <v>01</v>
          </cell>
          <cell r="I6744" t="str">
            <v>1</v>
          </cell>
          <cell r="J6744">
            <v>1</v>
          </cell>
          <cell r="K6744">
            <v>3.2000000000000001E-2</v>
          </cell>
          <cell r="L6744">
            <v>3.2000000000000001E-2</v>
          </cell>
          <cell r="M6744" t="str">
            <v>KG</v>
          </cell>
          <cell r="N6744">
            <v>0</v>
          </cell>
          <cell r="P6744" t="str">
            <v>22326122472F382U46</v>
          </cell>
          <cell r="Q6744" t="str">
            <v>4010105621013</v>
          </cell>
          <cell r="R6744" t="str">
            <v>4</v>
          </cell>
          <cell r="S6744" t="str">
            <v>223</v>
          </cell>
          <cell r="T6744" t="str">
            <v>01</v>
          </cell>
          <cell r="V6744" t="str">
            <v>85366990</v>
          </cell>
          <cell r="W6744" t="str">
            <v>DE</v>
          </cell>
          <cell r="X6744" t="str">
            <v>W</v>
          </cell>
          <cell r="Y6744" t="str">
            <v>606</v>
          </cell>
          <cell r="Z6744" t="str">
            <v>EA</v>
          </cell>
          <cell r="AA6744">
            <v>1</v>
          </cell>
          <cell r="AB6744" t="str">
            <v>231 X 117 X 056</v>
          </cell>
          <cell r="AE6744" t="str">
            <v>STK</v>
          </cell>
          <cell r="AF6744">
            <v>1</v>
          </cell>
          <cell r="AG6744">
            <v>19</v>
          </cell>
          <cell r="AH6744">
            <v>1</v>
          </cell>
          <cell r="AI6744" t="str">
            <v>STK</v>
          </cell>
          <cell r="AJ6744" t="str">
            <v>PEHA Elektro GmbH &amp; Co. KG</v>
          </cell>
          <cell r="AK6744" t="str">
            <v>PEHA Elektro GmbH &amp; Co. KG</v>
          </cell>
        </row>
        <row r="6745">
          <cell r="C6745" t="str">
            <v>D 750.61</v>
          </cell>
          <cell r="D6745" t="str">
            <v>4851</v>
          </cell>
          <cell r="E6745" t="str">
            <v>15</v>
          </cell>
          <cell r="F6745" t="str">
            <v>2</v>
          </cell>
          <cell r="G6745" t="str">
            <v>02</v>
          </cell>
          <cell r="H6745" t="str">
            <v>02</v>
          </cell>
          <cell r="I6745" t="str">
            <v>2</v>
          </cell>
          <cell r="J6745">
            <v>1</v>
          </cell>
          <cell r="K6745">
            <v>3.2000000000000001E-2</v>
          </cell>
          <cell r="L6745">
            <v>3.2000000000000001E-2</v>
          </cell>
          <cell r="M6745" t="str">
            <v>KG</v>
          </cell>
          <cell r="N6745">
            <v>0</v>
          </cell>
          <cell r="P6745" t="str">
            <v>22326122472F382U46</v>
          </cell>
          <cell r="Q6745" t="str">
            <v>4010105621112</v>
          </cell>
          <cell r="R6745" t="str">
            <v>4</v>
          </cell>
          <cell r="S6745" t="str">
            <v>223</v>
          </cell>
          <cell r="T6745" t="str">
            <v>01</v>
          </cell>
          <cell r="V6745" t="str">
            <v>85365080</v>
          </cell>
          <cell r="W6745" t="str">
            <v>DE</v>
          </cell>
          <cell r="X6745" t="str">
            <v>C</v>
          </cell>
          <cell r="Y6745" t="str">
            <v>606</v>
          </cell>
          <cell r="Z6745" t="str">
            <v>EA</v>
          </cell>
          <cell r="AA6745">
            <v>1</v>
          </cell>
          <cell r="AB6745" t="str">
            <v>151 X 118 X 056</v>
          </cell>
          <cell r="AE6745" t="str">
            <v>STK</v>
          </cell>
          <cell r="AF6745">
            <v>1</v>
          </cell>
          <cell r="AG6745">
            <v>19</v>
          </cell>
          <cell r="AH6745">
            <v>1</v>
          </cell>
          <cell r="AI6745" t="str">
            <v>STK</v>
          </cell>
          <cell r="AJ6745" t="str">
            <v>PEHA Elektro GmbH &amp; Co. KG</v>
          </cell>
          <cell r="AK6745" t="str">
            <v>PEHA Elektro GmbH &amp; Co. KG</v>
          </cell>
        </row>
        <row r="6746">
          <cell r="C6746" t="str">
            <v>D 6711.70 K</v>
          </cell>
          <cell r="D6746" t="str">
            <v>4851</v>
          </cell>
          <cell r="E6746" t="str">
            <v>15</v>
          </cell>
          <cell r="F6746" t="str">
            <v>1</v>
          </cell>
          <cell r="G6746" t="str">
            <v>01</v>
          </cell>
          <cell r="H6746" t="str">
            <v>01</v>
          </cell>
          <cell r="I6746" t="str">
            <v>1</v>
          </cell>
          <cell r="J6746">
            <v>1</v>
          </cell>
          <cell r="K6746">
            <v>0.04</v>
          </cell>
          <cell r="L6746">
            <v>0.04</v>
          </cell>
          <cell r="M6746" t="str">
            <v>KG</v>
          </cell>
          <cell r="N6746">
            <v>0</v>
          </cell>
          <cell r="P6746" t="str">
            <v>22326122472F382U46</v>
          </cell>
          <cell r="Q6746" t="str">
            <v>4010105621211</v>
          </cell>
          <cell r="R6746" t="str">
            <v>4</v>
          </cell>
          <cell r="S6746" t="str">
            <v>223</v>
          </cell>
          <cell r="T6746" t="str">
            <v>01</v>
          </cell>
          <cell r="V6746" t="str">
            <v>85366990</v>
          </cell>
          <cell r="W6746" t="str">
            <v>DE</v>
          </cell>
          <cell r="X6746" t="str">
            <v>W</v>
          </cell>
          <cell r="Y6746" t="str">
            <v>606</v>
          </cell>
          <cell r="Z6746" t="str">
            <v>EA</v>
          </cell>
          <cell r="AA6746">
            <v>1</v>
          </cell>
          <cell r="AB6746" t="str">
            <v>50 X 50  X 40</v>
          </cell>
          <cell r="AE6746" t="str">
            <v>STK</v>
          </cell>
          <cell r="AF6746">
            <v>1</v>
          </cell>
          <cell r="AG6746">
            <v>19</v>
          </cell>
          <cell r="AH6746">
            <v>1</v>
          </cell>
          <cell r="AI6746" t="str">
            <v>STK</v>
          </cell>
          <cell r="AJ6746" t="str">
            <v>PEHA Elektro GmbH &amp; Co. KG</v>
          </cell>
          <cell r="AK6746" t="str">
            <v>PEHA Elektro GmbH &amp; Co. KG</v>
          </cell>
        </row>
        <row r="6747">
          <cell r="C6747" t="str">
            <v>D 6711.70 SI</v>
          </cell>
          <cell r="D6747" t="str">
            <v>4851</v>
          </cell>
          <cell r="E6747" t="str">
            <v>15</v>
          </cell>
          <cell r="F6747" t="str">
            <v>1</v>
          </cell>
          <cell r="G6747" t="str">
            <v>01</v>
          </cell>
          <cell r="H6747" t="str">
            <v>01</v>
          </cell>
          <cell r="I6747" t="str">
            <v>1</v>
          </cell>
          <cell r="J6747">
            <v>1</v>
          </cell>
          <cell r="K6747">
            <v>0.04</v>
          </cell>
          <cell r="L6747">
            <v>3.9E-2</v>
          </cell>
          <cell r="M6747" t="str">
            <v>KG</v>
          </cell>
          <cell r="N6747">
            <v>0</v>
          </cell>
          <cell r="P6747" t="str">
            <v>22326122472F382U46</v>
          </cell>
          <cell r="Q6747" t="str">
            <v>4010105621310</v>
          </cell>
          <cell r="R6747" t="str">
            <v>4</v>
          </cell>
          <cell r="S6747" t="str">
            <v>223</v>
          </cell>
          <cell r="T6747" t="str">
            <v>01</v>
          </cell>
          <cell r="V6747" t="str">
            <v>85366990</v>
          </cell>
          <cell r="W6747" t="str">
            <v>DE</v>
          </cell>
          <cell r="X6747" t="str">
            <v>C</v>
          </cell>
          <cell r="Y6747" t="str">
            <v>606</v>
          </cell>
          <cell r="Z6747" t="str">
            <v>EA</v>
          </cell>
          <cell r="AA6747">
            <v>1</v>
          </cell>
          <cell r="AB6747" t="str">
            <v>55 X 55 X 40</v>
          </cell>
          <cell r="AE6747" t="str">
            <v>STK</v>
          </cell>
          <cell r="AF6747">
            <v>1</v>
          </cell>
          <cell r="AG6747">
            <v>19</v>
          </cell>
          <cell r="AH6747">
            <v>1</v>
          </cell>
          <cell r="AI6747" t="str">
            <v>STK</v>
          </cell>
          <cell r="AJ6747" t="str">
            <v>PEHA Elektro GmbH &amp; Co. KG</v>
          </cell>
          <cell r="AK6747" t="str">
            <v>PEHA Elektro GmbH &amp; Co. KG</v>
          </cell>
        </row>
        <row r="6748">
          <cell r="C6748" t="str">
            <v>D 6711.70 WI</v>
          </cell>
          <cell r="D6748" t="str">
            <v>4851</v>
          </cell>
          <cell r="E6748" t="str">
            <v>15</v>
          </cell>
          <cell r="F6748" t="str">
            <v>1</v>
          </cell>
          <cell r="G6748" t="str">
            <v>01</v>
          </cell>
          <cell r="H6748" t="str">
            <v>01</v>
          </cell>
          <cell r="I6748" t="str">
            <v>1</v>
          </cell>
          <cell r="J6748">
            <v>1</v>
          </cell>
          <cell r="K6748">
            <v>0.04</v>
          </cell>
          <cell r="L6748">
            <v>0.03</v>
          </cell>
          <cell r="M6748" t="str">
            <v>KG</v>
          </cell>
          <cell r="N6748">
            <v>0</v>
          </cell>
          <cell r="P6748" t="str">
            <v>22326122472F382U46</v>
          </cell>
          <cell r="Q6748" t="str">
            <v>4010105621419</v>
          </cell>
          <cell r="R6748" t="str">
            <v>4</v>
          </cell>
          <cell r="S6748" t="str">
            <v>223</v>
          </cell>
          <cell r="T6748" t="str">
            <v>01</v>
          </cell>
          <cell r="V6748" t="str">
            <v>85366990</v>
          </cell>
          <cell r="W6748" t="str">
            <v>DE</v>
          </cell>
          <cell r="X6748" t="str">
            <v>C</v>
          </cell>
          <cell r="Y6748" t="str">
            <v>606</v>
          </cell>
          <cell r="Z6748" t="str">
            <v>EA</v>
          </cell>
          <cell r="AA6748">
            <v>1</v>
          </cell>
          <cell r="AB6748" t="str">
            <v>52 X 52 X 40</v>
          </cell>
          <cell r="AE6748" t="str">
            <v>STK</v>
          </cell>
          <cell r="AF6748">
            <v>1</v>
          </cell>
          <cell r="AG6748">
            <v>19</v>
          </cell>
          <cell r="AH6748">
            <v>1</v>
          </cell>
          <cell r="AI6748" t="str">
            <v>STK</v>
          </cell>
          <cell r="AJ6748" t="str">
            <v>PEHA Elektro GmbH &amp; Co. KG</v>
          </cell>
          <cell r="AK6748" t="str">
            <v>PEHA Elektro GmbH &amp; Co. KG</v>
          </cell>
        </row>
        <row r="6749">
          <cell r="C6749" t="str">
            <v>D 6771.70 CH SI</v>
          </cell>
          <cell r="D6749" t="str">
            <v>4851</v>
          </cell>
          <cell r="E6749" t="str">
            <v>15</v>
          </cell>
          <cell r="F6749" t="str">
            <v>1</v>
          </cell>
          <cell r="G6749" t="str">
            <v>01</v>
          </cell>
          <cell r="H6749" t="str">
            <v>01</v>
          </cell>
          <cell r="I6749" t="str">
            <v>1</v>
          </cell>
          <cell r="J6749">
            <v>1</v>
          </cell>
          <cell r="K6749">
            <v>2.8000000000000001E-2</v>
          </cell>
          <cell r="L6749">
            <v>2.7E-2</v>
          </cell>
          <cell r="M6749" t="str">
            <v>KG</v>
          </cell>
          <cell r="N6749">
            <v>0</v>
          </cell>
          <cell r="P6749" t="str">
            <v>22326122472F382U46</v>
          </cell>
          <cell r="Q6749" t="str">
            <v>4010105621518</v>
          </cell>
          <cell r="R6749" t="str">
            <v>4</v>
          </cell>
          <cell r="S6749" t="str">
            <v>223</v>
          </cell>
          <cell r="T6749" t="str">
            <v>01</v>
          </cell>
          <cell r="V6749" t="str">
            <v>85366990</v>
          </cell>
          <cell r="W6749" t="str">
            <v>DE</v>
          </cell>
          <cell r="X6749" t="str">
            <v>C</v>
          </cell>
          <cell r="Y6749" t="str">
            <v>606</v>
          </cell>
          <cell r="Z6749" t="str">
            <v>EA</v>
          </cell>
          <cell r="AA6749">
            <v>1</v>
          </cell>
          <cell r="AB6749" t="str">
            <v>40 X 53  X 53</v>
          </cell>
          <cell r="AE6749" t="str">
            <v>STK</v>
          </cell>
          <cell r="AF6749">
            <v>1</v>
          </cell>
          <cell r="AG6749">
            <v>19</v>
          </cell>
          <cell r="AH6749">
            <v>1</v>
          </cell>
          <cell r="AI6749" t="str">
            <v>STK</v>
          </cell>
          <cell r="AJ6749" t="str">
            <v>PEHA Elektro GmbH &amp; Co. KG</v>
          </cell>
          <cell r="AK6749" t="str">
            <v>PEHA Elektro GmbH &amp; Co. KG</v>
          </cell>
        </row>
        <row r="6750">
          <cell r="C6750" t="str">
            <v>D 6771.70 GB</v>
          </cell>
          <cell r="D6750" t="str">
            <v>4851</v>
          </cell>
          <cell r="E6750" t="str">
            <v>15</v>
          </cell>
          <cell r="F6750" t="str">
            <v>1</v>
          </cell>
          <cell r="G6750" t="str">
            <v>01</v>
          </cell>
          <cell r="H6750" t="str">
            <v>01</v>
          </cell>
          <cell r="I6750" t="str">
            <v>1</v>
          </cell>
          <cell r="J6750">
            <v>1</v>
          </cell>
          <cell r="K6750">
            <v>2.8000000000000001E-2</v>
          </cell>
          <cell r="L6750">
            <v>2.7E-2</v>
          </cell>
          <cell r="M6750" t="str">
            <v>KG</v>
          </cell>
          <cell r="N6750">
            <v>0</v>
          </cell>
          <cell r="P6750" t="str">
            <v>22326122472F382U46</v>
          </cell>
          <cell r="Q6750" t="str">
            <v>4010105621617</v>
          </cell>
          <cell r="R6750" t="str">
            <v>4</v>
          </cell>
          <cell r="S6750" t="str">
            <v>223</v>
          </cell>
          <cell r="T6750" t="str">
            <v>01</v>
          </cell>
          <cell r="V6750" t="str">
            <v>85366990</v>
          </cell>
          <cell r="W6750" t="str">
            <v>HU</v>
          </cell>
          <cell r="X6750" t="str">
            <v>C</v>
          </cell>
          <cell r="Y6750" t="str">
            <v>606</v>
          </cell>
          <cell r="Z6750" t="str">
            <v>EA</v>
          </cell>
          <cell r="AA6750">
            <v>1</v>
          </cell>
          <cell r="AB6750" t="str">
            <v>173 X 139 X 066</v>
          </cell>
          <cell r="AE6750" t="str">
            <v>STK</v>
          </cell>
          <cell r="AF6750">
            <v>1</v>
          </cell>
          <cell r="AG6750">
            <v>19</v>
          </cell>
          <cell r="AH6750">
            <v>1</v>
          </cell>
          <cell r="AI6750" t="str">
            <v>STK</v>
          </cell>
          <cell r="AJ6750" t="str">
            <v>PEHA Elektro GmbH &amp; Co. KG</v>
          </cell>
          <cell r="AK6750" t="str">
            <v>PEHA Elektro GmbH &amp; Co. KG</v>
          </cell>
        </row>
        <row r="6751">
          <cell r="C6751" t="str">
            <v>D 6711.02 SI WI/DRAEGER</v>
          </cell>
          <cell r="D6751" t="str">
            <v>4851</v>
          </cell>
          <cell r="E6751" t="str">
            <v>15</v>
          </cell>
          <cell r="F6751" t="str">
            <v>1</v>
          </cell>
          <cell r="G6751" t="str">
            <v>01</v>
          </cell>
          <cell r="H6751" t="str">
            <v>01</v>
          </cell>
          <cell r="I6751" t="str">
            <v>1</v>
          </cell>
          <cell r="J6751">
            <v>1</v>
          </cell>
          <cell r="K6751">
            <v>2.8000000000000001E-2</v>
          </cell>
          <cell r="L6751">
            <v>2.7E-2</v>
          </cell>
          <cell r="M6751" t="str">
            <v>KG</v>
          </cell>
          <cell r="N6751">
            <v>0</v>
          </cell>
          <cell r="P6751" t="str">
            <v>22326122472F382U46</v>
          </cell>
          <cell r="Q6751" t="str">
            <v>4010105621716</v>
          </cell>
          <cell r="R6751" t="str">
            <v>4</v>
          </cell>
          <cell r="S6751" t="str">
            <v>223</v>
          </cell>
          <cell r="T6751" t="str">
            <v>01</v>
          </cell>
          <cell r="V6751" t="str">
            <v>85366990</v>
          </cell>
          <cell r="W6751" t="str">
            <v>DE</v>
          </cell>
          <cell r="X6751" t="str">
            <v>C</v>
          </cell>
          <cell r="Y6751" t="str">
            <v>606</v>
          </cell>
          <cell r="Z6751" t="str">
            <v>EA</v>
          </cell>
          <cell r="AA6751">
            <v>1</v>
          </cell>
          <cell r="AB6751" t="str">
            <v>231 X 117 X 056</v>
          </cell>
          <cell r="AE6751" t="str">
            <v>STK</v>
          </cell>
          <cell r="AF6751">
            <v>1</v>
          </cell>
          <cell r="AG6751">
            <v>19</v>
          </cell>
          <cell r="AH6751">
            <v>1</v>
          </cell>
          <cell r="AI6751" t="str">
            <v>STK</v>
          </cell>
          <cell r="AJ6751" t="str">
            <v>PEHA Elektro GmbH &amp; Co. KG</v>
          </cell>
          <cell r="AK6751" t="str">
            <v>PEHA Elektro GmbH &amp; Co. KG</v>
          </cell>
        </row>
        <row r="6752">
          <cell r="C6752" t="str">
            <v>D 6771.70 K CH SI</v>
          </cell>
          <cell r="D6752" t="str">
            <v>4851</v>
          </cell>
          <cell r="E6752" t="str">
            <v>15</v>
          </cell>
          <cell r="F6752" t="str">
            <v>18</v>
          </cell>
          <cell r="G6752" t="str">
            <v>18</v>
          </cell>
          <cell r="H6752" t="str">
            <v>18</v>
          </cell>
          <cell r="I6752" t="str">
            <v>18</v>
          </cell>
          <cell r="J6752">
            <v>1</v>
          </cell>
          <cell r="K6752">
            <v>3.5000000000000003E-2</v>
          </cell>
          <cell r="L6752">
            <v>3.5000000000000003E-2</v>
          </cell>
          <cell r="M6752" t="str">
            <v>KG</v>
          </cell>
          <cell r="N6752">
            <v>0</v>
          </cell>
          <cell r="P6752" t="str">
            <v>22326122472F382U46</v>
          </cell>
          <cell r="Q6752" t="str">
            <v>4010105621815</v>
          </cell>
          <cell r="R6752" t="str">
            <v>4</v>
          </cell>
          <cell r="S6752" t="str">
            <v>223</v>
          </cell>
          <cell r="T6752" t="str">
            <v>01</v>
          </cell>
          <cell r="V6752" t="str">
            <v>85366990</v>
          </cell>
          <cell r="W6752" t="str">
            <v>DE</v>
          </cell>
          <cell r="X6752" t="str">
            <v>C</v>
          </cell>
          <cell r="Y6752" t="str">
            <v>606</v>
          </cell>
          <cell r="Z6752" t="str">
            <v>EA</v>
          </cell>
          <cell r="AA6752">
            <v>1</v>
          </cell>
          <cell r="AB6752" t="str">
            <v>53 X 52  X 51</v>
          </cell>
          <cell r="AE6752" t="str">
            <v>STK</v>
          </cell>
          <cell r="AF6752">
            <v>1</v>
          </cell>
          <cell r="AG6752">
            <v>19</v>
          </cell>
          <cell r="AH6752">
            <v>1</v>
          </cell>
          <cell r="AI6752" t="str">
            <v>STK</v>
          </cell>
          <cell r="AJ6752" t="str">
            <v>PEHA Elektro GmbH &amp; Co. KG</v>
          </cell>
          <cell r="AK6752" t="str">
            <v>PEHA Elektro GmbH &amp; Co. KG</v>
          </cell>
        </row>
        <row r="6753">
          <cell r="C6753" t="str">
            <v>D 6771.61 K CH SI</v>
          </cell>
          <cell r="D6753" t="str">
            <v>4851</v>
          </cell>
          <cell r="E6753" t="str">
            <v>15</v>
          </cell>
          <cell r="F6753" t="str">
            <v>1</v>
          </cell>
          <cell r="G6753" t="str">
            <v>08</v>
          </cell>
          <cell r="H6753" t="str">
            <v>08</v>
          </cell>
          <cell r="I6753" t="str">
            <v>8</v>
          </cell>
          <cell r="J6753">
            <v>1</v>
          </cell>
          <cell r="K6753">
            <v>0.4</v>
          </cell>
          <cell r="L6753">
            <v>0.4</v>
          </cell>
          <cell r="M6753" t="str">
            <v>KG</v>
          </cell>
          <cell r="N6753">
            <v>0</v>
          </cell>
          <cell r="P6753" t="str">
            <v>22326122472F382U46</v>
          </cell>
          <cell r="Q6753" t="str">
            <v>4010105621914</v>
          </cell>
          <cell r="R6753" t="str">
            <v>4</v>
          </cell>
          <cell r="S6753" t="str">
            <v>223</v>
          </cell>
          <cell r="T6753" t="str">
            <v>01</v>
          </cell>
          <cell r="V6753" t="str">
            <v>85366990</v>
          </cell>
          <cell r="W6753" t="str">
            <v>DE</v>
          </cell>
          <cell r="X6753" t="str">
            <v>C</v>
          </cell>
          <cell r="Y6753" t="str">
            <v>606</v>
          </cell>
          <cell r="Z6753" t="str">
            <v>EA</v>
          </cell>
          <cell r="AA6753">
            <v>1</v>
          </cell>
          <cell r="AB6753" t="str">
            <v>50 X 50 X 40</v>
          </cell>
          <cell r="AE6753" t="str">
            <v>STK</v>
          </cell>
          <cell r="AF6753">
            <v>1</v>
          </cell>
          <cell r="AG6753">
            <v>19</v>
          </cell>
          <cell r="AH6753">
            <v>1</v>
          </cell>
          <cell r="AI6753" t="str">
            <v>STK</v>
          </cell>
          <cell r="AJ6753" t="str">
            <v>PEHA Elektro GmbH &amp; Co. KG</v>
          </cell>
          <cell r="AK6753" t="str">
            <v>PEHA Elektro GmbH &amp; Co. KG</v>
          </cell>
        </row>
        <row r="6754">
          <cell r="C6754" t="str">
            <v>D 6771.70 K SI</v>
          </cell>
          <cell r="D6754" t="str">
            <v>4851</v>
          </cell>
          <cell r="E6754" t="str">
            <v>15</v>
          </cell>
          <cell r="F6754" t="str">
            <v>1</v>
          </cell>
          <cell r="G6754" t="str">
            <v>01</v>
          </cell>
          <cell r="H6754" t="str">
            <v>01</v>
          </cell>
          <cell r="I6754" t="str">
            <v>1</v>
          </cell>
          <cell r="J6754">
            <v>1</v>
          </cell>
          <cell r="K6754">
            <v>4.2000000000000003E-2</v>
          </cell>
          <cell r="L6754">
            <v>4.1000000000000002E-2</v>
          </cell>
          <cell r="M6754" t="str">
            <v>KG</v>
          </cell>
          <cell r="N6754">
            <v>0</v>
          </cell>
          <cell r="P6754" t="str">
            <v>22326122472F382U46</v>
          </cell>
          <cell r="Q6754" t="str">
            <v>4010105622010</v>
          </cell>
          <cell r="R6754" t="str">
            <v>4</v>
          </cell>
          <cell r="S6754" t="str">
            <v>223</v>
          </cell>
          <cell r="T6754" t="str">
            <v>01</v>
          </cell>
          <cell r="V6754" t="str">
            <v>85366990</v>
          </cell>
          <cell r="W6754" t="str">
            <v>DE</v>
          </cell>
          <cell r="X6754" t="str">
            <v>C</v>
          </cell>
          <cell r="Y6754" t="str">
            <v>606</v>
          </cell>
          <cell r="Z6754" t="str">
            <v>EA</v>
          </cell>
          <cell r="AA6754">
            <v>1</v>
          </cell>
          <cell r="AB6754" t="str">
            <v>53 X 53  X 40</v>
          </cell>
          <cell r="AE6754" t="str">
            <v>STK</v>
          </cell>
          <cell r="AF6754">
            <v>1</v>
          </cell>
          <cell r="AG6754">
            <v>19</v>
          </cell>
          <cell r="AH6754">
            <v>1</v>
          </cell>
          <cell r="AI6754" t="str">
            <v>STK</v>
          </cell>
          <cell r="AJ6754" t="str">
            <v>PEHA Elektro GmbH &amp; Co. KG</v>
          </cell>
          <cell r="AK6754" t="str">
            <v>PEHA Elektro GmbH &amp; Co. KG</v>
          </cell>
        </row>
        <row r="6755">
          <cell r="C6755" t="str">
            <v>D 6711.61 K</v>
          </cell>
          <cell r="D6755" t="str">
            <v>4851</v>
          </cell>
          <cell r="E6755" t="str">
            <v>15</v>
          </cell>
          <cell r="F6755" t="str">
            <v>1</v>
          </cell>
          <cell r="G6755" t="str">
            <v>10</v>
          </cell>
          <cell r="H6755" t="str">
            <v>10</v>
          </cell>
          <cell r="I6755" t="str">
            <v>2</v>
          </cell>
          <cell r="J6755">
            <v>1</v>
          </cell>
          <cell r="K6755">
            <v>4.2000000000000003E-2</v>
          </cell>
          <cell r="L6755">
            <v>4.1000000000000002E-2</v>
          </cell>
          <cell r="M6755" t="str">
            <v>KG</v>
          </cell>
          <cell r="N6755">
            <v>0</v>
          </cell>
          <cell r="P6755" t="str">
            <v>22326122472F382U46</v>
          </cell>
          <cell r="Q6755" t="str">
            <v>4010105622119</v>
          </cell>
          <cell r="R6755" t="str">
            <v>4</v>
          </cell>
          <cell r="S6755" t="str">
            <v>223</v>
          </cell>
          <cell r="T6755" t="str">
            <v>01</v>
          </cell>
          <cell r="V6755" t="str">
            <v>85366990</v>
          </cell>
          <cell r="W6755" t="str">
            <v>DE</v>
          </cell>
          <cell r="X6755" t="str">
            <v>C</v>
          </cell>
          <cell r="Y6755" t="str">
            <v>606</v>
          </cell>
          <cell r="Z6755" t="str">
            <v>EA</v>
          </cell>
          <cell r="AA6755">
            <v>1</v>
          </cell>
          <cell r="AB6755" t="str">
            <v>231 X 117 X 056</v>
          </cell>
          <cell r="AE6755" t="str">
            <v>STK</v>
          </cell>
          <cell r="AF6755">
            <v>1</v>
          </cell>
          <cell r="AG6755">
            <v>19</v>
          </cell>
          <cell r="AH6755">
            <v>1</v>
          </cell>
          <cell r="AI6755" t="str">
            <v>STK</v>
          </cell>
          <cell r="AJ6755" t="str">
            <v>PEHA Elektro GmbH &amp; Co. KG</v>
          </cell>
          <cell r="AK6755" t="str">
            <v>PEHA Elektro GmbH &amp; Co. KG</v>
          </cell>
        </row>
        <row r="6756">
          <cell r="C6756" t="str">
            <v>D 6771.70 SI</v>
          </cell>
          <cell r="D6756" t="str">
            <v>4851</v>
          </cell>
          <cell r="E6756" t="str">
            <v>15</v>
          </cell>
          <cell r="F6756" t="str">
            <v>1</v>
          </cell>
          <cell r="G6756" t="str">
            <v>01</v>
          </cell>
          <cell r="H6756" t="str">
            <v>01</v>
          </cell>
          <cell r="I6756" t="str">
            <v>1</v>
          </cell>
          <cell r="J6756">
            <v>1</v>
          </cell>
          <cell r="K6756">
            <v>3.4000000000000002E-2</v>
          </cell>
          <cell r="L6756">
            <v>3.4000000000000002E-2</v>
          </cell>
          <cell r="M6756" t="str">
            <v>KG</v>
          </cell>
          <cell r="N6756">
            <v>0</v>
          </cell>
          <cell r="P6756" t="str">
            <v>22326122472F382U46</v>
          </cell>
          <cell r="Q6756" t="str">
            <v>4010105622218</v>
          </cell>
          <cell r="R6756" t="str">
            <v>4</v>
          </cell>
          <cell r="S6756" t="str">
            <v>223</v>
          </cell>
          <cell r="T6756" t="str">
            <v>01</v>
          </cell>
          <cell r="V6756" t="str">
            <v>85366990</v>
          </cell>
          <cell r="W6756" t="str">
            <v>DE</v>
          </cell>
          <cell r="X6756" t="str">
            <v>C</v>
          </cell>
          <cell r="Y6756" t="str">
            <v>606</v>
          </cell>
          <cell r="Z6756" t="str">
            <v>EA</v>
          </cell>
          <cell r="AA6756">
            <v>1</v>
          </cell>
          <cell r="AB6756" t="str">
            <v>53 X 53  X 36</v>
          </cell>
          <cell r="AE6756" t="str">
            <v>STK</v>
          </cell>
          <cell r="AF6756">
            <v>1</v>
          </cell>
          <cell r="AG6756">
            <v>19</v>
          </cell>
          <cell r="AH6756">
            <v>1</v>
          </cell>
          <cell r="AI6756" t="str">
            <v>STK</v>
          </cell>
          <cell r="AJ6756" t="str">
            <v>PEHA Elektro GmbH &amp; Co. KG</v>
          </cell>
          <cell r="AK6756" t="str">
            <v>PEHA Elektro GmbH &amp; Co. KG</v>
          </cell>
        </row>
        <row r="6757">
          <cell r="C6757" t="str">
            <v>D 71.70 ME</v>
          </cell>
          <cell r="D6757" t="str">
            <v>4851</v>
          </cell>
          <cell r="E6757" t="str">
            <v>15</v>
          </cell>
          <cell r="F6757" t="str">
            <v>1</v>
          </cell>
          <cell r="G6757" t="str">
            <v>10</v>
          </cell>
          <cell r="H6757" t="str">
            <v>10</v>
          </cell>
          <cell r="I6757" t="str">
            <v>2</v>
          </cell>
          <cell r="J6757">
            <v>1</v>
          </cell>
          <cell r="K6757">
            <v>3.4000000000000002E-2</v>
          </cell>
          <cell r="L6757">
            <v>3.4000000000000002E-2</v>
          </cell>
          <cell r="M6757" t="str">
            <v>KG</v>
          </cell>
          <cell r="N6757">
            <v>0</v>
          </cell>
          <cell r="P6757" t="str">
            <v>22326122472F382U46</v>
          </cell>
          <cell r="Q6757" t="str">
            <v>4010105622317</v>
          </cell>
          <cell r="R6757" t="str">
            <v>4</v>
          </cell>
          <cell r="S6757" t="str">
            <v>223</v>
          </cell>
          <cell r="T6757" t="str">
            <v>01</v>
          </cell>
          <cell r="V6757" t="str">
            <v>85389099</v>
          </cell>
          <cell r="W6757" t="str">
            <v>DE</v>
          </cell>
          <cell r="X6757" t="str">
            <v>C</v>
          </cell>
          <cell r="Y6757" t="str">
            <v>606</v>
          </cell>
          <cell r="Z6757" t="str">
            <v>EA</v>
          </cell>
          <cell r="AA6757">
            <v>1</v>
          </cell>
          <cell r="AE6757" t="str">
            <v>STK</v>
          </cell>
          <cell r="AF6757">
            <v>1</v>
          </cell>
          <cell r="AG6757">
            <v>19</v>
          </cell>
          <cell r="AH6757">
            <v>1</v>
          </cell>
          <cell r="AI6757" t="str">
            <v>STK</v>
          </cell>
          <cell r="AJ6757" t="str">
            <v>PEHA Elektro GmbH &amp; Co. KG</v>
          </cell>
          <cell r="AK6757" t="str">
            <v>PEHA Elektro GmbH &amp; Co. KG</v>
          </cell>
        </row>
        <row r="6758">
          <cell r="C6758" t="str">
            <v>D 711.70</v>
          </cell>
          <cell r="D6758" t="str">
            <v>4851</v>
          </cell>
          <cell r="E6758" t="str">
            <v>15</v>
          </cell>
          <cell r="F6758" t="str">
            <v>1</v>
          </cell>
          <cell r="G6758" t="str">
            <v>01</v>
          </cell>
          <cell r="H6758" t="str">
            <v>01</v>
          </cell>
          <cell r="I6758" t="str">
            <v>1</v>
          </cell>
          <cell r="J6758">
            <v>1</v>
          </cell>
          <cell r="K6758">
            <v>2.7E-2</v>
          </cell>
          <cell r="L6758">
            <v>2.7E-2</v>
          </cell>
          <cell r="M6758" t="str">
            <v>KG</v>
          </cell>
          <cell r="N6758">
            <v>0</v>
          </cell>
          <cell r="P6758" t="str">
            <v>22326122472F382U46</v>
          </cell>
          <cell r="Q6758" t="str">
            <v>4010105622416</v>
          </cell>
          <cell r="R6758" t="str">
            <v>4</v>
          </cell>
          <cell r="S6758" t="str">
            <v>223</v>
          </cell>
          <cell r="T6758" t="str">
            <v>01</v>
          </cell>
          <cell r="V6758" t="str">
            <v>85365080</v>
          </cell>
          <cell r="W6758" t="str">
            <v>DE</v>
          </cell>
          <cell r="X6758" t="str">
            <v>W</v>
          </cell>
          <cell r="Y6758" t="str">
            <v>606</v>
          </cell>
          <cell r="Z6758" t="str">
            <v>EA</v>
          </cell>
          <cell r="AA6758">
            <v>1</v>
          </cell>
          <cell r="AB6758" t="str">
            <v>151 X 118 X 056</v>
          </cell>
          <cell r="AE6758" t="str">
            <v>STK</v>
          </cell>
          <cell r="AF6758">
            <v>1</v>
          </cell>
          <cell r="AG6758">
            <v>19</v>
          </cell>
          <cell r="AH6758">
            <v>1</v>
          </cell>
          <cell r="AI6758" t="str">
            <v>STK</v>
          </cell>
          <cell r="AJ6758" t="str">
            <v>PEHA Elektro GmbH &amp; Co. KG</v>
          </cell>
          <cell r="AK6758" t="str">
            <v>PEHA Elektro GmbH &amp; Co. KG</v>
          </cell>
        </row>
        <row r="6759">
          <cell r="C6759" t="str">
            <v>D 712.70</v>
          </cell>
          <cell r="D6759" t="str">
            <v>4851</v>
          </cell>
          <cell r="E6759" t="str">
            <v>15</v>
          </cell>
          <cell r="F6759" t="str">
            <v>1</v>
          </cell>
          <cell r="G6759" t="str">
            <v>01</v>
          </cell>
          <cell r="H6759" t="str">
            <v>01</v>
          </cell>
          <cell r="I6759" t="str">
            <v>1</v>
          </cell>
          <cell r="J6759">
            <v>1</v>
          </cell>
          <cell r="K6759">
            <v>3.1E-2</v>
          </cell>
          <cell r="L6759">
            <v>3.1E-2</v>
          </cell>
          <cell r="M6759" t="str">
            <v>KG</v>
          </cell>
          <cell r="N6759">
            <v>0</v>
          </cell>
          <cell r="P6759" t="str">
            <v>22326122472F382U46</v>
          </cell>
          <cell r="Q6759" t="str">
            <v>4010105622515</v>
          </cell>
          <cell r="R6759" t="str">
            <v>4</v>
          </cell>
          <cell r="S6759" t="str">
            <v>223</v>
          </cell>
          <cell r="T6759" t="str">
            <v>01</v>
          </cell>
          <cell r="V6759" t="str">
            <v>85365080</v>
          </cell>
          <cell r="W6759" t="str">
            <v>DE</v>
          </cell>
          <cell r="X6759" t="str">
            <v>W</v>
          </cell>
          <cell r="Y6759" t="str">
            <v>606</v>
          </cell>
          <cell r="Z6759" t="str">
            <v>EA</v>
          </cell>
          <cell r="AA6759">
            <v>1</v>
          </cell>
          <cell r="AB6759" t="str">
            <v>52 X 52  X 24</v>
          </cell>
          <cell r="AE6759" t="str">
            <v>STK</v>
          </cell>
          <cell r="AF6759">
            <v>1</v>
          </cell>
          <cell r="AG6759">
            <v>19</v>
          </cell>
          <cell r="AH6759">
            <v>1</v>
          </cell>
          <cell r="AI6759" t="str">
            <v>STK</v>
          </cell>
          <cell r="AJ6759" t="str">
            <v>PEHA Elektro GmbH &amp; Co. KG</v>
          </cell>
          <cell r="AK6759" t="str">
            <v>PEHA Elektro GmbH &amp; Co. KG</v>
          </cell>
        </row>
        <row r="6760">
          <cell r="C6760" t="str">
            <v>D 712.70 GLK</v>
          </cell>
          <cell r="D6760" t="str">
            <v>4851</v>
          </cell>
          <cell r="E6760" t="str">
            <v>15</v>
          </cell>
          <cell r="F6760" t="str">
            <v>1</v>
          </cell>
          <cell r="G6760" t="str">
            <v>01</v>
          </cell>
          <cell r="H6760" t="str">
            <v>01</v>
          </cell>
          <cell r="I6760" t="str">
            <v>1</v>
          </cell>
          <cell r="J6760">
            <v>1</v>
          </cell>
          <cell r="K6760">
            <v>0.03</v>
          </cell>
          <cell r="L6760">
            <v>0.03</v>
          </cell>
          <cell r="M6760" t="str">
            <v>KG</v>
          </cell>
          <cell r="N6760">
            <v>0</v>
          </cell>
          <cell r="P6760" t="str">
            <v>22326122472F382U46</v>
          </cell>
          <cell r="Q6760" t="str">
            <v>4010105622614</v>
          </cell>
          <cell r="R6760" t="str">
            <v>4</v>
          </cell>
          <cell r="S6760" t="str">
            <v>223</v>
          </cell>
          <cell r="T6760" t="str">
            <v>01</v>
          </cell>
          <cell r="V6760" t="str">
            <v>85365080</v>
          </cell>
          <cell r="W6760" t="str">
            <v>HU</v>
          </cell>
          <cell r="X6760" t="str">
            <v>W</v>
          </cell>
          <cell r="Y6760" t="str">
            <v>606</v>
          </cell>
          <cell r="Z6760" t="str">
            <v>EA</v>
          </cell>
          <cell r="AA6760">
            <v>1</v>
          </cell>
          <cell r="AB6760" t="str">
            <v>53 X 52  X 23</v>
          </cell>
          <cell r="AE6760" t="str">
            <v>STK</v>
          </cell>
          <cell r="AF6760">
            <v>1</v>
          </cell>
          <cell r="AG6760">
            <v>19</v>
          </cell>
          <cell r="AH6760">
            <v>1</v>
          </cell>
          <cell r="AI6760" t="str">
            <v>STK</v>
          </cell>
          <cell r="AJ6760" t="str">
            <v>PEHA Elektro GmbH &amp; Co. KG</v>
          </cell>
          <cell r="AK6760" t="str">
            <v>PEHA Elektro GmbH &amp; Co. KG</v>
          </cell>
        </row>
        <row r="6761">
          <cell r="C6761" t="str">
            <v>D 6771.61 K SI</v>
          </cell>
          <cell r="D6761" t="str">
            <v>4851</v>
          </cell>
          <cell r="E6761" t="str">
            <v>15</v>
          </cell>
          <cell r="F6761" t="str">
            <v>1</v>
          </cell>
          <cell r="G6761" t="str">
            <v>08</v>
          </cell>
          <cell r="H6761" t="str">
            <v>08</v>
          </cell>
          <cell r="I6761" t="str">
            <v>8</v>
          </cell>
          <cell r="J6761">
            <v>1</v>
          </cell>
          <cell r="K6761">
            <v>0.04</v>
          </cell>
          <cell r="L6761">
            <v>0.03</v>
          </cell>
          <cell r="M6761" t="str">
            <v>KG</v>
          </cell>
          <cell r="N6761">
            <v>0</v>
          </cell>
          <cell r="P6761" t="str">
            <v>22326122472F382U46</v>
          </cell>
          <cell r="Q6761" t="str">
            <v>4010105622713</v>
          </cell>
          <cell r="R6761" t="str">
            <v>4</v>
          </cell>
          <cell r="S6761" t="str">
            <v>223</v>
          </cell>
          <cell r="T6761" t="str">
            <v>01</v>
          </cell>
          <cell r="V6761" t="str">
            <v>85366990</v>
          </cell>
          <cell r="W6761" t="str">
            <v>DE</v>
          </cell>
          <cell r="X6761" t="str">
            <v>C</v>
          </cell>
          <cell r="Y6761" t="str">
            <v>606</v>
          </cell>
          <cell r="Z6761" t="str">
            <v>EA</v>
          </cell>
          <cell r="AA6761">
            <v>1</v>
          </cell>
          <cell r="AB6761" t="str">
            <v>52 X 52 X 42</v>
          </cell>
          <cell r="AE6761" t="str">
            <v>STK</v>
          </cell>
          <cell r="AF6761">
            <v>1</v>
          </cell>
          <cell r="AG6761">
            <v>19</v>
          </cell>
          <cell r="AH6761">
            <v>1</v>
          </cell>
          <cell r="AI6761" t="str">
            <v>STK</v>
          </cell>
          <cell r="AJ6761" t="str">
            <v>PEHA Elektro GmbH &amp; Co. KG</v>
          </cell>
          <cell r="AK6761" t="str">
            <v>PEHA Elektro GmbH &amp; Co. KG</v>
          </cell>
        </row>
        <row r="6762">
          <cell r="C6762" t="str">
            <v>D 715.70</v>
          </cell>
          <cell r="D6762" t="str">
            <v>4851</v>
          </cell>
          <cell r="E6762" t="str">
            <v>15</v>
          </cell>
          <cell r="F6762" t="str">
            <v>1</v>
          </cell>
          <cell r="G6762" t="str">
            <v>01</v>
          </cell>
          <cell r="H6762" t="str">
            <v>01</v>
          </cell>
          <cell r="I6762" t="str">
            <v>1</v>
          </cell>
          <cell r="J6762">
            <v>1</v>
          </cell>
          <cell r="K6762">
            <v>3.2000000000000001E-2</v>
          </cell>
          <cell r="L6762">
            <v>3.2000000000000001E-2</v>
          </cell>
          <cell r="M6762" t="str">
            <v>KG</v>
          </cell>
          <cell r="N6762">
            <v>0</v>
          </cell>
          <cell r="P6762" t="str">
            <v>22326122472F382U46</v>
          </cell>
          <cell r="Q6762" t="str">
            <v>4010105622812</v>
          </cell>
          <cell r="R6762" t="str">
            <v>4</v>
          </cell>
          <cell r="S6762" t="str">
            <v>223</v>
          </cell>
          <cell r="T6762" t="str">
            <v>01</v>
          </cell>
          <cell r="V6762" t="str">
            <v>85365080</v>
          </cell>
          <cell r="W6762" t="str">
            <v>HU</v>
          </cell>
          <cell r="X6762" t="str">
            <v>W</v>
          </cell>
          <cell r="Y6762" t="str">
            <v>606</v>
          </cell>
          <cell r="Z6762" t="str">
            <v>EA</v>
          </cell>
          <cell r="AA6762">
            <v>1</v>
          </cell>
          <cell r="AB6762" t="str">
            <v>60 X 60  X 20</v>
          </cell>
          <cell r="AE6762" t="str">
            <v>STK</v>
          </cell>
          <cell r="AF6762">
            <v>1</v>
          </cell>
          <cell r="AG6762">
            <v>19</v>
          </cell>
          <cell r="AH6762">
            <v>1</v>
          </cell>
          <cell r="AI6762" t="str">
            <v>STK</v>
          </cell>
          <cell r="AJ6762" t="str">
            <v>PEHA Elektro GmbH &amp; Co. KG</v>
          </cell>
          <cell r="AK6762" t="str">
            <v>PEHA Elektro GmbH &amp; Co. KG</v>
          </cell>
        </row>
        <row r="6763">
          <cell r="C6763" t="str">
            <v>D 715.70 T</v>
          </cell>
          <cell r="D6763" t="str">
            <v>4851</v>
          </cell>
          <cell r="E6763" t="str">
            <v>15</v>
          </cell>
          <cell r="F6763" t="str">
            <v>1</v>
          </cell>
          <cell r="G6763" t="str">
            <v>01</v>
          </cell>
          <cell r="H6763" t="str">
            <v>01</v>
          </cell>
          <cell r="I6763" t="str">
            <v>1</v>
          </cell>
          <cell r="J6763">
            <v>1</v>
          </cell>
          <cell r="K6763">
            <v>3.2000000000000001E-2</v>
          </cell>
          <cell r="L6763">
            <v>3.2000000000000001E-2</v>
          </cell>
          <cell r="M6763" t="str">
            <v>KG</v>
          </cell>
          <cell r="N6763">
            <v>0</v>
          </cell>
          <cell r="P6763" t="str">
            <v>22326122472F382U46</v>
          </cell>
          <cell r="Q6763" t="str">
            <v>4010105622911</v>
          </cell>
          <cell r="R6763" t="str">
            <v>4</v>
          </cell>
          <cell r="S6763" t="str">
            <v>223</v>
          </cell>
          <cell r="T6763" t="str">
            <v>01</v>
          </cell>
          <cell r="V6763" t="str">
            <v>85365080</v>
          </cell>
          <cell r="W6763" t="str">
            <v>HU</v>
          </cell>
          <cell r="X6763" t="str">
            <v>W</v>
          </cell>
          <cell r="Y6763" t="str">
            <v>606</v>
          </cell>
          <cell r="Z6763" t="str">
            <v>EA</v>
          </cell>
          <cell r="AA6763">
            <v>1</v>
          </cell>
          <cell r="AB6763" t="str">
            <v>151 X 118 X 056</v>
          </cell>
          <cell r="AE6763" t="str">
            <v>STK</v>
          </cell>
          <cell r="AF6763">
            <v>1</v>
          </cell>
          <cell r="AG6763">
            <v>19</v>
          </cell>
          <cell r="AH6763">
            <v>1</v>
          </cell>
          <cell r="AI6763" t="str">
            <v>STK</v>
          </cell>
          <cell r="AJ6763" t="str">
            <v>PEHA Elektro GmbH &amp; Co. KG</v>
          </cell>
          <cell r="AK6763" t="str">
            <v>PEHA Elektro GmbH &amp; Co. KG</v>
          </cell>
        </row>
        <row r="6764">
          <cell r="C6764" t="str">
            <v>D 716.70</v>
          </cell>
          <cell r="D6764" t="str">
            <v>4851</v>
          </cell>
          <cell r="E6764" t="str">
            <v>15</v>
          </cell>
          <cell r="F6764" t="str">
            <v>1</v>
          </cell>
          <cell r="G6764" t="str">
            <v>01</v>
          </cell>
          <cell r="H6764" t="str">
            <v>01</v>
          </cell>
          <cell r="I6764" t="str">
            <v>1</v>
          </cell>
          <cell r="J6764">
            <v>1</v>
          </cell>
          <cell r="K6764">
            <v>2.8000000000000001E-2</v>
          </cell>
          <cell r="L6764">
            <v>2.5999999999999999E-2</v>
          </cell>
          <cell r="M6764" t="str">
            <v>KG</v>
          </cell>
          <cell r="N6764">
            <v>0</v>
          </cell>
          <cell r="P6764" t="str">
            <v>22326122472F382U46</v>
          </cell>
          <cell r="Q6764" t="str">
            <v>4010105623017</v>
          </cell>
          <cell r="R6764" t="str">
            <v>4</v>
          </cell>
          <cell r="S6764" t="str">
            <v>223</v>
          </cell>
          <cell r="T6764" t="str">
            <v>01</v>
          </cell>
          <cell r="V6764" t="str">
            <v>85365080</v>
          </cell>
          <cell r="W6764" t="str">
            <v>HU</v>
          </cell>
          <cell r="X6764" t="str">
            <v>W</v>
          </cell>
          <cell r="Y6764" t="str">
            <v>606</v>
          </cell>
          <cell r="Z6764" t="str">
            <v>EA</v>
          </cell>
          <cell r="AA6764">
            <v>1</v>
          </cell>
          <cell r="AB6764" t="str">
            <v>60 X 60 X 25</v>
          </cell>
          <cell r="AE6764" t="str">
            <v>STK</v>
          </cell>
          <cell r="AF6764">
            <v>1</v>
          </cell>
          <cell r="AG6764">
            <v>19</v>
          </cell>
          <cell r="AH6764">
            <v>1</v>
          </cell>
          <cell r="AI6764" t="str">
            <v>STK</v>
          </cell>
          <cell r="AJ6764" t="str">
            <v>PEHA Elektro GmbH &amp; Co. KG</v>
          </cell>
          <cell r="AK6764" t="str">
            <v>PEHA Elektro GmbH &amp; Co. KG</v>
          </cell>
        </row>
        <row r="6765">
          <cell r="C6765" t="str">
            <v>D 771.61</v>
          </cell>
          <cell r="D6765" t="str">
            <v>4851</v>
          </cell>
          <cell r="E6765" t="str">
            <v>15</v>
          </cell>
          <cell r="F6765" t="str">
            <v>1</v>
          </cell>
          <cell r="G6765" t="str">
            <v>08</v>
          </cell>
          <cell r="H6765" t="str">
            <v>08</v>
          </cell>
          <cell r="I6765" t="str">
            <v>8</v>
          </cell>
          <cell r="J6765">
            <v>1</v>
          </cell>
          <cell r="K6765">
            <v>3.0000000000000001E-3</v>
          </cell>
          <cell r="L6765">
            <v>3.0000000000000001E-3</v>
          </cell>
          <cell r="M6765" t="str">
            <v>KG</v>
          </cell>
          <cell r="N6765">
            <v>0</v>
          </cell>
          <cell r="P6765" t="str">
            <v>22326122472F382U46</v>
          </cell>
          <cell r="Q6765" t="str">
            <v>4010105623116</v>
          </cell>
          <cell r="R6765" t="str">
            <v>4</v>
          </cell>
          <cell r="S6765" t="str">
            <v>223</v>
          </cell>
          <cell r="T6765" t="str">
            <v>01</v>
          </cell>
          <cell r="V6765" t="str">
            <v>85389099</v>
          </cell>
          <cell r="W6765" t="str">
            <v>DE</v>
          </cell>
          <cell r="X6765" t="str">
            <v>C</v>
          </cell>
          <cell r="Y6765" t="str">
            <v>606</v>
          </cell>
          <cell r="Z6765" t="str">
            <v>EA</v>
          </cell>
          <cell r="AA6765">
            <v>1</v>
          </cell>
          <cell r="AB6765" t="str">
            <v>60 X 60 X 12</v>
          </cell>
          <cell r="AE6765" t="str">
            <v>STK</v>
          </cell>
          <cell r="AF6765">
            <v>1</v>
          </cell>
          <cell r="AG6765">
            <v>19</v>
          </cell>
          <cell r="AH6765">
            <v>1</v>
          </cell>
          <cell r="AI6765" t="str">
            <v>STK</v>
          </cell>
          <cell r="AJ6765" t="str">
            <v>PEHA Elektro GmbH &amp; Co. KG</v>
          </cell>
          <cell r="AK6765" t="str">
            <v>PEHA Elektro GmbH &amp; Co. KG</v>
          </cell>
        </row>
        <row r="6766">
          <cell r="C6766" t="str">
            <v>D 772.61</v>
          </cell>
          <cell r="D6766" t="str">
            <v>4851</v>
          </cell>
          <cell r="E6766" t="str">
            <v>15</v>
          </cell>
          <cell r="F6766" t="str">
            <v>1</v>
          </cell>
          <cell r="G6766" t="str">
            <v>08</v>
          </cell>
          <cell r="H6766" t="str">
            <v>08</v>
          </cell>
          <cell r="I6766" t="str">
            <v>8</v>
          </cell>
          <cell r="J6766">
            <v>1</v>
          </cell>
          <cell r="K6766">
            <v>0.1</v>
          </cell>
          <cell r="L6766">
            <v>0.1</v>
          </cell>
          <cell r="M6766" t="str">
            <v>KG</v>
          </cell>
          <cell r="N6766">
            <v>0</v>
          </cell>
          <cell r="P6766" t="str">
            <v>22326122472F382U46</v>
          </cell>
          <cell r="Q6766" t="str">
            <v>4010105623215</v>
          </cell>
          <cell r="R6766" t="str">
            <v>4</v>
          </cell>
          <cell r="S6766" t="str">
            <v>223</v>
          </cell>
          <cell r="T6766" t="str">
            <v>01</v>
          </cell>
          <cell r="V6766" t="str">
            <v>85389099</v>
          </cell>
          <cell r="W6766" t="str">
            <v>DE</v>
          </cell>
          <cell r="X6766" t="str">
            <v>C</v>
          </cell>
          <cell r="Y6766" t="str">
            <v>606</v>
          </cell>
          <cell r="Z6766" t="str">
            <v>EA</v>
          </cell>
          <cell r="AA6766">
            <v>1</v>
          </cell>
          <cell r="AB6766" t="str">
            <v>113 X 59 X 9</v>
          </cell>
          <cell r="AE6766" t="str">
            <v>STK</v>
          </cell>
          <cell r="AF6766">
            <v>1</v>
          </cell>
          <cell r="AG6766">
            <v>19</v>
          </cell>
          <cell r="AH6766">
            <v>1</v>
          </cell>
          <cell r="AI6766" t="str">
            <v>STK</v>
          </cell>
          <cell r="AJ6766" t="str">
            <v>PEHA Elektro GmbH &amp; Co. KG</v>
          </cell>
          <cell r="AK6766" t="str">
            <v>PEHA Elektro GmbH &amp; Co. KG</v>
          </cell>
        </row>
        <row r="6767">
          <cell r="C6767" t="str">
            <v>D 773.61</v>
          </cell>
          <cell r="D6767" t="str">
            <v>4851</v>
          </cell>
          <cell r="E6767" t="str">
            <v>15</v>
          </cell>
          <cell r="F6767" t="str">
            <v>1</v>
          </cell>
          <cell r="G6767" t="str">
            <v>08</v>
          </cell>
          <cell r="H6767" t="str">
            <v>08</v>
          </cell>
          <cell r="I6767" t="str">
            <v>8</v>
          </cell>
          <cell r="J6767">
            <v>1</v>
          </cell>
          <cell r="K6767">
            <v>0.1</v>
          </cell>
          <cell r="L6767">
            <v>0.1</v>
          </cell>
          <cell r="M6767" t="str">
            <v>KG</v>
          </cell>
          <cell r="N6767">
            <v>0</v>
          </cell>
          <cell r="P6767" t="str">
            <v>22326122472F382U46</v>
          </cell>
          <cell r="Q6767" t="str">
            <v>4010105623314</v>
          </cell>
          <cell r="R6767" t="str">
            <v>4</v>
          </cell>
          <cell r="S6767" t="str">
            <v>223</v>
          </cell>
          <cell r="T6767" t="str">
            <v>01</v>
          </cell>
          <cell r="V6767" t="str">
            <v>85389099</v>
          </cell>
          <cell r="W6767" t="str">
            <v>DE</v>
          </cell>
          <cell r="X6767" t="str">
            <v>C</v>
          </cell>
          <cell r="Y6767" t="str">
            <v>606</v>
          </cell>
          <cell r="Z6767" t="str">
            <v>EA</v>
          </cell>
          <cell r="AA6767">
            <v>1</v>
          </cell>
          <cell r="AB6767" t="str">
            <v>193 X 090 X 090</v>
          </cell>
          <cell r="AE6767" t="str">
            <v>STK</v>
          </cell>
          <cell r="AF6767">
            <v>1</v>
          </cell>
          <cell r="AG6767">
            <v>19</v>
          </cell>
          <cell r="AH6767">
            <v>1</v>
          </cell>
          <cell r="AI6767" t="str">
            <v>STK</v>
          </cell>
          <cell r="AJ6767" t="str">
            <v>PEHA Elektro GmbH &amp; Co. KG</v>
          </cell>
          <cell r="AK6767" t="str">
            <v>PEHA Elektro GmbH &amp; Co. KG</v>
          </cell>
        </row>
        <row r="6768">
          <cell r="C6768" t="str">
            <v>D 72.70 ME</v>
          </cell>
          <cell r="D6768" t="str">
            <v>4851</v>
          </cell>
          <cell r="E6768" t="str">
            <v>15</v>
          </cell>
          <cell r="F6768" t="str">
            <v>1</v>
          </cell>
          <cell r="G6768" t="str">
            <v>01</v>
          </cell>
          <cell r="H6768" t="str">
            <v>01</v>
          </cell>
          <cell r="I6768" t="str">
            <v>1</v>
          </cell>
          <cell r="J6768">
            <v>1</v>
          </cell>
          <cell r="K6768">
            <v>0.1</v>
          </cell>
          <cell r="L6768">
            <v>0.1</v>
          </cell>
          <cell r="M6768" t="str">
            <v>KG</v>
          </cell>
          <cell r="N6768">
            <v>0</v>
          </cell>
          <cell r="P6768" t="str">
            <v>22326122472F382U46</v>
          </cell>
          <cell r="Q6768" t="str">
            <v>4010105623413</v>
          </cell>
          <cell r="R6768" t="str">
            <v>4</v>
          </cell>
          <cell r="S6768" t="str">
            <v>223</v>
          </cell>
          <cell r="T6768" t="str">
            <v>01</v>
          </cell>
          <cell r="V6768" t="str">
            <v>85389099</v>
          </cell>
          <cell r="W6768" t="str">
            <v>DE</v>
          </cell>
          <cell r="X6768" t="str">
            <v>C</v>
          </cell>
          <cell r="Y6768" t="str">
            <v>606</v>
          </cell>
          <cell r="Z6768" t="str">
            <v>EA</v>
          </cell>
          <cell r="AA6768">
            <v>1</v>
          </cell>
          <cell r="AB6768" t="str">
            <v>132 X 087 X 090</v>
          </cell>
          <cell r="AE6768" t="str">
            <v>STK</v>
          </cell>
          <cell r="AF6768">
            <v>1</v>
          </cell>
          <cell r="AG6768">
            <v>19</v>
          </cell>
          <cell r="AH6768">
            <v>1</v>
          </cell>
          <cell r="AI6768" t="str">
            <v>STK</v>
          </cell>
          <cell r="AJ6768" t="str">
            <v>PEHA Elektro GmbH &amp; Co. KG</v>
          </cell>
          <cell r="AK6768" t="str">
            <v>PEHA Elektro GmbH &amp; Co. KG</v>
          </cell>
        </row>
        <row r="6769">
          <cell r="C6769" t="str">
            <v>D 714.70 T</v>
          </cell>
          <cell r="D6769" t="str">
            <v>4851</v>
          </cell>
          <cell r="E6769" t="str">
            <v>15</v>
          </cell>
          <cell r="F6769" t="str">
            <v>1</v>
          </cell>
          <cell r="G6769" t="str">
            <v>01</v>
          </cell>
          <cell r="H6769" t="str">
            <v>01</v>
          </cell>
          <cell r="I6769" t="str">
            <v>1</v>
          </cell>
          <cell r="J6769">
            <v>1</v>
          </cell>
          <cell r="K6769">
            <v>0.1</v>
          </cell>
          <cell r="L6769">
            <v>0.1</v>
          </cell>
          <cell r="M6769" t="str">
            <v>KG</v>
          </cell>
          <cell r="N6769">
            <v>0</v>
          </cell>
          <cell r="P6769" t="str">
            <v>22326122472F382U46</v>
          </cell>
          <cell r="Q6769" t="str">
            <v>4010105623444</v>
          </cell>
          <cell r="R6769" t="str">
            <v>4</v>
          </cell>
          <cell r="S6769" t="str">
            <v>223</v>
          </cell>
          <cell r="T6769" t="str">
            <v>01</v>
          </cell>
          <cell r="V6769" t="str">
            <v>85365080</v>
          </cell>
          <cell r="W6769" t="str">
            <v>HU</v>
          </cell>
          <cell r="X6769" t="str">
            <v>C</v>
          </cell>
          <cell r="Y6769" t="str">
            <v>606</v>
          </cell>
          <cell r="Z6769" t="str">
            <v>EA</v>
          </cell>
          <cell r="AA6769">
            <v>1</v>
          </cell>
          <cell r="AB6769" t="str">
            <v>151 X 118 X 056</v>
          </cell>
          <cell r="AE6769" t="str">
            <v>STK</v>
          </cell>
          <cell r="AF6769">
            <v>1</v>
          </cell>
          <cell r="AG6769">
            <v>19</v>
          </cell>
          <cell r="AH6769">
            <v>1</v>
          </cell>
          <cell r="AI6769" t="str">
            <v>STK</v>
          </cell>
          <cell r="AJ6769" t="str">
            <v>PEHA Elektro GmbH &amp; Co. KG</v>
          </cell>
          <cell r="AK6769" t="str">
            <v>PEHA Elektro GmbH &amp; Co. KG</v>
          </cell>
        </row>
        <row r="6770">
          <cell r="C6770" t="str">
            <v>D 750.70</v>
          </cell>
          <cell r="D6770" t="str">
            <v>4851</v>
          </cell>
          <cell r="E6770" t="str">
            <v>15</v>
          </cell>
          <cell r="F6770" t="str">
            <v>1</v>
          </cell>
          <cell r="G6770" t="str">
            <v>01</v>
          </cell>
          <cell r="H6770" t="str">
            <v>01</v>
          </cell>
          <cell r="I6770" t="str">
            <v>1</v>
          </cell>
          <cell r="J6770">
            <v>1</v>
          </cell>
          <cell r="K6770">
            <v>2.5999999999999999E-2</v>
          </cell>
          <cell r="L6770">
            <v>2.5999999999999999E-2</v>
          </cell>
          <cell r="M6770" t="str">
            <v>KG</v>
          </cell>
          <cell r="N6770">
            <v>0</v>
          </cell>
          <cell r="P6770" t="str">
            <v>22326122472F382U46</v>
          </cell>
          <cell r="Q6770" t="str">
            <v>4010105623512</v>
          </cell>
          <cell r="R6770" t="str">
            <v>4</v>
          </cell>
          <cell r="S6770" t="str">
            <v>223</v>
          </cell>
          <cell r="T6770" t="str">
            <v>01</v>
          </cell>
          <cell r="V6770" t="str">
            <v>85365080</v>
          </cell>
          <cell r="W6770" t="str">
            <v>DE</v>
          </cell>
          <cell r="X6770" t="str">
            <v>W</v>
          </cell>
          <cell r="Y6770" t="str">
            <v>606</v>
          </cell>
          <cell r="Z6770" t="str">
            <v>EA</v>
          </cell>
          <cell r="AA6770">
            <v>1</v>
          </cell>
          <cell r="AB6770" t="str">
            <v>23 X 53  X 53</v>
          </cell>
          <cell r="AE6770" t="str">
            <v>STK</v>
          </cell>
          <cell r="AF6770">
            <v>1</v>
          </cell>
          <cell r="AG6770">
            <v>19</v>
          </cell>
          <cell r="AH6770">
            <v>1</v>
          </cell>
          <cell r="AI6770" t="str">
            <v>STK</v>
          </cell>
          <cell r="AJ6770" t="str">
            <v>PEHA Elektro GmbH &amp; Co. KG</v>
          </cell>
          <cell r="AK6770" t="str">
            <v>PEHA Elektro GmbH &amp; Co. KG</v>
          </cell>
        </row>
        <row r="6771">
          <cell r="C6771" t="str">
            <v>D 752.70</v>
          </cell>
          <cell r="D6771" t="str">
            <v>4851</v>
          </cell>
          <cell r="E6771" t="str">
            <v>15</v>
          </cell>
          <cell r="F6771" t="str">
            <v>1</v>
          </cell>
          <cell r="G6771" t="str">
            <v>02</v>
          </cell>
          <cell r="H6771" t="str">
            <v>02</v>
          </cell>
          <cell r="I6771" t="str">
            <v>2</v>
          </cell>
          <cell r="J6771">
            <v>1</v>
          </cell>
          <cell r="K6771">
            <v>2.5999999999999999E-2</v>
          </cell>
          <cell r="L6771">
            <v>2.5999999999999999E-2</v>
          </cell>
          <cell r="M6771" t="str">
            <v>KG</v>
          </cell>
          <cell r="N6771">
            <v>0</v>
          </cell>
          <cell r="P6771" t="str">
            <v>22326122472F382U46</v>
          </cell>
          <cell r="Q6771" t="str">
            <v>4010105623611</v>
          </cell>
          <cell r="R6771" t="str">
            <v>4</v>
          </cell>
          <cell r="S6771" t="str">
            <v>223</v>
          </cell>
          <cell r="T6771" t="str">
            <v>01</v>
          </cell>
          <cell r="V6771" t="str">
            <v>85365080</v>
          </cell>
          <cell r="W6771" t="str">
            <v>DE</v>
          </cell>
          <cell r="X6771" t="str">
            <v>C</v>
          </cell>
          <cell r="Y6771" t="str">
            <v>606</v>
          </cell>
          <cell r="Z6771" t="str">
            <v>EA</v>
          </cell>
          <cell r="AA6771">
            <v>1</v>
          </cell>
          <cell r="AB6771" t="str">
            <v>151 X 118 X 056</v>
          </cell>
          <cell r="AE6771" t="str">
            <v>STK</v>
          </cell>
          <cell r="AF6771">
            <v>1</v>
          </cell>
          <cell r="AG6771">
            <v>19</v>
          </cell>
          <cell r="AH6771">
            <v>1</v>
          </cell>
          <cell r="AI6771" t="str">
            <v>STK</v>
          </cell>
          <cell r="AJ6771" t="str">
            <v>PEHA Elektro GmbH &amp; Co. KG</v>
          </cell>
          <cell r="AK6771" t="str">
            <v>PEHA Elektro GmbH &amp; Co. KG</v>
          </cell>
        </row>
        <row r="6772">
          <cell r="C6772" t="str">
            <v>D 771.70</v>
          </cell>
          <cell r="D6772" t="str">
            <v>4851</v>
          </cell>
          <cell r="E6772" t="str">
            <v>15</v>
          </cell>
          <cell r="F6772" t="str">
            <v>1</v>
          </cell>
          <cell r="G6772" t="str">
            <v>01</v>
          </cell>
          <cell r="H6772" t="str">
            <v>01</v>
          </cell>
          <cell r="I6772" t="str">
            <v>1</v>
          </cell>
          <cell r="J6772">
            <v>1</v>
          </cell>
          <cell r="K6772">
            <v>6.0000000000000001E-3</v>
          </cell>
          <cell r="L6772">
            <v>6.0000000000000001E-3</v>
          </cell>
          <cell r="M6772" t="str">
            <v>KG</v>
          </cell>
          <cell r="N6772">
            <v>0</v>
          </cell>
          <cell r="P6772" t="str">
            <v>22326122472F382U46</v>
          </cell>
          <cell r="Q6772" t="str">
            <v>4010105623710</v>
          </cell>
          <cell r="R6772" t="str">
            <v>4</v>
          </cell>
          <cell r="S6772" t="str">
            <v>223</v>
          </cell>
          <cell r="T6772" t="str">
            <v>01</v>
          </cell>
          <cell r="V6772" t="str">
            <v>85389099</v>
          </cell>
          <cell r="W6772" t="str">
            <v>DE</v>
          </cell>
          <cell r="X6772" t="str">
            <v>W</v>
          </cell>
          <cell r="Y6772" t="str">
            <v>606</v>
          </cell>
          <cell r="Z6772" t="str">
            <v>EA</v>
          </cell>
          <cell r="AA6772">
            <v>1</v>
          </cell>
          <cell r="AB6772" t="str">
            <v>87 X 64 X 66</v>
          </cell>
          <cell r="AE6772" t="str">
            <v>STK</v>
          </cell>
          <cell r="AF6772">
            <v>1</v>
          </cell>
          <cell r="AG6772">
            <v>19</v>
          </cell>
          <cell r="AH6772">
            <v>1</v>
          </cell>
          <cell r="AI6772" t="str">
            <v>STK</v>
          </cell>
          <cell r="AJ6772" t="str">
            <v>PEHA Elektro GmbH &amp; Co. KG</v>
          </cell>
          <cell r="AK6772" t="str">
            <v>PEHA Elektro GmbH &amp; Co. KG</v>
          </cell>
        </row>
        <row r="6773">
          <cell r="C6773" t="str">
            <v>D 772.70</v>
          </cell>
          <cell r="D6773" t="str">
            <v>4851</v>
          </cell>
          <cell r="E6773" t="str">
            <v>15</v>
          </cell>
          <cell r="F6773" t="str">
            <v>1</v>
          </cell>
          <cell r="G6773" t="str">
            <v>01</v>
          </cell>
          <cell r="H6773" t="str">
            <v>01</v>
          </cell>
          <cell r="I6773" t="str">
            <v>1</v>
          </cell>
          <cell r="J6773">
            <v>1</v>
          </cell>
          <cell r="K6773">
            <v>8.0000000000000002E-3</v>
          </cell>
          <cell r="L6773">
            <v>8.0000000000000002E-3</v>
          </cell>
          <cell r="M6773" t="str">
            <v>KG</v>
          </cell>
          <cell r="N6773">
            <v>0</v>
          </cell>
          <cell r="P6773" t="str">
            <v>22326122472F382U46</v>
          </cell>
          <cell r="Q6773" t="str">
            <v>4010105623819</v>
          </cell>
          <cell r="R6773" t="str">
            <v>4</v>
          </cell>
          <cell r="S6773" t="str">
            <v>223</v>
          </cell>
          <cell r="T6773" t="str">
            <v>01</v>
          </cell>
          <cell r="V6773" t="str">
            <v>85389099</v>
          </cell>
          <cell r="W6773" t="str">
            <v>DE</v>
          </cell>
          <cell r="X6773" t="str">
            <v>W</v>
          </cell>
          <cell r="Y6773" t="str">
            <v>606</v>
          </cell>
          <cell r="Z6773" t="str">
            <v>EA</v>
          </cell>
          <cell r="AA6773">
            <v>1</v>
          </cell>
          <cell r="AB6773" t="str">
            <v>110 X 8  X 60</v>
          </cell>
          <cell r="AE6773" t="str">
            <v>STK</v>
          </cell>
          <cell r="AF6773">
            <v>1</v>
          </cell>
          <cell r="AG6773">
            <v>19</v>
          </cell>
          <cell r="AH6773">
            <v>1</v>
          </cell>
          <cell r="AI6773" t="str">
            <v>STK</v>
          </cell>
          <cell r="AJ6773" t="str">
            <v>PEHA Elektro GmbH &amp; Co. KG</v>
          </cell>
          <cell r="AK6773" t="str">
            <v>PEHA Elektro GmbH &amp; Co. KG</v>
          </cell>
        </row>
        <row r="6774">
          <cell r="C6774" t="str">
            <v>D 773.70</v>
          </cell>
          <cell r="D6774" t="str">
            <v>4851</v>
          </cell>
          <cell r="E6774" t="str">
            <v>15</v>
          </cell>
          <cell r="F6774" t="str">
            <v>1</v>
          </cell>
          <cell r="G6774" t="str">
            <v>01</v>
          </cell>
          <cell r="H6774" t="str">
            <v>01</v>
          </cell>
          <cell r="I6774" t="str">
            <v>1</v>
          </cell>
          <cell r="J6774">
            <v>1</v>
          </cell>
          <cell r="K6774">
            <v>1.4999999999999999E-2</v>
          </cell>
          <cell r="L6774">
            <v>0.01</v>
          </cell>
          <cell r="M6774" t="str">
            <v>KG</v>
          </cell>
          <cell r="N6774">
            <v>0</v>
          </cell>
          <cell r="P6774" t="str">
            <v>22326122472F382U46</v>
          </cell>
          <cell r="Q6774" t="str">
            <v>4010105623918</v>
          </cell>
          <cell r="R6774" t="str">
            <v>4</v>
          </cell>
          <cell r="S6774" t="str">
            <v>223</v>
          </cell>
          <cell r="T6774" t="str">
            <v>01</v>
          </cell>
          <cell r="V6774" t="str">
            <v>85389099</v>
          </cell>
          <cell r="W6774" t="str">
            <v>DE</v>
          </cell>
          <cell r="X6774" t="str">
            <v>W</v>
          </cell>
          <cell r="Y6774" t="str">
            <v>606</v>
          </cell>
          <cell r="Z6774" t="str">
            <v>EA</v>
          </cell>
          <cell r="AA6774">
            <v>1</v>
          </cell>
          <cell r="AB6774" t="str">
            <v>165 X 60 X 10</v>
          </cell>
          <cell r="AE6774" t="str">
            <v>STK</v>
          </cell>
          <cell r="AF6774">
            <v>1</v>
          </cell>
          <cell r="AG6774">
            <v>19</v>
          </cell>
          <cell r="AH6774">
            <v>1</v>
          </cell>
          <cell r="AI6774" t="str">
            <v>STK</v>
          </cell>
          <cell r="AJ6774" t="str">
            <v>PEHA Elektro GmbH &amp; Co. KG</v>
          </cell>
          <cell r="AK6774" t="str">
            <v>PEHA Elektro GmbH &amp; Co. KG</v>
          </cell>
        </row>
        <row r="6775">
          <cell r="C6775" t="str">
            <v>D 777.70</v>
          </cell>
          <cell r="D6775" t="str">
            <v>4851</v>
          </cell>
          <cell r="E6775" t="str">
            <v>15</v>
          </cell>
          <cell r="F6775" t="str">
            <v>1</v>
          </cell>
          <cell r="G6775" t="str">
            <v>01</v>
          </cell>
          <cell r="H6775" t="str">
            <v>01</v>
          </cell>
          <cell r="I6775" t="str">
            <v>1</v>
          </cell>
          <cell r="J6775">
            <v>1</v>
          </cell>
          <cell r="K6775">
            <v>5.0000000000000001E-3</v>
          </cell>
          <cell r="L6775">
            <v>5.0000000000000001E-3</v>
          </cell>
          <cell r="M6775" t="str">
            <v>KG</v>
          </cell>
          <cell r="N6775">
            <v>0</v>
          </cell>
          <cell r="P6775" t="str">
            <v>22326122472F382U46</v>
          </cell>
          <cell r="Q6775" t="str">
            <v>4010105624014</v>
          </cell>
          <cell r="R6775" t="str">
            <v>4</v>
          </cell>
          <cell r="S6775" t="str">
            <v>223</v>
          </cell>
          <cell r="T6775" t="str">
            <v>01</v>
          </cell>
          <cell r="V6775" t="str">
            <v>85389099</v>
          </cell>
          <cell r="W6775" t="str">
            <v>DE</v>
          </cell>
          <cell r="X6775" t="str">
            <v>C</v>
          </cell>
          <cell r="Y6775" t="str">
            <v>606</v>
          </cell>
          <cell r="Z6775" t="str">
            <v>EA</v>
          </cell>
          <cell r="AA6775">
            <v>1</v>
          </cell>
          <cell r="AB6775" t="str">
            <v>53 X 51  X 11</v>
          </cell>
          <cell r="AE6775" t="str">
            <v>STK</v>
          </cell>
          <cell r="AF6775">
            <v>1</v>
          </cell>
          <cell r="AG6775">
            <v>19</v>
          </cell>
          <cell r="AH6775">
            <v>1</v>
          </cell>
          <cell r="AI6775" t="str">
            <v>STK</v>
          </cell>
          <cell r="AJ6775" t="str">
            <v>PEHA Elektro GmbH &amp; Co. KG</v>
          </cell>
          <cell r="AK6775" t="str">
            <v>PEHA Elektro GmbH &amp; Co. KG</v>
          </cell>
        </row>
        <row r="6776">
          <cell r="C6776" t="str">
            <v>D 791.70</v>
          </cell>
          <cell r="D6776" t="str">
            <v>4851</v>
          </cell>
          <cell r="E6776" t="str">
            <v>15</v>
          </cell>
          <cell r="F6776" t="str">
            <v>1</v>
          </cell>
          <cell r="G6776" t="str">
            <v>01</v>
          </cell>
          <cell r="H6776" t="str">
            <v>01</v>
          </cell>
          <cell r="I6776" t="str">
            <v>1</v>
          </cell>
          <cell r="J6776">
            <v>1</v>
          </cell>
          <cell r="K6776">
            <v>0.04</v>
          </cell>
          <cell r="L6776">
            <v>0.04</v>
          </cell>
          <cell r="M6776" t="str">
            <v>KG</v>
          </cell>
          <cell r="N6776">
            <v>0</v>
          </cell>
          <cell r="P6776" t="str">
            <v>22326122472F382U46</v>
          </cell>
          <cell r="Q6776" t="str">
            <v>4010105624113</v>
          </cell>
          <cell r="R6776" t="str">
            <v>4</v>
          </cell>
          <cell r="S6776" t="str">
            <v>223</v>
          </cell>
          <cell r="T6776" t="str">
            <v>01</v>
          </cell>
          <cell r="V6776" t="str">
            <v>85389099</v>
          </cell>
          <cell r="W6776" t="str">
            <v>DE</v>
          </cell>
          <cell r="X6776" t="str">
            <v>C</v>
          </cell>
          <cell r="Y6776" t="str">
            <v>606</v>
          </cell>
          <cell r="Z6776" t="str">
            <v>EA</v>
          </cell>
          <cell r="AA6776">
            <v>1</v>
          </cell>
          <cell r="AB6776" t="str">
            <v>55 X 55 X 35</v>
          </cell>
          <cell r="AE6776" t="str">
            <v>STK</v>
          </cell>
          <cell r="AF6776">
            <v>1</v>
          </cell>
          <cell r="AG6776">
            <v>19</v>
          </cell>
          <cell r="AH6776">
            <v>1</v>
          </cell>
          <cell r="AI6776" t="str">
            <v>STK</v>
          </cell>
          <cell r="AJ6776" t="str">
            <v>PEHA Elektro GmbH &amp; Co. KG</v>
          </cell>
          <cell r="AK6776" t="str">
            <v>PEHA Elektro GmbH &amp; Co. KG</v>
          </cell>
        </row>
        <row r="6777">
          <cell r="C6777" t="str">
            <v>D 791.70 F</v>
          </cell>
          <cell r="D6777" t="str">
            <v>4851</v>
          </cell>
          <cell r="E6777" t="str">
            <v>15</v>
          </cell>
          <cell r="F6777" t="str">
            <v>1</v>
          </cell>
          <cell r="G6777" t="str">
            <v>01</v>
          </cell>
          <cell r="H6777" t="str">
            <v>01</v>
          </cell>
          <cell r="I6777" t="str">
            <v>1</v>
          </cell>
          <cell r="J6777">
            <v>1</v>
          </cell>
          <cell r="K6777">
            <v>0.02</v>
          </cell>
          <cell r="L6777">
            <v>0.02</v>
          </cell>
          <cell r="M6777" t="str">
            <v>KG</v>
          </cell>
          <cell r="N6777">
            <v>0</v>
          </cell>
          <cell r="P6777" t="str">
            <v>22326122472F382U46</v>
          </cell>
          <cell r="Q6777" t="str">
            <v>4010105624212</v>
          </cell>
          <cell r="R6777" t="str">
            <v>4</v>
          </cell>
          <cell r="S6777" t="str">
            <v>223</v>
          </cell>
          <cell r="T6777" t="str">
            <v>01</v>
          </cell>
          <cell r="V6777" t="str">
            <v>85389099</v>
          </cell>
          <cell r="W6777" t="str">
            <v>DE</v>
          </cell>
          <cell r="X6777" t="str">
            <v>W</v>
          </cell>
          <cell r="Y6777" t="str">
            <v>606</v>
          </cell>
          <cell r="Z6777" t="str">
            <v>EA</v>
          </cell>
          <cell r="AA6777">
            <v>1</v>
          </cell>
          <cell r="AB6777" t="str">
            <v>193 X 090 X 090</v>
          </cell>
          <cell r="AE6777" t="str">
            <v>STK</v>
          </cell>
          <cell r="AF6777">
            <v>1</v>
          </cell>
          <cell r="AG6777">
            <v>19</v>
          </cell>
          <cell r="AH6777">
            <v>1</v>
          </cell>
          <cell r="AI6777" t="str">
            <v>STK</v>
          </cell>
          <cell r="AJ6777" t="str">
            <v>PEHA Elektro GmbH &amp; Co. KG</v>
          </cell>
          <cell r="AK6777" t="str">
            <v>PEHA Elektro GmbH &amp; Co. KG</v>
          </cell>
        </row>
        <row r="6778">
          <cell r="C6778" t="str">
            <v>D 792.70</v>
          </cell>
          <cell r="D6778" t="str">
            <v>4851</v>
          </cell>
          <cell r="E6778" t="str">
            <v>15</v>
          </cell>
          <cell r="F6778" t="str">
            <v>1</v>
          </cell>
          <cell r="G6778" t="str">
            <v>01</v>
          </cell>
          <cell r="H6778" t="str">
            <v>01</v>
          </cell>
          <cell r="I6778" t="str">
            <v>1</v>
          </cell>
          <cell r="J6778">
            <v>1</v>
          </cell>
          <cell r="K6778">
            <v>5.8000000000000003E-2</v>
          </cell>
          <cell r="L6778">
            <v>5.8000000000000003E-2</v>
          </cell>
          <cell r="M6778" t="str">
            <v>KG</v>
          </cell>
          <cell r="N6778">
            <v>0</v>
          </cell>
          <cell r="P6778" t="str">
            <v>22326122472F382U46</v>
          </cell>
          <cell r="Q6778" t="str">
            <v>4010105624311</v>
          </cell>
          <cell r="R6778" t="str">
            <v>4</v>
          </cell>
          <cell r="S6778" t="str">
            <v>223</v>
          </cell>
          <cell r="T6778" t="str">
            <v>01</v>
          </cell>
          <cell r="V6778" t="str">
            <v>85389099</v>
          </cell>
          <cell r="W6778" t="str">
            <v>DE</v>
          </cell>
          <cell r="X6778" t="str">
            <v>C</v>
          </cell>
          <cell r="Y6778" t="str">
            <v>606</v>
          </cell>
          <cell r="Z6778" t="str">
            <v>EA</v>
          </cell>
          <cell r="AA6778">
            <v>1</v>
          </cell>
          <cell r="AB6778" t="str">
            <v>35 X 60  X 110</v>
          </cell>
          <cell r="AE6778" t="str">
            <v>STK</v>
          </cell>
          <cell r="AF6778">
            <v>1</v>
          </cell>
          <cell r="AG6778">
            <v>19</v>
          </cell>
          <cell r="AH6778">
            <v>1</v>
          </cell>
          <cell r="AI6778" t="str">
            <v>STK</v>
          </cell>
          <cell r="AJ6778" t="str">
            <v>PEHA Elektro GmbH &amp; Co. KG</v>
          </cell>
          <cell r="AK6778" t="str">
            <v>PEHA Elektro GmbH &amp; Co. KG</v>
          </cell>
        </row>
        <row r="6779">
          <cell r="C6779" t="str">
            <v>D 710.02 UAE/2</v>
          </cell>
          <cell r="D6779" t="str">
            <v>4851</v>
          </cell>
          <cell r="E6779" t="str">
            <v>15</v>
          </cell>
          <cell r="F6779" t="str">
            <v>1</v>
          </cell>
          <cell r="G6779" t="str">
            <v>01</v>
          </cell>
          <cell r="H6779" t="str">
            <v>01</v>
          </cell>
          <cell r="I6779" t="str">
            <v>1</v>
          </cell>
          <cell r="J6779">
            <v>1</v>
          </cell>
          <cell r="K6779">
            <v>0.01</v>
          </cell>
          <cell r="L6779">
            <v>0.01</v>
          </cell>
          <cell r="M6779" t="str">
            <v>KG</v>
          </cell>
          <cell r="N6779">
            <v>0</v>
          </cell>
          <cell r="P6779" t="str">
            <v>22326122472F382U46</v>
          </cell>
          <cell r="Q6779" t="str">
            <v>4010105624816</v>
          </cell>
          <cell r="R6779" t="str">
            <v>4</v>
          </cell>
          <cell r="S6779" t="str">
            <v>223</v>
          </cell>
          <cell r="T6779" t="str">
            <v>01</v>
          </cell>
          <cell r="V6779" t="str">
            <v>85389099</v>
          </cell>
          <cell r="W6779" t="str">
            <v>DE</v>
          </cell>
          <cell r="X6779" t="str">
            <v>W</v>
          </cell>
          <cell r="Y6779" t="str">
            <v>606</v>
          </cell>
          <cell r="Z6779" t="str">
            <v>EA</v>
          </cell>
          <cell r="AA6779">
            <v>1</v>
          </cell>
          <cell r="AB6779" t="str">
            <v>10 X 60  X 60</v>
          </cell>
          <cell r="AE6779" t="str">
            <v>STK</v>
          </cell>
          <cell r="AF6779">
            <v>1</v>
          </cell>
          <cell r="AG6779">
            <v>19</v>
          </cell>
          <cell r="AH6779">
            <v>1</v>
          </cell>
          <cell r="AI6779" t="str">
            <v>STK</v>
          </cell>
          <cell r="AJ6779" t="str">
            <v>PEHA Elektro GmbH &amp; Co. KG</v>
          </cell>
          <cell r="AK6779" t="str">
            <v>PEHA Elektro GmbH &amp; Co. KG</v>
          </cell>
        </row>
        <row r="6780">
          <cell r="C6780" t="str">
            <v>D 771.70 NA</v>
          </cell>
          <cell r="D6780" t="str">
            <v>4851</v>
          </cell>
          <cell r="E6780" t="str">
            <v>15</v>
          </cell>
          <cell r="F6780" t="str">
            <v>18</v>
          </cell>
          <cell r="G6780" t="str">
            <v>18</v>
          </cell>
          <cell r="H6780" t="str">
            <v>18</v>
          </cell>
          <cell r="I6780" t="str">
            <v>18</v>
          </cell>
          <cell r="J6780">
            <v>1</v>
          </cell>
          <cell r="K6780">
            <v>0.01</v>
          </cell>
          <cell r="L6780">
            <v>0.01</v>
          </cell>
          <cell r="M6780" t="str">
            <v>KG</v>
          </cell>
          <cell r="N6780">
            <v>0</v>
          </cell>
          <cell r="P6780" t="str">
            <v>22326122472F382U46</v>
          </cell>
          <cell r="Q6780" t="str">
            <v>4010105625011</v>
          </cell>
          <cell r="R6780" t="str">
            <v>4</v>
          </cell>
          <cell r="S6780" t="str">
            <v>223</v>
          </cell>
          <cell r="T6780" t="str">
            <v>01</v>
          </cell>
          <cell r="V6780" t="str">
            <v>85389099</v>
          </cell>
          <cell r="W6780" t="str">
            <v>DE</v>
          </cell>
          <cell r="X6780" t="str">
            <v>C</v>
          </cell>
          <cell r="Y6780" t="str">
            <v>606</v>
          </cell>
          <cell r="Z6780" t="str">
            <v>EA</v>
          </cell>
          <cell r="AA6780">
            <v>1</v>
          </cell>
          <cell r="AB6780" t="str">
            <v>63 X 60  X 7</v>
          </cell>
          <cell r="AE6780" t="str">
            <v>STK</v>
          </cell>
          <cell r="AF6780">
            <v>1</v>
          </cell>
          <cell r="AG6780">
            <v>19</v>
          </cell>
          <cell r="AH6780">
            <v>1</v>
          </cell>
          <cell r="AI6780" t="str">
            <v>STK</v>
          </cell>
          <cell r="AJ6780" t="str">
            <v>PEHA Elektro GmbH &amp; Co. KG</v>
          </cell>
          <cell r="AK6780" t="str">
            <v>PEHA Elektro GmbH &amp; Co. KG</v>
          </cell>
        </row>
        <row r="6781">
          <cell r="C6781" t="str">
            <v>D 711.60</v>
          </cell>
          <cell r="D6781" t="str">
            <v>4851</v>
          </cell>
          <cell r="E6781" t="str">
            <v>15</v>
          </cell>
          <cell r="F6781" t="str">
            <v>1</v>
          </cell>
          <cell r="G6781" t="str">
            <v>01</v>
          </cell>
          <cell r="H6781" t="str">
            <v>01</v>
          </cell>
          <cell r="I6781" t="str">
            <v>1</v>
          </cell>
          <cell r="J6781">
            <v>1</v>
          </cell>
          <cell r="K6781">
            <v>0.02</v>
          </cell>
          <cell r="L6781">
            <v>0.02</v>
          </cell>
          <cell r="M6781" t="str">
            <v>KG</v>
          </cell>
          <cell r="N6781">
            <v>0</v>
          </cell>
          <cell r="P6781" t="str">
            <v>22326122472F382U46</v>
          </cell>
          <cell r="Q6781" t="str">
            <v>4010105625110</v>
          </cell>
          <cell r="R6781" t="str">
            <v>4</v>
          </cell>
          <cell r="S6781" t="str">
            <v>223</v>
          </cell>
          <cell r="T6781" t="str">
            <v>01</v>
          </cell>
          <cell r="V6781" t="str">
            <v>85365080</v>
          </cell>
          <cell r="W6781" t="str">
            <v>DE</v>
          </cell>
          <cell r="X6781" t="str">
            <v>W</v>
          </cell>
          <cell r="Y6781" t="str">
            <v>606</v>
          </cell>
          <cell r="Z6781" t="str">
            <v>EA</v>
          </cell>
          <cell r="AA6781">
            <v>1</v>
          </cell>
          <cell r="AB6781" t="str">
            <v>50 X 50 X 20</v>
          </cell>
          <cell r="AE6781" t="str">
            <v>STK</v>
          </cell>
          <cell r="AF6781">
            <v>1</v>
          </cell>
          <cell r="AG6781">
            <v>19</v>
          </cell>
          <cell r="AH6781">
            <v>1</v>
          </cell>
          <cell r="AI6781" t="str">
            <v>STK</v>
          </cell>
          <cell r="AJ6781" t="str">
            <v>PEHA Elektro GmbH &amp; Co. KG</v>
          </cell>
          <cell r="AK6781" t="str">
            <v>PEHA Elektro GmbH &amp; Co. KG</v>
          </cell>
        </row>
        <row r="6782">
          <cell r="C6782" t="str">
            <v>D 712.60</v>
          </cell>
          <cell r="D6782" t="str">
            <v>4851</v>
          </cell>
          <cell r="E6782" t="str">
            <v>15</v>
          </cell>
          <cell r="F6782" t="str">
            <v>1</v>
          </cell>
          <cell r="G6782" t="str">
            <v>01</v>
          </cell>
          <cell r="H6782" t="str">
            <v>01</v>
          </cell>
          <cell r="I6782" t="str">
            <v>1</v>
          </cell>
          <cell r="J6782">
            <v>1</v>
          </cell>
          <cell r="K6782">
            <v>3.3000000000000002E-2</v>
          </cell>
          <cell r="L6782">
            <v>3.3000000000000002E-2</v>
          </cell>
          <cell r="M6782" t="str">
            <v>KG</v>
          </cell>
          <cell r="N6782">
            <v>0</v>
          </cell>
          <cell r="P6782" t="str">
            <v>22326122472F382U46</v>
          </cell>
          <cell r="Q6782" t="str">
            <v>4010105625219</v>
          </cell>
          <cell r="R6782" t="str">
            <v>4</v>
          </cell>
          <cell r="S6782" t="str">
            <v>223</v>
          </cell>
          <cell r="T6782" t="str">
            <v>01</v>
          </cell>
          <cell r="V6782" t="str">
            <v>85365080</v>
          </cell>
          <cell r="W6782" t="str">
            <v>DE</v>
          </cell>
          <cell r="X6782" t="str">
            <v>W</v>
          </cell>
          <cell r="Y6782" t="str">
            <v>606</v>
          </cell>
          <cell r="Z6782" t="str">
            <v>EA</v>
          </cell>
          <cell r="AA6782">
            <v>1</v>
          </cell>
          <cell r="AB6782" t="str">
            <v>151 X 118 X 056</v>
          </cell>
          <cell r="AE6782" t="str">
            <v>STK</v>
          </cell>
          <cell r="AF6782">
            <v>1</v>
          </cell>
          <cell r="AG6782">
            <v>19</v>
          </cell>
          <cell r="AH6782">
            <v>1</v>
          </cell>
          <cell r="AI6782" t="str">
            <v>STK</v>
          </cell>
          <cell r="AJ6782" t="str">
            <v>PEHA Elektro GmbH &amp; Co. KG</v>
          </cell>
          <cell r="AK6782" t="str">
            <v>PEHA Elektro GmbH &amp; Co. KG</v>
          </cell>
        </row>
        <row r="6783">
          <cell r="C6783" t="str">
            <v>D 715.60</v>
          </cell>
          <cell r="D6783" t="str">
            <v>4851</v>
          </cell>
          <cell r="E6783" t="str">
            <v>15</v>
          </cell>
          <cell r="F6783" t="str">
            <v>1</v>
          </cell>
          <cell r="G6783" t="str">
            <v>01</v>
          </cell>
          <cell r="H6783" t="str">
            <v>01</v>
          </cell>
          <cell r="I6783" t="str">
            <v>1</v>
          </cell>
          <cell r="J6783">
            <v>1</v>
          </cell>
          <cell r="K6783">
            <v>3.3000000000000002E-2</v>
          </cell>
          <cell r="L6783">
            <v>3.2000000000000001E-2</v>
          </cell>
          <cell r="M6783" t="str">
            <v>KG</v>
          </cell>
          <cell r="N6783">
            <v>0</v>
          </cell>
          <cell r="P6783" t="str">
            <v>22326122472F382U46</v>
          </cell>
          <cell r="Q6783" t="str">
            <v>4010105625516</v>
          </cell>
          <cell r="R6783" t="str">
            <v>4</v>
          </cell>
          <cell r="S6783" t="str">
            <v>223</v>
          </cell>
          <cell r="T6783" t="str">
            <v>01</v>
          </cell>
          <cell r="V6783" t="str">
            <v>85365080</v>
          </cell>
          <cell r="W6783" t="str">
            <v>DE</v>
          </cell>
          <cell r="X6783" t="str">
            <v>C</v>
          </cell>
          <cell r="Y6783" t="str">
            <v>606</v>
          </cell>
          <cell r="Z6783" t="str">
            <v>EA</v>
          </cell>
          <cell r="AA6783">
            <v>1</v>
          </cell>
          <cell r="AB6783" t="str">
            <v>52 X 52 X 23</v>
          </cell>
          <cell r="AE6783" t="str">
            <v>STK</v>
          </cell>
          <cell r="AF6783">
            <v>1</v>
          </cell>
          <cell r="AG6783">
            <v>19</v>
          </cell>
          <cell r="AH6783">
            <v>1</v>
          </cell>
          <cell r="AI6783" t="str">
            <v>STK</v>
          </cell>
          <cell r="AJ6783" t="str">
            <v>PEHA Elektro GmbH &amp; Co. KG</v>
          </cell>
          <cell r="AK6783" t="str">
            <v>PEHA Elektro GmbH &amp; Co. KG</v>
          </cell>
        </row>
        <row r="6784">
          <cell r="C6784" t="str">
            <v>D 716.60</v>
          </cell>
          <cell r="D6784" t="str">
            <v>4851</v>
          </cell>
          <cell r="E6784" t="str">
            <v>15</v>
          </cell>
          <cell r="F6784" t="str">
            <v>1</v>
          </cell>
          <cell r="G6784" t="str">
            <v>01</v>
          </cell>
          <cell r="H6784" t="str">
            <v>01</v>
          </cell>
          <cell r="I6784" t="str">
            <v>1</v>
          </cell>
          <cell r="J6784">
            <v>1</v>
          </cell>
          <cell r="K6784">
            <v>2E-3</v>
          </cell>
          <cell r="L6784">
            <v>2E-3</v>
          </cell>
          <cell r="M6784" t="str">
            <v>KG</v>
          </cell>
          <cell r="N6784">
            <v>0</v>
          </cell>
          <cell r="P6784" t="str">
            <v>22326122472F382U46</v>
          </cell>
          <cell r="Q6784" t="str">
            <v>4010105625615</v>
          </cell>
          <cell r="R6784" t="str">
            <v>4</v>
          </cell>
          <cell r="S6784" t="str">
            <v>223</v>
          </cell>
          <cell r="T6784" t="str">
            <v>01</v>
          </cell>
          <cell r="V6784" t="str">
            <v>85365080</v>
          </cell>
          <cell r="W6784" t="str">
            <v>DE</v>
          </cell>
          <cell r="X6784" t="str">
            <v>W</v>
          </cell>
          <cell r="Y6784" t="str">
            <v>606</v>
          </cell>
          <cell r="Z6784" t="str">
            <v>EA</v>
          </cell>
          <cell r="AA6784">
            <v>1</v>
          </cell>
          <cell r="AB6784" t="str">
            <v>151 X 118 X 056</v>
          </cell>
          <cell r="AE6784" t="str">
            <v>STK</v>
          </cell>
          <cell r="AF6784">
            <v>1</v>
          </cell>
          <cell r="AG6784">
            <v>19</v>
          </cell>
          <cell r="AH6784">
            <v>1</v>
          </cell>
          <cell r="AI6784" t="str">
            <v>STK</v>
          </cell>
          <cell r="AJ6784" t="str">
            <v>PEHA Elektro GmbH &amp; Co. KG</v>
          </cell>
          <cell r="AK6784" t="str">
            <v>PEHA Elektro GmbH &amp; Co. KG</v>
          </cell>
        </row>
        <row r="6785">
          <cell r="C6785" t="str">
            <v>D 752.70 GLK</v>
          </cell>
          <cell r="D6785" t="str">
            <v>4851</v>
          </cell>
          <cell r="E6785" t="str">
            <v>15</v>
          </cell>
          <cell r="F6785" t="str">
            <v>1</v>
          </cell>
          <cell r="G6785" t="str">
            <v>01</v>
          </cell>
          <cell r="H6785" t="str">
            <v>01</v>
          </cell>
          <cell r="I6785" t="str">
            <v>1</v>
          </cell>
          <cell r="J6785">
            <v>1</v>
          </cell>
          <cell r="K6785">
            <v>0.03</v>
          </cell>
          <cell r="L6785">
            <v>0.03</v>
          </cell>
          <cell r="M6785" t="str">
            <v>KG</v>
          </cell>
          <cell r="N6785">
            <v>0</v>
          </cell>
          <cell r="P6785" t="str">
            <v>22326122472F382U46</v>
          </cell>
          <cell r="Q6785" t="str">
            <v>4010105625813</v>
          </cell>
          <cell r="R6785" t="str">
            <v>4</v>
          </cell>
          <cell r="S6785" t="str">
            <v>223</v>
          </cell>
          <cell r="T6785" t="str">
            <v>01</v>
          </cell>
          <cell r="V6785" t="str">
            <v>85365080</v>
          </cell>
          <cell r="W6785" t="str">
            <v>HU</v>
          </cell>
          <cell r="X6785" t="str">
            <v>C</v>
          </cell>
          <cell r="Y6785" t="str">
            <v>606</v>
          </cell>
          <cell r="Z6785" t="str">
            <v>EA</v>
          </cell>
          <cell r="AA6785">
            <v>1</v>
          </cell>
          <cell r="AB6785" t="str">
            <v>53 X 53  X 24</v>
          </cell>
          <cell r="AE6785" t="str">
            <v>STK</v>
          </cell>
          <cell r="AF6785">
            <v>1</v>
          </cell>
          <cell r="AG6785">
            <v>19</v>
          </cell>
          <cell r="AH6785">
            <v>1</v>
          </cell>
          <cell r="AI6785" t="str">
            <v>STK</v>
          </cell>
          <cell r="AJ6785" t="str">
            <v>PEHA Elektro GmbH &amp; Co. KG</v>
          </cell>
          <cell r="AK6785" t="str">
            <v>PEHA Elektro GmbH &amp; Co. KG</v>
          </cell>
        </row>
        <row r="6786">
          <cell r="C6786" t="str">
            <v>D 6711.02 SK WE S/I</v>
          </cell>
          <cell r="D6786" t="str">
            <v>4851</v>
          </cell>
          <cell r="E6786" t="str">
            <v>15</v>
          </cell>
          <cell r="F6786" t="str">
            <v>1</v>
          </cell>
          <cell r="G6786" t="str">
            <v>01</v>
          </cell>
          <cell r="H6786" t="str">
            <v>01</v>
          </cell>
          <cell r="I6786" t="str">
            <v>1</v>
          </cell>
          <cell r="J6786">
            <v>1</v>
          </cell>
          <cell r="K6786">
            <v>6.3E-2</v>
          </cell>
          <cell r="L6786">
            <v>6.3E-2</v>
          </cell>
          <cell r="M6786" t="str">
            <v>KG</v>
          </cell>
          <cell r="N6786">
            <v>0</v>
          </cell>
          <cell r="P6786" t="str">
            <v>22326122472F382U46</v>
          </cell>
          <cell r="Q6786" t="str">
            <v>4010105625912</v>
          </cell>
          <cell r="R6786" t="str">
            <v>4</v>
          </cell>
          <cell r="S6786" t="str">
            <v>223</v>
          </cell>
          <cell r="T6786" t="str">
            <v>01</v>
          </cell>
          <cell r="V6786" t="str">
            <v>85366990</v>
          </cell>
          <cell r="W6786" t="str">
            <v>DE</v>
          </cell>
          <cell r="X6786" t="str">
            <v>C</v>
          </cell>
          <cell r="Y6786" t="str">
            <v>606</v>
          </cell>
          <cell r="Z6786" t="str">
            <v>EA</v>
          </cell>
          <cell r="AA6786">
            <v>1</v>
          </cell>
          <cell r="AE6786" t="str">
            <v>STK</v>
          </cell>
          <cell r="AF6786">
            <v>1</v>
          </cell>
          <cell r="AG6786">
            <v>19</v>
          </cell>
          <cell r="AH6786">
            <v>1</v>
          </cell>
          <cell r="AI6786" t="str">
            <v>STK</v>
          </cell>
          <cell r="AJ6786" t="str">
            <v>PEHA Elektro GmbH &amp; Co. KG</v>
          </cell>
          <cell r="AK6786" t="str">
            <v>PEHA Elektro GmbH &amp; Co. KG</v>
          </cell>
        </row>
        <row r="6787">
          <cell r="C6787" t="str">
            <v>D 6711.02 SK GLK WE S/I</v>
          </cell>
          <cell r="D6787" t="str">
            <v>4851</v>
          </cell>
          <cell r="E6787" t="str">
            <v>15</v>
          </cell>
          <cell r="F6787" t="str">
            <v>1</v>
          </cell>
          <cell r="G6787" t="str">
            <v>01</v>
          </cell>
          <cell r="H6787" t="str">
            <v>01</v>
          </cell>
          <cell r="I6787" t="str">
            <v>1</v>
          </cell>
          <cell r="J6787">
            <v>1</v>
          </cell>
          <cell r="K6787">
            <v>6.2E-2</v>
          </cell>
          <cell r="L6787">
            <v>6.2E-2</v>
          </cell>
          <cell r="M6787" t="str">
            <v>KG</v>
          </cell>
          <cell r="N6787">
            <v>0</v>
          </cell>
          <cell r="P6787" t="str">
            <v>22326122472F382U46</v>
          </cell>
          <cell r="Q6787" t="str">
            <v>4010105625967</v>
          </cell>
          <cell r="R6787" t="str">
            <v>4</v>
          </cell>
          <cell r="S6787" t="str">
            <v>223</v>
          </cell>
          <cell r="T6787" t="str">
            <v>01</v>
          </cell>
          <cell r="V6787" t="str">
            <v>85366990</v>
          </cell>
          <cell r="W6787" t="str">
            <v>DE</v>
          </cell>
          <cell r="X6787" t="str">
            <v>C</v>
          </cell>
          <cell r="Y6787" t="str">
            <v>606</v>
          </cell>
          <cell r="Z6787" t="str">
            <v>EA</v>
          </cell>
          <cell r="AA6787">
            <v>1</v>
          </cell>
          <cell r="AE6787" t="str">
            <v>STK</v>
          </cell>
          <cell r="AF6787">
            <v>1</v>
          </cell>
          <cell r="AG6787">
            <v>19</v>
          </cell>
          <cell r="AH6787">
            <v>1</v>
          </cell>
          <cell r="AI6787" t="str">
            <v>STK</v>
          </cell>
          <cell r="AJ6787" t="str">
            <v>PEHA Elektro GmbH &amp; Co. KG</v>
          </cell>
          <cell r="AK6787" t="str">
            <v>PEHA Elektro GmbH &amp; Co. KG</v>
          </cell>
        </row>
        <row r="6788">
          <cell r="C6788" t="str">
            <v>D 6711.33 SK WE S</v>
          </cell>
          <cell r="D6788" t="str">
            <v>4851</v>
          </cell>
          <cell r="E6788" t="str">
            <v>15</v>
          </cell>
          <cell r="F6788" t="str">
            <v>1</v>
          </cell>
          <cell r="G6788" t="str">
            <v>01</v>
          </cell>
          <cell r="H6788" t="str">
            <v>02</v>
          </cell>
          <cell r="I6788" t="str">
            <v>2</v>
          </cell>
          <cell r="J6788">
            <v>1</v>
          </cell>
          <cell r="K6788">
            <v>6.2E-2</v>
          </cell>
          <cell r="L6788">
            <v>6.2E-2</v>
          </cell>
          <cell r="M6788" t="str">
            <v>KG</v>
          </cell>
          <cell r="N6788">
            <v>0</v>
          </cell>
          <cell r="P6788" t="str">
            <v>22326122472F382U46</v>
          </cell>
          <cell r="Q6788" t="str">
            <v>4010105626018</v>
          </cell>
          <cell r="R6788" t="str">
            <v>4</v>
          </cell>
          <cell r="S6788" t="str">
            <v>223</v>
          </cell>
          <cell r="T6788" t="str">
            <v>01</v>
          </cell>
          <cell r="V6788" t="str">
            <v>85366990</v>
          </cell>
          <cell r="W6788" t="str">
            <v>DE</v>
          </cell>
          <cell r="X6788" t="str">
            <v>C</v>
          </cell>
          <cell r="Y6788" t="str">
            <v>606</v>
          </cell>
          <cell r="Z6788" t="str">
            <v>EA</v>
          </cell>
          <cell r="AA6788">
            <v>1</v>
          </cell>
          <cell r="AB6788" t="str">
            <v>320 X 158 X 107</v>
          </cell>
          <cell r="AE6788" t="str">
            <v>STK</v>
          </cell>
          <cell r="AF6788">
            <v>1</v>
          </cell>
          <cell r="AG6788">
            <v>19</v>
          </cell>
          <cell r="AH6788">
            <v>1</v>
          </cell>
          <cell r="AI6788" t="str">
            <v>STK</v>
          </cell>
          <cell r="AJ6788" t="str">
            <v>PEHA Elektro GmbH &amp; Co. KG</v>
          </cell>
          <cell r="AK6788" t="str">
            <v>PEHA Elektro GmbH &amp; Co. KG</v>
          </cell>
        </row>
        <row r="6789">
          <cell r="C6789" t="str">
            <v>D 750.60</v>
          </cell>
          <cell r="D6789" t="str">
            <v>4851</v>
          </cell>
          <cell r="E6789" t="str">
            <v>15</v>
          </cell>
          <cell r="F6789" t="str">
            <v>1</v>
          </cell>
          <cell r="G6789" t="str">
            <v>01</v>
          </cell>
          <cell r="H6789" t="str">
            <v>01</v>
          </cell>
          <cell r="I6789" t="str">
            <v>1</v>
          </cell>
          <cell r="J6789">
            <v>1</v>
          </cell>
          <cell r="K6789">
            <v>0.26500000000000001</v>
          </cell>
          <cell r="L6789">
            <v>0.26500000000000001</v>
          </cell>
          <cell r="M6789" t="str">
            <v>KG</v>
          </cell>
          <cell r="N6789">
            <v>0</v>
          </cell>
          <cell r="P6789" t="str">
            <v>22326122472F382U46</v>
          </cell>
          <cell r="Q6789" t="str">
            <v>4010105626117</v>
          </cell>
          <cell r="R6789" t="str">
            <v>4</v>
          </cell>
          <cell r="S6789" t="str">
            <v>223</v>
          </cell>
          <cell r="T6789" t="str">
            <v>01</v>
          </cell>
          <cell r="V6789" t="str">
            <v>85365080</v>
          </cell>
          <cell r="W6789" t="str">
            <v>DE</v>
          </cell>
          <cell r="X6789" t="str">
            <v>C</v>
          </cell>
          <cell r="Y6789" t="str">
            <v>606</v>
          </cell>
          <cell r="Z6789" t="str">
            <v>EA</v>
          </cell>
          <cell r="AA6789">
            <v>1</v>
          </cell>
          <cell r="AB6789" t="str">
            <v>151 X 118 X 056</v>
          </cell>
          <cell r="AE6789" t="str">
            <v>STK</v>
          </cell>
          <cell r="AF6789">
            <v>1</v>
          </cell>
          <cell r="AG6789">
            <v>19</v>
          </cell>
          <cell r="AH6789">
            <v>1</v>
          </cell>
          <cell r="AI6789" t="str">
            <v>STK</v>
          </cell>
          <cell r="AJ6789" t="str">
            <v>PEHA Elektro GmbH &amp; Co. KG</v>
          </cell>
          <cell r="AK6789" t="str">
            <v>PEHA Elektro GmbH &amp; Co. KG</v>
          </cell>
        </row>
        <row r="6790">
          <cell r="C6790" t="str">
            <v>D 6711.70 SI ETA/BO-L</v>
          </cell>
          <cell r="D6790" t="str">
            <v>4851</v>
          </cell>
          <cell r="E6790" t="str">
            <v>15</v>
          </cell>
          <cell r="F6790" t="str">
            <v>1</v>
          </cell>
          <cell r="G6790" t="str">
            <v>01</v>
          </cell>
          <cell r="H6790" t="str">
            <v>01</v>
          </cell>
          <cell r="I6790" t="str">
            <v>1</v>
          </cell>
          <cell r="J6790">
            <v>1</v>
          </cell>
          <cell r="K6790">
            <v>0.16</v>
          </cell>
          <cell r="L6790">
            <v>0.16</v>
          </cell>
          <cell r="M6790" t="str">
            <v>KG</v>
          </cell>
          <cell r="N6790">
            <v>0</v>
          </cell>
          <cell r="P6790" t="str">
            <v>22326122472F382U46</v>
          </cell>
          <cell r="Q6790" t="str">
            <v>4010105626216</v>
          </cell>
          <cell r="R6790" t="str">
            <v>4</v>
          </cell>
          <cell r="S6790" t="str">
            <v>223</v>
          </cell>
          <cell r="T6790" t="str">
            <v>01</v>
          </cell>
          <cell r="V6790" t="str">
            <v>85366990</v>
          </cell>
          <cell r="W6790" t="str">
            <v>DE</v>
          </cell>
          <cell r="X6790" t="str">
            <v>W</v>
          </cell>
          <cell r="Y6790" t="str">
            <v>606</v>
          </cell>
          <cell r="Z6790" t="str">
            <v>EA</v>
          </cell>
          <cell r="AA6790">
            <v>1</v>
          </cell>
          <cell r="AB6790" t="str">
            <v>115 X 60 X 60</v>
          </cell>
          <cell r="AE6790" t="str">
            <v>STK</v>
          </cell>
          <cell r="AF6790">
            <v>1</v>
          </cell>
          <cell r="AG6790">
            <v>19</v>
          </cell>
          <cell r="AH6790">
            <v>1</v>
          </cell>
          <cell r="AI6790" t="str">
            <v>STK</v>
          </cell>
          <cell r="AJ6790" t="str">
            <v>PEHA Elektro GmbH &amp; Co. KG</v>
          </cell>
          <cell r="AK6790" t="str">
            <v>PEHA Elektro GmbH &amp; Co. KG</v>
          </cell>
        </row>
        <row r="6791">
          <cell r="C6791" t="str">
            <v>D 71.02 NA</v>
          </cell>
          <cell r="D6791" t="str">
            <v>4851</v>
          </cell>
          <cell r="E6791" t="str">
            <v>15</v>
          </cell>
          <cell r="F6791" t="str">
            <v>1</v>
          </cell>
          <cell r="G6791" t="str">
            <v>01</v>
          </cell>
          <cell r="H6791" t="str">
            <v>01</v>
          </cell>
          <cell r="I6791" t="str">
            <v>1</v>
          </cell>
          <cell r="J6791">
            <v>1</v>
          </cell>
          <cell r="K6791">
            <v>1E-3</v>
          </cell>
          <cell r="L6791">
            <v>1E-3</v>
          </cell>
          <cell r="M6791" t="str">
            <v>KG</v>
          </cell>
          <cell r="N6791">
            <v>0</v>
          </cell>
          <cell r="P6791" t="str">
            <v>22326122472F382U46</v>
          </cell>
          <cell r="Q6791" t="str">
            <v>4010105626711</v>
          </cell>
          <cell r="R6791" t="str">
            <v>4</v>
          </cell>
          <cell r="S6791" t="str">
            <v>223</v>
          </cell>
          <cell r="T6791" t="str">
            <v>01</v>
          </cell>
          <cell r="V6791" t="str">
            <v>85389099</v>
          </cell>
          <cell r="W6791" t="str">
            <v>DE</v>
          </cell>
          <cell r="X6791" t="str">
            <v>W</v>
          </cell>
          <cell r="Y6791" t="str">
            <v>606</v>
          </cell>
          <cell r="Z6791" t="str">
            <v>EA</v>
          </cell>
          <cell r="AA6791">
            <v>1</v>
          </cell>
          <cell r="AB6791" t="str">
            <v>12 X 50  X 8</v>
          </cell>
          <cell r="AE6791" t="str">
            <v>STK</v>
          </cell>
          <cell r="AF6791">
            <v>1</v>
          </cell>
          <cell r="AG6791">
            <v>19</v>
          </cell>
          <cell r="AH6791">
            <v>1</v>
          </cell>
          <cell r="AI6791" t="str">
            <v>STK</v>
          </cell>
          <cell r="AJ6791" t="str">
            <v>PEHA Elektro GmbH &amp; Co. KG</v>
          </cell>
          <cell r="AK6791" t="str">
            <v>PEHA Elektro GmbH &amp; Co. KG</v>
          </cell>
        </row>
        <row r="6792">
          <cell r="C6792" t="str">
            <v>D 71.33 NA</v>
          </cell>
          <cell r="D6792" t="str">
            <v>4851</v>
          </cell>
          <cell r="E6792" t="str">
            <v>15</v>
          </cell>
          <cell r="F6792" t="str">
            <v>1</v>
          </cell>
          <cell r="G6792" t="str">
            <v>01</v>
          </cell>
          <cell r="H6792" t="str">
            <v>01</v>
          </cell>
          <cell r="I6792" t="str">
            <v>1</v>
          </cell>
          <cell r="J6792">
            <v>1</v>
          </cell>
          <cell r="K6792">
            <v>1E-3</v>
          </cell>
          <cell r="L6792">
            <v>1E-3</v>
          </cell>
          <cell r="M6792" t="str">
            <v>KG</v>
          </cell>
          <cell r="N6792">
            <v>0</v>
          </cell>
          <cell r="P6792" t="str">
            <v>22326122472F382U46</v>
          </cell>
          <cell r="Q6792" t="str">
            <v>4010105626810</v>
          </cell>
          <cell r="R6792" t="str">
            <v>4</v>
          </cell>
          <cell r="S6792" t="str">
            <v>223</v>
          </cell>
          <cell r="T6792" t="str">
            <v>01</v>
          </cell>
          <cell r="V6792" t="str">
            <v>85389099</v>
          </cell>
          <cell r="W6792" t="str">
            <v>DE</v>
          </cell>
          <cell r="X6792" t="str">
            <v>W</v>
          </cell>
          <cell r="Y6792" t="str">
            <v>606</v>
          </cell>
          <cell r="Z6792" t="str">
            <v>EA</v>
          </cell>
          <cell r="AA6792">
            <v>1</v>
          </cell>
          <cell r="AB6792" t="str">
            <v>50 X 13  X 6</v>
          </cell>
          <cell r="AE6792" t="str">
            <v>STK</v>
          </cell>
          <cell r="AF6792">
            <v>1</v>
          </cell>
          <cell r="AG6792">
            <v>19</v>
          </cell>
          <cell r="AH6792">
            <v>1</v>
          </cell>
          <cell r="AI6792" t="str">
            <v>STK</v>
          </cell>
          <cell r="AJ6792" t="str">
            <v>PEHA Elektro GmbH &amp; Co. KG</v>
          </cell>
          <cell r="AK6792" t="str">
            <v>PEHA Elektro GmbH &amp; Co. KG</v>
          </cell>
        </row>
        <row r="6793">
          <cell r="C6793" t="str">
            <v>D 6771.60 K CH SI</v>
          </cell>
          <cell r="D6793" t="str">
            <v>4851</v>
          </cell>
          <cell r="E6793" t="str">
            <v>15</v>
          </cell>
          <cell r="F6793" t="str">
            <v>18</v>
          </cell>
          <cell r="G6793" t="str">
            <v>18</v>
          </cell>
          <cell r="H6793" t="str">
            <v>18</v>
          </cell>
          <cell r="I6793" t="str">
            <v>18</v>
          </cell>
          <cell r="J6793">
            <v>1</v>
          </cell>
          <cell r="K6793">
            <v>3.7999999999999999E-2</v>
          </cell>
          <cell r="L6793">
            <v>3.7999999999999999E-2</v>
          </cell>
          <cell r="M6793" t="str">
            <v>KG</v>
          </cell>
          <cell r="N6793">
            <v>0</v>
          </cell>
          <cell r="P6793" t="str">
            <v>22326122472F382U46</v>
          </cell>
          <cell r="Q6793" t="str">
            <v>4010105626919</v>
          </cell>
          <cell r="R6793" t="str">
            <v>4</v>
          </cell>
          <cell r="S6793" t="str">
            <v>223</v>
          </cell>
          <cell r="T6793" t="str">
            <v>01</v>
          </cell>
          <cell r="V6793" t="str">
            <v>85366990</v>
          </cell>
          <cell r="W6793" t="str">
            <v>DE</v>
          </cell>
          <cell r="X6793" t="str">
            <v>C</v>
          </cell>
          <cell r="Y6793" t="str">
            <v>606</v>
          </cell>
          <cell r="Z6793" t="str">
            <v>EA</v>
          </cell>
          <cell r="AA6793">
            <v>1</v>
          </cell>
          <cell r="AB6793" t="str">
            <v>275 X 185 X 92</v>
          </cell>
          <cell r="AE6793" t="str">
            <v>STK</v>
          </cell>
          <cell r="AF6793">
            <v>1</v>
          </cell>
          <cell r="AG6793">
            <v>19</v>
          </cell>
          <cell r="AH6793">
            <v>1</v>
          </cell>
          <cell r="AI6793" t="str">
            <v>STK</v>
          </cell>
          <cell r="AJ6793" t="str">
            <v>PEHA Elektro GmbH &amp; Co. KG</v>
          </cell>
          <cell r="AK6793" t="str">
            <v>PEHA Elektro GmbH &amp; Co. KG</v>
          </cell>
        </row>
        <row r="6794">
          <cell r="C6794" t="str">
            <v>D 6711.60 K</v>
          </cell>
          <cell r="D6794" t="str">
            <v>4851</v>
          </cell>
          <cell r="E6794" t="str">
            <v>15</v>
          </cell>
          <cell r="F6794" t="str">
            <v>1</v>
          </cell>
          <cell r="G6794" t="str">
            <v>01</v>
          </cell>
          <cell r="H6794" t="str">
            <v>01</v>
          </cell>
          <cell r="I6794" t="str">
            <v>1</v>
          </cell>
          <cell r="J6794">
            <v>1</v>
          </cell>
          <cell r="K6794">
            <v>4.1000000000000002E-2</v>
          </cell>
          <cell r="L6794">
            <v>4.1000000000000002E-2</v>
          </cell>
          <cell r="M6794" t="str">
            <v>KG</v>
          </cell>
          <cell r="N6794">
            <v>0</v>
          </cell>
          <cell r="P6794" t="str">
            <v>22326122472F382U46</v>
          </cell>
          <cell r="Q6794" t="str">
            <v>4010105627114</v>
          </cell>
          <cell r="R6794" t="str">
            <v>4</v>
          </cell>
          <cell r="S6794" t="str">
            <v>223</v>
          </cell>
          <cell r="T6794" t="str">
            <v>01</v>
          </cell>
          <cell r="V6794" t="str">
            <v>85366990</v>
          </cell>
          <cell r="W6794" t="str">
            <v>DE</v>
          </cell>
          <cell r="X6794" t="str">
            <v>W</v>
          </cell>
          <cell r="Y6794" t="str">
            <v>606</v>
          </cell>
          <cell r="Z6794" t="str">
            <v>EA</v>
          </cell>
          <cell r="AA6794">
            <v>1</v>
          </cell>
          <cell r="AB6794" t="str">
            <v>231 X 117 X 056</v>
          </cell>
          <cell r="AE6794" t="str">
            <v>STK</v>
          </cell>
          <cell r="AF6794">
            <v>1</v>
          </cell>
          <cell r="AG6794">
            <v>19</v>
          </cell>
          <cell r="AH6794">
            <v>1</v>
          </cell>
          <cell r="AI6794" t="str">
            <v>STK</v>
          </cell>
          <cell r="AJ6794" t="str">
            <v>PEHA Elektro GmbH &amp; Co. KG</v>
          </cell>
          <cell r="AK6794" t="str">
            <v>PEHA Elektro GmbH &amp; Co. KG</v>
          </cell>
        </row>
        <row r="6795">
          <cell r="C6795" t="str">
            <v>D 71.42 NA</v>
          </cell>
          <cell r="D6795" t="str">
            <v>4851</v>
          </cell>
          <cell r="E6795" t="str">
            <v>15</v>
          </cell>
          <cell r="F6795" t="str">
            <v>1</v>
          </cell>
          <cell r="G6795" t="str">
            <v>01</v>
          </cell>
          <cell r="H6795" t="str">
            <v>01</v>
          </cell>
          <cell r="I6795" t="str">
            <v>1</v>
          </cell>
          <cell r="J6795">
            <v>1</v>
          </cell>
          <cell r="K6795">
            <v>1E-3</v>
          </cell>
          <cell r="L6795">
            <v>1E-3</v>
          </cell>
          <cell r="M6795" t="str">
            <v>KG</v>
          </cell>
          <cell r="N6795">
            <v>0</v>
          </cell>
          <cell r="P6795" t="str">
            <v>22326122472F382U46</v>
          </cell>
          <cell r="Q6795" t="str">
            <v>4010105627213</v>
          </cell>
          <cell r="R6795" t="str">
            <v>4</v>
          </cell>
          <cell r="S6795" t="str">
            <v>223</v>
          </cell>
          <cell r="T6795" t="str">
            <v>01</v>
          </cell>
          <cell r="V6795" t="str">
            <v>85389099</v>
          </cell>
          <cell r="W6795" t="str">
            <v>DE</v>
          </cell>
          <cell r="X6795" t="str">
            <v>W</v>
          </cell>
          <cell r="Y6795" t="str">
            <v>606</v>
          </cell>
          <cell r="Z6795" t="str">
            <v>EA</v>
          </cell>
          <cell r="AA6795">
            <v>1</v>
          </cell>
          <cell r="AB6795" t="str">
            <v>089 X 089 X 074</v>
          </cell>
          <cell r="AE6795" t="str">
            <v>STK</v>
          </cell>
          <cell r="AF6795">
            <v>1</v>
          </cell>
          <cell r="AG6795">
            <v>19</v>
          </cell>
          <cell r="AH6795">
            <v>1</v>
          </cell>
          <cell r="AI6795" t="str">
            <v>STK</v>
          </cell>
          <cell r="AJ6795" t="str">
            <v>PEHA Elektro GmbH &amp; Co. KG</v>
          </cell>
          <cell r="AK6795" t="str">
            <v>PEHA Elektro GmbH &amp; Co. KG</v>
          </cell>
        </row>
        <row r="6796">
          <cell r="C6796" t="str">
            <v>D 70.42 NA</v>
          </cell>
          <cell r="D6796" t="str">
            <v>4851</v>
          </cell>
          <cell r="E6796" t="str">
            <v>15</v>
          </cell>
          <cell r="F6796" t="str">
            <v>1</v>
          </cell>
          <cell r="G6796" t="str">
            <v>01</v>
          </cell>
          <cell r="H6796" t="str">
            <v>01</v>
          </cell>
          <cell r="I6796" t="str">
            <v>1</v>
          </cell>
          <cell r="J6796">
            <v>1</v>
          </cell>
          <cell r="K6796">
            <v>1E-3</v>
          </cell>
          <cell r="L6796">
            <v>1E-3</v>
          </cell>
          <cell r="M6796" t="str">
            <v>KG</v>
          </cell>
          <cell r="N6796">
            <v>0</v>
          </cell>
          <cell r="P6796" t="str">
            <v>22326122472F282V06</v>
          </cell>
          <cell r="Q6796" t="str">
            <v>4010105627312</v>
          </cell>
          <cell r="R6796" t="str">
            <v>4</v>
          </cell>
          <cell r="S6796" t="str">
            <v>223</v>
          </cell>
          <cell r="T6796" t="str">
            <v>01</v>
          </cell>
          <cell r="V6796" t="str">
            <v>85389099</v>
          </cell>
          <cell r="W6796" t="str">
            <v>DE</v>
          </cell>
          <cell r="X6796" t="str">
            <v>W</v>
          </cell>
          <cell r="Y6796" t="str">
            <v>606</v>
          </cell>
          <cell r="Z6796" t="str">
            <v>EA</v>
          </cell>
          <cell r="AA6796">
            <v>1</v>
          </cell>
          <cell r="AB6796" t="str">
            <v>193 X 090 X 090</v>
          </cell>
          <cell r="AE6796" t="str">
            <v>STK</v>
          </cell>
          <cell r="AF6796">
            <v>1</v>
          </cell>
          <cell r="AG6796">
            <v>19</v>
          </cell>
          <cell r="AH6796">
            <v>1</v>
          </cell>
          <cell r="AI6796" t="str">
            <v>STK</v>
          </cell>
          <cell r="AJ6796" t="str">
            <v>PEHA Elektro GmbH &amp; Co. KG</v>
          </cell>
          <cell r="AK6796" t="str">
            <v>PEHA Elektro GmbH &amp; Co. KG</v>
          </cell>
        </row>
        <row r="6797">
          <cell r="C6797" t="str">
            <v>D 71.31 NA</v>
          </cell>
          <cell r="D6797" t="str">
            <v>4851</v>
          </cell>
          <cell r="E6797" t="str">
            <v>15</v>
          </cell>
          <cell r="F6797" t="str">
            <v>1</v>
          </cell>
          <cell r="G6797" t="str">
            <v>01</v>
          </cell>
          <cell r="H6797" t="str">
            <v>01</v>
          </cell>
          <cell r="I6797" t="str">
            <v>1</v>
          </cell>
          <cell r="J6797">
            <v>1</v>
          </cell>
          <cell r="K6797">
            <v>2E-3</v>
          </cell>
          <cell r="L6797">
            <v>2E-3</v>
          </cell>
          <cell r="M6797" t="str">
            <v>KG</v>
          </cell>
          <cell r="N6797">
            <v>0</v>
          </cell>
          <cell r="P6797" t="str">
            <v>22326122472F382U46</v>
          </cell>
          <cell r="Q6797" t="str">
            <v>4010105627411</v>
          </cell>
          <cell r="R6797" t="str">
            <v>4</v>
          </cell>
          <cell r="S6797" t="str">
            <v>223</v>
          </cell>
          <cell r="T6797" t="str">
            <v>01</v>
          </cell>
          <cell r="V6797" t="str">
            <v>85389099</v>
          </cell>
          <cell r="W6797" t="str">
            <v>DE</v>
          </cell>
          <cell r="X6797" t="str">
            <v>C</v>
          </cell>
          <cell r="Y6797" t="str">
            <v>606</v>
          </cell>
          <cell r="Z6797" t="str">
            <v>EA</v>
          </cell>
          <cell r="AA6797">
            <v>1</v>
          </cell>
          <cell r="AB6797" t="str">
            <v>45 X 10  X 2</v>
          </cell>
          <cell r="AE6797" t="str">
            <v>STK</v>
          </cell>
          <cell r="AF6797">
            <v>1</v>
          </cell>
          <cell r="AG6797">
            <v>19</v>
          </cell>
          <cell r="AH6797">
            <v>1</v>
          </cell>
          <cell r="AI6797" t="str">
            <v>STK</v>
          </cell>
          <cell r="AJ6797" t="str">
            <v>PEHA Elektro GmbH &amp; Co. KG</v>
          </cell>
          <cell r="AK6797" t="str">
            <v>PEHA Elektro GmbH &amp; Co. KG</v>
          </cell>
        </row>
        <row r="6798">
          <cell r="C6798" t="str">
            <v>D 6771.60 K SI</v>
          </cell>
          <cell r="D6798" t="str">
            <v>4851</v>
          </cell>
          <cell r="E6798" t="str">
            <v>15</v>
          </cell>
          <cell r="F6798" t="str">
            <v>1</v>
          </cell>
          <cell r="G6798" t="str">
            <v>01</v>
          </cell>
          <cell r="H6798" t="str">
            <v>01</v>
          </cell>
          <cell r="I6798" t="str">
            <v>1</v>
          </cell>
          <cell r="J6798">
            <v>1</v>
          </cell>
          <cell r="K6798">
            <v>4.2999999999999997E-2</v>
          </cell>
          <cell r="L6798">
            <v>4.2999999999999997E-2</v>
          </cell>
          <cell r="M6798" t="str">
            <v>KG</v>
          </cell>
          <cell r="N6798">
            <v>0</v>
          </cell>
          <cell r="P6798" t="str">
            <v>22326122472F382U46</v>
          </cell>
          <cell r="Q6798" t="str">
            <v>4010105627718</v>
          </cell>
          <cell r="R6798" t="str">
            <v>4</v>
          </cell>
          <cell r="S6798" t="str">
            <v>223</v>
          </cell>
          <cell r="T6798" t="str">
            <v>01</v>
          </cell>
          <cell r="V6798" t="str">
            <v>85366990</v>
          </cell>
          <cell r="W6798" t="str">
            <v>DE</v>
          </cell>
          <cell r="X6798" t="str">
            <v>C</v>
          </cell>
          <cell r="Y6798" t="str">
            <v>606</v>
          </cell>
          <cell r="Z6798" t="str">
            <v>EA</v>
          </cell>
          <cell r="AA6798">
            <v>1</v>
          </cell>
          <cell r="AB6798" t="str">
            <v>231 X 117 X 056</v>
          </cell>
          <cell r="AE6798" t="str">
            <v>STK</v>
          </cell>
          <cell r="AF6798">
            <v>1</v>
          </cell>
          <cell r="AG6798">
            <v>19</v>
          </cell>
          <cell r="AH6798">
            <v>1</v>
          </cell>
          <cell r="AI6798" t="str">
            <v>STK</v>
          </cell>
          <cell r="AJ6798" t="str">
            <v>PEHA Elektro GmbH &amp; Co. KG</v>
          </cell>
          <cell r="AK6798" t="str">
            <v>PEHA Elektro GmbH &amp; Co. KG</v>
          </cell>
        </row>
        <row r="6799">
          <cell r="C6799" t="str">
            <v>D 6711.36 WI/SH</v>
          </cell>
          <cell r="D6799" t="str">
            <v>4851</v>
          </cell>
          <cell r="E6799" t="str">
            <v>15</v>
          </cell>
          <cell r="F6799" t="str">
            <v>1</v>
          </cell>
          <cell r="G6799" t="str">
            <v>01</v>
          </cell>
          <cell r="H6799" t="str">
            <v>01</v>
          </cell>
          <cell r="I6799" t="str">
            <v>1</v>
          </cell>
          <cell r="J6799">
            <v>1</v>
          </cell>
          <cell r="K6799">
            <v>0.02</v>
          </cell>
          <cell r="L6799">
            <v>0.02</v>
          </cell>
          <cell r="M6799" t="str">
            <v>KG</v>
          </cell>
          <cell r="N6799">
            <v>0</v>
          </cell>
          <cell r="P6799" t="str">
            <v>22326122472F382U46</v>
          </cell>
          <cell r="Q6799" t="str">
            <v>4010105628012</v>
          </cell>
          <cell r="R6799" t="str">
            <v>4</v>
          </cell>
          <cell r="S6799" t="str">
            <v>223</v>
          </cell>
          <cell r="T6799" t="str">
            <v>01</v>
          </cell>
          <cell r="V6799" t="str">
            <v>85366990</v>
          </cell>
          <cell r="W6799" t="str">
            <v>DE</v>
          </cell>
          <cell r="X6799" t="str">
            <v>C</v>
          </cell>
          <cell r="Y6799" t="str">
            <v>606</v>
          </cell>
          <cell r="Z6799" t="str">
            <v>EA</v>
          </cell>
          <cell r="AA6799">
            <v>1</v>
          </cell>
          <cell r="AB6799" t="str">
            <v>50 X 50 X 40</v>
          </cell>
          <cell r="AE6799" t="str">
            <v>STK</v>
          </cell>
          <cell r="AF6799">
            <v>1</v>
          </cell>
          <cell r="AG6799">
            <v>19</v>
          </cell>
          <cell r="AH6799">
            <v>1</v>
          </cell>
          <cell r="AI6799" t="str">
            <v>STK</v>
          </cell>
          <cell r="AJ6799" t="str">
            <v>PEHA Elektro GmbH &amp; Co. KG</v>
          </cell>
          <cell r="AK6799" t="str">
            <v>PEHA Elektro GmbH &amp; Co. KG</v>
          </cell>
        </row>
        <row r="6800">
          <cell r="C6800" t="str">
            <v>D 771.60</v>
          </cell>
          <cell r="D6800" t="str">
            <v>4851</v>
          </cell>
          <cell r="E6800" t="str">
            <v>15</v>
          </cell>
          <cell r="F6800" t="str">
            <v>1</v>
          </cell>
          <cell r="G6800" t="str">
            <v>01</v>
          </cell>
          <cell r="H6800" t="str">
            <v>01</v>
          </cell>
          <cell r="I6800" t="str">
            <v>1</v>
          </cell>
          <cell r="J6800">
            <v>1</v>
          </cell>
          <cell r="K6800">
            <v>7.0000000000000001E-3</v>
          </cell>
          <cell r="L6800">
            <v>7.0000000000000001E-3</v>
          </cell>
          <cell r="M6800" t="str">
            <v>KG</v>
          </cell>
          <cell r="N6800">
            <v>0</v>
          </cell>
          <cell r="P6800" t="str">
            <v>22326122472F382U46</v>
          </cell>
          <cell r="Q6800" t="str">
            <v>4010105628111</v>
          </cell>
          <cell r="R6800" t="str">
            <v>4</v>
          </cell>
          <cell r="S6800" t="str">
            <v>223</v>
          </cell>
          <cell r="T6800" t="str">
            <v>01</v>
          </cell>
          <cell r="V6800" t="str">
            <v>85389099</v>
          </cell>
          <cell r="W6800" t="str">
            <v>DE</v>
          </cell>
          <cell r="X6800" t="str">
            <v>W</v>
          </cell>
          <cell r="Y6800" t="str">
            <v>606</v>
          </cell>
          <cell r="Z6800" t="str">
            <v>EA</v>
          </cell>
          <cell r="AA6800">
            <v>1</v>
          </cell>
          <cell r="AB6800" t="str">
            <v>87 X 64 X 66</v>
          </cell>
          <cell r="AE6800" t="str">
            <v>STK</v>
          </cell>
          <cell r="AF6800">
            <v>1</v>
          </cell>
          <cell r="AG6800">
            <v>19</v>
          </cell>
          <cell r="AH6800">
            <v>1</v>
          </cell>
          <cell r="AI6800" t="str">
            <v>STK</v>
          </cell>
          <cell r="AJ6800" t="str">
            <v>PEHA Elektro GmbH &amp; Co. KG</v>
          </cell>
          <cell r="AK6800" t="str">
            <v>PEHA Elektro GmbH &amp; Co. KG</v>
          </cell>
        </row>
        <row r="6801">
          <cell r="C6801" t="str">
            <v>D 772.60</v>
          </cell>
          <cell r="D6801" t="str">
            <v>4851</v>
          </cell>
          <cell r="E6801" t="str">
            <v>15</v>
          </cell>
          <cell r="F6801" t="str">
            <v>1</v>
          </cell>
          <cell r="G6801" t="str">
            <v>01</v>
          </cell>
          <cell r="H6801" t="str">
            <v>01</v>
          </cell>
          <cell r="I6801" t="str">
            <v>1</v>
          </cell>
          <cell r="J6801">
            <v>1</v>
          </cell>
          <cell r="K6801">
            <v>0.01</v>
          </cell>
          <cell r="L6801">
            <v>0.01</v>
          </cell>
          <cell r="M6801" t="str">
            <v>KG</v>
          </cell>
          <cell r="N6801">
            <v>0</v>
          </cell>
          <cell r="P6801" t="str">
            <v>22326122472F382U46</v>
          </cell>
          <cell r="Q6801" t="str">
            <v>4010105628210</v>
          </cell>
          <cell r="R6801" t="str">
            <v>4</v>
          </cell>
          <cell r="S6801" t="str">
            <v>223</v>
          </cell>
          <cell r="T6801" t="str">
            <v>01</v>
          </cell>
          <cell r="V6801" t="str">
            <v>85389099</v>
          </cell>
          <cell r="W6801" t="str">
            <v>DE</v>
          </cell>
          <cell r="X6801" t="str">
            <v>W</v>
          </cell>
          <cell r="Y6801" t="str">
            <v>606</v>
          </cell>
          <cell r="Z6801" t="str">
            <v>EA</v>
          </cell>
          <cell r="AA6801">
            <v>1</v>
          </cell>
          <cell r="AB6801" t="str">
            <v>117 X 087 X 067</v>
          </cell>
          <cell r="AE6801" t="str">
            <v>STK</v>
          </cell>
          <cell r="AF6801">
            <v>1</v>
          </cell>
          <cell r="AG6801">
            <v>19</v>
          </cell>
          <cell r="AH6801">
            <v>1</v>
          </cell>
          <cell r="AI6801" t="str">
            <v>STK</v>
          </cell>
          <cell r="AJ6801" t="str">
            <v>PEHA Elektro GmbH &amp; Co. KG</v>
          </cell>
          <cell r="AK6801" t="str">
            <v>PEHA Elektro GmbH &amp; Co. KG</v>
          </cell>
        </row>
        <row r="6802">
          <cell r="C6802" t="str">
            <v>D 773.60</v>
          </cell>
          <cell r="D6802" t="str">
            <v>4851</v>
          </cell>
          <cell r="E6802" t="str">
            <v>15</v>
          </cell>
          <cell r="F6802" t="str">
            <v>1</v>
          </cell>
          <cell r="G6802" t="str">
            <v>01</v>
          </cell>
          <cell r="H6802" t="str">
            <v>01</v>
          </cell>
          <cell r="I6802" t="str">
            <v>1</v>
          </cell>
          <cell r="J6802">
            <v>1</v>
          </cell>
          <cell r="K6802">
            <v>1.7000000000000001E-2</v>
          </cell>
          <cell r="L6802">
            <v>1.7000000000000001E-2</v>
          </cell>
          <cell r="M6802" t="str">
            <v>KG</v>
          </cell>
          <cell r="N6802">
            <v>0</v>
          </cell>
          <cell r="P6802" t="str">
            <v>22326122472F382U46</v>
          </cell>
          <cell r="Q6802" t="str">
            <v>4010105628319</v>
          </cell>
          <cell r="R6802" t="str">
            <v>4</v>
          </cell>
          <cell r="S6802" t="str">
            <v>223</v>
          </cell>
          <cell r="T6802" t="str">
            <v>01</v>
          </cell>
          <cell r="V6802" t="str">
            <v>85389099</v>
          </cell>
          <cell r="W6802" t="str">
            <v>DE</v>
          </cell>
          <cell r="X6802" t="str">
            <v>C</v>
          </cell>
          <cell r="Y6802" t="str">
            <v>606</v>
          </cell>
          <cell r="Z6802" t="str">
            <v>EA</v>
          </cell>
          <cell r="AA6802">
            <v>1</v>
          </cell>
          <cell r="AB6802" t="str">
            <v>193 X 090 X 090</v>
          </cell>
          <cell r="AE6802" t="str">
            <v>STK</v>
          </cell>
          <cell r="AF6802">
            <v>1</v>
          </cell>
          <cell r="AG6802">
            <v>19</v>
          </cell>
          <cell r="AH6802">
            <v>1</v>
          </cell>
          <cell r="AI6802" t="str">
            <v>STK</v>
          </cell>
          <cell r="AJ6802" t="str">
            <v>PEHA Elektro GmbH &amp; Co. KG</v>
          </cell>
          <cell r="AK6802" t="str">
            <v>PEHA Elektro GmbH &amp; Co. KG</v>
          </cell>
        </row>
        <row r="6803">
          <cell r="C6803" t="str">
            <v>H 6711.12 NA WE S</v>
          </cell>
          <cell r="D6803" t="str">
            <v>4851</v>
          </cell>
          <cell r="E6803" t="str">
            <v>15</v>
          </cell>
          <cell r="F6803" t="str">
            <v>1</v>
          </cell>
          <cell r="G6803" t="str">
            <v>01</v>
          </cell>
          <cell r="H6803" t="str">
            <v>02</v>
          </cell>
          <cell r="I6803" t="str">
            <v>2</v>
          </cell>
          <cell r="J6803">
            <v>1</v>
          </cell>
          <cell r="K6803">
            <v>1.7000000000000001E-2</v>
          </cell>
          <cell r="L6803">
            <v>1.7000000000000001E-2</v>
          </cell>
          <cell r="M6803" t="str">
            <v>KG</v>
          </cell>
          <cell r="N6803">
            <v>0</v>
          </cell>
          <cell r="P6803" t="str">
            <v>22326122472F382U46</v>
          </cell>
          <cell r="Q6803" t="str">
            <v>4010105628425</v>
          </cell>
          <cell r="R6803" t="str">
            <v>4</v>
          </cell>
          <cell r="S6803" t="str">
            <v>223</v>
          </cell>
          <cell r="T6803" t="str">
            <v>01</v>
          </cell>
          <cell r="V6803" t="str">
            <v>85366990</v>
          </cell>
          <cell r="W6803" t="str">
            <v>DE</v>
          </cell>
          <cell r="X6803" t="str">
            <v>C</v>
          </cell>
          <cell r="Y6803" t="str">
            <v>606</v>
          </cell>
          <cell r="Z6803" t="str">
            <v>EA</v>
          </cell>
          <cell r="AA6803">
            <v>1</v>
          </cell>
          <cell r="AB6803" t="str">
            <v>325 X 101 X 073</v>
          </cell>
          <cell r="AE6803" t="str">
            <v>STK</v>
          </cell>
          <cell r="AF6803">
            <v>1</v>
          </cell>
          <cell r="AG6803">
            <v>19</v>
          </cell>
          <cell r="AH6803">
            <v>1</v>
          </cell>
          <cell r="AI6803" t="str">
            <v>STK</v>
          </cell>
          <cell r="AJ6803" t="str">
            <v>PEHA Elektro GmbH &amp; Co. KG</v>
          </cell>
          <cell r="AK6803" t="str">
            <v>PEHA Elektro GmbH &amp; Co. KG</v>
          </cell>
        </row>
        <row r="6804">
          <cell r="C6804" t="str">
            <v>D 771.12/M</v>
          </cell>
          <cell r="D6804" t="str">
            <v>4851</v>
          </cell>
          <cell r="E6804" t="str">
            <v>15</v>
          </cell>
          <cell r="F6804" t="str">
            <v>1</v>
          </cell>
          <cell r="G6804" t="str">
            <v>01</v>
          </cell>
          <cell r="H6804" t="str">
            <v>01</v>
          </cell>
          <cell r="I6804" t="str">
            <v>1</v>
          </cell>
          <cell r="J6804">
            <v>1</v>
          </cell>
          <cell r="K6804">
            <v>5.0000000000000001E-3</v>
          </cell>
          <cell r="L6804">
            <v>5.0000000000000001E-3</v>
          </cell>
          <cell r="M6804" t="str">
            <v>KG</v>
          </cell>
          <cell r="N6804">
            <v>0</v>
          </cell>
          <cell r="P6804" t="str">
            <v>22326122472F382U46</v>
          </cell>
          <cell r="Q6804" t="str">
            <v>4010105628616</v>
          </cell>
          <cell r="R6804" t="str">
            <v>4</v>
          </cell>
          <cell r="S6804" t="str">
            <v>223</v>
          </cell>
          <cell r="T6804" t="str">
            <v>01</v>
          </cell>
          <cell r="V6804" t="str">
            <v>85389099</v>
          </cell>
          <cell r="W6804" t="str">
            <v>DE</v>
          </cell>
          <cell r="X6804" t="str">
            <v>C</v>
          </cell>
          <cell r="Y6804" t="str">
            <v>606</v>
          </cell>
          <cell r="Z6804" t="str">
            <v>EA</v>
          </cell>
          <cell r="AA6804">
            <v>1</v>
          </cell>
          <cell r="AE6804" t="str">
            <v>STK</v>
          </cell>
          <cell r="AF6804">
            <v>1</v>
          </cell>
          <cell r="AG6804">
            <v>19</v>
          </cell>
          <cell r="AH6804">
            <v>1</v>
          </cell>
          <cell r="AI6804" t="str">
            <v>STK</v>
          </cell>
          <cell r="AJ6804" t="str">
            <v>PEHA Elektro GmbH &amp; Co. KG</v>
          </cell>
          <cell r="AK6804" t="str">
            <v>PEHA Elektro GmbH &amp; Co. KG</v>
          </cell>
        </row>
        <row r="6805">
          <cell r="C6805" t="str">
            <v>D 772.12/M</v>
          </cell>
          <cell r="D6805" t="str">
            <v>4851</v>
          </cell>
          <cell r="E6805" t="str">
            <v>15</v>
          </cell>
          <cell r="F6805" t="str">
            <v>1</v>
          </cell>
          <cell r="G6805" t="str">
            <v>01</v>
          </cell>
          <cell r="H6805" t="str">
            <v>01</v>
          </cell>
          <cell r="I6805" t="str">
            <v>1</v>
          </cell>
          <cell r="J6805">
            <v>1</v>
          </cell>
          <cell r="K6805">
            <v>1E-3</v>
          </cell>
          <cell r="L6805">
            <v>1E-3</v>
          </cell>
          <cell r="M6805" t="str">
            <v>KG</v>
          </cell>
          <cell r="N6805">
            <v>0</v>
          </cell>
          <cell r="P6805" t="str">
            <v>22326122472F382U46</v>
          </cell>
          <cell r="Q6805" t="str">
            <v>4010105628715</v>
          </cell>
          <cell r="R6805" t="str">
            <v>4</v>
          </cell>
          <cell r="S6805" t="str">
            <v>223</v>
          </cell>
          <cell r="T6805" t="str">
            <v>01</v>
          </cell>
          <cell r="V6805" t="str">
            <v>85389099</v>
          </cell>
          <cell r="W6805" t="str">
            <v>DE</v>
          </cell>
          <cell r="X6805" t="str">
            <v>C</v>
          </cell>
          <cell r="Y6805" t="str">
            <v>606</v>
          </cell>
          <cell r="Z6805" t="str">
            <v>EA</v>
          </cell>
          <cell r="AA6805">
            <v>1</v>
          </cell>
          <cell r="AB6805" t="str">
            <v>110 X 60 X 10</v>
          </cell>
          <cell r="AE6805" t="str">
            <v>STK</v>
          </cell>
          <cell r="AF6805">
            <v>1</v>
          </cell>
          <cell r="AG6805">
            <v>19</v>
          </cell>
          <cell r="AH6805">
            <v>1</v>
          </cell>
          <cell r="AI6805" t="str">
            <v>STK</v>
          </cell>
          <cell r="AJ6805" t="str">
            <v>PEHA Elektro GmbH &amp; Co. KG</v>
          </cell>
          <cell r="AK6805" t="str">
            <v>PEHA Elektro GmbH &amp; Co. KG</v>
          </cell>
        </row>
        <row r="6806">
          <cell r="C6806" t="str">
            <v>D 773.12/M</v>
          </cell>
          <cell r="D6806" t="str">
            <v>4851</v>
          </cell>
          <cell r="E6806" t="str">
            <v>15</v>
          </cell>
          <cell r="F6806" t="str">
            <v>2</v>
          </cell>
          <cell r="G6806" t="str">
            <v>02</v>
          </cell>
          <cell r="H6806" t="str">
            <v>02</v>
          </cell>
          <cell r="I6806" t="str">
            <v>2</v>
          </cell>
          <cell r="J6806">
            <v>1</v>
          </cell>
          <cell r="K6806">
            <v>1E-3</v>
          </cell>
          <cell r="L6806">
            <v>1E-3</v>
          </cell>
          <cell r="M6806" t="str">
            <v>KG</v>
          </cell>
          <cell r="N6806">
            <v>0</v>
          </cell>
          <cell r="P6806" t="str">
            <v>22326122472F382U46</v>
          </cell>
          <cell r="Q6806" t="str">
            <v>4010105628814</v>
          </cell>
          <cell r="R6806" t="str">
            <v>4</v>
          </cell>
          <cell r="S6806" t="str">
            <v>223</v>
          </cell>
          <cell r="T6806" t="str">
            <v>01</v>
          </cell>
          <cell r="V6806" t="str">
            <v>85389099</v>
          </cell>
          <cell r="W6806" t="str">
            <v>DE</v>
          </cell>
          <cell r="X6806" t="str">
            <v>C</v>
          </cell>
          <cell r="Y6806" t="str">
            <v>606</v>
          </cell>
          <cell r="Z6806" t="str">
            <v>EA</v>
          </cell>
          <cell r="AA6806">
            <v>1</v>
          </cell>
          <cell r="AE6806" t="str">
            <v>STK</v>
          </cell>
          <cell r="AF6806">
            <v>1</v>
          </cell>
          <cell r="AG6806">
            <v>19</v>
          </cell>
          <cell r="AH6806">
            <v>1</v>
          </cell>
          <cell r="AI6806" t="str">
            <v>STK</v>
          </cell>
          <cell r="AJ6806" t="str">
            <v>PEHA Elektro GmbH &amp; Co. KG</v>
          </cell>
          <cell r="AK6806" t="str">
            <v>PEHA Elektro GmbH &amp; Co. KG</v>
          </cell>
        </row>
        <row r="6807">
          <cell r="C6807" t="str">
            <v>D 716.12/M</v>
          </cell>
          <cell r="D6807" t="str">
            <v>4851</v>
          </cell>
          <cell r="E6807" t="str">
            <v>15</v>
          </cell>
          <cell r="F6807" t="str">
            <v>1</v>
          </cell>
          <cell r="G6807" t="str">
            <v>01</v>
          </cell>
          <cell r="H6807" t="str">
            <v>01</v>
          </cell>
          <cell r="I6807" t="str">
            <v>1</v>
          </cell>
          <cell r="J6807">
            <v>1</v>
          </cell>
          <cell r="K6807">
            <v>1E-3</v>
          </cell>
          <cell r="L6807">
            <v>1E-3</v>
          </cell>
          <cell r="M6807" t="str">
            <v>KG</v>
          </cell>
          <cell r="N6807">
            <v>0</v>
          </cell>
          <cell r="P6807" t="str">
            <v>22326122472F382U46</v>
          </cell>
          <cell r="Q6807" t="str">
            <v>4010105628913</v>
          </cell>
          <cell r="R6807" t="str">
            <v>4</v>
          </cell>
          <cell r="S6807" t="str">
            <v>223</v>
          </cell>
          <cell r="T6807" t="str">
            <v>01</v>
          </cell>
          <cell r="V6807" t="str">
            <v>85365080</v>
          </cell>
          <cell r="W6807" t="str">
            <v>HU</v>
          </cell>
          <cell r="X6807" t="str">
            <v>C</v>
          </cell>
          <cell r="Y6807" t="str">
            <v>606</v>
          </cell>
          <cell r="Z6807" t="str">
            <v>EA</v>
          </cell>
          <cell r="AA6807">
            <v>200</v>
          </cell>
          <cell r="AE6807" t="str">
            <v>STK</v>
          </cell>
          <cell r="AF6807">
            <v>1</v>
          </cell>
          <cell r="AG6807">
            <v>19</v>
          </cell>
          <cell r="AH6807">
            <v>1</v>
          </cell>
          <cell r="AI6807" t="str">
            <v>STK</v>
          </cell>
          <cell r="AJ6807" t="str">
            <v>PEHA Elektro GmbH &amp; Co. KG</v>
          </cell>
          <cell r="AK6807" t="str">
            <v>PEHA Elektro GmbH &amp; Co. KG</v>
          </cell>
        </row>
        <row r="6808">
          <cell r="C6808" t="str">
            <v>D 750.12/M</v>
          </cell>
          <cell r="D6808" t="str">
            <v>4851</v>
          </cell>
          <cell r="E6808" t="str">
            <v>15</v>
          </cell>
          <cell r="F6808" t="str">
            <v>1</v>
          </cell>
          <cell r="G6808" t="str">
            <v>01</v>
          </cell>
          <cell r="H6808" t="str">
            <v>01</v>
          </cell>
          <cell r="I6808" t="str">
            <v>1</v>
          </cell>
          <cell r="J6808">
            <v>1</v>
          </cell>
          <cell r="K6808">
            <v>2.7E-2</v>
          </cell>
          <cell r="L6808">
            <v>2.5999999999999999E-2</v>
          </cell>
          <cell r="M6808" t="str">
            <v>KG</v>
          </cell>
          <cell r="N6808">
            <v>0</v>
          </cell>
          <cell r="P6808" t="str">
            <v>22326122472F382U46</v>
          </cell>
          <cell r="Q6808" t="str">
            <v>4010105629118</v>
          </cell>
          <cell r="R6808" t="str">
            <v>4</v>
          </cell>
          <cell r="S6808" t="str">
            <v>223</v>
          </cell>
          <cell r="T6808" t="str">
            <v>01</v>
          </cell>
          <cell r="V6808" t="str">
            <v>85365080</v>
          </cell>
          <cell r="W6808" t="str">
            <v>DE</v>
          </cell>
          <cell r="X6808" t="str">
            <v>C</v>
          </cell>
          <cell r="Y6808" t="str">
            <v>606</v>
          </cell>
          <cell r="Z6808" t="str">
            <v>EA</v>
          </cell>
          <cell r="AA6808">
            <v>200</v>
          </cell>
          <cell r="AE6808" t="str">
            <v>STK</v>
          </cell>
          <cell r="AF6808">
            <v>1</v>
          </cell>
          <cell r="AG6808">
            <v>19</v>
          </cell>
          <cell r="AH6808">
            <v>1</v>
          </cell>
          <cell r="AI6808" t="str">
            <v>STK</v>
          </cell>
          <cell r="AJ6808" t="str">
            <v>PEHA Elektro GmbH &amp; Co. KG</v>
          </cell>
          <cell r="AK6808" t="str">
            <v>PEHA Elektro GmbH &amp; Co. KG</v>
          </cell>
        </row>
        <row r="6809">
          <cell r="C6809" t="str">
            <v>D 777.12/M</v>
          </cell>
          <cell r="D6809" t="str">
            <v>4851</v>
          </cell>
          <cell r="E6809" t="str">
            <v>15</v>
          </cell>
          <cell r="F6809" t="str">
            <v>1</v>
          </cell>
          <cell r="G6809" t="str">
            <v>01</v>
          </cell>
          <cell r="H6809" t="str">
            <v>01</v>
          </cell>
          <cell r="I6809" t="str">
            <v>1</v>
          </cell>
          <cell r="J6809">
            <v>1</v>
          </cell>
          <cell r="K6809">
            <v>2.7E-2</v>
          </cell>
          <cell r="L6809">
            <v>2.5999999999999999E-2</v>
          </cell>
          <cell r="M6809" t="str">
            <v>KG</v>
          </cell>
          <cell r="N6809">
            <v>0</v>
          </cell>
          <cell r="P6809" t="str">
            <v>22326122472F382U46</v>
          </cell>
          <cell r="Q6809" t="str">
            <v>4010105629316</v>
          </cell>
          <cell r="R6809" t="str">
            <v>4</v>
          </cell>
          <cell r="S6809" t="str">
            <v>223</v>
          </cell>
          <cell r="T6809" t="str">
            <v>01</v>
          </cell>
          <cell r="V6809" t="str">
            <v>85389099</v>
          </cell>
          <cell r="W6809" t="str">
            <v>DE</v>
          </cell>
          <cell r="X6809" t="str">
            <v>C</v>
          </cell>
          <cell r="Y6809" t="str">
            <v>606</v>
          </cell>
          <cell r="Z6809" t="str">
            <v>EA</v>
          </cell>
          <cell r="AA6809">
            <v>1</v>
          </cell>
          <cell r="AE6809" t="str">
            <v>STK</v>
          </cell>
          <cell r="AF6809">
            <v>1</v>
          </cell>
          <cell r="AG6809">
            <v>19</v>
          </cell>
          <cell r="AH6809">
            <v>1</v>
          </cell>
          <cell r="AI6809" t="str">
            <v>STK</v>
          </cell>
          <cell r="AJ6809" t="str">
            <v>PEHA Elektro GmbH &amp; Co. KG</v>
          </cell>
          <cell r="AK6809" t="str">
            <v>PEHA Elektro GmbH &amp; Co. KG</v>
          </cell>
        </row>
        <row r="6810">
          <cell r="C6810" t="str">
            <v>D 70.02 NA</v>
          </cell>
          <cell r="D6810" t="str">
            <v>4851</v>
          </cell>
          <cell r="E6810" t="str">
            <v>15</v>
          </cell>
          <cell r="F6810" t="str">
            <v>1</v>
          </cell>
          <cell r="G6810" t="str">
            <v>01</v>
          </cell>
          <cell r="H6810" t="str">
            <v>01</v>
          </cell>
          <cell r="I6810" t="str">
            <v>1</v>
          </cell>
          <cell r="J6810">
            <v>1</v>
          </cell>
          <cell r="K6810">
            <v>1E-3</v>
          </cell>
          <cell r="L6810">
            <v>1E-3</v>
          </cell>
          <cell r="M6810" t="str">
            <v>KG</v>
          </cell>
          <cell r="N6810">
            <v>0</v>
          </cell>
          <cell r="P6810" t="str">
            <v>22326122472F282V06</v>
          </cell>
          <cell r="Q6810" t="str">
            <v>4010105629415</v>
          </cell>
          <cell r="R6810" t="str">
            <v>4</v>
          </cell>
          <cell r="S6810" t="str">
            <v>223</v>
          </cell>
          <cell r="T6810" t="str">
            <v>01</v>
          </cell>
          <cell r="V6810" t="str">
            <v>85389099</v>
          </cell>
          <cell r="W6810" t="str">
            <v>DE</v>
          </cell>
          <cell r="X6810" t="str">
            <v>W</v>
          </cell>
          <cell r="Y6810" t="str">
            <v>606</v>
          </cell>
          <cell r="Z6810" t="str">
            <v>EA</v>
          </cell>
          <cell r="AA6810">
            <v>1</v>
          </cell>
          <cell r="AB6810" t="str">
            <v>193 X 090 X 090</v>
          </cell>
          <cell r="AE6810" t="str">
            <v>STK</v>
          </cell>
          <cell r="AF6810">
            <v>1</v>
          </cell>
          <cell r="AG6810">
            <v>19</v>
          </cell>
          <cell r="AH6810">
            <v>1</v>
          </cell>
          <cell r="AI6810" t="str">
            <v>STK</v>
          </cell>
          <cell r="AJ6810" t="str">
            <v>PEHA Elektro GmbH &amp; Co. KG</v>
          </cell>
          <cell r="AK6810" t="str">
            <v>PEHA Elektro GmbH &amp; Co. KG</v>
          </cell>
        </row>
        <row r="6811">
          <cell r="C6811" t="str">
            <v>H 6711.12 WE S</v>
          </cell>
          <cell r="D6811" t="str">
            <v>4851</v>
          </cell>
          <cell r="E6811" t="str">
            <v>15</v>
          </cell>
          <cell r="F6811" t="str">
            <v>1</v>
          </cell>
          <cell r="G6811" t="str">
            <v>10</v>
          </cell>
          <cell r="H6811" t="str">
            <v>10</v>
          </cell>
          <cell r="I6811" t="str">
            <v>2</v>
          </cell>
          <cell r="J6811">
            <v>1</v>
          </cell>
          <cell r="K6811">
            <v>1E-3</v>
          </cell>
          <cell r="L6811">
            <v>1E-3</v>
          </cell>
          <cell r="M6811" t="str">
            <v>KG</v>
          </cell>
          <cell r="N6811">
            <v>0</v>
          </cell>
          <cell r="P6811" t="str">
            <v>22326122472F382U46</v>
          </cell>
          <cell r="Q6811" t="str">
            <v>4010105629422</v>
          </cell>
          <cell r="R6811" t="str">
            <v>4</v>
          </cell>
          <cell r="S6811" t="str">
            <v>223</v>
          </cell>
          <cell r="T6811" t="str">
            <v>01</v>
          </cell>
          <cell r="V6811" t="str">
            <v>85366990</v>
          </cell>
          <cell r="W6811" t="str">
            <v>DE</v>
          </cell>
          <cell r="X6811" t="str">
            <v>C</v>
          </cell>
          <cell r="Y6811" t="str">
            <v>606</v>
          </cell>
          <cell r="Z6811" t="str">
            <v>EA</v>
          </cell>
          <cell r="AA6811">
            <v>1</v>
          </cell>
          <cell r="AB6811" t="str">
            <v>325 X 101 X 073</v>
          </cell>
          <cell r="AE6811" t="str">
            <v>STK</v>
          </cell>
          <cell r="AF6811">
            <v>1</v>
          </cell>
          <cell r="AG6811">
            <v>19</v>
          </cell>
          <cell r="AH6811">
            <v>1</v>
          </cell>
          <cell r="AI6811" t="str">
            <v>STK</v>
          </cell>
          <cell r="AJ6811" t="str">
            <v>PEHA Elektro GmbH &amp; Co. KG</v>
          </cell>
          <cell r="AK6811" t="str">
            <v>PEHA Elektro GmbH &amp; Co. KG</v>
          </cell>
        </row>
        <row r="6812">
          <cell r="C6812" t="str">
            <v>D 70.33 NA</v>
          </cell>
          <cell r="D6812" t="str">
            <v>4851</v>
          </cell>
          <cell r="E6812" t="str">
            <v>15</v>
          </cell>
          <cell r="F6812" t="str">
            <v>1</v>
          </cell>
          <cell r="G6812" t="str">
            <v>01</v>
          </cell>
          <cell r="H6812" t="str">
            <v>01</v>
          </cell>
          <cell r="I6812" t="str">
            <v>1</v>
          </cell>
          <cell r="J6812">
            <v>1</v>
          </cell>
          <cell r="K6812">
            <v>5.0000000000000001E-3</v>
          </cell>
          <cell r="L6812">
            <v>5.0000000000000001E-3</v>
          </cell>
          <cell r="M6812" t="str">
            <v>KG</v>
          </cell>
          <cell r="N6812">
            <v>0</v>
          </cell>
          <cell r="P6812" t="str">
            <v>22326122472F282V06</v>
          </cell>
          <cell r="Q6812" t="str">
            <v>4010105629514</v>
          </cell>
          <cell r="R6812" t="str">
            <v>4</v>
          </cell>
          <cell r="S6812" t="str">
            <v>223</v>
          </cell>
          <cell r="T6812" t="str">
            <v>01</v>
          </cell>
          <cell r="V6812" t="str">
            <v>85389099</v>
          </cell>
          <cell r="W6812" t="str">
            <v>DE</v>
          </cell>
          <cell r="X6812" t="str">
            <v>W</v>
          </cell>
          <cell r="Y6812" t="str">
            <v>606</v>
          </cell>
          <cell r="Z6812" t="str">
            <v>EA</v>
          </cell>
          <cell r="AA6812">
            <v>1</v>
          </cell>
          <cell r="AB6812" t="str">
            <v>193 X 090 X 090</v>
          </cell>
          <cell r="AE6812" t="str">
            <v>STK</v>
          </cell>
          <cell r="AF6812">
            <v>1</v>
          </cell>
          <cell r="AG6812">
            <v>19</v>
          </cell>
          <cell r="AH6812">
            <v>1</v>
          </cell>
          <cell r="AI6812" t="str">
            <v>STK</v>
          </cell>
          <cell r="AJ6812" t="str">
            <v>PEHA Elektro GmbH &amp; Co. KG</v>
          </cell>
          <cell r="AK6812" t="str">
            <v>PEHA Elektro GmbH &amp; Co. KG</v>
          </cell>
        </row>
        <row r="6813">
          <cell r="C6813" t="str">
            <v>D 70.36 NA</v>
          </cell>
          <cell r="D6813" t="str">
            <v>4851</v>
          </cell>
          <cell r="E6813" t="str">
            <v>15</v>
          </cell>
          <cell r="F6813" t="str">
            <v>1</v>
          </cell>
          <cell r="G6813" t="str">
            <v>01</v>
          </cell>
          <cell r="H6813" t="str">
            <v>01</v>
          </cell>
          <cell r="I6813" t="str">
            <v>1</v>
          </cell>
          <cell r="J6813">
            <v>1</v>
          </cell>
          <cell r="K6813">
            <v>1E-3</v>
          </cell>
          <cell r="L6813">
            <v>1E-3</v>
          </cell>
          <cell r="M6813" t="str">
            <v>KG</v>
          </cell>
          <cell r="N6813">
            <v>0</v>
          </cell>
          <cell r="P6813" t="str">
            <v>22326122472F282V06</v>
          </cell>
          <cell r="Q6813" t="str">
            <v>4010105629613</v>
          </cell>
          <cell r="R6813" t="str">
            <v>4</v>
          </cell>
          <cell r="S6813" t="str">
            <v>223</v>
          </cell>
          <cell r="T6813" t="str">
            <v>01</v>
          </cell>
          <cell r="V6813" t="str">
            <v>85389099</v>
          </cell>
          <cell r="W6813" t="str">
            <v>DE</v>
          </cell>
          <cell r="X6813" t="str">
            <v>C</v>
          </cell>
          <cell r="Y6813" t="str">
            <v>606</v>
          </cell>
          <cell r="Z6813" t="str">
            <v>EA</v>
          </cell>
          <cell r="AA6813">
            <v>1</v>
          </cell>
          <cell r="AB6813" t="str">
            <v>50 X 10 X 10</v>
          </cell>
          <cell r="AE6813" t="str">
            <v>STK</v>
          </cell>
          <cell r="AF6813">
            <v>1</v>
          </cell>
          <cell r="AG6813">
            <v>19</v>
          </cell>
          <cell r="AH6813">
            <v>1</v>
          </cell>
          <cell r="AI6813" t="str">
            <v>STK</v>
          </cell>
          <cell r="AJ6813" t="str">
            <v>PEHA Elektro GmbH &amp; Co. KG</v>
          </cell>
          <cell r="AK6813" t="str">
            <v>PEHA Elektro GmbH &amp; Co. KG</v>
          </cell>
        </row>
        <row r="6814">
          <cell r="C6814" t="str">
            <v>D 6771.12 DK WE S/HERAEUS</v>
          </cell>
          <cell r="D6814" t="str">
            <v>4851</v>
          </cell>
          <cell r="E6814" t="str">
            <v>15</v>
          </cell>
          <cell r="F6814" t="str">
            <v>1</v>
          </cell>
          <cell r="G6814" t="str">
            <v>01</v>
          </cell>
          <cell r="H6814" t="str">
            <v>02</v>
          </cell>
          <cell r="I6814" t="str">
            <v>2</v>
          </cell>
          <cell r="J6814">
            <v>1</v>
          </cell>
          <cell r="K6814">
            <v>1E-3</v>
          </cell>
          <cell r="L6814">
            <v>1E-3</v>
          </cell>
          <cell r="M6814" t="str">
            <v>KG</v>
          </cell>
          <cell r="N6814">
            <v>0</v>
          </cell>
          <cell r="P6814" t="str">
            <v>22326122472F382U46</v>
          </cell>
          <cell r="Q6814" t="str">
            <v>4010105629712</v>
          </cell>
          <cell r="R6814" t="str">
            <v>4</v>
          </cell>
          <cell r="S6814" t="str">
            <v>223</v>
          </cell>
          <cell r="T6814" t="str">
            <v>01</v>
          </cell>
          <cell r="V6814" t="str">
            <v>85366990</v>
          </cell>
          <cell r="W6814" t="str">
            <v>DE</v>
          </cell>
          <cell r="X6814" t="str">
            <v>C</v>
          </cell>
          <cell r="Y6814" t="str">
            <v>606</v>
          </cell>
          <cell r="Z6814" t="str">
            <v>EA</v>
          </cell>
          <cell r="AA6814">
            <v>1</v>
          </cell>
          <cell r="AE6814" t="str">
            <v>STK</v>
          </cell>
          <cell r="AF6814">
            <v>1</v>
          </cell>
          <cell r="AG6814">
            <v>19</v>
          </cell>
          <cell r="AH6814">
            <v>1</v>
          </cell>
          <cell r="AI6814" t="str">
            <v>STK</v>
          </cell>
          <cell r="AJ6814" t="str">
            <v>PEHA Elektro GmbH &amp; Co. KG</v>
          </cell>
          <cell r="AK6814" t="str">
            <v>PEHA Elektro GmbH &amp; Co. KG</v>
          </cell>
        </row>
        <row r="6815">
          <cell r="C6815" t="str">
            <v>D 770.33 K</v>
          </cell>
          <cell r="D6815" t="str">
            <v>4851</v>
          </cell>
          <cell r="E6815" t="str">
            <v>15</v>
          </cell>
          <cell r="F6815" t="str">
            <v>1</v>
          </cell>
          <cell r="G6815" t="str">
            <v>01</v>
          </cell>
          <cell r="H6815" t="str">
            <v>18</v>
          </cell>
          <cell r="I6815" t="str">
            <v>18</v>
          </cell>
          <cell r="J6815">
            <v>1</v>
          </cell>
          <cell r="K6815">
            <v>1E-3</v>
          </cell>
          <cell r="L6815">
            <v>1E-3</v>
          </cell>
          <cell r="M6815" t="str">
            <v>KG</v>
          </cell>
          <cell r="N6815">
            <v>0</v>
          </cell>
          <cell r="P6815" t="str">
            <v>22326122472F382U46</v>
          </cell>
          <cell r="Q6815" t="str">
            <v>4010105629811</v>
          </cell>
          <cell r="R6815" t="str">
            <v>4</v>
          </cell>
          <cell r="S6815" t="str">
            <v>223</v>
          </cell>
          <cell r="T6815" t="str">
            <v>01</v>
          </cell>
          <cell r="V6815" t="str">
            <v>85366990</v>
          </cell>
          <cell r="W6815" t="str">
            <v>DE</v>
          </cell>
          <cell r="X6815" t="str">
            <v>C</v>
          </cell>
          <cell r="Y6815" t="str">
            <v>606</v>
          </cell>
          <cell r="Z6815" t="str">
            <v>EA</v>
          </cell>
          <cell r="AA6815">
            <v>1</v>
          </cell>
          <cell r="AB6815" t="str">
            <v>151 X 118 X 056</v>
          </cell>
          <cell r="AE6815" t="str">
            <v>STK</v>
          </cell>
          <cell r="AF6815">
            <v>1</v>
          </cell>
          <cell r="AG6815">
            <v>19</v>
          </cell>
          <cell r="AH6815">
            <v>1</v>
          </cell>
          <cell r="AI6815" t="str">
            <v>STK</v>
          </cell>
          <cell r="AJ6815" t="str">
            <v>PEHA Elektro GmbH &amp; Co. KG</v>
          </cell>
          <cell r="AK6815" t="str">
            <v>PEHA Elektro GmbH &amp; Co. KG</v>
          </cell>
        </row>
        <row r="6816">
          <cell r="C6816" t="str">
            <v>D 770.42 K</v>
          </cell>
          <cell r="D6816" t="str">
            <v>4851</v>
          </cell>
          <cell r="E6816" t="str">
            <v>15</v>
          </cell>
          <cell r="F6816" t="str">
            <v>1</v>
          </cell>
          <cell r="G6816" t="str">
            <v>01</v>
          </cell>
          <cell r="H6816" t="str">
            <v>01</v>
          </cell>
          <cell r="I6816" t="str">
            <v>1</v>
          </cell>
          <cell r="J6816">
            <v>1</v>
          </cell>
          <cell r="K6816">
            <v>1E-3</v>
          </cell>
          <cell r="L6816">
            <v>1E-3</v>
          </cell>
          <cell r="M6816" t="str">
            <v>KG</v>
          </cell>
          <cell r="N6816">
            <v>0</v>
          </cell>
          <cell r="P6816" t="str">
            <v>22326122472F382U46</v>
          </cell>
          <cell r="Q6816" t="str">
            <v>4010105629910</v>
          </cell>
          <cell r="R6816" t="str">
            <v>4</v>
          </cell>
          <cell r="S6816" t="str">
            <v>223</v>
          </cell>
          <cell r="T6816" t="str">
            <v>01</v>
          </cell>
          <cell r="V6816" t="str">
            <v>85366990</v>
          </cell>
          <cell r="W6816" t="str">
            <v>DE</v>
          </cell>
          <cell r="X6816" t="str">
            <v>C</v>
          </cell>
          <cell r="Y6816" t="str">
            <v>606</v>
          </cell>
          <cell r="Z6816" t="str">
            <v>EA</v>
          </cell>
          <cell r="AA6816">
            <v>1</v>
          </cell>
          <cell r="AB6816" t="str">
            <v>151 X 118 X 056</v>
          </cell>
          <cell r="AE6816" t="str">
            <v>STK</v>
          </cell>
          <cell r="AF6816">
            <v>1</v>
          </cell>
          <cell r="AG6816">
            <v>19</v>
          </cell>
          <cell r="AH6816">
            <v>1</v>
          </cell>
          <cell r="AI6816" t="str">
            <v>STK</v>
          </cell>
          <cell r="AJ6816" t="str">
            <v>PEHA Elektro GmbH &amp; Co. KG</v>
          </cell>
          <cell r="AK6816" t="str">
            <v>PEHA Elektro GmbH &amp; Co. KG</v>
          </cell>
        </row>
        <row r="6817">
          <cell r="C6817" t="str">
            <v>D 77 NA/I</v>
          </cell>
          <cell r="D6817" t="str">
            <v>4851</v>
          </cell>
          <cell r="E6817" t="str">
            <v>15</v>
          </cell>
          <cell r="F6817" t="str">
            <v>1</v>
          </cell>
          <cell r="G6817" t="str">
            <v>01</v>
          </cell>
          <cell r="H6817" t="str">
            <v>01</v>
          </cell>
          <cell r="I6817" t="str">
            <v>1</v>
          </cell>
          <cell r="J6817">
            <v>1</v>
          </cell>
          <cell r="K6817">
            <v>1E-3</v>
          </cell>
          <cell r="L6817">
            <v>1E-3</v>
          </cell>
          <cell r="M6817" t="str">
            <v>KG</v>
          </cell>
          <cell r="N6817">
            <v>0</v>
          </cell>
          <cell r="P6817" t="str">
            <v>22326122472F382U46</v>
          </cell>
          <cell r="Q6817" t="str">
            <v>4010105630213</v>
          </cell>
          <cell r="R6817" t="str">
            <v>4</v>
          </cell>
          <cell r="S6817" t="str">
            <v>223</v>
          </cell>
          <cell r="T6817" t="str">
            <v>01</v>
          </cell>
          <cell r="V6817" t="str">
            <v>85389099</v>
          </cell>
          <cell r="W6817" t="str">
            <v>DE</v>
          </cell>
          <cell r="X6817" t="str">
            <v>C</v>
          </cell>
          <cell r="Y6817" t="str">
            <v>606</v>
          </cell>
          <cell r="Z6817" t="str">
            <v>EA</v>
          </cell>
          <cell r="AA6817">
            <v>1</v>
          </cell>
          <cell r="AB6817" t="str">
            <v>132 X 087 X 090</v>
          </cell>
          <cell r="AE6817" t="str">
            <v>STK</v>
          </cell>
          <cell r="AF6817">
            <v>1</v>
          </cell>
          <cell r="AG6817">
            <v>19</v>
          </cell>
          <cell r="AH6817">
            <v>1</v>
          </cell>
          <cell r="AI6817" t="str">
            <v>STK</v>
          </cell>
          <cell r="AJ6817" t="str">
            <v>PEHA Elektro GmbH &amp; Co. KG</v>
          </cell>
          <cell r="AK6817" t="str">
            <v>PEHA Elektro GmbH &amp; Co. KG</v>
          </cell>
        </row>
        <row r="6818">
          <cell r="C6818" t="str">
            <v>D 6771.19 DK WE S/I</v>
          </cell>
          <cell r="D6818" t="str">
            <v>4851</v>
          </cell>
          <cell r="E6818" t="str">
            <v>15</v>
          </cell>
          <cell r="F6818" t="str">
            <v>1</v>
          </cell>
          <cell r="G6818" t="str">
            <v>01</v>
          </cell>
          <cell r="H6818" t="str">
            <v>01</v>
          </cell>
          <cell r="I6818" t="str">
            <v>1</v>
          </cell>
          <cell r="J6818">
            <v>1</v>
          </cell>
          <cell r="K6818">
            <v>1E-3</v>
          </cell>
          <cell r="L6818">
            <v>1E-3</v>
          </cell>
          <cell r="M6818" t="str">
            <v>KG</v>
          </cell>
          <cell r="N6818">
            <v>0</v>
          </cell>
          <cell r="P6818" t="str">
            <v>22326122472F382U46</v>
          </cell>
          <cell r="Q6818" t="str">
            <v>4010105630411</v>
          </cell>
          <cell r="R6818" t="str">
            <v>4</v>
          </cell>
          <cell r="S6818" t="str">
            <v>223</v>
          </cell>
          <cell r="T6818" t="str">
            <v>01</v>
          </cell>
          <cell r="V6818" t="str">
            <v>85366990</v>
          </cell>
          <cell r="W6818" t="str">
            <v>DE</v>
          </cell>
          <cell r="X6818" t="str">
            <v>W</v>
          </cell>
          <cell r="Y6818" t="str">
            <v>606</v>
          </cell>
          <cell r="Z6818" t="str">
            <v>EA</v>
          </cell>
          <cell r="AA6818">
            <v>1</v>
          </cell>
          <cell r="AE6818" t="str">
            <v>STK</v>
          </cell>
          <cell r="AF6818">
            <v>1</v>
          </cell>
          <cell r="AG6818">
            <v>19</v>
          </cell>
          <cell r="AH6818">
            <v>1</v>
          </cell>
          <cell r="AI6818" t="str">
            <v>STK</v>
          </cell>
          <cell r="AJ6818" t="str">
            <v>PEHA Elektro GmbH &amp; Co. KG</v>
          </cell>
          <cell r="AK6818" t="str">
            <v>PEHA Elektro GmbH &amp; Co. KG</v>
          </cell>
        </row>
        <row r="6819">
          <cell r="C6819" t="str">
            <v>D 6771.19 DK MS WE S/KÄ</v>
          </cell>
          <cell r="D6819" t="str">
            <v>4851</v>
          </cell>
          <cell r="E6819" t="str">
            <v>15</v>
          </cell>
          <cell r="F6819" t="str">
            <v>1</v>
          </cell>
          <cell r="G6819" t="str">
            <v>01</v>
          </cell>
          <cell r="H6819" t="str">
            <v>01</v>
          </cell>
          <cell r="I6819" t="str">
            <v>1</v>
          </cell>
          <cell r="J6819">
            <v>1</v>
          </cell>
          <cell r="K6819">
            <v>4.8000000000000001E-2</v>
          </cell>
          <cell r="L6819">
            <v>4.8000000000000001E-2</v>
          </cell>
          <cell r="M6819" t="str">
            <v>KG</v>
          </cell>
          <cell r="N6819">
            <v>0</v>
          </cell>
          <cell r="P6819" t="str">
            <v>22326122472F382U46</v>
          </cell>
          <cell r="Q6819" t="str">
            <v>4010105630510</v>
          </cell>
          <cell r="R6819" t="str">
            <v>4</v>
          </cell>
          <cell r="S6819" t="str">
            <v>223</v>
          </cell>
          <cell r="T6819" t="str">
            <v>01</v>
          </cell>
          <cell r="V6819" t="str">
            <v>85366990</v>
          </cell>
          <cell r="W6819" t="str">
            <v>DE</v>
          </cell>
          <cell r="X6819" t="str">
            <v>W</v>
          </cell>
          <cell r="Y6819" t="str">
            <v>606</v>
          </cell>
          <cell r="Z6819" t="str">
            <v>EA</v>
          </cell>
          <cell r="AA6819">
            <v>1</v>
          </cell>
          <cell r="AE6819" t="str">
            <v>STK</v>
          </cell>
          <cell r="AF6819">
            <v>1</v>
          </cell>
          <cell r="AG6819">
            <v>19</v>
          </cell>
          <cell r="AH6819">
            <v>1</v>
          </cell>
          <cell r="AI6819" t="str">
            <v>STK</v>
          </cell>
          <cell r="AJ6819" t="str">
            <v>PEHA Elektro GmbH &amp; Co. KG</v>
          </cell>
          <cell r="AK6819" t="str">
            <v>PEHA Elektro GmbH &amp; Co. KG</v>
          </cell>
        </row>
        <row r="6820">
          <cell r="C6820" t="str">
            <v>D ABD 6770/15.70US/BERNER</v>
          </cell>
          <cell r="D6820" t="str">
            <v>4851</v>
          </cell>
          <cell r="E6820" t="str">
            <v>15</v>
          </cell>
          <cell r="F6820" t="str">
            <v>1</v>
          </cell>
          <cell r="G6820" t="str">
            <v>01</v>
          </cell>
          <cell r="H6820" t="str">
            <v>01</v>
          </cell>
          <cell r="I6820" t="str">
            <v>1</v>
          </cell>
          <cell r="J6820">
            <v>1</v>
          </cell>
          <cell r="K6820">
            <v>4.8000000000000001E-2</v>
          </cell>
          <cell r="L6820">
            <v>4.8000000000000001E-2</v>
          </cell>
          <cell r="M6820" t="str">
            <v>KG</v>
          </cell>
          <cell r="N6820">
            <v>0</v>
          </cell>
          <cell r="P6820" t="str">
            <v>22326122472F382U46</v>
          </cell>
          <cell r="Q6820" t="str">
            <v>4010105630619</v>
          </cell>
          <cell r="R6820" t="str">
            <v>4</v>
          </cell>
          <cell r="S6820" t="str">
            <v>223</v>
          </cell>
          <cell r="T6820" t="str">
            <v>01</v>
          </cell>
          <cell r="V6820" t="str">
            <v>85366990</v>
          </cell>
          <cell r="W6820" t="str">
            <v>HU</v>
          </cell>
          <cell r="X6820" t="str">
            <v>C</v>
          </cell>
          <cell r="Y6820" t="str">
            <v>606</v>
          </cell>
          <cell r="Z6820" t="str">
            <v>EA</v>
          </cell>
          <cell r="AA6820">
            <v>100</v>
          </cell>
          <cell r="AE6820" t="str">
            <v>STK</v>
          </cell>
          <cell r="AF6820">
            <v>1</v>
          </cell>
          <cell r="AG6820">
            <v>19</v>
          </cell>
          <cell r="AH6820">
            <v>1</v>
          </cell>
          <cell r="AI6820" t="str">
            <v>STK</v>
          </cell>
          <cell r="AJ6820" t="str">
            <v>PEHA Elektro GmbH &amp; Co. KG</v>
          </cell>
          <cell r="AK6820" t="str">
            <v>PEHA Elektro GmbH &amp; Co. KG</v>
          </cell>
        </row>
        <row r="6821">
          <cell r="C6821" t="str">
            <v>D 6711.33 E SI/I</v>
          </cell>
          <cell r="D6821" t="str">
            <v>4851</v>
          </cell>
          <cell r="E6821" t="str">
            <v>15</v>
          </cell>
          <cell r="F6821" t="str">
            <v>2</v>
          </cell>
          <cell r="G6821" t="str">
            <v>02</v>
          </cell>
          <cell r="H6821" t="str">
            <v>02</v>
          </cell>
          <cell r="I6821" t="str">
            <v>2</v>
          </cell>
          <cell r="J6821">
            <v>1</v>
          </cell>
          <cell r="K6821">
            <v>4.8000000000000001E-2</v>
          </cell>
          <cell r="L6821">
            <v>4.8000000000000001E-2</v>
          </cell>
          <cell r="M6821" t="str">
            <v>KG</v>
          </cell>
          <cell r="N6821">
            <v>0</v>
          </cell>
          <cell r="P6821" t="str">
            <v>22326122472F382U46</v>
          </cell>
          <cell r="Q6821" t="str">
            <v>4010105630718</v>
          </cell>
          <cell r="R6821" t="str">
            <v>4</v>
          </cell>
          <cell r="S6821" t="str">
            <v>223</v>
          </cell>
          <cell r="T6821" t="str">
            <v>01</v>
          </cell>
          <cell r="V6821" t="str">
            <v>85366990</v>
          </cell>
          <cell r="W6821" t="str">
            <v>DE</v>
          </cell>
          <cell r="X6821" t="str">
            <v>C</v>
          </cell>
          <cell r="Y6821" t="str">
            <v>606</v>
          </cell>
          <cell r="Z6821" t="str">
            <v>EA</v>
          </cell>
          <cell r="AA6821">
            <v>1</v>
          </cell>
          <cell r="AE6821" t="str">
            <v>STK</v>
          </cell>
          <cell r="AF6821">
            <v>1</v>
          </cell>
          <cell r="AG6821">
            <v>19</v>
          </cell>
          <cell r="AH6821">
            <v>1</v>
          </cell>
          <cell r="AI6821" t="str">
            <v>STK</v>
          </cell>
          <cell r="AJ6821" t="str">
            <v>PEHA Elektro GmbH &amp; Co. KG</v>
          </cell>
          <cell r="AK6821" t="str">
            <v>PEHA Elektro GmbH &amp; Co. KG</v>
          </cell>
        </row>
        <row r="6822">
          <cell r="C6822" t="str">
            <v>D 6771.19 K CH SI O.A./I</v>
          </cell>
          <cell r="D6822" t="str">
            <v>4851</v>
          </cell>
          <cell r="E6822" t="str">
            <v>15</v>
          </cell>
          <cell r="F6822" t="str">
            <v>1</v>
          </cell>
          <cell r="G6822" t="str">
            <v>01</v>
          </cell>
          <cell r="H6822" t="str">
            <v>01</v>
          </cell>
          <cell r="I6822" t="str">
            <v>1</v>
          </cell>
          <cell r="J6822">
            <v>1</v>
          </cell>
          <cell r="K6822">
            <v>7.4999999999999997E-2</v>
          </cell>
          <cell r="L6822">
            <v>7.4999999999999997E-2</v>
          </cell>
          <cell r="M6822" t="str">
            <v>KG</v>
          </cell>
          <cell r="N6822">
            <v>0</v>
          </cell>
          <cell r="P6822" t="str">
            <v>22326122472F382U46</v>
          </cell>
          <cell r="Q6822" t="str">
            <v>4010105630817</v>
          </cell>
          <cell r="R6822" t="str">
            <v>4</v>
          </cell>
          <cell r="S6822" t="str">
            <v>223</v>
          </cell>
          <cell r="T6822" t="str">
            <v>01</v>
          </cell>
          <cell r="V6822" t="str">
            <v>85366990</v>
          </cell>
          <cell r="W6822" t="str">
            <v>HU</v>
          </cell>
          <cell r="X6822" t="str">
            <v>C</v>
          </cell>
          <cell r="Y6822" t="str">
            <v>606</v>
          </cell>
          <cell r="Z6822" t="str">
            <v>EA</v>
          </cell>
          <cell r="AA6822">
            <v>200</v>
          </cell>
          <cell r="AE6822" t="str">
            <v>STK</v>
          </cell>
          <cell r="AF6822">
            <v>1</v>
          </cell>
          <cell r="AG6822">
            <v>19</v>
          </cell>
          <cell r="AH6822">
            <v>1</v>
          </cell>
          <cell r="AI6822" t="str">
            <v>STK</v>
          </cell>
          <cell r="AJ6822" t="str">
            <v>PEHA Elektro GmbH &amp; Co. KG</v>
          </cell>
          <cell r="AK6822" t="str">
            <v>PEHA Elektro GmbH &amp; Co. KG</v>
          </cell>
        </row>
        <row r="6823">
          <cell r="C6823" t="str">
            <v>D 6771.19 DK WE S/ES</v>
          </cell>
          <cell r="D6823" t="str">
            <v>4851</v>
          </cell>
          <cell r="E6823" t="str">
            <v>15</v>
          </cell>
          <cell r="F6823" t="str">
            <v>1</v>
          </cell>
          <cell r="G6823" t="str">
            <v>01</v>
          </cell>
          <cell r="H6823" t="str">
            <v>01</v>
          </cell>
          <cell r="I6823" t="str">
            <v>1</v>
          </cell>
          <cell r="J6823">
            <v>1</v>
          </cell>
          <cell r="K6823">
            <v>7.4999999999999997E-2</v>
          </cell>
          <cell r="L6823">
            <v>7.4999999999999997E-2</v>
          </cell>
          <cell r="M6823" t="str">
            <v>KG</v>
          </cell>
          <cell r="N6823">
            <v>0</v>
          </cell>
          <cell r="P6823" t="str">
            <v>22326122472F382U46</v>
          </cell>
          <cell r="Q6823" t="str">
            <v>4010105630831</v>
          </cell>
          <cell r="R6823" t="str">
            <v>4</v>
          </cell>
          <cell r="S6823" t="str">
            <v>223</v>
          </cell>
          <cell r="T6823" t="str">
            <v>01</v>
          </cell>
          <cell r="V6823" t="str">
            <v>85366990</v>
          </cell>
          <cell r="W6823" t="str">
            <v>DE</v>
          </cell>
          <cell r="X6823" t="str">
            <v>W</v>
          </cell>
          <cell r="Y6823" t="str">
            <v>606</v>
          </cell>
          <cell r="Z6823" t="str">
            <v>EA</v>
          </cell>
          <cell r="AA6823">
            <v>1</v>
          </cell>
          <cell r="AE6823" t="str">
            <v>STK</v>
          </cell>
          <cell r="AF6823">
            <v>1</v>
          </cell>
          <cell r="AG6823">
            <v>19</v>
          </cell>
          <cell r="AH6823">
            <v>1</v>
          </cell>
          <cell r="AI6823" t="str">
            <v>STK</v>
          </cell>
          <cell r="AJ6823" t="str">
            <v>PEHA Elektro GmbH &amp; Co. KG</v>
          </cell>
          <cell r="AK6823" t="str">
            <v>PEHA Elektro GmbH &amp; Co. KG</v>
          </cell>
        </row>
        <row r="6824">
          <cell r="C6824" t="str">
            <v>D 6711.12 WE S/ES</v>
          </cell>
          <cell r="D6824" t="str">
            <v>4851</v>
          </cell>
          <cell r="E6824" t="str">
            <v>15</v>
          </cell>
          <cell r="F6824" t="str">
            <v>1</v>
          </cell>
          <cell r="G6824" t="str">
            <v>01</v>
          </cell>
          <cell r="H6824" t="str">
            <v>01</v>
          </cell>
          <cell r="I6824" t="str">
            <v>1</v>
          </cell>
          <cell r="J6824">
            <v>1</v>
          </cell>
          <cell r="K6824">
            <v>0.05</v>
          </cell>
          <cell r="L6824">
            <v>0.05</v>
          </cell>
          <cell r="M6824" t="str">
            <v>KG</v>
          </cell>
          <cell r="N6824">
            <v>0</v>
          </cell>
          <cell r="P6824" t="str">
            <v>22326122472F382U46</v>
          </cell>
          <cell r="Q6824" t="str">
            <v>4010105630855</v>
          </cell>
          <cell r="R6824" t="str">
            <v>4</v>
          </cell>
          <cell r="S6824" t="str">
            <v>223</v>
          </cell>
          <cell r="T6824" t="str">
            <v>01</v>
          </cell>
          <cell r="V6824" t="str">
            <v>85366990</v>
          </cell>
          <cell r="W6824" t="str">
            <v>DE</v>
          </cell>
          <cell r="X6824" t="str">
            <v>W</v>
          </cell>
          <cell r="Y6824" t="str">
            <v>606</v>
          </cell>
          <cell r="Z6824" t="str">
            <v>EA</v>
          </cell>
          <cell r="AA6824">
            <v>1</v>
          </cell>
          <cell r="AB6824" t="str">
            <v>60 X 60 X 43</v>
          </cell>
          <cell r="AE6824" t="str">
            <v>STK</v>
          </cell>
          <cell r="AF6824">
            <v>1</v>
          </cell>
          <cell r="AG6824">
            <v>19</v>
          </cell>
          <cell r="AH6824">
            <v>1</v>
          </cell>
          <cell r="AI6824" t="str">
            <v>STK</v>
          </cell>
          <cell r="AJ6824" t="str">
            <v>PEHA Elektro GmbH &amp; Co. KG</v>
          </cell>
          <cell r="AK6824" t="str">
            <v>PEHA Elektro GmbH &amp; Co. KG</v>
          </cell>
        </row>
        <row r="6825">
          <cell r="C6825" t="str">
            <v>D 6771.19 CH-S WE S/ES</v>
          </cell>
          <cell r="D6825" t="str">
            <v>4851</v>
          </cell>
          <cell r="E6825" t="str">
            <v>15</v>
          </cell>
          <cell r="F6825" t="str">
            <v>1</v>
          </cell>
          <cell r="G6825" t="str">
            <v>01</v>
          </cell>
          <cell r="H6825" t="str">
            <v>01</v>
          </cell>
          <cell r="I6825" t="str">
            <v>1</v>
          </cell>
          <cell r="J6825">
            <v>1</v>
          </cell>
          <cell r="K6825">
            <v>0.04</v>
          </cell>
          <cell r="L6825">
            <v>0.04</v>
          </cell>
          <cell r="M6825" t="str">
            <v>KG</v>
          </cell>
          <cell r="N6825">
            <v>0</v>
          </cell>
          <cell r="P6825" t="str">
            <v>22326122472F382U46</v>
          </cell>
          <cell r="Q6825" t="str">
            <v>4010105630879</v>
          </cell>
          <cell r="R6825" t="str">
            <v>4</v>
          </cell>
          <cell r="S6825" t="str">
            <v>223</v>
          </cell>
          <cell r="T6825" t="str">
            <v>01</v>
          </cell>
          <cell r="V6825" t="str">
            <v>85366990</v>
          </cell>
          <cell r="W6825" t="str">
            <v>HU</v>
          </cell>
          <cell r="X6825" t="str">
            <v>W</v>
          </cell>
          <cell r="Y6825" t="str">
            <v>606</v>
          </cell>
          <cell r="Z6825" t="str">
            <v>EA</v>
          </cell>
          <cell r="AA6825">
            <v>100</v>
          </cell>
          <cell r="AB6825" t="str">
            <v>60 X 60 X 40</v>
          </cell>
          <cell r="AE6825" t="str">
            <v>STK</v>
          </cell>
          <cell r="AF6825">
            <v>1</v>
          </cell>
          <cell r="AG6825">
            <v>19</v>
          </cell>
          <cell r="AH6825">
            <v>1</v>
          </cell>
          <cell r="AI6825" t="str">
            <v>STK</v>
          </cell>
          <cell r="AJ6825" t="str">
            <v>PEHA Elektro GmbH &amp; Co. KG</v>
          </cell>
          <cell r="AK6825" t="str">
            <v>PEHA Elektro GmbH &amp; Co. KG</v>
          </cell>
        </row>
        <row r="6826">
          <cell r="C6826" t="str">
            <v>D 6770/15.19 US WE S/ES</v>
          </cell>
          <cell r="D6826" t="str">
            <v>4851</v>
          </cell>
          <cell r="E6826" t="str">
            <v>15</v>
          </cell>
          <cell r="F6826" t="str">
            <v>1</v>
          </cell>
          <cell r="G6826" t="str">
            <v>01</v>
          </cell>
          <cell r="H6826" t="str">
            <v>01</v>
          </cell>
          <cell r="I6826" t="str">
            <v>1</v>
          </cell>
          <cell r="J6826">
            <v>1</v>
          </cell>
          <cell r="K6826">
            <v>0.04</v>
          </cell>
          <cell r="L6826">
            <v>0.04</v>
          </cell>
          <cell r="M6826" t="str">
            <v>KG</v>
          </cell>
          <cell r="N6826">
            <v>0</v>
          </cell>
          <cell r="P6826" t="str">
            <v>22326122472F382U46</v>
          </cell>
          <cell r="Q6826" t="str">
            <v>4010105630916</v>
          </cell>
          <cell r="R6826" t="str">
            <v>4</v>
          </cell>
          <cell r="S6826" t="str">
            <v>223</v>
          </cell>
          <cell r="T6826" t="str">
            <v>01</v>
          </cell>
          <cell r="V6826" t="str">
            <v>85366990</v>
          </cell>
          <cell r="W6826" t="str">
            <v>HU</v>
          </cell>
          <cell r="X6826" t="str">
            <v>C</v>
          </cell>
          <cell r="Y6826" t="str">
            <v>606</v>
          </cell>
          <cell r="Z6826" t="str">
            <v>EA</v>
          </cell>
          <cell r="AA6826">
            <v>100</v>
          </cell>
          <cell r="AB6826" t="str">
            <v>60 X 60 X 35</v>
          </cell>
          <cell r="AE6826" t="str">
            <v>STK</v>
          </cell>
          <cell r="AF6826">
            <v>1</v>
          </cell>
          <cell r="AG6826">
            <v>19</v>
          </cell>
          <cell r="AH6826">
            <v>1</v>
          </cell>
          <cell r="AI6826" t="str">
            <v>STK</v>
          </cell>
          <cell r="AJ6826" t="str">
            <v>PEHA Elektro GmbH &amp; Co. KG</v>
          </cell>
          <cell r="AK6826" t="str">
            <v>PEHA Elektro GmbH &amp; Co. KG</v>
          </cell>
        </row>
        <row r="6827">
          <cell r="C6827" t="str">
            <v>D 6771.19 GB WE S/ES</v>
          </cell>
          <cell r="D6827" t="str">
            <v>4851</v>
          </cell>
          <cell r="E6827" t="str">
            <v>15</v>
          </cell>
          <cell r="F6827" t="str">
            <v>1</v>
          </cell>
          <cell r="G6827" t="str">
            <v>01</v>
          </cell>
          <cell r="H6827" t="str">
            <v>01</v>
          </cell>
          <cell r="I6827" t="str">
            <v>1</v>
          </cell>
          <cell r="J6827">
            <v>1</v>
          </cell>
          <cell r="K6827">
            <v>0.06</v>
          </cell>
          <cell r="L6827">
            <v>0.06</v>
          </cell>
          <cell r="M6827" t="str">
            <v>KG</v>
          </cell>
          <cell r="N6827">
            <v>0</v>
          </cell>
          <cell r="P6827" t="str">
            <v>22326122472F382U46</v>
          </cell>
          <cell r="Q6827" t="str">
            <v>4010105630930</v>
          </cell>
          <cell r="R6827" t="str">
            <v>4</v>
          </cell>
          <cell r="S6827" t="str">
            <v>223</v>
          </cell>
          <cell r="T6827" t="str">
            <v>01</v>
          </cell>
          <cell r="V6827" t="str">
            <v>85366990</v>
          </cell>
          <cell r="W6827" t="str">
            <v>DE</v>
          </cell>
          <cell r="X6827" t="str">
            <v>C</v>
          </cell>
          <cell r="Y6827" t="str">
            <v>606</v>
          </cell>
          <cell r="Z6827" t="str">
            <v>EA</v>
          </cell>
          <cell r="AA6827">
            <v>100</v>
          </cell>
          <cell r="AB6827" t="str">
            <v>60 X 60 X 35</v>
          </cell>
          <cell r="AE6827" t="str">
            <v>STK</v>
          </cell>
          <cell r="AF6827">
            <v>1</v>
          </cell>
          <cell r="AG6827">
            <v>19</v>
          </cell>
          <cell r="AH6827">
            <v>1</v>
          </cell>
          <cell r="AI6827" t="str">
            <v>STK</v>
          </cell>
          <cell r="AJ6827" t="str">
            <v>PEHA Elektro GmbH &amp; Co. KG</v>
          </cell>
          <cell r="AK6827" t="str">
            <v>PEHA Elektro GmbH &amp; Co. KG</v>
          </cell>
        </row>
        <row r="6828">
          <cell r="C6828" t="str">
            <v>D 6771.19 SI WE S/ES</v>
          </cell>
          <cell r="D6828" t="str">
            <v>4851</v>
          </cell>
          <cell r="E6828" t="str">
            <v>15</v>
          </cell>
          <cell r="F6828" t="str">
            <v>1</v>
          </cell>
          <cell r="G6828" t="str">
            <v>01</v>
          </cell>
          <cell r="H6828" t="str">
            <v>01</v>
          </cell>
          <cell r="I6828" t="str">
            <v>1</v>
          </cell>
          <cell r="J6828">
            <v>1</v>
          </cell>
          <cell r="K6828">
            <v>5.1999999999999998E-2</v>
          </cell>
          <cell r="L6828">
            <v>5.1999999999999998E-2</v>
          </cell>
          <cell r="M6828" t="str">
            <v>KG</v>
          </cell>
          <cell r="N6828">
            <v>0</v>
          </cell>
          <cell r="P6828" t="str">
            <v>22326122472F382U46</v>
          </cell>
          <cell r="Q6828" t="str">
            <v>4010105630954</v>
          </cell>
          <cell r="R6828" t="str">
            <v>4</v>
          </cell>
          <cell r="S6828" t="str">
            <v>223</v>
          </cell>
          <cell r="T6828" t="str">
            <v>01</v>
          </cell>
          <cell r="V6828" t="str">
            <v>85366990</v>
          </cell>
          <cell r="W6828" t="str">
            <v>MY</v>
          </cell>
          <cell r="X6828" t="str">
            <v>C</v>
          </cell>
          <cell r="Y6828" t="str">
            <v>606</v>
          </cell>
          <cell r="Z6828" t="str">
            <v>EA</v>
          </cell>
          <cell r="AA6828">
            <v>1</v>
          </cell>
          <cell r="AB6828" t="str">
            <v>55 X 55  X 42</v>
          </cell>
          <cell r="AE6828" t="str">
            <v>STK</v>
          </cell>
          <cell r="AF6828">
            <v>1</v>
          </cell>
          <cell r="AG6828">
            <v>19</v>
          </cell>
          <cell r="AH6828">
            <v>1</v>
          </cell>
          <cell r="AI6828" t="str">
            <v>STK</v>
          </cell>
          <cell r="AJ6828" t="str">
            <v>PEHA Elektro GmbH &amp; Co. KG</v>
          </cell>
          <cell r="AK6828" t="str">
            <v>PEHA Elektro GmbH &amp; Co. KG</v>
          </cell>
        </row>
        <row r="6829">
          <cell r="C6829" t="str">
            <v>D 6770/10.19 AUS WE S/ES</v>
          </cell>
          <cell r="D6829" t="str">
            <v>4851</v>
          </cell>
          <cell r="E6829" t="str">
            <v>15</v>
          </cell>
          <cell r="F6829" t="str">
            <v>1</v>
          </cell>
          <cell r="G6829" t="str">
            <v>01</v>
          </cell>
          <cell r="H6829" t="str">
            <v>01</v>
          </cell>
          <cell r="I6829" t="str">
            <v>1</v>
          </cell>
          <cell r="J6829">
            <v>1</v>
          </cell>
          <cell r="K6829">
            <v>0.06</v>
          </cell>
          <cell r="L6829">
            <v>0.06</v>
          </cell>
          <cell r="M6829" t="str">
            <v>KG</v>
          </cell>
          <cell r="N6829">
            <v>0</v>
          </cell>
          <cell r="P6829" t="str">
            <v>22326122472F382U46</v>
          </cell>
          <cell r="Q6829" t="str">
            <v>4010105630978</v>
          </cell>
          <cell r="R6829" t="str">
            <v>4</v>
          </cell>
          <cell r="S6829" t="str">
            <v>223</v>
          </cell>
          <cell r="T6829" t="str">
            <v>01</v>
          </cell>
          <cell r="V6829" t="str">
            <v>85366990</v>
          </cell>
          <cell r="W6829" t="str">
            <v>HU</v>
          </cell>
          <cell r="X6829" t="str">
            <v>W</v>
          </cell>
          <cell r="Y6829" t="str">
            <v>606</v>
          </cell>
          <cell r="Z6829" t="str">
            <v>EA</v>
          </cell>
          <cell r="AA6829">
            <v>100</v>
          </cell>
          <cell r="AB6829" t="str">
            <v>60 X 60 X 30</v>
          </cell>
          <cell r="AE6829" t="str">
            <v>STK</v>
          </cell>
          <cell r="AF6829">
            <v>1</v>
          </cell>
          <cell r="AG6829">
            <v>19</v>
          </cell>
          <cell r="AH6829">
            <v>1</v>
          </cell>
          <cell r="AI6829" t="str">
            <v>STK</v>
          </cell>
          <cell r="AJ6829" t="str">
            <v>PEHA Elektro GmbH &amp; Co. KG</v>
          </cell>
          <cell r="AK6829" t="str">
            <v>PEHA Elektro GmbH &amp; Co. KG</v>
          </cell>
        </row>
        <row r="6830">
          <cell r="C6830" t="str">
            <v>D 6711.19 WE S/ES</v>
          </cell>
          <cell r="D6830" t="str">
            <v>4851</v>
          </cell>
          <cell r="E6830" t="str">
            <v>15</v>
          </cell>
          <cell r="F6830" t="str">
            <v>1</v>
          </cell>
          <cell r="G6830" t="str">
            <v>01</v>
          </cell>
          <cell r="H6830" t="str">
            <v>01</v>
          </cell>
          <cell r="I6830" t="str">
            <v>1</v>
          </cell>
          <cell r="J6830">
            <v>1</v>
          </cell>
          <cell r="K6830">
            <v>5.0999999999999997E-2</v>
          </cell>
          <cell r="L6830">
            <v>5.0999999999999997E-2</v>
          </cell>
          <cell r="M6830" t="str">
            <v>KG</v>
          </cell>
          <cell r="N6830">
            <v>0</v>
          </cell>
          <cell r="P6830" t="str">
            <v>22326122472F382U46</v>
          </cell>
          <cell r="Q6830" t="str">
            <v>4010105631012</v>
          </cell>
          <cell r="R6830" t="str">
            <v>4</v>
          </cell>
          <cell r="S6830" t="str">
            <v>223</v>
          </cell>
          <cell r="T6830" t="str">
            <v>01</v>
          </cell>
          <cell r="V6830" t="str">
            <v>85366990</v>
          </cell>
          <cell r="W6830" t="str">
            <v>MY</v>
          </cell>
          <cell r="X6830" t="str">
            <v>W</v>
          </cell>
          <cell r="Y6830" t="str">
            <v>606</v>
          </cell>
          <cell r="Z6830" t="str">
            <v>EA</v>
          </cell>
          <cell r="AA6830">
            <v>1</v>
          </cell>
          <cell r="AB6830" t="str">
            <v>60 X 60 X 43</v>
          </cell>
          <cell r="AE6830" t="str">
            <v>STK</v>
          </cell>
          <cell r="AF6830">
            <v>1</v>
          </cell>
          <cell r="AG6830">
            <v>19</v>
          </cell>
          <cell r="AH6830">
            <v>1</v>
          </cell>
          <cell r="AI6830" t="str">
            <v>STK</v>
          </cell>
          <cell r="AJ6830" t="str">
            <v>PEHA Elektro GmbH &amp; Co. KG</v>
          </cell>
          <cell r="AK6830" t="str">
            <v>PEHA Elektro GmbH &amp; Co. KG</v>
          </cell>
        </row>
        <row r="6831">
          <cell r="C6831" t="str">
            <v>D 6771.12 SI WE S/ES</v>
          </cell>
          <cell r="D6831" t="str">
            <v>4851</v>
          </cell>
          <cell r="E6831" t="str">
            <v>15</v>
          </cell>
          <cell r="F6831" t="str">
            <v>1</v>
          </cell>
          <cell r="G6831" t="str">
            <v>01</v>
          </cell>
          <cell r="H6831" t="str">
            <v>02</v>
          </cell>
          <cell r="I6831" t="str">
            <v>2</v>
          </cell>
          <cell r="J6831">
            <v>1</v>
          </cell>
          <cell r="K6831">
            <v>5.0999999999999997E-2</v>
          </cell>
          <cell r="L6831">
            <v>5.0999999999999997E-2</v>
          </cell>
          <cell r="M6831" t="str">
            <v>KG</v>
          </cell>
          <cell r="N6831">
            <v>0</v>
          </cell>
          <cell r="P6831" t="str">
            <v>22326122472F382U46</v>
          </cell>
          <cell r="Q6831" t="str">
            <v>4010105631036</v>
          </cell>
          <cell r="R6831" t="str">
            <v>4</v>
          </cell>
          <cell r="S6831" t="str">
            <v>223</v>
          </cell>
          <cell r="T6831" t="str">
            <v>01</v>
          </cell>
          <cell r="V6831" t="str">
            <v>85366990</v>
          </cell>
          <cell r="W6831" t="str">
            <v>DE</v>
          </cell>
          <cell r="X6831" t="str">
            <v>C</v>
          </cell>
          <cell r="Y6831" t="str">
            <v>606</v>
          </cell>
          <cell r="Z6831" t="str">
            <v>EA</v>
          </cell>
          <cell r="AA6831">
            <v>1</v>
          </cell>
          <cell r="AE6831" t="str">
            <v>STK</v>
          </cell>
          <cell r="AF6831">
            <v>1</v>
          </cell>
          <cell r="AG6831">
            <v>19</v>
          </cell>
          <cell r="AH6831">
            <v>1</v>
          </cell>
          <cell r="AI6831" t="str">
            <v>STK</v>
          </cell>
          <cell r="AJ6831" t="str">
            <v>PEHA Elektro GmbH &amp; Co. KG</v>
          </cell>
          <cell r="AK6831" t="str">
            <v>PEHA Elektro GmbH &amp; Co. KG</v>
          </cell>
        </row>
        <row r="6832">
          <cell r="C6832" t="str">
            <v>D 6771.02 IT</v>
          </cell>
          <cell r="D6832" t="str">
            <v>4851</v>
          </cell>
          <cell r="E6832" t="str">
            <v>15</v>
          </cell>
          <cell r="F6832" t="str">
            <v>1</v>
          </cell>
          <cell r="G6832" t="str">
            <v>01</v>
          </cell>
          <cell r="H6832" t="str">
            <v>01</v>
          </cell>
          <cell r="I6832" t="str">
            <v>1</v>
          </cell>
          <cell r="J6832">
            <v>1</v>
          </cell>
          <cell r="K6832">
            <v>5.0999999999999997E-2</v>
          </cell>
          <cell r="L6832">
            <v>5.0999999999999997E-2</v>
          </cell>
          <cell r="M6832" t="str">
            <v>KG</v>
          </cell>
          <cell r="N6832">
            <v>0</v>
          </cell>
          <cell r="P6832" t="str">
            <v>22326122472F382U46</v>
          </cell>
          <cell r="Q6832" t="str">
            <v>4010105631210</v>
          </cell>
          <cell r="R6832" t="str">
            <v>4</v>
          </cell>
          <cell r="S6832" t="str">
            <v>223</v>
          </cell>
          <cell r="T6832" t="str">
            <v>01</v>
          </cell>
          <cell r="V6832" t="str">
            <v>85366990</v>
          </cell>
          <cell r="W6832" t="str">
            <v>DE</v>
          </cell>
          <cell r="X6832" t="str">
            <v>C</v>
          </cell>
          <cell r="Y6832" t="str">
            <v>606</v>
          </cell>
          <cell r="Z6832" t="str">
            <v>EA</v>
          </cell>
          <cell r="AA6832">
            <v>1</v>
          </cell>
          <cell r="AB6832" t="str">
            <v>231 X 117 X 056</v>
          </cell>
          <cell r="AE6832" t="str">
            <v>STK</v>
          </cell>
          <cell r="AF6832">
            <v>1</v>
          </cell>
          <cell r="AG6832">
            <v>19</v>
          </cell>
          <cell r="AH6832">
            <v>1</v>
          </cell>
          <cell r="AI6832" t="str">
            <v>STK</v>
          </cell>
          <cell r="AJ6832" t="str">
            <v>PEHA Elektro GmbH &amp; Co. KG</v>
          </cell>
          <cell r="AK6832" t="str">
            <v>PEHA Elektro GmbH &amp; Co. KG</v>
          </cell>
        </row>
        <row r="6833">
          <cell r="C6833" t="str">
            <v>D ABD. 6771.02 IT</v>
          </cell>
          <cell r="D6833" t="str">
            <v>4851</v>
          </cell>
          <cell r="E6833" t="str">
            <v>15</v>
          </cell>
          <cell r="F6833" t="str">
            <v>1</v>
          </cell>
          <cell r="G6833" t="str">
            <v>01</v>
          </cell>
          <cell r="H6833" t="str">
            <v>01</v>
          </cell>
          <cell r="I6833" t="str">
            <v>1</v>
          </cell>
          <cell r="J6833">
            <v>1</v>
          </cell>
          <cell r="K6833">
            <v>1E-3</v>
          </cell>
          <cell r="L6833">
            <v>1E-3</v>
          </cell>
          <cell r="M6833" t="str">
            <v>KG</v>
          </cell>
          <cell r="N6833">
            <v>0</v>
          </cell>
          <cell r="P6833" t="str">
            <v>22326122472F382U46</v>
          </cell>
          <cell r="Q6833" t="str">
            <v>4010105631319</v>
          </cell>
          <cell r="R6833" t="str">
            <v>4</v>
          </cell>
          <cell r="S6833" t="str">
            <v>223</v>
          </cell>
          <cell r="T6833" t="str">
            <v>01</v>
          </cell>
          <cell r="V6833" t="str">
            <v>85366990</v>
          </cell>
          <cell r="W6833" t="str">
            <v>DE</v>
          </cell>
          <cell r="X6833" t="str">
            <v>C</v>
          </cell>
          <cell r="Y6833" t="str">
            <v>606</v>
          </cell>
          <cell r="Z6833" t="str">
            <v>EA</v>
          </cell>
          <cell r="AA6833">
            <v>1</v>
          </cell>
          <cell r="AB6833" t="str">
            <v>60 X 55 X 10</v>
          </cell>
          <cell r="AE6833" t="str">
            <v>STK</v>
          </cell>
          <cell r="AF6833">
            <v>1</v>
          </cell>
          <cell r="AG6833">
            <v>19</v>
          </cell>
          <cell r="AH6833">
            <v>1</v>
          </cell>
          <cell r="AI6833" t="str">
            <v>STK</v>
          </cell>
          <cell r="AJ6833" t="str">
            <v>PEHA Elektro GmbH &amp; Co. KG</v>
          </cell>
          <cell r="AK6833" t="str">
            <v>PEHA Elektro GmbH &amp; Co. KG</v>
          </cell>
        </row>
        <row r="6834">
          <cell r="C6834" t="str">
            <v>D 6711.12 SK SI WI WE2/M</v>
          </cell>
          <cell r="D6834" t="str">
            <v>4851</v>
          </cell>
          <cell r="E6834" t="str">
            <v>15</v>
          </cell>
          <cell r="F6834" t="str">
            <v>1</v>
          </cell>
          <cell r="G6834" t="str">
            <v>01</v>
          </cell>
          <cell r="H6834" t="str">
            <v>01</v>
          </cell>
          <cell r="I6834" t="str">
            <v>1</v>
          </cell>
          <cell r="J6834">
            <v>1</v>
          </cell>
          <cell r="K6834">
            <v>0.06</v>
          </cell>
          <cell r="L6834">
            <v>0.06</v>
          </cell>
          <cell r="M6834" t="str">
            <v>KG</v>
          </cell>
          <cell r="N6834">
            <v>0</v>
          </cell>
          <cell r="P6834" t="str">
            <v>22326122472F382U46</v>
          </cell>
          <cell r="Q6834" t="str">
            <v>4010105631418</v>
          </cell>
          <cell r="R6834" t="str">
            <v>4</v>
          </cell>
          <cell r="S6834" t="str">
            <v>223</v>
          </cell>
          <cell r="T6834" t="str">
            <v>01</v>
          </cell>
          <cell r="V6834" t="str">
            <v>85366990</v>
          </cell>
          <cell r="W6834" t="str">
            <v>DE</v>
          </cell>
          <cell r="X6834" t="str">
            <v>C</v>
          </cell>
          <cell r="Y6834" t="str">
            <v>606</v>
          </cell>
          <cell r="Z6834" t="str">
            <v>EA</v>
          </cell>
          <cell r="AA6834">
            <v>1</v>
          </cell>
          <cell r="AB6834" t="str">
            <v>60 X 60 X 60</v>
          </cell>
          <cell r="AE6834" t="str">
            <v>STK</v>
          </cell>
          <cell r="AF6834">
            <v>1</v>
          </cell>
          <cell r="AG6834">
            <v>19</v>
          </cell>
          <cell r="AH6834">
            <v>1</v>
          </cell>
          <cell r="AI6834" t="str">
            <v>STK</v>
          </cell>
          <cell r="AJ6834" t="str">
            <v>PEHA Elektro GmbH &amp; Co. KG</v>
          </cell>
          <cell r="AK6834" t="str">
            <v>PEHA Elektro GmbH &amp; Co. KG</v>
          </cell>
        </row>
        <row r="6835">
          <cell r="C6835" t="str">
            <v>D 6771.12 SI/SH</v>
          </cell>
          <cell r="D6835" t="str">
            <v>4851</v>
          </cell>
          <cell r="E6835" t="str">
            <v>15</v>
          </cell>
          <cell r="F6835" t="str">
            <v>1</v>
          </cell>
          <cell r="G6835" t="str">
            <v>01</v>
          </cell>
          <cell r="H6835" t="str">
            <v>02</v>
          </cell>
          <cell r="I6835" t="str">
            <v>2</v>
          </cell>
          <cell r="J6835">
            <v>1</v>
          </cell>
          <cell r="K6835">
            <v>0.06</v>
          </cell>
          <cell r="L6835">
            <v>0.06</v>
          </cell>
          <cell r="M6835" t="str">
            <v>KG</v>
          </cell>
          <cell r="N6835">
            <v>0</v>
          </cell>
          <cell r="P6835" t="str">
            <v>22326122472F382U46</v>
          </cell>
          <cell r="Q6835" t="str">
            <v>4010105631517</v>
          </cell>
          <cell r="R6835" t="str">
            <v>4</v>
          </cell>
          <cell r="S6835" t="str">
            <v>223</v>
          </cell>
          <cell r="T6835" t="str">
            <v>01</v>
          </cell>
          <cell r="V6835" t="str">
            <v>85366990</v>
          </cell>
          <cell r="W6835" t="str">
            <v>DE</v>
          </cell>
          <cell r="X6835" t="str">
            <v>C</v>
          </cell>
          <cell r="Y6835" t="str">
            <v>606</v>
          </cell>
          <cell r="Z6835" t="str">
            <v>EA</v>
          </cell>
          <cell r="AA6835">
            <v>1</v>
          </cell>
          <cell r="AE6835" t="str">
            <v>STK</v>
          </cell>
          <cell r="AF6835">
            <v>1</v>
          </cell>
          <cell r="AG6835">
            <v>19</v>
          </cell>
          <cell r="AH6835">
            <v>1</v>
          </cell>
          <cell r="AI6835" t="str">
            <v>STK</v>
          </cell>
          <cell r="AJ6835" t="str">
            <v>PEHA Elektro GmbH &amp; Co. KG</v>
          </cell>
          <cell r="AK6835" t="str">
            <v>PEHA Elektro GmbH &amp; Co. KG</v>
          </cell>
        </row>
        <row r="6836">
          <cell r="C6836" t="str">
            <v>D 6711.12 WI/SH</v>
          </cell>
          <cell r="D6836" t="str">
            <v>4851</v>
          </cell>
          <cell r="E6836" t="str">
            <v>15</v>
          </cell>
          <cell r="F6836" t="str">
            <v>1</v>
          </cell>
          <cell r="G6836" t="str">
            <v>01</v>
          </cell>
          <cell r="H6836" t="str">
            <v>02</v>
          </cell>
          <cell r="I6836" t="str">
            <v>2</v>
          </cell>
          <cell r="J6836">
            <v>1</v>
          </cell>
          <cell r="K6836">
            <v>0.06</v>
          </cell>
          <cell r="L6836">
            <v>0.06</v>
          </cell>
          <cell r="M6836" t="str">
            <v>KG</v>
          </cell>
          <cell r="N6836">
            <v>0</v>
          </cell>
          <cell r="P6836" t="str">
            <v>22326122472F382U46</v>
          </cell>
          <cell r="Q6836" t="str">
            <v>4010105631616</v>
          </cell>
          <cell r="R6836" t="str">
            <v>4</v>
          </cell>
          <cell r="S6836" t="str">
            <v>223</v>
          </cell>
          <cell r="T6836" t="str">
            <v>01</v>
          </cell>
          <cell r="V6836" t="str">
            <v>85366990</v>
          </cell>
          <cell r="W6836" t="str">
            <v>DE</v>
          </cell>
          <cell r="X6836" t="str">
            <v>C</v>
          </cell>
          <cell r="Y6836" t="str">
            <v>606</v>
          </cell>
          <cell r="Z6836" t="str">
            <v>EA</v>
          </cell>
          <cell r="AA6836">
            <v>1</v>
          </cell>
          <cell r="AE6836" t="str">
            <v>STK</v>
          </cell>
          <cell r="AF6836">
            <v>1</v>
          </cell>
          <cell r="AG6836">
            <v>19</v>
          </cell>
          <cell r="AH6836">
            <v>1</v>
          </cell>
          <cell r="AI6836" t="str">
            <v>STK</v>
          </cell>
          <cell r="AJ6836" t="str">
            <v>PEHA Elektro GmbH &amp; Co. KG</v>
          </cell>
          <cell r="AK6836" t="str">
            <v>PEHA Elektro GmbH &amp; Co. KG</v>
          </cell>
        </row>
        <row r="6837">
          <cell r="C6837" t="str">
            <v>D 6772/16.22 CH-S AP/BO</v>
          </cell>
          <cell r="D6837" t="str">
            <v>4851</v>
          </cell>
          <cell r="E6837" t="str">
            <v>15</v>
          </cell>
          <cell r="F6837" t="str">
            <v>1</v>
          </cell>
          <cell r="G6837" t="str">
            <v>01</v>
          </cell>
          <cell r="H6837" t="str">
            <v>02</v>
          </cell>
          <cell r="I6837" t="str">
            <v>2</v>
          </cell>
          <cell r="J6837">
            <v>1</v>
          </cell>
          <cell r="K6837">
            <v>0.06</v>
          </cell>
          <cell r="L6837">
            <v>0.06</v>
          </cell>
          <cell r="M6837" t="str">
            <v>KG</v>
          </cell>
          <cell r="N6837">
            <v>0</v>
          </cell>
          <cell r="P6837" t="str">
            <v>22326122472F382U46</v>
          </cell>
          <cell r="Q6837" t="str">
            <v>4010105631630</v>
          </cell>
          <cell r="R6837" t="str">
            <v>4</v>
          </cell>
          <cell r="S6837" t="str">
            <v>223</v>
          </cell>
          <cell r="T6837" t="str">
            <v>01</v>
          </cell>
          <cell r="V6837" t="str">
            <v>85366990</v>
          </cell>
          <cell r="W6837" t="str">
            <v>DE</v>
          </cell>
          <cell r="X6837" t="str">
            <v>C</v>
          </cell>
          <cell r="Y6837" t="str">
            <v>606</v>
          </cell>
          <cell r="Z6837" t="str">
            <v>EA</v>
          </cell>
          <cell r="AA6837">
            <v>1</v>
          </cell>
          <cell r="AB6837" t="str">
            <v>307 X 182 X 128</v>
          </cell>
          <cell r="AE6837" t="str">
            <v>STK</v>
          </cell>
          <cell r="AF6837">
            <v>1</v>
          </cell>
          <cell r="AG6837">
            <v>19</v>
          </cell>
          <cell r="AH6837">
            <v>1</v>
          </cell>
          <cell r="AI6837" t="str">
            <v>STK</v>
          </cell>
          <cell r="AJ6837" t="str">
            <v>PEHA Elektro GmbH &amp; Co. KG</v>
          </cell>
          <cell r="AK6837" t="str">
            <v>PEHA Elektro GmbH &amp; Co. KG</v>
          </cell>
        </row>
        <row r="6838">
          <cell r="C6838" t="str">
            <v>D 6771.22 CH-S SI UP/BO</v>
          </cell>
          <cell r="D6838" t="str">
            <v>4851</v>
          </cell>
          <cell r="E6838" t="str">
            <v>15</v>
          </cell>
          <cell r="F6838" t="str">
            <v>1</v>
          </cell>
          <cell r="G6838" t="str">
            <v>01</v>
          </cell>
          <cell r="H6838" t="str">
            <v>01</v>
          </cell>
          <cell r="I6838" t="str">
            <v>1</v>
          </cell>
          <cell r="J6838">
            <v>1</v>
          </cell>
          <cell r="K6838">
            <v>5.5E-2</v>
          </cell>
          <cell r="L6838">
            <v>5.5E-2</v>
          </cell>
          <cell r="M6838" t="str">
            <v>KG</v>
          </cell>
          <cell r="N6838">
            <v>0</v>
          </cell>
          <cell r="P6838" t="str">
            <v>22326122472F382U46</v>
          </cell>
          <cell r="Q6838" t="str">
            <v>4010105631654</v>
          </cell>
          <cell r="R6838" t="str">
            <v>4</v>
          </cell>
          <cell r="S6838" t="str">
            <v>223</v>
          </cell>
          <cell r="T6838" t="str">
            <v>01</v>
          </cell>
          <cell r="V6838" t="str">
            <v>85366990</v>
          </cell>
          <cell r="W6838" t="str">
            <v>DE</v>
          </cell>
          <cell r="X6838" t="str">
            <v>C</v>
          </cell>
          <cell r="Y6838" t="str">
            <v>606</v>
          </cell>
          <cell r="Z6838" t="str">
            <v>EA</v>
          </cell>
          <cell r="AA6838">
            <v>1</v>
          </cell>
          <cell r="AB6838" t="str">
            <v>60 X 60  X 55</v>
          </cell>
          <cell r="AE6838" t="str">
            <v>STK</v>
          </cell>
          <cell r="AF6838">
            <v>1</v>
          </cell>
          <cell r="AG6838">
            <v>19</v>
          </cell>
          <cell r="AH6838">
            <v>1</v>
          </cell>
          <cell r="AI6838" t="str">
            <v>STK</v>
          </cell>
          <cell r="AJ6838" t="str">
            <v>PEHA Elektro GmbH &amp; Co. KG</v>
          </cell>
          <cell r="AK6838" t="str">
            <v>PEHA Elektro GmbH &amp; Co. KG</v>
          </cell>
        </row>
        <row r="6839">
          <cell r="C6839" t="str">
            <v>D 6772.22 CH-S SI UP/BO</v>
          </cell>
          <cell r="D6839" t="str">
            <v>4851</v>
          </cell>
          <cell r="E6839" t="str">
            <v>15</v>
          </cell>
          <cell r="F6839" t="str">
            <v>1</v>
          </cell>
          <cell r="G6839" t="str">
            <v>01</v>
          </cell>
          <cell r="H6839" t="str">
            <v>01</v>
          </cell>
          <cell r="I6839" t="str">
            <v>1</v>
          </cell>
          <cell r="J6839">
            <v>1</v>
          </cell>
          <cell r="K6839">
            <v>0.115</v>
          </cell>
          <cell r="L6839">
            <v>0.115</v>
          </cell>
          <cell r="M6839" t="str">
            <v>KG</v>
          </cell>
          <cell r="N6839">
            <v>0</v>
          </cell>
          <cell r="P6839" t="str">
            <v>22326122472F382U46</v>
          </cell>
          <cell r="Q6839" t="str">
            <v>4010105631678</v>
          </cell>
          <cell r="R6839" t="str">
            <v>4</v>
          </cell>
          <cell r="S6839" t="str">
            <v>223</v>
          </cell>
          <cell r="T6839" t="str">
            <v>01</v>
          </cell>
          <cell r="V6839" t="str">
            <v>85366990</v>
          </cell>
          <cell r="W6839" t="str">
            <v>DE</v>
          </cell>
          <cell r="X6839" t="str">
            <v>C</v>
          </cell>
          <cell r="Y6839" t="str">
            <v>606</v>
          </cell>
          <cell r="Z6839" t="str">
            <v>EA</v>
          </cell>
          <cell r="AA6839">
            <v>1</v>
          </cell>
          <cell r="AB6839" t="str">
            <v>320 X 158 X 107</v>
          </cell>
          <cell r="AE6839" t="str">
            <v>STK</v>
          </cell>
          <cell r="AF6839">
            <v>1</v>
          </cell>
          <cell r="AG6839">
            <v>19</v>
          </cell>
          <cell r="AH6839">
            <v>1</v>
          </cell>
          <cell r="AI6839" t="str">
            <v>STK</v>
          </cell>
          <cell r="AJ6839" t="str">
            <v>PEHA Elektro GmbH &amp; Co. KG</v>
          </cell>
          <cell r="AK6839" t="str">
            <v>PEHA Elektro GmbH &amp; Co. KG</v>
          </cell>
        </row>
        <row r="6840">
          <cell r="C6840" t="str">
            <v>D 6711.22 SI UP/BO</v>
          </cell>
          <cell r="D6840" t="str">
            <v>4851</v>
          </cell>
          <cell r="E6840" t="str">
            <v>15</v>
          </cell>
          <cell r="F6840" t="str">
            <v>1</v>
          </cell>
          <cell r="G6840" t="str">
            <v>01</v>
          </cell>
          <cell r="H6840" t="str">
            <v>01</v>
          </cell>
          <cell r="I6840" t="str">
            <v>1</v>
          </cell>
          <cell r="J6840">
            <v>1</v>
          </cell>
          <cell r="K6840">
            <v>5.5E-2</v>
          </cell>
          <cell r="L6840">
            <v>5.5E-2</v>
          </cell>
          <cell r="M6840" t="str">
            <v>KG</v>
          </cell>
          <cell r="N6840">
            <v>0</v>
          </cell>
          <cell r="P6840" t="str">
            <v>22326122472F382U46</v>
          </cell>
          <cell r="Q6840" t="str">
            <v>4010105631715</v>
          </cell>
          <cell r="R6840" t="str">
            <v>4</v>
          </cell>
          <cell r="S6840" t="str">
            <v>223</v>
          </cell>
          <cell r="T6840" t="str">
            <v>01</v>
          </cell>
          <cell r="V6840" t="str">
            <v>85366990</v>
          </cell>
          <cell r="W6840" t="str">
            <v>DE</v>
          </cell>
          <cell r="X6840" t="str">
            <v>C</v>
          </cell>
          <cell r="Y6840" t="str">
            <v>606</v>
          </cell>
          <cell r="Z6840" t="str">
            <v>EA</v>
          </cell>
          <cell r="AA6840">
            <v>1</v>
          </cell>
          <cell r="AB6840" t="str">
            <v>60 X 60  X 53</v>
          </cell>
          <cell r="AE6840" t="str">
            <v>STK</v>
          </cell>
          <cell r="AF6840">
            <v>1</v>
          </cell>
          <cell r="AG6840">
            <v>19</v>
          </cell>
          <cell r="AH6840">
            <v>1</v>
          </cell>
          <cell r="AI6840" t="str">
            <v>STK</v>
          </cell>
          <cell r="AJ6840" t="str">
            <v>PEHA Elektro GmbH &amp; Co. KG</v>
          </cell>
          <cell r="AK6840" t="str">
            <v>PEHA Elektro GmbH &amp; Co. KG</v>
          </cell>
        </row>
        <row r="6841">
          <cell r="C6841" t="str">
            <v>D 71.22 ME/BO</v>
          </cell>
          <cell r="D6841" t="str">
            <v>4851</v>
          </cell>
          <cell r="E6841" t="str">
            <v>15</v>
          </cell>
          <cell r="F6841" t="str">
            <v>1</v>
          </cell>
          <cell r="G6841" t="str">
            <v>01</v>
          </cell>
          <cell r="H6841" t="str">
            <v>02</v>
          </cell>
          <cell r="I6841" t="str">
            <v>2</v>
          </cell>
          <cell r="J6841">
            <v>1</v>
          </cell>
          <cell r="K6841">
            <v>5.5E-2</v>
          </cell>
          <cell r="L6841">
            <v>5.5E-2</v>
          </cell>
          <cell r="M6841" t="str">
            <v>KG</v>
          </cell>
          <cell r="N6841">
            <v>0</v>
          </cell>
          <cell r="P6841" t="str">
            <v>22326122472F382U46</v>
          </cell>
          <cell r="Q6841" t="str">
            <v>4010105631739</v>
          </cell>
          <cell r="R6841" t="str">
            <v>4</v>
          </cell>
          <cell r="S6841" t="str">
            <v>223</v>
          </cell>
          <cell r="T6841" t="str">
            <v>01</v>
          </cell>
          <cell r="V6841" t="str">
            <v>85389099</v>
          </cell>
          <cell r="W6841" t="str">
            <v>DE</v>
          </cell>
          <cell r="X6841" t="str">
            <v>C</v>
          </cell>
          <cell r="Y6841" t="str">
            <v>606</v>
          </cell>
          <cell r="Z6841" t="str">
            <v>EA</v>
          </cell>
          <cell r="AA6841">
            <v>1</v>
          </cell>
          <cell r="AB6841" t="str">
            <v>087 X 064 X 066</v>
          </cell>
          <cell r="AE6841" t="str">
            <v>STK</v>
          </cell>
          <cell r="AF6841">
            <v>1</v>
          </cell>
          <cell r="AG6841">
            <v>19</v>
          </cell>
          <cell r="AH6841">
            <v>1</v>
          </cell>
          <cell r="AI6841" t="str">
            <v>STK</v>
          </cell>
          <cell r="AJ6841" t="str">
            <v>PEHA Elektro GmbH &amp; Co. KG</v>
          </cell>
          <cell r="AK6841" t="str">
            <v>PEHA Elektro GmbH &amp; Co. KG</v>
          </cell>
        </row>
        <row r="6842">
          <cell r="C6842" t="str">
            <v>D 771.22/BO</v>
          </cell>
          <cell r="D6842" t="str">
            <v>4851</v>
          </cell>
          <cell r="E6842" t="str">
            <v>15</v>
          </cell>
          <cell r="F6842" t="str">
            <v>1</v>
          </cell>
          <cell r="G6842" t="str">
            <v>01</v>
          </cell>
          <cell r="H6842" t="str">
            <v>01</v>
          </cell>
          <cell r="I6842" t="str">
            <v>1</v>
          </cell>
          <cell r="J6842">
            <v>1</v>
          </cell>
          <cell r="K6842">
            <v>1E-3</v>
          </cell>
          <cell r="L6842">
            <v>1E-3</v>
          </cell>
          <cell r="M6842" t="str">
            <v>KG</v>
          </cell>
          <cell r="N6842">
            <v>0</v>
          </cell>
          <cell r="P6842" t="str">
            <v>22326122472F382U46</v>
          </cell>
          <cell r="Q6842" t="str">
            <v>4010105631777</v>
          </cell>
          <cell r="R6842" t="str">
            <v>4</v>
          </cell>
          <cell r="S6842" t="str">
            <v>223</v>
          </cell>
          <cell r="T6842" t="str">
            <v>01</v>
          </cell>
          <cell r="V6842" t="str">
            <v>85389099</v>
          </cell>
          <cell r="W6842" t="str">
            <v>DE</v>
          </cell>
          <cell r="X6842" t="str">
            <v>W</v>
          </cell>
          <cell r="Y6842" t="str">
            <v>606</v>
          </cell>
          <cell r="Z6842" t="str">
            <v>EA</v>
          </cell>
          <cell r="AA6842">
            <v>1</v>
          </cell>
          <cell r="AB6842" t="str">
            <v>60 X 60 X 10</v>
          </cell>
          <cell r="AE6842" t="str">
            <v>STK</v>
          </cell>
          <cell r="AF6842">
            <v>1</v>
          </cell>
          <cell r="AG6842">
            <v>19</v>
          </cell>
          <cell r="AH6842">
            <v>1</v>
          </cell>
          <cell r="AI6842" t="str">
            <v>STK</v>
          </cell>
          <cell r="AJ6842" t="str">
            <v>PEHA Elektro GmbH &amp; Co. KG</v>
          </cell>
          <cell r="AK6842" t="str">
            <v>PEHA Elektro GmbH &amp; Co. KG</v>
          </cell>
        </row>
        <row r="6843">
          <cell r="C6843" t="str">
            <v>D 772.22/BO</v>
          </cell>
          <cell r="D6843" t="str">
            <v>4851</v>
          </cell>
          <cell r="E6843" t="str">
            <v>15</v>
          </cell>
          <cell r="F6843" t="str">
            <v>1</v>
          </cell>
          <cell r="G6843" t="str">
            <v>01</v>
          </cell>
          <cell r="H6843" t="str">
            <v>02</v>
          </cell>
          <cell r="I6843" t="str">
            <v>2</v>
          </cell>
          <cell r="J6843">
            <v>1</v>
          </cell>
          <cell r="K6843">
            <v>1E-3</v>
          </cell>
          <cell r="L6843">
            <v>1E-3</v>
          </cell>
          <cell r="M6843" t="str">
            <v>KG</v>
          </cell>
          <cell r="N6843">
            <v>0</v>
          </cell>
          <cell r="P6843" t="str">
            <v>22326122472F382U46</v>
          </cell>
          <cell r="Q6843" t="str">
            <v>4010105631814</v>
          </cell>
          <cell r="R6843" t="str">
            <v>4</v>
          </cell>
          <cell r="S6843" t="str">
            <v>223</v>
          </cell>
          <cell r="T6843" t="str">
            <v>01</v>
          </cell>
          <cell r="V6843" t="str">
            <v>85389099</v>
          </cell>
          <cell r="W6843" t="str">
            <v>DE</v>
          </cell>
          <cell r="X6843" t="str">
            <v>C</v>
          </cell>
          <cell r="Y6843" t="str">
            <v>606</v>
          </cell>
          <cell r="Z6843" t="str">
            <v>EA</v>
          </cell>
          <cell r="AA6843">
            <v>1</v>
          </cell>
          <cell r="AB6843" t="str">
            <v>117 X 087 X 067</v>
          </cell>
          <cell r="AE6843" t="str">
            <v>STK</v>
          </cell>
          <cell r="AF6843">
            <v>1</v>
          </cell>
          <cell r="AG6843">
            <v>19</v>
          </cell>
          <cell r="AH6843">
            <v>1</v>
          </cell>
          <cell r="AI6843" t="str">
            <v>STK</v>
          </cell>
          <cell r="AJ6843" t="str">
            <v>PEHA Elektro GmbH &amp; Co. KG</v>
          </cell>
          <cell r="AK6843" t="str">
            <v>PEHA Elektro GmbH &amp; Co. KG</v>
          </cell>
        </row>
        <row r="6844">
          <cell r="C6844" t="str">
            <v>D 6712.22 CH-S SI UP/BO</v>
          </cell>
          <cell r="D6844" t="str">
            <v>4851</v>
          </cell>
          <cell r="E6844" t="str">
            <v>15</v>
          </cell>
          <cell r="F6844" t="str">
            <v>1</v>
          </cell>
          <cell r="G6844" t="str">
            <v>01</v>
          </cell>
          <cell r="H6844" t="str">
            <v>02</v>
          </cell>
          <cell r="I6844" t="str">
            <v>2</v>
          </cell>
          <cell r="J6844">
            <v>1</v>
          </cell>
          <cell r="K6844">
            <v>1E-3</v>
          </cell>
          <cell r="L6844">
            <v>1E-3</v>
          </cell>
          <cell r="M6844" t="str">
            <v>KG</v>
          </cell>
          <cell r="N6844">
            <v>0</v>
          </cell>
          <cell r="P6844" t="str">
            <v>22326122472F382U46</v>
          </cell>
          <cell r="Q6844" t="str">
            <v>4010105631838</v>
          </cell>
          <cell r="R6844" t="str">
            <v>4</v>
          </cell>
          <cell r="S6844" t="str">
            <v>223</v>
          </cell>
          <cell r="T6844" t="str">
            <v>01</v>
          </cell>
          <cell r="V6844" t="str">
            <v>85366990</v>
          </cell>
          <cell r="W6844" t="str">
            <v>DE</v>
          </cell>
          <cell r="X6844" t="str">
            <v>C</v>
          </cell>
          <cell r="Y6844" t="str">
            <v>606</v>
          </cell>
          <cell r="Z6844" t="str">
            <v>EA</v>
          </cell>
          <cell r="AA6844">
            <v>1</v>
          </cell>
          <cell r="AB6844" t="str">
            <v>320 X 158 X 107</v>
          </cell>
          <cell r="AE6844" t="str">
            <v>STK</v>
          </cell>
          <cell r="AF6844">
            <v>1</v>
          </cell>
          <cell r="AG6844">
            <v>19</v>
          </cell>
          <cell r="AH6844">
            <v>1</v>
          </cell>
          <cell r="AI6844" t="str">
            <v>STK</v>
          </cell>
          <cell r="AJ6844" t="str">
            <v>PEHA Elektro GmbH &amp; Co. KG</v>
          </cell>
          <cell r="AK6844" t="str">
            <v>PEHA Elektro GmbH &amp; Co. KG</v>
          </cell>
        </row>
        <row r="6845">
          <cell r="C6845" t="str">
            <v>D 6711.22 SI/BO</v>
          </cell>
          <cell r="D6845" t="str">
            <v>4851</v>
          </cell>
          <cell r="E6845" t="str">
            <v>15</v>
          </cell>
          <cell r="F6845" t="str">
            <v>1</v>
          </cell>
          <cell r="G6845" t="str">
            <v>01</v>
          </cell>
          <cell r="H6845" t="str">
            <v>01</v>
          </cell>
          <cell r="I6845" t="str">
            <v>1</v>
          </cell>
          <cell r="J6845">
            <v>1</v>
          </cell>
          <cell r="K6845">
            <v>4.7E-2</v>
          </cell>
          <cell r="L6845">
            <v>4.7E-2</v>
          </cell>
          <cell r="M6845" t="str">
            <v>KG</v>
          </cell>
          <cell r="N6845">
            <v>0</v>
          </cell>
          <cell r="P6845" t="str">
            <v>22326122472F382U46</v>
          </cell>
          <cell r="Q6845" t="str">
            <v>4010105631913</v>
          </cell>
          <cell r="R6845" t="str">
            <v>4</v>
          </cell>
          <cell r="S6845" t="str">
            <v>223</v>
          </cell>
          <cell r="T6845" t="str">
            <v>01</v>
          </cell>
          <cell r="V6845" t="str">
            <v>85366990</v>
          </cell>
          <cell r="W6845" t="str">
            <v>DE</v>
          </cell>
          <cell r="X6845" t="str">
            <v>C</v>
          </cell>
          <cell r="Y6845" t="str">
            <v>606</v>
          </cell>
          <cell r="Z6845" t="str">
            <v>EA</v>
          </cell>
          <cell r="AA6845">
            <v>1</v>
          </cell>
          <cell r="AB6845" t="str">
            <v>53 X 53  X 51</v>
          </cell>
          <cell r="AE6845" t="str">
            <v>STK</v>
          </cell>
          <cell r="AF6845">
            <v>1</v>
          </cell>
          <cell r="AG6845">
            <v>19</v>
          </cell>
          <cell r="AH6845">
            <v>1</v>
          </cell>
          <cell r="AI6845" t="str">
            <v>STK</v>
          </cell>
          <cell r="AJ6845" t="str">
            <v>PEHA Elektro GmbH &amp; Co. KG</v>
          </cell>
          <cell r="AK6845" t="str">
            <v>PEHA Elektro GmbH &amp; Co. KG</v>
          </cell>
        </row>
        <row r="6846">
          <cell r="C6846" t="str">
            <v>D 6711.02 WI/SH</v>
          </cell>
          <cell r="D6846" t="str">
            <v>4851</v>
          </cell>
          <cell r="E6846" t="str">
            <v>15</v>
          </cell>
          <cell r="F6846" t="str">
            <v>1</v>
          </cell>
          <cell r="G6846" t="str">
            <v>01</v>
          </cell>
          <cell r="H6846" t="str">
            <v>01</v>
          </cell>
          <cell r="I6846" t="str">
            <v>1</v>
          </cell>
          <cell r="J6846">
            <v>1</v>
          </cell>
          <cell r="K6846">
            <v>0.04</v>
          </cell>
          <cell r="L6846">
            <v>0.04</v>
          </cell>
          <cell r="M6846" t="str">
            <v>KG</v>
          </cell>
          <cell r="N6846">
            <v>0</v>
          </cell>
          <cell r="P6846" t="str">
            <v>22326122472F382U46</v>
          </cell>
          <cell r="Q6846" t="str">
            <v>4010105632118</v>
          </cell>
          <cell r="R6846" t="str">
            <v>4</v>
          </cell>
          <cell r="S6846" t="str">
            <v>223</v>
          </cell>
          <cell r="T6846" t="str">
            <v>01</v>
          </cell>
          <cell r="V6846" t="str">
            <v>85366990</v>
          </cell>
          <cell r="W6846" t="str">
            <v>DE</v>
          </cell>
          <cell r="X6846" t="str">
            <v>C</v>
          </cell>
          <cell r="Y6846" t="str">
            <v>606</v>
          </cell>
          <cell r="Z6846" t="str">
            <v>EA</v>
          </cell>
          <cell r="AA6846">
            <v>1</v>
          </cell>
          <cell r="AB6846" t="str">
            <v>50 X 50 X 40</v>
          </cell>
          <cell r="AE6846" t="str">
            <v>STK</v>
          </cell>
          <cell r="AF6846">
            <v>1</v>
          </cell>
          <cell r="AG6846">
            <v>19</v>
          </cell>
          <cell r="AH6846">
            <v>1</v>
          </cell>
          <cell r="AI6846" t="str">
            <v>STK</v>
          </cell>
          <cell r="AJ6846" t="str">
            <v>PEHA Elektro GmbH &amp; Co. KG</v>
          </cell>
          <cell r="AK6846" t="str">
            <v>PEHA Elektro GmbH &amp; Co. KG</v>
          </cell>
        </row>
        <row r="6847">
          <cell r="C6847" t="str">
            <v>D 6711.36 SI</v>
          </cell>
          <cell r="D6847" t="str">
            <v>4851</v>
          </cell>
          <cell r="E6847" t="str">
            <v>15</v>
          </cell>
          <cell r="F6847" t="str">
            <v>1</v>
          </cell>
          <cell r="G6847" t="str">
            <v>01</v>
          </cell>
          <cell r="H6847" t="str">
            <v>01</v>
          </cell>
          <cell r="I6847" t="str">
            <v>1</v>
          </cell>
          <cell r="J6847">
            <v>1</v>
          </cell>
          <cell r="K6847">
            <v>0.04</v>
          </cell>
          <cell r="L6847">
            <v>0.04</v>
          </cell>
          <cell r="M6847" t="str">
            <v>KG</v>
          </cell>
          <cell r="N6847">
            <v>0</v>
          </cell>
          <cell r="P6847" t="str">
            <v>22326122472F382U46</v>
          </cell>
          <cell r="Q6847" t="str">
            <v>4010105632217</v>
          </cell>
          <cell r="R6847" t="str">
            <v>4</v>
          </cell>
          <cell r="S6847" t="str">
            <v>223</v>
          </cell>
          <cell r="T6847" t="str">
            <v>01</v>
          </cell>
          <cell r="V6847" t="str">
            <v>85366990</v>
          </cell>
          <cell r="W6847" t="str">
            <v>DE</v>
          </cell>
          <cell r="X6847" t="str">
            <v>C</v>
          </cell>
          <cell r="Y6847" t="str">
            <v>606</v>
          </cell>
          <cell r="Z6847" t="str">
            <v>EA</v>
          </cell>
          <cell r="AA6847">
            <v>1</v>
          </cell>
          <cell r="AB6847" t="str">
            <v>231 X 117 X 056</v>
          </cell>
          <cell r="AE6847" t="str">
            <v>STK</v>
          </cell>
          <cell r="AF6847">
            <v>1</v>
          </cell>
          <cell r="AG6847">
            <v>19</v>
          </cell>
          <cell r="AH6847">
            <v>1</v>
          </cell>
          <cell r="AI6847" t="str">
            <v>STK</v>
          </cell>
          <cell r="AJ6847" t="str">
            <v>PEHA Elektro GmbH &amp; Co. KG</v>
          </cell>
          <cell r="AK6847" t="str">
            <v>PEHA Elektro GmbH &amp; Co. KG</v>
          </cell>
        </row>
        <row r="6848">
          <cell r="C6848" t="str">
            <v>D 6711.42 K</v>
          </cell>
          <cell r="D6848" t="str">
            <v>4851</v>
          </cell>
          <cell r="E6848" t="str">
            <v>15</v>
          </cell>
          <cell r="F6848" t="str">
            <v>1</v>
          </cell>
          <cell r="G6848" t="str">
            <v>01</v>
          </cell>
          <cell r="H6848" t="str">
            <v>01</v>
          </cell>
          <cell r="I6848" t="str">
            <v>1</v>
          </cell>
          <cell r="J6848">
            <v>1</v>
          </cell>
          <cell r="K6848">
            <v>0.04</v>
          </cell>
          <cell r="L6848">
            <v>0.04</v>
          </cell>
          <cell r="M6848" t="str">
            <v>KG</v>
          </cell>
          <cell r="N6848">
            <v>0</v>
          </cell>
          <cell r="P6848" t="str">
            <v>22326122472F382U46</v>
          </cell>
          <cell r="Q6848" t="str">
            <v>4010105632316</v>
          </cell>
          <cell r="R6848" t="str">
            <v>4</v>
          </cell>
          <cell r="S6848" t="str">
            <v>223</v>
          </cell>
          <cell r="T6848" t="str">
            <v>01</v>
          </cell>
          <cell r="V6848" t="str">
            <v>85366990</v>
          </cell>
          <cell r="W6848" t="str">
            <v>DE</v>
          </cell>
          <cell r="X6848" t="str">
            <v>W</v>
          </cell>
          <cell r="Y6848" t="str">
            <v>606</v>
          </cell>
          <cell r="Z6848" t="str">
            <v>EA</v>
          </cell>
          <cell r="AA6848">
            <v>1</v>
          </cell>
          <cell r="AB6848" t="str">
            <v>55 X 55 X 45</v>
          </cell>
          <cell r="AE6848" t="str">
            <v>STK</v>
          </cell>
          <cell r="AF6848">
            <v>1</v>
          </cell>
          <cell r="AG6848">
            <v>19</v>
          </cell>
          <cell r="AH6848">
            <v>1</v>
          </cell>
          <cell r="AI6848" t="str">
            <v>STK</v>
          </cell>
          <cell r="AJ6848" t="str">
            <v>PEHA Elektro GmbH &amp; Co. KG</v>
          </cell>
          <cell r="AK6848" t="str">
            <v>PEHA Elektro GmbH &amp; Co. KG</v>
          </cell>
        </row>
        <row r="6849">
          <cell r="C6849" t="str">
            <v>D 6711.33 K</v>
          </cell>
          <cell r="D6849" t="str">
            <v>4851</v>
          </cell>
          <cell r="E6849" t="str">
            <v>15</v>
          </cell>
          <cell r="F6849" t="str">
            <v>1</v>
          </cell>
          <cell r="G6849" t="str">
            <v>01</v>
          </cell>
          <cell r="H6849" t="str">
            <v>01</v>
          </cell>
          <cell r="I6849" t="str">
            <v>1</v>
          </cell>
          <cell r="J6849">
            <v>1</v>
          </cell>
          <cell r="K6849">
            <v>0.04</v>
          </cell>
          <cell r="L6849">
            <v>0.04</v>
          </cell>
          <cell r="M6849" t="str">
            <v>KG</v>
          </cell>
          <cell r="N6849">
            <v>0</v>
          </cell>
          <cell r="P6849" t="str">
            <v>22326122472F382U46</v>
          </cell>
          <cell r="Q6849" t="str">
            <v>4010105632415</v>
          </cell>
          <cell r="R6849" t="str">
            <v>4</v>
          </cell>
          <cell r="S6849" t="str">
            <v>223</v>
          </cell>
          <cell r="T6849" t="str">
            <v>01</v>
          </cell>
          <cell r="V6849" t="str">
            <v>85366990</v>
          </cell>
          <cell r="W6849" t="str">
            <v>DE</v>
          </cell>
          <cell r="X6849" t="str">
            <v>C</v>
          </cell>
          <cell r="Y6849" t="str">
            <v>606</v>
          </cell>
          <cell r="Z6849" t="str">
            <v>EA</v>
          </cell>
          <cell r="AA6849">
            <v>1</v>
          </cell>
          <cell r="AB6849" t="str">
            <v>231 X 117 X 056</v>
          </cell>
          <cell r="AE6849" t="str">
            <v>STK</v>
          </cell>
          <cell r="AF6849">
            <v>1</v>
          </cell>
          <cell r="AG6849">
            <v>19</v>
          </cell>
          <cell r="AH6849">
            <v>1</v>
          </cell>
          <cell r="AI6849" t="str">
            <v>STK</v>
          </cell>
          <cell r="AJ6849" t="str">
            <v>PEHA Elektro GmbH &amp; Co. KG</v>
          </cell>
          <cell r="AK6849" t="str">
            <v>PEHA Elektro GmbH &amp; Co. KG</v>
          </cell>
        </row>
        <row r="6850">
          <cell r="C6850" t="str">
            <v>D 6711.33</v>
          </cell>
          <cell r="D6850" t="str">
            <v>4851</v>
          </cell>
          <cell r="E6850" t="str">
            <v>15</v>
          </cell>
          <cell r="F6850" t="str">
            <v>1</v>
          </cell>
          <cell r="G6850" t="str">
            <v>01</v>
          </cell>
          <cell r="H6850" t="str">
            <v>01</v>
          </cell>
          <cell r="I6850" t="str">
            <v>1</v>
          </cell>
          <cell r="J6850">
            <v>1</v>
          </cell>
          <cell r="K6850">
            <v>3.2000000000000001E-2</v>
          </cell>
          <cell r="L6850">
            <v>3.2000000000000001E-2</v>
          </cell>
          <cell r="M6850" t="str">
            <v>KG</v>
          </cell>
          <cell r="N6850">
            <v>0</v>
          </cell>
          <cell r="P6850" t="str">
            <v>22326122472F382U46</v>
          </cell>
          <cell r="Q6850" t="str">
            <v>4010105632514</v>
          </cell>
          <cell r="R6850" t="str">
            <v>4</v>
          </cell>
          <cell r="S6850" t="str">
            <v>223</v>
          </cell>
          <cell r="T6850" t="str">
            <v>01</v>
          </cell>
          <cell r="V6850" t="str">
            <v>85366990</v>
          </cell>
          <cell r="W6850" t="str">
            <v>DE</v>
          </cell>
          <cell r="X6850" t="str">
            <v>C</v>
          </cell>
          <cell r="Y6850" t="str">
            <v>606</v>
          </cell>
          <cell r="Z6850" t="str">
            <v>EA</v>
          </cell>
          <cell r="AA6850">
            <v>1</v>
          </cell>
          <cell r="AB6850" t="str">
            <v>231 X 117 X 056</v>
          </cell>
          <cell r="AE6850" t="str">
            <v>STK</v>
          </cell>
          <cell r="AF6850">
            <v>1</v>
          </cell>
          <cell r="AG6850">
            <v>19</v>
          </cell>
          <cell r="AH6850">
            <v>1</v>
          </cell>
          <cell r="AI6850" t="str">
            <v>STK</v>
          </cell>
          <cell r="AJ6850" t="str">
            <v>PEHA Elektro GmbH &amp; Co. KG</v>
          </cell>
          <cell r="AK6850" t="str">
            <v>PEHA Elektro GmbH &amp; Co. KG</v>
          </cell>
        </row>
        <row r="6851">
          <cell r="C6851" t="str">
            <v>D 71.36 NA</v>
          </cell>
          <cell r="D6851" t="str">
            <v>4851</v>
          </cell>
          <cell r="E6851" t="str">
            <v>15</v>
          </cell>
          <cell r="F6851" t="str">
            <v>1</v>
          </cell>
          <cell r="G6851" t="str">
            <v>01</v>
          </cell>
          <cell r="H6851" t="str">
            <v>01</v>
          </cell>
          <cell r="I6851" t="str">
            <v>1</v>
          </cell>
          <cell r="J6851">
            <v>1</v>
          </cell>
          <cell r="K6851">
            <v>8.5000000000000006E-2</v>
          </cell>
          <cell r="L6851">
            <v>8.5000000000000006E-2</v>
          </cell>
          <cell r="M6851" t="str">
            <v>KG</v>
          </cell>
          <cell r="N6851">
            <v>0</v>
          </cell>
          <cell r="P6851" t="str">
            <v>22326122472F382U46</v>
          </cell>
          <cell r="Q6851" t="str">
            <v>4010105632613</v>
          </cell>
          <cell r="R6851" t="str">
            <v>4</v>
          </cell>
          <cell r="S6851" t="str">
            <v>223</v>
          </cell>
          <cell r="T6851" t="str">
            <v>01</v>
          </cell>
          <cell r="V6851" t="str">
            <v>85389099</v>
          </cell>
          <cell r="W6851" t="str">
            <v>DE</v>
          </cell>
          <cell r="X6851" t="str">
            <v>C</v>
          </cell>
          <cell r="Y6851" t="str">
            <v>606</v>
          </cell>
          <cell r="Z6851" t="str">
            <v>EA</v>
          </cell>
          <cell r="AA6851">
            <v>1</v>
          </cell>
          <cell r="AB6851" t="str">
            <v>089 X 089 X 074</v>
          </cell>
          <cell r="AE6851" t="str">
            <v>STK</v>
          </cell>
          <cell r="AF6851">
            <v>1</v>
          </cell>
          <cell r="AG6851">
            <v>19</v>
          </cell>
          <cell r="AH6851">
            <v>1</v>
          </cell>
          <cell r="AI6851" t="str">
            <v>STK</v>
          </cell>
          <cell r="AJ6851" t="str">
            <v>PEHA Elektro GmbH &amp; Co. KG</v>
          </cell>
          <cell r="AK6851" t="str">
            <v>PEHA Elektro GmbH &amp; Co. KG</v>
          </cell>
        </row>
        <row r="6852">
          <cell r="C6852" t="str">
            <v>D 6711.02/SH</v>
          </cell>
          <cell r="D6852" t="str">
            <v>4851</v>
          </cell>
          <cell r="E6852" t="str">
            <v>15</v>
          </cell>
          <cell r="F6852" t="str">
            <v>1</v>
          </cell>
          <cell r="G6852" t="str">
            <v>01</v>
          </cell>
          <cell r="H6852" t="str">
            <v>01</v>
          </cell>
          <cell r="I6852" t="str">
            <v>1</v>
          </cell>
          <cell r="J6852">
            <v>1</v>
          </cell>
          <cell r="K6852">
            <v>3.1E-2</v>
          </cell>
          <cell r="L6852">
            <v>3.1E-2</v>
          </cell>
          <cell r="M6852" t="str">
            <v>KG</v>
          </cell>
          <cell r="N6852">
            <v>0</v>
          </cell>
          <cell r="P6852" t="str">
            <v>22326122472F382U46</v>
          </cell>
          <cell r="Q6852" t="str">
            <v>4010105632712</v>
          </cell>
          <cell r="R6852" t="str">
            <v>4</v>
          </cell>
          <cell r="S6852" t="str">
            <v>223</v>
          </cell>
          <cell r="T6852" t="str">
            <v>01</v>
          </cell>
          <cell r="V6852" t="str">
            <v>85366990</v>
          </cell>
          <cell r="W6852" t="str">
            <v>DE</v>
          </cell>
          <cell r="X6852" t="str">
            <v>C</v>
          </cell>
          <cell r="Y6852" t="str">
            <v>606</v>
          </cell>
          <cell r="Z6852" t="str">
            <v>EA</v>
          </cell>
          <cell r="AA6852">
            <v>1</v>
          </cell>
          <cell r="AE6852" t="str">
            <v>STK</v>
          </cell>
          <cell r="AF6852">
            <v>1</v>
          </cell>
          <cell r="AG6852">
            <v>19</v>
          </cell>
          <cell r="AH6852">
            <v>1</v>
          </cell>
          <cell r="AI6852" t="str">
            <v>STK</v>
          </cell>
          <cell r="AJ6852" t="str">
            <v>PEHA Elektro GmbH &amp; Co. KG</v>
          </cell>
          <cell r="AK6852" t="str">
            <v>PEHA Elektro GmbH &amp; Co. KG</v>
          </cell>
        </row>
        <row r="6853">
          <cell r="C6853" t="str">
            <v>D 6711.19/SH</v>
          </cell>
          <cell r="D6853" t="str">
            <v>4851</v>
          </cell>
          <cell r="E6853" t="str">
            <v>15</v>
          </cell>
          <cell r="F6853" t="str">
            <v>1</v>
          </cell>
          <cell r="G6853" t="str">
            <v>01</v>
          </cell>
          <cell r="H6853" t="str">
            <v>01</v>
          </cell>
          <cell r="I6853" t="str">
            <v>1</v>
          </cell>
          <cell r="J6853">
            <v>1</v>
          </cell>
          <cell r="K6853">
            <v>3.1E-2</v>
          </cell>
          <cell r="L6853">
            <v>3.1E-2</v>
          </cell>
          <cell r="M6853" t="str">
            <v>KG</v>
          </cell>
          <cell r="N6853">
            <v>0</v>
          </cell>
          <cell r="P6853" t="str">
            <v>22326122472F382U46</v>
          </cell>
          <cell r="Q6853" t="str">
            <v>4010105632811</v>
          </cell>
          <cell r="R6853" t="str">
            <v>4</v>
          </cell>
          <cell r="S6853" t="str">
            <v>223</v>
          </cell>
          <cell r="T6853" t="str">
            <v>01</v>
          </cell>
          <cell r="V6853" t="str">
            <v>85366990</v>
          </cell>
          <cell r="W6853" t="str">
            <v>DE</v>
          </cell>
          <cell r="X6853" t="str">
            <v>C</v>
          </cell>
          <cell r="Y6853" t="str">
            <v>606</v>
          </cell>
          <cell r="Z6853" t="str">
            <v>EA</v>
          </cell>
          <cell r="AA6853">
            <v>1</v>
          </cell>
          <cell r="AE6853" t="str">
            <v>STK</v>
          </cell>
          <cell r="AF6853">
            <v>1</v>
          </cell>
          <cell r="AG6853">
            <v>19</v>
          </cell>
          <cell r="AH6853">
            <v>1</v>
          </cell>
          <cell r="AI6853" t="str">
            <v>STK</v>
          </cell>
          <cell r="AJ6853" t="str">
            <v>PEHA Elektro GmbH &amp; Co. KG</v>
          </cell>
          <cell r="AK6853" t="str">
            <v>PEHA Elektro GmbH &amp; Co. KG</v>
          </cell>
        </row>
        <row r="6854">
          <cell r="C6854" t="str">
            <v>D 6711.19 WI/SH</v>
          </cell>
          <cell r="D6854" t="str">
            <v>4851</v>
          </cell>
          <cell r="E6854" t="str">
            <v>15</v>
          </cell>
          <cell r="F6854" t="str">
            <v>1</v>
          </cell>
          <cell r="G6854" t="str">
            <v>01</v>
          </cell>
          <cell r="H6854" t="str">
            <v>01</v>
          </cell>
          <cell r="I6854" t="str">
            <v>1</v>
          </cell>
          <cell r="J6854">
            <v>1</v>
          </cell>
          <cell r="K6854">
            <v>0.05</v>
          </cell>
          <cell r="L6854">
            <v>0.05</v>
          </cell>
          <cell r="M6854" t="str">
            <v>KG</v>
          </cell>
          <cell r="N6854">
            <v>0</v>
          </cell>
          <cell r="P6854" t="str">
            <v>22326122472F382U46</v>
          </cell>
          <cell r="Q6854" t="str">
            <v>4010105632910</v>
          </cell>
          <cell r="R6854" t="str">
            <v>3</v>
          </cell>
          <cell r="S6854" t="str">
            <v>223</v>
          </cell>
          <cell r="T6854" t="str">
            <v>01</v>
          </cell>
          <cell r="V6854" t="str">
            <v>85366990</v>
          </cell>
          <cell r="W6854" t="str">
            <v>MY</v>
          </cell>
          <cell r="X6854" t="str">
            <v>W</v>
          </cell>
          <cell r="Y6854" t="str">
            <v>606</v>
          </cell>
          <cell r="Z6854" t="str">
            <v>EA</v>
          </cell>
          <cell r="AA6854">
            <v>1</v>
          </cell>
          <cell r="AB6854" t="str">
            <v>50 X 50 X 40</v>
          </cell>
          <cell r="AE6854" t="str">
            <v>STK</v>
          </cell>
          <cell r="AF6854">
            <v>1</v>
          </cell>
          <cell r="AG6854">
            <v>19</v>
          </cell>
          <cell r="AH6854">
            <v>1</v>
          </cell>
          <cell r="AI6854" t="str">
            <v>STK</v>
          </cell>
          <cell r="AJ6854" t="str">
            <v>PEHA Elektro GmbH &amp; Co. KG</v>
          </cell>
          <cell r="AK6854" t="str">
            <v>PEHA Elektro GmbH &amp; Co. KG</v>
          </cell>
        </row>
        <row r="6855">
          <cell r="C6855" t="str">
            <v>D 6771.42 SI</v>
          </cell>
          <cell r="D6855" t="str">
            <v>4851</v>
          </cell>
          <cell r="E6855" t="str">
            <v>15</v>
          </cell>
          <cell r="F6855" t="str">
            <v>1</v>
          </cell>
          <cell r="G6855" t="str">
            <v>01</v>
          </cell>
          <cell r="H6855" t="str">
            <v>01</v>
          </cell>
          <cell r="I6855" t="str">
            <v>1</v>
          </cell>
          <cell r="J6855">
            <v>1</v>
          </cell>
          <cell r="K6855">
            <v>3.5000000000000003E-2</v>
          </cell>
          <cell r="L6855">
            <v>3.5000000000000003E-2</v>
          </cell>
          <cell r="M6855" t="str">
            <v>KG</v>
          </cell>
          <cell r="N6855">
            <v>0</v>
          </cell>
          <cell r="P6855" t="str">
            <v>22326122472F382U46</v>
          </cell>
          <cell r="Q6855" t="str">
            <v>4010105633016</v>
          </cell>
          <cell r="R6855" t="str">
            <v>4</v>
          </cell>
          <cell r="S6855" t="str">
            <v>223</v>
          </cell>
          <cell r="T6855" t="str">
            <v>01</v>
          </cell>
          <cell r="V6855" t="str">
            <v>85366990</v>
          </cell>
          <cell r="W6855" t="str">
            <v>DE</v>
          </cell>
          <cell r="X6855" t="str">
            <v>C</v>
          </cell>
          <cell r="Y6855" t="str">
            <v>606</v>
          </cell>
          <cell r="Z6855" t="str">
            <v>EA</v>
          </cell>
          <cell r="AA6855">
            <v>1</v>
          </cell>
          <cell r="AB6855" t="str">
            <v>36 X 53  X 53</v>
          </cell>
          <cell r="AE6855" t="str">
            <v>STK</v>
          </cell>
          <cell r="AF6855">
            <v>1</v>
          </cell>
          <cell r="AG6855">
            <v>19</v>
          </cell>
          <cell r="AH6855">
            <v>1</v>
          </cell>
          <cell r="AI6855" t="str">
            <v>STK</v>
          </cell>
          <cell r="AJ6855" t="str">
            <v>PEHA Elektro GmbH &amp; Co. KG</v>
          </cell>
          <cell r="AK6855" t="str">
            <v>PEHA Elektro GmbH &amp; Co. KG</v>
          </cell>
        </row>
        <row r="6856">
          <cell r="C6856" t="str">
            <v>D 6771.33 SI</v>
          </cell>
          <cell r="D6856" t="str">
            <v>4851</v>
          </cell>
          <cell r="E6856" t="str">
            <v>15</v>
          </cell>
          <cell r="F6856" t="str">
            <v>1</v>
          </cell>
          <cell r="G6856" t="str">
            <v>01</v>
          </cell>
          <cell r="H6856" t="str">
            <v>02</v>
          </cell>
          <cell r="I6856" t="str">
            <v>2</v>
          </cell>
          <cell r="J6856">
            <v>1</v>
          </cell>
          <cell r="K6856">
            <v>3.5000000000000003E-2</v>
          </cell>
          <cell r="L6856">
            <v>3.5000000000000003E-2</v>
          </cell>
          <cell r="M6856" t="str">
            <v>KG</v>
          </cell>
          <cell r="N6856">
            <v>0</v>
          </cell>
          <cell r="P6856" t="str">
            <v>22326122472F382U46</v>
          </cell>
          <cell r="Q6856" t="str">
            <v>4010105633115</v>
          </cell>
          <cell r="R6856" t="str">
            <v>4</v>
          </cell>
          <cell r="S6856" t="str">
            <v>223</v>
          </cell>
          <cell r="T6856" t="str">
            <v>01</v>
          </cell>
          <cell r="V6856" t="str">
            <v>85366990</v>
          </cell>
          <cell r="W6856" t="str">
            <v>DE</v>
          </cell>
          <cell r="X6856" t="str">
            <v>C</v>
          </cell>
          <cell r="Y6856" t="str">
            <v>606</v>
          </cell>
          <cell r="Z6856" t="str">
            <v>EA</v>
          </cell>
          <cell r="AA6856">
            <v>1</v>
          </cell>
          <cell r="AB6856" t="str">
            <v>231 X 117 X 056</v>
          </cell>
          <cell r="AE6856" t="str">
            <v>STK</v>
          </cell>
          <cell r="AF6856">
            <v>1</v>
          </cell>
          <cell r="AG6856">
            <v>19</v>
          </cell>
          <cell r="AH6856">
            <v>1</v>
          </cell>
          <cell r="AI6856" t="str">
            <v>STK</v>
          </cell>
          <cell r="AJ6856" t="str">
            <v>PEHA Elektro GmbH &amp; Co. KG</v>
          </cell>
          <cell r="AK6856" t="str">
            <v>PEHA Elektro GmbH &amp; Co. KG</v>
          </cell>
        </row>
        <row r="6857">
          <cell r="C6857" t="str">
            <v>D 6771.36 SI</v>
          </cell>
          <cell r="D6857" t="str">
            <v>4851</v>
          </cell>
          <cell r="E6857" t="str">
            <v>15</v>
          </cell>
          <cell r="F6857" t="str">
            <v>1</v>
          </cell>
          <cell r="G6857" t="str">
            <v>01</v>
          </cell>
          <cell r="H6857" t="str">
            <v>02</v>
          </cell>
          <cell r="I6857" t="str">
            <v>2</v>
          </cell>
          <cell r="J6857">
            <v>1</v>
          </cell>
          <cell r="K6857">
            <v>3.5000000000000003E-2</v>
          </cell>
          <cell r="L6857">
            <v>3.5000000000000003E-2</v>
          </cell>
          <cell r="M6857" t="str">
            <v>KG</v>
          </cell>
          <cell r="N6857">
            <v>0</v>
          </cell>
          <cell r="P6857" t="str">
            <v>22326122472F382U46</v>
          </cell>
          <cell r="Q6857" t="str">
            <v>4010105633214</v>
          </cell>
          <cell r="R6857" t="str">
            <v>4</v>
          </cell>
          <cell r="S6857" t="str">
            <v>223</v>
          </cell>
          <cell r="T6857" t="str">
            <v>01</v>
          </cell>
          <cell r="V6857" t="str">
            <v>85366990</v>
          </cell>
          <cell r="W6857" t="str">
            <v>DE</v>
          </cell>
          <cell r="X6857" t="str">
            <v>C</v>
          </cell>
          <cell r="Y6857" t="str">
            <v>606</v>
          </cell>
          <cell r="Z6857" t="str">
            <v>EA</v>
          </cell>
          <cell r="AA6857">
            <v>1</v>
          </cell>
          <cell r="AB6857" t="str">
            <v>231 X 117 X 056</v>
          </cell>
          <cell r="AE6857" t="str">
            <v>STK</v>
          </cell>
          <cell r="AF6857">
            <v>1</v>
          </cell>
          <cell r="AG6857">
            <v>19</v>
          </cell>
          <cell r="AH6857">
            <v>1</v>
          </cell>
          <cell r="AI6857" t="str">
            <v>STK</v>
          </cell>
          <cell r="AJ6857" t="str">
            <v>PEHA Elektro GmbH &amp; Co. KG</v>
          </cell>
          <cell r="AK6857" t="str">
            <v>PEHA Elektro GmbH &amp; Co. KG</v>
          </cell>
        </row>
        <row r="6858">
          <cell r="C6858" t="str">
            <v>D 6771.70 DKNAWE S/BERNER</v>
          </cell>
          <cell r="D6858" t="str">
            <v>4851</v>
          </cell>
          <cell r="E6858" t="str">
            <v>15</v>
          </cell>
          <cell r="F6858" t="str">
            <v>1</v>
          </cell>
          <cell r="G6858" t="str">
            <v>01</v>
          </cell>
          <cell r="H6858" t="str">
            <v>01</v>
          </cell>
          <cell r="I6858" t="str">
            <v>1</v>
          </cell>
          <cell r="J6858">
            <v>1</v>
          </cell>
          <cell r="K6858">
            <v>3.5000000000000003E-2</v>
          </cell>
          <cell r="L6858">
            <v>3.5000000000000003E-2</v>
          </cell>
          <cell r="M6858" t="str">
            <v>KG</v>
          </cell>
          <cell r="N6858">
            <v>0</v>
          </cell>
          <cell r="P6858" t="str">
            <v>22326122472F382U46</v>
          </cell>
          <cell r="Q6858" t="str">
            <v>4010105633511</v>
          </cell>
          <cell r="R6858" t="str">
            <v>4</v>
          </cell>
          <cell r="S6858" t="str">
            <v>223</v>
          </cell>
          <cell r="T6858" t="str">
            <v>01</v>
          </cell>
          <cell r="V6858" t="str">
            <v>85366990</v>
          </cell>
          <cell r="W6858" t="str">
            <v>DE</v>
          </cell>
          <cell r="X6858" t="str">
            <v>C</v>
          </cell>
          <cell r="Y6858" t="str">
            <v>606</v>
          </cell>
          <cell r="Z6858" t="str">
            <v>EA</v>
          </cell>
          <cell r="AA6858">
            <v>1</v>
          </cell>
          <cell r="AE6858" t="str">
            <v>STK</v>
          </cell>
          <cell r="AF6858">
            <v>1</v>
          </cell>
          <cell r="AG6858">
            <v>19</v>
          </cell>
          <cell r="AH6858">
            <v>1</v>
          </cell>
          <cell r="AI6858" t="str">
            <v>STK</v>
          </cell>
          <cell r="AJ6858" t="str">
            <v>PEHA Elektro GmbH &amp; Co. KG</v>
          </cell>
          <cell r="AK6858" t="str">
            <v>PEHA Elektro GmbH &amp; Co. KG</v>
          </cell>
        </row>
        <row r="6859">
          <cell r="C6859" t="str">
            <v>D 6711.42/I</v>
          </cell>
          <cell r="D6859" t="str">
            <v>4851</v>
          </cell>
          <cell r="E6859" t="str">
            <v>15</v>
          </cell>
          <cell r="F6859" t="str">
            <v>2</v>
          </cell>
          <cell r="G6859" t="str">
            <v>02</v>
          </cell>
          <cell r="H6859" t="str">
            <v>02</v>
          </cell>
          <cell r="I6859" t="str">
            <v>2</v>
          </cell>
          <cell r="J6859">
            <v>1</v>
          </cell>
          <cell r="K6859">
            <v>3.5000000000000003E-2</v>
          </cell>
          <cell r="L6859">
            <v>3.5000000000000003E-2</v>
          </cell>
          <cell r="M6859" t="str">
            <v>KG</v>
          </cell>
          <cell r="N6859">
            <v>0</v>
          </cell>
          <cell r="P6859" t="str">
            <v>22326122472F382U46</v>
          </cell>
          <cell r="Q6859" t="str">
            <v>4010105633610</v>
          </cell>
          <cell r="R6859" t="str">
            <v>4</v>
          </cell>
          <cell r="S6859" t="str">
            <v>223</v>
          </cell>
          <cell r="T6859" t="str">
            <v>01</v>
          </cell>
          <cell r="V6859" t="str">
            <v>85366990</v>
          </cell>
          <cell r="W6859" t="str">
            <v>DE</v>
          </cell>
          <cell r="X6859" t="str">
            <v>W</v>
          </cell>
          <cell r="Y6859" t="str">
            <v>606</v>
          </cell>
          <cell r="Z6859" t="str">
            <v>EA</v>
          </cell>
          <cell r="AA6859">
            <v>1</v>
          </cell>
          <cell r="AE6859" t="str">
            <v>STK</v>
          </cell>
          <cell r="AF6859">
            <v>1</v>
          </cell>
          <cell r="AG6859">
            <v>19</v>
          </cell>
          <cell r="AH6859">
            <v>1</v>
          </cell>
          <cell r="AI6859" t="str">
            <v>STK</v>
          </cell>
          <cell r="AJ6859" t="str">
            <v>PEHA Elektro GmbH &amp; Co. KG</v>
          </cell>
          <cell r="AK6859" t="str">
            <v>PEHA Elektro GmbH &amp; Co. KG</v>
          </cell>
        </row>
        <row r="6860">
          <cell r="C6860" t="str">
            <v>D 6711.02 SK GLKWINAWES/M</v>
          </cell>
          <cell r="D6860" t="str">
            <v>4851</v>
          </cell>
          <cell r="E6860" t="str">
            <v>15</v>
          </cell>
          <cell r="F6860" t="str">
            <v>2</v>
          </cell>
          <cell r="G6860" t="str">
            <v>02</v>
          </cell>
          <cell r="H6860" t="str">
            <v>02</v>
          </cell>
          <cell r="I6860" t="str">
            <v>2</v>
          </cell>
          <cell r="J6860">
            <v>1</v>
          </cell>
          <cell r="K6860">
            <v>3.5000000000000003E-2</v>
          </cell>
          <cell r="L6860">
            <v>3.5000000000000003E-2</v>
          </cell>
          <cell r="M6860" t="str">
            <v>KG</v>
          </cell>
          <cell r="N6860">
            <v>0</v>
          </cell>
          <cell r="P6860" t="str">
            <v>22326122472F382U46</v>
          </cell>
          <cell r="Q6860" t="str">
            <v>4010105633719</v>
          </cell>
          <cell r="R6860" t="str">
            <v>4</v>
          </cell>
          <cell r="S6860" t="str">
            <v>223</v>
          </cell>
          <cell r="T6860" t="str">
            <v>01</v>
          </cell>
          <cell r="V6860" t="str">
            <v>85366990</v>
          </cell>
          <cell r="W6860" t="str">
            <v>DE</v>
          </cell>
          <cell r="X6860" t="str">
            <v>C</v>
          </cell>
          <cell r="Y6860" t="str">
            <v>606</v>
          </cell>
          <cell r="Z6860" t="str">
            <v>EA</v>
          </cell>
          <cell r="AA6860">
            <v>1</v>
          </cell>
          <cell r="AE6860" t="str">
            <v>STK</v>
          </cell>
          <cell r="AF6860">
            <v>1</v>
          </cell>
          <cell r="AG6860">
            <v>19</v>
          </cell>
          <cell r="AH6860">
            <v>1</v>
          </cell>
          <cell r="AI6860" t="str">
            <v>STK</v>
          </cell>
          <cell r="AJ6860" t="str">
            <v>PEHA Elektro GmbH &amp; Co. KG</v>
          </cell>
          <cell r="AK6860" t="str">
            <v>PEHA Elektro GmbH &amp; Co. KG</v>
          </cell>
        </row>
        <row r="6861">
          <cell r="C6861" t="str">
            <v>D 6711.33 WI</v>
          </cell>
          <cell r="D6861" t="str">
            <v>4851</v>
          </cell>
          <cell r="E6861" t="str">
            <v>15</v>
          </cell>
          <cell r="F6861" t="str">
            <v>1</v>
          </cell>
          <cell r="G6861" t="str">
            <v>01</v>
          </cell>
          <cell r="H6861" t="str">
            <v>01</v>
          </cell>
          <cell r="I6861" t="str">
            <v>1</v>
          </cell>
          <cell r="J6861">
            <v>1</v>
          </cell>
          <cell r="K6861">
            <v>0.03</v>
          </cell>
          <cell r="L6861">
            <v>0.03</v>
          </cell>
          <cell r="M6861" t="str">
            <v>KG</v>
          </cell>
          <cell r="N6861">
            <v>0</v>
          </cell>
          <cell r="P6861" t="str">
            <v>22326122472F382U46</v>
          </cell>
          <cell r="Q6861" t="str">
            <v>4010105633818</v>
          </cell>
          <cell r="R6861" t="str">
            <v>4</v>
          </cell>
          <cell r="S6861" t="str">
            <v>223</v>
          </cell>
          <cell r="T6861" t="str">
            <v>01</v>
          </cell>
          <cell r="V6861" t="str">
            <v>85366990</v>
          </cell>
          <cell r="W6861" t="str">
            <v>DE</v>
          </cell>
          <cell r="X6861" t="str">
            <v>C</v>
          </cell>
          <cell r="Y6861" t="str">
            <v>606</v>
          </cell>
          <cell r="Z6861" t="str">
            <v>EA</v>
          </cell>
          <cell r="AA6861">
            <v>1</v>
          </cell>
          <cell r="AB6861" t="str">
            <v>53 X 52  X 39</v>
          </cell>
          <cell r="AE6861" t="str">
            <v>STK</v>
          </cell>
          <cell r="AF6861">
            <v>1</v>
          </cell>
          <cell r="AG6861">
            <v>19</v>
          </cell>
          <cell r="AH6861">
            <v>1</v>
          </cell>
          <cell r="AI6861" t="str">
            <v>STK</v>
          </cell>
          <cell r="AJ6861" t="str">
            <v>PEHA Elektro GmbH &amp; Co. KG</v>
          </cell>
          <cell r="AK6861" t="str">
            <v>PEHA Elektro GmbH &amp; Co. KG</v>
          </cell>
        </row>
        <row r="6862">
          <cell r="C6862" t="str">
            <v>D 6711.42 WI</v>
          </cell>
          <cell r="D6862" t="str">
            <v>4851</v>
          </cell>
          <cell r="E6862" t="str">
            <v>15</v>
          </cell>
          <cell r="F6862" t="str">
            <v>1</v>
          </cell>
          <cell r="G6862" t="str">
            <v>01</v>
          </cell>
          <cell r="H6862" t="str">
            <v>01</v>
          </cell>
          <cell r="I6862" t="str">
            <v>1</v>
          </cell>
          <cell r="J6862">
            <v>1</v>
          </cell>
          <cell r="K6862">
            <v>3.2000000000000001E-2</v>
          </cell>
          <cell r="L6862">
            <v>3.2000000000000001E-2</v>
          </cell>
          <cell r="M6862" t="str">
            <v>KG</v>
          </cell>
          <cell r="N6862">
            <v>0</v>
          </cell>
          <cell r="P6862" t="str">
            <v>22326122472F382U46</v>
          </cell>
          <cell r="Q6862" t="str">
            <v>4010105633917</v>
          </cell>
          <cell r="R6862" t="str">
            <v>4</v>
          </cell>
          <cell r="S6862" t="str">
            <v>223</v>
          </cell>
          <cell r="T6862" t="str">
            <v>01</v>
          </cell>
          <cell r="V6862" t="str">
            <v>85366990</v>
          </cell>
          <cell r="W6862" t="str">
            <v>DE</v>
          </cell>
          <cell r="X6862" t="str">
            <v>C</v>
          </cell>
          <cell r="Y6862" t="str">
            <v>606</v>
          </cell>
          <cell r="Z6862" t="str">
            <v>EA</v>
          </cell>
          <cell r="AA6862">
            <v>1</v>
          </cell>
          <cell r="AB6862" t="str">
            <v>40 X 55  X 55</v>
          </cell>
          <cell r="AE6862" t="str">
            <v>STK</v>
          </cell>
          <cell r="AF6862">
            <v>1</v>
          </cell>
          <cell r="AG6862">
            <v>19</v>
          </cell>
          <cell r="AH6862">
            <v>1</v>
          </cell>
          <cell r="AI6862" t="str">
            <v>STK</v>
          </cell>
          <cell r="AJ6862" t="str">
            <v>PEHA Elektro GmbH &amp; Co. KG</v>
          </cell>
          <cell r="AK6862" t="str">
            <v>PEHA Elektro GmbH &amp; Co. KG</v>
          </cell>
        </row>
        <row r="6863">
          <cell r="C6863" t="str">
            <v>D 6711.42 WI LED/4</v>
          </cell>
          <cell r="D6863" t="str">
            <v>4851</v>
          </cell>
          <cell r="E6863" t="str">
            <v>15</v>
          </cell>
          <cell r="F6863" t="str">
            <v>1</v>
          </cell>
          <cell r="G6863" t="str">
            <v>01</v>
          </cell>
          <cell r="H6863" t="str">
            <v>01</v>
          </cell>
          <cell r="I6863" t="str">
            <v>1</v>
          </cell>
          <cell r="J6863">
            <v>1</v>
          </cell>
          <cell r="K6863">
            <v>3.5999999999999997E-2</v>
          </cell>
          <cell r="L6863">
            <v>3.5999999999999997E-2</v>
          </cell>
          <cell r="M6863" t="str">
            <v>KG</v>
          </cell>
          <cell r="N6863">
            <v>0</v>
          </cell>
          <cell r="P6863" t="str">
            <v>22326122472F382U46</v>
          </cell>
          <cell r="Q6863" t="str">
            <v>4010105633924</v>
          </cell>
          <cell r="R6863" t="str">
            <v>4</v>
          </cell>
          <cell r="S6863" t="str">
            <v>223</v>
          </cell>
          <cell r="T6863" t="str">
            <v>01</v>
          </cell>
          <cell r="V6863" t="str">
            <v>85366990</v>
          </cell>
          <cell r="W6863" t="str">
            <v>DE</v>
          </cell>
          <cell r="X6863" t="str">
            <v>W</v>
          </cell>
          <cell r="Y6863" t="str">
            <v>606</v>
          </cell>
          <cell r="Z6863" t="str">
            <v>EA</v>
          </cell>
          <cell r="AA6863">
            <v>1</v>
          </cell>
          <cell r="AB6863" t="str">
            <v>55 X 55  X 40</v>
          </cell>
          <cell r="AE6863" t="str">
            <v>STK</v>
          </cell>
          <cell r="AF6863">
            <v>1</v>
          </cell>
          <cell r="AG6863">
            <v>19</v>
          </cell>
          <cell r="AH6863">
            <v>1</v>
          </cell>
          <cell r="AI6863" t="str">
            <v>STK</v>
          </cell>
          <cell r="AJ6863" t="str">
            <v>PEHA Elektro GmbH &amp; Co. KG</v>
          </cell>
          <cell r="AK6863" t="str">
            <v>PEHA Elektro GmbH &amp; Co. KG</v>
          </cell>
        </row>
        <row r="6864">
          <cell r="C6864" t="str">
            <v>D 6711.33 WI LED/4</v>
          </cell>
          <cell r="D6864" t="str">
            <v>4851</v>
          </cell>
          <cell r="E6864" t="str">
            <v>15</v>
          </cell>
          <cell r="F6864" t="str">
            <v>1</v>
          </cell>
          <cell r="G6864" t="str">
            <v>01</v>
          </cell>
          <cell r="H6864" t="str">
            <v>01</v>
          </cell>
          <cell r="I6864" t="str">
            <v>1</v>
          </cell>
          <cell r="J6864">
            <v>1</v>
          </cell>
          <cell r="K6864">
            <v>3.5999999999999997E-2</v>
          </cell>
          <cell r="L6864">
            <v>3.5999999999999997E-2</v>
          </cell>
          <cell r="M6864" t="str">
            <v>KG</v>
          </cell>
          <cell r="N6864">
            <v>0</v>
          </cell>
          <cell r="P6864" t="str">
            <v>22326122472F382U46</v>
          </cell>
          <cell r="Q6864" t="str">
            <v>4010105633948</v>
          </cell>
          <cell r="R6864" t="str">
            <v>4</v>
          </cell>
          <cell r="S6864" t="str">
            <v>223</v>
          </cell>
          <cell r="T6864" t="str">
            <v>01</v>
          </cell>
          <cell r="V6864" t="str">
            <v>85366990</v>
          </cell>
          <cell r="W6864" t="str">
            <v>DE</v>
          </cell>
          <cell r="X6864" t="str">
            <v>C</v>
          </cell>
          <cell r="Y6864" t="str">
            <v>606</v>
          </cell>
          <cell r="Z6864" t="str">
            <v>EA</v>
          </cell>
          <cell r="AA6864">
            <v>1</v>
          </cell>
          <cell r="AB6864" t="str">
            <v>231 X 117 X 056</v>
          </cell>
          <cell r="AE6864" t="str">
            <v>STK</v>
          </cell>
          <cell r="AF6864">
            <v>1</v>
          </cell>
          <cell r="AG6864">
            <v>19</v>
          </cell>
          <cell r="AH6864">
            <v>1</v>
          </cell>
          <cell r="AI6864" t="str">
            <v>STK</v>
          </cell>
          <cell r="AJ6864" t="str">
            <v>PEHA Elektro GmbH &amp; Co. KG</v>
          </cell>
          <cell r="AK6864" t="str">
            <v>PEHA Elektro GmbH &amp; Co. KG</v>
          </cell>
        </row>
        <row r="6865">
          <cell r="C6865" t="str">
            <v>D 6711.36 WI LED/4</v>
          </cell>
          <cell r="D6865" t="str">
            <v>4851</v>
          </cell>
          <cell r="E6865" t="str">
            <v>15</v>
          </cell>
          <cell r="F6865" t="str">
            <v>1</v>
          </cell>
          <cell r="G6865" t="str">
            <v>01</v>
          </cell>
          <cell r="H6865" t="str">
            <v>01</v>
          </cell>
          <cell r="I6865" t="str">
            <v>1</v>
          </cell>
          <cell r="J6865">
            <v>1</v>
          </cell>
          <cell r="K6865">
            <v>3.5000000000000003E-2</v>
          </cell>
          <cell r="L6865">
            <v>3.5000000000000003E-2</v>
          </cell>
          <cell r="M6865" t="str">
            <v>KG</v>
          </cell>
          <cell r="N6865">
            <v>0</v>
          </cell>
          <cell r="P6865" t="str">
            <v>22326122472F382U46</v>
          </cell>
          <cell r="Q6865" t="str">
            <v>4010105634013</v>
          </cell>
          <cell r="R6865" t="str">
            <v>4</v>
          </cell>
          <cell r="S6865" t="str">
            <v>223</v>
          </cell>
          <cell r="T6865" t="str">
            <v>01</v>
          </cell>
          <cell r="V6865" t="str">
            <v>85366990</v>
          </cell>
          <cell r="W6865" t="str">
            <v>DE</v>
          </cell>
          <cell r="X6865" t="str">
            <v>C</v>
          </cell>
          <cell r="Y6865" t="str">
            <v>606</v>
          </cell>
          <cell r="Z6865" t="str">
            <v>EA</v>
          </cell>
          <cell r="AA6865">
            <v>1</v>
          </cell>
          <cell r="AB6865" t="str">
            <v>53 X 53  X 40</v>
          </cell>
          <cell r="AE6865" t="str">
            <v>STK</v>
          </cell>
          <cell r="AF6865">
            <v>1</v>
          </cell>
          <cell r="AG6865">
            <v>19</v>
          </cell>
          <cell r="AH6865">
            <v>1</v>
          </cell>
          <cell r="AI6865" t="str">
            <v>STK</v>
          </cell>
          <cell r="AJ6865" t="str">
            <v>PEHA Elektro GmbH &amp; Co. KG</v>
          </cell>
          <cell r="AK6865" t="str">
            <v>PEHA Elektro GmbH &amp; Co. KG</v>
          </cell>
        </row>
        <row r="6866">
          <cell r="C6866" t="str">
            <v>D 6711.02 WI LED/4</v>
          </cell>
          <cell r="D6866" t="str">
            <v>4851</v>
          </cell>
          <cell r="E6866" t="str">
            <v>15</v>
          </cell>
          <cell r="F6866" t="str">
            <v>1</v>
          </cell>
          <cell r="G6866" t="str">
            <v>01</v>
          </cell>
          <cell r="H6866" t="str">
            <v>01</v>
          </cell>
          <cell r="I6866" t="str">
            <v>1</v>
          </cell>
          <cell r="J6866">
            <v>1</v>
          </cell>
          <cell r="K6866">
            <v>0.04</v>
          </cell>
          <cell r="L6866">
            <v>0.03</v>
          </cell>
          <cell r="M6866" t="str">
            <v>KG</v>
          </cell>
          <cell r="N6866">
            <v>0</v>
          </cell>
          <cell r="P6866" t="str">
            <v>22326122472F382U46</v>
          </cell>
          <cell r="Q6866" t="str">
            <v>4010105634112</v>
          </cell>
          <cell r="R6866" t="str">
            <v>4</v>
          </cell>
          <cell r="S6866" t="str">
            <v>223</v>
          </cell>
          <cell r="T6866" t="str">
            <v>01</v>
          </cell>
          <cell r="V6866" t="str">
            <v>85366990</v>
          </cell>
          <cell r="W6866" t="str">
            <v>DE</v>
          </cell>
          <cell r="X6866" t="str">
            <v>C</v>
          </cell>
          <cell r="Y6866" t="str">
            <v>606</v>
          </cell>
          <cell r="Z6866" t="str">
            <v>EA</v>
          </cell>
          <cell r="AA6866">
            <v>1</v>
          </cell>
          <cell r="AB6866" t="str">
            <v>231 X 117 X 056</v>
          </cell>
          <cell r="AE6866" t="str">
            <v>STK</v>
          </cell>
          <cell r="AF6866">
            <v>1</v>
          </cell>
          <cell r="AG6866">
            <v>19</v>
          </cell>
          <cell r="AH6866">
            <v>1</v>
          </cell>
          <cell r="AI6866" t="str">
            <v>STK</v>
          </cell>
          <cell r="AJ6866" t="str">
            <v>PEHA Elektro GmbH &amp; Co. KG</v>
          </cell>
          <cell r="AK6866" t="str">
            <v>PEHA Elektro GmbH &amp; Co. KG</v>
          </cell>
        </row>
        <row r="6867">
          <cell r="C6867" t="str">
            <v>H 6711.19 WI/SH</v>
          </cell>
          <cell r="D6867" t="str">
            <v>4851</v>
          </cell>
          <cell r="E6867" t="str">
            <v>15</v>
          </cell>
          <cell r="F6867" t="str">
            <v>1</v>
          </cell>
          <cell r="G6867" t="str">
            <v>01</v>
          </cell>
          <cell r="H6867" t="str">
            <v>01</v>
          </cell>
          <cell r="I6867" t="str">
            <v>1</v>
          </cell>
          <cell r="J6867">
            <v>1</v>
          </cell>
          <cell r="K6867">
            <v>0.04</v>
          </cell>
          <cell r="L6867">
            <v>0.03</v>
          </cell>
          <cell r="M6867" t="str">
            <v>KG</v>
          </cell>
          <cell r="N6867">
            <v>0</v>
          </cell>
          <cell r="P6867" t="str">
            <v>22326122472F382U46</v>
          </cell>
          <cell r="Q6867" t="str">
            <v>4010105634129</v>
          </cell>
          <cell r="R6867" t="str">
            <v>4</v>
          </cell>
          <cell r="S6867" t="str">
            <v>223</v>
          </cell>
          <cell r="T6867" t="str">
            <v>01</v>
          </cell>
          <cell r="V6867" t="str">
            <v>85366990</v>
          </cell>
          <cell r="W6867" t="str">
            <v>DE</v>
          </cell>
          <cell r="X6867" t="str">
            <v>C</v>
          </cell>
          <cell r="Y6867" t="str">
            <v>606</v>
          </cell>
          <cell r="Z6867" t="str">
            <v>EA</v>
          </cell>
          <cell r="AA6867">
            <v>1</v>
          </cell>
          <cell r="AE6867" t="str">
            <v>STK</v>
          </cell>
          <cell r="AF6867">
            <v>1</v>
          </cell>
          <cell r="AG6867">
            <v>19</v>
          </cell>
          <cell r="AH6867">
            <v>1</v>
          </cell>
          <cell r="AI6867" t="str">
            <v>STK</v>
          </cell>
          <cell r="AJ6867" t="str">
            <v>PEHA Elektro GmbH &amp; Co. KG</v>
          </cell>
          <cell r="AK6867" t="str">
            <v>PEHA Elektro GmbH &amp; Co. KG</v>
          </cell>
        </row>
        <row r="6868">
          <cell r="C6868" t="str">
            <v>D 6711.42 SK NA WE5</v>
          </cell>
          <cell r="D6868" t="str">
            <v>4851</v>
          </cell>
          <cell r="E6868" t="str">
            <v>15</v>
          </cell>
          <cell r="F6868" t="str">
            <v>1</v>
          </cell>
          <cell r="G6868" t="str">
            <v>01</v>
          </cell>
          <cell r="H6868" t="str">
            <v>01</v>
          </cell>
          <cell r="I6868" t="str">
            <v>1</v>
          </cell>
          <cell r="J6868">
            <v>1</v>
          </cell>
          <cell r="K6868">
            <v>6.3E-2</v>
          </cell>
          <cell r="L6868">
            <v>6.2E-2</v>
          </cell>
          <cell r="M6868" t="str">
            <v>KG</v>
          </cell>
          <cell r="N6868">
            <v>0</v>
          </cell>
          <cell r="P6868" t="str">
            <v>22326122472F382U46</v>
          </cell>
          <cell r="Q6868" t="str">
            <v>4010105634211</v>
          </cell>
          <cell r="R6868" t="str">
            <v>4</v>
          </cell>
          <cell r="S6868" t="str">
            <v>223</v>
          </cell>
          <cell r="T6868" t="str">
            <v>01</v>
          </cell>
          <cell r="V6868" t="str">
            <v>85366990</v>
          </cell>
          <cell r="W6868" t="str">
            <v>DE</v>
          </cell>
          <cell r="X6868" t="str">
            <v>C</v>
          </cell>
          <cell r="Y6868" t="str">
            <v>606</v>
          </cell>
          <cell r="Z6868" t="str">
            <v>EA</v>
          </cell>
          <cell r="AA6868">
            <v>1</v>
          </cell>
          <cell r="AB6868" t="str">
            <v>60 X 65  X 60</v>
          </cell>
          <cell r="AE6868" t="str">
            <v>STK</v>
          </cell>
          <cell r="AF6868">
            <v>1</v>
          </cell>
          <cell r="AG6868">
            <v>19</v>
          </cell>
          <cell r="AH6868">
            <v>1</v>
          </cell>
          <cell r="AI6868" t="str">
            <v>STK</v>
          </cell>
          <cell r="AJ6868" t="str">
            <v>PEHA Elektro GmbH &amp; Co. KG</v>
          </cell>
          <cell r="AK6868" t="str">
            <v>PEHA Elektro GmbH &amp; Co. KG</v>
          </cell>
        </row>
        <row r="6869">
          <cell r="C6869" t="str">
            <v>D 6711.42 SK NA WE1</v>
          </cell>
          <cell r="D6869" t="str">
            <v>4851</v>
          </cell>
          <cell r="E6869" t="str">
            <v>15</v>
          </cell>
          <cell r="F6869" t="str">
            <v>1</v>
          </cell>
          <cell r="G6869" t="str">
            <v>01</v>
          </cell>
          <cell r="H6869" t="str">
            <v>01</v>
          </cell>
          <cell r="I6869" t="str">
            <v>1</v>
          </cell>
          <cell r="J6869">
            <v>1</v>
          </cell>
          <cell r="K6869">
            <v>7.0000000000000007E-2</v>
          </cell>
          <cell r="L6869">
            <v>7.0000000000000007E-2</v>
          </cell>
          <cell r="M6869" t="str">
            <v>KG</v>
          </cell>
          <cell r="N6869">
            <v>0</v>
          </cell>
          <cell r="P6869" t="str">
            <v>22326122472F382U46</v>
          </cell>
          <cell r="Q6869" t="str">
            <v>4010105634310</v>
          </cell>
          <cell r="R6869" t="str">
            <v>4</v>
          </cell>
          <cell r="S6869" t="str">
            <v>223</v>
          </cell>
          <cell r="T6869" t="str">
            <v>01</v>
          </cell>
          <cell r="V6869" t="str">
            <v>85366990</v>
          </cell>
          <cell r="W6869" t="str">
            <v>DE</v>
          </cell>
          <cell r="X6869" t="str">
            <v>C</v>
          </cell>
          <cell r="Y6869" t="str">
            <v>606</v>
          </cell>
          <cell r="Z6869" t="str">
            <v>EA</v>
          </cell>
          <cell r="AA6869">
            <v>1</v>
          </cell>
          <cell r="AB6869" t="str">
            <v>59 X 60  X 65</v>
          </cell>
          <cell r="AE6869" t="str">
            <v>STK</v>
          </cell>
          <cell r="AF6869">
            <v>1</v>
          </cell>
          <cell r="AG6869">
            <v>19</v>
          </cell>
          <cell r="AH6869">
            <v>1</v>
          </cell>
          <cell r="AI6869" t="str">
            <v>STK</v>
          </cell>
          <cell r="AJ6869" t="str">
            <v>PEHA Elektro GmbH &amp; Co. KG</v>
          </cell>
          <cell r="AK6869" t="str">
            <v>PEHA Elektro GmbH &amp; Co. KG</v>
          </cell>
        </row>
        <row r="6870">
          <cell r="C6870" t="str">
            <v>D 6711.36 SK NA WE1</v>
          </cell>
          <cell r="D6870" t="str">
            <v>4851</v>
          </cell>
          <cell r="E6870" t="str">
            <v>15</v>
          </cell>
          <cell r="F6870" t="str">
            <v>1</v>
          </cell>
          <cell r="G6870" t="str">
            <v>01</v>
          </cell>
          <cell r="H6870" t="str">
            <v>01</v>
          </cell>
          <cell r="I6870" t="str">
            <v>1</v>
          </cell>
          <cell r="J6870">
            <v>1</v>
          </cell>
          <cell r="K6870">
            <v>7.0000000000000007E-2</v>
          </cell>
          <cell r="L6870">
            <v>7.0000000000000007E-2</v>
          </cell>
          <cell r="M6870" t="str">
            <v>KG</v>
          </cell>
          <cell r="N6870">
            <v>0</v>
          </cell>
          <cell r="P6870" t="str">
            <v>22326122472F382U46</v>
          </cell>
          <cell r="Q6870" t="str">
            <v>4010105634334</v>
          </cell>
          <cell r="R6870" t="str">
            <v>4</v>
          </cell>
          <cell r="S6870" t="str">
            <v>223</v>
          </cell>
          <cell r="T6870" t="str">
            <v>01</v>
          </cell>
          <cell r="V6870" t="str">
            <v>85366990</v>
          </cell>
          <cell r="W6870" t="str">
            <v>DE</v>
          </cell>
          <cell r="X6870" t="str">
            <v>C</v>
          </cell>
          <cell r="Y6870" t="str">
            <v>606</v>
          </cell>
          <cell r="Z6870" t="str">
            <v>EA</v>
          </cell>
          <cell r="AA6870">
            <v>1</v>
          </cell>
          <cell r="AB6870" t="str">
            <v>320 X 158 X 107</v>
          </cell>
          <cell r="AE6870" t="str">
            <v>STK</v>
          </cell>
          <cell r="AF6870">
            <v>1</v>
          </cell>
          <cell r="AG6870">
            <v>19</v>
          </cell>
          <cell r="AH6870">
            <v>1</v>
          </cell>
          <cell r="AI6870" t="str">
            <v>STK</v>
          </cell>
          <cell r="AJ6870" t="str">
            <v>PEHA Elektro GmbH &amp; Co. KG</v>
          </cell>
          <cell r="AK6870" t="str">
            <v>PEHA Elektro GmbH &amp; Co. KG</v>
          </cell>
        </row>
        <row r="6871">
          <cell r="C6871" t="str">
            <v>D 6711.02 SK NA WE1</v>
          </cell>
          <cell r="D6871" t="str">
            <v>4851</v>
          </cell>
          <cell r="E6871" t="str">
            <v>15</v>
          </cell>
          <cell r="F6871" t="str">
            <v>1</v>
          </cell>
          <cell r="G6871" t="str">
            <v>01</v>
          </cell>
          <cell r="H6871" t="str">
            <v>01</v>
          </cell>
          <cell r="I6871" t="str">
            <v>1</v>
          </cell>
          <cell r="J6871">
            <v>1</v>
          </cell>
          <cell r="K6871">
            <v>0.06</v>
          </cell>
          <cell r="L6871">
            <v>0.06</v>
          </cell>
          <cell r="M6871" t="str">
            <v>KG</v>
          </cell>
          <cell r="N6871">
            <v>0</v>
          </cell>
          <cell r="P6871" t="str">
            <v>22326122472F382U46</v>
          </cell>
          <cell r="Q6871" t="str">
            <v>4010105634419</v>
          </cell>
          <cell r="R6871" t="str">
            <v>4</v>
          </cell>
          <cell r="S6871" t="str">
            <v>223</v>
          </cell>
          <cell r="T6871" t="str">
            <v>01</v>
          </cell>
          <cell r="V6871" t="str">
            <v>85366990</v>
          </cell>
          <cell r="W6871" t="str">
            <v>DE</v>
          </cell>
          <cell r="X6871" t="str">
            <v>C</v>
          </cell>
          <cell r="Y6871" t="str">
            <v>606</v>
          </cell>
          <cell r="Z6871" t="str">
            <v>EA</v>
          </cell>
          <cell r="AA6871">
            <v>1</v>
          </cell>
          <cell r="AB6871" t="str">
            <v>66 X 60 X 60</v>
          </cell>
          <cell r="AE6871" t="str">
            <v>STK</v>
          </cell>
          <cell r="AF6871">
            <v>1</v>
          </cell>
          <cell r="AG6871">
            <v>19</v>
          </cell>
          <cell r="AH6871">
            <v>1</v>
          </cell>
          <cell r="AI6871" t="str">
            <v>STK</v>
          </cell>
          <cell r="AJ6871" t="str">
            <v>PEHA Elektro GmbH &amp; Co. KG</v>
          </cell>
          <cell r="AK6871" t="str">
            <v>PEHA Elektro GmbH &amp; Co. KG</v>
          </cell>
        </row>
        <row r="6872">
          <cell r="C6872" t="str">
            <v>D 6711.02 SK NA WE5</v>
          </cell>
          <cell r="D6872" t="str">
            <v>4851</v>
          </cell>
          <cell r="E6872" t="str">
            <v>15</v>
          </cell>
          <cell r="F6872" t="str">
            <v>1</v>
          </cell>
          <cell r="G6872" t="str">
            <v>01</v>
          </cell>
          <cell r="H6872" t="str">
            <v>01</v>
          </cell>
          <cell r="I6872" t="str">
            <v>1</v>
          </cell>
          <cell r="J6872">
            <v>1</v>
          </cell>
          <cell r="K6872">
            <v>0.08</v>
          </cell>
          <cell r="L6872">
            <v>7.9000000000000001E-2</v>
          </cell>
          <cell r="M6872" t="str">
            <v>KG</v>
          </cell>
          <cell r="N6872">
            <v>0</v>
          </cell>
          <cell r="P6872" t="str">
            <v>22326122472F382U46</v>
          </cell>
          <cell r="Q6872" t="str">
            <v>4010105634518</v>
          </cell>
          <cell r="R6872" t="str">
            <v>4</v>
          </cell>
          <cell r="S6872" t="str">
            <v>223</v>
          </cell>
          <cell r="T6872" t="str">
            <v>01</v>
          </cell>
          <cell r="V6872" t="str">
            <v>85366990</v>
          </cell>
          <cell r="W6872" t="str">
            <v>DE</v>
          </cell>
          <cell r="X6872" t="str">
            <v>C</v>
          </cell>
          <cell r="Y6872" t="str">
            <v>606</v>
          </cell>
          <cell r="Z6872" t="str">
            <v>EA</v>
          </cell>
          <cell r="AA6872">
            <v>1</v>
          </cell>
          <cell r="AB6872" t="str">
            <v>60 X 60 X 60</v>
          </cell>
          <cell r="AE6872" t="str">
            <v>STK</v>
          </cell>
          <cell r="AF6872">
            <v>1</v>
          </cell>
          <cell r="AG6872">
            <v>19</v>
          </cell>
          <cell r="AH6872">
            <v>1</v>
          </cell>
          <cell r="AI6872" t="str">
            <v>STK</v>
          </cell>
          <cell r="AJ6872" t="str">
            <v>PEHA Elektro GmbH &amp; Co. KG</v>
          </cell>
          <cell r="AK6872" t="str">
            <v>PEHA Elektro GmbH &amp; Co. KG</v>
          </cell>
        </row>
        <row r="6873">
          <cell r="C6873" t="str">
            <v>D 6711.19 SK NA WI WE S/I</v>
          </cell>
          <cell r="D6873" t="str">
            <v>4851</v>
          </cell>
          <cell r="E6873" t="str">
            <v>15</v>
          </cell>
          <cell r="F6873" t="str">
            <v>1</v>
          </cell>
          <cell r="G6873" t="str">
            <v>01</v>
          </cell>
          <cell r="H6873" t="str">
            <v>01</v>
          </cell>
          <cell r="I6873" t="str">
            <v>1</v>
          </cell>
          <cell r="J6873">
            <v>1</v>
          </cell>
          <cell r="K6873">
            <v>0.06</v>
          </cell>
          <cell r="L6873">
            <v>0.06</v>
          </cell>
          <cell r="M6873" t="str">
            <v>KG</v>
          </cell>
          <cell r="N6873">
            <v>0</v>
          </cell>
          <cell r="P6873" t="str">
            <v>22326122472F382U46</v>
          </cell>
          <cell r="Q6873" t="str">
            <v>4010105634716</v>
          </cell>
          <cell r="R6873" t="str">
            <v>4</v>
          </cell>
          <cell r="S6873" t="str">
            <v>223</v>
          </cell>
          <cell r="T6873" t="str">
            <v>01</v>
          </cell>
          <cell r="V6873" t="str">
            <v>85366990</v>
          </cell>
          <cell r="W6873" t="str">
            <v>DE</v>
          </cell>
          <cell r="X6873" t="str">
            <v>C</v>
          </cell>
          <cell r="Y6873" t="str">
            <v>606</v>
          </cell>
          <cell r="Z6873" t="str">
            <v>EA</v>
          </cell>
          <cell r="AA6873">
            <v>1</v>
          </cell>
          <cell r="AE6873" t="str">
            <v>STK</v>
          </cell>
          <cell r="AF6873">
            <v>1</v>
          </cell>
          <cell r="AG6873">
            <v>19</v>
          </cell>
          <cell r="AH6873">
            <v>1</v>
          </cell>
          <cell r="AI6873" t="str">
            <v>STK</v>
          </cell>
          <cell r="AJ6873" t="str">
            <v>PEHA Elektro GmbH &amp; Co. KG</v>
          </cell>
          <cell r="AK6873" t="str">
            <v>PEHA Elektro GmbH &amp; Co. KG</v>
          </cell>
        </row>
        <row r="6874">
          <cell r="C6874" t="str">
            <v>D 6770/10.19 AUS</v>
          </cell>
          <cell r="D6874" t="str">
            <v>4851</v>
          </cell>
          <cell r="E6874" t="str">
            <v>15</v>
          </cell>
          <cell r="F6874" t="str">
            <v>1</v>
          </cell>
          <cell r="G6874" t="str">
            <v>01</v>
          </cell>
          <cell r="H6874" t="str">
            <v>01</v>
          </cell>
          <cell r="I6874" t="str">
            <v>1</v>
          </cell>
          <cell r="J6874">
            <v>1</v>
          </cell>
          <cell r="K6874">
            <v>0.06</v>
          </cell>
          <cell r="L6874">
            <v>0.06</v>
          </cell>
          <cell r="M6874" t="str">
            <v>KG</v>
          </cell>
          <cell r="N6874">
            <v>0</v>
          </cell>
          <cell r="P6874" t="str">
            <v>22326122472F382U46</v>
          </cell>
          <cell r="Q6874" t="str">
            <v>4010105634815</v>
          </cell>
          <cell r="R6874" t="str">
            <v>4</v>
          </cell>
          <cell r="S6874" t="str">
            <v>223</v>
          </cell>
          <cell r="T6874" t="str">
            <v>01</v>
          </cell>
          <cell r="V6874" t="str">
            <v>85366990</v>
          </cell>
          <cell r="W6874" t="str">
            <v>HU</v>
          </cell>
          <cell r="X6874" t="str">
            <v>C</v>
          </cell>
          <cell r="Y6874" t="str">
            <v>606</v>
          </cell>
          <cell r="Z6874" t="str">
            <v>EA</v>
          </cell>
          <cell r="AA6874">
            <v>1</v>
          </cell>
          <cell r="AB6874" t="str">
            <v>173 X 139 X 066</v>
          </cell>
          <cell r="AE6874" t="str">
            <v>STK</v>
          </cell>
          <cell r="AF6874">
            <v>1</v>
          </cell>
          <cell r="AG6874">
            <v>19</v>
          </cell>
          <cell r="AH6874">
            <v>1</v>
          </cell>
          <cell r="AI6874" t="str">
            <v>STK</v>
          </cell>
          <cell r="AJ6874" t="str">
            <v>PEHA Elektro GmbH &amp; Co. KG</v>
          </cell>
          <cell r="AK6874" t="str">
            <v>PEHA Elektro GmbH &amp; Co. KG</v>
          </cell>
        </row>
        <row r="6875">
          <cell r="C6875" t="str">
            <v>D 79 Z</v>
          </cell>
          <cell r="D6875" t="str">
            <v>4851</v>
          </cell>
          <cell r="E6875" t="str">
            <v>15</v>
          </cell>
          <cell r="F6875" t="str">
            <v>1</v>
          </cell>
          <cell r="G6875" t="str">
            <v>01</v>
          </cell>
          <cell r="H6875" t="str">
            <v>01</v>
          </cell>
          <cell r="I6875" t="str">
            <v>1</v>
          </cell>
          <cell r="J6875">
            <v>1</v>
          </cell>
          <cell r="K6875">
            <v>3.0000000000000001E-3</v>
          </cell>
          <cell r="L6875">
            <v>3.0000000000000001E-3</v>
          </cell>
          <cell r="M6875" t="str">
            <v>KG</v>
          </cell>
          <cell r="N6875">
            <v>0</v>
          </cell>
          <cell r="P6875" t="str">
            <v>22326122472F382U46</v>
          </cell>
          <cell r="Q6875" t="str">
            <v>4010105634914</v>
          </cell>
          <cell r="R6875" t="str">
            <v>4</v>
          </cell>
          <cell r="S6875" t="str">
            <v>223</v>
          </cell>
          <cell r="T6875" t="str">
            <v>01</v>
          </cell>
          <cell r="V6875" t="str">
            <v>85389099</v>
          </cell>
          <cell r="W6875" t="str">
            <v>DE</v>
          </cell>
          <cell r="X6875" t="str">
            <v>C</v>
          </cell>
          <cell r="Y6875" t="str">
            <v>606</v>
          </cell>
          <cell r="Z6875" t="str">
            <v>EA</v>
          </cell>
          <cell r="AA6875">
            <v>1</v>
          </cell>
          <cell r="AB6875" t="str">
            <v>072 X 036 X 093</v>
          </cell>
          <cell r="AE6875" t="str">
            <v>STK</v>
          </cell>
          <cell r="AF6875">
            <v>1</v>
          </cell>
          <cell r="AG6875">
            <v>19</v>
          </cell>
          <cell r="AH6875">
            <v>1</v>
          </cell>
          <cell r="AI6875" t="str">
            <v>STK</v>
          </cell>
          <cell r="AJ6875" t="str">
            <v>PEHA Elektro GmbH &amp; Co. KG</v>
          </cell>
          <cell r="AK6875" t="str">
            <v>PEHA Elektro GmbH &amp; Co. KG</v>
          </cell>
        </row>
        <row r="6876">
          <cell r="C6876" t="str">
            <v>D 6711.12 NA WI WE S/I</v>
          </cell>
          <cell r="D6876" t="str">
            <v>4851</v>
          </cell>
          <cell r="E6876" t="str">
            <v>15</v>
          </cell>
          <cell r="F6876" t="str">
            <v>1</v>
          </cell>
          <cell r="G6876" t="str">
            <v>01</v>
          </cell>
          <cell r="H6876" t="str">
            <v>01</v>
          </cell>
          <cell r="I6876" t="str">
            <v>1</v>
          </cell>
          <cell r="J6876">
            <v>1</v>
          </cell>
          <cell r="K6876">
            <v>5.0000000000000001E-3</v>
          </cell>
          <cell r="L6876">
            <v>5.0000000000000001E-3</v>
          </cell>
          <cell r="M6876" t="str">
            <v>KG</v>
          </cell>
          <cell r="N6876">
            <v>0</v>
          </cell>
          <cell r="P6876" t="str">
            <v>22326122472F382U46</v>
          </cell>
          <cell r="Q6876" t="str">
            <v>4010105635010</v>
          </cell>
          <cell r="R6876" t="str">
            <v>4</v>
          </cell>
          <cell r="S6876" t="str">
            <v>223</v>
          </cell>
          <cell r="T6876" t="str">
            <v>01</v>
          </cell>
          <cell r="V6876" t="str">
            <v>85366990</v>
          </cell>
          <cell r="W6876" t="str">
            <v>DE</v>
          </cell>
          <cell r="X6876" t="str">
            <v>W</v>
          </cell>
          <cell r="Y6876" t="str">
            <v>606</v>
          </cell>
          <cell r="Z6876" t="str">
            <v>EA</v>
          </cell>
          <cell r="AA6876">
            <v>1</v>
          </cell>
          <cell r="AE6876" t="str">
            <v>STK</v>
          </cell>
          <cell r="AF6876">
            <v>1</v>
          </cell>
          <cell r="AG6876">
            <v>19</v>
          </cell>
          <cell r="AH6876">
            <v>1</v>
          </cell>
          <cell r="AI6876" t="str">
            <v>STK</v>
          </cell>
          <cell r="AJ6876" t="str">
            <v>PEHA Elektro GmbH &amp; Co. KG</v>
          </cell>
          <cell r="AK6876" t="str">
            <v>PEHA Elektro GmbH &amp; Co. KG</v>
          </cell>
        </row>
        <row r="6877">
          <cell r="C6877" t="str">
            <v>D 77/1 CL</v>
          </cell>
          <cell r="D6877" t="str">
            <v>4851</v>
          </cell>
          <cell r="E6877" t="str">
            <v>15</v>
          </cell>
          <cell r="F6877" t="str">
            <v>1</v>
          </cell>
          <cell r="G6877" t="str">
            <v>01</v>
          </cell>
          <cell r="H6877" t="str">
            <v>01</v>
          </cell>
          <cell r="I6877" t="str">
            <v>1</v>
          </cell>
          <cell r="J6877">
            <v>1</v>
          </cell>
          <cell r="K6877">
            <v>4.0000000000000001E-3</v>
          </cell>
          <cell r="L6877">
            <v>4.0000000000000001E-3</v>
          </cell>
          <cell r="M6877" t="str">
            <v>KG</v>
          </cell>
          <cell r="N6877">
            <v>0</v>
          </cell>
          <cell r="P6877" t="str">
            <v>22326122472F382U46</v>
          </cell>
          <cell r="Q6877" t="str">
            <v>4010105635119</v>
          </cell>
          <cell r="R6877" t="str">
            <v>4</v>
          </cell>
          <cell r="S6877" t="str">
            <v>223</v>
          </cell>
          <cell r="T6877" t="str">
            <v>01</v>
          </cell>
          <cell r="V6877" t="str">
            <v>85389099</v>
          </cell>
          <cell r="W6877" t="str">
            <v>DE</v>
          </cell>
          <cell r="X6877" t="str">
            <v>C</v>
          </cell>
          <cell r="Y6877" t="str">
            <v>606</v>
          </cell>
          <cell r="Z6877" t="str">
            <v>EA</v>
          </cell>
          <cell r="AA6877">
            <v>1</v>
          </cell>
          <cell r="AB6877" t="str">
            <v>158 X 087 X 076</v>
          </cell>
          <cell r="AE6877" t="str">
            <v>STK</v>
          </cell>
          <cell r="AF6877">
            <v>1</v>
          </cell>
          <cell r="AG6877">
            <v>19</v>
          </cell>
          <cell r="AH6877">
            <v>1</v>
          </cell>
          <cell r="AI6877" t="str">
            <v>STK</v>
          </cell>
          <cell r="AJ6877" t="str">
            <v>PEHA Elektro GmbH &amp; Co. KG</v>
          </cell>
          <cell r="AK6877" t="str">
            <v>PEHA Elektro GmbH &amp; Co. KG</v>
          </cell>
        </row>
        <row r="6878">
          <cell r="C6878" t="str">
            <v>D 77/2 CL</v>
          </cell>
          <cell r="D6878" t="str">
            <v>4851</v>
          </cell>
          <cell r="E6878" t="str">
            <v>15</v>
          </cell>
          <cell r="F6878" t="str">
            <v>1</v>
          </cell>
          <cell r="G6878" t="str">
            <v>01</v>
          </cell>
          <cell r="H6878" t="str">
            <v>01</v>
          </cell>
          <cell r="I6878" t="str">
            <v>1</v>
          </cell>
          <cell r="J6878">
            <v>1</v>
          </cell>
          <cell r="K6878">
            <v>6.0000000000000001E-3</v>
          </cell>
          <cell r="L6878">
            <v>6.0000000000000001E-3</v>
          </cell>
          <cell r="M6878" t="str">
            <v>KG</v>
          </cell>
          <cell r="N6878">
            <v>0</v>
          </cell>
          <cell r="P6878" t="str">
            <v>22326122472F382U46</v>
          </cell>
          <cell r="Q6878" t="str">
            <v>4010105635218</v>
          </cell>
          <cell r="R6878" t="str">
            <v>4</v>
          </cell>
          <cell r="S6878" t="str">
            <v>223</v>
          </cell>
          <cell r="T6878" t="str">
            <v>01</v>
          </cell>
          <cell r="V6878" t="str">
            <v>85389099</v>
          </cell>
          <cell r="W6878" t="str">
            <v>DE</v>
          </cell>
          <cell r="X6878" t="str">
            <v>C</v>
          </cell>
          <cell r="Y6878" t="str">
            <v>606</v>
          </cell>
          <cell r="Z6878" t="str">
            <v>EA</v>
          </cell>
          <cell r="AA6878">
            <v>1</v>
          </cell>
          <cell r="AB6878" t="str">
            <v>158 X 087 X 076</v>
          </cell>
          <cell r="AE6878" t="str">
            <v>STK</v>
          </cell>
          <cell r="AF6878">
            <v>1</v>
          </cell>
          <cell r="AG6878">
            <v>19</v>
          </cell>
          <cell r="AH6878">
            <v>1</v>
          </cell>
          <cell r="AI6878" t="str">
            <v>STK</v>
          </cell>
          <cell r="AJ6878" t="str">
            <v>PEHA Elektro GmbH &amp; Co. KG</v>
          </cell>
          <cell r="AK6878" t="str">
            <v>PEHA Elektro GmbH &amp; Co. KG</v>
          </cell>
        </row>
        <row r="6879">
          <cell r="C6879" t="str">
            <v>D 6711.12 NA WI WE S</v>
          </cell>
          <cell r="D6879" t="str">
            <v>4851</v>
          </cell>
          <cell r="E6879" t="str">
            <v>15</v>
          </cell>
          <cell r="F6879" t="str">
            <v>1</v>
          </cell>
          <cell r="G6879" t="str">
            <v>01</v>
          </cell>
          <cell r="H6879" t="str">
            <v>01</v>
          </cell>
          <cell r="I6879" t="str">
            <v>1</v>
          </cell>
          <cell r="J6879">
            <v>1</v>
          </cell>
          <cell r="K6879">
            <v>4.4999999999999998E-2</v>
          </cell>
          <cell r="L6879">
            <v>4.4999999999999998E-2</v>
          </cell>
          <cell r="M6879" t="str">
            <v>KG</v>
          </cell>
          <cell r="N6879">
            <v>0</v>
          </cell>
          <cell r="P6879" t="str">
            <v>22326122472F382U46</v>
          </cell>
          <cell r="Q6879" t="str">
            <v>4010105635416</v>
          </cell>
          <cell r="R6879" t="str">
            <v>4</v>
          </cell>
          <cell r="S6879" t="str">
            <v>223</v>
          </cell>
          <cell r="T6879" t="str">
            <v>01</v>
          </cell>
          <cell r="V6879" t="str">
            <v>85366990</v>
          </cell>
          <cell r="W6879" t="str">
            <v>DE</v>
          </cell>
          <cell r="X6879" t="str">
            <v>C</v>
          </cell>
          <cell r="Y6879" t="str">
            <v>606</v>
          </cell>
          <cell r="Z6879" t="str">
            <v>EA</v>
          </cell>
          <cell r="AA6879">
            <v>1</v>
          </cell>
          <cell r="AB6879" t="str">
            <v>60 X 60  X 43</v>
          </cell>
          <cell r="AE6879" t="str">
            <v>STK</v>
          </cell>
          <cell r="AF6879">
            <v>1</v>
          </cell>
          <cell r="AG6879">
            <v>19</v>
          </cell>
          <cell r="AH6879">
            <v>1</v>
          </cell>
          <cell r="AI6879" t="str">
            <v>STK</v>
          </cell>
          <cell r="AJ6879" t="str">
            <v>PEHA Elektro GmbH &amp; Co. KG</v>
          </cell>
          <cell r="AK6879" t="str">
            <v>PEHA Elektro GmbH &amp; Co. KG</v>
          </cell>
        </row>
        <row r="6880">
          <cell r="C6880" t="str">
            <v>D 6711.12 WE S</v>
          </cell>
          <cell r="D6880" t="str">
            <v>4851</v>
          </cell>
          <cell r="E6880" t="str">
            <v>15</v>
          </cell>
          <cell r="F6880" t="str">
            <v>1</v>
          </cell>
          <cell r="G6880" t="str">
            <v>01</v>
          </cell>
          <cell r="H6880" t="str">
            <v>01</v>
          </cell>
          <cell r="I6880" t="str">
            <v>1</v>
          </cell>
          <cell r="J6880">
            <v>1</v>
          </cell>
          <cell r="K6880">
            <v>0.05</v>
          </cell>
          <cell r="L6880">
            <v>0.05</v>
          </cell>
          <cell r="M6880" t="str">
            <v>KG</v>
          </cell>
          <cell r="N6880">
            <v>0</v>
          </cell>
          <cell r="P6880" t="str">
            <v>22326122472F382U46</v>
          </cell>
          <cell r="Q6880" t="str">
            <v>4010105635614</v>
          </cell>
          <cell r="R6880" t="str">
            <v>4</v>
          </cell>
          <cell r="S6880" t="str">
            <v>223</v>
          </cell>
          <cell r="T6880" t="str">
            <v>01</v>
          </cell>
          <cell r="V6880" t="str">
            <v>85366990</v>
          </cell>
          <cell r="W6880" t="str">
            <v>DE</v>
          </cell>
          <cell r="X6880" t="str">
            <v>W</v>
          </cell>
          <cell r="Y6880" t="str">
            <v>606</v>
          </cell>
          <cell r="Z6880" t="str">
            <v>EA</v>
          </cell>
          <cell r="AA6880">
            <v>1</v>
          </cell>
          <cell r="AB6880" t="str">
            <v>60 X 58  X 42</v>
          </cell>
          <cell r="AE6880" t="str">
            <v>STK</v>
          </cell>
          <cell r="AF6880">
            <v>1</v>
          </cell>
          <cell r="AG6880">
            <v>19</v>
          </cell>
          <cell r="AH6880">
            <v>1</v>
          </cell>
          <cell r="AI6880" t="str">
            <v>STK</v>
          </cell>
          <cell r="AJ6880" t="str">
            <v>PEHA Elektro GmbH &amp; Co. KG</v>
          </cell>
          <cell r="AK6880" t="str">
            <v>PEHA Elektro GmbH &amp; Co. KG</v>
          </cell>
        </row>
        <row r="6881">
          <cell r="C6881" t="str">
            <v>D 6711.12 WI WE S</v>
          </cell>
          <cell r="D6881" t="str">
            <v>4851</v>
          </cell>
          <cell r="E6881" t="str">
            <v>15</v>
          </cell>
          <cell r="F6881" t="str">
            <v>1</v>
          </cell>
          <cell r="G6881" t="str">
            <v>01</v>
          </cell>
          <cell r="H6881" t="str">
            <v>01</v>
          </cell>
          <cell r="I6881" t="str">
            <v>1</v>
          </cell>
          <cell r="J6881">
            <v>1</v>
          </cell>
          <cell r="K6881">
            <v>4.8000000000000001E-2</v>
          </cell>
          <cell r="L6881">
            <v>4.8000000000000001E-2</v>
          </cell>
          <cell r="M6881" t="str">
            <v>KG</v>
          </cell>
          <cell r="N6881">
            <v>0</v>
          </cell>
          <cell r="P6881" t="str">
            <v>22326122472F382U46</v>
          </cell>
          <cell r="Q6881" t="str">
            <v>4010105635812</v>
          </cell>
          <cell r="R6881" t="str">
            <v>4</v>
          </cell>
          <cell r="S6881" t="str">
            <v>223</v>
          </cell>
          <cell r="T6881" t="str">
            <v>01</v>
          </cell>
          <cell r="V6881" t="str">
            <v>85366990</v>
          </cell>
          <cell r="W6881" t="str">
            <v>DE</v>
          </cell>
          <cell r="X6881" t="str">
            <v>W</v>
          </cell>
          <cell r="Y6881" t="str">
            <v>606</v>
          </cell>
          <cell r="Z6881" t="str">
            <v>EA</v>
          </cell>
          <cell r="AA6881">
            <v>1</v>
          </cell>
          <cell r="AB6881" t="str">
            <v>60 X 60  X 44</v>
          </cell>
          <cell r="AE6881" t="str">
            <v>STK</v>
          </cell>
          <cell r="AF6881">
            <v>1</v>
          </cell>
          <cell r="AG6881">
            <v>19</v>
          </cell>
          <cell r="AH6881">
            <v>1</v>
          </cell>
          <cell r="AI6881" t="str">
            <v>STK</v>
          </cell>
          <cell r="AJ6881" t="str">
            <v>PEHA Elektro GmbH &amp; Co. KG</v>
          </cell>
          <cell r="AK6881" t="str">
            <v>PEHA Elektro GmbH &amp; Co. KG</v>
          </cell>
        </row>
        <row r="6882">
          <cell r="C6882" t="str">
            <v>D 6711.12 SK NA WI WE1</v>
          </cell>
          <cell r="D6882" t="str">
            <v>4851</v>
          </cell>
          <cell r="E6882" t="str">
            <v>15</v>
          </cell>
          <cell r="F6882" t="str">
            <v>1</v>
          </cell>
          <cell r="G6882" t="str">
            <v>01</v>
          </cell>
          <cell r="H6882" t="str">
            <v>01</v>
          </cell>
          <cell r="I6882" t="str">
            <v>1</v>
          </cell>
          <cell r="J6882">
            <v>1</v>
          </cell>
          <cell r="K6882">
            <v>4.8000000000000001E-2</v>
          </cell>
          <cell r="L6882">
            <v>4.8000000000000001E-2</v>
          </cell>
          <cell r="M6882" t="str">
            <v>KG</v>
          </cell>
          <cell r="N6882">
            <v>0</v>
          </cell>
          <cell r="P6882" t="str">
            <v>22326122472F382U46</v>
          </cell>
          <cell r="Q6882" t="str">
            <v>4010105635911</v>
          </cell>
          <cell r="R6882" t="str">
            <v>4</v>
          </cell>
          <cell r="S6882" t="str">
            <v>223</v>
          </cell>
          <cell r="T6882" t="str">
            <v>01</v>
          </cell>
          <cell r="V6882" t="str">
            <v>85366990</v>
          </cell>
          <cell r="W6882" t="str">
            <v>DE</v>
          </cell>
          <cell r="X6882" t="str">
            <v>C</v>
          </cell>
          <cell r="Y6882" t="str">
            <v>606</v>
          </cell>
          <cell r="Z6882" t="str">
            <v>EA</v>
          </cell>
          <cell r="AA6882">
            <v>1</v>
          </cell>
          <cell r="AB6882" t="str">
            <v>320 X 158 X 107</v>
          </cell>
          <cell r="AE6882" t="str">
            <v>STK</v>
          </cell>
          <cell r="AF6882">
            <v>1</v>
          </cell>
          <cell r="AG6882">
            <v>19</v>
          </cell>
          <cell r="AH6882">
            <v>1</v>
          </cell>
          <cell r="AI6882" t="str">
            <v>STK</v>
          </cell>
          <cell r="AJ6882" t="str">
            <v>PEHA Elektro GmbH &amp; Co. KG</v>
          </cell>
          <cell r="AK6882" t="str">
            <v>PEHA Elektro GmbH &amp; Co. KG</v>
          </cell>
        </row>
        <row r="6883">
          <cell r="C6883" t="str">
            <v>D 6711.36 NA WI WE S</v>
          </cell>
          <cell r="D6883" t="str">
            <v>4851</v>
          </cell>
          <cell r="E6883" t="str">
            <v>15</v>
          </cell>
          <cell r="F6883" t="str">
            <v>1</v>
          </cell>
          <cell r="G6883" t="str">
            <v>01</v>
          </cell>
          <cell r="H6883" t="str">
            <v>01</v>
          </cell>
          <cell r="I6883" t="str">
            <v>1</v>
          </cell>
          <cell r="J6883">
            <v>1</v>
          </cell>
          <cell r="K6883">
            <v>4.8000000000000001E-2</v>
          </cell>
          <cell r="L6883">
            <v>4.8000000000000001E-2</v>
          </cell>
          <cell r="M6883" t="str">
            <v>KG</v>
          </cell>
          <cell r="N6883">
            <v>0</v>
          </cell>
          <cell r="P6883" t="str">
            <v>22326122472F382U46</v>
          </cell>
          <cell r="Q6883" t="str">
            <v>4010105636017</v>
          </cell>
          <cell r="R6883" t="str">
            <v>4</v>
          </cell>
          <cell r="S6883" t="str">
            <v>223</v>
          </cell>
          <cell r="T6883" t="str">
            <v>01</v>
          </cell>
          <cell r="V6883" t="str">
            <v>85366990</v>
          </cell>
          <cell r="W6883" t="str">
            <v>DE</v>
          </cell>
          <cell r="X6883" t="str">
            <v>C</v>
          </cell>
          <cell r="Y6883" t="str">
            <v>606</v>
          </cell>
          <cell r="Z6883" t="str">
            <v>EA</v>
          </cell>
          <cell r="AA6883">
            <v>1</v>
          </cell>
          <cell r="AB6883" t="str">
            <v>325 X 101 X 073</v>
          </cell>
          <cell r="AE6883" t="str">
            <v>STK</v>
          </cell>
          <cell r="AF6883">
            <v>1</v>
          </cell>
          <cell r="AG6883">
            <v>19</v>
          </cell>
          <cell r="AH6883">
            <v>1</v>
          </cell>
          <cell r="AI6883" t="str">
            <v>STK</v>
          </cell>
          <cell r="AJ6883" t="str">
            <v>PEHA Elektro GmbH &amp; Co. KG</v>
          </cell>
          <cell r="AK6883" t="str">
            <v>PEHA Elektro GmbH &amp; Co. KG</v>
          </cell>
        </row>
        <row r="6884">
          <cell r="C6884" t="str">
            <v>D 6711.12 SK NA WI WE2</v>
          </cell>
          <cell r="D6884" t="str">
            <v>4851</v>
          </cell>
          <cell r="E6884" t="str">
            <v>15</v>
          </cell>
          <cell r="F6884" t="str">
            <v>1</v>
          </cell>
          <cell r="G6884" t="str">
            <v>01</v>
          </cell>
          <cell r="H6884" t="str">
            <v>18</v>
          </cell>
          <cell r="I6884" t="str">
            <v>18</v>
          </cell>
          <cell r="J6884">
            <v>1</v>
          </cell>
          <cell r="K6884">
            <v>6.4000000000000001E-2</v>
          </cell>
          <cell r="L6884">
            <v>6.4000000000000001E-2</v>
          </cell>
          <cell r="M6884" t="str">
            <v>KG</v>
          </cell>
          <cell r="N6884">
            <v>0</v>
          </cell>
          <cell r="P6884" t="str">
            <v>22326122472F382U46</v>
          </cell>
          <cell r="Q6884" t="str">
            <v>4010105636116</v>
          </cell>
          <cell r="R6884" t="str">
            <v>4</v>
          </cell>
          <cell r="S6884" t="str">
            <v>223</v>
          </cell>
          <cell r="T6884" t="str">
            <v>01</v>
          </cell>
          <cell r="V6884" t="str">
            <v>85366990</v>
          </cell>
          <cell r="W6884" t="str">
            <v>DE</v>
          </cell>
          <cell r="X6884" t="str">
            <v>C</v>
          </cell>
          <cell r="Y6884" t="str">
            <v>606</v>
          </cell>
          <cell r="Z6884" t="str">
            <v>EA</v>
          </cell>
          <cell r="AA6884">
            <v>1</v>
          </cell>
          <cell r="AB6884" t="str">
            <v>60 X 60  X 60</v>
          </cell>
          <cell r="AE6884" t="str">
            <v>STK</v>
          </cell>
          <cell r="AF6884">
            <v>1</v>
          </cell>
          <cell r="AG6884">
            <v>19</v>
          </cell>
          <cell r="AH6884">
            <v>1</v>
          </cell>
          <cell r="AI6884" t="str">
            <v>STK</v>
          </cell>
          <cell r="AJ6884" t="str">
            <v>PEHA Elektro GmbH &amp; Co. KG</v>
          </cell>
          <cell r="AK6884" t="str">
            <v>PEHA Elektro GmbH &amp; Co. KG</v>
          </cell>
        </row>
        <row r="6885">
          <cell r="C6885" t="str">
            <v>D 6711.12 SK NA WE3/M</v>
          </cell>
          <cell r="D6885" t="str">
            <v>4851</v>
          </cell>
          <cell r="E6885" t="str">
            <v>15</v>
          </cell>
          <cell r="F6885" t="str">
            <v>1</v>
          </cell>
          <cell r="G6885" t="str">
            <v>01</v>
          </cell>
          <cell r="H6885" t="str">
            <v>01</v>
          </cell>
          <cell r="I6885" t="str">
            <v>1</v>
          </cell>
          <cell r="J6885">
            <v>1</v>
          </cell>
          <cell r="K6885">
            <v>6.7000000000000004E-2</v>
          </cell>
          <cell r="L6885">
            <v>6.7000000000000004E-2</v>
          </cell>
          <cell r="M6885" t="str">
            <v>KG</v>
          </cell>
          <cell r="N6885">
            <v>0</v>
          </cell>
          <cell r="P6885" t="str">
            <v>22326122472F382U46</v>
          </cell>
          <cell r="Q6885" t="str">
            <v>4010105636215</v>
          </cell>
          <cell r="R6885" t="str">
            <v>4</v>
          </cell>
          <cell r="S6885" t="str">
            <v>223</v>
          </cell>
          <cell r="T6885" t="str">
            <v>01</v>
          </cell>
          <cell r="V6885" t="str">
            <v>85366990</v>
          </cell>
          <cell r="W6885" t="str">
            <v>DE</v>
          </cell>
          <cell r="X6885" t="str">
            <v>C</v>
          </cell>
          <cell r="Y6885" t="str">
            <v>606</v>
          </cell>
          <cell r="Z6885" t="str">
            <v>EA</v>
          </cell>
          <cell r="AA6885">
            <v>1</v>
          </cell>
          <cell r="AB6885" t="str">
            <v>60 X 58 X 63</v>
          </cell>
          <cell r="AE6885" t="str">
            <v>STK</v>
          </cell>
          <cell r="AF6885">
            <v>1</v>
          </cell>
          <cell r="AG6885">
            <v>19</v>
          </cell>
          <cell r="AH6885">
            <v>1</v>
          </cell>
          <cell r="AI6885" t="str">
            <v>STK</v>
          </cell>
          <cell r="AJ6885" t="str">
            <v>PEHA Elektro GmbH &amp; Co. KG</v>
          </cell>
          <cell r="AK6885" t="str">
            <v>PEHA Elektro GmbH &amp; Co. KG</v>
          </cell>
        </row>
        <row r="6886">
          <cell r="C6886" t="str">
            <v>D 6711.02 SK NA WI WE S</v>
          </cell>
          <cell r="D6886" t="str">
            <v>4851</v>
          </cell>
          <cell r="E6886" t="str">
            <v>15</v>
          </cell>
          <cell r="F6886" t="str">
            <v>1</v>
          </cell>
          <cell r="G6886" t="str">
            <v>01</v>
          </cell>
          <cell r="H6886" t="str">
            <v>01</v>
          </cell>
          <cell r="I6886" t="str">
            <v>1</v>
          </cell>
          <cell r="J6886">
            <v>1</v>
          </cell>
          <cell r="K6886">
            <v>0.06</v>
          </cell>
          <cell r="L6886">
            <v>0.06</v>
          </cell>
          <cell r="M6886" t="str">
            <v>KG</v>
          </cell>
          <cell r="N6886">
            <v>0</v>
          </cell>
          <cell r="P6886" t="str">
            <v>22326122472F382U46</v>
          </cell>
          <cell r="Q6886" t="str">
            <v>4010105636222</v>
          </cell>
          <cell r="R6886" t="str">
            <v>4</v>
          </cell>
          <cell r="S6886" t="str">
            <v>223</v>
          </cell>
          <cell r="T6886" t="str">
            <v>01</v>
          </cell>
          <cell r="V6886" t="str">
            <v>85366990</v>
          </cell>
          <cell r="W6886" t="str">
            <v>DE</v>
          </cell>
          <cell r="X6886" t="str">
            <v>C</v>
          </cell>
          <cell r="Y6886" t="str">
            <v>606</v>
          </cell>
          <cell r="Z6886" t="str">
            <v>EA</v>
          </cell>
          <cell r="AA6886">
            <v>1</v>
          </cell>
          <cell r="AB6886" t="str">
            <v>60 X 60 X 60</v>
          </cell>
          <cell r="AE6886" t="str">
            <v>STK</v>
          </cell>
          <cell r="AF6886">
            <v>1</v>
          </cell>
          <cell r="AG6886">
            <v>19</v>
          </cell>
          <cell r="AH6886">
            <v>1</v>
          </cell>
          <cell r="AI6886" t="str">
            <v>STK</v>
          </cell>
          <cell r="AJ6886" t="str">
            <v>PEHA Elektro GmbH &amp; Co. KG</v>
          </cell>
          <cell r="AK6886" t="str">
            <v>PEHA Elektro GmbH &amp; Co. KG</v>
          </cell>
        </row>
        <row r="6887">
          <cell r="C6887" t="str">
            <v>D 6711.42 SK NA WI WE S</v>
          </cell>
          <cell r="D6887" t="str">
            <v>4851</v>
          </cell>
          <cell r="E6887" t="str">
            <v>15</v>
          </cell>
          <cell r="F6887" t="str">
            <v>1</v>
          </cell>
          <cell r="G6887" t="str">
            <v>01</v>
          </cell>
          <cell r="H6887" t="str">
            <v>01</v>
          </cell>
          <cell r="I6887" t="str">
            <v>1</v>
          </cell>
          <cell r="J6887">
            <v>1</v>
          </cell>
          <cell r="K6887">
            <v>0.06</v>
          </cell>
          <cell r="L6887">
            <v>0.06</v>
          </cell>
          <cell r="M6887" t="str">
            <v>KG</v>
          </cell>
          <cell r="N6887">
            <v>0</v>
          </cell>
          <cell r="P6887" t="str">
            <v>22326122472F382U46</v>
          </cell>
          <cell r="Q6887" t="str">
            <v>4010105636239</v>
          </cell>
          <cell r="R6887" t="str">
            <v>4</v>
          </cell>
          <cell r="S6887" t="str">
            <v>223</v>
          </cell>
          <cell r="T6887" t="str">
            <v>01</v>
          </cell>
          <cell r="V6887" t="str">
            <v>85366990</v>
          </cell>
          <cell r="W6887" t="str">
            <v>DE</v>
          </cell>
          <cell r="X6887" t="str">
            <v>C</v>
          </cell>
          <cell r="Y6887" t="str">
            <v>606</v>
          </cell>
          <cell r="Z6887" t="str">
            <v>EA</v>
          </cell>
          <cell r="AA6887">
            <v>1</v>
          </cell>
          <cell r="AB6887" t="str">
            <v>320 X 158 X 107</v>
          </cell>
          <cell r="AE6887" t="str">
            <v>STK</v>
          </cell>
          <cell r="AF6887">
            <v>1</v>
          </cell>
          <cell r="AG6887">
            <v>19</v>
          </cell>
          <cell r="AH6887">
            <v>1</v>
          </cell>
          <cell r="AI6887" t="str">
            <v>STK</v>
          </cell>
          <cell r="AJ6887" t="str">
            <v>PEHA Elektro GmbH &amp; Co. KG</v>
          </cell>
          <cell r="AK6887" t="str">
            <v>PEHA Elektro GmbH &amp; Co. KG</v>
          </cell>
        </row>
        <row r="6888">
          <cell r="C6888" t="str">
            <v>D 6711.02 SK SI WI WE S</v>
          </cell>
          <cell r="D6888" t="str">
            <v>4851</v>
          </cell>
          <cell r="E6888" t="str">
            <v>15</v>
          </cell>
          <cell r="F6888" t="str">
            <v>1</v>
          </cell>
          <cell r="G6888" t="str">
            <v>01</v>
          </cell>
          <cell r="H6888" t="str">
            <v>02</v>
          </cell>
          <cell r="I6888" t="str">
            <v>2</v>
          </cell>
          <cell r="J6888">
            <v>1</v>
          </cell>
          <cell r="K6888">
            <v>0.06</v>
          </cell>
          <cell r="L6888">
            <v>0.06</v>
          </cell>
          <cell r="M6888" t="str">
            <v>KG</v>
          </cell>
          <cell r="N6888">
            <v>0</v>
          </cell>
          <cell r="P6888" t="str">
            <v>22326122472F382U46</v>
          </cell>
          <cell r="Q6888" t="str">
            <v>4010105636246</v>
          </cell>
          <cell r="R6888" t="str">
            <v>4</v>
          </cell>
          <cell r="S6888" t="str">
            <v>223</v>
          </cell>
          <cell r="T6888" t="str">
            <v>01</v>
          </cell>
          <cell r="V6888" t="str">
            <v>85366990</v>
          </cell>
          <cell r="W6888" t="str">
            <v>DE</v>
          </cell>
          <cell r="X6888" t="str">
            <v>C</v>
          </cell>
          <cell r="Y6888" t="str">
            <v>606</v>
          </cell>
          <cell r="Z6888" t="str">
            <v>EA</v>
          </cell>
          <cell r="AA6888">
            <v>1</v>
          </cell>
          <cell r="AB6888" t="str">
            <v>320 X 158 X 107</v>
          </cell>
          <cell r="AE6888" t="str">
            <v>STK</v>
          </cell>
          <cell r="AF6888">
            <v>1</v>
          </cell>
          <cell r="AG6888">
            <v>19</v>
          </cell>
          <cell r="AH6888">
            <v>1</v>
          </cell>
          <cell r="AI6888" t="str">
            <v>STK</v>
          </cell>
          <cell r="AJ6888" t="str">
            <v>PEHA Elektro GmbH &amp; Co. KG</v>
          </cell>
          <cell r="AK6888" t="str">
            <v>PEHA Elektro GmbH &amp; Co. KG</v>
          </cell>
        </row>
        <row r="6889">
          <cell r="C6889" t="str">
            <v>D 6711.12 SK NA SIWIWES/I</v>
          </cell>
          <cell r="D6889" t="str">
            <v>4851</v>
          </cell>
          <cell r="E6889" t="str">
            <v>15</v>
          </cell>
          <cell r="F6889" t="str">
            <v>1</v>
          </cell>
          <cell r="G6889" t="str">
            <v>01</v>
          </cell>
          <cell r="H6889" t="str">
            <v>01</v>
          </cell>
          <cell r="I6889" t="str">
            <v>1</v>
          </cell>
          <cell r="J6889">
            <v>1</v>
          </cell>
          <cell r="K6889">
            <v>0.06</v>
          </cell>
          <cell r="L6889">
            <v>0.06</v>
          </cell>
          <cell r="M6889" t="str">
            <v>KG</v>
          </cell>
          <cell r="N6889">
            <v>0</v>
          </cell>
          <cell r="P6889" t="str">
            <v>22326122472F382U46</v>
          </cell>
          <cell r="Q6889" t="str">
            <v>4010105636277</v>
          </cell>
          <cell r="R6889" t="str">
            <v>4</v>
          </cell>
          <cell r="S6889" t="str">
            <v>223</v>
          </cell>
          <cell r="T6889" t="str">
            <v>01</v>
          </cell>
          <cell r="V6889" t="str">
            <v>85366990</v>
          </cell>
          <cell r="W6889" t="str">
            <v>DE</v>
          </cell>
          <cell r="X6889" t="str">
            <v>C</v>
          </cell>
          <cell r="Y6889" t="str">
            <v>606</v>
          </cell>
          <cell r="Z6889" t="str">
            <v>EA</v>
          </cell>
          <cell r="AA6889">
            <v>1</v>
          </cell>
          <cell r="AE6889" t="str">
            <v>STK</v>
          </cell>
          <cell r="AF6889">
            <v>1</v>
          </cell>
          <cell r="AG6889">
            <v>19</v>
          </cell>
          <cell r="AH6889">
            <v>1</v>
          </cell>
          <cell r="AI6889" t="str">
            <v>STK</v>
          </cell>
          <cell r="AJ6889" t="str">
            <v>PEHA Elektro GmbH &amp; Co. KG</v>
          </cell>
          <cell r="AK6889" t="str">
            <v>PEHA Elektro GmbH &amp; Co. KG</v>
          </cell>
        </row>
        <row r="6890">
          <cell r="C6890" t="str">
            <v>D 6711.02 NA WI WE S</v>
          </cell>
          <cell r="D6890" t="str">
            <v>4851</v>
          </cell>
          <cell r="E6890" t="str">
            <v>15</v>
          </cell>
          <cell r="F6890" t="str">
            <v>1</v>
          </cell>
          <cell r="G6890" t="str">
            <v>01</v>
          </cell>
          <cell r="H6890" t="str">
            <v>01</v>
          </cell>
          <cell r="I6890" t="str">
            <v>1</v>
          </cell>
          <cell r="J6890">
            <v>1</v>
          </cell>
          <cell r="K6890">
            <v>4.8000000000000001E-2</v>
          </cell>
          <cell r="L6890">
            <v>4.8000000000000001E-2</v>
          </cell>
          <cell r="M6890" t="str">
            <v>KG</v>
          </cell>
          <cell r="N6890">
            <v>0</v>
          </cell>
          <cell r="P6890" t="str">
            <v>22326122472F382U46</v>
          </cell>
          <cell r="Q6890" t="str">
            <v>4010105636413</v>
          </cell>
          <cell r="R6890" t="str">
            <v>4</v>
          </cell>
          <cell r="S6890" t="str">
            <v>223</v>
          </cell>
          <cell r="T6890" t="str">
            <v>01</v>
          </cell>
          <cell r="V6890" t="str">
            <v>85366990</v>
          </cell>
          <cell r="W6890" t="str">
            <v>DE</v>
          </cell>
          <cell r="X6890" t="str">
            <v>W</v>
          </cell>
          <cell r="Y6890" t="str">
            <v>606</v>
          </cell>
          <cell r="Z6890" t="str">
            <v>EA</v>
          </cell>
          <cell r="AA6890">
            <v>1</v>
          </cell>
          <cell r="AB6890" t="str">
            <v>45 X 60  X 60</v>
          </cell>
          <cell r="AE6890" t="str">
            <v>STK</v>
          </cell>
          <cell r="AF6890">
            <v>1</v>
          </cell>
          <cell r="AG6890">
            <v>19</v>
          </cell>
          <cell r="AH6890">
            <v>1</v>
          </cell>
          <cell r="AI6890" t="str">
            <v>STK</v>
          </cell>
          <cell r="AJ6890" t="str">
            <v>PEHA Elektro GmbH &amp; Co. KG</v>
          </cell>
          <cell r="AK6890" t="str">
            <v>PEHA Elektro GmbH &amp; Co. KG</v>
          </cell>
        </row>
        <row r="6891">
          <cell r="C6891" t="str">
            <v>D 6711.33 NA WI WE S</v>
          </cell>
          <cell r="D6891" t="str">
            <v>4851</v>
          </cell>
          <cell r="E6891" t="str">
            <v>15</v>
          </cell>
          <cell r="F6891" t="str">
            <v>1</v>
          </cell>
          <cell r="G6891" t="str">
            <v>01</v>
          </cell>
          <cell r="H6891" t="str">
            <v>01</v>
          </cell>
          <cell r="I6891" t="str">
            <v>1</v>
          </cell>
          <cell r="J6891">
            <v>1</v>
          </cell>
          <cell r="K6891">
            <v>4.4999999999999998E-2</v>
          </cell>
          <cell r="L6891">
            <v>4.4999999999999998E-2</v>
          </cell>
          <cell r="M6891" t="str">
            <v>KG</v>
          </cell>
          <cell r="N6891">
            <v>0</v>
          </cell>
          <cell r="P6891" t="str">
            <v>22326122472F382U46</v>
          </cell>
          <cell r="Q6891" t="str">
            <v>4010105636611</v>
          </cell>
          <cell r="R6891" t="str">
            <v>4</v>
          </cell>
          <cell r="S6891" t="str">
            <v>223</v>
          </cell>
          <cell r="T6891" t="str">
            <v>01</v>
          </cell>
          <cell r="V6891" t="str">
            <v>85366990</v>
          </cell>
          <cell r="W6891" t="str">
            <v>DE</v>
          </cell>
          <cell r="X6891" t="str">
            <v>C</v>
          </cell>
          <cell r="Y6891" t="str">
            <v>606</v>
          </cell>
          <cell r="Z6891" t="str">
            <v>EA</v>
          </cell>
          <cell r="AA6891">
            <v>1</v>
          </cell>
          <cell r="AB6891" t="str">
            <v>60 X 60  X 43</v>
          </cell>
          <cell r="AE6891" t="str">
            <v>STK</v>
          </cell>
          <cell r="AF6891">
            <v>1</v>
          </cell>
          <cell r="AG6891">
            <v>19</v>
          </cell>
          <cell r="AH6891">
            <v>1</v>
          </cell>
          <cell r="AI6891" t="str">
            <v>STK</v>
          </cell>
          <cell r="AJ6891" t="str">
            <v>PEHA Elektro GmbH &amp; Co. KG</v>
          </cell>
          <cell r="AK6891" t="str">
            <v>PEHA Elektro GmbH &amp; Co. KG</v>
          </cell>
        </row>
        <row r="6892">
          <cell r="C6892" t="str">
            <v>D 6711.70 NA WE S/BERNER</v>
          </cell>
          <cell r="D6892" t="str">
            <v>4851</v>
          </cell>
          <cell r="E6892" t="str">
            <v>15</v>
          </cell>
          <cell r="F6892" t="str">
            <v>1</v>
          </cell>
          <cell r="G6892" t="str">
            <v>01</v>
          </cell>
          <cell r="H6892" t="str">
            <v>01</v>
          </cell>
          <cell r="I6892" t="str">
            <v>1</v>
          </cell>
          <cell r="J6892">
            <v>1</v>
          </cell>
          <cell r="K6892">
            <v>4.4999999999999998E-2</v>
          </cell>
          <cell r="L6892">
            <v>4.4999999999999998E-2</v>
          </cell>
          <cell r="M6892" t="str">
            <v>KG</v>
          </cell>
          <cell r="N6892">
            <v>0</v>
          </cell>
          <cell r="P6892" t="str">
            <v>22326122472F382U46</v>
          </cell>
          <cell r="Q6892" t="str">
            <v>4010105636710</v>
          </cell>
          <cell r="R6892" t="str">
            <v>4</v>
          </cell>
          <cell r="S6892" t="str">
            <v>223</v>
          </cell>
          <cell r="T6892" t="str">
            <v>01</v>
          </cell>
          <cell r="V6892" t="str">
            <v>85366990</v>
          </cell>
          <cell r="W6892" t="str">
            <v>DE</v>
          </cell>
          <cell r="X6892" t="str">
            <v>C</v>
          </cell>
          <cell r="Y6892" t="str">
            <v>606</v>
          </cell>
          <cell r="Z6892" t="str">
            <v>EA</v>
          </cell>
          <cell r="AA6892">
            <v>1</v>
          </cell>
          <cell r="AE6892" t="str">
            <v>STK</v>
          </cell>
          <cell r="AF6892">
            <v>1</v>
          </cell>
          <cell r="AG6892">
            <v>19</v>
          </cell>
          <cell r="AH6892">
            <v>1</v>
          </cell>
          <cell r="AI6892" t="str">
            <v>STK</v>
          </cell>
          <cell r="AJ6892" t="str">
            <v>PEHA Elektro GmbH &amp; Co. KG</v>
          </cell>
          <cell r="AK6892" t="str">
            <v>PEHA Elektro GmbH &amp; Co. KG</v>
          </cell>
        </row>
        <row r="6893">
          <cell r="C6893" t="str">
            <v>D 6711.42 NA WI WE S</v>
          </cell>
          <cell r="D6893" t="str">
            <v>4851</v>
          </cell>
          <cell r="E6893" t="str">
            <v>15</v>
          </cell>
          <cell r="F6893" t="str">
            <v>1</v>
          </cell>
          <cell r="G6893" t="str">
            <v>01</v>
          </cell>
          <cell r="H6893" t="str">
            <v>01</v>
          </cell>
          <cell r="I6893" t="str">
            <v>1</v>
          </cell>
          <cell r="J6893">
            <v>1</v>
          </cell>
          <cell r="K6893">
            <v>0.04</v>
          </cell>
          <cell r="L6893">
            <v>0.04</v>
          </cell>
          <cell r="M6893" t="str">
            <v>KG</v>
          </cell>
          <cell r="N6893">
            <v>0</v>
          </cell>
          <cell r="P6893" t="str">
            <v>22326122472F382U46</v>
          </cell>
          <cell r="Q6893" t="str">
            <v>4010105636819</v>
          </cell>
          <cell r="R6893" t="str">
            <v>4</v>
          </cell>
          <cell r="S6893" t="str">
            <v>223</v>
          </cell>
          <cell r="T6893" t="str">
            <v>01</v>
          </cell>
          <cell r="V6893" t="str">
            <v>85366990</v>
          </cell>
          <cell r="W6893" t="str">
            <v>DE</v>
          </cell>
          <cell r="X6893" t="str">
            <v>C</v>
          </cell>
          <cell r="Y6893" t="str">
            <v>606</v>
          </cell>
          <cell r="Z6893" t="str">
            <v>EA</v>
          </cell>
          <cell r="AA6893">
            <v>1</v>
          </cell>
          <cell r="AB6893" t="str">
            <v>55 X 55 X 40</v>
          </cell>
          <cell r="AE6893" t="str">
            <v>STK</v>
          </cell>
          <cell r="AF6893">
            <v>1</v>
          </cell>
          <cell r="AG6893">
            <v>19</v>
          </cell>
          <cell r="AH6893">
            <v>1</v>
          </cell>
          <cell r="AI6893" t="str">
            <v>STK</v>
          </cell>
          <cell r="AJ6893" t="str">
            <v>PEHA Elektro GmbH &amp; Co. KG</v>
          </cell>
          <cell r="AK6893" t="str">
            <v>PEHA Elektro GmbH &amp; Co. KG</v>
          </cell>
        </row>
        <row r="6894">
          <cell r="C6894" t="str">
            <v>D 6711.02 NA WE S</v>
          </cell>
          <cell r="D6894" t="str">
            <v>4851</v>
          </cell>
          <cell r="E6894" t="str">
            <v>15</v>
          </cell>
          <cell r="F6894" t="str">
            <v>1</v>
          </cell>
          <cell r="G6894" t="str">
            <v>01</v>
          </cell>
          <cell r="H6894" t="str">
            <v>01</v>
          </cell>
          <cell r="I6894" t="str">
            <v>1</v>
          </cell>
          <cell r="J6894">
            <v>1</v>
          </cell>
          <cell r="K6894">
            <v>4.8000000000000001E-2</v>
          </cell>
          <cell r="L6894">
            <v>4.8000000000000001E-2</v>
          </cell>
          <cell r="M6894" t="str">
            <v>KG</v>
          </cell>
          <cell r="N6894">
            <v>0</v>
          </cell>
          <cell r="P6894" t="str">
            <v>22326122472F382U46</v>
          </cell>
          <cell r="Q6894" t="str">
            <v>4010105636918</v>
          </cell>
          <cell r="R6894" t="str">
            <v>4</v>
          </cell>
          <cell r="S6894" t="str">
            <v>223</v>
          </cell>
          <cell r="T6894" t="str">
            <v>01</v>
          </cell>
          <cell r="V6894" t="str">
            <v>85366990</v>
          </cell>
          <cell r="W6894" t="str">
            <v>DE</v>
          </cell>
          <cell r="X6894" t="str">
            <v>W</v>
          </cell>
          <cell r="Y6894" t="str">
            <v>606</v>
          </cell>
          <cell r="Z6894" t="str">
            <v>EA</v>
          </cell>
          <cell r="AA6894">
            <v>1</v>
          </cell>
          <cell r="AB6894" t="str">
            <v>63 X 63  X 50</v>
          </cell>
          <cell r="AE6894" t="str">
            <v>STK</v>
          </cell>
          <cell r="AF6894">
            <v>1</v>
          </cell>
          <cell r="AG6894">
            <v>19</v>
          </cell>
          <cell r="AH6894">
            <v>1</v>
          </cell>
          <cell r="AI6894" t="str">
            <v>STK</v>
          </cell>
          <cell r="AJ6894" t="str">
            <v>PEHA Elektro GmbH &amp; Co. KG</v>
          </cell>
          <cell r="AK6894" t="str">
            <v>PEHA Elektro GmbH &amp; Co. KG</v>
          </cell>
        </row>
        <row r="6895">
          <cell r="C6895" t="str">
            <v>D 701 DO/I</v>
          </cell>
          <cell r="D6895" t="str">
            <v>4851</v>
          </cell>
          <cell r="E6895" t="str">
            <v>15</v>
          </cell>
          <cell r="F6895" t="str">
            <v>2</v>
          </cell>
          <cell r="G6895" t="str">
            <v>02</v>
          </cell>
          <cell r="H6895" t="str">
            <v>02</v>
          </cell>
          <cell r="I6895" t="str">
            <v>2</v>
          </cell>
          <cell r="J6895">
            <v>1</v>
          </cell>
          <cell r="K6895">
            <v>4.8000000000000001E-2</v>
          </cell>
          <cell r="L6895">
            <v>4.8000000000000001E-2</v>
          </cell>
          <cell r="M6895" t="str">
            <v>KG</v>
          </cell>
          <cell r="N6895">
            <v>0</v>
          </cell>
          <cell r="P6895" t="str">
            <v>22326122472F382U46</v>
          </cell>
          <cell r="Q6895" t="str">
            <v>4010105637014</v>
          </cell>
          <cell r="R6895" t="str">
            <v>4</v>
          </cell>
          <cell r="S6895" t="str">
            <v>223</v>
          </cell>
          <cell r="T6895" t="str">
            <v>01</v>
          </cell>
          <cell r="V6895" t="str">
            <v>39269097</v>
          </cell>
          <cell r="W6895" t="str">
            <v>DE</v>
          </cell>
          <cell r="X6895" t="str">
            <v>W</v>
          </cell>
          <cell r="Y6895" t="str">
            <v>606</v>
          </cell>
          <cell r="Z6895" t="str">
            <v>EA</v>
          </cell>
          <cell r="AA6895">
            <v>1</v>
          </cell>
          <cell r="AE6895" t="str">
            <v>STK</v>
          </cell>
          <cell r="AF6895">
            <v>1</v>
          </cell>
          <cell r="AG6895">
            <v>19</v>
          </cell>
          <cell r="AH6895">
            <v>1</v>
          </cell>
          <cell r="AI6895" t="str">
            <v>STK</v>
          </cell>
          <cell r="AJ6895" t="str">
            <v>PEHA Elektro GmbH &amp; Co. KG</v>
          </cell>
          <cell r="AK6895" t="str">
            <v>PEHA Elektro GmbH &amp; Co. KG</v>
          </cell>
        </row>
        <row r="6896">
          <cell r="C6896" t="str">
            <v>D 702 DO/I</v>
          </cell>
          <cell r="D6896" t="str">
            <v>4851</v>
          </cell>
          <cell r="E6896" t="str">
            <v>15</v>
          </cell>
          <cell r="F6896" t="str">
            <v>2</v>
          </cell>
          <cell r="G6896" t="str">
            <v>02</v>
          </cell>
          <cell r="H6896" t="str">
            <v>02</v>
          </cell>
          <cell r="I6896" t="str">
            <v>2</v>
          </cell>
          <cell r="J6896">
            <v>1</v>
          </cell>
          <cell r="K6896">
            <v>4.8000000000000001E-2</v>
          </cell>
          <cell r="L6896">
            <v>4.8000000000000001E-2</v>
          </cell>
          <cell r="M6896" t="str">
            <v>KG</v>
          </cell>
          <cell r="N6896">
            <v>0</v>
          </cell>
          <cell r="P6896" t="str">
            <v>22326122472F382U46</v>
          </cell>
          <cell r="Q6896" t="str">
            <v>4010105637212</v>
          </cell>
          <cell r="R6896" t="str">
            <v>4</v>
          </cell>
          <cell r="S6896" t="str">
            <v>223</v>
          </cell>
          <cell r="T6896" t="str">
            <v>01</v>
          </cell>
          <cell r="V6896" t="str">
            <v>39269097</v>
          </cell>
          <cell r="W6896" t="str">
            <v>DE</v>
          </cell>
          <cell r="X6896" t="str">
            <v>C</v>
          </cell>
          <cell r="Y6896" t="str">
            <v>606</v>
          </cell>
          <cell r="Z6896" t="str">
            <v>EA</v>
          </cell>
          <cell r="AA6896">
            <v>1</v>
          </cell>
          <cell r="AE6896" t="str">
            <v>STK</v>
          </cell>
          <cell r="AF6896">
            <v>1</v>
          </cell>
          <cell r="AG6896">
            <v>19</v>
          </cell>
          <cell r="AH6896">
            <v>1</v>
          </cell>
          <cell r="AI6896" t="str">
            <v>STK</v>
          </cell>
          <cell r="AJ6896" t="str">
            <v>PEHA Elektro GmbH &amp; Co. KG</v>
          </cell>
          <cell r="AK6896" t="str">
            <v>PEHA Elektro GmbH &amp; Co. KG</v>
          </cell>
        </row>
        <row r="6897">
          <cell r="C6897" t="str">
            <v>D 6711.02 SK NA WE2AK/I</v>
          </cell>
          <cell r="D6897" t="str">
            <v>4851</v>
          </cell>
          <cell r="E6897" t="str">
            <v>15</v>
          </cell>
          <cell r="F6897" t="str">
            <v>1</v>
          </cell>
          <cell r="G6897" t="str">
            <v>01</v>
          </cell>
          <cell r="H6897" t="str">
            <v>18</v>
          </cell>
          <cell r="I6897" t="str">
            <v>18</v>
          </cell>
          <cell r="J6897">
            <v>1</v>
          </cell>
          <cell r="K6897">
            <v>6.9000000000000006E-2</v>
          </cell>
          <cell r="L6897">
            <v>6.9000000000000006E-2</v>
          </cell>
          <cell r="M6897" t="str">
            <v>KG</v>
          </cell>
          <cell r="N6897">
            <v>0</v>
          </cell>
          <cell r="P6897" t="str">
            <v>22326122472F382U46</v>
          </cell>
          <cell r="Q6897" t="str">
            <v>4010105637250</v>
          </cell>
          <cell r="R6897" t="str">
            <v>4</v>
          </cell>
          <cell r="S6897" t="str">
            <v>223</v>
          </cell>
          <cell r="T6897" t="str">
            <v>01</v>
          </cell>
          <cell r="V6897" t="str">
            <v>85366990</v>
          </cell>
          <cell r="W6897" t="str">
            <v>DE</v>
          </cell>
          <cell r="X6897" t="str">
            <v>C</v>
          </cell>
          <cell r="Y6897" t="str">
            <v>606</v>
          </cell>
          <cell r="Z6897" t="str">
            <v>EA</v>
          </cell>
          <cell r="AA6897">
            <v>1</v>
          </cell>
          <cell r="AE6897" t="str">
            <v>STK</v>
          </cell>
          <cell r="AF6897">
            <v>1</v>
          </cell>
          <cell r="AG6897">
            <v>19</v>
          </cell>
          <cell r="AH6897">
            <v>1</v>
          </cell>
          <cell r="AI6897" t="str">
            <v>STK</v>
          </cell>
          <cell r="AJ6897" t="str">
            <v>PEHA Elektro GmbH &amp; Co. KG</v>
          </cell>
          <cell r="AK6897" t="str">
            <v>PEHA Elektro GmbH &amp; Co. KG</v>
          </cell>
        </row>
        <row r="6898">
          <cell r="C6898" t="str">
            <v>D 6711.02 NA WE 1</v>
          </cell>
          <cell r="D6898" t="str">
            <v>4851</v>
          </cell>
          <cell r="E6898" t="str">
            <v>15</v>
          </cell>
          <cell r="F6898" t="str">
            <v>1</v>
          </cell>
          <cell r="G6898" t="str">
            <v>01</v>
          </cell>
          <cell r="H6898" t="str">
            <v>01</v>
          </cell>
          <cell r="I6898" t="str">
            <v>1</v>
          </cell>
          <cell r="J6898">
            <v>1</v>
          </cell>
          <cell r="K6898">
            <v>5.6000000000000001E-2</v>
          </cell>
          <cell r="L6898">
            <v>5.6000000000000001E-2</v>
          </cell>
          <cell r="M6898" t="str">
            <v>KG</v>
          </cell>
          <cell r="N6898">
            <v>0</v>
          </cell>
          <cell r="P6898" t="str">
            <v>22326122472F382U46</v>
          </cell>
          <cell r="Q6898" t="str">
            <v>4010105637311</v>
          </cell>
          <cell r="R6898" t="str">
            <v>4</v>
          </cell>
          <cell r="S6898" t="str">
            <v>223</v>
          </cell>
          <cell r="T6898" t="str">
            <v>01</v>
          </cell>
          <cell r="V6898" t="str">
            <v>85366990</v>
          </cell>
          <cell r="W6898" t="str">
            <v>DE</v>
          </cell>
          <cell r="X6898" t="str">
            <v>C</v>
          </cell>
          <cell r="Y6898" t="str">
            <v>606</v>
          </cell>
          <cell r="Z6898" t="str">
            <v>EA</v>
          </cell>
          <cell r="AA6898">
            <v>1</v>
          </cell>
          <cell r="AB6898" t="str">
            <v>55 X 55  X 40</v>
          </cell>
          <cell r="AE6898" t="str">
            <v>STK</v>
          </cell>
          <cell r="AF6898">
            <v>1</v>
          </cell>
          <cell r="AG6898">
            <v>19</v>
          </cell>
          <cell r="AH6898">
            <v>1</v>
          </cell>
          <cell r="AI6898" t="str">
            <v>STK</v>
          </cell>
          <cell r="AJ6898" t="str">
            <v>PEHA Elektro GmbH &amp; Co. KG</v>
          </cell>
          <cell r="AK6898" t="str">
            <v>PEHA Elektro GmbH &amp; Co. KG</v>
          </cell>
        </row>
        <row r="6899">
          <cell r="C6899" t="str">
            <v>D 6771/16.12 CH-S WE S/I</v>
          </cell>
          <cell r="D6899" t="str">
            <v>4851</v>
          </cell>
          <cell r="E6899" t="str">
            <v>15</v>
          </cell>
          <cell r="F6899" t="str">
            <v>1</v>
          </cell>
          <cell r="G6899" t="str">
            <v>01</v>
          </cell>
          <cell r="H6899" t="str">
            <v>01</v>
          </cell>
          <cell r="I6899" t="str">
            <v>1</v>
          </cell>
          <cell r="J6899">
            <v>1</v>
          </cell>
          <cell r="K6899">
            <v>4.1000000000000002E-2</v>
          </cell>
          <cell r="L6899">
            <v>0.04</v>
          </cell>
          <cell r="M6899" t="str">
            <v>KG</v>
          </cell>
          <cell r="N6899">
            <v>0</v>
          </cell>
          <cell r="P6899" t="str">
            <v>22326122472F382U46</v>
          </cell>
          <cell r="Q6899" t="str">
            <v>4010105637410</v>
          </cell>
          <cell r="R6899" t="str">
            <v>4</v>
          </cell>
          <cell r="S6899" t="str">
            <v>223</v>
          </cell>
          <cell r="T6899" t="str">
            <v>01</v>
          </cell>
          <cell r="V6899" t="str">
            <v>85366990</v>
          </cell>
          <cell r="W6899" t="str">
            <v>DE</v>
          </cell>
          <cell r="X6899" t="str">
            <v>C</v>
          </cell>
          <cell r="Y6899" t="str">
            <v>606</v>
          </cell>
          <cell r="Z6899" t="str">
            <v>EA</v>
          </cell>
          <cell r="AA6899">
            <v>100</v>
          </cell>
          <cell r="AE6899" t="str">
            <v>STK</v>
          </cell>
          <cell r="AF6899">
            <v>1</v>
          </cell>
          <cell r="AG6899">
            <v>19</v>
          </cell>
          <cell r="AH6899">
            <v>1</v>
          </cell>
          <cell r="AI6899" t="str">
            <v>STK</v>
          </cell>
          <cell r="AJ6899" t="str">
            <v>PEHA Elektro GmbH &amp; Co. KG</v>
          </cell>
          <cell r="AK6899" t="str">
            <v>PEHA Elektro GmbH &amp; Co. KG</v>
          </cell>
        </row>
        <row r="6900">
          <cell r="C6900" t="str">
            <v>D 6771/16.02 CH-S WE S/I</v>
          </cell>
          <cell r="D6900" t="str">
            <v>4851</v>
          </cell>
          <cell r="E6900" t="str">
            <v>15</v>
          </cell>
          <cell r="F6900" t="str">
            <v>1</v>
          </cell>
          <cell r="G6900" t="str">
            <v>01</v>
          </cell>
          <cell r="H6900" t="str">
            <v>01</v>
          </cell>
          <cell r="I6900" t="str">
            <v>1</v>
          </cell>
          <cell r="J6900">
            <v>1</v>
          </cell>
          <cell r="K6900">
            <v>0.04</v>
          </cell>
          <cell r="L6900">
            <v>0.03</v>
          </cell>
          <cell r="M6900" t="str">
            <v>KG</v>
          </cell>
          <cell r="N6900">
            <v>0</v>
          </cell>
          <cell r="P6900" t="str">
            <v>22326122472F382U46</v>
          </cell>
          <cell r="Q6900" t="str">
            <v>4010105637434</v>
          </cell>
          <cell r="R6900" t="str">
            <v>4</v>
          </cell>
          <cell r="S6900" t="str">
            <v>223</v>
          </cell>
          <cell r="T6900" t="str">
            <v>01</v>
          </cell>
          <cell r="V6900" t="str">
            <v>85366990</v>
          </cell>
          <cell r="W6900" t="str">
            <v>HU</v>
          </cell>
          <cell r="X6900" t="str">
            <v>C</v>
          </cell>
          <cell r="Y6900" t="str">
            <v>606</v>
          </cell>
          <cell r="Z6900" t="str">
            <v>EA</v>
          </cell>
          <cell r="AA6900">
            <v>100</v>
          </cell>
          <cell r="AE6900" t="str">
            <v>STK</v>
          </cell>
          <cell r="AF6900">
            <v>1</v>
          </cell>
          <cell r="AG6900">
            <v>19</v>
          </cell>
          <cell r="AH6900">
            <v>1</v>
          </cell>
          <cell r="AI6900" t="str">
            <v>STK</v>
          </cell>
          <cell r="AJ6900" t="str">
            <v>PEHA Elektro GmbH &amp; Co. KG</v>
          </cell>
          <cell r="AK6900" t="str">
            <v>PEHA Elektro GmbH &amp; Co. KG</v>
          </cell>
        </row>
        <row r="6901">
          <cell r="C6901" t="str">
            <v>D 6711.12 NA WE S</v>
          </cell>
          <cell r="D6901" t="str">
            <v>4851</v>
          </cell>
          <cell r="E6901" t="str">
            <v>15</v>
          </cell>
          <cell r="F6901" t="str">
            <v>1</v>
          </cell>
          <cell r="G6901" t="str">
            <v>01</v>
          </cell>
          <cell r="H6901" t="str">
            <v>01</v>
          </cell>
          <cell r="I6901" t="str">
            <v>1</v>
          </cell>
          <cell r="J6901">
            <v>1</v>
          </cell>
          <cell r="K6901">
            <v>0.04</v>
          </cell>
          <cell r="L6901">
            <v>0.03</v>
          </cell>
          <cell r="M6901" t="str">
            <v>KG</v>
          </cell>
          <cell r="N6901">
            <v>0</v>
          </cell>
          <cell r="P6901" t="str">
            <v>22326122472F382U46</v>
          </cell>
          <cell r="Q6901" t="str">
            <v>4010105637618</v>
          </cell>
          <cell r="R6901" t="str">
            <v>4</v>
          </cell>
          <cell r="S6901" t="str">
            <v>223</v>
          </cell>
          <cell r="T6901" t="str">
            <v>01</v>
          </cell>
          <cell r="V6901" t="str">
            <v>85366990</v>
          </cell>
          <cell r="W6901" t="str">
            <v>DE</v>
          </cell>
          <cell r="X6901" t="str">
            <v>C</v>
          </cell>
          <cell r="Y6901" t="str">
            <v>606</v>
          </cell>
          <cell r="Z6901" t="str">
            <v>EA</v>
          </cell>
          <cell r="AA6901">
            <v>1</v>
          </cell>
          <cell r="AE6901" t="str">
            <v>STK</v>
          </cell>
          <cell r="AF6901">
            <v>1</v>
          </cell>
          <cell r="AG6901">
            <v>19</v>
          </cell>
          <cell r="AH6901">
            <v>1</v>
          </cell>
          <cell r="AI6901" t="str">
            <v>STK</v>
          </cell>
          <cell r="AJ6901" t="str">
            <v>PEHA Elektro GmbH &amp; Co. KG</v>
          </cell>
          <cell r="AK6901" t="str">
            <v>PEHA Elektro GmbH &amp; Co. KG</v>
          </cell>
        </row>
        <row r="6902">
          <cell r="C6902" t="str">
            <v>D 6771.02 DK WE S</v>
          </cell>
          <cell r="D6902" t="str">
            <v>4851</v>
          </cell>
          <cell r="E6902" t="str">
            <v>15</v>
          </cell>
          <cell r="F6902" t="str">
            <v>1</v>
          </cell>
          <cell r="G6902" t="str">
            <v>01</v>
          </cell>
          <cell r="H6902" t="str">
            <v>02</v>
          </cell>
          <cell r="I6902" t="str">
            <v>2</v>
          </cell>
          <cell r="J6902">
            <v>1</v>
          </cell>
          <cell r="K6902">
            <v>0.04</v>
          </cell>
          <cell r="L6902">
            <v>0.03</v>
          </cell>
          <cell r="M6902" t="str">
            <v>KG</v>
          </cell>
          <cell r="N6902">
            <v>0</v>
          </cell>
          <cell r="P6902" t="str">
            <v>22326122472F382U46</v>
          </cell>
          <cell r="Q6902" t="str">
            <v>4010105637717</v>
          </cell>
          <cell r="R6902" t="str">
            <v>4</v>
          </cell>
          <cell r="S6902" t="str">
            <v>223</v>
          </cell>
          <cell r="T6902" t="str">
            <v>01</v>
          </cell>
          <cell r="V6902" t="str">
            <v>85366990</v>
          </cell>
          <cell r="W6902" t="str">
            <v>DE</v>
          </cell>
          <cell r="X6902" t="str">
            <v>W</v>
          </cell>
          <cell r="Y6902" t="str">
            <v>606</v>
          </cell>
          <cell r="Z6902" t="str">
            <v>EA</v>
          </cell>
          <cell r="AA6902">
            <v>1</v>
          </cell>
          <cell r="AB6902" t="str">
            <v>325 X 101 X 073</v>
          </cell>
          <cell r="AE6902" t="str">
            <v>STK</v>
          </cell>
          <cell r="AF6902">
            <v>1</v>
          </cell>
          <cell r="AG6902">
            <v>19</v>
          </cell>
          <cell r="AH6902">
            <v>1</v>
          </cell>
          <cell r="AI6902" t="str">
            <v>STK</v>
          </cell>
          <cell r="AJ6902" t="str">
            <v>PEHA Elektro GmbH &amp; Co. KG</v>
          </cell>
          <cell r="AK6902" t="str">
            <v>PEHA Elektro GmbH &amp; Co. KG</v>
          </cell>
        </row>
        <row r="6903">
          <cell r="C6903" t="str">
            <v>D 6711.12 NA WE2</v>
          </cell>
          <cell r="D6903" t="str">
            <v>4851</v>
          </cell>
          <cell r="E6903" t="str">
            <v>15</v>
          </cell>
          <cell r="F6903" t="str">
            <v>1</v>
          </cell>
          <cell r="G6903" t="str">
            <v>01</v>
          </cell>
          <cell r="H6903" t="str">
            <v>01</v>
          </cell>
          <cell r="I6903" t="str">
            <v>1</v>
          </cell>
          <cell r="J6903">
            <v>1</v>
          </cell>
          <cell r="K6903">
            <v>5.6000000000000001E-2</v>
          </cell>
          <cell r="L6903">
            <v>5.5E-2</v>
          </cell>
          <cell r="M6903" t="str">
            <v>KG</v>
          </cell>
          <cell r="N6903">
            <v>0</v>
          </cell>
          <cell r="P6903" t="str">
            <v>22326122472F382U46</v>
          </cell>
          <cell r="Q6903" t="str">
            <v>4010105637816</v>
          </cell>
          <cell r="R6903" t="str">
            <v>4</v>
          </cell>
          <cell r="S6903" t="str">
            <v>223</v>
          </cell>
          <cell r="T6903" t="str">
            <v>01</v>
          </cell>
          <cell r="V6903" t="str">
            <v>85366990</v>
          </cell>
          <cell r="W6903" t="str">
            <v>DE</v>
          </cell>
          <cell r="X6903" t="str">
            <v>C</v>
          </cell>
          <cell r="Y6903" t="str">
            <v>606</v>
          </cell>
          <cell r="Z6903" t="str">
            <v>EA</v>
          </cell>
          <cell r="AA6903">
            <v>1</v>
          </cell>
          <cell r="AB6903" t="str">
            <v>60 X 60  X 43</v>
          </cell>
          <cell r="AE6903" t="str">
            <v>STK</v>
          </cell>
          <cell r="AF6903">
            <v>1</v>
          </cell>
          <cell r="AG6903">
            <v>19</v>
          </cell>
          <cell r="AH6903">
            <v>1</v>
          </cell>
          <cell r="AI6903" t="str">
            <v>STK</v>
          </cell>
          <cell r="AJ6903" t="str">
            <v>PEHA Elektro GmbH &amp; Co. KG</v>
          </cell>
          <cell r="AK6903" t="str">
            <v>PEHA Elektro GmbH &amp; Co. KG</v>
          </cell>
        </row>
        <row r="6904">
          <cell r="C6904" t="str">
            <v>D 6711.02/I</v>
          </cell>
          <cell r="D6904" t="str">
            <v>4851</v>
          </cell>
          <cell r="E6904" t="str">
            <v>15</v>
          </cell>
          <cell r="F6904" t="str">
            <v>1</v>
          </cell>
          <cell r="G6904" t="str">
            <v>01</v>
          </cell>
          <cell r="H6904" t="str">
            <v>02</v>
          </cell>
          <cell r="I6904" t="str">
            <v>2</v>
          </cell>
          <cell r="J6904">
            <v>1</v>
          </cell>
          <cell r="K6904">
            <v>5.6000000000000001E-2</v>
          </cell>
          <cell r="L6904">
            <v>5.5E-2</v>
          </cell>
          <cell r="M6904" t="str">
            <v>KG</v>
          </cell>
          <cell r="N6904">
            <v>0</v>
          </cell>
          <cell r="P6904" t="str">
            <v>22326122472F382U46</v>
          </cell>
          <cell r="Q6904" t="str">
            <v>4010105638011</v>
          </cell>
          <cell r="R6904" t="str">
            <v>4</v>
          </cell>
          <cell r="S6904" t="str">
            <v>223</v>
          </cell>
          <cell r="T6904" t="str">
            <v>01</v>
          </cell>
          <cell r="V6904" t="str">
            <v>85366990</v>
          </cell>
          <cell r="W6904" t="str">
            <v>DE</v>
          </cell>
          <cell r="X6904" t="str">
            <v>C</v>
          </cell>
          <cell r="Y6904" t="str">
            <v>606</v>
          </cell>
          <cell r="Z6904" t="str">
            <v>EA</v>
          </cell>
          <cell r="AA6904">
            <v>1</v>
          </cell>
          <cell r="AE6904" t="str">
            <v>STK</v>
          </cell>
          <cell r="AF6904">
            <v>1</v>
          </cell>
          <cell r="AG6904">
            <v>19</v>
          </cell>
          <cell r="AH6904">
            <v>1</v>
          </cell>
          <cell r="AI6904" t="str">
            <v>STK</v>
          </cell>
          <cell r="AJ6904" t="str">
            <v>PEHA Elektro GmbH &amp; Co. KG</v>
          </cell>
          <cell r="AK6904" t="str">
            <v>PEHA Elektro GmbH &amp; Co. KG</v>
          </cell>
        </row>
        <row r="6905">
          <cell r="C6905" t="str">
            <v>D 6711.19/I</v>
          </cell>
          <cell r="D6905" t="str">
            <v>4851</v>
          </cell>
          <cell r="E6905" t="str">
            <v>15</v>
          </cell>
          <cell r="F6905" t="str">
            <v>1</v>
          </cell>
          <cell r="G6905" t="str">
            <v>01</v>
          </cell>
          <cell r="H6905" t="str">
            <v>18</v>
          </cell>
          <cell r="I6905" t="str">
            <v>18</v>
          </cell>
          <cell r="J6905">
            <v>1</v>
          </cell>
          <cell r="K6905">
            <v>3.2000000000000001E-2</v>
          </cell>
          <cell r="L6905">
            <v>3.2000000000000001E-2</v>
          </cell>
          <cell r="M6905" t="str">
            <v>KG</v>
          </cell>
          <cell r="N6905">
            <v>0</v>
          </cell>
          <cell r="P6905" t="str">
            <v>22326122472F382U46</v>
          </cell>
          <cell r="Q6905" t="str">
            <v>4010105638110</v>
          </cell>
          <cell r="R6905" t="str">
            <v>4</v>
          </cell>
          <cell r="S6905" t="str">
            <v>223</v>
          </cell>
          <cell r="T6905" t="str">
            <v>01</v>
          </cell>
          <cell r="V6905" t="str">
            <v>85366990</v>
          </cell>
          <cell r="W6905" t="str">
            <v>DE</v>
          </cell>
          <cell r="X6905" t="str">
            <v>C</v>
          </cell>
          <cell r="Y6905" t="str">
            <v>606</v>
          </cell>
          <cell r="Z6905" t="str">
            <v>EA</v>
          </cell>
          <cell r="AA6905">
            <v>1</v>
          </cell>
          <cell r="AE6905" t="str">
            <v>STK</v>
          </cell>
          <cell r="AF6905">
            <v>1</v>
          </cell>
          <cell r="AG6905">
            <v>19</v>
          </cell>
          <cell r="AH6905">
            <v>1</v>
          </cell>
          <cell r="AI6905" t="str">
            <v>STK</v>
          </cell>
          <cell r="AJ6905" t="str">
            <v>PEHA Elektro GmbH &amp; Co. KG</v>
          </cell>
          <cell r="AK6905" t="str">
            <v>PEHA Elektro GmbH &amp; Co. KG</v>
          </cell>
        </row>
        <row r="6906">
          <cell r="C6906" t="str">
            <v>D 6771.19 WE S/I</v>
          </cell>
          <cell r="D6906" t="str">
            <v>4851</v>
          </cell>
          <cell r="E6906" t="str">
            <v>15</v>
          </cell>
          <cell r="F6906" t="str">
            <v>1</v>
          </cell>
          <cell r="G6906" t="str">
            <v>01</v>
          </cell>
          <cell r="H6906" t="str">
            <v>01</v>
          </cell>
          <cell r="I6906" t="str">
            <v>1</v>
          </cell>
          <cell r="J6906">
            <v>1</v>
          </cell>
          <cell r="K6906">
            <v>5.2999999999999999E-2</v>
          </cell>
          <cell r="L6906">
            <v>0.05</v>
          </cell>
          <cell r="M6906" t="str">
            <v>KG</v>
          </cell>
          <cell r="N6906">
            <v>0</v>
          </cell>
          <cell r="P6906" t="str">
            <v>22326122472F382U46</v>
          </cell>
          <cell r="Q6906" t="str">
            <v>4010105638219</v>
          </cell>
          <cell r="R6906" t="str">
            <v>4</v>
          </cell>
          <cell r="S6906" t="str">
            <v>223</v>
          </cell>
          <cell r="T6906" t="str">
            <v>01</v>
          </cell>
          <cell r="V6906" t="str">
            <v>85366990</v>
          </cell>
          <cell r="W6906" t="str">
            <v>DE</v>
          </cell>
          <cell r="X6906" t="str">
            <v>C</v>
          </cell>
          <cell r="Y6906" t="str">
            <v>606</v>
          </cell>
          <cell r="Z6906" t="str">
            <v>EA</v>
          </cell>
          <cell r="AA6906">
            <v>1</v>
          </cell>
          <cell r="AE6906" t="str">
            <v>STK</v>
          </cell>
          <cell r="AF6906">
            <v>1</v>
          </cell>
          <cell r="AG6906">
            <v>19</v>
          </cell>
          <cell r="AH6906">
            <v>1</v>
          </cell>
          <cell r="AI6906" t="str">
            <v>STK</v>
          </cell>
          <cell r="AJ6906" t="str">
            <v>PEHA Elektro GmbH &amp; Co. KG</v>
          </cell>
          <cell r="AK6906" t="str">
            <v>PEHA Elektro GmbH &amp; Co. KG</v>
          </cell>
        </row>
        <row r="6907">
          <cell r="C6907" t="str">
            <v>D 6711.42 SK GLK NA WE2AK</v>
          </cell>
          <cell r="D6907" t="str">
            <v>4851</v>
          </cell>
          <cell r="E6907" t="str">
            <v>15</v>
          </cell>
          <cell r="F6907" t="str">
            <v>1</v>
          </cell>
          <cell r="G6907" t="str">
            <v>01</v>
          </cell>
          <cell r="H6907" t="str">
            <v>01</v>
          </cell>
          <cell r="I6907" t="str">
            <v>1</v>
          </cell>
          <cell r="J6907">
            <v>1</v>
          </cell>
          <cell r="K6907">
            <v>5.2999999999999999E-2</v>
          </cell>
          <cell r="L6907">
            <v>0.05</v>
          </cell>
          <cell r="M6907" t="str">
            <v>KG</v>
          </cell>
          <cell r="N6907">
            <v>0</v>
          </cell>
          <cell r="P6907" t="str">
            <v>22326122472F382U46</v>
          </cell>
          <cell r="Q6907" t="str">
            <v>4010105638516</v>
          </cell>
          <cell r="R6907" t="str">
            <v>4</v>
          </cell>
          <cell r="S6907" t="str">
            <v>223</v>
          </cell>
          <cell r="T6907" t="str">
            <v>01</v>
          </cell>
          <cell r="V6907" t="str">
            <v>85366990</v>
          </cell>
          <cell r="W6907" t="str">
            <v>DE</v>
          </cell>
          <cell r="X6907" t="str">
            <v>C</v>
          </cell>
          <cell r="Y6907" t="str">
            <v>606</v>
          </cell>
          <cell r="Z6907" t="str">
            <v>EA</v>
          </cell>
          <cell r="AA6907">
            <v>1</v>
          </cell>
          <cell r="AB6907" t="str">
            <v>320 X 158 X 107</v>
          </cell>
          <cell r="AE6907" t="str">
            <v>STK</v>
          </cell>
          <cell r="AF6907">
            <v>1</v>
          </cell>
          <cell r="AG6907">
            <v>19</v>
          </cell>
          <cell r="AH6907">
            <v>1</v>
          </cell>
          <cell r="AI6907" t="str">
            <v>STK</v>
          </cell>
          <cell r="AJ6907" t="str">
            <v>PEHA Elektro GmbH &amp; Co. KG</v>
          </cell>
          <cell r="AK6907" t="str">
            <v>PEHA Elektro GmbH &amp; Co. KG</v>
          </cell>
        </row>
        <row r="6908">
          <cell r="C6908" t="str">
            <v>D 6711.33 SK GLK NA WE2AK</v>
          </cell>
          <cell r="D6908" t="str">
            <v>4851</v>
          </cell>
          <cell r="E6908" t="str">
            <v>15</v>
          </cell>
          <cell r="F6908" t="str">
            <v>1</v>
          </cell>
          <cell r="G6908" t="str">
            <v>01</v>
          </cell>
          <cell r="H6908" t="str">
            <v>01</v>
          </cell>
          <cell r="I6908" t="str">
            <v>1</v>
          </cell>
          <cell r="J6908">
            <v>1</v>
          </cell>
          <cell r="K6908">
            <v>6.5000000000000002E-2</v>
          </cell>
          <cell r="L6908">
            <v>6.5000000000000002E-2</v>
          </cell>
          <cell r="M6908" t="str">
            <v>KG</v>
          </cell>
          <cell r="N6908">
            <v>0</v>
          </cell>
          <cell r="P6908" t="str">
            <v>22326122472F382U46</v>
          </cell>
          <cell r="Q6908" t="str">
            <v>4010105638530</v>
          </cell>
          <cell r="R6908" t="str">
            <v>4</v>
          </cell>
          <cell r="S6908" t="str">
            <v>223</v>
          </cell>
          <cell r="T6908" t="str">
            <v>01</v>
          </cell>
          <cell r="V6908" t="str">
            <v>85366990</v>
          </cell>
          <cell r="W6908" t="str">
            <v>DE</v>
          </cell>
          <cell r="X6908" t="str">
            <v>C</v>
          </cell>
          <cell r="Y6908" t="str">
            <v>606</v>
          </cell>
          <cell r="Z6908" t="str">
            <v>EA</v>
          </cell>
          <cell r="AA6908">
            <v>1</v>
          </cell>
          <cell r="AB6908" t="str">
            <v>66 X 59  X 66</v>
          </cell>
          <cell r="AE6908" t="str">
            <v>STK</v>
          </cell>
          <cell r="AF6908">
            <v>1</v>
          </cell>
          <cell r="AG6908">
            <v>19</v>
          </cell>
          <cell r="AH6908">
            <v>1</v>
          </cell>
          <cell r="AI6908" t="str">
            <v>STK</v>
          </cell>
          <cell r="AJ6908" t="str">
            <v>PEHA Elektro GmbH &amp; Co. KG</v>
          </cell>
          <cell r="AK6908" t="str">
            <v>PEHA Elektro GmbH &amp; Co. KG</v>
          </cell>
        </row>
        <row r="6909">
          <cell r="C6909" t="str">
            <v>D 6711.22 SI AP/BO</v>
          </cell>
          <cell r="D6909" t="str">
            <v>4851</v>
          </cell>
          <cell r="E6909" t="str">
            <v>15</v>
          </cell>
          <cell r="F6909" t="str">
            <v>1</v>
          </cell>
          <cell r="G6909" t="str">
            <v>01</v>
          </cell>
          <cell r="H6909" t="str">
            <v>01</v>
          </cell>
          <cell r="I6909" t="str">
            <v>1</v>
          </cell>
          <cell r="J6909">
            <v>1</v>
          </cell>
          <cell r="K6909">
            <v>7.5999999999999998E-2</v>
          </cell>
          <cell r="L6909">
            <v>7.5999999999999998E-2</v>
          </cell>
          <cell r="M6909" t="str">
            <v>KG</v>
          </cell>
          <cell r="N6909">
            <v>0</v>
          </cell>
          <cell r="P6909" t="str">
            <v>22326122472F382U46</v>
          </cell>
          <cell r="Q6909" t="str">
            <v>4010105638615</v>
          </cell>
          <cell r="R6909" t="str">
            <v>4</v>
          </cell>
          <cell r="S6909" t="str">
            <v>223</v>
          </cell>
          <cell r="T6909" t="str">
            <v>01</v>
          </cell>
          <cell r="V6909" t="str">
            <v>85366990</v>
          </cell>
          <cell r="W6909" t="str">
            <v>DE</v>
          </cell>
          <cell r="X6909" t="str">
            <v>C</v>
          </cell>
          <cell r="Y6909" t="str">
            <v>606</v>
          </cell>
          <cell r="Z6909" t="str">
            <v>EA</v>
          </cell>
          <cell r="AA6909">
            <v>1</v>
          </cell>
          <cell r="AB6909" t="str">
            <v>60 X 60  X 50</v>
          </cell>
          <cell r="AE6909" t="str">
            <v>STK</v>
          </cell>
          <cell r="AF6909">
            <v>1</v>
          </cell>
          <cell r="AG6909">
            <v>19</v>
          </cell>
          <cell r="AH6909">
            <v>1</v>
          </cell>
          <cell r="AI6909" t="str">
            <v>STK</v>
          </cell>
          <cell r="AJ6909" t="str">
            <v>PEHA Elektro GmbH &amp; Co. KG</v>
          </cell>
          <cell r="AK6909" t="str">
            <v>PEHA Elektro GmbH &amp; Co. KG</v>
          </cell>
        </row>
        <row r="6910">
          <cell r="C6910" t="str">
            <v>D 6711.33 NA WE S/I</v>
          </cell>
          <cell r="D6910" t="str">
            <v>4851</v>
          </cell>
          <cell r="E6910" t="str">
            <v>15</v>
          </cell>
          <cell r="F6910" t="str">
            <v>1</v>
          </cell>
          <cell r="G6910" t="str">
            <v>01</v>
          </cell>
          <cell r="H6910" t="str">
            <v>01</v>
          </cell>
          <cell r="I6910" t="str">
            <v>1</v>
          </cell>
          <cell r="J6910">
            <v>1</v>
          </cell>
          <cell r="K6910">
            <v>4.8000000000000001E-2</v>
          </cell>
          <cell r="L6910">
            <v>4.8000000000000001E-2</v>
          </cell>
          <cell r="M6910" t="str">
            <v>KG</v>
          </cell>
          <cell r="N6910">
            <v>0</v>
          </cell>
          <cell r="P6910" t="str">
            <v>22326122472F382U46</v>
          </cell>
          <cell r="Q6910" t="str">
            <v>4010105638813</v>
          </cell>
          <cell r="R6910" t="str">
            <v>4</v>
          </cell>
          <cell r="S6910" t="str">
            <v>223</v>
          </cell>
          <cell r="T6910" t="str">
            <v>01</v>
          </cell>
          <cell r="V6910" t="str">
            <v>85366990</v>
          </cell>
          <cell r="W6910" t="str">
            <v>DE</v>
          </cell>
          <cell r="X6910" t="str">
            <v>C</v>
          </cell>
          <cell r="Y6910" t="str">
            <v>606</v>
          </cell>
          <cell r="Z6910" t="str">
            <v>EA</v>
          </cell>
          <cell r="AA6910">
            <v>1</v>
          </cell>
          <cell r="AE6910" t="str">
            <v>STK</v>
          </cell>
          <cell r="AF6910">
            <v>1</v>
          </cell>
          <cell r="AG6910">
            <v>19</v>
          </cell>
          <cell r="AH6910">
            <v>1</v>
          </cell>
          <cell r="AI6910" t="str">
            <v>STK</v>
          </cell>
          <cell r="AJ6910" t="str">
            <v>PEHA Elektro GmbH &amp; Co. KG</v>
          </cell>
          <cell r="AK6910" t="str">
            <v>PEHA Elektro GmbH &amp; Co. KG</v>
          </cell>
        </row>
        <row r="6911">
          <cell r="C6911" t="str">
            <v>D 6711.33 NA WE2</v>
          </cell>
          <cell r="D6911" t="str">
            <v>4851</v>
          </cell>
          <cell r="E6911" t="str">
            <v>15</v>
          </cell>
          <cell r="F6911" t="str">
            <v>1</v>
          </cell>
          <cell r="G6911" t="str">
            <v>01</v>
          </cell>
          <cell r="H6911" t="str">
            <v>01</v>
          </cell>
          <cell r="I6911" t="str">
            <v>1</v>
          </cell>
          <cell r="J6911">
            <v>1</v>
          </cell>
          <cell r="K6911">
            <v>4.8000000000000001E-2</v>
          </cell>
          <cell r="L6911">
            <v>4.8000000000000001E-2</v>
          </cell>
          <cell r="M6911" t="str">
            <v>KG</v>
          </cell>
          <cell r="N6911">
            <v>0</v>
          </cell>
          <cell r="P6911" t="str">
            <v>22326122472F382U46</v>
          </cell>
          <cell r="Q6911" t="str">
            <v>4010105639018</v>
          </cell>
          <cell r="R6911" t="str">
            <v>4</v>
          </cell>
          <cell r="S6911" t="str">
            <v>223</v>
          </cell>
          <cell r="T6911" t="str">
            <v>01</v>
          </cell>
          <cell r="V6911" t="str">
            <v>85366990</v>
          </cell>
          <cell r="W6911" t="str">
            <v>DE</v>
          </cell>
          <cell r="X6911" t="str">
            <v>C</v>
          </cell>
          <cell r="Y6911" t="str">
            <v>606</v>
          </cell>
          <cell r="Z6911" t="str">
            <v>EA</v>
          </cell>
          <cell r="AA6911">
            <v>1</v>
          </cell>
          <cell r="AB6911" t="str">
            <v>325 X 101 X 073</v>
          </cell>
          <cell r="AE6911" t="str">
            <v>STK</v>
          </cell>
          <cell r="AF6911">
            <v>1</v>
          </cell>
          <cell r="AG6911">
            <v>19</v>
          </cell>
          <cell r="AH6911">
            <v>1</v>
          </cell>
          <cell r="AI6911" t="str">
            <v>STK</v>
          </cell>
          <cell r="AJ6911" t="str">
            <v>PEHA Elektro GmbH &amp; Co. KG</v>
          </cell>
          <cell r="AK6911" t="str">
            <v>PEHA Elektro GmbH &amp; Co. KG</v>
          </cell>
        </row>
        <row r="6912">
          <cell r="C6912" t="str">
            <v>D 711.02/I</v>
          </cell>
          <cell r="D6912" t="str">
            <v>4851</v>
          </cell>
          <cell r="E6912" t="str">
            <v>15</v>
          </cell>
          <cell r="F6912" t="str">
            <v>2</v>
          </cell>
          <cell r="G6912" t="str">
            <v>02</v>
          </cell>
          <cell r="H6912" t="str">
            <v>02</v>
          </cell>
          <cell r="I6912" t="str">
            <v>2</v>
          </cell>
          <cell r="J6912">
            <v>1</v>
          </cell>
          <cell r="K6912">
            <v>4.8000000000000001E-2</v>
          </cell>
          <cell r="L6912">
            <v>4.8000000000000001E-2</v>
          </cell>
          <cell r="M6912" t="str">
            <v>KG</v>
          </cell>
          <cell r="N6912">
            <v>0</v>
          </cell>
          <cell r="P6912" t="str">
            <v>22326122472F382U46</v>
          </cell>
          <cell r="Q6912" t="str">
            <v>4010105639117</v>
          </cell>
          <cell r="R6912" t="str">
            <v>4</v>
          </cell>
          <cell r="S6912" t="str">
            <v>223</v>
          </cell>
          <cell r="T6912" t="str">
            <v>01</v>
          </cell>
          <cell r="V6912" t="str">
            <v>85365080</v>
          </cell>
          <cell r="W6912" t="str">
            <v>DE</v>
          </cell>
          <cell r="X6912" t="str">
            <v>C</v>
          </cell>
          <cell r="Y6912" t="str">
            <v>606</v>
          </cell>
          <cell r="Z6912" t="str">
            <v>EA</v>
          </cell>
          <cell r="AA6912">
            <v>1</v>
          </cell>
          <cell r="AE6912" t="str">
            <v>STK</v>
          </cell>
          <cell r="AF6912">
            <v>1</v>
          </cell>
          <cell r="AG6912">
            <v>19</v>
          </cell>
          <cell r="AH6912">
            <v>1</v>
          </cell>
          <cell r="AI6912" t="str">
            <v>STK</v>
          </cell>
          <cell r="AJ6912" t="str">
            <v>PEHA Elektro GmbH &amp; Co. KG</v>
          </cell>
          <cell r="AK6912" t="str">
            <v>PEHA Elektro GmbH &amp; Co. KG</v>
          </cell>
        </row>
        <row r="6913">
          <cell r="C6913" t="str">
            <v>D 771.02/I</v>
          </cell>
          <cell r="D6913" t="str">
            <v>4851</v>
          </cell>
          <cell r="E6913" t="str">
            <v>15</v>
          </cell>
          <cell r="F6913" t="str">
            <v>1</v>
          </cell>
          <cell r="G6913" t="str">
            <v>01</v>
          </cell>
          <cell r="H6913" t="str">
            <v>01</v>
          </cell>
          <cell r="I6913" t="str">
            <v>1</v>
          </cell>
          <cell r="J6913">
            <v>1</v>
          </cell>
          <cell r="K6913">
            <v>1E-3</v>
          </cell>
          <cell r="L6913">
            <v>1E-3</v>
          </cell>
          <cell r="M6913" t="str">
            <v>KG</v>
          </cell>
          <cell r="N6913">
            <v>0</v>
          </cell>
          <cell r="P6913" t="str">
            <v>22326122472F382U46</v>
          </cell>
          <cell r="Q6913" t="str">
            <v>4010105639216</v>
          </cell>
          <cell r="R6913" t="str">
            <v>4</v>
          </cell>
          <cell r="S6913" t="str">
            <v>223</v>
          </cell>
          <cell r="T6913" t="str">
            <v>01</v>
          </cell>
          <cell r="V6913" t="str">
            <v>85389099</v>
          </cell>
          <cell r="W6913" t="str">
            <v>DE</v>
          </cell>
          <cell r="X6913" t="str">
            <v>W</v>
          </cell>
          <cell r="Y6913" t="str">
            <v>606</v>
          </cell>
          <cell r="Z6913" t="str">
            <v>EA</v>
          </cell>
          <cell r="AA6913">
            <v>1</v>
          </cell>
          <cell r="AB6913" t="str">
            <v>60 X 60 X 5</v>
          </cell>
          <cell r="AE6913" t="str">
            <v>STK</v>
          </cell>
          <cell r="AF6913">
            <v>1</v>
          </cell>
          <cell r="AG6913">
            <v>19</v>
          </cell>
          <cell r="AH6913">
            <v>1</v>
          </cell>
          <cell r="AI6913" t="str">
            <v>STK</v>
          </cell>
          <cell r="AJ6913" t="str">
            <v>PEHA Elektro GmbH &amp; Co. KG</v>
          </cell>
          <cell r="AK6913" t="str">
            <v>PEHA Elektro GmbH &amp; Co. KG</v>
          </cell>
        </row>
        <row r="6914">
          <cell r="C6914" t="str">
            <v>D 772.02/I</v>
          </cell>
          <cell r="D6914" t="str">
            <v>4851</v>
          </cell>
          <cell r="E6914" t="str">
            <v>15</v>
          </cell>
          <cell r="F6914" t="str">
            <v>1</v>
          </cell>
          <cell r="G6914" t="str">
            <v>01</v>
          </cell>
          <cell r="H6914" t="str">
            <v>01</v>
          </cell>
          <cell r="I6914" t="str">
            <v>1</v>
          </cell>
          <cell r="J6914">
            <v>1</v>
          </cell>
          <cell r="K6914">
            <v>1E-3</v>
          </cell>
          <cell r="L6914">
            <v>1E-3</v>
          </cell>
          <cell r="M6914" t="str">
            <v>KG</v>
          </cell>
          <cell r="N6914">
            <v>0</v>
          </cell>
          <cell r="P6914" t="str">
            <v>22326122472F382U46</v>
          </cell>
          <cell r="Q6914" t="str">
            <v>4010105639315</v>
          </cell>
          <cell r="R6914" t="str">
            <v>4</v>
          </cell>
          <cell r="S6914" t="str">
            <v>223</v>
          </cell>
          <cell r="T6914" t="str">
            <v>01</v>
          </cell>
          <cell r="V6914" t="str">
            <v>85389099</v>
          </cell>
          <cell r="W6914" t="str">
            <v>DE</v>
          </cell>
          <cell r="X6914" t="str">
            <v>W</v>
          </cell>
          <cell r="Y6914" t="str">
            <v>606</v>
          </cell>
          <cell r="Z6914" t="str">
            <v>EA</v>
          </cell>
          <cell r="AA6914">
            <v>1</v>
          </cell>
          <cell r="AE6914" t="str">
            <v>STK</v>
          </cell>
          <cell r="AF6914">
            <v>1</v>
          </cell>
          <cell r="AG6914">
            <v>19</v>
          </cell>
          <cell r="AH6914">
            <v>1</v>
          </cell>
          <cell r="AI6914" t="str">
            <v>STK</v>
          </cell>
          <cell r="AJ6914" t="str">
            <v>PEHA Elektro GmbH &amp; Co. KG</v>
          </cell>
          <cell r="AK6914" t="str">
            <v>PEHA Elektro GmbH &amp; Co. KG</v>
          </cell>
        </row>
        <row r="6915">
          <cell r="C6915" t="str">
            <v>D 6711.02 SK GLK WI WE2</v>
          </cell>
          <cell r="D6915" t="str">
            <v>4851</v>
          </cell>
          <cell r="E6915" t="str">
            <v>15</v>
          </cell>
          <cell r="F6915" t="str">
            <v>1</v>
          </cell>
          <cell r="G6915" t="str">
            <v>01</v>
          </cell>
          <cell r="H6915" t="str">
            <v>02</v>
          </cell>
          <cell r="I6915" t="str">
            <v>2</v>
          </cell>
          <cell r="J6915">
            <v>1</v>
          </cell>
          <cell r="K6915">
            <v>1E-3</v>
          </cell>
          <cell r="L6915">
            <v>1E-3</v>
          </cell>
          <cell r="M6915" t="str">
            <v>KG</v>
          </cell>
          <cell r="N6915">
            <v>0</v>
          </cell>
          <cell r="P6915" t="str">
            <v>22326122472F382U46</v>
          </cell>
          <cell r="Q6915" t="str">
            <v>4010105639414</v>
          </cell>
          <cell r="R6915" t="str">
            <v>4</v>
          </cell>
          <cell r="S6915" t="str">
            <v>223</v>
          </cell>
          <cell r="T6915" t="str">
            <v>01</v>
          </cell>
          <cell r="V6915" t="str">
            <v>85366990</v>
          </cell>
          <cell r="W6915" t="str">
            <v>DE</v>
          </cell>
          <cell r="X6915" t="str">
            <v>C</v>
          </cell>
          <cell r="Y6915" t="str">
            <v>606</v>
          </cell>
          <cell r="Z6915" t="str">
            <v>EA</v>
          </cell>
          <cell r="AA6915">
            <v>1</v>
          </cell>
          <cell r="AB6915" t="str">
            <v>320 X 158 X 107</v>
          </cell>
          <cell r="AE6915" t="str">
            <v>STK</v>
          </cell>
          <cell r="AF6915">
            <v>1</v>
          </cell>
          <cell r="AG6915">
            <v>19</v>
          </cell>
          <cell r="AH6915">
            <v>1</v>
          </cell>
          <cell r="AI6915" t="str">
            <v>STK</v>
          </cell>
          <cell r="AJ6915" t="str">
            <v>PEHA Elektro GmbH &amp; Co. KG</v>
          </cell>
          <cell r="AK6915" t="str">
            <v>PEHA Elektro GmbH &amp; Co. KG</v>
          </cell>
        </row>
        <row r="6916">
          <cell r="C6916" t="str">
            <v>D 6711.42 SK GLK WI WE2</v>
          </cell>
          <cell r="D6916" t="str">
            <v>4851</v>
          </cell>
          <cell r="E6916" t="str">
            <v>15</v>
          </cell>
          <cell r="F6916" t="str">
            <v>1</v>
          </cell>
          <cell r="G6916" t="str">
            <v>01</v>
          </cell>
          <cell r="H6916" t="str">
            <v>01</v>
          </cell>
          <cell r="I6916" t="str">
            <v>1</v>
          </cell>
          <cell r="J6916">
            <v>1</v>
          </cell>
          <cell r="K6916">
            <v>7.0000000000000007E-2</v>
          </cell>
          <cell r="L6916">
            <v>7.0000000000000007E-2</v>
          </cell>
          <cell r="M6916" t="str">
            <v>KG</v>
          </cell>
          <cell r="N6916">
            <v>0</v>
          </cell>
          <cell r="P6916" t="str">
            <v>22326122472F382U46</v>
          </cell>
          <cell r="Q6916" t="str">
            <v>4010105639438</v>
          </cell>
          <cell r="R6916" t="str">
            <v>4</v>
          </cell>
          <cell r="S6916" t="str">
            <v>223</v>
          </cell>
          <cell r="T6916" t="str">
            <v>01</v>
          </cell>
          <cell r="V6916" t="str">
            <v>85366990</v>
          </cell>
          <cell r="W6916" t="str">
            <v>DE</v>
          </cell>
          <cell r="X6916" t="str">
            <v>C</v>
          </cell>
          <cell r="Y6916" t="str">
            <v>606</v>
          </cell>
          <cell r="Z6916" t="str">
            <v>EA</v>
          </cell>
          <cell r="AA6916">
            <v>1</v>
          </cell>
          <cell r="AB6916" t="str">
            <v>320 X 158 X 107</v>
          </cell>
          <cell r="AE6916" t="str">
            <v>STK</v>
          </cell>
          <cell r="AF6916">
            <v>1</v>
          </cell>
          <cell r="AG6916">
            <v>19</v>
          </cell>
          <cell r="AH6916">
            <v>1</v>
          </cell>
          <cell r="AI6916" t="str">
            <v>STK</v>
          </cell>
          <cell r="AJ6916" t="str">
            <v>PEHA Elektro GmbH &amp; Co. KG</v>
          </cell>
          <cell r="AK6916" t="str">
            <v>PEHA Elektro GmbH &amp; Co. KG</v>
          </cell>
        </row>
        <row r="6917">
          <cell r="C6917" t="str">
            <v>D 771.19/I</v>
          </cell>
          <cell r="D6917" t="str">
            <v>4851</v>
          </cell>
          <cell r="E6917" t="str">
            <v>15</v>
          </cell>
          <cell r="F6917" t="str">
            <v>18</v>
          </cell>
          <cell r="G6917" t="str">
            <v>18</v>
          </cell>
          <cell r="H6917" t="str">
            <v>18</v>
          </cell>
          <cell r="I6917" t="str">
            <v>18</v>
          </cell>
          <cell r="J6917">
            <v>1</v>
          </cell>
          <cell r="K6917">
            <v>6.0000000000000001E-3</v>
          </cell>
          <cell r="L6917">
            <v>6.0000000000000001E-3</v>
          </cell>
          <cell r="M6917" t="str">
            <v>KG</v>
          </cell>
          <cell r="N6917">
            <v>0</v>
          </cell>
          <cell r="P6917" t="str">
            <v>22326122472F382U46</v>
          </cell>
          <cell r="Q6917" t="str">
            <v>4010105639612</v>
          </cell>
          <cell r="R6917" t="str">
            <v>4</v>
          </cell>
          <cell r="S6917" t="str">
            <v>223</v>
          </cell>
          <cell r="T6917" t="str">
            <v>01</v>
          </cell>
          <cell r="V6917" t="str">
            <v>85389099</v>
          </cell>
          <cell r="W6917" t="str">
            <v>DE</v>
          </cell>
          <cell r="X6917" t="str">
            <v>C</v>
          </cell>
          <cell r="Y6917" t="str">
            <v>606</v>
          </cell>
          <cell r="Z6917" t="str">
            <v>EA</v>
          </cell>
          <cell r="AA6917">
            <v>1</v>
          </cell>
          <cell r="AE6917" t="str">
            <v>STK</v>
          </cell>
          <cell r="AF6917">
            <v>1</v>
          </cell>
          <cell r="AG6917">
            <v>19</v>
          </cell>
          <cell r="AH6917">
            <v>1</v>
          </cell>
          <cell r="AI6917" t="str">
            <v>STK</v>
          </cell>
          <cell r="AJ6917" t="str">
            <v>PEHA Elektro GmbH &amp; Co. KG</v>
          </cell>
          <cell r="AK6917" t="str">
            <v>PEHA Elektro GmbH &amp; Co. KG</v>
          </cell>
        </row>
        <row r="6918">
          <cell r="C6918" t="str">
            <v>D 772.19/I</v>
          </cell>
          <cell r="D6918" t="str">
            <v>4851</v>
          </cell>
          <cell r="E6918" t="str">
            <v>15</v>
          </cell>
          <cell r="F6918" t="str">
            <v>2</v>
          </cell>
          <cell r="G6918" t="str">
            <v>02</v>
          </cell>
          <cell r="H6918" t="str">
            <v>02</v>
          </cell>
          <cell r="I6918" t="str">
            <v>2</v>
          </cell>
          <cell r="J6918">
            <v>1</v>
          </cell>
          <cell r="K6918">
            <v>6.0000000000000001E-3</v>
          </cell>
          <cell r="L6918">
            <v>6.0000000000000001E-3</v>
          </cell>
          <cell r="M6918" t="str">
            <v>KG</v>
          </cell>
          <cell r="N6918">
            <v>0</v>
          </cell>
          <cell r="P6918" t="str">
            <v>22326122472F382U46</v>
          </cell>
          <cell r="Q6918" t="str">
            <v>4010105639711</v>
          </cell>
          <cell r="R6918" t="str">
            <v>4</v>
          </cell>
          <cell r="S6918" t="str">
            <v>223</v>
          </cell>
          <cell r="T6918" t="str">
            <v>01</v>
          </cell>
          <cell r="V6918" t="str">
            <v>85389099</v>
          </cell>
          <cell r="W6918" t="str">
            <v>DE</v>
          </cell>
          <cell r="X6918" t="str">
            <v>C</v>
          </cell>
          <cell r="Y6918" t="str">
            <v>606</v>
          </cell>
          <cell r="Z6918" t="str">
            <v>EA</v>
          </cell>
          <cell r="AA6918">
            <v>1</v>
          </cell>
          <cell r="AE6918" t="str">
            <v>STK</v>
          </cell>
          <cell r="AF6918">
            <v>1</v>
          </cell>
          <cell r="AG6918">
            <v>19</v>
          </cell>
          <cell r="AH6918">
            <v>1</v>
          </cell>
          <cell r="AI6918" t="str">
            <v>STK</v>
          </cell>
          <cell r="AJ6918" t="str">
            <v>PEHA Elektro GmbH &amp; Co. KG</v>
          </cell>
          <cell r="AK6918" t="str">
            <v>PEHA Elektro GmbH &amp; Co. KG</v>
          </cell>
        </row>
        <row r="6919">
          <cell r="C6919" t="str">
            <v>D 6711.36 NA WE S</v>
          </cell>
          <cell r="D6919" t="str">
            <v>4851</v>
          </cell>
          <cell r="E6919" t="str">
            <v>15</v>
          </cell>
          <cell r="F6919" t="str">
            <v>1</v>
          </cell>
          <cell r="G6919" t="str">
            <v>01</v>
          </cell>
          <cell r="H6919" t="str">
            <v>01</v>
          </cell>
          <cell r="I6919" t="str">
            <v>1</v>
          </cell>
          <cell r="J6919">
            <v>1</v>
          </cell>
          <cell r="K6919">
            <v>4.9000000000000002E-2</v>
          </cell>
          <cell r="L6919">
            <v>4.9000000000000002E-2</v>
          </cell>
          <cell r="M6919" t="str">
            <v>KG</v>
          </cell>
          <cell r="N6919">
            <v>0</v>
          </cell>
          <cell r="P6919" t="str">
            <v>22326122472F382U46</v>
          </cell>
          <cell r="Q6919" t="str">
            <v>4010105639919</v>
          </cell>
          <cell r="R6919" t="str">
            <v>4</v>
          </cell>
          <cell r="S6919" t="str">
            <v>223</v>
          </cell>
          <cell r="T6919" t="str">
            <v>01</v>
          </cell>
          <cell r="V6919" t="str">
            <v>85366990</v>
          </cell>
          <cell r="W6919" t="str">
            <v>DE</v>
          </cell>
          <cell r="X6919" t="str">
            <v>C</v>
          </cell>
          <cell r="Y6919" t="str">
            <v>606</v>
          </cell>
          <cell r="Z6919" t="str">
            <v>EA</v>
          </cell>
          <cell r="AA6919">
            <v>1</v>
          </cell>
          <cell r="AB6919" t="str">
            <v>60 X 60  X 40</v>
          </cell>
          <cell r="AE6919" t="str">
            <v>STK</v>
          </cell>
          <cell r="AF6919">
            <v>1</v>
          </cell>
          <cell r="AG6919">
            <v>19</v>
          </cell>
          <cell r="AH6919">
            <v>1</v>
          </cell>
          <cell r="AI6919" t="str">
            <v>STK</v>
          </cell>
          <cell r="AJ6919" t="str">
            <v>PEHA Elektro GmbH &amp; Co. KG</v>
          </cell>
          <cell r="AK6919" t="str">
            <v>PEHA Elektro GmbH &amp; Co. KG</v>
          </cell>
        </row>
        <row r="6920">
          <cell r="C6920" t="str">
            <v>D 781.02</v>
          </cell>
          <cell r="D6920" t="str">
            <v>4851</v>
          </cell>
          <cell r="E6920" t="str">
            <v>15</v>
          </cell>
          <cell r="F6920" t="str">
            <v>1</v>
          </cell>
          <cell r="G6920" t="str">
            <v>01</v>
          </cell>
          <cell r="H6920" t="str">
            <v>01</v>
          </cell>
          <cell r="I6920" t="str">
            <v>1</v>
          </cell>
          <cell r="J6920">
            <v>1</v>
          </cell>
          <cell r="K6920">
            <v>8.0000000000000002E-3</v>
          </cell>
          <cell r="L6920">
            <v>8.0000000000000002E-3</v>
          </cell>
          <cell r="M6920" t="str">
            <v>KG</v>
          </cell>
          <cell r="N6920">
            <v>0</v>
          </cell>
          <cell r="P6920" t="str">
            <v>22326122472F382U46</v>
          </cell>
          <cell r="Q6920" t="str">
            <v>4010105640113</v>
          </cell>
          <cell r="R6920" t="str">
            <v>4</v>
          </cell>
          <cell r="S6920" t="str">
            <v>223</v>
          </cell>
          <cell r="T6920" t="str">
            <v>01</v>
          </cell>
          <cell r="V6920" t="str">
            <v>85389099</v>
          </cell>
          <cell r="W6920" t="str">
            <v>DE</v>
          </cell>
          <cell r="X6920" t="str">
            <v>W</v>
          </cell>
          <cell r="Y6920" t="str">
            <v>606</v>
          </cell>
          <cell r="Z6920" t="str">
            <v>EA</v>
          </cell>
          <cell r="AA6920">
            <v>1</v>
          </cell>
          <cell r="AB6920" t="str">
            <v>10 X 65  X 62</v>
          </cell>
          <cell r="AE6920" t="str">
            <v>STK</v>
          </cell>
          <cell r="AF6920">
            <v>1</v>
          </cell>
          <cell r="AG6920">
            <v>19</v>
          </cell>
          <cell r="AH6920">
            <v>1</v>
          </cell>
          <cell r="AI6920" t="str">
            <v>STK</v>
          </cell>
          <cell r="AJ6920" t="str">
            <v>PEHA Elektro GmbH &amp; Co. KG</v>
          </cell>
          <cell r="AK6920" t="str">
            <v>PEHA Elektro GmbH &amp; Co. KG</v>
          </cell>
        </row>
        <row r="6921">
          <cell r="C6921" t="str">
            <v>D 782.02</v>
          </cell>
          <cell r="D6921" t="str">
            <v>4851</v>
          </cell>
          <cell r="E6921" t="str">
            <v>15</v>
          </cell>
          <cell r="F6921" t="str">
            <v>1</v>
          </cell>
          <cell r="G6921" t="str">
            <v>01</v>
          </cell>
          <cell r="H6921" t="str">
            <v>01</v>
          </cell>
          <cell r="I6921" t="str">
            <v>1</v>
          </cell>
          <cell r="J6921">
            <v>1</v>
          </cell>
          <cell r="K6921">
            <v>1.2999999999999999E-2</v>
          </cell>
          <cell r="L6921">
            <v>1.2999999999999999E-2</v>
          </cell>
          <cell r="M6921" t="str">
            <v>KG</v>
          </cell>
          <cell r="N6921">
            <v>0</v>
          </cell>
          <cell r="P6921" t="str">
            <v>22326122472F382U46</v>
          </cell>
          <cell r="Q6921" t="str">
            <v>4010105640212</v>
          </cell>
          <cell r="R6921" t="str">
            <v>4</v>
          </cell>
          <cell r="S6921" t="str">
            <v>223</v>
          </cell>
          <cell r="T6921" t="str">
            <v>01</v>
          </cell>
          <cell r="V6921" t="str">
            <v>85389099</v>
          </cell>
          <cell r="W6921" t="str">
            <v>DE</v>
          </cell>
          <cell r="X6921" t="str">
            <v>W</v>
          </cell>
          <cell r="Y6921" t="str">
            <v>606</v>
          </cell>
          <cell r="Z6921" t="str">
            <v>EA</v>
          </cell>
          <cell r="AA6921">
            <v>1</v>
          </cell>
          <cell r="AB6921" t="str">
            <v>120 X 10  X 60</v>
          </cell>
          <cell r="AE6921" t="str">
            <v>STK</v>
          </cell>
          <cell r="AF6921">
            <v>1</v>
          </cell>
          <cell r="AG6921">
            <v>19</v>
          </cell>
          <cell r="AH6921">
            <v>1</v>
          </cell>
          <cell r="AI6921" t="str">
            <v>STK</v>
          </cell>
          <cell r="AJ6921" t="str">
            <v>PEHA Elektro GmbH &amp; Co. KG</v>
          </cell>
          <cell r="AK6921" t="str">
            <v>PEHA Elektro GmbH &amp; Co. KG</v>
          </cell>
        </row>
        <row r="6922">
          <cell r="C6922" t="str">
            <v>D 6711.42 NA WE S</v>
          </cell>
          <cell r="D6922" t="str">
            <v>4851</v>
          </cell>
          <cell r="E6922" t="str">
            <v>15</v>
          </cell>
          <cell r="F6922" t="str">
            <v>1</v>
          </cell>
          <cell r="G6922" t="str">
            <v>01</v>
          </cell>
          <cell r="H6922" t="str">
            <v>01</v>
          </cell>
          <cell r="I6922" t="str">
            <v>1</v>
          </cell>
          <cell r="J6922">
            <v>1</v>
          </cell>
          <cell r="K6922">
            <v>4.9000000000000002E-2</v>
          </cell>
          <cell r="L6922">
            <v>4.9000000000000002E-2</v>
          </cell>
          <cell r="M6922" t="str">
            <v>KG</v>
          </cell>
          <cell r="N6922">
            <v>0</v>
          </cell>
          <cell r="P6922" t="str">
            <v>22326122472F382U46</v>
          </cell>
          <cell r="Q6922" t="str">
            <v>4010105640311</v>
          </cell>
          <cell r="R6922" t="str">
            <v>4</v>
          </cell>
          <cell r="S6922" t="str">
            <v>223</v>
          </cell>
          <cell r="T6922" t="str">
            <v>01</v>
          </cell>
          <cell r="V6922" t="str">
            <v>85366990</v>
          </cell>
          <cell r="W6922" t="str">
            <v>DE</v>
          </cell>
          <cell r="X6922" t="str">
            <v>C</v>
          </cell>
          <cell r="Y6922" t="str">
            <v>606</v>
          </cell>
          <cell r="Z6922" t="str">
            <v>EA</v>
          </cell>
          <cell r="AA6922">
            <v>1</v>
          </cell>
          <cell r="AB6922" t="str">
            <v>60 X 60  X 50</v>
          </cell>
          <cell r="AE6922" t="str">
            <v>STK</v>
          </cell>
          <cell r="AF6922">
            <v>1</v>
          </cell>
          <cell r="AG6922">
            <v>19</v>
          </cell>
          <cell r="AH6922">
            <v>1</v>
          </cell>
          <cell r="AI6922" t="str">
            <v>STK</v>
          </cell>
          <cell r="AJ6922" t="str">
            <v>PEHA Elektro GmbH &amp; Co. KG</v>
          </cell>
          <cell r="AK6922" t="str">
            <v>PEHA Elektro GmbH &amp; Co. KG</v>
          </cell>
        </row>
        <row r="6923">
          <cell r="C6923" t="str">
            <v>D 72.22 ME/BO</v>
          </cell>
          <cell r="D6923" t="str">
            <v>4851</v>
          </cell>
          <cell r="E6923" t="str">
            <v>15</v>
          </cell>
          <cell r="F6923" t="str">
            <v>1</v>
          </cell>
          <cell r="G6923" t="str">
            <v>01</v>
          </cell>
          <cell r="H6923" t="str">
            <v>01</v>
          </cell>
          <cell r="I6923" t="str">
            <v>1</v>
          </cell>
          <cell r="J6923">
            <v>1</v>
          </cell>
          <cell r="K6923">
            <v>4.9000000000000002E-2</v>
          </cell>
          <cell r="L6923">
            <v>4.9000000000000002E-2</v>
          </cell>
          <cell r="M6923" t="str">
            <v>KG</v>
          </cell>
          <cell r="N6923">
            <v>0</v>
          </cell>
          <cell r="P6923" t="str">
            <v>22326122472F382U46</v>
          </cell>
          <cell r="Q6923" t="str">
            <v>4010105640618</v>
          </cell>
          <cell r="R6923" t="str">
            <v>4</v>
          </cell>
          <cell r="S6923" t="str">
            <v>223</v>
          </cell>
          <cell r="T6923" t="str">
            <v>01</v>
          </cell>
          <cell r="V6923" t="str">
            <v>85389099</v>
          </cell>
          <cell r="W6923" t="str">
            <v>DE</v>
          </cell>
          <cell r="X6923" t="str">
            <v>W</v>
          </cell>
          <cell r="Y6923" t="str">
            <v>606</v>
          </cell>
          <cell r="Z6923" t="str">
            <v>EA</v>
          </cell>
          <cell r="AA6923">
            <v>1</v>
          </cell>
          <cell r="AB6923" t="str">
            <v>132 X 087 X 090</v>
          </cell>
          <cell r="AE6923" t="str">
            <v>STK</v>
          </cell>
          <cell r="AF6923">
            <v>1</v>
          </cell>
          <cell r="AG6923">
            <v>19</v>
          </cell>
          <cell r="AH6923">
            <v>1</v>
          </cell>
          <cell r="AI6923" t="str">
            <v>STK</v>
          </cell>
          <cell r="AJ6923" t="str">
            <v>PEHA Elektro GmbH &amp; Co. KG</v>
          </cell>
          <cell r="AK6923" t="str">
            <v>PEHA Elektro GmbH &amp; Co. KG</v>
          </cell>
        </row>
        <row r="6924">
          <cell r="C6924" t="str">
            <v>D 6711.12 WE1/I</v>
          </cell>
          <cell r="D6924" t="str">
            <v>4851</v>
          </cell>
          <cell r="E6924" t="str">
            <v>15</v>
          </cell>
          <cell r="F6924" t="str">
            <v>1</v>
          </cell>
          <cell r="G6924" t="str">
            <v>01</v>
          </cell>
          <cell r="H6924" t="str">
            <v>01</v>
          </cell>
          <cell r="I6924" t="str">
            <v>1</v>
          </cell>
          <cell r="J6924">
            <v>1</v>
          </cell>
          <cell r="K6924">
            <v>0.06</v>
          </cell>
          <cell r="L6924">
            <v>5.8999999999999997E-2</v>
          </cell>
          <cell r="M6924" t="str">
            <v>KG</v>
          </cell>
          <cell r="N6924">
            <v>0</v>
          </cell>
          <cell r="P6924" t="str">
            <v>22326122472F382U46</v>
          </cell>
          <cell r="Q6924" t="str">
            <v>4010105640717</v>
          </cell>
          <cell r="R6924" t="str">
            <v>4</v>
          </cell>
          <cell r="S6924" t="str">
            <v>223</v>
          </cell>
          <cell r="T6924" t="str">
            <v>01</v>
          </cell>
          <cell r="V6924" t="str">
            <v>85366990</v>
          </cell>
          <cell r="W6924" t="str">
            <v>DE</v>
          </cell>
          <cell r="X6924" t="str">
            <v>C</v>
          </cell>
          <cell r="Y6924" t="str">
            <v>606</v>
          </cell>
          <cell r="Z6924" t="str">
            <v>EA</v>
          </cell>
          <cell r="AA6924">
            <v>1</v>
          </cell>
          <cell r="AB6924" t="str">
            <v>60 X 60 X 45</v>
          </cell>
          <cell r="AE6924" t="str">
            <v>STK</v>
          </cell>
          <cell r="AF6924">
            <v>1</v>
          </cell>
          <cell r="AG6924">
            <v>19</v>
          </cell>
          <cell r="AH6924">
            <v>1</v>
          </cell>
          <cell r="AI6924" t="str">
            <v>STK</v>
          </cell>
          <cell r="AJ6924" t="str">
            <v>PEHA Elektro GmbH &amp; Co. KG</v>
          </cell>
          <cell r="AK6924" t="str">
            <v>PEHA Elektro GmbH &amp; Co. KG</v>
          </cell>
        </row>
        <row r="6925">
          <cell r="C6925" t="str">
            <v>D 6711.12 WE2</v>
          </cell>
          <cell r="D6925" t="str">
            <v>4851</v>
          </cell>
          <cell r="E6925" t="str">
            <v>15</v>
          </cell>
          <cell r="F6925" t="str">
            <v>1</v>
          </cell>
          <cell r="G6925" t="str">
            <v>01</v>
          </cell>
          <cell r="H6925" t="str">
            <v>01</v>
          </cell>
          <cell r="I6925" t="str">
            <v>1</v>
          </cell>
          <cell r="J6925">
            <v>1</v>
          </cell>
          <cell r="K6925">
            <v>5.5E-2</v>
          </cell>
          <cell r="L6925">
            <v>5.5E-2</v>
          </cell>
          <cell r="M6925" t="str">
            <v>KG</v>
          </cell>
          <cell r="N6925">
            <v>0</v>
          </cell>
          <cell r="P6925" t="str">
            <v>22326122472F382U46</v>
          </cell>
          <cell r="Q6925" t="str">
            <v>4010105640816</v>
          </cell>
          <cell r="R6925" t="str">
            <v>4</v>
          </cell>
          <cell r="S6925" t="str">
            <v>223</v>
          </cell>
          <cell r="T6925" t="str">
            <v>01</v>
          </cell>
          <cell r="V6925" t="str">
            <v>85366990</v>
          </cell>
          <cell r="W6925" t="str">
            <v>DE</v>
          </cell>
          <cell r="X6925" t="str">
            <v>C</v>
          </cell>
          <cell r="Y6925" t="str">
            <v>606</v>
          </cell>
          <cell r="Z6925" t="str">
            <v>EA</v>
          </cell>
          <cell r="AA6925">
            <v>1</v>
          </cell>
          <cell r="AB6925" t="str">
            <v>60 X 60  X 42</v>
          </cell>
          <cell r="AE6925" t="str">
            <v>STK</v>
          </cell>
          <cell r="AF6925">
            <v>1</v>
          </cell>
          <cell r="AG6925">
            <v>19</v>
          </cell>
          <cell r="AH6925">
            <v>1</v>
          </cell>
          <cell r="AI6925" t="str">
            <v>STK</v>
          </cell>
          <cell r="AJ6925" t="str">
            <v>PEHA Elektro GmbH &amp; Co. KG</v>
          </cell>
          <cell r="AK6925" t="str">
            <v>PEHA Elektro GmbH &amp; Co. KG</v>
          </cell>
        </row>
        <row r="6926">
          <cell r="C6926" t="str">
            <v>D 6711.12 WE 5</v>
          </cell>
          <cell r="D6926" t="str">
            <v>4851</v>
          </cell>
          <cell r="E6926" t="str">
            <v>15</v>
          </cell>
          <cell r="F6926" t="str">
            <v>1</v>
          </cell>
          <cell r="G6926" t="str">
            <v>01</v>
          </cell>
          <cell r="H6926" t="str">
            <v>01</v>
          </cell>
          <cell r="I6926" t="str">
            <v>1</v>
          </cell>
          <cell r="J6926">
            <v>1</v>
          </cell>
          <cell r="K6926">
            <v>5.7000000000000002E-2</v>
          </cell>
          <cell r="L6926">
            <v>5.7000000000000002E-2</v>
          </cell>
          <cell r="M6926" t="str">
            <v>KG</v>
          </cell>
          <cell r="N6926">
            <v>0</v>
          </cell>
          <cell r="P6926" t="str">
            <v>22326122472F382U46</v>
          </cell>
          <cell r="Q6926" t="str">
            <v>4010105640915</v>
          </cell>
          <cell r="R6926" t="str">
            <v>4</v>
          </cell>
          <cell r="S6926" t="str">
            <v>223</v>
          </cell>
          <cell r="T6926" t="str">
            <v>01</v>
          </cell>
          <cell r="V6926" t="str">
            <v>85366990</v>
          </cell>
          <cell r="W6926" t="str">
            <v>DE</v>
          </cell>
          <cell r="X6926" t="str">
            <v>C</v>
          </cell>
          <cell r="Y6926" t="str">
            <v>606</v>
          </cell>
          <cell r="Z6926" t="str">
            <v>EA</v>
          </cell>
          <cell r="AA6926">
            <v>1</v>
          </cell>
          <cell r="AB6926" t="str">
            <v>60 X 60  X 50</v>
          </cell>
          <cell r="AE6926" t="str">
            <v>STK</v>
          </cell>
          <cell r="AF6926">
            <v>1</v>
          </cell>
          <cell r="AG6926">
            <v>19</v>
          </cell>
          <cell r="AH6926">
            <v>1</v>
          </cell>
          <cell r="AI6926" t="str">
            <v>STK</v>
          </cell>
          <cell r="AJ6926" t="str">
            <v>PEHA Elektro GmbH &amp; Co. KG</v>
          </cell>
          <cell r="AK6926" t="str">
            <v>PEHA Elektro GmbH &amp; Co. KG</v>
          </cell>
        </row>
        <row r="6927">
          <cell r="C6927" t="str">
            <v>D 6711.12 WE S/I</v>
          </cell>
          <cell r="D6927" t="str">
            <v>4851</v>
          </cell>
          <cell r="E6927" t="str">
            <v>15</v>
          </cell>
          <cell r="F6927" t="str">
            <v>1</v>
          </cell>
          <cell r="G6927" t="str">
            <v>01</v>
          </cell>
          <cell r="H6927" t="str">
            <v>01</v>
          </cell>
          <cell r="I6927" t="str">
            <v>1</v>
          </cell>
          <cell r="J6927">
            <v>1</v>
          </cell>
          <cell r="K6927">
            <v>5.0999999999999997E-2</v>
          </cell>
          <cell r="L6927">
            <v>0.05</v>
          </cell>
          <cell r="M6927" t="str">
            <v>KG</v>
          </cell>
          <cell r="N6927">
            <v>0</v>
          </cell>
          <cell r="P6927" t="str">
            <v>22326122472F382U46</v>
          </cell>
          <cell r="Q6927" t="str">
            <v>4010105641011</v>
          </cell>
          <cell r="R6927" t="str">
            <v>4</v>
          </cell>
          <cell r="S6927" t="str">
            <v>223</v>
          </cell>
          <cell r="T6927" t="str">
            <v>01</v>
          </cell>
          <cell r="V6927" t="str">
            <v>85366990</v>
          </cell>
          <cell r="W6927" t="str">
            <v>DE</v>
          </cell>
          <cell r="X6927" t="str">
            <v>C</v>
          </cell>
          <cell r="Y6927" t="str">
            <v>606</v>
          </cell>
          <cell r="Z6927" t="str">
            <v>EA</v>
          </cell>
          <cell r="AA6927">
            <v>1</v>
          </cell>
          <cell r="AE6927" t="str">
            <v>STK</v>
          </cell>
          <cell r="AF6927">
            <v>1</v>
          </cell>
          <cell r="AG6927">
            <v>19</v>
          </cell>
          <cell r="AH6927">
            <v>1</v>
          </cell>
          <cell r="AI6927" t="str">
            <v>STK</v>
          </cell>
          <cell r="AJ6927" t="str">
            <v>PEHA Elektro GmbH &amp; Co. KG</v>
          </cell>
          <cell r="AK6927" t="str">
            <v>PEHA Elektro GmbH &amp; Co. KG</v>
          </cell>
        </row>
        <row r="6928">
          <cell r="C6928" t="str">
            <v>D 6711.12 WI WE1</v>
          </cell>
          <cell r="D6928" t="str">
            <v>4851</v>
          </cell>
          <cell r="E6928" t="str">
            <v>15</v>
          </cell>
          <cell r="F6928" t="str">
            <v>1</v>
          </cell>
          <cell r="G6928" t="str">
            <v>01</v>
          </cell>
          <cell r="H6928" t="str">
            <v>02</v>
          </cell>
          <cell r="I6928" t="str">
            <v>2</v>
          </cell>
          <cell r="J6928">
            <v>1</v>
          </cell>
          <cell r="K6928">
            <v>5.0999999999999997E-2</v>
          </cell>
          <cell r="L6928">
            <v>0.05</v>
          </cell>
          <cell r="M6928" t="str">
            <v>KG</v>
          </cell>
          <cell r="N6928">
            <v>0</v>
          </cell>
          <cell r="P6928" t="str">
            <v>22326122472F382U46</v>
          </cell>
          <cell r="Q6928" t="str">
            <v>4010105641110</v>
          </cell>
          <cell r="R6928" t="str">
            <v>4</v>
          </cell>
          <cell r="S6928" t="str">
            <v>223</v>
          </cell>
          <cell r="T6928" t="str">
            <v>01</v>
          </cell>
          <cell r="V6928" t="str">
            <v>85366990</v>
          </cell>
          <cell r="W6928" t="str">
            <v>DE</v>
          </cell>
          <cell r="X6928" t="str">
            <v>C</v>
          </cell>
          <cell r="Y6928" t="str">
            <v>606</v>
          </cell>
          <cell r="Z6928" t="str">
            <v>EA</v>
          </cell>
          <cell r="AA6928">
            <v>1</v>
          </cell>
          <cell r="AB6928" t="str">
            <v>325 X 101 X 073</v>
          </cell>
          <cell r="AE6928" t="str">
            <v>STK</v>
          </cell>
          <cell r="AF6928">
            <v>1</v>
          </cell>
          <cell r="AG6928">
            <v>19</v>
          </cell>
          <cell r="AH6928">
            <v>1</v>
          </cell>
          <cell r="AI6928" t="str">
            <v>STK</v>
          </cell>
          <cell r="AJ6928" t="str">
            <v>PEHA Elektro GmbH &amp; Co. KG</v>
          </cell>
          <cell r="AK6928" t="str">
            <v>PEHA Elektro GmbH &amp; Co. KG</v>
          </cell>
        </row>
        <row r="6929">
          <cell r="C6929" t="str">
            <v>D 6711.12 WI WE2/I</v>
          </cell>
          <cell r="D6929" t="str">
            <v>4851</v>
          </cell>
          <cell r="E6929" t="str">
            <v>15</v>
          </cell>
          <cell r="F6929" t="str">
            <v>1</v>
          </cell>
          <cell r="G6929" t="str">
            <v>01</v>
          </cell>
          <cell r="H6929" t="str">
            <v>01</v>
          </cell>
          <cell r="I6929" t="str">
            <v>1</v>
          </cell>
          <cell r="J6929">
            <v>1</v>
          </cell>
          <cell r="K6929">
            <v>5.0999999999999997E-2</v>
          </cell>
          <cell r="L6929">
            <v>0.05</v>
          </cell>
          <cell r="M6929" t="str">
            <v>KG</v>
          </cell>
          <cell r="N6929">
            <v>0</v>
          </cell>
          <cell r="P6929" t="str">
            <v>22326122472F382U46</v>
          </cell>
          <cell r="Q6929" t="str">
            <v>4010105641219</v>
          </cell>
          <cell r="R6929" t="str">
            <v>4</v>
          </cell>
          <cell r="S6929" t="str">
            <v>223</v>
          </cell>
          <cell r="T6929" t="str">
            <v>01</v>
          </cell>
          <cell r="V6929" t="str">
            <v>85366990</v>
          </cell>
          <cell r="W6929" t="str">
            <v>DE</v>
          </cell>
          <cell r="X6929" t="str">
            <v>C</v>
          </cell>
          <cell r="Y6929" t="str">
            <v>606</v>
          </cell>
          <cell r="Z6929" t="str">
            <v>EA</v>
          </cell>
          <cell r="AA6929">
            <v>1</v>
          </cell>
          <cell r="AE6929" t="str">
            <v>STK</v>
          </cell>
          <cell r="AF6929">
            <v>1</v>
          </cell>
          <cell r="AG6929">
            <v>19</v>
          </cell>
          <cell r="AH6929">
            <v>1</v>
          </cell>
          <cell r="AI6929" t="str">
            <v>STK</v>
          </cell>
          <cell r="AJ6929" t="str">
            <v>PEHA Elektro GmbH &amp; Co. KG</v>
          </cell>
          <cell r="AK6929" t="str">
            <v>PEHA Elektro GmbH &amp; Co. KG</v>
          </cell>
        </row>
        <row r="6930">
          <cell r="C6930" t="str">
            <v>D 714.02</v>
          </cell>
          <cell r="D6930" t="str">
            <v>4851</v>
          </cell>
          <cell r="E6930" t="str">
            <v>15</v>
          </cell>
          <cell r="F6930" t="str">
            <v>18</v>
          </cell>
          <cell r="G6930" t="str">
            <v>18</v>
          </cell>
          <cell r="H6930" t="str">
            <v>18</v>
          </cell>
          <cell r="I6930" t="str">
            <v>18</v>
          </cell>
          <cell r="J6930">
            <v>1</v>
          </cell>
          <cell r="K6930">
            <v>0.03</v>
          </cell>
          <cell r="L6930">
            <v>0.03</v>
          </cell>
          <cell r="M6930" t="str">
            <v>KG</v>
          </cell>
          <cell r="N6930">
            <v>0</v>
          </cell>
          <cell r="P6930" t="str">
            <v>22326122472F382U46</v>
          </cell>
          <cell r="Q6930" t="str">
            <v>4010105641240</v>
          </cell>
          <cell r="R6930" t="str">
            <v>4</v>
          </cell>
          <cell r="S6930" t="str">
            <v>223</v>
          </cell>
          <cell r="T6930" t="str">
            <v>01</v>
          </cell>
          <cell r="V6930" t="str">
            <v>85365080</v>
          </cell>
          <cell r="W6930" t="str">
            <v>DE</v>
          </cell>
          <cell r="X6930" t="str">
            <v>C</v>
          </cell>
          <cell r="Y6930" t="str">
            <v>606</v>
          </cell>
          <cell r="Z6930" t="str">
            <v>EA</v>
          </cell>
          <cell r="AA6930">
            <v>1</v>
          </cell>
          <cell r="AB6930" t="str">
            <v>151 X 118 X 056</v>
          </cell>
          <cell r="AE6930" t="str">
            <v>STK</v>
          </cell>
          <cell r="AF6930">
            <v>1</v>
          </cell>
          <cell r="AG6930">
            <v>19</v>
          </cell>
          <cell r="AH6930">
            <v>1</v>
          </cell>
          <cell r="AI6930" t="str">
            <v>STK</v>
          </cell>
          <cell r="AJ6930" t="str">
            <v>PEHA Elektro GmbH &amp; Co. KG</v>
          </cell>
          <cell r="AK6930" t="str">
            <v>PEHA Elektro GmbH &amp; Co. KG</v>
          </cell>
        </row>
        <row r="6931">
          <cell r="C6931" t="str">
            <v>D 714.13</v>
          </cell>
          <cell r="D6931" t="str">
            <v>4851</v>
          </cell>
          <cell r="E6931" t="str">
            <v>15</v>
          </cell>
          <cell r="F6931" t="str">
            <v>2</v>
          </cell>
          <cell r="G6931" t="str">
            <v>02</v>
          </cell>
          <cell r="H6931" t="str">
            <v>02</v>
          </cell>
          <cell r="I6931" t="str">
            <v>2</v>
          </cell>
          <cell r="J6931">
            <v>1</v>
          </cell>
          <cell r="K6931">
            <v>0.03</v>
          </cell>
          <cell r="L6931">
            <v>0.03</v>
          </cell>
          <cell r="M6931" t="str">
            <v>KG</v>
          </cell>
          <cell r="N6931">
            <v>0</v>
          </cell>
          <cell r="P6931" t="str">
            <v>22326122472F382U46</v>
          </cell>
          <cell r="Q6931" t="str">
            <v>4010105641264</v>
          </cell>
          <cell r="R6931" t="str">
            <v>4</v>
          </cell>
          <cell r="S6931" t="str">
            <v>223</v>
          </cell>
          <cell r="T6931" t="str">
            <v>01</v>
          </cell>
          <cell r="V6931" t="str">
            <v>85365080</v>
          </cell>
          <cell r="W6931" t="str">
            <v>DE</v>
          </cell>
          <cell r="X6931" t="str">
            <v>C</v>
          </cell>
          <cell r="Y6931" t="str">
            <v>606</v>
          </cell>
          <cell r="Z6931" t="str">
            <v>EA</v>
          </cell>
          <cell r="AA6931">
            <v>1</v>
          </cell>
          <cell r="AB6931" t="str">
            <v>151 X 118 X 056</v>
          </cell>
          <cell r="AE6931" t="str">
            <v>STK</v>
          </cell>
          <cell r="AF6931">
            <v>1</v>
          </cell>
          <cell r="AG6931">
            <v>19</v>
          </cell>
          <cell r="AH6931">
            <v>1</v>
          </cell>
          <cell r="AI6931" t="str">
            <v>STK</v>
          </cell>
          <cell r="AJ6931" t="str">
            <v>PEHA Elektro GmbH &amp; Co. KG</v>
          </cell>
          <cell r="AK6931" t="str">
            <v>PEHA Elektro GmbH &amp; Co. KG</v>
          </cell>
        </row>
        <row r="6932">
          <cell r="C6932" t="str">
            <v>D 714.19</v>
          </cell>
          <cell r="D6932" t="str">
            <v>4851</v>
          </cell>
          <cell r="E6932" t="str">
            <v>15</v>
          </cell>
          <cell r="F6932" t="str">
            <v>2</v>
          </cell>
          <cell r="G6932" t="str">
            <v>02</v>
          </cell>
          <cell r="H6932" t="str">
            <v>02</v>
          </cell>
          <cell r="I6932" t="str">
            <v>2</v>
          </cell>
          <cell r="J6932">
            <v>1</v>
          </cell>
          <cell r="K6932">
            <v>0.03</v>
          </cell>
          <cell r="L6932">
            <v>0.03</v>
          </cell>
          <cell r="M6932" t="str">
            <v>KG</v>
          </cell>
          <cell r="N6932">
            <v>0</v>
          </cell>
          <cell r="P6932" t="str">
            <v>22326122472F382U46</v>
          </cell>
          <cell r="Q6932" t="str">
            <v>4010105641288</v>
          </cell>
          <cell r="R6932" t="str">
            <v>4</v>
          </cell>
          <cell r="S6932" t="str">
            <v>223</v>
          </cell>
          <cell r="T6932" t="str">
            <v>01</v>
          </cell>
          <cell r="V6932" t="str">
            <v>85365080</v>
          </cell>
          <cell r="W6932" t="str">
            <v>DE</v>
          </cell>
          <cell r="X6932" t="str">
            <v>C</v>
          </cell>
          <cell r="Y6932" t="str">
            <v>606</v>
          </cell>
          <cell r="Z6932" t="str">
            <v>EA</v>
          </cell>
          <cell r="AA6932">
            <v>1</v>
          </cell>
          <cell r="AB6932" t="str">
            <v>151 X 118 X 056</v>
          </cell>
          <cell r="AE6932" t="str">
            <v>STK</v>
          </cell>
          <cell r="AF6932">
            <v>1</v>
          </cell>
          <cell r="AG6932">
            <v>19</v>
          </cell>
          <cell r="AH6932">
            <v>1</v>
          </cell>
          <cell r="AI6932" t="str">
            <v>STK</v>
          </cell>
          <cell r="AJ6932" t="str">
            <v>PEHA Elektro GmbH &amp; Co. KG</v>
          </cell>
          <cell r="AK6932" t="str">
            <v>PEHA Elektro GmbH &amp; Co. KG</v>
          </cell>
        </row>
        <row r="6933">
          <cell r="C6933" t="str">
            <v>D 714.70</v>
          </cell>
          <cell r="D6933" t="str">
            <v>4851</v>
          </cell>
          <cell r="E6933" t="str">
            <v>15</v>
          </cell>
          <cell r="F6933" t="str">
            <v>18</v>
          </cell>
          <cell r="G6933" t="str">
            <v>18</v>
          </cell>
          <cell r="H6933" t="str">
            <v>18</v>
          </cell>
          <cell r="I6933" t="str">
            <v>18</v>
          </cell>
          <cell r="J6933">
            <v>1</v>
          </cell>
          <cell r="K6933">
            <v>0.03</v>
          </cell>
          <cell r="L6933">
            <v>0.03</v>
          </cell>
          <cell r="M6933" t="str">
            <v>KG</v>
          </cell>
          <cell r="N6933">
            <v>0</v>
          </cell>
          <cell r="P6933" t="str">
            <v>22326122472F382U46</v>
          </cell>
          <cell r="Q6933" t="str">
            <v>4010105641318</v>
          </cell>
          <cell r="R6933" t="str">
            <v>4</v>
          </cell>
          <cell r="S6933" t="str">
            <v>223</v>
          </cell>
          <cell r="T6933" t="str">
            <v>01</v>
          </cell>
          <cell r="V6933" t="str">
            <v>85365080</v>
          </cell>
          <cell r="W6933" t="str">
            <v>DE</v>
          </cell>
          <cell r="X6933" t="str">
            <v>C</v>
          </cell>
          <cell r="Y6933" t="str">
            <v>606</v>
          </cell>
          <cell r="Z6933" t="str">
            <v>EA</v>
          </cell>
          <cell r="AA6933">
            <v>1</v>
          </cell>
          <cell r="AB6933" t="str">
            <v>23 X 53  X 53</v>
          </cell>
          <cell r="AE6933" t="str">
            <v>STK</v>
          </cell>
          <cell r="AF6933">
            <v>1</v>
          </cell>
          <cell r="AG6933">
            <v>19</v>
          </cell>
          <cell r="AH6933">
            <v>1</v>
          </cell>
          <cell r="AI6933" t="str">
            <v>STK</v>
          </cell>
          <cell r="AJ6933" t="str">
            <v>PEHA Elektro GmbH &amp; Co. KG</v>
          </cell>
          <cell r="AK6933" t="str">
            <v>PEHA Elektro GmbH &amp; Co. KG</v>
          </cell>
        </row>
        <row r="6934">
          <cell r="C6934" t="str">
            <v>D 6711.12 WI WE S/I</v>
          </cell>
          <cell r="D6934" t="str">
            <v>4851</v>
          </cell>
          <cell r="E6934" t="str">
            <v>15</v>
          </cell>
          <cell r="F6934" t="str">
            <v>1</v>
          </cell>
          <cell r="G6934" t="str">
            <v>01</v>
          </cell>
          <cell r="H6934" t="str">
            <v>01</v>
          </cell>
          <cell r="I6934" t="str">
            <v>1</v>
          </cell>
          <cell r="J6934">
            <v>1</v>
          </cell>
          <cell r="K6934">
            <v>0.03</v>
          </cell>
          <cell r="L6934">
            <v>0.03</v>
          </cell>
          <cell r="M6934" t="str">
            <v>KG</v>
          </cell>
          <cell r="N6934">
            <v>0</v>
          </cell>
          <cell r="P6934" t="str">
            <v>22326122472F382U46</v>
          </cell>
          <cell r="Q6934" t="str">
            <v>4010105641417</v>
          </cell>
          <cell r="R6934" t="str">
            <v>4</v>
          </cell>
          <cell r="S6934" t="str">
            <v>223</v>
          </cell>
          <cell r="T6934" t="str">
            <v>01</v>
          </cell>
          <cell r="V6934" t="str">
            <v>85366990</v>
          </cell>
          <cell r="W6934" t="str">
            <v>DE</v>
          </cell>
          <cell r="X6934" t="str">
            <v>C</v>
          </cell>
          <cell r="Y6934" t="str">
            <v>606</v>
          </cell>
          <cell r="Z6934" t="str">
            <v>EA</v>
          </cell>
          <cell r="AA6934">
            <v>1</v>
          </cell>
          <cell r="AE6934" t="str">
            <v>STK</v>
          </cell>
          <cell r="AF6934">
            <v>1</v>
          </cell>
          <cell r="AG6934">
            <v>19</v>
          </cell>
          <cell r="AH6934">
            <v>1</v>
          </cell>
          <cell r="AI6934" t="str">
            <v>STK</v>
          </cell>
          <cell r="AJ6934" t="str">
            <v>PEHA Elektro GmbH &amp; Co. KG</v>
          </cell>
          <cell r="AK6934" t="str">
            <v>PEHA Elektro GmbH &amp; Co. KG</v>
          </cell>
        </row>
        <row r="6935">
          <cell r="C6935" t="str">
            <v>D 6771.19 DK WE S/KÄ</v>
          </cell>
          <cell r="D6935" t="str">
            <v>4851</v>
          </cell>
          <cell r="E6935" t="str">
            <v>15</v>
          </cell>
          <cell r="F6935" t="str">
            <v>1</v>
          </cell>
          <cell r="G6935" t="str">
            <v>01</v>
          </cell>
          <cell r="H6935" t="str">
            <v>01</v>
          </cell>
          <cell r="I6935" t="str">
            <v>1</v>
          </cell>
          <cell r="J6935">
            <v>1</v>
          </cell>
          <cell r="K6935">
            <v>0.03</v>
          </cell>
          <cell r="L6935">
            <v>0.03</v>
          </cell>
          <cell r="M6935" t="str">
            <v>KG</v>
          </cell>
          <cell r="N6935">
            <v>0</v>
          </cell>
          <cell r="P6935" t="str">
            <v>22326122472F382U46</v>
          </cell>
          <cell r="Q6935" t="str">
            <v>4010105641431</v>
          </cell>
          <cell r="R6935" t="str">
            <v>4</v>
          </cell>
          <cell r="S6935" t="str">
            <v>223</v>
          </cell>
          <cell r="T6935" t="str">
            <v>01</v>
          </cell>
          <cell r="V6935" t="str">
            <v>85366990</v>
          </cell>
          <cell r="W6935" t="str">
            <v>DE</v>
          </cell>
          <cell r="X6935" t="str">
            <v>C</v>
          </cell>
          <cell r="Y6935" t="str">
            <v>606</v>
          </cell>
          <cell r="Z6935" t="str">
            <v>EA</v>
          </cell>
          <cell r="AA6935">
            <v>1</v>
          </cell>
          <cell r="AE6935" t="str">
            <v>STK</v>
          </cell>
          <cell r="AF6935">
            <v>1</v>
          </cell>
          <cell r="AG6935">
            <v>19</v>
          </cell>
          <cell r="AH6935">
            <v>1</v>
          </cell>
          <cell r="AI6935" t="str">
            <v>STK</v>
          </cell>
          <cell r="AJ6935" t="str">
            <v>PEHA Elektro GmbH &amp; Co. KG</v>
          </cell>
          <cell r="AK6935" t="str">
            <v>PEHA Elektro GmbH &amp; Co. KG</v>
          </cell>
        </row>
        <row r="6936">
          <cell r="C6936" t="str">
            <v>D 6771.19 CH-S WE S/KÄ</v>
          </cell>
          <cell r="D6936" t="str">
            <v>4851</v>
          </cell>
          <cell r="E6936" t="str">
            <v>15</v>
          </cell>
          <cell r="F6936" t="str">
            <v>1</v>
          </cell>
          <cell r="G6936" t="str">
            <v>01</v>
          </cell>
          <cell r="H6936" t="str">
            <v>01</v>
          </cell>
          <cell r="I6936" t="str">
            <v>1</v>
          </cell>
          <cell r="J6936">
            <v>1</v>
          </cell>
          <cell r="K6936">
            <v>0.04</v>
          </cell>
          <cell r="L6936">
            <v>0.04</v>
          </cell>
          <cell r="M6936" t="str">
            <v>KG</v>
          </cell>
          <cell r="N6936">
            <v>0</v>
          </cell>
          <cell r="P6936" t="str">
            <v>22326122472F382U46</v>
          </cell>
          <cell r="Q6936" t="str">
            <v>4010105641455</v>
          </cell>
          <cell r="R6936" t="str">
            <v>4</v>
          </cell>
          <cell r="S6936" t="str">
            <v>223</v>
          </cell>
          <cell r="T6936" t="str">
            <v>01</v>
          </cell>
          <cell r="V6936" t="str">
            <v>85366990</v>
          </cell>
          <cell r="W6936" t="str">
            <v>HU</v>
          </cell>
          <cell r="X6936" t="str">
            <v>W</v>
          </cell>
          <cell r="Y6936" t="str">
            <v>606</v>
          </cell>
          <cell r="Z6936" t="str">
            <v>EA</v>
          </cell>
          <cell r="AA6936">
            <v>100</v>
          </cell>
          <cell r="AB6936" t="str">
            <v>60 X 60 X 42</v>
          </cell>
          <cell r="AE6936" t="str">
            <v>STK</v>
          </cell>
          <cell r="AF6936">
            <v>1</v>
          </cell>
          <cell r="AG6936">
            <v>19</v>
          </cell>
          <cell r="AH6936">
            <v>1</v>
          </cell>
          <cell r="AI6936" t="str">
            <v>STK</v>
          </cell>
          <cell r="AJ6936" t="str">
            <v>PEHA Elektro GmbH &amp; Co. KG</v>
          </cell>
          <cell r="AK6936" t="str">
            <v>PEHA Elektro GmbH &amp; Co. KG</v>
          </cell>
        </row>
        <row r="6937">
          <cell r="C6937" t="str">
            <v>D 6771.19 GB WE S/KÄ</v>
          </cell>
          <cell r="D6937" t="str">
            <v>4851</v>
          </cell>
          <cell r="E6937" t="str">
            <v>15</v>
          </cell>
          <cell r="F6937" t="str">
            <v>1</v>
          </cell>
          <cell r="G6937" t="str">
            <v>01</v>
          </cell>
          <cell r="H6937" t="str">
            <v>01</v>
          </cell>
          <cell r="I6937" t="str">
            <v>1</v>
          </cell>
          <cell r="J6937">
            <v>1</v>
          </cell>
          <cell r="K6937">
            <v>0.06</v>
          </cell>
          <cell r="L6937">
            <v>0.06</v>
          </cell>
          <cell r="M6937" t="str">
            <v>KG</v>
          </cell>
          <cell r="N6937">
            <v>0</v>
          </cell>
          <cell r="P6937" t="str">
            <v>22326122472F382U46</v>
          </cell>
          <cell r="Q6937" t="str">
            <v>4010105641479</v>
          </cell>
          <cell r="R6937" t="str">
            <v>4</v>
          </cell>
          <cell r="S6937" t="str">
            <v>223</v>
          </cell>
          <cell r="T6937" t="str">
            <v>01</v>
          </cell>
          <cell r="V6937" t="str">
            <v>85366990</v>
          </cell>
          <cell r="W6937" t="str">
            <v>HU</v>
          </cell>
          <cell r="X6937" t="str">
            <v>W</v>
          </cell>
          <cell r="Y6937" t="str">
            <v>606</v>
          </cell>
          <cell r="Z6937" t="str">
            <v>EA</v>
          </cell>
          <cell r="AA6937">
            <v>100</v>
          </cell>
          <cell r="AB6937" t="str">
            <v>60 X 60 X 35</v>
          </cell>
          <cell r="AE6937" t="str">
            <v>STK</v>
          </cell>
          <cell r="AF6937">
            <v>1</v>
          </cell>
          <cell r="AG6937">
            <v>19</v>
          </cell>
          <cell r="AH6937">
            <v>1</v>
          </cell>
          <cell r="AI6937" t="str">
            <v>STK</v>
          </cell>
          <cell r="AJ6937" t="str">
            <v>PEHA Elektro GmbH &amp; Co. KG</v>
          </cell>
          <cell r="AK6937" t="str">
            <v>PEHA Elektro GmbH &amp; Co. KG</v>
          </cell>
        </row>
        <row r="6938">
          <cell r="C6938" t="str">
            <v>D 6771.19 SI WE S/KÄ</v>
          </cell>
          <cell r="D6938" t="str">
            <v>4851</v>
          </cell>
          <cell r="E6938" t="str">
            <v>15</v>
          </cell>
          <cell r="F6938" t="str">
            <v>1</v>
          </cell>
          <cell r="G6938" t="str">
            <v>01</v>
          </cell>
          <cell r="H6938" t="str">
            <v>01</v>
          </cell>
          <cell r="I6938" t="str">
            <v>1</v>
          </cell>
          <cell r="J6938">
            <v>1</v>
          </cell>
          <cell r="K6938">
            <v>5.1999999999999998E-2</v>
          </cell>
          <cell r="L6938">
            <v>5.1999999999999998E-2</v>
          </cell>
          <cell r="M6938" t="str">
            <v>KG</v>
          </cell>
          <cell r="N6938">
            <v>0</v>
          </cell>
          <cell r="P6938" t="str">
            <v>22326122472F382U46</v>
          </cell>
          <cell r="Q6938" t="str">
            <v>4010105641516</v>
          </cell>
          <cell r="R6938" t="str">
            <v>4</v>
          </cell>
          <cell r="S6938" t="str">
            <v>223</v>
          </cell>
          <cell r="T6938" t="str">
            <v>01</v>
          </cell>
          <cell r="V6938" t="str">
            <v>85366990</v>
          </cell>
          <cell r="W6938" t="str">
            <v>MY</v>
          </cell>
          <cell r="X6938" t="str">
            <v>W</v>
          </cell>
          <cell r="Y6938" t="str">
            <v>606</v>
          </cell>
          <cell r="Z6938" t="str">
            <v>EA</v>
          </cell>
          <cell r="AA6938">
            <v>1</v>
          </cell>
          <cell r="AB6938" t="str">
            <v>60 X 60 X 40</v>
          </cell>
          <cell r="AE6938" t="str">
            <v>STK</v>
          </cell>
          <cell r="AF6938">
            <v>1</v>
          </cell>
          <cell r="AG6938">
            <v>19</v>
          </cell>
          <cell r="AH6938">
            <v>1</v>
          </cell>
          <cell r="AI6938" t="str">
            <v>STK</v>
          </cell>
          <cell r="AJ6938" t="str">
            <v>PEHA Elektro GmbH &amp; Co. KG</v>
          </cell>
          <cell r="AK6938" t="str">
            <v>PEHA Elektro GmbH &amp; Co. KG</v>
          </cell>
        </row>
        <row r="6939">
          <cell r="C6939" t="str">
            <v>D 6711.19 WE S/KÄ</v>
          </cell>
          <cell r="D6939" t="str">
            <v>4851</v>
          </cell>
          <cell r="E6939" t="str">
            <v>15</v>
          </cell>
          <cell r="F6939" t="str">
            <v>1</v>
          </cell>
          <cell r="G6939" t="str">
            <v>01</v>
          </cell>
          <cell r="H6939" t="str">
            <v>01</v>
          </cell>
          <cell r="I6939" t="str">
            <v>1</v>
          </cell>
          <cell r="J6939">
            <v>1</v>
          </cell>
          <cell r="K6939">
            <v>0.04</v>
          </cell>
          <cell r="L6939">
            <v>0.04</v>
          </cell>
          <cell r="M6939" t="str">
            <v>KG</v>
          </cell>
          <cell r="N6939">
            <v>0</v>
          </cell>
          <cell r="P6939" t="str">
            <v>22326122472F382U46</v>
          </cell>
          <cell r="Q6939" t="str">
            <v>4010105641530</v>
          </cell>
          <cell r="R6939" t="str">
            <v>4</v>
          </cell>
          <cell r="S6939" t="str">
            <v>223</v>
          </cell>
          <cell r="T6939" t="str">
            <v>01</v>
          </cell>
          <cell r="V6939" t="str">
            <v>85366990</v>
          </cell>
          <cell r="W6939" t="str">
            <v>MY</v>
          </cell>
          <cell r="X6939" t="str">
            <v>W</v>
          </cell>
          <cell r="Y6939" t="str">
            <v>606</v>
          </cell>
          <cell r="Z6939" t="str">
            <v>EA</v>
          </cell>
          <cell r="AA6939">
            <v>1</v>
          </cell>
          <cell r="AB6939" t="str">
            <v>60 X 60 X 45</v>
          </cell>
          <cell r="AE6939" t="str">
            <v>STK</v>
          </cell>
          <cell r="AF6939">
            <v>1</v>
          </cell>
          <cell r="AG6939">
            <v>19</v>
          </cell>
          <cell r="AH6939">
            <v>1</v>
          </cell>
          <cell r="AI6939" t="str">
            <v>STK</v>
          </cell>
          <cell r="AJ6939" t="str">
            <v>PEHA Elektro GmbH &amp; Co. KG</v>
          </cell>
          <cell r="AK6939" t="str">
            <v>PEHA Elektro GmbH &amp; Co. KG</v>
          </cell>
        </row>
        <row r="6940">
          <cell r="C6940" t="str">
            <v>D 6711.02 LED/4 WE S</v>
          </cell>
          <cell r="D6940" t="str">
            <v>4851</v>
          </cell>
          <cell r="E6940" t="str">
            <v>15</v>
          </cell>
          <cell r="F6940" t="str">
            <v>1</v>
          </cell>
          <cell r="G6940" t="str">
            <v>01</v>
          </cell>
          <cell r="H6940" t="str">
            <v>01</v>
          </cell>
          <cell r="I6940" t="str">
            <v>1</v>
          </cell>
          <cell r="J6940">
            <v>1</v>
          </cell>
          <cell r="K6940">
            <v>0.04</v>
          </cell>
          <cell r="L6940">
            <v>0.04</v>
          </cell>
          <cell r="M6940" t="str">
            <v>KG</v>
          </cell>
          <cell r="N6940">
            <v>0</v>
          </cell>
          <cell r="P6940" t="str">
            <v>22326122472F382U46</v>
          </cell>
          <cell r="Q6940" t="str">
            <v>4010105641615</v>
          </cell>
          <cell r="R6940" t="str">
            <v>4</v>
          </cell>
          <cell r="S6940" t="str">
            <v>223</v>
          </cell>
          <cell r="T6940" t="str">
            <v>01</v>
          </cell>
          <cell r="V6940" t="str">
            <v>85366990</v>
          </cell>
          <cell r="W6940" t="str">
            <v>DE</v>
          </cell>
          <cell r="X6940" t="str">
            <v>C</v>
          </cell>
          <cell r="Y6940" t="str">
            <v>606</v>
          </cell>
          <cell r="Z6940" t="str">
            <v>EA</v>
          </cell>
          <cell r="AA6940">
            <v>1</v>
          </cell>
          <cell r="AB6940" t="str">
            <v>325 X 101 X 073</v>
          </cell>
          <cell r="AE6940" t="str">
            <v>STK</v>
          </cell>
          <cell r="AF6940">
            <v>1</v>
          </cell>
          <cell r="AG6940">
            <v>19</v>
          </cell>
          <cell r="AH6940">
            <v>1</v>
          </cell>
          <cell r="AI6940" t="str">
            <v>STK</v>
          </cell>
          <cell r="AJ6940" t="str">
            <v>PEHA Elektro GmbH &amp; Co. KG</v>
          </cell>
          <cell r="AK6940" t="str">
            <v>PEHA Elektro GmbH &amp; Co. KG</v>
          </cell>
        </row>
        <row r="6941">
          <cell r="C6941" t="str">
            <v>D 6711.42 LED/4 WE S</v>
          </cell>
          <cell r="D6941" t="str">
            <v>4851</v>
          </cell>
          <cell r="E6941" t="str">
            <v>15</v>
          </cell>
          <cell r="F6941" t="str">
            <v>1</v>
          </cell>
          <cell r="G6941" t="str">
            <v>01</v>
          </cell>
          <cell r="H6941" t="str">
            <v>01</v>
          </cell>
          <cell r="I6941" t="str">
            <v>1</v>
          </cell>
          <cell r="J6941">
            <v>1</v>
          </cell>
          <cell r="K6941">
            <v>0.04</v>
          </cell>
          <cell r="L6941">
            <v>0.04</v>
          </cell>
          <cell r="M6941" t="str">
            <v>KG</v>
          </cell>
          <cell r="N6941">
            <v>0</v>
          </cell>
          <cell r="P6941" t="str">
            <v>22326122472F382U46</v>
          </cell>
          <cell r="Q6941" t="str">
            <v>4010105641714</v>
          </cell>
          <cell r="R6941" t="str">
            <v>4</v>
          </cell>
          <cell r="S6941" t="str">
            <v>223</v>
          </cell>
          <cell r="T6941" t="str">
            <v>01</v>
          </cell>
          <cell r="V6941" t="str">
            <v>85366990</v>
          </cell>
          <cell r="W6941" t="str">
            <v>DE</v>
          </cell>
          <cell r="X6941" t="str">
            <v>C</v>
          </cell>
          <cell r="Y6941" t="str">
            <v>606</v>
          </cell>
          <cell r="Z6941" t="str">
            <v>EA</v>
          </cell>
          <cell r="AA6941">
            <v>1</v>
          </cell>
          <cell r="AB6941" t="str">
            <v>325 X 101 X 073</v>
          </cell>
          <cell r="AE6941" t="str">
            <v>STK</v>
          </cell>
          <cell r="AF6941">
            <v>1</v>
          </cell>
          <cell r="AG6941">
            <v>19</v>
          </cell>
          <cell r="AH6941">
            <v>1</v>
          </cell>
          <cell r="AI6941" t="str">
            <v>STK</v>
          </cell>
          <cell r="AJ6941" t="str">
            <v>PEHA Elektro GmbH &amp; Co. KG</v>
          </cell>
          <cell r="AK6941" t="str">
            <v>PEHA Elektro GmbH &amp; Co. KG</v>
          </cell>
        </row>
        <row r="6942">
          <cell r="C6942" t="str">
            <v>D 6711.12 SI WI WE1</v>
          </cell>
          <cell r="D6942" t="str">
            <v>4851</v>
          </cell>
          <cell r="E6942" t="str">
            <v>15</v>
          </cell>
          <cell r="F6942" t="str">
            <v>1</v>
          </cell>
          <cell r="G6942" t="str">
            <v>01</v>
          </cell>
          <cell r="H6942" t="str">
            <v>01</v>
          </cell>
          <cell r="I6942" t="str">
            <v>1</v>
          </cell>
          <cell r="J6942">
            <v>1</v>
          </cell>
          <cell r="K6942">
            <v>5.6000000000000001E-2</v>
          </cell>
          <cell r="L6942">
            <v>5.6000000000000001E-2</v>
          </cell>
          <cell r="M6942" t="str">
            <v>KG</v>
          </cell>
          <cell r="N6942">
            <v>0</v>
          </cell>
          <cell r="P6942" t="str">
            <v>22326122472F382U46</v>
          </cell>
          <cell r="Q6942" t="str">
            <v>4010105641813</v>
          </cell>
          <cell r="R6942" t="str">
            <v>4</v>
          </cell>
          <cell r="S6942" t="str">
            <v>223</v>
          </cell>
          <cell r="T6942" t="str">
            <v>01</v>
          </cell>
          <cell r="V6942" t="str">
            <v>85366990</v>
          </cell>
          <cell r="W6942" t="str">
            <v>DE</v>
          </cell>
          <cell r="X6942" t="str">
            <v>C</v>
          </cell>
          <cell r="Y6942" t="str">
            <v>606</v>
          </cell>
          <cell r="Z6942" t="str">
            <v>EA</v>
          </cell>
          <cell r="AA6942">
            <v>1</v>
          </cell>
          <cell r="AB6942" t="str">
            <v>60 X 60  X 43</v>
          </cell>
          <cell r="AE6942" t="str">
            <v>STK</v>
          </cell>
          <cell r="AF6942">
            <v>1</v>
          </cell>
          <cell r="AG6942">
            <v>19</v>
          </cell>
          <cell r="AH6942">
            <v>1</v>
          </cell>
          <cell r="AI6942" t="str">
            <v>STK</v>
          </cell>
          <cell r="AJ6942" t="str">
            <v>PEHA Elektro GmbH &amp; Co. KG</v>
          </cell>
          <cell r="AK6942" t="str">
            <v>PEHA Elektro GmbH &amp; Co. KG</v>
          </cell>
        </row>
        <row r="6943">
          <cell r="C6943" t="str">
            <v>D 6711.33 LED/4 WE S</v>
          </cell>
          <cell r="D6943" t="str">
            <v>4851</v>
          </cell>
          <cell r="E6943" t="str">
            <v>15</v>
          </cell>
          <cell r="F6943" t="str">
            <v>1</v>
          </cell>
          <cell r="G6943" t="str">
            <v>01</v>
          </cell>
          <cell r="H6943" t="str">
            <v>01</v>
          </cell>
          <cell r="I6943" t="str">
            <v>1</v>
          </cell>
          <cell r="J6943">
            <v>1</v>
          </cell>
          <cell r="K6943">
            <v>5.6000000000000001E-2</v>
          </cell>
          <cell r="L6943">
            <v>5.6000000000000001E-2</v>
          </cell>
          <cell r="M6943" t="str">
            <v>KG</v>
          </cell>
          <cell r="N6943">
            <v>0</v>
          </cell>
          <cell r="P6943" t="str">
            <v>22326122472F382U46</v>
          </cell>
          <cell r="Q6943" t="str">
            <v>4010105641912</v>
          </cell>
          <cell r="R6943" t="str">
            <v>4</v>
          </cell>
          <cell r="S6943" t="str">
            <v>223</v>
          </cell>
          <cell r="T6943" t="str">
            <v>01</v>
          </cell>
          <cell r="V6943" t="str">
            <v>85366990</v>
          </cell>
          <cell r="W6943" t="str">
            <v>DE</v>
          </cell>
          <cell r="X6943" t="str">
            <v>C</v>
          </cell>
          <cell r="Y6943" t="str">
            <v>606</v>
          </cell>
          <cell r="Z6943" t="str">
            <v>EA</v>
          </cell>
          <cell r="AA6943">
            <v>1</v>
          </cell>
          <cell r="AB6943" t="str">
            <v>325 X 101 X 073</v>
          </cell>
          <cell r="AE6943" t="str">
            <v>STK</v>
          </cell>
          <cell r="AF6943">
            <v>1</v>
          </cell>
          <cell r="AG6943">
            <v>19</v>
          </cell>
          <cell r="AH6943">
            <v>1</v>
          </cell>
          <cell r="AI6943" t="str">
            <v>STK</v>
          </cell>
          <cell r="AJ6943" t="str">
            <v>PEHA Elektro GmbH &amp; Co. KG</v>
          </cell>
          <cell r="AK6943" t="str">
            <v>PEHA Elektro GmbH &amp; Co. KG</v>
          </cell>
        </row>
        <row r="6944">
          <cell r="C6944" t="str">
            <v>D 6711.02 GLK WE S</v>
          </cell>
          <cell r="D6944" t="str">
            <v>4851</v>
          </cell>
          <cell r="E6944" t="str">
            <v>15</v>
          </cell>
          <cell r="F6944" t="str">
            <v>1</v>
          </cell>
          <cell r="G6944" t="str">
            <v>01</v>
          </cell>
          <cell r="H6944" t="str">
            <v>01</v>
          </cell>
          <cell r="I6944" t="str">
            <v>1</v>
          </cell>
          <cell r="J6944">
            <v>1</v>
          </cell>
          <cell r="K6944">
            <v>5.1999999999999998E-2</v>
          </cell>
          <cell r="L6944">
            <v>5.1999999999999998E-2</v>
          </cell>
          <cell r="M6944" t="str">
            <v>KG</v>
          </cell>
          <cell r="N6944">
            <v>0</v>
          </cell>
          <cell r="P6944" t="str">
            <v>22326122472F382U46</v>
          </cell>
          <cell r="Q6944" t="str">
            <v>4010105642018</v>
          </cell>
          <cell r="R6944" t="str">
            <v>4</v>
          </cell>
          <cell r="S6944" t="str">
            <v>223</v>
          </cell>
          <cell r="T6944" t="str">
            <v>01</v>
          </cell>
          <cell r="V6944" t="str">
            <v>85366990</v>
          </cell>
          <cell r="W6944" t="str">
            <v>DE</v>
          </cell>
          <cell r="X6944" t="str">
            <v>C</v>
          </cell>
          <cell r="Y6944" t="str">
            <v>606</v>
          </cell>
          <cell r="Z6944" t="str">
            <v>EA</v>
          </cell>
          <cell r="AA6944">
            <v>1</v>
          </cell>
          <cell r="AB6944" t="str">
            <v>60 X 60  X 45</v>
          </cell>
          <cell r="AE6944" t="str">
            <v>STK</v>
          </cell>
          <cell r="AF6944">
            <v>1</v>
          </cell>
          <cell r="AG6944">
            <v>19</v>
          </cell>
          <cell r="AH6944">
            <v>1</v>
          </cell>
          <cell r="AI6944" t="str">
            <v>STK</v>
          </cell>
          <cell r="AJ6944" t="str">
            <v>PEHA Elektro GmbH &amp; Co. KG</v>
          </cell>
          <cell r="AK6944" t="str">
            <v>PEHA Elektro GmbH &amp; Co. KG</v>
          </cell>
        </row>
        <row r="6945">
          <cell r="C6945" t="str">
            <v>D 6711.42 SK NA WI WE2</v>
          </cell>
          <cell r="D6945" t="str">
            <v>4851</v>
          </cell>
          <cell r="E6945" t="str">
            <v>15</v>
          </cell>
          <cell r="F6945" t="str">
            <v>1</v>
          </cell>
          <cell r="G6945" t="str">
            <v>01</v>
          </cell>
          <cell r="H6945" t="str">
            <v>01</v>
          </cell>
          <cell r="I6945" t="str">
            <v>1</v>
          </cell>
          <cell r="J6945">
            <v>1</v>
          </cell>
          <cell r="K6945">
            <v>5.1999999999999998E-2</v>
          </cell>
          <cell r="L6945">
            <v>5.1999999999999998E-2</v>
          </cell>
          <cell r="M6945" t="str">
            <v>KG</v>
          </cell>
          <cell r="N6945">
            <v>0</v>
          </cell>
          <cell r="P6945" t="str">
            <v>22326122472F382U46</v>
          </cell>
          <cell r="Q6945" t="str">
            <v>4010105642148</v>
          </cell>
          <cell r="R6945" t="str">
            <v>4</v>
          </cell>
          <cell r="S6945" t="str">
            <v>223</v>
          </cell>
          <cell r="T6945" t="str">
            <v>01</v>
          </cell>
          <cell r="V6945" t="str">
            <v>85366990</v>
          </cell>
          <cell r="W6945" t="str">
            <v>DE</v>
          </cell>
          <cell r="X6945" t="str">
            <v>C</v>
          </cell>
          <cell r="Y6945" t="str">
            <v>606</v>
          </cell>
          <cell r="Z6945" t="str">
            <v>EA</v>
          </cell>
          <cell r="AA6945">
            <v>1</v>
          </cell>
          <cell r="AB6945" t="str">
            <v>320 X 158 X 107</v>
          </cell>
          <cell r="AE6945" t="str">
            <v>STK</v>
          </cell>
          <cell r="AF6945">
            <v>1</v>
          </cell>
          <cell r="AG6945">
            <v>19</v>
          </cell>
          <cell r="AH6945">
            <v>1</v>
          </cell>
          <cell r="AI6945" t="str">
            <v>STK</v>
          </cell>
          <cell r="AJ6945" t="str">
            <v>PEHA Elektro GmbH &amp; Co. KG</v>
          </cell>
          <cell r="AK6945" t="str">
            <v>PEHA Elektro GmbH &amp; Co. KG</v>
          </cell>
        </row>
        <row r="6946">
          <cell r="C6946" t="str">
            <v>D 6711.16 SK WE5/WALDNER</v>
          </cell>
          <cell r="D6946" t="str">
            <v>4851</v>
          </cell>
          <cell r="E6946" t="str">
            <v>15</v>
          </cell>
          <cell r="F6946" t="str">
            <v>1</v>
          </cell>
          <cell r="G6946" t="str">
            <v>01</v>
          </cell>
          <cell r="H6946" t="str">
            <v>01</v>
          </cell>
          <cell r="I6946" t="str">
            <v>1</v>
          </cell>
          <cell r="J6946">
            <v>1</v>
          </cell>
          <cell r="K6946">
            <v>0.06</v>
          </cell>
          <cell r="L6946">
            <v>5.8999999999999997E-2</v>
          </cell>
          <cell r="M6946" t="str">
            <v>KG</v>
          </cell>
          <cell r="N6946">
            <v>0</v>
          </cell>
          <cell r="P6946" t="str">
            <v>22326122472F382U46</v>
          </cell>
          <cell r="Q6946" t="str">
            <v>4010105642438</v>
          </cell>
          <cell r="R6946" t="str">
            <v>4</v>
          </cell>
          <cell r="S6946" t="str">
            <v>223</v>
          </cell>
          <cell r="T6946" t="str">
            <v>01</v>
          </cell>
          <cell r="V6946" t="str">
            <v>85366990</v>
          </cell>
          <cell r="W6946" t="str">
            <v>DE</v>
          </cell>
          <cell r="X6946" t="str">
            <v>W</v>
          </cell>
          <cell r="Y6946" t="str">
            <v>606</v>
          </cell>
          <cell r="Z6946" t="str">
            <v>EA</v>
          </cell>
          <cell r="AA6946">
            <v>1</v>
          </cell>
          <cell r="AB6946" t="str">
            <v>60 X 55 X 65</v>
          </cell>
          <cell r="AE6946" t="str">
            <v>STK</v>
          </cell>
          <cell r="AF6946">
            <v>1</v>
          </cell>
          <cell r="AG6946">
            <v>19</v>
          </cell>
          <cell r="AH6946">
            <v>1</v>
          </cell>
          <cell r="AI6946" t="str">
            <v>STK</v>
          </cell>
          <cell r="AJ6946" t="str">
            <v>PEHA Elektro GmbH &amp; Co. KG</v>
          </cell>
          <cell r="AK6946" t="str">
            <v>PEHA Elektro GmbH &amp; Co. KG</v>
          </cell>
        </row>
        <row r="6947">
          <cell r="C6947" t="str">
            <v>D 6711.42 SK WE5/WALDNER</v>
          </cell>
          <cell r="D6947" t="str">
            <v>4851</v>
          </cell>
          <cell r="E6947" t="str">
            <v>15</v>
          </cell>
          <cell r="F6947" t="str">
            <v>1</v>
          </cell>
          <cell r="G6947" t="str">
            <v>01</v>
          </cell>
          <cell r="H6947" t="str">
            <v>02</v>
          </cell>
          <cell r="I6947" t="str">
            <v>2</v>
          </cell>
          <cell r="J6947">
            <v>1</v>
          </cell>
          <cell r="K6947">
            <v>0.06</v>
          </cell>
          <cell r="L6947">
            <v>5.8999999999999997E-2</v>
          </cell>
          <cell r="M6947" t="str">
            <v>KG</v>
          </cell>
          <cell r="N6947">
            <v>0</v>
          </cell>
          <cell r="P6947" t="str">
            <v>22326122472F382U46</v>
          </cell>
          <cell r="Q6947" t="str">
            <v>4010105642445</v>
          </cell>
          <cell r="R6947" t="str">
            <v>4</v>
          </cell>
          <cell r="S6947" t="str">
            <v>223</v>
          </cell>
          <cell r="T6947" t="str">
            <v>01</v>
          </cell>
          <cell r="V6947" t="str">
            <v>85366990</v>
          </cell>
          <cell r="W6947" t="str">
            <v>DE</v>
          </cell>
          <cell r="X6947" t="str">
            <v>C</v>
          </cell>
          <cell r="Y6947" t="str">
            <v>606</v>
          </cell>
          <cell r="Z6947" t="str">
            <v>EA</v>
          </cell>
          <cell r="AA6947">
            <v>1</v>
          </cell>
          <cell r="AE6947" t="str">
            <v>STK</v>
          </cell>
          <cell r="AF6947">
            <v>1</v>
          </cell>
          <cell r="AG6947">
            <v>19</v>
          </cell>
          <cell r="AH6947">
            <v>1</v>
          </cell>
          <cell r="AI6947" t="str">
            <v>STK</v>
          </cell>
          <cell r="AJ6947" t="str">
            <v>PEHA Elektro GmbH &amp; Co. KG</v>
          </cell>
          <cell r="AK6947" t="str">
            <v>PEHA Elektro GmbH &amp; Co. KG</v>
          </cell>
        </row>
        <row r="6948">
          <cell r="C6948" t="str">
            <v>D 6711.33 SK WE5/WALDNER</v>
          </cell>
          <cell r="D6948" t="str">
            <v>4851</v>
          </cell>
          <cell r="E6948" t="str">
            <v>15</v>
          </cell>
          <cell r="F6948" t="str">
            <v>1</v>
          </cell>
          <cell r="G6948" t="str">
            <v>01</v>
          </cell>
          <cell r="H6948" t="str">
            <v>01</v>
          </cell>
          <cell r="I6948" t="str">
            <v>1</v>
          </cell>
          <cell r="J6948">
            <v>1</v>
          </cell>
          <cell r="K6948">
            <v>0.06</v>
          </cell>
          <cell r="L6948">
            <v>5.8999999999999997E-2</v>
          </cell>
          <cell r="M6948" t="str">
            <v>KG</v>
          </cell>
          <cell r="N6948">
            <v>0</v>
          </cell>
          <cell r="P6948" t="str">
            <v>22326122472F382U46</v>
          </cell>
          <cell r="Q6948" t="str">
            <v>4010105642452</v>
          </cell>
          <cell r="R6948" t="str">
            <v>4</v>
          </cell>
          <cell r="S6948" t="str">
            <v>223</v>
          </cell>
          <cell r="T6948" t="str">
            <v>01</v>
          </cell>
          <cell r="V6948" t="str">
            <v>85366990</v>
          </cell>
          <cell r="W6948" t="str">
            <v>DE</v>
          </cell>
          <cell r="X6948" t="str">
            <v>C</v>
          </cell>
          <cell r="Y6948" t="str">
            <v>606</v>
          </cell>
          <cell r="Z6948" t="str">
            <v>EA</v>
          </cell>
          <cell r="AA6948">
            <v>1</v>
          </cell>
          <cell r="AE6948" t="str">
            <v>STK</v>
          </cell>
          <cell r="AF6948">
            <v>1</v>
          </cell>
          <cell r="AG6948">
            <v>19</v>
          </cell>
          <cell r="AH6948">
            <v>1</v>
          </cell>
          <cell r="AI6948" t="str">
            <v>STK</v>
          </cell>
          <cell r="AJ6948" t="str">
            <v>PEHA Elektro GmbH &amp; Co. KG</v>
          </cell>
          <cell r="AK6948" t="str">
            <v>PEHA Elektro GmbH &amp; Co. KG</v>
          </cell>
        </row>
        <row r="6949">
          <cell r="C6949" t="str">
            <v>D 6711.36 SK WE5/WALDNER</v>
          </cell>
          <cell r="D6949" t="str">
            <v>4851</v>
          </cell>
          <cell r="E6949" t="str">
            <v>15</v>
          </cell>
          <cell r="F6949" t="str">
            <v>1</v>
          </cell>
          <cell r="G6949" t="str">
            <v>01</v>
          </cell>
          <cell r="H6949" t="str">
            <v>02</v>
          </cell>
          <cell r="I6949" t="str">
            <v>2</v>
          </cell>
          <cell r="J6949">
            <v>1</v>
          </cell>
          <cell r="K6949">
            <v>0.06</v>
          </cell>
          <cell r="L6949">
            <v>5.8999999999999997E-2</v>
          </cell>
          <cell r="M6949" t="str">
            <v>KG</v>
          </cell>
          <cell r="N6949">
            <v>0</v>
          </cell>
          <cell r="P6949" t="str">
            <v>22326122472F382U46</v>
          </cell>
          <cell r="Q6949" t="str">
            <v>4010105642469</v>
          </cell>
          <cell r="R6949" t="str">
            <v>4</v>
          </cell>
          <cell r="S6949" t="str">
            <v>223</v>
          </cell>
          <cell r="T6949" t="str">
            <v>01</v>
          </cell>
          <cell r="V6949" t="str">
            <v>85366990</v>
          </cell>
          <cell r="W6949" t="str">
            <v>DE</v>
          </cell>
          <cell r="X6949" t="str">
            <v>C</v>
          </cell>
          <cell r="Y6949" t="str">
            <v>606</v>
          </cell>
          <cell r="Z6949" t="str">
            <v>EA</v>
          </cell>
          <cell r="AA6949">
            <v>1</v>
          </cell>
          <cell r="AE6949" t="str">
            <v>STK</v>
          </cell>
          <cell r="AF6949">
            <v>1</v>
          </cell>
          <cell r="AG6949">
            <v>19</v>
          </cell>
          <cell r="AH6949">
            <v>1</v>
          </cell>
          <cell r="AI6949" t="str">
            <v>STK</v>
          </cell>
          <cell r="AJ6949" t="str">
            <v>PEHA Elektro GmbH &amp; Co. KG</v>
          </cell>
          <cell r="AK6949" t="str">
            <v>PEHA Elektro GmbH &amp; Co. KG</v>
          </cell>
        </row>
        <row r="6950">
          <cell r="C6950" t="str">
            <v>D 6711.42 GLK WE S</v>
          </cell>
          <cell r="D6950" t="str">
            <v>4851</v>
          </cell>
          <cell r="E6950" t="str">
            <v>15</v>
          </cell>
          <cell r="F6950" t="str">
            <v>1</v>
          </cell>
          <cell r="G6950" t="str">
            <v>01</v>
          </cell>
          <cell r="H6950" t="str">
            <v>01</v>
          </cell>
          <cell r="I6950" t="str">
            <v>1</v>
          </cell>
          <cell r="J6950">
            <v>1</v>
          </cell>
          <cell r="K6950">
            <v>0.05</v>
          </cell>
          <cell r="L6950">
            <v>0.05</v>
          </cell>
          <cell r="M6950" t="str">
            <v>KG</v>
          </cell>
          <cell r="N6950">
            <v>0</v>
          </cell>
          <cell r="P6950" t="str">
            <v>22326122472F382U46</v>
          </cell>
          <cell r="Q6950" t="str">
            <v>4010105642513</v>
          </cell>
          <cell r="R6950" t="str">
            <v>4</v>
          </cell>
          <cell r="S6950" t="str">
            <v>223</v>
          </cell>
          <cell r="T6950" t="str">
            <v>01</v>
          </cell>
          <cell r="V6950" t="str">
            <v>85366990</v>
          </cell>
          <cell r="W6950" t="str">
            <v>DE</v>
          </cell>
          <cell r="X6950" t="str">
            <v>C</v>
          </cell>
          <cell r="Y6950" t="str">
            <v>606</v>
          </cell>
          <cell r="Z6950" t="str">
            <v>EA</v>
          </cell>
          <cell r="AA6950">
            <v>1</v>
          </cell>
          <cell r="AB6950" t="str">
            <v>59 X 58  X 43</v>
          </cell>
          <cell r="AE6950" t="str">
            <v>STK</v>
          </cell>
          <cell r="AF6950">
            <v>1</v>
          </cell>
          <cell r="AG6950">
            <v>19</v>
          </cell>
          <cell r="AH6950">
            <v>1</v>
          </cell>
          <cell r="AI6950" t="str">
            <v>STK</v>
          </cell>
          <cell r="AJ6950" t="str">
            <v>PEHA Elektro GmbH &amp; Co. KG</v>
          </cell>
          <cell r="AK6950" t="str">
            <v>PEHA Elektro GmbH &amp; Co. KG</v>
          </cell>
        </row>
        <row r="6951">
          <cell r="C6951" t="str">
            <v>D OBT6711.16 LOSE/WALDNER</v>
          </cell>
          <cell r="D6951" t="str">
            <v>4851</v>
          </cell>
          <cell r="E6951" t="str">
            <v>15</v>
          </cell>
          <cell r="F6951" t="str">
            <v>1</v>
          </cell>
          <cell r="G6951" t="str">
            <v>01</v>
          </cell>
          <cell r="H6951" t="str">
            <v>01</v>
          </cell>
          <cell r="I6951" t="str">
            <v>1</v>
          </cell>
          <cell r="J6951">
            <v>1</v>
          </cell>
          <cell r="K6951">
            <v>0.05</v>
          </cell>
          <cell r="L6951">
            <v>0.05</v>
          </cell>
          <cell r="M6951" t="str">
            <v>KG</v>
          </cell>
          <cell r="N6951">
            <v>0</v>
          </cell>
          <cell r="P6951" t="str">
            <v>22326122472F382U46</v>
          </cell>
          <cell r="Q6951" t="str">
            <v>4010105642551</v>
          </cell>
          <cell r="R6951" t="str">
            <v>4</v>
          </cell>
          <cell r="S6951" t="str">
            <v>223</v>
          </cell>
          <cell r="T6951" t="str">
            <v>01</v>
          </cell>
          <cell r="V6951" t="str">
            <v>85366990</v>
          </cell>
          <cell r="W6951" t="str">
            <v>DE</v>
          </cell>
          <cell r="X6951" t="str">
            <v>C</v>
          </cell>
          <cell r="Y6951" t="str">
            <v>606</v>
          </cell>
          <cell r="Z6951" t="str">
            <v>EA</v>
          </cell>
          <cell r="AA6951">
            <v>1</v>
          </cell>
          <cell r="AB6951" t="str">
            <v>075 X 075 X 075</v>
          </cell>
          <cell r="AE6951" t="str">
            <v>STK</v>
          </cell>
          <cell r="AF6951">
            <v>1</v>
          </cell>
          <cell r="AG6951">
            <v>19</v>
          </cell>
          <cell r="AH6951">
            <v>1</v>
          </cell>
          <cell r="AI6951" t="str">
            <v>STK</v>
          </cell>
          <cell r="AJ6951" t="str">
            <v>PEHA Elektro GmbH &amp; Co. KG</v>
          </cell>
          <cell r="AK6951" t="str">
            <v>PEHA Elektro GmbH &amp; Co. KG</v>
          </cell>
        </row>
        <row r="6952">
          <cell r="C6952" t="str">
            <v>D 6711.33 GLK WE S</v>
          </cell>
          <cell r="D6952" t="str">
            <v>4851</v>
          </cell>
          <cell r="E6952" t="str">
            <v>15</v>
          </cell>
          <cell r="F6952" t="str">
            <v>1</v>
          </cell>
          <cell r="G6952" t="str">
            <v>01</v>
          </cell>
          <cell r="H6952" t="str">
            <v>01</v>
          </cell>
          <cell r="I6952" t="str">
            <v>1</v>
          </cell>
          <cell r="J6952">
            <v>1</v>
          </cell>
          <cell r="K6952">
            <v>5.0999999999999997E-2</v>
          </cell>
          <cell r="L6952">
            <v>5.0999999999999997E-2</v>
          </cell>
          <cell r="M6952" t="str">
            <v>KG</v>
          </cell>
          <cell r="N6952">
            <v>0</v>
          </cell>
          <cell r="P6952" t="str">
            <v>22326122472F382U46</v>
          </cell>
          <cell r="Q6952" t="str">
            <v>4010105642612</v>
          </cell>
          <cell r="R6952" t="str">
            <v>4</v>
          </cell>
          <cell r="S6952" t="str">
            <v>223</v>
          </cell>
          <cell r="T6952" t="str">
            <v>01</v>
          </cell>
          <cell r="V6952" t="str">
            <v>85366990</v>
          </cell>
          <cell r="W6952" t="str">
            <v>DE</v>
          </cell>
          <cell r="X6952" t="str">
            <v>C</v>
          </cell>
          <cell r="Y6952" t="str">
            <v>606</v>
          </cell>
          <cell r="Z6952" t="str">
            <v>EA</v>
          </cell>
          <cell r="AA6952">
            <v>1</v>
          </cell>
          <cell r="AB6952" t="str">
            <v>60 X 60  X 45</v>
          </cell>
          <cell r="AE6952" t="str">
            <v>STK</v>
          </cell>
          <cell r="AF6952">
            <v>1</v>
          </cell>
          <cell r="AG6952">
            <v>19</v>
          </cell>
          <cell r="AH6952">
            <v>1</v>
          </cell>
          <cell r="AI6952" t="str">
            <v>STK</v>
          </cell>
          <cell r="AJ6952" t="str">
            <v>PEHA Elektro GmbH &amp; Co. KG</v>
          </cell>
          <cell r="AK6952" t="str">
            <v>PEHA Elektro GmbH &amp; Co. KG</v>
          </cell>
        </row>
        <row r="6953">
          <cell r="C6953" t="str">
            <v>D 6711.33 WI WE S</v>
          </cell>
          <cell r="D6953" t="str">
            <v>4851</v>
          </cell>
          <cell r="E6953" t="str">
            <v>15</v>
          </cell>
          <cell r="F6953" t="str">
            <v>1</v>
          </cell>
          <cell r="G6953" t="str">
            <v>01</v>
          </cell>
          <cell r="H6953" t="str">
            <v>01</v>
          </cell>
          <cell r="I6953" t="str">
            <v>1</v>
          </cell>
          <cell r="J6953">
            <v>1</v>
          </cell>
          <cell r="K6953">
            <v>0.05</v>
          </cell>
          <cell r="L6953">
            <v>0.05</v>
          </cell>
          <cell r="M6953" t="str">
            <v>KG</v>
          </cell>
          <cell r="N6953">
            <v>0</v>
          </cell>
          <cell r="P6953" t="str">
            <v>22326122472F382U46</v>
          </cell>
          <cell r="Q6953" t="str">
            <v>4010105642711</v>
          </cell>
          <cell r="R6953" t="str">
            <v>4</v>
          </cell>
          <cell r="S6953" t="str">
            <v>223</v>
          </cell>
          <cell r="T6953" t="str">
            <v>01</v>
          </cell>
          <cell r="V6953" t="str">
            <v>85366990</v>
          </cell>
          <cell r="W6953" t="str">
            <v>DE</v>
          </cell>
          <cell r="X6953" t="str">
            <v>W</v>
          </cell>
          <cell r="Y6953" t="str">
            <v>606</v>
          </cell>
          <cell r="Z6953" t="str">
            <v>EA</v>
          </cell>
          <cell r="AA6953">
            <v>1</v>
          </cell>
          <cell r="AB6953" t="str">
            <v>70 X 70  X 23</v>
          </cell>
          <cell r="AE6953" t="str">
            <v>STK</v>
          </cell>
          <cell r="AF6953">
            <v>1</v>
          </cell>
          <cell r="AG6953">
            <v>19</v>
          </cell>
          <cell r="AH6953">
            <v>1</v>
          </cell>
          <cell r="AI6953" t="str">
            <v>STK</v>
          </cell>
          <cell r="AJ6953" t="str">
            <v>PEHA Elektro GmbH &amp; Co. KG</v>
          </cell>
          <cell r="AK6953" t="str">
            <v>PEHA Elektro GmbH &amp; Co. KG</v>
          </cell>
        </row>
        <row r="6954">
          <cell r="C6954" t="str">
            <v>D 6711.42 WI WE S</v>
          </cell>
          <cell r="D6954" t="str">
            <v>4851</v>
          </cell>
          <cell r="E6954" t="str">
            <v>15</v>
          </cell>
          <cell r="F6954" t="str">
            <v>1</v>
          </cell>
          <cell r="G6954" t="str">
            <v>01</v>
          </cell>
          <cell r="H6954" t="str">
            <v>01</v>
          </cell>
          <cell r="I6954" t="str">
            <v>1</v>
          </cell>
          <cell r="J6954">
            <v>1</v>
          </cell>
          <cell r="K6954">
            <v>0.05</v>
          </cell>
          <cell r="L6954">
            <v>0.05</v>
          </cell>
          <cell r="M6954" t="str">
            <v>KG</v>
          </cell>
          <cell r="N6954">
            <v>0</v>
          </cell>
          <cell r="P6954" t="str">
            <v>22326122472F382U46</v>
          </cell>
          <cell r="Q6954" t="str">
            <v>4010105642810</v>
          </cell>
          <cell r="R6954" t="str">
            <v>4</v>
          </cell>
          <cell r="S6954" t="str">
            <v>223</v>
          </cell>
          <cell r="T6954" t="str">
            <v>01</v>
          </cell>
          <cell r="V6954" t="str">
            <v>85366990</v>
          </cell>
          <cell r="W6954" t="str">
            <v>DE</v>
          </cell>
          <cell r="X6954" t="str">
            <v>W</v>
          </cell>
          <cell r="Y6954" t="str">
            <v>606</v>
          </cell>
          <cell r="Z6954" t="str">
            <v>EA</v>
          </cell>
          <cell r="AA6954">
            <v>1</v>
          </cell>
          <cell r="AB6954" t="str">
            <v>60 X 58  X 43</v>
          </cell>
          <cell r="AE6954" t="str">
            <v>STK</v>
          </cell>
          <cell r="AF6954">
            <v>1</v>
          </cell>
          <cell r="AG6954">
            <v>19</v>
          </cell>
          <cell r="AH6954">
            <v>1</v>
          </cell>
          <cell r="AI6954" t="str">
            <v>STK</v>
          </cell>
          <cell r="AJ6954" t="str">
            <v>PEHA Elektro GmbH &amp; Co. KG</v>
          </cell>
          <cell r="AK6954" t="str">
            <v>PEHA Elektro GmbH &amp; Co. KG</v>
          </cell>
        </row>
        <row r="6955">
          <cell r="C6955" t="str">
            <v>D 6711.42 GLK NA WE S</v>
          </cell>
          <cell r="D6955" t="str">
            <v>4851</v>
          </cell>
          <cell r="E6955" t="str">
            <v>15</v>
          </cell>
          <cell r="F6955" t="str">
            <v>1</v>
          </cell>
          <cell r="G6955" t="str">
            <v>01</v>
          </cell>
          <cell r="H6955" t="str">
            <v>01</v>
          </cell>
          <cell r="I6955" t="str">
            <v>1</v>
          </cell>
          <cell r="J6955">
            <v>1</v>
          </cell>
          <cell r="K6955">
            <v>0.05</v>
          </cell>
          <cell r="L6955">
            <v>0.05</v>
          </cell>
          <cell r="M6955" t="str">
            <v>KG</v>
          </cell>
          <cell r="N6955">
            <v>0</v>
          </cell>
          <cell r="P6955" t="str">
            <v>22326122472F382U46</v>
          </cell>
          <cell r="Q6955" t="str">
            <v>4010105642858</v>
          </cell>
          <cell r="R6955" t="str">
            <v>4</v>
          </cell>
          <cell r="S6955" t="str">
            <v>223</v>
          </cell>
          <cell r="T6955" t="str">
            <v>01</v>
          </cell>
          <cell r="V6955" t="str">
            <v>85366990</v>
          </cell>
          <cell r="W6955" t="str">
            <v>DE</v>
          </cell>
          <cell r="X6955" t="str">
            <v>C</v>
          </cell>
          <cell r="Y6955" t="str">
            <v>606</v>
          </cell>
          <cell r="Z6955" t="str">
            <v>EA</v>
          </cell>
          <cell r="AA6955">
            <v>1</v>
          </cell>
          <cell r="AB6955" t="str">
            <v>57 X 60  X 45</v>
          </cell>
          <cell r="AE6955" t="str">
            <v>STK</v>
          </cell>
          <cell r="AF6955">
            <v>1</v>
          </cell>
          <cell r="AG6955">
            <v>19</v>
          </cell>
          <cell r="AH6955">
            <v>1</v>
          </cell>
          <cell r="AI6955" t="str">
            <v>STK</v>
          </cell>
          <cell r="AJ6955" t="str">
            <v>PEHA Elektro GmbH &amp; Co. KG</v>
          </cell>
          <cell r="AK6955" t="str">
            <v>PEHA Elektro GmbH &amp; Co. KG</v>
          </cell>
        </row>
        <row r="6956">
          <cell r="C6956" t="str">
            <v>D 6711.02 WI WE S</v>
          </cell>
          <cell r="D6956" t="str">
            <v>4851</v>
          </cell>
          <cell r="E6956" t="str">
            <v>15</v>
          </cell>
          <cell r="F6956" t="str">
            <v>1</v>
          </cell>
          <cell r="G6956" t="str">
            <v>01</v>
          </cell>
          <cell r="H6956" t="str">
            <v>01</v>
          </cell>
          <cell r="I6956" t="str">
            <v>1</v>
          </cell>
          <cell r="J6956">
            <v>1</v>
          </cell>
          <cell r="K6956">
            <v>4.9000000000000002E-2</v>
          </cell>
          <cell r="L6956">
            <v>4.9000000000000002E-2</v>
          </cell>
          <cell r="M6956" t="str">
            <v>KG</v>
          </cell>
          <cell r="N6956">
            <v>0</v>
          </cell>
          <cell r="P6956" t="str">
            <v>22326122472F382U46</v>
          </cell>
          <cell r="Q6956" t="str">
            <v>4010105642919</v>
          </cell>
          <cell r="R6956" t="str">
            <v>4</v>
          </cell>
          <cell r="S6956" t="str">
            <v>223</v>
          </cell>
          <cell r="T6956" t="str">
            <v>01</v>
          </cell>
          <cell r="V6956" t="str">
            <v>85366990</v>
          </cell>
          <cell r="W6956" t="str">
            <v>DE</v>
          </cell>
          <cell r="X6956" t="str">
            <v>W</v>
          </cell>
          <cell r="Y6956" t="str">
            <v>606</v>
          </cell>
          <cell r="Z6956" t="str">
            <v>EA</v>
          </cell>
          <cell r="AA6956">
            <v>1</v>
          </cell>
          <cell r="AB6956" t="str">
            <v>60 X 60  X 45</v>
          </cell>
          <cell r="AE6956" t="str">
            <v>STK</v>
          </cell>
          <cell r="AF6956">
            <v>1</v>
          </cell>
          <cell r="AG6956">
            <v>19</v>
          </cell>
          <cell r="AH6956">
            <v>1</v>
          </cell>
          <cell r="AI6956" t="str">
            <v>STK</v>
          </cell>
          <cell r="AJ6956" t="str">
            <v>PEHA Elektro GmbH &amp; Co. KG</v>
          </cell>
          <cell r="AK6956" t="str">
            <v>PEHA Elektro GmbH &amp; Co. KG</v>
          </cell>
        </row>
        <row r="6957">
          <cell r="C6957" t="str">
            <v>D 6711.16 SK WE08/WALDNER</v>
          </cell>
          <cell r="D6957" t="str">
            <v>4851</v>
          </cell>
          <cell r="E6957" t="str">
            <v>15</v>
          </cell>
          <cell r="F6957" t="str">
            <v>1</v>
          </cell>
          <cell r="G6957" t="str">
            <v>01</v>
          </cell>
          <cell r="H6957" t="str">
            <v>01</v>
          </cell>
          <cell r="I6957" t="str">
            <v>1</v>
          </cell>
          <cell r="J6957">
            <v>1</v>
          </cell>
          <cell r="K6957">
            <v>6.8000000000000005E-2</v>
          </cell>
          <cell r="L6957">
            <v>6.8000000000000005E-2</v>
          </cell>
          <cell r="M6957" t="str">
            <v>KG</v>
          </cell>
          <cell r="N6957">
            <v>0</v>
          </cell>
          <cell r="P6957" t="str">
            <v>22326122472F382U46</v>
          </cell>
          <cell r="Q6957" t="str">
            <v>4010105643015</v>
          </cell>
          <cell r="R6957" t="str">
            <v>4</v>
          </cell>
          <cell r="S6957" t="str">
            <v>223</v>
          </cell>
          <cell r="T6957" t="str">
            <v>01</v>
          </cell>
          <cell r="V6957" t="str">
            <v>85366990</v>
          </cell>
          <cell r="W6957" t="str">
            <v>DE</v>
          </cell>
          <cell r="X6957" t="str">
            <v>W</v>
          </cell>
          <cell r="Y6957" t="str">
            <v>606</v>
          </cell>
          <cell r="Z6957" t="str">
            <v>EA</v>
          </cell>
          <cell r="AA6957">
            <v>1</v>
          </cell>
          <cell r="AE6957" t="str">
            <v>STK</v>
          </cell>
          <cell r="AF6957">
            <v>1</v>
          </cell>
          <cell r="AG6957">
            <v>19</v>
          </cell>
          <cell r="AH6957">
            <v>1</v>
          </cell>
          <cell r="AI6957" t="str">
            <v>STK</v>
          </cell>
          <cell r="AJ6957" t="str">
            <v>PEHA Elektro GmbH &amp; Co. KG</v>
          </cell>
          <cell r="AK6957" t="str">
            <v>PEHA Elektro GmbH &amp; Co. KG</v>
          </cell>
        </row>
        <row r="6958">
          <cell r="C6958" t="str">
            <v>D 6711.42 SK WE08/WALDNER</v>
          </cell>
          <cell r="D6958" t="str">
            <v>4851</v>
          </cell>
          <cell r="E6958" t="str">
            <v>15</v>
          </cell>
          <cell r="F6958" t="str">
            <v>1</v>
          </cell>
          <cell r="G6958" t="str">
            <v>01</v>
          </cell>
          <cell r="H6958" t="str">
            <v>01</v>
          </cell>
          <cell r="I6958" t="str">
            <v>1</v>
          </cell>
          <cell r="J6958">
            <v>1</v>
          </cell>
          <cell r="K6958">
            <v>6.7000000000000004E-2</v>
          </cell>
          <cell r="L6958">
            <v>6.7000000000000004E-2</v>
          </cell>
          <cell r="M6958" t="str">
            <v>KG</v>
          </cell>
          <cell r="N6958">
            <v>0</v>
          </cell>
          <cell r="P6958" t="str">
            <v>22326122472F382U46</v>
          </cell>
          <cell r="Q6958" t="str">
            <v>4010105643039</v>
          </cell>
          <cell r="R6958" t="str">
            <v>4</v>
          </cell>
          <cell r="S6958" t="str">
            <v>223</v>
          </cell>
          <cell r="T6958" t="str">
            <v>01</v>
          </cell>
          <cell r="V6958" t="str">
            <v>85366990</v>
          </cell>
          <cell r="W6958" t="str">
            <v>DE</v>
          </cell>
          <cell r="X6958" t="str">
            <v>W</v>
          </cell>
          <cell r="Y6958" t="str">
            <v>606</v>
          </cell>
          <cell r="Z6958" t="str">
            <v>EA</v>
          </cell>
          <cell r="AA6958">
            <v>1</v>
          </cell>
          <cell r="AB6958" t="str">
            <v>58 X 55 X 63</v>
          </cell>
          <cell r="AE6958" t="str">
            <v>STK</v>
          </cell>
          <cell r="AF6958">
            <v>1</v>
          </cell>
          <cell r="AG6958">
            <v>19</v>
          </cell>
          <cell r="AH6958">
            <v>1</v>
          </cell>
          <cell r="AI6958" t="str">
            <v>STK</v>
          </cell>
          <cell r="AJ6958" t="str">
            <v>PEHA Elektro GmbH &amp; Co. KG</v>
          </cell>
          <cell r="AK6958" t="str">
            <v>PEHA Elektro GmbH &amp; Co. KG</v>
          </cell>
        </row>
        <row r="6959">
          <cell r="C6959" t="str">
            <v>D 6711.33 SK WE08/WALDNER</v>
          </cell>
          <cell r="D6959" t="str">
            <v>4851</v>
          </cell>
          <cell r="E6959" t="str">
            <v>15</v>
          </cell>
          <cell r="F6959" t="str">
            <v>1</v>
          </cell>
          <cell r="G6959" t="str">
            <v>01</v>
          </cell>
          <cell r="H6959" t="str">
            <v>01</v>
          </cell>
          <cell r="I6959" t="str">
            <v>1</v>
          </cell>
          <cell r="J6959">
            <v>1</v>
          </cell>
          <cell r="K6959">
            <v>0.06</v>
          </cell>
          <cell r="L6959">
            <v>0.06</v>
          </cell>
          <cell r="M6959" t="str">
            <v>KG</v>
          </cell>
          <cell r="N6959">
            <v>0</v>
          </cell>
          <cell r="P6959" t="str">
            <v>22326122472F382U46</v>
          </cell>
          <cell r="Q6959" t="str">
            <v>4010105643046</v>
          </cell>
          <cell r="R6959" t="str">
            <v>4</v>
          </cell>
          <cell r="S6959" t="str">
            <v>223</v>
          </cell>
          <cell r="T6959" t="str">
            <v>01</v>
          </cell>
          <cell r="V6959" t="str">
            <v>85366990</v>
          </cell>
          <cell r="W6959" t="str">
            <v>DE</v>
          </cell>
          <cell r="X6959" t="str">
            <v>C</v>
          </cell>
          <cell r="Y6959" t="str">
            <v>606</v>
          </cell>
          <cell r="Z6959" t="str">
            <v>EA</v>
          </cell>
          <cell r="AA6959">
            <v>1</v>
          </cell>
          <cell r="AB6959" t="str">
            <v>60 X 60 X 60</v>
          </cell>
          <cell r="AE6959" t="str">
            <v>STK</v>
          </cell>
          <cell r="AF6959">
            <v>1</v>
          </cell>
          <cell r="AG6959">
            <v>19</v>
          </cell>
          <cell r="AH6959">
            <v>1</v>
          </cell>
          <cell r="AI6959" t="str">
            <v>STK</v>
          </cell>
          <cell r="AJ6959" t="str">
            <v>PEHA Elektro GmbH &amp; Co. KG</v>
          </cell>
          <cell r="AK6959" t="str">
            <v>PEHA Elektro GmbH &amp; Co. KG</v>
          </cell>
        </row>
        <row r="6960">
          <cell r="C6960" t="str">
            <v>D 6711.36 SK WE08/WALDNER</v>
          </cell>
          <cell r="D6960" t="str">
            <v>4851</v>
          </cell>
          <cell r="E6960" t="str">
            <v>15</v>
          </cell>
          <cell r="F6960" t="str">
            <v>1</v>
          </cell>
          <cell r="G6960" t="str">
            <v>01</v>
          </cell>
          <cell r="H6960" t="str">
            <v>01</v>
          </cell>
          <cell r="I6960" t="str">
            <v>1</v>
          </cell>
          <cell r="J6960">
            <v>1</v>
          </cell>
          <cell r="K6960">
            <v>0.06</v>
          </cell>
          <cell r="L6960">
            <v>0.06</v>
          </cell>
          <cell r="M6960" t="str">
            <v>KG</v>
          </cell>
          <cell r="N6960">
            <v>0</v>
          </cell>
          <cell r="P6960" t="str">
            <v>22326122472F382U46</v>
          </cell>
          <cell r="Q6960" t="str">
            <v>4010105643053</v>
          </cell>
          <cell r="R6960" t="str">
            <v>4</v>
          </cell>
          <cell r="S6960" t="str">
            <v>223</v>
          </cell>
          <cell r="T6960" t="str">
            <v>01</v>
          </cell>
          <cell r="V6960" t="str">
            <v>85366990</v>
          </cell>
          <cell r="W6960" t="str">
            <v>DE</v>
          </cell>
          <cell r="X6960" t="str">
            <v>W</v>
          </cell>
          <cell r="Y6960" t="str">
            <v>606</v>
          </cell>
          <cell r="Z6960" t="str">
            <v>EA</v>
          </cell>
          <cell r="AA6960">
            <v>1</v>
          </cell>
          <cell r="AE6960" t="str">
            <v>STK</v>
          </cell>
          <cell r="AF6960">
            <v>1</v>
          </cell>
          <cell r="AG6960">
            <v>19</v>
          </cell>
          <cell r="AH6960">
            <v>1</v>
          </cell>
          <cell r="AI6960" t="str">
            <v>STK</v>
          </cell>
          <cell r="AJ6960" t="str">
            <v>PEHA Elektro GmbH &amp; Co. KG</v>
          </cell>
          <cell r="AK6960" t="str">
            <v>PEHA Elektro GmbH &amp; Co. KG</v>
          </cell>
        </row>
        <row r="6961">
          <cell r="C6961" t="str">
            <v>D 6711.02 SK WE08/WALDNER</v>
          </cell>
          <cell r="D6961" t="str">
            <v>4851</v>
          </cell>
          <cell r="E6961" t="str">
            <v>15</v>
          </cell>
          <cell r="F6961" t="str">
            <v>1</v>
          </cell>
          <cell r="G6961" t="str">
            <v>01</v>
          </cell>
          <cell r="H6961" t="str">
            <v>01</v>
          </cell>
          <cell r="I6961" t="str">
            <v>1</v>
          </cell>
          <cell r="J6961">
            <v>1</v>
          </cell>
          <cell r="K6961">
            <v>0.06</v>
          </cell>
          <cell r="L6961">
            <v>0.06</v>
          </cell>
          <cell r="M6961" t="str">
            <v>KG</v>
          </cell>
          <cell r="N6961">
            <v>0</v>
          </cell>
          <cell r="P6961" t="str">
            <v>22326122472F382U46</v>
          </cell>
          <cell r="Q6961" t="str">
            <v>4010105643060</v>
          </cell>
          <cell r="R6961" t="str">
            <v>4</v>
          </cell>
          <cell r="S6961" t="str">
            <v>223</v>
          </cell>
          <cell r="T6961" t="str">
            <v>01</v>
          </cell>
          <cell r="V6961" t="str">
            <v>85366990</v>
          </cell>
          <cell r="W6961" t="str">
            <v>DE</v>
          </cell>
          <cell r="X6961" t="str">
            <v>W</v>
          </cell>
          <cell r="Y6961" t="str">
            <v>606</v>
          </cell>
          <cell r="Z6961" t="str">
            <v>EA</v>
          </cell>
          <cell r="AA6961">
            <v>1</v>
          </cell>
          <cell r="AB6961" t="str">
            <v>65 X 60 X 60</v>
          </cell>
          <cell r="AE6961" t="str">
            <v>STK</v>
          </cell>
          <cell r="AF6961">
            <v>1</v>
          </cell>
          <cell r="AG6961">
            <v>19</v>
          </cell>
          <cell r="AH6961">
            <v>1</v>
          </cell>
          <cell r="AI6961" t="str">
            <v>STK</v>
          </cell>
          <cell r="AJ6961" t="str">
            <v>PEHA Elektro GmbH &amp; Co. KG</v>
          </cell>
          <cell r="AK6961" t="str">
            <v>PEHA Elektro GmbH &amp; Co. KG</v>
          </cell>
        </row>
        <row r="6962">
          <cell r="C6962" t="str">
            <v>D 6711.02 SK WE5/WALDNER</v>
          </cell>
          <cell r="D6962" t="str">
            <v>4851</v>
          </cell>
          <cell r="E6962" t="str">
            <v>15</v>
          </cell>
          <cell r="F6962" t="str">
            <v>1</v>
          </cell>
          <cell r="G6962" t="str">
            <v>01</v>
          </cell>
          <cell r="H6962" t="str">
            <v>01</v>
          </cell>
          <cell r="I6962" t="str">
            <v>1</v>
          </cell>
          <cell r="J6962">
            <v>1</v>
          </cell>
          <cell r="K6962">
            <v>0.06</v>
          </cell>
          <cell r="L6962">
            <v>0.06</v>
          </cell>
          <cell r="M6962" t="str">
            <v>KG</v>
          </cell>
          <cell r="N6962">
            <v>0</v>
          </cell>
          <cell r="P6962" t="str">
            <v>22326122472F382U46</v>
          </cell>
          <cell r="Q6962" t="str">
            <v>4010105643077</v>
          </cell>
          <cell r="R6962" t="str">
            <v>4</v>
          </cell>
          <cell r="S6962" t="str">
            <v>223</v>
          </cell>
          <cell r="T6962" t="str">
            <v>01</v>
          </cell>
          <cell r="V6962" t="str">
            <v>85366990</v>
          </cell>
          <cell r="W6962" t="str">
            <v>DE</v>
          </cell>
          <cell r="X6962" t="str">
            <v>C</v>
          </cell>
          <cell r="Y6962" t="str">
            <v>606</v>
          </cell>
          <cell r="Z6962" t="str">
            <v>EA</v>
          </cell>
          <cell r="AA6962">
            <v>1</v>
          </cell>
          <cell r="AB6962" t="str">
            <v>60 X 60 X 60</v>
          </cell>
          <cell r="AE6962" t="str">
            <v>STK</v>
          </cell>
          <cell r="AF6962">
            <v>1</v>
          </cell>
          <cell r="AG6962">
            <v>19</v>
          </cell>
          <cell r="AH6962">
            <v>1</v>
          </cell>
          <cell r="AI6962" t="str">
            <v>STK</v>
          </cell>
          <cell r="AJ6962" t="str">
            <v>PEHA Elektro GmbH &amp; Co. KG</v>
          </cell>
          <cell r="AK6962" t="str">
            <v>PEHA Elektro GmbH &amp; Co. KG</v>
          </cell>
        </row>
        <row r="6963">
          <cell r="C6963" t="str">
            <v>D 6711.16 SKSIE08/WALDNER</v>
          </cell>
          <cell r="D6963" t="str">
            <v>4851</v>
          </cell>
          <cell r="E6963" t="str">
            <v>15</v>
          </cell>
          <cell r="F6963" t="str">
            <v>1</v>
          </cell>
          <cell r="G6963" t="str">
            <v>01</v>
          </cell>
          <cell r="H6963" t="str">
            <v>01</v>
          </cell>
          <cell r="I6963" t="str">
            <v>1</v>
          </cell>
          <cell r="J6963">
            <v>1</v>
          </cell>
          <cell r="K6963">
            <v>0.06</v>
          </cell>
          <cell r="L6963">
            <v>0.06</v>
          </cell>
          <cell r="M6963" t="str">
            <v>KG</v>
          </cell>
          <cell r="N6963">
            <v>0</v>
          </cell>
          <cell r="P6963" t="str">
            <v>22326122472F382U46</v>
          </cell>
          <cell r="Q6963" t="str">
            <v>4010105643114</v>
          </cell>
          <cell r="R6963" t="str">
            <v>4</v>
          </cell>
          <cell r="S6963" t="str">
            <v>223</v>
          </cell>
          <cell r="T6963" t="str">
            <v>01</v>
          </cell>
          <cell r="V6963" t="str">
            <v>85366990</v>
          </cell>
          <cell r="W6963" t="str">
            <v>DE</v>
          </cell>
          <cell r="X6963" t="str">
            <v>W</v>
          </cell>
          <cell r="Y6963" t="str">
            <v>606</v>
          </cell>
          <cell r="Z6963" t="str">
            <v>EA</v>
          </cell>
          <cell r="AA6963">
            <v>1</v>
          </cell>
          <cell r="AB6963" t="str">
            <v>65 X 55 X 65</v>
          </cell>
          <cell r="AE6963" t="str">
            <v>STK</v>
          </cell>
          <cell r="AF6963">
            <v>1</v>
          </cell>
          <cell r="AG6963">
            <v>19</v>
          </cell>
          <cell r="AH6963">
            <v>1</v>
          </cell>
          <cell r="AI6963" t="str">
            <v>STK</v>
          </cell>
          <cell r="AJ6963" t="str">
            <v>PEHA Elektro GmbH &amp; Co. KG</v>
          </cell>
          <cell r="AK6963" t="str">
            <v>PEHA Elektro GmbH &amp; Co. KG</v>
          </cell>
        </row>
        <row r="6964">
          <cell r="C6964" t="str">
            <v>D 6711.36 SKSIE08/WALDNER</v>
          </cell>
          <cell r="D6964" t="str">
            <v>4851</v>
          </cell>
          <cell r="E6964" t="str">
            <v>15</v>
          </cell>
          <cell r="F6964" t="str">
            <v>1</v>
          </cell>
          <cell r="G6964" t="str">
            <v>01</v>
          </cell>
          <cell r="H6964" t="str">
            <v>01</v>
          </cell>
          <cell r="I6964" t="str">
            <v>1</v>
          </cell>
          <cell r="J6964">
            <v>1</v>
          </cell>
          <cell r="K6964">
            <v>5.8999999999999997E-2</v>
          </cell>
          <cell r="L6964">
            <v>5.8999999999999997E-2</v>
          </cell>
          <cell r="M6964" t="str">
            <v>KG</v>
          </cell>
          <cell r="N6964">
            <v>0</v>
          </cell>
          <cell r="P6964" t="str">
            <v>22326122472F382U46</v>
          </cell>
          <cell r="Q6964" t="str">
            <v>4010105643152</v>
          </cell>
          <cell r="R6964" t="str">
            <v>4</v>
          </cell>
          <cell r="S6964" t="str">
            <v>223</v>
          </cell>
          <cell r="T6964" t="str">
            <v>01</v>
          </cell>
          <cell r="V6964" t="str">
            <v>85366990</v>
          </cell>
          <cell r="W6964" t="str">
            <v>DE</v>
          </cell>
          <cell r="X6964" t="str">
            <v>C</v>
          </cell>
          <cell r="Y6964" t="str">
            <v>606</v>
          </cell>
          <cell r="Z6964" t="str">
            <v>EA</v>
          </cell>
          <cell r="AA6964">
            <v>1</v>
          </cell>
          <cell r="AB6964" t="str">
            <v>65 X 55 X 58</v>
          </cell>
          <cell r="AE6964" t="str">
            <v>STK</v>
          </cell>
          <cell r="AF6964">
            <v>1</v>
          </cell>
          <cell r="AG6964">
            <v>19</v>
          </cell>
          <cell r="AH6964">
            <v>1</v>
          </cell>
          <cell r="AI6964" t="str">
            <v>STK</v>
          </cell>
          <cell r="AJ6964" t="str">
            <v>PEHA Elektro GmbH &amp; Co. KG</v>
          </cell>
          <cell r="AK6964" t="str">
            <v>PEHA Elektro GmbH &amp; Co. KG</v>
          </cell>
        </row>
        <row r="6965">
          <cell r="C6965" t="str">
            <v>D 6771.19 GB MS WE S/KÄ</v>
          </cell>
          <cell r="D6965" t="str">
            <v>4851</v>
          </cell>
          <cell r="E6965" t="str">
            <v>15</v>
          </cell>
          <cell r="F6965" t="str">
            <v>1</v>
          </cell>
          <cell r="G6965" t="str">
            <v>01</v>
          </cell>
          <cell r="H6965" t="str">
            <v>01</v>
          </cell>
          <cell r="I6965" t="str">
            <v>1</v>
          </cell>
          <cell r="J6965">
            <v>1</v>
          </cell>
          <cell r="K6965">
            <v>6.8000000000000005E-2</v>
          </cell>
          <cell r="L6965">
            <v>6.8000000000000005E-2</v>
          </cell>
          <cell r="M6965" t="str">
            <v>KG</v>
          </cell>
          <cell r="N6965">
            <v>0</v>
          </cell>
          <cell r="P6965" t="str">
            <v>22326122472F382U46</v>
          </cell>
          <cell r="Q6965" t="str">
            <v>4010105643213</v>
          </cell>
          <cell r="R6965" t="str">
            <v>4</v>
          </cell>
          <cell r="S6965" t="str">
            <v>223</v>
          </cell>
          <cell r="T6965" t="str">
            <v>01</v>
          </cell>
          <cell r="V6965" t="str">
            <v>85366990</v>
          </cell>
          <cell r="W6965" t="str">
            <v>HU</v>
          </cell>
          <cell r="X6965" t="str">
            <v>C</v>
          </cell>
          <cell r="Y6965" t="str">
            <v>606</v>
          </cell>
          <cell r="Z6965" t="str">
            <v>EA</v>
          </cell>
          <cell r="AA6965">
            <v>100</v>
          </cell>
          <cell r="AE6965" t="str">
            <v>STK</v>
          </cell>
          <cell r="AF6965">
            <v>1</v>
          </cell>
          <cell r="AG6965">
            <v>19</v>
          </cell>
          <cell r="AH6965">
            <v>1</v>
          </cell>
          <cell r="AI6965" t="str">
            <v>STK</v>
          </cell>
          <cell r="AJ6965" t="str">
            <v>PEHA Elektro GmbH &amp; Co. KG</v>
          </cell>
          <cell r="AK6965" t="str">
            <v>PEHA Elektro GmbH &amp; Co. KG</v>
          </cell>
        </row>
        <row r="6966">
          <cell r="C6966" t="str">
            <v>D 6771.70 K SI O.A./M</v>
          </cell>
          <cell r="D6966" t="str">
            <v>4851</v>
          </cell>
          <cell r="E6966" t="str">
            <v>15</v>
          </cell>
          <cell r="F6966" t="str">
            <v>1</v>
          </cell>
          <cell r="G6966" t="str">
            <v>01</v>
          </cell>
          <cell r="H6966" t="str">
            <v>02</v>
          </cell>
          <cell r="I6966" t="str">
            <v>2</v>
          </cell>
          <cell r="J6966">
            <v>1</v>
          </cell>
          <cell r="K6966">
            <v>6.8000000000000005E-2</v>
          </cell>
          <cell r="L6966">
            <v>6.8000000000000005E-2</v>
          </cell>
          <cell r="M6966" t="str">
            <v>KG</v>
          </cell>
          <cell r="N6966">
            <v>0</v>
          </cell>
          <cell r="P6966" t="str">
            <v>22326122472F382U46</v>
          </cell>
          <cell r="Q6966" t="str">
            <v>4010105643312</v>
          </cell>
          <cell r="R6966" t="str">
            <v>4</v>
          </cell>
          <cell r="S6966" t="str">
            <v>223</v>
          </cell>
          <cell r="T6966" t="str">
            <v>01</v>
          </cell>
          <cell r="V6966" t="str">
            <v>85366990</v>
          </cell>
          <cell r="W6966" t="str">
            <v>DE</v>
          </cell>
          <cell r="X6966" t="str">
            <v>W</v>
          </cell>
          <cell r="Y6966" t="str">
            <v>606</v>
          </cell>
          <cell r="Z6966" t="str">
            <v>EA</v>
          </cell>
          <cell r="AA6966">
            <v>1</v>
          </cell>
          <cell r="AE6966" t="str">
            <v>STK</v>
          </cell>
          <cell r="AF6966">
            <v>1</v>
          </cell>
          <cell r="AG6966">
            <v>19</v>
          </cell>
          <cell r="AH6966">
            <v>1</v>
          </cell>
          <cell r="AI6966" t="str">
            <v>STK</v>
          </cell>
          <cell r="AJ6966" t="str">
            <v>PEHA Elektro GmbH &amp; Co. KG</v>
          </cell>
          <cell r="AK6966" t="str">
            <v>PEHA Elektro GmbH &amp; Co. KG</v>
          </cell>
        </row>
        <row r="6967">
          <cell r="C6967" t="str">
            <v>D 701 DO IDZ/I</v>
          </cell>
          <cell r="D6967" t="str">
            <v>4851</v>
          </cell>
          <cell r="E6967" t="str">
            <v>15</v>
          </cell>
          <cell r="F6967" t="str">
            <v>1</v>
          </cell>
          <cell r="G6967" t="str">
            <v>01</v>
          </cell>
          <cell r="H6967" t="str">
            <v>01</v>
          </cell>
          <cell r="I6967" t="str">
            <v>1</v>
          </cell>
          <cell r="J6967">
            <v>1</v>
          </cell>
          <cell r="K6967">
            <v>1.6E-2</v>
          </cell>
          <cell r="L6967">
            <v>1.4999999999999999E-2</v>
          </cell>
          <cell r="M6967" t="str">
            <v>KG</v>
          </cell>
          <cell r="N6967">
            <v>0</v>
          </cell>
          <cell r="P6967" t="str">
            <v>22326122472F382U46</v>
          </cell>
          <cell r="Q6967" t="str">
            <v>4010105643411</v>
          </cell>
          <cell r="R6967" t="str">
            <v>4</v>
          </cell>
          <cell r="S6967" t="str">
            <v>223</v>
          </cell>
          <cell r="T6967" t="str">
            <v>01</v>
          </cell>
          <cell r="V6967" t="str">
            <v>39269097</v>
          </cell>
          <cell r="W6967" t="str">
            <v>DE</v>
          </cell>
          <cell r="X6967" t="str">
            <v>C</v>
          </cell>
          <cell r="Y6967" t="str">
            <v>606</v>
          </cell>
          <cell r="Z6967" t="str">
            <v>EA</v>
          </cell>
          <cell r="AA6967">
            <v>1</v>
          </cell>
          <cell r="AB6967" t="str">
            <v>46 X 46 X 45</v>
          </cell>
          <cell r="AE6967" t="str">
            <v>STK</v>
          </cell>
          <cell r="AF6967">
            <v>1</v>
          </cell>
          <cell r="AG6967">
            <v>19</v>
          </cell>
          <cell r="AH6967">
            <v>1</v>
          </cell>
          <cell r="AI6967" t="str">
            <v>STK</v>
          </cell>
          <cell r="AJ6967" t="str">
            <v>PEHA Elektro GmbH &amp; Co. KG</v>
          </cell>
          <cell r="AK6967" t="str">
            <v>PEHA Elektro GmbH &amp; Co. KG</v>
          </cell>
        </row>
        <row r="6968">
          <cell r="C6968" t="str">
            <v>D 67 SK WZ</v>
          </cell>
          <cell r="D6968" t="str">
            <v>4851</v>
          </cell>
          <cell r="E6968" t="str">
            <v>15</v>
          </cell>
          <cell r="F6968" t="str">
            <v>1</v>
          </cell>
          <cell r="G6968" t="str">
            <v>01</v>
          </cell>
          <cell r="H6968" t="str">
            <v>01</v>
          </cell>
          <cell r="I6968" t="str">
            <v>1</v>
          </cell>
          <cell r="J6968">
            <v>1</v>
          </cell>
          <cell r="K6968">
            <v>4.2999999999999997E-2</v>
          </cell>
          <cell r="L6968">
            <v>4.2999999999999997E-2</v>
          </cell>
          <cell r="M6968" t="str">
            <v>KG</v>
          </cell>
          <cell r="N6968">
            <v>0</v>
          </cell>
          <cell r="P6968" t="str">
            <v>22326122472F382U46</v>
          </cell>
          <cell r="Q6968" t="str">
            <v>4010105643510</v>
          </cell>
          <cell r="R6968" t="str">
            <v>4</v>
          </cell>
          <cell r="S6968" t="str">
            <v>223</v>
          </cell>
          <cell r="T6968" t="str">
            <v>01</v>
          </cell>
          <cell r="V6968" t="str">
            <v>85389099</v>
          </cell>
          <cell r="W6968" t="str">
            <v>DE</v>
          </cell>
          <cell r="X6968" t="str">
            <v>W</v>
          </cell>
          <cell r="Y6968" t="str">
            <v>606</v>
          </cell>
          <cell r="Z6968" t="str">
            <v>EA</v>
          </cell>
          <cell r="AA6968">
            <v>1</v>
          </cell>
          <cell r="AB6968" t="str">
            <v>115 X 95 X 20</v>
          </cell>
          <cell r="AE6968" t="str">
            <v>STK</v>
          </cell>
          <cell r="AF6968">
            <v>1</v>
          </cell>
          <cell r="AG6968">
            <v>19</v>
          </cell>
          <cell r="AH6968">
            <v>1</v>
          </cell>
          <cell r="AI6968" t="str">
            <v>STK</v>
          </cell>
          <cell r="AJ6968" t="str">
            <v>PEHA Elektro GmbH &amp; Co. KG</v>
          </cell>
          <cell r="AK6968" t="str">
            <v>PEHA Elektro GmbH &amp; Co. KG</v>
          </cell>
        </row>
        <row r="6969">
          <cell r="C6969" t="str">
            <v>D 6711.12 SK WE1/I</v>
          </cell>
          <cell r="D6969" t="str">
            <v>4851</v>
          </cell>
          <cell r="E6969" t="str">
            <v>15</v>
          </cell>
          <cell r="F6969" t="str">
            <v>1</v>
          </cell>
          <cell r="G6969" t="str">
            <v>01</v>
          </cell>
          <cell r="H6969" t="str">
            <v>01</v>
          </cell>
          <cell r="I6969" t="str">
            <v>1</v>
          </cell>
          <cell r="J6969">
            <v>1</v>
          </cell>
          <cell r="K6969">
            <v>0.06</v>
          </cell>
          <cell r="L6969">
            <v>0.06</v>
          </cell>
          <cell r="M6969" t="str">
            <v>KG</v>
          </cell>
          <cell r="N6969">
            <v>0</v>
          </cell>
          <cell r="P6969" t="str">
            <v>22326122472F382U46</v>
          </cell>
          <cell r="Q6969" t="str">
            <v>4010105643619</v>
          </cell>
          <cell r="R6969" t="str">
            <v>4</v>
          </cell>
          <cell r="S6969" t="str">
            <v>223</v>
          </cell>
          <cell r="T6969" t="str">
            <v>01</v>
          </cell>
          <cell r="V6969" t="str">
            <v>85366990</v>
          </cell>
          <cell r="W6969" t="str">
            <v>DE</v>
          </cell>
          <cell r="X6969" t="str">
            <v>W</v>
          </cell>
          <cell r="Y6969" t="str">
            <v>606</v>
          </cell>
          <cell r="Z6969" t="str">
            <v>EA</v>
          </cell>
          <cell r="AA6969">
            <v>1</v>
          </cell>
          <cell r="AB6969" t="str">
            <v>65 X 65 X 65</v>
          </cell>
          <cell r="AE6969" t="str">
            <v>STK</v>
          </cell>
          <cell r="AF6969">
            <v>1</v>
          </cell>
          <cell r="AG6969">
            <v>19</v>
          </cell>
          <cell r="AH6969">
            <v>1</v>
          </cell>
          <cell r="AI6969" t="str">
            <v>STK</v>
          </cell>
          <cell r="AJ6969" t="str">
            <v>PEHA Elektro GmbH &amp; Co. KG</v>
          </cell>
          <cell r="AK6969" t="str">
            <v>PEHA Elektro GmbH &amp; Co. KG</v>
          </cell>
        </row>
        <row r="6970">
          <cell r="C6970" t="str">
            <v>D 6771.19 CH-S SI WE S/NF</v>
          </cell>
          <cell r="D6970" t="str">
            <v>4851</v>
          </cell>
          <cell r="E6970" t="str">
            <v>15</v>
          </cell>
          <cell r="F6970" t="str">
            <v>1</v>
          </cell>
          <cell r="G6970" t="str">
            <v>01</v>
          </cell>
          <cell r="H6970" t="str">
            <v>01</v>
          </cell>
          <cell r="I6970" t="str">
            <v>1</v>
          </cell>
          <cell r="J6970">
            <v>1</v>
          </cell>
          <cell r="K6970">
            <v>0.04</v>
          </cell>
          <cell r="L6970">
            <v>0.04</v>
          </cell>
          <cell r="M6970" t="str">
            <v>KG</v>
          </cell>
          <cell r="N6970">
            <v>0</v>
          </cell>
          <cell r="P6970" t="str">
            <v>22326122472F382U46</v>
          </cell>
          <cell r="Q6970" t="str">
            <v>4010105643718</v>
          </cell>
          <cell r="R6970" t="str">
            <v>4</v>
          </cell>
          <cell r="S6970" t="str">
            <v>223</v>
          </cell>
          <cell r="T6970" t="str">
            <v>01</v>
          </cell>
          <cell r="V6970" t="str">
            <v>85366990</v>
          </cell>
          <cell r="W6970" t="str">
            <v>HU</v>
          </cell>
          <cell r="X6970" t="str">
            <v>W</v>
          </cell>
          <cell r="Y6970" t="str">
            <v>606</v>
          </cell>
          <cell r="Z6970" t="str">
            <v>EA</v>
          </cell>
          <cell r="AA6970">
            <v>100</v>
          </cell>
          <cell r="AB6970" t="str">
            <v>62 X 62 X 40</v>
          </cell>
          <cell r="AE6970" t="str">
            <v>STK</v>
          </cell>
          <cell r="AF6970">
            <v>1</v>
          </cell>
          <cell r="AG6970">
            <v>19</v>
          </cell>
          <cell r="AH6970">
            <v>1</v>
          </cell>
          <cell r="AI6970" t="str">
            <v>STK</v>
          </cell>
          <cell r="AJ6970" t="str">
            <v>PEHA Elektro GmbH &amp; Co. KG</v>
          </cell>
          <cell r="AK6970" t="str">
            <v>PEHA Elektro GmbH &amp; Co. KG</v>
          </cell>
        </row>
        <row r="6971">
          <cell r="C6971" t="str">
            <v>D 6771.19 GB WE S/NF</v>
          </cell>
          <cell r="D6971" t="str">
            <v>4851</v>
          </cell>
          <cell r="E6971" t="str">
            <v>15</v>
          </cell>
          <cell r="F6971" t="str">
            <v>1</v>
          </cell>
          <cell r="G6971" t="str">
            <v>01</v>
          </cell>
          <cell r="H6971" t="str">
            <v>01</v>
          </cell>
          <cell r="I6971" t="str">
            <v>1</v>
          </cell>
          <cell r="J6971">
            <v>1</v>
          </cell>
          <cell r="K6971">
            <v>0.06</v>
          </cell>
          <cell r="L6971">
            <v>0.06</v>
          </cell>
          <cell r="M6971" t="str">
            <v>KG</v>
          </cell>
          <cell r="N6971">
            <v>0</v>
          </cell>
          <cell r="P6971" t="str">
            <v>22326122472F382U46</v>
          </cell>
          <cell r="Q6971" t="str">
            <v>4010105643732</v>
          </cell>
          <cell r="R6971" t="str">
            <v>4</v>
          </cell>
          <cell r="S6971" t="str">
            <v>223</v>
          </cell>
          <cell r="T6971" t="str">
            <v>01</v>
          </cell>
          <cell r="V6971" t="str">
            <v>85366990</v>
          </cell>
          <cell r="W6971" t="str">
            <v>HU</v>
          </cell>
          <cell r="X6971" t="str">
            <v>W</v>
          </cell>
          <cell r="Y6971" t="str">
            <v>606</v>
          </cell>
          <cell r="Z6971" t="str">
            <v>EA</v>
          </cell>
          <cell r="AA6971">
            <v>100</v>
          </cell>
          <cell r="AB6971" t="str">
            <v>60 X 60 X 40</v>
          </cell>
          <cell r="AE6971" t="str">
            <v>STK</v>
          </cell>
          <cell r="AF6971">
            <v>1</v>
          </cell>
          <cell r="AG6971">
            <v>19</v>
          </cell>
          <cell r="AH6971">
            <v>1</v>
          </cell>
          <cell r="AI6971" t="str">
            <v>STK</v>
          </cell>
          <cell r="AJ6971" t="str">
            <v>PEHA Elektro GmbH &amp; Co. KG</v>
          </cell>
          <cell r="AK6971" t="str">
            <v>PEHA Elektro GmbH &amp; Co. KG</v>
          </cell>
        </row>
        <row r="6972">
          <cell r="C6972" t="str">
            <v>D 6770/15.19 US WE S/NF</v>
          </cell>
          <cell r="D6972" t="str">
            <v>4851</v>
          </cell>
          <cell r="E6972" t="str">
            <v>15</v>
          </cell>
          <cell r="F6972" t="str">
            <v>1</v>
          </cell>
          <cell r="G6972" t="str">
            <v>01</v>
          </cell>
          <cell r="H6972" t="str">
            <v>01</v>
          </cell>
          <cell r="I6972" t="str">
            <v>1</v>
          </cell>
          <cell r="J6972">
            <v>1</v>
          </cell>
          <cell r="K6972">
            <v>0.04</v>
          </cell>
          <cell r="L6972">
            <v>3.9E-2</v>
          </cell>
          <cell r="M6972" t="str">
            <v>KG</v>
          </cell>
          <cell r="N6972">
            <v>0</v>
          </cell>
          <cell r="P6972" t="str">
            <v>22326122472F382U46</v>
          </cell>
          <cell r="Q6972" t="str">
            <v>4010105643756</v>
          </cell>
          <cell r="R6972" t="str">
            <v>4</v>
          </cell>
          <cell r="S6972" t="str">
            <v>223</v>
          </cell>
          <cell r="T6972" t="str">
            <v>01</v>
          </cell>
          <cell r="V6972" t="str">
            <v>85366990</v>
          </cell>
          <cell r="W6972" t="str">
            <v>HU</v>
          </cell>
          <cell r="X6972" t="str">
            <v>W</v>
          </cell>
          <cell r="Y6972" t="str">
            <v>606</v>
          </cell>
          <cell r="Z6972" t="str">
            <v>EA</v>
          </cell>
          <cell r="AA6972">
            <v>100</v>
          </cell>
          <cell r="AB6972" t="str">
            <v>60 X 60 X 35</v>
          </cell>
          <cell r="AE6972" t="str">
            <v>STK</v>
          </cell>
          <cell r="AF6972">
            <v>1</v>
          </cell>
          <cell r="AG6972">
            <v>19</v>
          </cell>
          <cell r="AH6972">
            <v>1</v>
          </cell>
          <cell r="AI6972" t="str">
            <v>STK</v>
          </cell>
          <cell r="AJ6972" t="str">
            <v>PEHA Elektro GmbH &amp; Co. KG</v>
          </cell>
          <cell r="AK6972" t="str">
            <v>PEHA Elektro GmbH &amp; Co. KG</v>
          </cell>
        </row>
        <row r="6973">
          <cell r="C6973" t="str">
            <v>D 6770/15.19 AUS WE S/NF</v>
          </cell>
          <cell r="D6973" t="str">
            <v>4851</v>
          </cell>
          <cell r="E6973" t="str">
            <v>15</v>
          </cell>
          <cell r="F6973" t="str">
            <v>2</v>
          </cell>
          <cell r="G6973" t="str">
            <v>02</v>
          </cell>
          <cell r="H6973" t="str">
            <v>02</v>
          </cell>
          <cell r="I6973" t="str">
            <v>2</v>
          </cell>
          <cell r="J6973">
            <v>1</v>
          </cell>
          <cell r="K6973">
            <v>0.04</v>
          </cell>
          <cell r="L6973">
            <v>3.9E-2</v>
          </cell>
          <cell r="M6973" t="str">
            <v>KG</v>
          </cell>
          <cell r="N6973">
            <v>0</v>
          </cell>
          <cell r="P6973" t="str">
            <v>22326122472F382U46</v>
          </cell>
          <cell r="Q6973" t="str">
            <v>4010105643770</v>
          </cell>
          <cell r="R6973" t="str">
            <v>4</v>
          </cell>
          <cell r="S6973" t="str">
            <v>223</v>
          </cell>
          <cell r="T6973" t="str">
            <v>01</v>
          </cell>
          <cell r="V6973" t="str">
            <v>85366990</v>
          </cell>
          <cell r="W6973" t="str">
            <v>DE</v>
          </cell>
          <cell r="X6973" t="str">
            <v>C</v>
          </cell>
          <cell r="Y6973" t="str">
            <v>606</v>
          </cell>
          <cell r="Z6973" t="str">
            <v>EA</v>
          </cell>
          <cell r="AA6973">
            <v>100</v>
          </cell>
          <cell r="AE6973" t="str">
            <v>STK</v>
          </cell>
          <cell r="AF6973">
            <v>1</v>
          </cell>
          <cell r="AG6973">
            <v>19</v>
          </cell>
          <cell r="AH6973">
            <v>1</v>
          </cell>
          <cell r="AI6973" t="str">
            <v>STK</v>
          </cell>
          <cell r="AJ6973" t="str">
            <v>PEHA Elektro GmbH &amp; Co. KG</v>
          </cell>
          <cell r="AK6973" t="str">
            <v>PEHA Elektro GmbH &amp; Co. KG</v>
          </cell>
        </row>
        <row r="6974">
          <cell r="C6974" t="str">
            <v>D 6711.12 SK WE5/I</v>
          </cell>
          <cell r="D6974" t="str">
            <v>4851</v>
          </cell>
          <cell r="E6974" t="str">
            <v>15</v>
          </cell>
          <cell r="F6974" t="str">
            <v>1</v>
          </cell>
          <cell r="G6974" t="str">
            <v>01</v>
          </cell>
          <cell r="H6974" t="str">
            <v>18</v>
          </cell>
          <cell r="I6974" t="str">
            <v>18</v>
          </cell>
          <cell r="J6974">
            <v>1</v>
          </cell>
          <cell r="K6974">
            <v>6.7000000000000004E-2</v>
          </cell>
          <cell r="L6974">
            <v>6.7000000000000004E-2</v>
          </cell>
          <cell r="M6974" t="str">
            <v>KG</v>
          </cell>
          <cell r="N6974">
            <v>0</v>
          </cell>
          <cell r="P6974" t="str">
            <v>22326122472F382U46</v>
          </cell>
          <cell r="Q6974" t="str">
            <v>4010105643817</v>
          </cell>
          <cell r="R6974" t="str">
            <v>4</v>
          </cell>
          <cell r="S6974" t="str">
            <v>223</v>
          </cell>
          <cell r="T6974" t="str">
            <v>01</v>
          </cell>
          <cell r="V6974" t="str">
            <v>85366990</v>
          </cell>
          <cell r="W6974" t="str">
            <v>DE</v>
          </cell>
          <cell r="X6974" t="str">
            <v>C</v>
          </cell>
          <cell r="Y6974" t="str">
            <v>606</v>
          </cell>
          <cell r="Z6974" t="str">
            <v>EA</v>
          </cell>
          <cell r="AA6974">
            <v>1</v>
          </cell>
          <cell r="AE6974" t="str">
            <v>STK</v>
          </cell>
          <cell r="AF6974">
            <v>1</v>
          </cell>
          <cell r="AG6974">
            <v>19</v>
          </cell>
          <cell r="AH6974">
            <v>1</v>
          </cell>
          <cell r="AI6974" t="str">
            <v>STK</v>
          </cell>
          <cell r="AJ6974" t="str">
            <v>PEHA Elektro GmbH &amp; Co. KG</v>
          </cell>
          <cell r="AK6974" t="str">
            <v>PEHA Elektro GmbH &amp; Co. KG</v>
          </cell>
        </row>
        <row r="6975">
          <cell r="C6975" t="str">
            <v>D 6711.19 WE S/NF</v>
          </cell>
          <cell r="D6975" t="str">
            <v>4851</v>
          </cell>
          <cell r="E6975" t="str">
            <v>15</v>
          </cell>
          <cell r="F6975" t="str">
            <v>1</v>
          </cell>
          <cell r="G6975" t="str">
            <v>01</v>
          </cell>
          <cell r="H6975" t="str">
            <v>01</v>
          </cell>
          <cell r="I6975" t="str">
            <v>1</v>
          </cell>
          <cell r="J6975">
            <v>1</v>
          </cell>
          <cell r="K6975">
            <v>0.06</v>
          </cell>
          <cell r="L6975">
            <v>0.06</v>
          </cell>
          <cell r="M6975" t="str">
            <v>KG</v>
          </cell>
          <cell r="N6975">
            <v>0</v>
          </cell>
          <cell r="P6975" t="str">
            <v>22326122472F382U46</v>
          </cell>
          <cell r="Q6975" t="str">
            <v>4010105643831</v>
          </cell>
          <cell r="R6975" t="str">
            <v>4</v>
          </cell>
          <cell r="S6975" t="str">
            <v>223</v>
          </cell>
          <cell r="T6975" t="str">
            <v>01</v>
          </cell>
          <cell r="V6975" t="str">
            <v>85366990</v>
          </cell>
          <cell r="W6975" t="str">
            <v>DE</v>
          </cell>
          <cell r="X6975" t="str">
            <v>W</v>
          </cell>
          <cell r="Y6975" t="str">
            <v>606</v>
          </cell>
          <cell r="Z6975" t="str">
            <v>EA</v>
          </cell>
          <cell r="AA6975">
            <v>100</v>
          </cell>
          <cell r="AB6975" t="str">
            <v>60 X 60 X 45</v>
          </cell>
          <cell r="AE6975" t="str">
            <v>STK</v>
          </cell>
          <cell r="AF6975">
            <v>1</v>
          </cell>
          <cell r="AG6975">
            <v>19</v>
          </cell>
          <cell r="AH6975">
            <v>1</v>
          </cell>
          <cell r="AI6975" t="str">
            <v>STK</v>
          </cell>
          <cell r="AJ6975" t="str">
            <v>PEHA Elektro GmbH &amp; Co. KG</v>
          </cell>
          <cell r="AK6975" t="str">
            <v>PEHA Elektro GmbH &amp; Co. KG</v>
          </cell>
        </row>
        <row r="6976">
          <cell r="C6976" t="str">
            <v>D 6771.19 WE S/NF</v>
          </cell>
          <cell r="D6976" t="str">
            <v>4851</v>
          </cell>
          <cell r="E6976" t="str">
            <v>15</v>
          </cell>
          <cell r="F6976" t="str">
            <v>1</v>
          </cell>
          <cell r="G6976" t="str">
            <v>01</v>
          </cell>
          <cell r="H6976" t="str">
            <v>01</v>
          </cell>
          <cell r="I6976" t="str">
            <v>1</v>
          </cell>
          <cell r="J6976">
            <v>1</v>
          </cell>
          <cell r="K6976">
            <v>0.06</v>
          </cell>
          <cell r="L6976">
            <v>0.06</v>
          </cell>
          <cell r="M6976" t="str">
            <v>KG</v>
          </cell>
          <cell r="N6976">
            <v>0</v>
          </cell>
          <cell r="P6976" t="str">
            <v>22326122472F382U46</v>
          </cell>
          <cell r="Q6976" t="str">
            <v>4010105643855</v>
          </cell>
          <cell r="R6976" t="str">
            <v>4</v>
          </cell>
          <cell r="S6976" t="str">
            <v>223</v>
          </cell>
          <cell r="T6976" t="str">
            <v>01</v>
          </cell>
          <cell r="V6976" t="str">
            <v>85366990</v>
          </cell>
          <cell r="W6976" t="str">
            <v>DE</v>
          </cell>
          <cell r="X6976" t="str">
            <v>W</v>
          </cell>
          <cell r="Y6976" t="str">
            <v>606</v>
          </cell>
          <cell r="Z6976" t="str">
            <v>EA</v>
          </cell>
          <cell r="AA6976">
            <v>100</v>
          </cell>
          <cell r="AE6976" t="str">
            <v>STK</v>
          </cell>
          <cell r="AF6976">
            <v>1</v>
          </cell>
          <cell r="AG6976">
            <v>19</v>
          </cell>
          <cell r="AH6976">
            <v>1</v>
          </cell>
          <cell r="AI6976" t="str">
            <v>STK</v>
          </cell>
          <cell r="AJ6976" t="str">
            <v>PEHA Elektro GmbH &amp; Co. KG</v>
          </cell>
          <cell r="AK6976" t="str">
            <v>PEHA Elektro GmbH &amp; Co. KG</v>
          </cell>
        </row>
        <row r="6977">
          <cell r="C6977" t="str">
            <v>D 6771.19 DK WE S/INF</v>
          </cell>
          <cell r="D6977" t="str">
            <v>4851</v>
          </cell>
          <cell r="E6977" t="str">
            <v>15</v>
          </cell>
          <cell r="F6977" t="str">
            <v>1</v>
          </cell>
          <cell r="G6977" t="str">
            <v>01</v>
          </cell>
          <cell r="H6977" t="str">
            <v>01</v>
          </cell>
          <cell r="I6977" t="str">
            <v>1</v>
          </cell>
          <cell r="J6977">
            <v>1</v>
          </cell>
          <cell r="K6977">
            <v>0.04</v>
          </cell>
          <cell r="L6977">
            <v>3.9E-2</v>
          </cell>
          <cell r="M6977" t="str">
            <v>KG</v>
          </cell>
          <cell r="N6977">
            <v>0</v>
          </cell>
          <cell r="P6977" t="str">
            <v>22326122472F382U46</v>
          </cell>
          <cell r="Q6977" t="str">
            <v>4010105643879</v>
          </cell>
          <cell r="R6977" t="str">
            <v>4</v>
          </cell>
          <cell r="S6977" t="str">
            <v>223</v>
          </cell>
          <cell r="T6977" t="str">
            <v>01</v>
          </cell>
          <cell r="V6977" t="str">
            <v>85366990</v>
          </cell>
          <cell r="W6977" t="str">
            <v>DE</v>
          </cell>
          <cell r="X6977" t="str">
            <v>W</v>
          </cell>
          <cell r="Y6977" t="str">
            <v>606</v>
          </cell>
          <cell r="Z6977" t="str">
            <v>EA</v>
          </cell>
          <cell r="AA6977">
            <v>1</v>
          </cell>
          <cell r="AE6977" t="str">
            <v>STK</v>
          </cell>
          <cell r="AF6977">
            <v>1</v>
          </cell>
          <cell r="AG6977">
            <v>19</v>
          </cell>
          <cell r="AH6977">
            <v>1</v>
          </cell>
          <cell r="AI6977" t="str">
            <v>STK</v>
          </cell>
          <cell r="AJ6977" t="str">
            <v>PEHA Elektro GmbH &amp; Co. KG</v>
          </cell>
          <cell r="AK6977" t="str">
            <v>PEHA Elektro GmbH &amp; Co. KG</v>
          </cell>
        </row>
        <row r="6978">
          <cell r="C6978" t="str">
            <v>D 6711.02 SK WE2</v>
          </cell>
          <cell r="D6978" t="str">
            <v>4851</v>
          </cell>
          <cell r="E6978" t="str">
            <v>15</v>
          </cell>
          <cell r="F6978" t="str">
            <v>1</v>
          </cell>
          <cell r="G6978" t="str">
            <v>01</v>
          </cell>
          <cell r="H6978" t="str">
            <v>01</v>
          </cell>
          <cell r="I6978" t="str">
            <v>1</v>
          </cell>
          <cell r="J6978">
            <v>1</v>
          </cell>
          <cell r="K6978">
            <v>6.6000000000000003E-2</v>
          </cell>
          <cell r="L6978">
            <v>6.6000000000000003E-2</v>
          </cell>
          <cell r="M6978" t="str">
            <v>KG</v>
          </cell>
          <cell r="N6978">
            <v>0</v>
          </cell>
          <cell r="P6978" t="str">
            <v>22326122472F382U46</v>
          </cell>
          <cell r="Q6978" t="str">
            <v>4010105643916</v>
          </cell>
          <cell r="R6978" t="str">
            <v>4</v>
          </cell>
          <cell r="S6978" t="str">
            <v>223</v>
          </cell>
          <cell r="T6978" t="str">
            <v>01</v>
          </cell>
          <cell r="V6978" t="str">
            <v>85366990</v>
          </cell>
          <cell r="W6978" t="str">
            <v>DE</v>
          </cell>
          <cell r="X6978" t="str">
            <v>C</v>
          </cell>
          <cell r="Y6978" t="str">
            <v>606</v>
          </cell>
          <cell r="Z6978" t="str">
            <v>EA</v>
          </cell>
          <cell r="AA6978">
            <v>1</v>
          </cell>
          <cell r="AB6978" t="str">
            <v>61 X 59  X 59</v>
          </cell>
          <cell r="AE6978" t="str">
            <v>STK</v>
          </cell>
          <cell r="AF6978">
            <v>1</v>
          </cell>
          <cell r="AG6978">
            <v>19</v>
          </cell>
          <cell r="AH6978">
            <v>1</v>
          </cell>
          <cell r="AI6978" t="str">
            <v>STK</v>
          </cell>
          <cell r="AJ6978" t="str">
            <v>PEHA Elektro GmbH &amp; Co. KG</v>
          </cell>
          <cell r="AK6978" t="str">
            <v>PEHA Elektro GmbH &amp; Co. KG</v>
          </cell>
        </row>
        <row r="6979">
          <cell r="C6979" t="str">
            <v>D 6770/10.19 AUS WE S/NF</v>
          </cell>
          <cell r="D6979" t="str">
            <v>4851</v>
          </cell>
          <cell r="E6979" t="str">
            <v>15</v>
          </cell>
          <cell r="F6979" t="str">
            <v>1</v>
          </cell>
          <cell r="G6979" t="str">
            <v>01</v>
          </cell>
          <cell r="H6979" t="str">
            <v>01</v>
          </cell>
          <cell r="I6979" t="str">
            <v>1</v>
          </cell>
          <cell r="J6979">
            <v>1</v>
          </cell>
          <cell r="K6979">
            <v>0.06</v>
          </cell>
          <cell r="L6979">
            <v>0.06</v>
          </cell>
          <cell r="M6979" t="str">
            <v>KG</v>
          </cell>
          <cell r="N6979">
            <v>0</v>
          </cell>
          <cell r="P6979" t="str">
            <v>22326122472F382U46</v>
          </cell>
          <cell r="Q6979" t="str">
            <v>4010105643930</v>
          </cell>
          <cell r="R6979" t="str">
            <v>4</v>
          </cell>
          <cell r="S6979" t="str">
            <v>223</v>
          </cell>
          <cell r="T6979" t="str">
            <v>01</v>
          </cell>
          <cell r="V6979" t="str">
            <v>85366990</v>
          </cell>
          <cell r="W6979" t="str">
            <v>HU</v>
          </cell>
          <cell r="X6979" t="str">
            <v>W</v>
          </cell>
          <cell r="Y6979" t="str">
            <v>606</v>
          </cell>
          <cell r="Z6979" t="str">
            <v>EA</v>
          </cell>
          <cell r="AA6979">
            <v>100</v>
          </cell>
          <cell r="AB6979" t="str">
            <v>60 X 60 X 30</v>
          </cell>
          <cell r="AE6979" t="str">
            <v>STK</v>
          </cell>
          <cell r="AF6979">
            <v>1</v>
          </cell>
          <cell r="AG6979">
            <v>19</v>
          </cell>
          <cell r="AH6979">
            <v>1</v>
          </cell>
          <cell r="AI6979" t="str">
            <v>STK</v>
          </cell>
          <cell r="AJ6979" t="str">
            <v>PEHA Elektro GmbH &amp; Co. KG</v>
          </cell>
          <cell r="AK6979" t="str">
            <v>PEHA Elektro GmbH &amp; Co. KG</v>
          </cell>
        </row>
        <row r="6980">
          <cell r="C6980" t="str">
            <v>D 6711.19 K O.A./I</v>
          </cell>
          <cell r="D6980" t="str">
            <v>4851</v>
          </cell>
          <cell r="E6980" t="str">
            <v>15</v>
          </cell>
          <cell r="F6980" t="str">
            <v>1</v>
          </cell>
          <cell r="G6980" t="str">
            <v>01</v>
          </cell>
          <cell r="H6980" t="str">
            <v>01</v>
          </cell>
          <cell r="I6980" t="str">
            <v>1</v>
          </cell>
          <cell r="J6980">
            <v>1</v>
          </cell>
          <cell r="K6980">
            <v>0.02</v>
          </cell>
          <cell r="L6980">
            <v>0.02</v>
          </cell>
          <cell r="M6980" t="str">
            <v>KG</v>
          </cell>
          <cell r="N6980">
            <v>0</v>
          </cell>
          <cell r="P6980" t="str">
            <v>22326122472F382U41</v>
          </cell>
          <cell r="Q6980" t="str">
            <v>4010105644012</v>
          </cell>
          <cell r="R6980" t="str">
            <v>3</v>
          </cell>
          <cell r="S6980" t="str">
            <v>223</v>
          </cell>
          <cell r="T6980" t="str">
            <v>01</v>
          </cell>
          <cell r="V6980" t="str">
            <v>85366990</v>
          </cell>
          <cell r="W6980" t="str">
            <v>MY</v>
          </cell>
          <cell r="X6980" t="str">
            <v>C</v>
          </cell>
          <cell r="Y6980" t="str">
            <v>606</v>
          </cell>
          <cell r="Z6980" t="str">
            <v>EA</v>
          </cell>
          <cell r="AA6980">
            <v>1</v>
          </cell>
          <cell r="AB6980" t="str">
            <v>50 X 50 X 40</v>
          </cell>
          <cell r="AE6980" t="str">
            <v>STK</v>
          </cell>
          <cell r="AF6980">
            <v>1</v>
          </cell>
          <cell r="AG6980">
            <v>19</v>
          </cell>
          <cell r="AH6980">
            <v>1</v>
          </cell>
          <cell r="AI6980" t="str">
            <v>STK</v>
          </cell>
          <cell r="AJ6980" t="str">
            <v>PEHA Elektro GmbH &amp; Co. KG</v>
          </cell>
          <cell r="AK6980" t="str">
            <v>PEHA Elektro GmbH &amp; Co. KG</v>
          </cell>
        </row>
        <row r="6981">
          <cell r="C6981" t="str">
            <v>D 6711.02 SK WE3/I</v>
          </cell>
          <cell r="D6981" t="str">
            <v>4851</v>
          </cell>
          <cell r="E6981" t="str">
            <v>15</v>
          </cell>
          <cell r="F6981" t="str">
            <v>1</v>
          </cell>
          <cell r="G6981" t="str">
            <v>01</v>
          </cell>
          <cell r="H6981" t="str">
            <v>02</v>
          </cell>
          <cell r="I6981" t="str">
            <v>2</v>
          </cell>
          <cell r="J6981">
            <v>1</v>
          </cell>
          <cell r="K6981">
            <v>0.06</v>
          </cell>
          <cell r="L6981">
            <v>0.06</v>
          </cell>
          <cell r="M6981" t="str">
            <v>KG</v>
          </cell>
          <cell r="N6981">
            <v>0</v>
          </cell>
          <cell r="P6981" t="str">
            <v>22326122472F382U46</v>
          </cell>
          <cell r="Q6981" t="str">
            <v>4010105644111</v>
          </cell>
          <cell r="R6981" t="str">
            <v>4</v>
          </cell>
          <cell r="S6981" t="str">
            <v>223</v>
          </cell>
          <cell r="T6981" t="str">
            <v>01</v>
          </cell>
          <cell r="V6981" t="str">
            <v>85366990</v>
          </cell>
          <cell r="W6981" t="str">
            <v>DE</v>
          </cell>
          <cell r="X6981" t="str">
            <v>C</v>
          </cell>
          <cell r="Y6981" t="str">
            <v>606</v>
          </cell>
          <cell r="Z6981" t="str">
            <v>EA</v>
          </cell>
          <cell r="AA6981">
            <v>1</v>
          </cell>
          <cell r="AB6981" t="str">
            <v>65 X 60 X 60</v>
          </cell>
          <cell r="AE6981" t="str">
            <v>STK</v>
          </cell>
          <cell r="AF6981">
            <v>1</v>
          </cell>
          <cell r="AG6981">
            <v>19</v>
          </cell>
          <cell r="AH6981">
            <v>1</v>
          </cell>
          <cell r="AI6981" t="str">
            <v>STK</v>
          </cell>
          <cell r="AJ6981" t="str">
            <v>PEHA Elektro GmbH &amp; Co. KG</v>
          </cell>
          <cell r="AK6981" t="str">
            <v>PEHA Elektro GmbH &amp; Co. KG</v>
          </cell>
        </row>
        <row r="6982">
          <cell r="C6982" t="str">
            <v>D 6711.12 SK NA WI WE S/M</v>
          </cell>
          <cell r="D6982" t="str">
            <v>4851</v>
          </cell>
          <cell r="E6982" t="str">
            <v>15</v>
          </cell>
          <cell r="F6982" t="str">
            <v>1</v>
          </cell>
          <cell r="G6982" t="str">
            <v>01</v>
          </cell>
          <cell r="H6982" t="str">
            <v>01</v>
          </cell>
          <cell r="I6982" t="str">
            <v>1</v>
          </cell>
          <cell r="J6982">
            <v>1</v>
          </cell>
          <cell r="K6982">
            <v>0.06</v>
          </cell>
          <cell r="L6982">
            <v>0.06</v>
          </cell>
          <cell r="M6982" t="str">
            <v>KG</v>
          </cell>
          <cell r="N6982">
            <v>0</v>
          </cell>
          <cell r="P6982" t="str">
            <v>22326122472F382U46</v>
          </cell>
          <cell r="Q6982" t="str">
            <v>4010105644418</v>
          </cell>
          <cell r="R6982" t="str">
            <v>4</v>
          </cell>
          <cell r="S6982" t="str">
            <v>223</v>
          </cell>
          <cell r="T6982" t="str">
            <v>01</v>
          </cell>
          <cell r="V6982" t="str">
            <v>85366990</v>
          </cell>
          <cell r="W6982" t="str">
            <v>DE</v>
          </cell>
          <cell r="X6982" t="str">
            <v>C</v>
          </cell>
          <cell r="Y6982" t="str">
            <v>606</v>
          </cell>
          <cell r="Z6982" t="str">
            <v>EA</v>
          </cell>
          <cell r="AA6982">
            <v>1</v>
          </cell>
          <cell r="AB6982" t="str">
            <v>65 X 60 X 60</v>
          </cell>
          <cell r="AE6982" t="str">
            <v>STK</v>
          </cell>
          <cell r="AF6982">
            <v>1</v>
          </cell>
          <cell r="AG6982">
            <v>19</v>
          </cell>
          <cell r="AH6982">
            <v>1</v>
          </cell>
          <cell r="AI6982" t="str">
            <v>STK</v>
          </cell>
          <cell r="AJ6982" t="str">
            <v>PEHA Elektro GmbH &amp; Co. KG</v>
          </cell>
          <cell r="AK6982" t="str">
            <v>PEHA Elektro GmbH &amp; Co. KG</v>
          </cell>
        </row>
        <row r="6983">
          <cell r="C6983" t="str">
            <v>D 6771.19 CH-S SI WE S/I</v>
          </cell>
          <cell r="D6983" t="str">
            <v>4851</v>
          </cell>
          <cell r="E6983" t="str">
            <v>15</v>
          </cell>
          <cell r="F6983" t="str">
            <v>1</v>
          </cell>
          <cell r="G6983" t="str">
            <v>01</v>
          </cell>
          <cell r="H6983" t="str">
            <v>01</v>
          </cell>
          <cell r="I6983" t="str">
            <v>1</v>
          </cell>
          <cell r="J6983">
            <v>1</v>
          </cell>
          <cell r="K6983">
            <v>4.8000000000000001E-2</v>
          </cell>
          <cell r="L6983">
            <v>4.8000000000000001E-2</v>
          </cell>
          <cell r="M6983" t="str">
            <v>KG</v>
          </cell>
          <cell r="N6983">
            <v>0</v>
          </cell>
          <cell r="P6983" t="str">
            <v>22326122472F382U46</v>
          </cell>
          <cell r="Q6983" t="str">
            <v>4010105644913</v>
          </cell>
          <cell r="R6983" t="str">
            <v>4</v>
          </cell>
          <cell r="S6983" t="str">
            <v>223</v>
          </cell>
          <cell r="T6983" t="str">
            <v>01</v>
          </cell>
          <cell r="V6983" t="str">
            <v>85366990</v>
          </cell>
          <cell r="W6983" t="str">
            <v>DE</v>
          </cell>
          <cell r="X6983" t="str">
            <v>C</v>
          </cell>
          <cell r="Y6983" t="str">
            <v>606</v>
          </cell>
          <cell r="Z6983" t="str">
            <v>EA</v>
          </cell>
          <cell r="AA6983">
            <v>100</v>
          </cell>
          <cell r="AE6983" t="str">
            <v>STK</v>
          </cell>
          <cell r="AF6983">
            <v>1</v>
          </cell>
          <cell r="AG6983">
            <v>19</v>
          </cell>
          <cell r="AH6983">
            <v>1</v>
          </cell>
          <cell r="AI6983" t="str">
            <v>STK</v>
          </cell>
          <cell r="AJ6983" t="str">
            <v>PEHA Elektro GmbH &amp; Co. KG</v>
          </cell>
          <cell r="AK6983" t="str">
            <v>PEHA Elektro GmbH &amp; Co. KG</v>
          </cell>
        </row>
        <row r="6984">
          <cell r="C6984" t="str">
            <v>D 770.70 K</v>
          </cell>
          <cell r="D6984" t="str">
            <v>4851</v>
          </cell>
          <cell r="E6984" t="str">
            <v>15</v>
          </cell>
          <cell r="F6984" t="str">
            <v>2</v>
          </cell>
          <cell r="G6984" t="str">
            <v>02</v>
          </cell>
          <cell r="H6984" t="str">
            <v>02</v>
          </cell>
          <cell r="I6984" t="str">
            <v>2</v>
          </cell>
          <cell r="J6984">
            <v>1</v>
          </cell>
          <cell r="K6984">
            <v>4.8000000000000001E-2</v>
          </cell>
          <cell r="L6984">
            <v>4.8000000000000001E-2</v>
          </cell>
          <cell r="M6984" t="str">
            <v>KG</v>
          </cell>
          <cell r="N6984">
            <v>0</v>
          </cell>
          <cell r="P6984" t="str">
            <v>22326122472F382U46</v>
          </cell>
          <cell r="Q6984" t="str">
            <v>4010105645019</v>
          </cell>
          <cell r="R6984" t="str">
            <v>4</v>
          </cell>
          <cell r="S6984" t="str">
            <v>223</v>
          </cell>
          <cell r="T6984" t="str">
            <v>01</v>
          </cell>
          <cell r="V6984" t="str">
            <v>85366990</v>
          </cell>
          <cell r="W6984" t="str">
            <v>DE</v>
          </cell>
          <cell r="X6984" t="str">
            <v>C</v>
          </cell>
          <cell r="Y6984" t="str">
            <v>606</v>
          </cell>
          <cell r="Z6984" t="str">
            <v>EA</v>
          </cell>
          <cell r="AA6984">
            <v>1</v>
          </cell>
          <cell r="AB6984" t="str">
            <v>151 X 118 X 056</v>
          </cell>
          <cell r="AE6984" t="str">
            <v>STK</v>
          </cell>
          <cell r="AF6984">
            <v>1</v>
          </cell>
          <cell r="AG6984">
            <v>19</v>
          </cell>
          <cell r="AH6984">
            <v>1</v>
          </cell>
          <cell r="AI6984" t="str">
            <v>STK</v>
          </cell>
          <cell r="AJ6984" t="str">
            <v>PEHA Elektro GmbH &amp; Co. KG</v>
          </cell>
          <cell r="AK6984" t="str">
            <v>PEHA Elektro GmbH &amp; Co. KG</v>
          </cell>
        </row>
        <row r="6985">
          <cell r="C6985" t="str">
            <v>D 6771.19 CH-S WE S/I</v>
          </cell>
          <cell r="D6985" t="str">
            <v>4851</v>
          </cell>
          <cell r="E6985" t="str">
            <v>15</v>
          </cell>
          <cell r="F6985" t="str">
            <v>1</v>
          </cell>
          <cell r="G6985" t="str">
            <v>01</v>
          </cell>
          <cell r="H6985" t="str">
            <v>01</v>
          </cell>
          <cell r="I6985" t="str">
            <v>1</v>
          </cell>
          <cell r="J6985">
            <v>1</v>
          </cell>
          <cell r="K6985">
            <v>0.04</v>
          </cell>
          <cell r="L6985">
            <v>3.9E-2</v>
          </cell>
          <cell r="M6985" t="str">
            <v>KG</v>
          </cell>
          <cell r="N6985">
            <v>0</v>
          </cell>
          <cell r="P6985" t="str">
            <v>22326122472F382U46</v>
          </cell>
          <cell r="Q6985" t="str">
            <v>4010105645217</v>
          </cell>
          <cell r="R6985" t="str">
            <v>4</v>
          </cell>
          <cell r="S6985" t="str">
            <v>223</v>
          </cell>
          <cell r="T6985" t="str">
            <v>01</v>
          </cell>
          <cell r="V6985" t="str">
            <v>85366990</v>
          </cell>
          <cell r="W6985" t="str">
            <v>HU</v>
          </cell>
          <cell r="X6985" t="str">
            <v>C</v>
          </cell>
          <cell r="Y6985" t="str">
            <v>606</v>
          </cell>
          <cell r="Z6985" t="str">
            <v>EA</v>
          </cell>
          <cell r="AA6985">
            <v>100</v>
          </cell>
          <cell r="AB6985" t="str">
            <v>60 X 60 X 40</v>
          </cell>
          <cell r="AE6985" t="str">
            <v>STK</v>
          </cell>
          <cell r="AF6985">
            <v>1</v>
          </cell>
          <cell r="AG6985">
            <v>19</v>
          </cell>
          <cell r="AH6985">
            <v>1</v>
          </cell>
          <cell r="AI6985" t="str">
            <v>STK</v>
          </cell>
          <cell r="AJ6985" t="str">
            <v>PEHA Elektro GmbH &amp; Co. KG</v>
          </cell>
          <cell r="AK6985" t="str">
            <v>PEHA Elektro GmbH &amp; Co. KG</v>
          </cell>
        </row>
        <row r="6986">
          <cell r="C6986" t="str">
            <v>D 6711.12 SK NA WI WE1/I</v>
          </cell>
          <cell r="D6986" t="str">
            <v>4851</v>
          </cell>
          <cell r="E6986" t="str">
            <v>15</v>
          </cell>
          <cell r="F6986" t="str">
            <v>1</v>
          </cell>
          <cell r="G6986" t="str">
            <v>01</v>
          </cell>
          <cell r="H6986" t="str">
            <v>01</v>
          </cell>
          <cell r="I6986" t="str">
            <v>1</v>
          </cell>
          <cell r="J6986">
            <v>1</v>
          </cell>
          <cell r="K6986">
            <v>6.5000000000000002E-2</v>
          </cell>
          <cell r="L6986">
            <v>0.06</v>
          </cell>
          <cell r="M6986" t="str">
            <v>KG</v>
          </cell>
          <cell r="N6986">
            <v>0</v>
          </cell>
          <cell r="P6986" t="str">
            <v>22326122472F382U46</v>
          </cell>
          <cell r="Q6986" t="str">
            <v>4010105645316</v>
          </cell>
          <cell r="R6986" t="str">
            <v>4</v>
          </cell>
          <cell r="S6986" t="str">
            <v>223</v>
          </cell>
          <cell r="T6986" t="str">
            <v>01</v>
          </cell>
          <cell r="V6986" t="str">
            <v>85366990</v>
          </cell>
          <cell r="W6986" t="str">
            <v>DE</v>
          </cell>
          <cell r="X6986" t="str">
            <v>C</v>
          </cell>
          <cell r="Y6986" t="str">
            <v>606</v>
          </cell>
          <cell r="Z6986" t="str">
            <v>EA</v>
          </cell>
          <cell r="AA6986">
            <v>1</v>
          </cell>
          <cell r="AE6986" t="str">
            <v>STK</v>
          </cell>
          <cell r="AF6986">
            <v>1</v>
          </cell>
          <cell r="AG6986">
            <v>19</v>
          </cell>
          <cell r="AH6986">
            <v>1</v>
          </cell>
          <cell r="AI6986" t="str">
            <v>STK</v>
          </cell>
          <cell r="AJ6986" t="str">
            <v>PEHA Elektro GmbH &amp; Co. KG</v>
          </cell>
          <cell r="AK6986" t="str">
            <v>PEHA Elektro GmbH &amp; Co. KG</v>
          </cell>
        </row>
        <row r="6987">
          <cell r="C6987" t="str">
            <v>D 6711.12 SK NA WI WE2/I</v>
          </cell>
          <cell r="D6987" t="str">
            <v>4851</v>
          </cell>
          <cell r="E6987" t="str">
            <v>15</v>
          </cell>
          <cell r="F6987" t="str">
            <v>1</v>
          </cell>
          <cell r="G6987" t="str">
            <v>01</v>
          </cell>
          <cell r="H6987" t="str">
            <v>01</v>
          </cell>
          <cell r="I6987" t="str">
            <v>1</v>
          </cell>
          <cell r="J6987">
            <v>1</v>
          </cell>
          <cell r="K6987">
            <v>7.0000000000000001E-3</v>
          </cell>
          <cell r="L6987">
            <v>7.0000000000000001E-3</v>
          </cell>
          <cell r="M6987" t="str">
            <v>KG</v>
          </cell>
          <cell r="N6987">
            <v>0</v>
          </cell>
          <cell r="P6987" t="str">
            <v>22326122472F382U46</v>
          </cell>
          <cell r="Q6987" t="str">
            <v>4010105645415</v>
          </cell>
          <cell r="R6987" t="str">
            <v>4</v>
          </cell>
          <cell r="S6987" t="str">
            <v>223</v>
          </cell>
          <cell r="T6987" t="str">
            <v>01</v>
          </cell>
          <cell r="V6987" t="str">
            <v>85366990</v>
          </cell>
          <cell r="W6987" t="str">
            <v>DE</v>
          </cell>
          <cell r="X6987" t="str">
            <v>C</v>
          </cell>
          <cell r="Y6987" t="str">
            <v>606</v>
          </cell>
          <cell r="Z6987" t="str">
            <v>EA</v>
          </cell>
          <cell r="AA6987">
            <v>1</v>
          </cell>
          <cell r="AB6987" t="str">
            <v>60 X 60 X 60</v>
          </cell>
          <cell r="AE6987" t="str">
            <v>STK</v>
          </cell>
          <cell r="AF6987">
            <v>1</v>
          </cell>
          <cell r="AG6987">
            <v>19</v>
          </cell>
          <cell r="AH6987">
            <v>1</v>
          </cell>
          <cell r="AI6987" t="str">
            <v>STK</v>
          </cell>
          <cell r="AJ6987" t="str">
            <v>PEHA Elektro GmbH &amp; Co. KG</v>
          </cell>
          <cell r="AK6987" t="str">
            <v>PEHA Elektro GmbH &amp; Co. KG</v>
          </cell>
        </row>
        <row r="6988">
          <cell r="C6988" t="str">
            <v>D 6711.12 SK NA WI WE2/M</v>
          </cell>
          <cell r="D6988" t="str">
            <v>4851</v>
          </cell>
          <cell r="E6988" t="str">
            <v>15</v>
          </cell>
          <cell r="F6988" t="str">
            <v>1</v>
          </cell>
          <cell r="G6988" t="str">
            <v>01</v>
          </cell>
          <cell r="H6988" t="str">
            <v>01</v>
          </cell>
          <cell r="I6988" t="str">
            <v>1</v>
          </cell>
          <cell r="J6988">
            <v>1</v>
          </cell>
          <cell r="K6988">
            <v>7.0000000000000001E-3</v>
          </cell>
          <cell r="L6988">
            <v>7.0000000000000001E-3</v>
          </cell>
          <cell r="M6988" t="str">
            <v>KG</v>
          </cell>
          <cell r="N6988">
            <v>0</v>
          </cell>
          <cell r="P6988" t="str">
            <v>22326122472F382U46</v>
          </cell>
          <cell r="Q6988" t="str">
            <v>4010105645453</v>
          </cell>
          <cell r="R6988" t="str">
            <v>4</v>
          </cell>
          <cell r="S6988" t="str">
            <v>223</v>
          </cell>
          <cell r="T6988" t="str">
            <v>01</v>
          </cell>
          <cell r="V6988" t="str">
            <v>85366990</v>
          </cell>
          <cell r="W6988" t="str">
            <v>DE</v>
          </cell>
          <cell r="X6988" t="str">
            <v>W</v>
          </cell>
          <cell r="Y6988" t="str">
            <v>606</v>
          </cell>
          <cell r="Z6988" t="str">
            <v>EA</v>
          </cell>
          <cell r="AA6988">
            <v>1</v>
          </cell>
          <cell r="AE6988" t="str">
            <v>STK</v>
          </cell>
          <cell r="AF6988">
            <v>1</v>
          </cell>
          <cell r="AG6988">
            <v>19</v>
          </cell>
          <cell r="AH6988">
            <v>1</v>
          </cell>
          <cell r="AI6988" t="str">
            <v>STK</v>
          </cell>
          <cell r="AJ6988" t="str">
            <v>PEHA Elektro GmbH &amp; Co. KG</v>
          </cell>
          <cell r="AK6988" t="str">
            <v>PEHA Elektro GmbH &amp; Co. KG</v>
          </cell>
        </row>
        <row r="6989">
          <cell r="C6989" t="str">
            <v>D 6711.19 MS WE S/KÄ</v>
          </cell>
          <cell r="D6989" t="str">
            <v>4851</v>
          </cell>
          <cell r="E6989" t="str">
            <v>15</v>
          </cell>
          <cell r="F6989" t="str">
            <v>1</v>
          </cell>
          <cell r="G6989" t="str">
            <v>01</v>
          </cell>
          <cell r="H6989" t="str">
            <v>01</v>
          </cell>
          <cell r="I6989" t="str">
            <v>1</v>
          </cell>
          <cell r="J6989">
            <v>1</v>
          </cell>
          <cell r="K6989">
            <v>0.05</v>
          </cell>
          <cell r="L6989">
            <v>4.8000000000000001E-2</v>
          </cell>
          <cell r="M6989" t="str">
            <v>KG</v>
          </cell>
          <cell r="N6989">
            <v>0</v>
          </cell>
          <cell r="P6989" t="str">
            <v>22326122472F382U46</v>
          </cell>
          <cell r="Q6989" t="str">
            <v>4010105645613</v>
          </cell>
          <cell r="R6989" t="str">
            <v>3</v>
          </cell>
          <cell r="S6989" t="str">
            <v>223</v>
          </cell>
          <cell r="T6989" t="str">
            <v>01</v>
          </cell>
          <cell r="V6989" t="str">
            <v>85366990</v>
          </cell>
          <cell r="W6989" t="str">
            <v>DE</v>
          </cell>
          <cell r="X6989" t="str">
            <v>W</v>
          </cell>
          <cell r="Y6989" t="str">
            <v>606</v>
          </cell>
          <cell r="Z6989" t="str">
            <v>EA</v>
          </cell>
          <cell r="AA6989">
            <v>1</v>
          </cell>
          <cell r="AE6989" t="str">
            <v>STK</v>
          </cell>
          <cell r="AF6989">
            <v>1</v>
          </cell>
          <cell r="AG6989">
            <v>19</v>
          </cell>
          <cell r="AH6989">
            <v>1</v>
          </cell>
          <cell r="AI6989" t="str">
            <v>STK</v>
          </cell>
          <cell r="AJ6989" t="str">
            <v>PEHA Elektro GmbH &amp; Co. KG</v>
          </cell>
          <cell r="AK6989" t="str">
            <v>PEHA Elektro GmbH &amp; Co. KG</v>
          </cell>
        </row>
        <row r="6990">
          <cell r="C6990" t="str">
            <v>D 6711.19 ST WE S/I</v>
          </cell>
          <cell r="D6990" t="str">
            <v>4851</v>
          </cell>
          <cell r="E6990" t="str">
            <v>15</v>
          </cell>
          <cell r="F6990" t="str">
            <v>1</v>
          </cell>
          <cell r="G6990" t="str">
            <v>01</v>
          </cell>
          <cell r="H6990" t="str">
            <v>01</v>
          </cell>
          <cell r="I6990" t="str">
            <v>1</v>
          </cell>
          <cell r="J6990">
            <v>1</v>
          </cell>
          <cell r="K6990">
            <v>0.05</v>
          </cell>
          <cell r="L6990">
            <v>4.8000000000000001E-2</v>
          </cell>
          <cell r="M6990" t="str">
            <v>KG</v>
          </cell>
          <cell r="N6990">
            <v>0</v>
          </cell>
          <cell r="P6990" t="str">
            <v>22326122472F382U46</v>
          </cell>
          <cell r="Q6990" t="str">
            <v>4010105645712</v>
          </cell>
          <cell r="R6990" t="str">
            <v>4</v>
          </cell>
          <cell r="S6990" t="str">
            <v>223</v>
          </cell>
          <cell r="T6990" t="str">
            <v>01</v>
          </cell>
          <cell r="V6990" t="str">
            <v>85366990</v>
          </cell>
          <cell r="W6990" t="str">
            <v>DE</v>
          </cell>
          <cell r="X6990" t="str">
            <v>W</v>
          </cell>
          <cell r="Y6990" t="str">
            <v>606</v>
          </cell>
          <cell r="Z6990" t="str">
            <v>EA</v>
          </cell>
          <cell r="AA6990">
            <v>1</v>
          </cell>
          <cell r="AE6990" t="str">
            <v>STK</v>
          </cell>
          <cell r="AF6990">
            <v>1</v>
          </cell>
          <cell r="AG6990">
            <v>19</v>
          </cell>
          <cell r="AH6990">
            <v>1</v>
          </cell>
          <cell r="AI6990" t="str">
            <v>STK</v>
          </cell>
          <cell r="AJ6990" t="str">
            <v>PEHA Elektro GmbH &amp; Co. KG</v>
          </cell>
          <cell r="AK6990" t="str">
            <v>PEHA Elektro GmbH &amp; Co. KG</v>
          </cell>
        </row>
        <row r="6991">
          <cell r="C6991" t="str">
            <v>D 6771.19 CH-S SIMSWES/KÄ</v>
          </cell>
          <cell r="D6991" t="str">
            <v>4851</v>
          </cell>
          <cell r="E6991" t="str">
            <v>15</v>
          </cell>
          <cell r="F6991" t="str">
            <v>1</v>
          </cell>
          <cell r="G6991" t="str">
            <v>01</v>
          </cell>
          <cell r="H6991" t="str">
            <v>01</v>
          </cell>
          <cell r="I6991" t="str">
            <v>1</v>
          </cell>
          <cell r="J6991">
            <v>1</v>
          </cell>
          <cell r="K6991">
            <v>0.04</v>
          </cell>
          <cell r="L6991">
            <v>0.04</v>
          </cell>
          <cell r="M6991" t="str">
            <v>KG</v>
          </cell>
          <cell r="N6991">
            <v>0</v>
          </cell>
          <cell r="P6991" t="str">
            <v>22326122472F382U46</v>
          </cell>
          <cell r="Q6991" t="str">
            <v>4010105645811</v>
          </cell>
          <cell r="R6991" t="str">
            <v>4</v>
          </cell>
          <cell r="S6991" t="str">
            <v>223</v>
          </cell>
          <cell r="T6991" t="str">
            <v>01</v>
          </cell>
          <cell r="V6991" t="str">
            <v>85366990</v>
          </cell>
          <cell r="W6991" t="str">
            <v>HU</v>
          </cell>
          <cell r="X6991" t="str">
            <v>C</v>
          </cell>
          <cell r="Y6991" t="str">
            <v>606</v>
          </cell>
          <cell r="Z6991" t="str">
            <v>EA</v>
          </cell>
          <cell r="AA6991">
            <v>100</v>
          </cell>
          <cell r="AB6991" t="str">
            <v>60 X 60 X 50</v>
          </cell>
          <cell r="AE6991" t="str">
            <v>STK</v>
          </cell>
          <cell r="AF6991">
            <v>1</v>
          </cell>
          <cell r="AG6991">
            <v>19</v>
          </cell>
          <cell r="AH6991">
            <v>1</v>
          </cell>
          <cell r="AI6991" t="str">
            <v>STK</v>
          </cell>
          <cell r="AJ6991" t="str">
            <v>PEHA Elektro GmbH &amp; Co. KG</v>
          </cell>
          <cell r="AK6991" t="str">
            <v>PEHA Elektro GmbH &amp; Co. KG</v>
          </cell>
        </row>
        <row r="6992">
          <cell r="C6992" t="str">
            <v>D 6770/15.19 US MS WES/KÄ</v>
          </cell>
          <cell r="D6992" t="str">
            <v>4851</v>
          </cell>
          <cell r="E6992" t="str">
            <v>15</v>
          </cell>
          <cell r="F6992" t="str">
            <v>1</v>
          </cell>
          <cell r="G6992" t="str">
            <v>01</v>
          </cell>
          <cell r="H6992" t="str">
            <v>01</v>
          </cell>
          <cell r="I6992" t="str">
            <v>1</v>
          </cell>
          <cell r="J6992">
            <v>1</v>
          </cell>
          <cell r="K6992">
            <v>0.04</v>
          </cell>
          <cell r="L6992">
            <v>3.9E-2</v>
          </cell>
          <cell r="M6992" t="str">
            <v>KG</v>
          </cell>
          <cell r="N6992">
            <v>0</v>
          </cell>
          <cell r="P6992" t="str">
            <v>22326122472F382U46</v>
          </cell>
          <cell r="Q6992" t="str">
            <v>4010105645910</v>
          </cell>
          <cell r="R6992" t="str">
            <v>4</v>
          </cell>
          <cell r="S6992" t="str">
            <v>223</v>
          </cell>
          <cell r="T6992" t="str">
            <v>01</v>
          </cell>
          <cell r="V6992" t="str">
            <v>85366990</v>
          </cell>
          <cell r="W6992" t="str">
            <v>HU</v>
          </cell>
          <cell r="X6992" t="str">
            <v>W</v>
          </cell>
          <cell r="Y6992" t="str">
            <v>606</v>
          </cell>
          <cell r="Z6992" t="str">
            <v>EA</v>
          </cell>
          <cell r="AA6992">
            <v>100</v>
          </cell>
          <cell r="AB6992" t="str">
            <v>60 X 60 X 42</v>
          </cell>
          <cell r="AE6992" t="str">
            <v>STK</v>
          </cell>
          <cell r="AF6992">
            <v>1</v>
          </cell>
          <cell r="AG6992">
            <v>19</v>
          </cell>
          <cell r="AH6992">
            <v>1</v>
          </cell>
          <cell r="AI6992" t="str">
            <v>STK</v>
          </cell>
          <cell r="AJ6992" t="str">
            <v>PEHA Elektro GmbH &amp; Co. KG</v>
          </cell>
          <cell r="AK6992" t="str">
            <v>PEHA Elektro GmbH &amp; Co. KG</v>
          </cell>
        </row>
        <row r="6993">
          <cell r="C6993" t="str">
            <v>D 6770/15.19 AUS MSWES/KÄ</v>
          </cell>
          <cell r="D6993" t="str">
            <v>4851</v>
          </cell>
          <cell r="E6993" t="str">
            <v>15</v>
          </cell>
          <cell r="F6993" t="str">
            <v>1</v>
          </cell>
          <cell r="G6993" t="str">
            <v>01</v>
          </cell>
          <cell r="H6993" t="str">
            <v>01</v>
          </cell>
          <cell r="I6993" t="str">
            <v>1</v>
          </cell>
          <cell r="J6993">
            <v>1</v>
          </cell>
          <cell r="K6993">
            <v>0.06</v>
          </cell>
          <cell r="L6993">
            <v>0.06</v>
          </cell>
          <cell r="M6993" t="str">
            <v>KG</v>
          </cell>
          <cell r="N6993">
            <v>0</v>
          </cell>
          <cell r="P6993" t="str">
            <v>22326122472F382U46</v>
          </cell>
          <cell r="Q6993" t="str">
            <v>4010105646016</v>
          </cell>
          <cell r="R6993" t="str">
            <v>4</v>
          </cell>
          <cell r="S6993" t="str">
            <v>223</v>
          </cell>
          <cell r="T6993" t="str">
            <v>01</v>
          </cell>
          <cell r="V6993" t="str">
            <v>85366990</v>
          </cell>
          <cell r="W6993" t="str">
            <v>HU</v>
          </cell>
          <cell r="X6993" t="str">
            <v>C</v>
          </cell>
          <cell r="Y6993" t="str">
            <v>606</v>
          </cell>
          <cell r="Z6993" t="str">
            <v>EA</v>
          </cell>
          <cell r="AA6993">
            <v>100</v>
          </cell>
          <cell r="AB6993" t="str">
            <v>60 X 60 X 30</v>
          </cell>
          <cell r="AE6993" t="str">
            <v>STK</v>
          </cell>
          <cell r="AF6993">
            <v>1</v>
          </cell>
          <cell r="AG6993">
            <v>19</v>
          </cell>
          <cell r="AH6993">
            <v>1</v>
          </cell>
          <cell r="AI6993" t="str">
            <v>STK</v>
          </cell>
          <cell r="AJ6993" t="str">
            <v>PEHA Elektro GmbH &amp; Co. KG</v>
          </cell>
          <cell r="AK6993" t="str">
            <v>PEHA Elektro GmbH &amp; Co. KG</v>
          </cell>
        </row>
        <row r="6994">
          <cell r="C6994" t="str">
            <v>D 6711.33 SK WE2</v>
          </cell>
          <cell r="D6994" t="str">
            <v>4851</v>
          </cell>
          <cell r="E6994" t="str">
            <v>15</v>
          </cell>
          <cell r="F6994" t="str">
            <v>1</v>
          </cell>
          <cell r="G6994" t="str">
            <v>01</v>
          </cell>
          <cell r="H6994" t="str">
            <v>01</v>
          </cell>
          <cell r="I6994" t="str">
            <v>1</v>
          </cell>
          <cell r="J6994">
            <v>1</v>
          </cell>
          <cell r="K6994">
            <v>6.8000000000000005E-2</v>
          </cell>
          <cell r="L6994">
            <v>6.8000000000000005E-2</v>
          </cell>
          <cell r="M6994" t="str">
            <v>KG</v>
          </cell>
          <cell r="N6994">
            <v>0</v>
          </cell>
          <cell r="P6994" t="str">
            <v>22326122472F382U46</v>
          </cell>
          <cell r="Q6994" t="str">
            <v>4010105646115</v>
          </cell>
          <cell r="R6994" t="str">
            <v>4</v>
          </cell>
          <cell r="S6994" t="str">
            <v>223</v>
          </cell>
          <cell r="T6994" t="str">
            <v>01</v>
          </cell>
          <cell r="V6994" t="str">
            <v>85366990</v>
          </cell>
          <cell r="W6994" t="str">
            <v>DE</v>
          </cell>
          <cell r="X6994" t="str">
            <v>W</v>
          </cell>
          <cell r="Y6994" t="str">
            <v>606</v>
          </cell>
          <cell r="Z6994" t="str">
            <v>EA</v>
          </cell>
          <cell r="AA6994">
            <v>1</v>
          </cell>
          <cell r="AB6994" t="str">
            <v>60 X 60  X 65</v>
          </cell>
          <cell r="AE6994" t="str">
            <v>STK</v>
          </cell>
          <cell r="AF6994">
            <v>1</v>
          </cell>
          <cell r="AG6994">
            <v>19</v>
          </cell>
          <cell r="AH6994">
            <v>1</v>
          </cell>
          <cell r="AI6994" t="str">
            <v>STK</v>
          </cell>
          <cell r="AJ6994" t="str">
            <v>PEHA Elektro GmbH &amp; Co. KG</v>
          </cell>
          <cell r="AK6994" t="str">
            <v>PEHA Elektro GmbH &amp; Co. KG</v>
          </cell>
        </row>
        <row r="6995">
          <cell r="C6995" t="str">
            <v>D 6711.20 SKSIE1/WALDNER</v>
          </cell>
          <cell r="D6995" t="str">
            <v>4851</v>
          </cell>
          <cell r="E6995" t="str">
            <v>15</v>
          </cell>
          <cell r="F6995" t="str">
            <v>1</v>
          </cell>
          <cell r="G6995" t="str">
            <v>01</v>
          </cell>
          <cell r="H6995" t="str">
            <v>02</v>
          </cell>
          <cell r="I6995" t="str">
            <v>2</v>
          </cell>
          <cell r="J6995">
            <v>1</v>
          </cell>
          <cell r="K6995">
            <v>6.8000000000000005E-2</v>
          </cell>
          <cell r="L6995">
            <v>6.8000000000000005E-2</v>
          </cell>
          <cell r="M6995" t="str">
            <v>KG</v>
          </cell>
          <cell r="N6995">
            <v>0</v>
          </cell>
          <cell r="P6995" t="str">
            <v>22326122472F382U46</v>
          </cell>
          <cell r="Q6995" t="str">
            <v>4010105646214</v>
          </cell>
          <cell r="R6995" t="str">
            <v>4</v>
          </cell>
          <cell r="S6995" t="str">
            <v>223</v>
          </cell>
          <cell r="T6995" t="str">
            <v>01</v>
          </cell>
          <cell r="V6995" t="str">
            <v>85366990</v>
          </cell>
          <cell r="W6995" t="str">
            <v>DE</v>
          </cell>
          <cell r="X6995" t="str">
            <v>C</v>
          </cell>
          <cell r="Y6995" t="str">
            <v>606</v>
          </cell>
          <cell r="Z6995" t="str">
            <v>EA</v>
          </cell>
          <cell r="AA6995">
            <v>1</v>
          </cell>
          <cell r="AE6995" t="str">
            <v>STK</v>
          </cell>
          <cell r="AF6995">
            <v>1</v>
          </cell>
          <cell r="AG6995">
            <v>19</v>
          </cell>
          <cell r="AH6995">
            <v>1</v>
          </cell>
          <cell r="AI6995" t="str">
            <v>STK</v>
          </cell>
          <cell r="AJ6995" t="str">
            <v>PEHA Elektro GmbH &amp; Co. KG</v>
          </cell>
          <cell r="AK6995" t="str">
            <v>PEHA Elektro GmbH &amp; Co. KG</v>
          </cell>
        </row>
        <row r="6996">
          <cell r="C6996" t="str">
            <v>D 6711.36 SK NA WI WE S/I</v>
          </cell>
          <cell r="D6996" t="str">
            <v>4851</v>
          </cell>
          <cell r="E6996" t="str">
            <v>15</v>
          </cell>
          <cell r="F6996" t="str">
            <v>1</v>
          </cell>
          <cell r="G6996" t="str">
            <v>01</v>
          </cell>
          <cell r="H6996" t="str">
            <v>01</v>
          </cell>
          <cell r="I6996" t="str">
            <v>1</v>
          </cell>
          <cell r="J6996">
            <v>1</v>
          </cell>
          <cell r="K6996">
            <v>6.8000000000000005E-2</v>
          </cell>
          <cell r="L6996">
            <v>6.8000000000000005E-2</v>
          </cell>
          <cell r="M6996" t="str">
            <v>KG</v>
          </cell>
          <cell r="N6996">
            <v>0</v>
          </cell>
          <cell r="P6996" t="str">
            <v>22326122472F382U46</v>
          </cell>
          <cell r="Q6996" t="str">
            <v>4010105646313</v>
          </cell>
          <cell r="R6996" t="str">
            <v>4</v>
          </cell>
          <cell r="S6996" t="str">
            <v>223</v>
          </cell>
          <cell r="T6996" t="str">
            <v>01</v>
          </cell>
          <cell r="V6996" t="str">
            <v>85366990</v>
          </cell>
          <cell r="W6996" t="str">
            <v>DE</v>
          </cell>
          <cell r="X6996" t="str">
            <v>W</v>
          </cell>
          <cell r="Y6996" t="str">
            <v>606</v>
          </cell>
          <cell r="Z6996" t="str">
            <v>EA</v>
          </cell>
          <cell r="AA6996">
            <v>1</v>
          </cell>
          <cell r="AE6996" t="str">
            <v>STK</v>
          </cell>
          <cell r="AF6996">
            <v>1</v>
          </cell>
          <cell r="AG6996">
            <v>19</v>
          </cell>
          <cell r="AH6996">
            <v>1</v>
          </cell>
          <cell r="AI6996" t="str">
            <v>STK</v>
          </cell>
          <cell r="AJ6996" t="str">
            <v>PEHA Elektro GmbH &amp; Co. KG</v>
          </cell>
          <cell r="AK6996" t="str">
            <v>PEHA Elektro GmbH &amp; Co. KG</v>
          </cell>
        </row>
        <row r="6997">
          <cell r="C6997" t="str">
            <v>D 6711.42 SK WE1/I</v>
          </cell>
          <cell r="D6997" t="str">
            <v>4851</v>
          </cell>
          <cell r="E6997" t="str">
            <v>15</v>
          </cell>
          <cell r="F6997" t="str">
            <v>1</v>
          </cell>
          <cell r="G6997" t="str">
            <v>01</v>
          </cell>
          <cell r="H6997" t="str">
            <v>18</v>
          </cell>
          <cell r="I6997" t="str">
            <v>18</v>
          </cell>
          <cell r="J6997">
            <v>1</v>
          </cell>
          <cell r="K6997">
            <v>6.7000000000000004E-2</v>
          </cell>
          <cell r="L6997">
            <v>6.7000000000000004E-2</v>
          </cell>
          <cell r="M6997" t="str">
            <v>KG</v>
          </cell>
          <cell r="N6997">
            <v>0</v>
          </cell>
          <cell r="P6997" t="str">
            <v>22326122472F382U46</v>
          </cell>
          <cell r="Q6997" t="str">
            <v>4010105646412</v>
          </cell>
          <cell r="R6997" t="str">
            <v>4</v>
          </cell>
          <cell r="S6997" t="str">
            <v>223</v>
          </cell>
          <cell r="T6997" t="str">
            <v>01</v>
          </cell>
          <cell r="V6997" t="str">
            <v>85366990</v>
          </cell>
          <cell r="W6997" t="str">
            <v>DE</v>
          </cell>
          <cell r="X6997" t="str">
            <v>C</v>
          </cell>
          <cell r="Y6997" t="str">
            <v>606</v>
          </cell>
          <cell r="Z6997" t="str">
            <v>EA</v>
          </cell>
          <cell r="AA6997">
            <v>1</v>
          </cell>
          <cell r="AE6997" t="str">
            <v>STK</v>
          </cell>
          <cell r="AF6997">
            <v>1</v>
          </cell>
          <cell r="AG6997">
            <v>19</v>
          </cell>
          <cell r="AH6997">
            <v>1</v>
          </cell>
          <cell r="AI6997" t="str">
            <v>STK</v>
          </cell>
          <cell r="AJ6997" t="str">
            <v>PEHA Elektro GmbH &amp; Co. KG</v>
          </cell>
          <cell r="AK6997" t="str">
            <v>PEHA Elektro GmbH &amp; Co. KG</v>
          </cell>
        </row>
        <row r="6998">
          <cell r="C6998" t="str">
            <v>D 6711.02 SK NA WI WE S/I</v>
          </cell>
          <cell r="D6998" t="str">
            <v>4851</v>
          </cell>
          <cell r="E6998" t="str">
            <v>15</v>
          </cell>
          <cell r="F6998" t="str">
            <v>1</v>
          </cell>
          <cell r="G6998" t="str">
            <v>01</v>
          </cell>
          <cell r="H6998" t="str">
            <v>01</v>
          </cell>
          <cell r="I6998" t="str">
            <v>1</v>
          </cell>
          <cell r="J6998">
            <v>1</v>
          </cell>
          <cell r="K6998">
            <v>7.0000000000000007E-2</v>
          </cell>
          <cell r="L6998">
            <v>7.0000000000000007E-2</v>
          </cell>
          <cell r="M6998" t="str">
            <v>KG</v>
          </cell>
          <cell r="N6998">
            <v>0</v>
          </cell>
          <cell r="P6998" t="str">
            <v>22326122472F382U46</v>
          </cell>
          <cell r="Q6998" t="str">
            <v>4010105646511</v>
          </cell>
          <cell r="R6998" t="str">
            <v>4</v>
          </cell>
          <cell r="S6998" t="str">
            <v>223</v>
          </cell>
          <cell r="T6998" t="str">
            <v>01</v>
          </cell>
          <cell r="V6998" t="str">
            <v>85366990</v>
          </cell>
          <cell r="W6998" t="str">
            <v>DE</v>
          </cell>
          <cell r="X6998" t="str">
            <v>C</v>
          </cell>
          <cell r="Y6998" t="str">
            <v>606</v>
          </cell>
          <cell r="Z6998" t="str">
            <v>EA</v>
          </cell>
          <cell r="AA6998">
            <v>1</v>
          </cell>
          <cell r="AB6998" t="str">
            <v>60 X 60 X 60</v>
          </cell>
          <cell r="AE6998" t="str">
            <v>STK</v>
          </cell>
          <cell r="AF6998">
            <v>1</v>
          </cell>
          <cell r="AG6998">
            <v>19</v>
          </cell>
          <cell r="AH6998">
            <v>1</v>
          </cell>
          <cell r="AI6998" t="str">
            <v>STK</v>
          </cell>
          <cell r="AJ6998" t="str">
            <v>PEHA Elektro GmbH &amp; Co. KG</v>
          </cell>
          <cell r="AK6998" t="str">
            <v>PEHA Elektro GmbH &amp; Co. KG</v>
          </cell>
        </row>
        <row r="6999">
          <cell r="C6999" t="str">
            <v>D 6711.02 SK NA WE S</v>
          </cell>
          <cell r="D6999" t="str">
            <v>4851</v>
          </cell>
          <cell r="E6999" t="str">
            <v>15</v>
          </cell>
          <cell r="F6999" t="str">
            <v>1</v>
          </cell>
          <cell r="G6999" t="str">
            <v>01</v>
          </cell>
          <cell r="H6999" t="str">
            <v>01</v>
          </cell>
          <cell r="I6999" t="str">
            <v>1</v>
          </cell>
          <cell r="J6999">
            <v>1</v>
          </cell>
          <cell r="K6999">
            <v>6.4000000000000001E-2</v>
          </cell>
          <cell r="L6999">
            <v>6.4000000000000001E-2</v>
          </cell>
          <cell r="M6999" t="str">
            <v>KG</v>
          </cell>
          <cell r="N6999">
            <v>0</v>
          </cell>
          <cell r="P6999" t="str">
            <v>22326122472F382U46</v>
          </cell>
          <cell r="Q6999" t="str">
            <v>4010105646559</v>
          </cell>
          <cell r="R6999" t="str">
            <v>4</v>
          </cell>
          <cell r="S6999" t="str">
            <v>223</v>
          </cell>
          <cell r="T6999" t="str">
            <v>01</v>
          </cell>
          <cell r="V6999" t="str">
            <v>85366990</v>
          </cell>
          <cell r="W6999" t="str">
            <v>DE</v>
          </cell>
          <cell r="X6999" t="str">
            <v>C</v>
          </cell>
          <cell r="Y6999" t="str">
            <v>606</v>
          </cell>
          <cell r="Z6999" t="str">
            <v>EA</v>
          </cell>
          <cell r="AA6999">
            <v>1</v>
          </cell>
          <cell r="AB6999" t="str">
            <v>60 X 60  X 60</v>
          </cell>
          <cell r="AE6999" t="str">
            <v>STK</v>
          </cell>
          <cell r="AF6999">
            <v>1</v>
          </cell>
          <cell r="AG6999">
            <v>19</v>
          </cell>
          <cell r="AH6999">
            <v>1</v>
          </cell>
          <cell r="AI6999" t="str">
            <v>STK</v>
          </cell>
          <cell r="AJ6999" t="str">
            <v>PEHA Elektro GmbH &amp; Co. KG</v>
          </cell>
          <cell r="AK6999" t="str">
            <v>PEHA Elektro GmbH &amp; Co. KG</v>
          </cell>
        </row>
        <row r="7000">
          <cell r="C7000" t="str">
            <v>D 6711.33 SK NA WE S</v>
          </cell>
          <cell r="D7000" t="str">
            <v>4851</v>
          </cell>
          <cell r="E7000" t="str">
            <v>15</v>
          </cell>
          <cell r="F7000" t="str">
            <v>1</v>
          </cell>
          <cell r="G7000" t="str">
            <v>01</v>
          </cell>
          <cell r="H7000" t="str">
            <v>01</v>
          </cell>
          <cell r="I7000" t="str">
            <v>1</v>
          </cell>
          <cell r="J7000">
            <v>1</v>
          </cell>
          <cell r="K7000">
            <v>6.4000000000000001E-2</v>
          </cell>
          <cell r="L7000">
            <v>6.4000000000000001E-2</v>
          </cell>
          <cell r="M7000" t="str">
            <v>KG</v>
          </cell>
          <cell r="N7000">
            <v>0</v>
          </cell>
          <cell r="P7000" t="str">
            <v>22326122472F382U46</v>
          </cell>
          <cell r="Q7000" t="str">
            <v>4010105646573</v>
          </cell>
          <cell r="R7000" t="str">
            <v>4</v>
          </cell>
          <cell r="S7000" t="str">
            <v>223</v>
          </cell>
          <cell r="T7000" t="str">
            <v>01</v>
          </cell>
          <cell r="V7000" t="str">
            <v>85366990</v>
          </cell>
          <cell r="W7000" t="str">
            <v>DE</v>
          </cell>
          <cell r="X7000" t="str">
            <v>W</v>
          </cell>
          <cell r="Y7000" t="str">
            <v>606</v>
          </cell>
          <cell r="Z7000" t="str">
            <v>EA</v>
          </cell>
          <cell r="AA7000">
            <v>1</v>
          </cell>
          <cell r="AB7000" t="str">
            <v>320 X 158 X 107</v>
          </cell>
          <cell r="AE7000" t="str">
            <v>STK</v>
          </cell>
          <cell r="AF7000">
            <v>1</v>
          </cell>
          <cell r="AG7000">
            <v>19</v>
          </cell>
          <cell r="AH7000">
            <v>1</v>
          </cell>
          <cell r="AI7000" t="str">
            <v>STK</v>
          </cell>
          <cell r="AJ7000" t="str">
            <v>PEHA Elektro GmbH &amp; Co. KG</v>
          </cell>
          <cell r="AK7000" t="str">
            <v>PEHA Elektro GmbH &amp; Co. KG</v>
          </cell>
        </row>
        <row r="7001">
          <cell r="C7001" t="str">
            <v>D 6711.33 SK WE1</v>
          </cell>
          <cell r="D7001" t="str">
            <v>4851</v>
          </cell>
          <cell r="E7001" t="str">
            <v>15</v>
          </cell>
          <cell r="F7001" t="str">
            <v>1</v>
          </cell>
          <cell r="G7001" t="str">
            <v>01</v>
          </cell>
          <cell r="H7001" t="str">
            <v>01</v>
          </cell>
          <cell r="I7001" t="str">
            <v>1</v>
          </cell>
          <cell r="J7001">
            <v>1</v>
          </cell>
          <cell r="K7001">
            <v>6.6000000000000003E-2</v>
          </cell>
          <cell r="L7001">
            <v>6.6000000000000003E-2</v>
          </cell>
          <cell r="M7001" t="str">
            <v>KG</v>
          </cell>
          <cell r="N7001">
            <v>0</v>
          </cell>
          <cell r="P7001" t="str">
            <v>22326122472F382U46</v>
          </cell>
          <cell r="Q7001" t="str">
            <v>4010105646610</v>
          </cell>
          <cell r="R7001" t="str">
            <v>4</v>
          </cell>
          <cell r="S7001" t="str">
            <v>223</v>
          </cell>
          <cell r="T7001" t="str">
            <v>01</v>
          </cell>
          <cell r="V7001" t="str">
            <v>85366990</v>
          </cell>
          <cell r="W7001" t="str">
            <v>DE</v>
          </cell>
          <cell r="X7001" t="str">
            <v>C</v>
          </cell>
          <cell r="Y7001" t="str">
            <v>606</v>
          </cell>
          <cell r="Z7001" t="str">
            <v>EA</v>
          </cell>
          <cell r="AA7001">
            <v>1</v>
          </cell>
          <cell r="AB7001" t="str">
            <v>55 X 55  X 65</v>
          </cell>
          <cell r="AE7001" t="str">
            <v>STK</v>
          </cell>
          <cell r="AF7001">
            <v>1</v>
          </cell>
          <cell r="AG7001">
            <v>19</v>
          </cell>
          <cell r="AH7001">
            <v>1</v>
          </cell>
          <cell r="AI7001" t="str">
            <v>STK</v>
          </cell>
          <cell r="AJ7001" t="str">
            <v>PEHA Elektro GmbH &amp; Co. KG</v>
          </cell>
          <cell r="AK7001" t="str">
            <v>PEHA Elektro GmbH &amp; Co. KG</v>
          </cell>
        </row>
        <row r="7002">
          <cell r="C7002" t="str">
            <v>D 6711.02 SK LED4 WE2AK/I</v>
          </cell>
          <cell r="D7002" t="str">
            <v>4851</v>
          </cell>
          <cell r="E7002" t="str">
            <v>15</v>
          </cell>
          <cell r="F7002" t="str">
            <v>1</v>
          </cell>
          <cell r="G7002" t="str">
            <v>01</v>
          </cell>
          <cell r="H7002" t="str">
            <v>01</v>
          </cell>
          <cell r="I7002" t="str">
            <v>1</v>
          </cell>
          <cell r="J7002">
            <v>1</v>
          </cell>
          <cell r="K7002">
            <v>6.6000000000000003E-2</v>
          </cell>
          <cell r="L7002">
            <v>6.6000000000000003E-2</v>
          </cell>
          <cell r="M7002" t="str">
            <v>KG</v>
          </cell>
          <cell r="N7002">
            <v>0</v>
          </cell>
          <cell r="P7002" t="str">
            <v>22326122472F382U46</v>
          </cell>
          <cell r="Q7002" t="str">
            <v>4010105646634</v>
          </cell>
          <cell r="R7002" t="str">
            <v>4</v>
          </cell>
          <cell r="S7002" t="str">
            <v>223</v>
          </cell>
          <cell r="T7002" t="str">
            <v>01</v>
          </cell>
          <cell r="V7002" t="str">
            <v>85366990</v>
          </cell>
          <cell r="W7002" t="str">
            <v>DE</v>
          </cell>
          <cell r="X7002" t="str">
            <v>C</v>
          </cell>
          <cell r="Y7002" t="str">
            <v>606</v>
          </cell>
          <cell r="Z7002" t="str">
            <v>EA</v>
          </cell>
          <cell r="AA7002">
            <v>1</v>
          </cell>
          <cell r="AE7002" t="str">
            <v>STK</v>
          </cell>
          <cell r="AF7002">
            <v>1</v>
          </cell>
          <cell r="AG7002">
            <v>19</v>
          </cell>
          <cell r="AH7002">
            <v>1</v>
          </cell>
          <cell r="AI7002" t="str">
            <v>STK</v>
          </cell>
          <cell r="AJ7002" t="str">
            <v>PEHA Elektro GmbH &amp; Co. KG</v>
          </cell>
          <cell r="AK7002" t="str">
            <v>PEHA Elektro GmbH &amp; Co. KG</v>
          </cell>
        </row>
        <row r="7003">
          <cell r="C7003" t="str">
            <v>D 6771.70 KCH-S SI O.A./M</v>
          </cell>
          <cell r="D7003" t="str">
            <v>4851</v>
          </cell>
          <cell r="E7003" t="str">
            <v>15</v>
          </cell>
          <cell r="F7003" t="str">
            <v>1</v>
          </cell>
          <cell r="G7003" t="str">
            <v>01</v>
          </cell>
          <cell r="H7003" t="str">
            <v>01</v>
          </cell>
          <cell r="I7003" t="str">
            <v>1</v>
          </cell>
          <cell r="J7003">
            <v>1</v>
          </cell>
          <cell r="K7003">
            <v>6.6000000000000003E-2</v>
          </cell>
          <cell r="L7003">
            <v>6.6000000000000003E-2</v>
          </cell>
          <cell r="M7003" t="str">
            <v>KG</v>
          </cell>
          <cell r="N7003">
            <v>0</v>
          </cell>
          <cell r="P7003" t="str">
            <v>22326122472F382U46</v>
          </cell>
          <cell r="Q7003" t="str">
            <v>4010105646658</v>
          </cell>
          <cell r="R7003" t="str">
            <v>4</v>
          </cell>
          <cell r="S7003" t="str">
            <v>223</v>
          </cell>
          <cell r="T7003" t="str">
            <v>01</v>
          </cell>
          <cell r="V7003" t="str">
            <v>85366990</v>
          </cell>
          <cell r="W7003" t="str">
            <v>HU</v>
          </cell>
          <cell r="X7003" t="str">
            <v>C</v>
          </cell>
          <cell r="Y7003" t="str">
            <v>606</v>
          </cell>
          <cell r="Z7003" t="str">
            <v>EA</v>
          </cell>
          <cell r="AA7003">
            <v>200</v>
          </cell>
          <cell r="AE7003" t="str">
            <v>STK</v>
          </cell>
          <cell r="AF7003">
            <v>1</v>
          </cell>
          <cell r="AG7003">
            <v>19</v>
          </cell>
          <cell r="AH7003">
            <v>1</v>
          </cell>
          <cell r="AI7003" t="str">
            <v>STK</v>
          </cell>
          <cell r="AJ7003" t="str">
            <v>PEHA Elektro GmbH &amp; Co. KG</v>
          </cell>
          <cell r="AK7003" t="str">
            <v>PEHA Elektro GmbH &amp; Co. KG</v>
          </cell>
        </row>
        <row r="7004">
          <cell r="C7004" t="str">
            <v>D 6711.42 SK NA WI WE2/I</v>
          </cell>
          <cell r="D7004" t="str">
            <v>4851</v>
          </cell>
          <cell r="E7004" t="str">
            <v>15</v>
          </cell>
          <cell r="F7004" t="str">
            <v>1</v>
          </cell>
          <cell r="G7004" t="str">
            <v>01</v>
          </cell>
          <cell r="H7004" t="str">
            <v>01</v>
          </cell>
          <cell r="I7004" t="str">
            <v>1</v>
          </cell>
          <cell r="J7004">
            <v>1</v>
          </cell>
          <cell r="K7004">
            <v>6.5000000000000002E-2</v>
          </cell>
          <cell r="L7004">
            <v>6.4000000000000001E-2</v>
          </cell>
          <cell r="M7004" t="str">
            <v>KG</v>
          </cell>
          <cell r="N7004">
            <v>0</v>
          </cell>
          <cell r="P7004" t="str">
            <v>22326122472F382U46</v>
          </cell>
          <cell r="Q7004" t="str">
            <v>4010105646719</v>
          </cell>
          <cell r="R7004" t="str">
            <v>4</v>
          </cell>
          <cell r="S7004" t="str">
            <v>223</v>
          </cell>
          <cell r="T7004" t="str">
            <v>01</v>
          </cell>
          <cell r="V7004" t="str">
            <v>85366990</v>
          </cell>
          <cell r="W7004" t="str">
            <v>DE</v>
          </cell>
          <cell r="X7004" t="str">
            <v>C</v>
          </cell>
          <cell r="Y7004" t="str">
            <v>606</v>
          </cell>
          <cell r="Z7004" t="str">
            <v>EA</v>
          </cell>
          <cell r="AA7004">
            <v>1</v>
          </cell>
          <cell r="AE7004" t="str">
            <v>STK</v>
          </cell>
          <cell r="AF7004">
            <v>1</v>
          </cell>
          <cell r="AG7004">
            <v>19</v>
          </cell>
          <cell r="AH7004">
            <v>1</v>
          </cell>
          <cell r="AI7004" t="str">
            <v>STK</v>
          </cell>
          <cell r="AJ7004" t="str">
            <v>PEHA Elektro GmbH &amp; Co. KG</v>
          </cell>
          <cell r="AK7004" t="str">
            <v>PEHA Elektro GmbH &amp; Co. KG</v>
          </cell>
        </row>
        <row r="7005">
          <cell r="C7005" t="str">
            <v>D 6711.42 SK NA WI WE1/I</v>
          </cell>
          <cell r="D7005" t="str">
            <v>4851</v>
          </cell>
          <cell r="E7005" t="str">
            <v>15</v>
          </cell>
          <cell r="F7005" t="str">
            <v>1</v>
          </cell>
          <cell r="G7005" t="str">
            <v>01</v>
          </cell>
          <cell r="H7005" t="str">
            <v>01</v>
          </cell>
          <cell r="I7005" t="str">
            <v>1</v>
          </cell>
          <cell r="J7005">
            <v>1</v>
          </cell>
          <cell r="K7005">
            <v>6.4000000000000001E-2</v>
          </cell>
          <cell r="L7005">
            <v>6.4000000000000001E-2</v>
          </cell>
          <cell r="M7005" t="str">
            <v>KG</v>
          </cell>
          <cell r="N7005">
            <v>0</v>
          </cell>
          <cell r="P7005" t="str">
            <v>22326122472F382U46</v>
          </cell>
          <cell r="Q7005" t="str">
            <v>4010105646818</v>
          </cell>
          <cell r="R7005" t="str">
            <v>4</v>
          </cell>
          <cell r="S7005" t="str">
            <v>223</v>
          </cell>
          <cell r="T7005" t="str">
            <v>01</v>
          </cell>
          <cell r="V7005" t="str">
            <v>85366990</v>
          </cell>
          <cell r="W7005" t="str">
            <v>DE</v>
          </cell>
          <cell r="X7005" t="str">
            <v>C</v>
          </cell>
          <cell r="Y7005" t="str">
            <v>606</v>
          </cell>
          <cell r="Z7005" t="str">
            <v>EA</v>
          </cell>
          <cell r="AA7005">
            <v>1</v>
          </cell>
          <cell r="AE7005" t="str">
            <v>STK</v>
          </cell>
          <cell r="AF7005">
            <v>1</v>
          </cell>
          <cell r="AG7005">
            <v>19</v>
          </cell>
          <cell r="AH7005">
            <v>1</v>
          </cell>
          <cell r="AI7005" t="str">
            <v>STK</v>
          </cell>
          <cell r="AJ7005" t="str">
            <v>PEHA Elektro GmbH &amp; Co. KG</v>
          </cell>
          <cell r="AK7005" t="str">
            <v>PEHA Elektro GmbH &amp; Co. KG</v>
          </cell>
        </row>
        <row r="7006">
          <cell r="C7006" t="str">
            <v>D 6711.12 SK NA WE1/I</v>
          </cell>
          <cell r="D7006" t="str">
            <v>4851</v>
          </cell>
          <cell r="E7006" t="str">
            <v>15</v>
          </cell>
          <cell r="F7006" t="str">
            <v>1</v>
          </cell>
          <cell r="G7006" t="str">
            <v>01</v>
          </cell>
          <cell r="H7006" t="str">
            <v>01</v>
          </cell>
          <cell r="I7006" t="str">
            <v>1</v>
          </cell>
          <cell r="J7006">
            <v>1</v>
          </cell>
          <cell r="K7006">
            <v>6.9000000000000006E-2</v>
          </cell>
          <cell r="L7006">
            <v>0.06</v>
          </cell>
          <cell r="M7006" t="str">
            <v>KG</v>
          </cell>
          <cell r="N7006">
            <v>0</v>
          </cell>
          <cell r="P7006" t="str">
            <v>22326122472F382U46</v>
          </cell>
          <cell r="Q7006" t="str">
            <v>4010105646917</v>
          </cell>
          <cell r="R7006" t="str">
            <v>4</v>
          </cell>
          <cell r="S7006" t="str">
            <v>223</v>
          </cell>
          <cell r="T7006" t="str">
            <v>01</v>
          </cell>
          <cell r="V7006" t="str">
            <v>85366990</v>
          </cell>
          <cell r="W7006" t="str">
            <v>DE</v>
          </cell>
          <cell r="X7006" t="str">
            <v>C</v>
          </cell>
          <cell r="Y7006" t="str">
            <v>606</v>
          </cell>
          <cell r="Z7006" t="str">
            <v>EA</v>
          </cell>
          <cell r="AA7006">
            <v>1</v>
          </cell>
          <cell r="AE7006" t="str">
            <v>STK</v>
          </cell>
          <cell r="AF7006">
            <v>1</v>
          </cell>
          <cell r="AG7006">
            <v>19</v>
          </cell>
          <cell r="AH7006">
            <v>1</v>
          </cell>
          <cell r="AI7006" t="str">
            <v>STK</v>
          </cell>
          <cell r="AJ7006" t="str">
            <v>PEHA Elektro GmbH &amp; Co. KG</v>
          </cell>
          <cell r="AK7006" t="str">
            <v>PEHA Elektro GmbH &amp; Co. KG</v>
          </cell>
        </row>
        <row r="7007">
          <cell r="C7007" t="str">
            <v>D 6711.12 SK NA WE2/I</v>
          </cell>
          <cell r="D7007" t="str">
            <v>4851</v>
          </cell>
          <cell r="E7007" t="str">
            <v>15</v>
          </cell>
          <cell r="F7007" t="str">
            <v>1</v>
          </cell>
          <cell r="G7007" t="str">
            <v>01</v>
          </cell>
          <cell r="H7007" t="str">
            <v>01</v>
          </cell>
          <cell r="I7007" t="str">
            <v>1</v>
          </cell>
          <cell r="J7007">
            <v>1</v>
          </cell>
          <cell r="K7007">
            <v>7.0000000000000001E-3</v>
          </cell>
          <cell r="L7007">
            <v>7.0000000000000001E-3</v>
          </cell>
          <cell r="M7007" t="str">
            <v>KG</v>
          </cell>
          <cell r="N7007">
            <v>0</v>
          </cell>
          <cell r="P7007" t="str">
            <v>22326122472F382U46</v>
          </cell>
          <cell r="Q7007" t="str">
            <v>4010105647013</v>
          </cell>
          <cell r="R7007" t="str">
            <v>4</v>
          </cell>
          <cell r="S7007" t="str">
            <v>223</v>
          </cell>
          <cell r="T7007" t="str">
            <v>01</v>
          </cell>
          <cell r="V7007" t="str">
            <v>85366990</v>
          </cell>
          <cell r="W7007" t="str">
            <v>DE</v>
          </cell>
          <cell r="X7007" t="str">
            <v>W</v>
          </cell>
          <cell r="Y7007" t="str">
            <v>606</v>
          </cell>
          <cell r="Z7007" t="str">
            <v>EA</v>
          </cell>
          <cell r="AA7007">
            <v>1</v>
          </cell>
          <cell r="AB7007" t="str">
            <v>65 X 60 X 60</v>
          </cell>
          <cell r="AE7007" t="str">
            <v>STK</v>
          </cell>
          <cell r="AF7007">
            <v>1</v>
          </cell>
          <cell r="AG7007">
            <v>19</v>
          </cell>
          <cell r="AH7007">
            <v>1</v>
          </cell>
          <cell r="AI7007" t="str">
            <v>STK</v>
          </cell>
          <cell r="AJ7007" t="str">
            <v>PEHA Elektro GmbH &amp; Co. KG</v>
          </cell>
          <cell r="AK7007" t="str">
            <v>PEHA Elektro GmbH &amp; Co. KG</v>
          </cell>
        </row>
        <row r="7008">
          <cell r="C7008" t="str">
            <v>D 6711.33 SK NA WI WE1</v>
          </cell>
          <cell r="D7008" t="str">
            <v>4851</v>
          </cell>
          <cell r="E7008" t="str">
            <v>15</v>
          </cell>
          <cell r="F7008" t="str">
            <v>1</v>
          </cell>
          <cell r="G7008" t="str">
            <v>01</v>
          </cell>
          <cell r="H7008" t="str">
            <v>01</v>
          </cell>
          <cell r="I7008" t="str">
            <v>1</v>
          </cell>
          <cell r="J7008">
            <v>1</v>
          </cell>
          <cell r="K7008">
            <v>6.2E-2</v>
          </cell>
          <cell r="L7008">
            <v>6.0999999999999999E-2</v>
          </cell>
          <cell r="M7008" t="str">
            <v>KG</v>
          </cell>
          <cell r="N7008">
            <v>0</v>
          </cell>
          <cell r="P7008" t="str">
            <v>22326122472F382U46</v>
          </cell>
          <cell r="Q7008" t="str">
            <v>4010105647112</v>
          </cell>
          <cell r="R7008" t="str">
            <v>4</v>
          </cell>
          <cell r="S7008" t="str">
            <v>223</v>
          </cell>
          <cell r="T7008" t="str">
            <v>01</v>
          </cell>
          <cell r="V7008" t="str">
            <v>85366990</v>
          </cell>
          <cell r="W7008" t="str">
            <v>DE</v>
          </cell>
          <cell r="X7008" t="str">
            <v>C</v>
          </cell>
          <cell r="Y7008" t="str">
            <v>606</v>
          </cell>
          <cell r="Z7008" t="str">
            <v>EA</v>
          </cell>
          <cell r="AA7008">
            <v>1</v>
          </cell>
          <cell r="AB7008" t="str">
            <v>60 X 60  X 61</v>
          </cell>
          <cell r="AE7008" t="str">
            <v>STK</v>
          </cell>
          <cell r="AF7008">
            <v>1</v>
          </cell>
          <cell r="AG7008">
            <v>19</v>
          </cell>
          <cell r="AH7008">
            <v>1</v>
          </cell>
          <cell r="AI7008" t="str">
            <v>STK</v>
          </cell>
          <cell r="AJ7008" t="str">
            <v>PEHA Elektro GmbH &amp; Co. KG</v>
          </cell>
          <cell r="AK7008" t="str">
            <v>PEHA Elektro GmbH &amp; Co. KG</v>
          </cell>
        </row>
        <row r="7009">
          <cell r="C7009" t="str">
            <v>D 6711.36 SK NA WI WE1/I</v>
          </cell>
          <cell r="D7009" t="str">
            <v>4851</v>
          </cell>
          <cell r="E7009" t="str">
            <v>15</v>
          </cell>
          <cell r="F7009" t="str">
            <v>1</v>
          </cell>
          <cell r="G7009" t="str">
            <v>01</v>
          </cell>
          <cell r="H7009" t="str">
            <v>01</v>
          </cell>
          <cell r="I7009" t="str">
            <v>1</v>
          </cell>
          <cell r="J7009">
            <v>1</v>
          </cell>
          <cell r="K7009">
            <v>6.2E-2</v>
          </cell>
          <cell r="L7009">
            <v>6.0999999999999999E-2</v>
          </cell>
          <cell r="M7009" t="str">
            <v>KG</v>
          </cell>
          <cell r="N7009">
            <v>0</v>
          </cell>
          <cell r="P7009" t="str">
            <v>22326122472F382U46</v>
          </cell>
          <cell r="Q7009" t="str">
            <v>4010105647211</v>
          </cell>
          <cell r="R7009" t="str">
            <v>4</v>
          </cell>
          <cell r="S7009" t="str">
            <v>223</v>
          </cell>
          <cell r="T7009" t="str">
            <v>01</v>
          </cell>
          <cell r="V7009" t="str">
            <v>85366990</v>
          </cell>
          <cell r="W7009" t="str">
            <v>DE</v>
          </cell>
          <cell r="X7009" t="str">
            <v>C</v>
          </cell>
          <cell r="Y7009" t="str">
            <v>606</v>
          </cell>
          <cell r="Z7009" t="str">
            <v>EA</v>
          </cell>
          <cell r="AA7009">
            <v>1</v>
          </cell>
          <cell r="AE7009" t="str">
            <v>STK</v>
          </cell>
          <cell r="AF7009">
            <v>1</v>
          </cell>
          <cell r="AG7009">
            <v>19</v>
          </cell>
          <cell r="AH7009">
            <v>1</v>
          </cell>
          <cell r="AI7009" t="str">
            <v>STK</v>
          </cell>
          <cell r="AJ7009" t="str">
            <v>PEHA Elektro GmbH &amp; Co. KG</v>
          </cell>
          <cell r="AK7009" t="str">
            <v>PEHA Elektro GmbH &amp; Co. KG</v>
          </cell>
        </row>
        <row r="7010">
          <cell r="C7010" t="str">
            <v>D 6711.33 SK NA WI WE2</v>
          </cell>
          <cell r="D7010" t="str">
            <v>4851</v>
          </cell>
          <cell r="E7010" t="str">
            <v>15</v>
          </cell>
          <cell r="F7010" t="str">
            <v>1</v>
          </cell>
          <cell r="G7010" t="str">
            <v>01</v>
          </cell>
          <cell r="H7010" t="str">
            <v>01</v>
          </cell>
          <cell r="I7010" t="str">
            <v>1</v>
          </cell>
          <cell r="J7010">
            <v>1</v>
          </cell>
          <cell r="K7010">
            <v>6.2E-2</v>
          </cell>
          <cell r="L7010">
            <v>6.0999999999999999E-2</v>
          </cell>
          <cell r="M7010" t="str">
            <v>KG</v>
          </cell>
          <cell r="N7010">
            <v>0</v>
          </cell>
          <cell r="P7010" t="str">
            <v>22326122472F382U46</v>
          </cell>
          <cell r="Q7010" t="str">
            <v>4010105647310</v>
          </cell>
          <cell r="R7010" t="str">
            <v>4</v>
          </cell>
          <cell r="S7010" t="str">
            <v>223</v>
          </cell>
          <cell r="T7010" t="str">
            <v>01</v>
          </cell>
          <cell r="V7010" t="str">
            <v>85366990</v>
          </cell>
          <cell r="W7010" t="str">
            <v>DE</v>
          </cell>
          <cell r="X7010" t="str">
            <v>C</v>
          </cell>
          <cell r="Y7010" t="str">
            <v>606</v>
          </cell>
          <cell r="Z7010" t="str">
            <v>EA</v>
          </cell>
          <cell r="AA7010">
            <v>1</v>
          </cell>
          <cell r="AB7010" t="str">
            <v>320 X 158 X 107</v>
          </cell>
          <cell r="AE7010" t="str">
            <v>STK</v>
          </cell>
          <cell r="AF7010">
            <v>1</v>
          </cell>
          <cell r="AG7010">
            <v>19</v>
          </cell>
          <cell r="AH7010">
            <v>1</v>
          </cell>
          <cell r="AI7010" t="str">
            <v>STK</v>
          </cell>
          <cell r="AJ7010" t="str">
            <v>PEHA Elektro GmbH &amp; Co. KG</v>
          </cell>
          <cell r="AK7010" t="str">
            <v>PEHA Elektro GmbH &amp; Co. KG</v>
          </cell>
        </row>
        <row r="7011">
          <cell r="C7011" t="str">
            <v>D 6711.19 NA WI WE S/I</v>
          </cell>
          <cell r="D7011" t="str">
            <v>4851</v>
          </cell>
          <cell r="E7011" t="str">
            <v>15</v>
          </cell>
          <cell r="F7011" t="str">
            <v>1</v>
          </cell>
          <cell r="G7011" t="str">
            <v>01</v>
          </cell>
          <cell r="H7011" t="str">
            <v>01</v>
          </cell>
          <cell r="I7011" t="str">
            <v>1</v>
          </cell>
          <cell r="J7011">
            <v>1</v>
          </cell>
          <cell r="K7011">
            <v>6.2E-2</v>
          </cell>
          <cell r="L7011">
            <v>6.0999999999999999E-2</v>
          </cell>
          <cell r="M7011" t="str">
            <v>KG</v>
          </cell>
          <cell r="N7011">
            <v>0</v>
          </cell>
          <cell r="P7011" t="str">
            <v>22326122472F382U46</v>
          </cell>
          <cell r="Q7011" t="str">
            <v>4010105647518</v>
          </cell>
          <cell r="R7011" t="str">
            <v>4</v>
          </cell>
          <cell r="S7011" t="str">
            <v>223</v>
          </cell>
          <cell r="T7011" t="str">
            <v>01</v>
          </cell>
          <cell r="V7011" t="str">
            <v>85366990</v>
          </cell>
          <cell r="W7011" t="str">
            <v>DE</v>
          </cell>
          <cell r="X7011" t="str">
            <v>C</v>
          </cell>
          <cell r="Y7011" t="str">
            <v>606</v>
          </cell>
          <cell r="Z7011" t="str">
            <v>EA</v>
          </cell>
          <cell r="AA7011">
            <v>1</v>
          </cell>
          <cell r="AE7011" t="str">
            <v>STK</v>
          </cell>
          <cell r="AF7011">
            <v>1</v>
          </cell>
          <cell r="AG7011">
            <v>19</v>
          </cell>
          <cell r="AH7011">
            <v>1</v>
          </cell>
          <cell r="AI7011" t="str">
            <v>STK</v>
          </cell>
          <cell r="AJ7011" t="str">
            <v>PEHA Elektro GmbH &amp; Co. KG</v>
          </cell>
          <cell r="AK7011" t="str">
            <v>PEHA Elektro GmbH &amp; Co. KG</v>
          </cell>
        </row>
        <row r="7012">
          <cell r="C7012" t="str">
            <v>D 6771.19 CH SI WE S/I</v>
          </cell>
          <cell r="D7012" t="str">
            <v>4851</v>
          </cell>
          <cell r="E7012" t="str">
            <v>15</v>
          </cell>
          <cell r="F7012" t="str">
            <v>1</v>
          </cell>
          <cell r="G7012" t="str">
            <v>01</v>
          </cell>
          <cell r="H7012" t="str">
            <v>18</v>
          </cell>
          <cell r="I7012" t="str">
            <v>18</v>
          </cell>
          <cell r="J7012">
            <v>1</v>
          </cell>
          <cell r="K7012">
            <v>4.3999999999999997E-2</v>
          </cell>
          <cell r="L7012">
            <v>4.3999999999999997E-2</v>
          </cell>
          <cell r="M7012" t="str">
            <v>KG</v>
          </cell>
          <cell r="N7012">
            <v>0</v>
          </cell>
          <cell r="P7012" t="str">
            <v>22326122472F382U46</v>
          </cell>
          <cell r="Q7012" t="str">
            <v>4010105647617</v>
          </cell>
          <cell r="R7012" t="str">
            <v>4</v>
          </cell>
          <cell r="S7012" t="str">
            <v>223</v>
          </cell>
          <cell r="T7012" t="str">
            <v>01</v>
          </cell>
          <cell r="V7012" t="str">
            <v>85366990</v>
          </cell>
          <cell r="W7012" t="str">
            <v>DE</v>
          </cell>
          <cell r="X7012" t="str">
            <v>C</v>
          </cell>
          <cell r="Y7012" t="str">
            <v>606</v>
          </cell>
          <cell r="Z7012" t="str">
            <v>EA</v>
          </cell>
          <cell r="AA7012">
            <v>100</v>
          </cell>
          <cell r="AE7012" t="str">
            <v>STK</v>
          </cell>
          <cell r="AF7012">
            <v>1</v>
          </cell>
          <cell r="AG7012">
            <v>19</v>
          </cell>
          <cell r="AH7012">
            <v>1</v>
          </cell>
          <cell r="AI7012" t="str">
            <v>STK</v>
          </cell>
          <cell r="AJ7012" t="str">
            <v>PEHA Elektro GmbH &amp; Co. KG</v>
          </cell>
          <cell r="AK7012" t="str">
            <v>PEHA Elektro GmbH &amp; Co. KG</v>
          </cell>
        </row>
        <row r="7013">
          <cell r="C7013" t="str">
            <v>D 6770/15.19 AUS WE S/I</v>
          </cell>
          <cell r="D7013" t="str">
            <v>4851</v>
          </cell>
          <cell r="E7013" t="str">
            <v>15</v>
          </cell>
          <cell r="F7013" t="str">
            <v>1</v>
          </cell>
          <cell r="G7013" t="str">
            <v>01</v>
          </cell>
          <cell r="H7013" t="str">
            <v>01</v>
          </cell>
          <cell r="I7013" t="str">
            <v>1</v>
          </cell>
          <cell r="J7013">
            <v>1</v>
          </cell>
          <cell r="K7013">
            <v>5.1999999999999998E-2</v>
          </cell>
          <cell r="L7013">
            <v>5.1999999999999998E-2</v>
          </cell>
          <cell r="M7013" t="str">
            <v>KG</v>
          </cell>
          <cell r="N7013">
            <v>0</v>
          </cell>
          <cell r="P7013" t="str">
            <v>22326122472F382U46</v>
          </cell>
          <cell r="Q7013" t="str">
            <v>4010105647716</v>
          </cell>
          <cell r="R7013" t="str">
            <v>4</v>
          </cell>
          <cell r="S7013" t="str">
            <v>223</v>
          </cell>
          <cell r="T7013" t="str">
            <v>01</v>
          </cell>
          <cell r="V7013" t="str">
            <v>85366990</v>
          </cell>
          <cell r="W7013" t="str">
            <v>DE</v>
          </cell>
          <cell r="X7013" t="str">
            <v>C</v>
          </cell>
          <cell r="Y7013" t="str">
            <v>606</v>
          </cell>
          <cell r="Z7013" t="str">
            <v>EA</v>
          </cell>
          <cell r="AA7013">
            <v>100</v>
          </cell>
          <cell r="AE7013" t="str">
            <v>STK</v>
          </cell>
          <cell r="AF7013">
            <v>1</v>
          </cell>
          <cell r="AG7013">
            <v>19</v>
          </cell>
          <cell r="AH7013">
            <v>1</v>
          </cell>
          <cell r="AI7013" t="str">
            <v>STK</v>
          </cell>
          <cell r="AJ7013" t="str">
            <v>PEHA Elektro GmbH &amp; Co. KG</v>
          </cell>
          <cell r="AK7013" t="str">
            <v>PEHA Elektro GmbH &amp; Co. KG</v>
          </cell>
        </row>
        <row r="7014">
          <cell r="C7014" t="str">
            <v>D 6770/15.19 US WE S/I</v>
          </cell>
          <cell r="D7014" t="str">
            <v>4851</v>
          </cell>
          <cell r="E7014" t="str">
            <v>15</v>
          </cell>
          <cell r="F7014" t="str">
            <v>1</v>
          </cell>
          <cell r="G7014" t="str">
            <v>01</v>
          </cell>
          <cell r="H7014" t="str">
            <v>01</v>
          </cell>
          <cell r="I7014" t="str">
            <v>1</v>
          </cell>
          <cell r="J7014">
            <v>1</v>
          </cell>
          <cell r="K7014">
            <v>0.04</v>
          </cell>
          <cell r="L7014">
            <v>0.04</v>
          </cell>
          <cell r="M7014" t="str">
            <v>KG</v>
          </cell>
          <cell r="N7014">
            <v>0</v>
          </cell>
          <cell r="P7014" t="str">
            <v>22326122472F382U46</v>
          </cell>
          <cell r="Q7014" t="str">
            <v>4010105647815</v>
          </cell>
          <cell r="R7014" t="str">
            <v>4</v>
          </cell>
          <cell r="S7014" t="str">
            <v>223</v>
          </cell>
          <cell r="T7014" t="str">
            <v>01</v>
          </cell>
          <cell r="V7014" t="str">
            <v>85366990</v>
          </cell>
          <cell r="W7014" t="str">
            <v>HU</v>
          </cell>
          <cell r="X7014" t="str">
            <v>W</v>
          </cell>
          <cell r="Y7014" t="str">
            <v>606</v>
          </cell>
          <cell r="Z7014" t="str">
            <v>EA</v>
          </cell>
          <cell r="AA7014">
            <v>100</v>
          </cell>
          <cell r="AB7014" t="str">
            <v>55 X 60 X 30</v>
          </cell>
          <cell r="AE7014" t="str">
            <v>STK</v>
          </cell>
          <cell r="AF7014">
            <v>1</v>
          </cell>
          <cell r="AG7014">
            <v>19</v>
          </cell>
          <cell r="AH7014">
            <v>1</v>
          </cell>
          <cell r="AI7014" t="str">
            <v>STK</v>
          </cell>
          <cell r="AJ7014" t="str">
            <v>PEHA Elektro GmbH &amp; Co. KG</v>
          </cell>
          <cell r="AK7014" t="str">
            <v>PEHA Elektro GmbH &amp; Co. KG</v>
          </cell>
        </row>
        <row r="7015">
          <cell r="C7015" t="str">
            <v>D 6771.19 GB WE S/I</v>
          </cell>
          <cell r="D7015" t="str">
            <v>4851</v>
          </cell>
          <cell r="E7015" t="str">
            <v>15</v>
          </cell>
          <cell r="F7015" t="str">
            <v>1</v>
          </cell>
          <cell r="G7015" t="str">
            <v>01</v>
          </cell>
          <cell r="H7015" t="str">
            <v>01</v>
          </cell>
          <cell r="I7015" t="str">
            <v>1</v>
          </cell>
          <cell r="J7015">
            <v>1</v>
          </cell>
          <cell r="K7015">
            <v>0.06</v>
          </cell>
          <cell r="L7015">
            <v>5.8999999999999997E-2</v>
          </cell>
          <cell r="M7015" t="str">
            <v>KG</v>
          </cell>
          <cell r="N7015">
            <v>0</v>
          </cell>
          <cell r="P7015" t="str">
            <v>22326122472F382U46</v>
          </cell>
          <cell r="Q7015" t="str">
            <v>4010105647914</v>
          </cell>
          <cell r="R7015" t="str">
            <v>4</v>
          </cell>
          <cell r="S7015" t="str">
            <v>223</v>
          </cell>
          <cell r="T7015" t="str">
            <v>01</v>
          </cell>
          <cell r="V7015" t="str">
            <v>85366990</v>
          </cell>
          <cell r="W7015" t="str">
            <v>HU</v>
          </cell>
          <cell r="X7015" t="str">
            <v>W</v>
          </cell>
          <cell r="Y7015" t="str">
            <v>606</v>
          </cell>
          <cell r="Z7015" t="str">
            <v>EA</v>
          </cell>
          <cell r="AA7015">
            <v>100</v>
          </cell>
          <cell r="AB7015" t="str">
            <v>62 X 62 X 36</v>
          </cell>
          <cell r="AE7015" t="str">
            <v>STK</v>
          </cell>
          <cell r="AF7015">
            <v>1</v>
          </cell>
          <cell r="AG7015">
            <v>19</v>
          </cell>
          <cell r="AH7015">
            <v>1</v>
          </cell>
          <cell r="AI7015" t="str">
            <v>STK</v>
          </cell>
          <cell r="AJ7015" t="str">
            <v>PEHA Elektro GmbH &amp; Co. KG</v>
          </cell>
          <cell r="AK7015" t="str">
            <v>PEHA Elektro GmbH &amp; Co. KG</v>
          </cell>
        </row>
        <row r="7016">
          <cell r="C7016" t="str">
            <v>D 6771.12 GB WE S/I</v>
          </cell>
          <cell r="D7016" t="str">
            <v>4851</v>
          </cell>
          <cell r="E7016" t="str">
            <v>15</v>
          </cell>
          <cell r="F7016" t="str">
            <v>1</v>
          </cell>
          <cell r="G7016" t="str">
            <v>01</v>
          </cell>
          <cell r="H7016" t="str">
            <v>01</v>
          </cell>
          <cell r="I7016" t="str">
            <v>1</v>
          </cell>
          <cell r="J7016">
            <v>1</v>
          </cell>
          <cell r="K7016">
            <v>6.8000000000000005E-2</v>
          </cell>
          <cell r="L7016">
            <v>6.8000000000000005E-2</v>
          </cell>
          <cell r="M7016" t="str">
            <v>KG</v>
          </cell>
          <cell r="N7016">
            <v>0</v>
          </cell>
          <cell r="P7016" t="str">
            <v>22326122472F382U46</v>
          </cell>
          <cell r="Q7016" t="str">
            <v>4010105647945</v>
          </cell>
          <cell r="R7016" t="str">
            <v>4</v>
          </cell>
          <cell r="S7016" t="str">
            <v>223</v>
          </cell>
          <cell r="T7016" t="str">
            <v>01</v>
          </cell>
          <cell r="V7016" t="str">
            <v>85366990</v>
          </cell>
          <cell r="W7016" t="str">
            <v>HU</v>
          </cell>
          <cell r="X7016" t="str">
            <v>C</v>
          </cell>
          <cell r="Y7016" t="str">
            <v>606</v>
          </cell>
          <cell r="Z7016" t="str">
            <v>EA</v>
          </cell>
          <cell r="AA7016">
            <v>100</v>
          </cell>
          <cell r="AE7016" t="str">
            <v>STK</v>
          </cell>
          <cell r="AF7016">
            <v>1</v>
          </cell>
          <cell r="AG7016">
            <v>19</v>
          </cell>
          <cell r="AH7016">
            <v>1</v>
          </cell>
          <cell r="AI7016" t="str">
            <v>STK</v>
          </cell>
          <cell r="AJ7016" t="str">
            <v>PEHA Elektro GmbH &amp; Co. KG</v>
          </cell>
          <cell r="AK7016" t="str">
            <v>PEHA Elektro GmbH &amp; Co. KG</v>
          </cell>
        </row>
        <row r="7017">
          <cell r="C7017" t="str">
            <v>D 6771.19 SI WE S/I</v>
          </cell>
          <cell r="D7017" t="str">
            <v>4851</v>
          </cell>
          <cell r="E7017" t="str">
            <v>15</v>
          </cell>
          <cell r="F7017" t="str">
            <v>1</v>
          </cell>
          <cell r="G7017" t="str">
            <v>01</v>
          </cell>
          <cell r="H7017" t="str">
            <v>01</v>
          </cell>
          <cell r="I7017" t="str">
            <v>1</v>
          </cell>
          <cell r="J7017">
            <v>1</v>
          </cell>
          <cell r="K7017">
            <v>0.04</v>
          </cell>
          <cell r="L7017">
            <v>0.04</v>
          </cell>
          <cell r="M7017" t="str">
            <v>KG</v>
          </cell>
          <cell r="N7017">
            <v>0</v>
          </cell>
          <cell r="P7017" t="str">
            <v>22326122472F382U46</v>
          </cell>
          <cell r="Q7017" t="str">
            <v>4010105648010</v>
          </cell>
          <cell r="R7017" t="str">
            <v>3</v>
          </cell>
          <cell r="S7017" t="str">
            <v>223</v>
          </cell>
          <cell r="T7017" t="str">
            <v>01</v>
          </cell>
          <cell r="V7017" t="str">
            <v>85366990</v>
          </cell>
          <cell r="W7017" t="str">
            <v>MY</v>
          </cell>
          <cell r="X7017" t="str">
            <v>C</v>
          </cell>
          <cell r="Y7017" t="str">
            <v>606</v>
          </cell>
          <cell r="Z7017" t="str">
            <v>EA</v>
          </cell>
          <cell r="AA7017">
            <v>1</v>
          </cell>
          <cell r="AB7017" t="str">
            <v>60 X 60 X 40</v>
          </cell>
          <cell r="AE7017" t="str">
            <v>STK</v>
          </cell>
          <cell r="AF7017">
            <v>1</v>
          </cell>
          <cell r="AG7017">
            <v>19</v>
          </cell>
          <cell r="AH7017">
            <v>1</v>
          </cell>
          <cell r="AI7017" t="str">
            <v>STK</v>
          </cell>
          <cell r="AJ7017" t="str">
            <v>PEHA Elektro GmbH &amp; Co. KG</v>
          </cell>
          <cell r="AK7017" t="str">
            <v>PEHA Elektro GmbH &amp; Co. KG</v>
          </cell>
        </row>
        <row r="7018">
          <cell r="C7018" t="str">
            <v>D 6771.42 GB WE S/I</v>
          </cell>
          <cell r="D7018" t="str">
            <v>4851</v>
          </cell>
          <cell r="E7018" t="str">
            <v>15</v>
          </cell>
          <cell r="F7018" t="str">
            <v>1</v>
          </cell>
          <cell r="G7018" t="str">
            <v>01</v>
          </cell>
          <cell r="H7018" t="str">
            <v>01</v>
          </cell>
          <cell r="I7018" t="str">
            <v>2</v>
          </cell>
          <cell r="J7018">
            <v>1</v>
          </cell>
          <cell r="K7018">
            <v>0.04</v>
          </cell>
          <cell r="L7018">
            <v>0.04</v>
          </cell>
          <cell r="M7018" t="str">
            <v>KG</v>
          </cell>
          <cell r="N7018">
            <v>0</v>
          </cell>
          <cell r="P7018" t="str">
            <v>22326122472F382U46</v>
          </cell>
          <cell r="Q7018" t="str">
            <v>4010105648041</v>
          </cell>
          <cell r="R7018" t="str">
            <v>3</v>
          </cell>
          <cell r="S7018" t="str">
            <v>223</v>
          </cell>
          <cell r="T7018" t="str">
            <v>01</v>
          </cell>
          <cell r="V7018" t="str">
            <v>85366990</v>
          </cell>
          <cell r="W7018" t="str">
            <v>HU</v>
          </cell>
          <cell r="X7018" t="str">
            <v>C</v>
          </cell>
          <cell r="Y7018" t="str">
            <v>992</v>
          </cell>
          <cell r="Z7018" t="str">
            <v>EA</v>
          </cell>
          <cell r="AA7018">
            <v>1</v>
          </cell>
          <cell r="AE7018" t="str">
            <v>STK</v>
          </cell>
          <cell r="AF7018">
            <v>1</v>
          </cell>
          <cell r="AG7018">
            <v>19</v>
          </cell>
          <cell r="AH7018">
            <v>1</v>
          </cell>
          <cell r="AI7018" t="str">
            <v>STK</v>
          </cell>
          <cell r="AJ7018" t="str">
            <v>PEHA Elektro GmbH &amp; Co. KG</v>
          </cell>
          <cell r="AK7018" t="str">
            <v>PEHA Elektro GmbH &amp; Co. KG</v>
          </cell>
        </row>
        <row r="7019">
          <cell r="C7019" t="str">
            <v>D 6771.02 GB WE S/I</v>
          </cell>
          <cell r="D7019" t="str">
            <v>4851</v>
          </cell>
          <cell r="E7019" t="str">
            <v>15</v>
          </cell>
          <cell r="F7019" t="str">
            <v>1</v>
          </cell>
          <cell r="G7019" t="str">
            <v>01</v>
          </cell>
          <cell r="H7019" t="str">
            <v>01</v>
          </cell>
          <cell r="I7019" t="str">
            <v>1</v>
          </cell>
          <cell r="J7019">
            <v>1</v>
          </cell>
          <cell r="K7019">
            <v>0.06</v>
          </cell>
          <cell r="L7019">
            <v>0.06</v>
          </cell>
          <cell r="M7019" t="str">
            <v>KG</v>
          </cell>
          <cell r="N7019">
            <v>0</v>
          </cell>
          <cell r="P7019" t="str">
            <v>22326122472F382U46</v>
          </cell>
          <cell r="Q7019" t="str">
            <v>4010105648072</v>
          </cell>
          <cell r="R7019" t="str">
            <v>2</v>
          </cell>
          <cell r="S7019" t="str">
            <v>223</v>
          </cell>
          <cell r="T7019" t="str">
            <v>01</v>
          </cell>
          <cell r="V7019" t="str">
            <v>85366990</v>
          </cell>
          <cell r="W7019" t="str">
            <v>HU</v>
          </cell>
          <cell r="X7019" t="str">
            <v>C</v>
          </cell>
          <cell r="Y7019" t="str">
            <v>992</v>
          </cell>
          <cell r="Z7019" t="str">
            <v>EA</v>
          </cell>
          <cell r="AA7019">
            <v>100</v>
          </cell>
          <cell r="AB7019" t="str">
            <v>60 X 60 X 35</v>
          </cell>
          <cell r="AE7019" t="str">
            <v>STK</v>
          </cell>
          <cell r="AF7019">
            <v>1</v>
          </cell>
          <cell r="AG7019">
            <v>19</v>
          </cell>
          <cell r="AH7019">
            <v>1</v>
          </cell>
          <cell r="AI7019" t="str">
            <v>STK</v>
          </cell>
          <cell r="AJ7019" t="str">
            <v>PEHA Elektro GmbH &amp; Co. KG</v>
          </cell>
          <cell r="AK7019" t="str">
            <v>PEHA Elektro GmbH &amp; Co. KG</v>
          </cell>
        </row>
        <row r="7020">
          <cell r="C7020" t="str">
            <v>D 6711.12 SK WE S/I</v>
          </cell>
          <cell r="D7020" t="str">
            <v>4851</v>
          </cell>
          <cell r="E7020" t="str">
            <v>15</v>
          </cell>
          <cell r="F7020" t="str">
            <v>1</v>
          </cell>
          <cell r="G7020" t="str">
            <v>01</v>
          </cell>
          <cell r="H7020" t="str">
            <v>01</v>
          </cell>
          <cell r="I7020" t="str">
            <v>1</v>
          </cell>
          <cell r="J7020">
            <v>1</v>
          </cell>
          <cell r="K7020">
            <v>6.2E-2</v>
          </cell>
          <cell r="L7020">
            <v>6.2E-2</v>
          </cell>
          <cell r="M7020" t="str">
            <v>KG</v>
          </cell>
          <cell r="N7020">
            <v>0</v>
          </cell>
          <cell r="P7020" t="str">
            <v>22326122472F382U46</v>
          </cell>
          <cell r="Q7020" t="str">
            <v>4010105648119</v>
          </cell>
          <cell r="R7020" t="str">
            <v>4</v>
          </cell>
          <cell r="S7020" t="str">
            <v>223</v>
          </cell>
          <cell r="T7020" t="str">
            <v>01</v>
          </cell>
          <cell r="V7020" t="str">
            <v>85366990</v>
          </cell>
          <cell r="W7020" t="str">
            <v>DE</v>
          </cell>
          <cell r="X7020" t="str">
            <v>C</v>
          </cell>
          <cell r="Y7020" t="str">
            <v>606</v>
          </cell>
          <cell r="Z7020" t="str">
            <v>EA</v>
          </cell>
          <cell r="AA7020">
            <v>1</v>
          </cell>
          <cell r="AE7020" t="str">
            <v>STK</v>
          </cell>
          <cell r="AF7020">
            <v>1</v>
          </cell>
          <cell r="AG7020">
            <v>19</v>
          </cell>
          <cell r="AH7020">
            <v>1</v>
          </cell>
          <cell r="AI7020" t="str">
            <v>STK</v>
          </cell>
          <cell r="AJ7020" t="str">
            <v>PEHA Elektro GmbH &amp; Co. KG</v>
          </cell>
          <cell r="AK7020" t="str">
            <v>PEHA Elektro GmbH &amp; Co. KG</v>
          </cell>
        </row>
        <row r="7021">
          <cell r="C7021" t="str">
            <v>D 6771.36 GB WE S/I</v>
          </cell>
          <cell r="D7021" t="str">
            <v>4851</v>
          </cell>
          <cell r="E7021" t="str">
            <v>15</v>
          </cell>
          <cell r="F7021" t="str">
            <v>1</v>
          </cell>
          <cell r="G7021" t="str">
            <v>01</v>
          </cell>
          <cell r="H7021" t="str">
            <v>01</v>
          </cell>
          <cell r="I7021" t="str">
            <v>1</v>
          </cell>
          <cell r="J7021">
            <v>1</v>
          </cell>
          <cell r="K7021">
            <v>0.06</v>
          </cell>
          <cell r="L7021">
            <v>0.06</v>
          </cell>
          <cell r="M7021" t="str">
            <v>KG</v>
          </cell>
          <cell r="N7021">
            <v>0</v>
          </cell>
          <cell r="P7021" t="str">
            <v>22326122472F382U46</v>
          </cell>
          <cell r="Q7021" t="str">
            <v>4010105648140</v>
          </cell>
          <cell r="R7021" t="str">
            <v>3</v>
          </cell>
          <cell r="S7021" t="str">
            <v>223</v>
          </cell>
          <cell r="T7021" t="str">
            <v>01</v>
          </cell>
          <cell r="V7021" t="str">
            <v>85366990</v>
          </cell>
          <cell r="W7021" t="str">
            <v>HU</v>
          </cell>
          <cell r="X7021" t="str">
            <v>W</v>
          </cell>
          <cell r="Y7021" t="str">
            <v>992</v>
          </cell>
          <cell r="Z7021" t="str">
            <v>EA</v>
          </cell>
          <cell r="AA7021">
            <v>100</v>
          </cell>
          <cell r="AB7021" t="str">
            <v>60 X 60 X 35</v>
          </cell>
          <cell r="AE7021" t="str">
            <v>STK</v>
          </cell>
          <cell r="AF7021">
            <v>1</v>
          </cell>
          <cell r="AG7021">
            <v>19</v>
          </cell>
          <cell r="AH7021">
            <v>1</v>
          </cell>
          <cell r="AI7021" t="str">
            <v>STK</v>
          </cell>
          <cell r="AJ7021" t="str">
            <v>PEHA Elektro GmbH &amp; Co. KG</v>
          </cell>
          <cell r="AK7021" t="str">
            <v>PEHA Elektro GmbH &amp; Co. KG</v>
          </cell>
        </row>
        <row r="7022">
          <cell r="C7022" t="str">
            <v>D 6711.12 SK NA WE S</v>
          </cell>
          <cell r="D7022" t="str">
            <v>4851</v>
          </cell>
          <cell r="E7022" t="str">
            <v>15</v>
          </cell>
          <cell r="F7022" t="str">
            <v>1</v>
          </cell>
          <cell r="G7022" t="str">
            <v>01</v>
          </cell>
          <cell r="H7022" t="str">
            <v>01</v>
          </cell>
          <cell r="I7022" t="str">
            <v>1</v>
          </cell>
          <cell r="J7022">
            <v>1</v>
          </cell>
          <cell r="K7022">
            <v>5.8000000000000003E-2</v>
          </cell>
          <cell r="L7022">
            <v>5.8000000000000003E-2</v>
          </cell>
          <cell r="M7022" t="str">
            <v>KG</v>
          </cell>
          <cell r="N7022">
            <v>0</v>
          </cell>
          <cell r="P7022" t="str">
            <v>22326122472F382U46</v>
          </cell>
          <cell r="Q7022" t="str">
            <v>4010105648218</v>
          </cell>
          <cell r="R7022" t="str">
            <v>4</v>
          </cell>
          <cell r="S7022" t="str">
            <v>223</v>
          </cell>
          <cell r="T7022" t="str">
            <v>01</v>
          </cell>
          <cell r="V7022" t="str">
            <v>85366990</v>
          </cell>
          <cell r="W7022" t="str">
            <v>DE</v>
          </cell>
          <cell r="X7022" t="str">
            <v>C</v>
          </cell>
          <cell r="Y7022" t="str">
            <v>606</v>
          </cell>
          <cell r="Z7022" t="str">
            <v>EA</v>
          </cell>
          <cell r="AA7022">
            <v>1</v>
          </cell>
          <cell r="AB7022" t="str">
            <v>65 X 65  X 65</v>
          </cell>
          <cell r="AE7022" t="str">
            <v>STK</v>
          </cell>
          <cell r="AF7022">
            <v>1</v>
          </cell>
          <cell r="AG7022">
            <v>19</v>
          </cell>
          <cell r="AH7022">
            <v>1</v>
          </cell>
          <cell r="AI7022" t="str">
            <v>STK</v>
          </cell>
          <cell r="AJ7022" t="str">
            <v>PEHA Elektro GmbH &amp; Co. KG</v>
          </cell>
          <cell r="AK7022" t="str">
            <v>PEHA Elektro GmbH &amp; Co. KG</v>
          </cell>
        </row>
        <row r="7023">
          <cell r="C7023" t="str">
            <v>D 6711.12 SK NA WI WE S/I</v>
          </cell>
          <cell r="D7023" t="str">
            <v>4851</v>
          </cell>
          <cell r="E7023" t="str">
            <v>15</v>
          </cell>
          <cell r="F7023" t="str">
            <v>1</v>
          </cell>
          <cell r="G7023" t="str">
            <v>01</v>
          </cell>
          <cell r="H7023" t="str">
            <v>01</v>
          </cell>
          <cell r="I7023" t="str">
            <v>1</v>
          </cell>
          <cell r="J7023">
            <v>1</v>
          </cell>
          <cell r="K7023">
            <v>0.06</v>
          </cell>
          <cell r="L7023">
            <v>0.06</v>
          </cell>
          <cell r="M7023" t="str">
            <v>KG</v>
          </cell>
          <cell r="N7023">
            <v>0</v>
          </cell>
          <cell r="P7023" t="str">
            <v>22326122472F382U46</v>
          </cell>
          <cell r="Q7023" t="str">
            <v>4010105648317</v>
          </cell>
          <cell r="R7023" t="str">
            <v>4</v>
          </cell>
          <cell r="S7023" t="str">
            <v>223</v>
          </cell>
          <cell r="T7023" t="str">
            <v>01</v>
          </cell>
          <cell r="V7023" t="str">
            <v>85366990</v>
          </cell>
          <cell r="W7023" t="str">
            <v>DE</v>
          </cell>
          <cell r="X7023" t="str">
            <v>W</v>
          </cell>
          <cell r="Y7023" t="str">
            <v>606</v>
          </cell>
          <cell r="Z7023" t="str">
            <v>EA</v>
          </cell>
          <cell r="AA7023">
            <v>1</v>
          </cell>
          <cell r="AB7023" t="str">
            <v>60 X 60 X 60</v>
          </cell>
          <cell r="AE7023" t="str">
            <v>STK</v>
          </cell>
          <cell r="AF7023">
            <v>1</v>
          </cell>
          <cell r="AG7023">
            <v>19</v>
          </cell>
          <cell r="AH7023">
            <v>1</v>
          </cell>
          <cell r="AI7023" t="str">
            <v>STK</v>
          </cell>
          <cell r="AJ7023" t="str">
            <v>PEHA Elektro GmbH &amp; Co. KG</v>
          </cell>
          <cell r="AK7023" t="str">
            <v>PEHA Elektro GmbH &amp; Co. KG</v>
          </cell>
        </row>
        <row r="7024">
          <cell r="C7024" t="str">
            <v>D 6711.12 SK WI WE S/I</v>
          </cell>
          <cell r="D7024" t="str">
            <v>4851</v>
          </cell>
          <cell r="E7024" t="str">
            <v>15</v>
          </cell>
          <cell r="F7024" t="str">
            <v>1</v>
          </cell>
          <cell r="G7024" t="str">
            <v>01</v>
          </cell>
          <cell r="H7024" t="str">
            <v>01</v>
          </cell>
          <cell r="I7024" t="str">
            <v>1</v>
          </cell>
          <cell r="J7024">
            <v>1</v>
          </cell>
          <cell r="K7024">
            <v>0.06</v>
          </cell>
          <cell r="L7024">
            <v>0.06</v>
          </cell>
          <cell r="M7024" t="str">
            <v>KG</v>
          </cell>
          <cell r="N7024">
            <v>0</v>
          </cell>
          <cell r="P7024" t="str">
            <v>22326122472F382U46</v>
          </cell>
          <cell r="Q7024" t="str">
            <v>4010105648416</v>
          </cell>
          <cell r="R7024" t="str">
            <v>4</v>
          </cell>
          <cell r="S7024" t="str">
            <v>223</v>
          </cell>
          <cell r="T7024" t="str">
            <v>01</v>
          </cell>
          <cell r="V7024" t="str">
            <v>85366990</v>
          </cell>
          <cell r="W7024" t="str">
            <v>DE</v>
          </cell>
          <cell r="X7024" t="str">
            <v>C</v>
          </cell>
          <cell r="Y7024" t="str">
            <v>606</v>
          </cell>
          <cell r="Z7024" t="str">
            <v>EA</v>
          </cell>
          <cell r="AA7024">
            <v>1</v>
          </cell>
          <cell r="AB7024" t="str">
            <v>65 X 55 X 60</v>
          </cell>
          <cell r="AE7024" t="str">
            <v>STK</v>
          </cell>
          <cell r="AF7024">
            <v>1</v>
          </cell>
          <cell r="AG7024">
            <v>19</v>
          </cell>
          <cell r="AH7024">
            <v>1</v>
          </cell>
          <cell r="AI7024" t="str">
            <v>STK</v>
          </cell>
          <cell r="AJ7024" t="str">
            <v>PEHA Elektro GmbH &amp; Co. KG</v>
          </cell>
          <cell r="AK7024" t="str">
            <v>PEHA Elektro GmbH &amp; Co. KG</v>
          </cell>
        </row>
        <row r="7025">
          <cell r="C7025" t="str">
            <v>D 6711.19 SK WI WE S/I</v>
          </cell>
          <cell r="D7025" t="str">
            <v>4851</v>
          </cell>
          <cell r="E7025" t="str">
            <v>15</v>
          </cell>
          <cell r="F7025" t="str">
            <v>1</v>
          </cell>
          <cell r="G7025" t="str">
            <v>01</v>
          </cell>
          <cell r="H7025" t="str">
            <v>01</v>
          </cell>
          <cell r="I7025" t="str">
            <v>1</v>
          </cell>
          <cell r="J7025">
            <v>1</v>
          </cell>
          <cell r="K7025">
            <v>0.06</v>
          </cell>
          <cell r="L7025">
            <v>0.06</v>
          </cell>
          <cell r="M7025" t="str">
            <v>KG</v>
          </cell>
          <cell r="N7025">
            <v>0</v>
          </cell>
          <cell r="P7025" t="str">
            <v>22326122472F382U46</v>
          </cell>
          <cell r="Q7025" t="str">
            <v>4010105648454</v>
          </cell>
          <cell r="R7025" t="str">
            <v>4</v>
          </cell>
          <cell r="S7025" t="str">
            <v>223</v>
          </cell>
          <cell r="T7025" t="str">
            <v>01</v>
          </cell>
          <cell r="V7025" t="str">
            <v>85366990</v>
          </cell>
          <cell r="W7025" t="str">
            <v>DE</v>
          </cell>
          <cell r="X7025" t="str">
            <v>C</v>
          </cell>
          <cell r="Y7025" t="str">
            <v>606</v>
          </cell>
          <cell r="Z7025" t="str">
            <v>EA</v>
          </cell>
          <cell r="AA7025">
            <v>1</v>
          </cell>
          <cell r="AE7025" t="str">
            <v>STK</v>
          </cell>
          <cell r="AF7025">
            <v>1</v>
          </cell>
          <cell r="AG7025">
            <v>19</v>
          </cell>
          <cell r="AH7025">
            <v>1</v>
          </cell>
          <cell r="AI7025" t="str">
            <v>STK</v>
          </cell>
          <cell r="AJ7025" t="str">
            <v>PEHA Elektro GmbH &amp; Co. KG</v>
          </cell>
          <cell r="AK7025" t="str">
            <v>PEHA Elektro GmbH &amp; Co. KG</v>
          </cell>
        </row>
        <row r="7026">
          <cell r="C7026" t="str">
            <v>D 6770/10.19 AUS WE S/KÄ</v>
          </cell>
          <cell r="D7026" t="str">
            <v>4851</v>
          </cell>
          <cell r="E7026" t="str">
            <v>15</v>
          </cell>
          <cell r="F7026" t="str">
            <v>1</v>
          </cell>
          <cell r="G7026" t="str">
            <v>01</v>
          </cell>
          <cell r="H7026" t="str">
            <v>01</v>
          </cell>
          <cell r="I7026" t="str">
            <v>1</v>
          </cell>
          <cell r="J7026">
            <v>1</v>
          </cell>
          <cell r="K7026">
            <v>5.1999999999999998E-2</v>
          </cell>
          <cell r="L7026">
            <v>5.1999999999999998E-2</v>
          </cell>
          <cell r="M7026" t="str">
            <v>KG</v>
          </cell>
          <cell r="N7026">
            <v>0</v>
          </cell>
          <cell r="P7026" t="str">
            <v>22326122472F382U46</v>
          </cell>
          <cell r="Q7026" t="str">
            <v>4010105648515</v>
          </cell>
          <cell r="R7026" t="str">
            <v>4</v>
          </cell>
          <cell r="S7026" t="str">
            <v>223</v>
          </cell>
          <cell r="T7026" t="str">
            <v>01</v>
          </cell>
          <cell r="V7026" t="str">
            <v>85366990</v>
          </cell>
          <cell r="W7026" t="str">
            <v>HU</v>
          </cell>
          <cell r="X7026" t="str">
            <v>C</v>
          </cell>
          <cell r="Y7026" t="str">
            <v>606</v>
          </cell>
          <cell r="Z7026" t="str">
            <v>EA</v>
          </cell>
          <cell r="AA7026">
            <v>100</v>
          </cell>
          <cell r="AE7026" t="str">
            <v>STK</v>
          </cell>
          <cell r="AF7026">
            <v>1</v>
          </cell>
          <cell r="AG7026">
            <v>19</v>
          </cell>
          <cell r="AH7026">
            <v>1</v>
          </cell>
          <cell r="AI7026" t="str">
            <v>STK</v>
          </cell>
          <cell r="AJ7026" t="str">
            <v>PEHA Elektro GmbH &amp; Co. KG</v>
          </cell>
          <cell r="AK7026" t="str">
            <v>PEHA Elektro GmbH &amp; Co. KG</v>
          </cell>
        </row>
        <row r="7027">
          <cell r="C7027" t="str">
            <v>D 6770/10.19 AUS ST WE S/KAE</v>
          </cell>
          <cell r="D7027" t="str">
            <v>4851</v>
          </cell>
          <cell r="E7027" t="str">
            <v>15</v>
          </cell>
          <cell r="F7027" t="str">
            <v>1</v>
          </cell>
          <cell r="G7027" t="str">
            <v>01</v>
          </cell>
          <cell r="H7027" t="str">
            <v>01</v>
          </cell>
          <cell r="I7027" t="str">
            <v>1</v>
          </cell>
          <cell r="J7027">
            <v>1</v>
          </cell>
          <cell r="K7027">
            <v>5.1999999999999998E-2</v>
          </cell>
          <cell r="L7027">
            <v>5.1999999999999998E-2</v>
          </cell>
          <cell r="M7027" t="str">
            <v>KG</v>
          </cell>
          <cell r="N7027">
            <v>0</v>
          </cell>
          <cell r="P7027" t="str">
            <v>22326122472F382U46</v>
          </cell>
          <cell r="Q7027" t="str">
            <v>4010105648560</v>
          </cell>
          <cell r="R7027" t="str">
            <v>3</v>
          </cell>
          <cell r="S7027" t="str">
            <v>223</v>
          </cell>
          <cell r="T7027" t="str">
            <v>01</v>
          </cell>
          <cell r="V7027" t="str">
            <v>85366990</v>
          </cell>
          <cell r="W7027" t="str">
            <v>HU</v>
          </cell>
          <cell r="X7027" t="str">
            <v>C</v>
          </cell>
          <cell r="Y7027" t="str">
            <v>992</v>
          </cell>
          <cell r="Z7027" t="str">
            <v>EA</v>
          </cell>
          <cell r="AA7027">
            <v>100</v>
          </cell>
          <cell r="AE7027" t="str">
            <v>STK</v>
          </cell>
          <cell r="AF7027">
            <v>1</v>
          </cell>
          <cell r="AG7027">
            <v>19</v>
          </cell>
          <cell r="AH7027">
            <v>1</v>
          </cell>
          <cell r="AI7027" t="str">
            <v>STK</v>
          </cell>
          <cell r="AJ7027" t="str">
            <v>PEHA Elektro GmbH &amp; Co. KG</v>
          </cell>
          <cell r="AK7027" t="str">
            <v>PEHA Elektro GmbH &amp; Co. KG</v>
          </cell>
        </row>
        <row r="7028">
          <cell r="C7028" t="str">
            <v>D 6711.02 K O.A./I</v>
          </cell>
          <cell r="D7028" t="str">
            <v>4851</v>
          </cell>
          <cell r="E7028" t="str">
            <v>15</v>
          </cell>
          <cell r="F7028" t="str">
            <v>1</v>
          </cell>
          <cell r="G7028" t="str">
            <v>01</v>
          </cell>
          <cell r="H7028" t="str">
            <v>01</v>
          </cell>
          <cell r="I7028" t="str">
            <v>1</v>
          </cell>
          <cell r="J7028">
            <v>50</v>
          </cell>
          <cell r="K7028">
            <v>3.2000000000000001E-2</v>
          </cell>
          <cell r="L7028">
            <v>2.1999999999999999E-2</v>
          </cell>
          <cell r="M7028" t="str">
            <v>KG</v>
          </cell>
          <cell r="N7028">
            <v>0</v>
          </cell>
          <cell r="P7028" t="str">
            <v>22326122472F382U41</v>
          </cell>
          <cell r="Q7028" t="str">
            <v>4010105648614</v>
          </cell>
          <cell r="R7028" t="str">
            <v>3</v>
          </cell>
          <cell r="S7028" t="str">
            <v>223</v>
          </cell>
          <cell r="T7028" t="str">
            <v>01</v>
          </cell>
          <cell r="V7028" t="str">
            <v>85366990</v>
          </cell>
          <cell r="W7028" t="str">
            <v>MY</v>
          </cell>
          <cell r="X7028" t="str">
            <v>C</v>
          </cell>
          <cell r="Y7028" t="str">
            <v>606</v>
          </cell>
          <cell r="Z7028" t="str">
            <v>EA</v>
          </cell>
          <cell r="AA7028">
            <v>1</v>
          </cell>
          <cell r="AE7028" t="str">
            <v>STK</v>
          </cell>
          <cell r="AF7028">
            <v>1</v>
          </cell>
          <cell r="AG7028">
            <v>19</v>
          </cell>
          <cell r="AH7028">
            <v>1</v>
          </cell>
          <cell r="AI7028" t="str">
            <v>STK</v>
          </cell>
          <cell r="AJ7028" t="str">
            <v>PEHA Elektro GmbH &amp; Co. KG</v>
          </cell>
          <cell r="AK7028" t="str">
            <v>PEHA Elektro GmbH &amp; Co. KG</v>
          </cell>
        </row>
        <row r="7029">
          <cell r="C7029" t="str">
            <v>D 6711.02 WE S</v>
          </cell>
          <cell r="D7029" t="str">
            <v>4851</v>
          </cell>
          <cell r="E7029" t="str">
            <v>15</v>
          </cell>
          <cell r="F7029" t="str">
            <v>1</v>
          </cell>
          <cell r="G7029" t="str">
            <v>01</v>
          </cell>
          <cell r="H7029" t="str">
            <v>01</v>
          </cell>
          <cell r="I7029" t="str">
            <v>1</v>
          </cell>
          <cell r="J7029">
            <v>1</v>
          </cell>
          <cell r="K7029">
            <v>0.05</v>
          </cell>
          <cell r="L7029">
            <v>4.9000000000000002E-2</v>
          </cell>
          <cell r="M7029" t="str">
            <v>KG</v>
          </cell>
          <cell r="N7029">
            <v>0</v>
          </cell>
          <cell r="P7029" t="str">
            <v>22326122472F382U46</v>
          </cell>
          <cell r="Q7029" t="str">
            <v>4010105648713</v>
          </cell>
          <cell r="R7029" t="str">
            <v>4</v>
          </cell>
          <cell r="S7029" t="str">
            <v>223</v>
          </cell>
          <cell r="T7029" t="str">
            <v>01</v>
          </cell>
          <cell r="V7029" t="str">
            <v>85366990</v>
          </cell>
          <cell r="W7029" t="str">
            <v>DE</v>
          </cell>
          <cell r="X7029" t="str">
            <v>W</v>
          </cell>
          <cell r="Y7029" t="str">
            <v>606</v>
          </cell>
          <cell r="Z7029" t="str">
            <v>EA</v>
          </cell>
          <cell r="AA7029">
            <v>1</v>
          </cell>
          <cell r="AB7029" t="str">
            <v>325 X 101 X 073</v>
          </cell>
          <cell r="AE7029" t="str">
            <v>STK</v>
          </cell>
          <cell r="AF7029">
            <v>1</v>
          </cell>
          <cell r="AG7029">
            <v>19</v>
          </cell>
          <cell r="AH7029">
            <v>1</v>
          </cell>
          <cell r="AI7029" t="str">
            <v>STK</v>
          </cell>
          <cell r="AJ7029" t="str">
            <v>PEHA Elektro GmbH &amp; Co. KG</v>
          </cell>
          <cell r="AK7029" t="str">
            <v>PEHA Elektro GmbH &amp; Co. KG</v>
          </cell>
        </row>
        <row r="7030">
          <cell r="C7030" t="str">
            <v>D 6770/10.19 AUS WE S/I</v>
          </cell>
          <cell r="D7030" t="str">
            <v>4851</v>
          </cell>
          <cell r="E7030" t="str">
            <v>15</v>
          </cell>
          <cell r="F7030" t="str">
            <v>1</v>
          </cell>
          <cell r="G7030" t="str">
            <v>01</v>
          </cell>
          <cell r="H7030" t="str">
            <v>01</v>
          </cell>
          <cell r="I7030" t="str">
            <v>1</v>
          </cell>
          <cell r="J7030">
            <v>1</v>
          </cell>
          <cell r="K7030">
            <v>0.06</v>
          </cell>
          <cell r="L7030">
            <v>0.06</v>
          </cell>
          <cell r="M7030" t="str">
            <v>KG</v>
          </cell>
          <cell r="N7030">
            <v>0</v>
          </cell>
          <cell r="P7030" t="str">
            <v>22326122472F382U46</v>
          </cell>
          <cell r="Q7030" t="str">
            <v>4010105648911</v>
          </cell>
          <cell r="R7030" t="str">
            <v>4</v>
          </cell>
          <cell r="S7030" t="str">
            <v>223</v>
          </cell>
          <cell r="T7030" t="str">
            <v>01</v>
          </cell>
          <cell r="V7030" t="str">
            <v>85366990</v>
          </cell>
          <cell r="W7030" t="str">
            <v>HU</v>
          </cell>
          <cell r="X7030" t="str">
            <v>W</v>
          </cell>
          <cell r="Y7030" t="str">
            <v>606</v>
          </cell>
          <cell r="Z7030" t="str">
            <v>EA</v>
          </cell>
          <cell r="AA7030">
            <v>100</v>
          </cell>
          <cell r="AB7030" t="str">
            <v>60 X 60 X 30</v>
          </cell>
          <cell r="AE7030" t="str">
            <v>STK</v>
          </cell>
          <cell r="AF7030">
            <v>1</v>
          </cell>
          <cell r="AG7030">
            <v>19</v>
          </cell>
          <cell r="AH7030">
            <v>1</v>
          </cell>
          <cell r="AI7030" t="str">
            <v>STK</v>
          </cell>
          <cell r="AJ7030" t="str">
            <v>PEHA Elektro GmbH &amp; Co. KG</v>
          </cell>
          <cell r="AK7030" t="str">
            <v>PEHA Elektro GmbH &amp; Co. KG</v>
          </cell>
        </row>
        <row r="7031">
          <cell r="C7031" t="str">
            <v>D 6711.02 SK NA WI WE1</v>
          </cell>
          <cell r="D7031" t="str">
            <v>4851</v>
          </cell>
          <cell r="E7031" t="str">
            <v>15</v>
          </cell>
          <cell r="F7031" t="str">
            <v>1</v>
          </cell>
          <cell r="G7031" t="str">
            <v>01</v>
          </cell>
          <cell r="H7031" t="str">
            <v>01</v>
          </cell>
          <cell r="I7031" t="str">
            <v>1</v>
          </cell>
          <cell r="J7031">
            <v>1</v>
          </cell>
          <cell r="K7031">
            <v>0.06</v>
          </cell>
          <cell r="L7031">
            <v>0.06</v>
          </cell>
          <cell r="M7031" t="str">
            <v>KG</v>
          </cell>
          <cell r="N7031">
            <v>0</v>
          </cell>
          <cell r="P7031" t="str">
            <v>22326122472F382U46</v>
          </cell>
          <cell r="Q7031" t="str">
            <v>4010105649017</v>
          </cell>
          <cell r="R7031" t="str">
            <v>4</v>
          </cell>
          <cell r="S7031" t="str">
            <v>223</v>
          </cell>
          <cell r="T7031" t="str">
            <v>01</v>
          </cell>
          <cell r="V7031" t="str">
            <v>85366990</v>
          </cell>
          <cell r="W7031" t="str">
            <v>DE</v>
          </cell>
          <cell r="X7031" t="str">
            <v>C</v>
          </cell>
          <cell r="Y7031" t="str">
            <v>606</v>
          </cell>
          <cell r="Z7031" t="str">
            <v>EA</v>
          </cell>
          <cell r="AA7031">
            <v>1</v>
          </cell>
          <cell r="AB7031" t="str">
            <v>60 X 60 X 60</v>
          </cell>
          <cell r="AE7031" t="str">
            <v>STK</v>
          </cell>
          <cell r="AF7031">
            <v>1</v>
          </cell>
          <cell r="AG7031">
            <v>19</v>
          </cell>
          <cell r="AH7031">
            <v>1</v>
          </cell>
          <cell r="AI7031" t="str">
            <v>STK</v>
          </cell>
          <cell r="AJ7031" t="str">
            <v>PEHA Elektro GmbH &amp; Co. KG</v>
          </cell>
          <cell r="AK7031" t="str">
            <v>PEHA Elektro GmbH &amp; Co. KG</v>
          </cell>
        </row>
        <row r="7032">
          <cell r="C7032" t="str">
            <v>D 6711.42 SK GLK WE S</v>
          </cell>
          <cell r="D7032" t="str">
            <v>4851</v>
          </cell>
          <cell r="E7032" t="str">
            <v>15</v>
          </cell>
          <cell r="F7032" t="str">
            <v>1</v>
          </cell>
          <cell r="G7032" t="str">
            <v>01</v>
          </cell>
          <cell r="H7032" t="str">
            <v>01</v>
          </cell>
          <cell r="I7032" t="str">
            <v>1</v>
          </cell>
          <cell r="J7032">
            <v>1</v>
          </cell>
          <cell r="K7032">
            <v>0.06</v>
          </cell>
          <cell r="L7032">
            <v>0.06</v>
          </cell>
          <cell r="M7032" t="str">
            <v>KG</v>
          </cell>
          <cell r="N7032">
            <v>0</v>
          </cell>
          <cell r="P7032" t="str">
            <v>22326122472F382U46</v>
          </cell>
          <cell r="Q7032" t="str">
            <v>4010105649031</v>
          </cell>
          <cell r="R7032" t="str">
            <v>4</v>
          </cell>
          <cell r="S7032" t="str">
            <v>223</v>
          </cell>
          <cell r="T7032" t="str">
            <v>01</v>
          </cell>
          <cell r="V7032" t="str">
            <v>85366990</v>
          </cell>
          <cell r="W7032" t="str">
            <v>DE</v>
          </cell>
          <cell r="X7032" t="str">
            <v>C</v>
          </cell>
          <cell r="Y7032" t="str">
            <v>606</v>
          </cell>
          <cell r="Z7032" t="str">
            <v>EA</v>
          </cell>
          <cell r="AA7032">
            <v>1</v>
          </cell>
          <cell r="AB7032" t="str">
            <v>320 X 158 X 107</v>
          </cell>
          <cell r="AE7032" t="str">
            <v>STK</v>
          </cell>
          <cell r="AF7032">
            <v>1</v>
          </cell>
          <cell r="AG7032">
            <v>19</v>
          </cell>
          <cell r="AH7032">
            <v>1</v>
          </cell>
          <cell r="AI7032" t="str">
            <v>STK</v>
          </cell>
          <cell r="AJ7032" t="str">
            <v>PEHA Elektro GmbH &amp; Co. KG</v>
          </cell>
          <cell r="AK7032" t="str">
            <v>PEHA Elektro GmbH &amp; Co. KG</v>
          </cell>
        </row>
        <row r="7033">
          <cell r="C7033" t="str">
            <v>D 6711.42 SK GLK WE S/I</v>
          </cell>
          <cell r="D7033" t="str">
            <v>4851</v>
          </cell>
          <cell r="E7033" t="str">
            <v>15</v>
          </cell>
          <cell r="F7033" t="str">
            <v>1</v>
          </cell>
          <cell r="G7033" t="str">
            <v>01</v>
          </cell>
          <cell r="H7033" t="str">
            <v>01</v>
          </cell>
          <cell r="I7033" t="str">
            <v>1</v>
          </cell>
          <cell r="J7033">
            <v>1</v>
          </cell>
          <cell r="K7033">
            <v>0.06</v>
          </cell>
          <cell r="L7033">
            <v>0.06</v>
          </cell>
          <cell r="M7033" t="str">
            <v>KG</v>
          </cell>
          <cell r="N7033">
            <v>0</v>
          </cell>
          <cell r="P7033" t="str">
            <v>22326122472F382U46</v>
          </cell>
          <cell r="Q7033" t="str">
            <v>4010105649055</v>
          </cell>
          <cell r="R7033" t="str">
            <v>4</v>
          </cell>
          <cell r="S7033" t="str">
            <v>223</v>
          </cell>
          <cell r="T7033" t="str">
            <v>01</v>
          </cell>
          <cell r="V7033" t="str">
            <v>85366990</v>
          </cell>
          <cell r="W7033" t="str">
            <v>DE</v>
          </cell>
          <cell r="X7033" t="str">
            <v>C</v>
          </cell>
          <cell r="Y7033" t="str">
            <v>606</v>
          </cell>
          <cell r="Z7033" t="str">
            <v>EA</v>
          </cell>
          <cell r="AA7033">
            <v>1</v>
          </cell>
          <cell r="AB7033" t="str">
            <v>60 X 55 X 60</v>
          </cell>
          <cell r="AE7033" t="str">
            <v>STK</v>
          </cell>
          <cell r="AF7033">
            <v>1</v>
          </cell>
          <cell r="AG7033">
            <v>19</v>
          </cell>
          <cell r="AH7033">
            <v>1</v>
          </cell>
          <cell r="AI7033" t="str">
            <v>STK</v>
          </cell>
          <cell r="AJ7033" t="str">
            <v>PEHA Elektro GmbH &amp; Co. KG</v>
          </cell>
          <cell r="AK7033" t="str">
            <v>PEHA Elektro GmbH &amp; Co. KG</v>
          </cell>
        </row>
        <row r="7034">
          <cell r="C7034" t="str">
            <v>D 6711.02 SK NA WI WE2/I</v>
          </cell>
          <cell r="D7034" t="str">
            <v>4851</v>
          </cell>
          <cell r="E7034" t="str">
            <v>15</v>
          </cell>
          <cell r="F7034" t="str">
            <v>1</v>
          </cell>
          <cell r="G7034" t="str">
            <v>01</v>
          </cell>
          <cell r="H7034" t="str">
            <v>01</v>
          </cell>
          <cell r="I7034" t="str">
            <v>1</v>
          </cell>
          <cell r="J7034">
            <v>1</v>
          </cell>
          <cell r="K7034">
            <v>6.2E-2</v>
          </cell>
          <cell r="L7034">
            <v>6.2E-2</v>
          </cell>
          <cell r="M7034" t="str">
            <v>KG</v>
          </cell>
          <cell r="N7034">
            <v>0</v>
          </cell>
          <cell r="P7034" t="str">
            <v>22326122472F382U46</v>
          </cell>
          <cell r="Q7034" t="str">
            <v>4010105649116</v>
          </cell>
          <cell r="R7034" t="str">
            <v>4</v>
          </cell>
          <cell r="S7034" t="str">
            <v>223</v>
          </cell>
          <cell r="T7034" t="str">
            <v>01</v>
          </cell>
          <cell r="V7034" t="str">
            <v>85366990</v>
          </cell>
          <cell r="W7034" t="str">
            <v>DE</v>
          </cell>
          <cell r="X7034" t="str">
            <v>C</v>
          </cell>
          <cell r="Y7034" t="str">
            <v>606</v>
          </cell>
          <cell r="Z7034" t="str">
            <v>EA</v>
          </cell>
          <cell r="AA7034">
            <v>1</v>
          </cell>
          <cell r="AE7034" t="str">
            <v>STK</v>
          </cell>
          <cell r="AF7034">
            <v>1</v>
          </cell>
          <cell r="AG7034">
            <v>19</v>
          </cell>
          <cell r="AH7034">
            <v>1</v>
          </cell>
          <cell r="AI7034" t="str">
            <v>STK</v>
          </cell>
          <cell r="AJ7034" t="str">
            <v>PEHA Elektro GmbH &amp; Co. KG</v>
          </cell>
          <cell r="AK7034" t="str">
            <v>PEHA Elektro GmbH &amp; Co. KG</v>
          </cell>
        </row>
        <row r="7035">
          <cell r="C7035" t="str">
            <v>D 6711.33 SK GLK WE S/I</v>
          </cell>
          <cell r="D7035" t="str">
            <v>4851</v>
          </cell>
          <cell r="E7035" t="str">
            <v>15</v>
          </cell>
          <cell r="F7035" t="str">
            <v>1</v>
          </cell>
          <cell r="G7035" t="str">
            <v>01</v>
          </cell>
          <cell r="H7035" t="str">
            <v>01</v>
          </cell>
          <cell r="I7035" t="str">
            <v>1</v>
          </cell>
          <cell r="J7035">
            <v>1</v>
          </cell>
          <cell r="K7035">
            <v>6.2E-2</v>
          </cell>
          <cell r="L7035">
            <v>6.2E-2</v>
          </cell>
          <cell r="M7035" t="str">
            <v>KG</v>
          </cell>
          <cell r="N7035">
            <v>0</v>
          </cell>
          <cell r="P7035" t="str">
            <v>22326122472F382U46</v>
          </cell>
          <cell r="Q7035" t="str">
            <v>4010105649154</v>
          </cell>
          <cell r="R7035" t="str">
            <v>4</v>
          </cell>
          <cell r="S7035" t="str">
            <v>223</v>
          </cell>
          <cell r="T7035" t="str">
            <v>01</v>
          </cell>
          <cell r="V7035" t="str">
            <v>85366990</v>
          </cell>
          <cell r="W7035" t="str">
            <v>DE</v>
          </cell>
          <cell r="X7035" t="str">
            <v>C</v>
          </cell>
          <cell r="Y7035" t="str">
            <v>606</v>
          </cell>
          <cell r="Z7035" t="str">
            <v>EA</v>
          </cell>
          <cell r="AA7035">
            <v>1</v>
          </cell>
          <cell r="AE7035" t="str">
            <v>STK</v>
          </cell>
          <cell r="AF7035">
            <v>1</v>
          </cell>
          <cell r="AG7035">
            <v>19</v>
          </cell>
          <cell r="AH7035">
            <v>1</v>
          </cell>
          <cell r="AI7035" t="str">
            <v>STK</v>
          </cell>
          <cell r="AJ7035" t="str">
            <v>PEHA Elektro GmbH &amp; Co. KG</v>
          </cell>
          <cell r="AK7035" t="str">
            <v>PEHA Elektro GmbH &amp; Co. KG</v>
          </cell>
        </row>
        <row r="7036">
          <cell r="C7036" t="str">
            <v>D 6772.19 SI/M-HERA</v>
          </cell>
          <cell r="D7036" t="str">
            <v>4851</v>
          </cell>
          <cell r="E7036" t="str">
            <v>15</v>
          </cell>
          <cell r="F7036" t="str">
            <v>1</v>
          </cell>
          <cell r="G7036" t="str">
            <v>01</v>
          </cell>
          <cell r="H7036" t="str">
            <v>18</v>
          </cell>
          <cell r="I7036" t="str">
            <v>18</v>
          </cell>
          <cell r="J7036">
            <v>1</v>
          </cell>
          <cell r="K7036">
            <v>6.2E-2</v>
          </cell>
          <cell r="L7036">
            <v>6.2E-2</v>
          </cell>
          <cell r="M7036" t="str">
            <v>KG</v>
          </cell>
          <cell r="N7036">
            <v>0</v>
          </cell>
          <cell r="P7036" t="str">
            <v>22326122472F382U46</v>
          </cell>
          <cell r="Q7036" t="str">
            <v>4010105649215</v>
          </cell>
          <cell r="R7036" t="str">
            <v>4</v>
          </cell>
          <cell r="S7036" t="str">
            <v>223</v>
          </cell>
          <cell r="T7036" t="str">
            <v>01</v>
          </cell>
          <cell r="V7036" t="str">
            <v>85366990</v>
          </cell>
          <cell r="W7036" t="str">
            <v>DE</v>
          </cell>
          <cell r="X7036" t="str">
            <v>C</v>
          </cell>
          <cell r="Y7036" t="str">
            <v>606</v>
          </cell>
          <cell r="Z7036" t="str">
            <v>EA</v>
          </cell>
          <cell r="AA7036">
            <v>1</v>
          </cell>
          <cell r="AE7036" t="str">
            <v>STK</v>
          </cell>
          <cell r="AF7036">
            <v>1</v>
          </cell>
          <cell r="AG7036">
            <v>19</v>
          </cell>
          <cell r="AH7036">
            <v>1</v>
          </cell>
          <cell r="AI7036" t="str">
            <v>STK</v>
          </cell>
          <cell r="AJ7036" t="str">
            <v>PEHA Elektro GmbH &amp; Co. KG</v>
          </cell>
          <cell r="AK7036" t="str">
            <v>PEHA Elektro GmbH &amp; Co. KG</v>
          </cell>
        </row>
        <row r="7037">
          <cell r="C7037" t="str">
            <v>D 6711.02 E SI/I</v>
          </cell>
          <cell r="D7037" t="str">
            <v>4851</v>
          </cell>
          <cell r="E7037" t="str">
            <v>15</v>
          </cell>
          <cell r="F7037" t="str">
            <v>18</v>
          </cell>
          <cell r="G7037" t="str">
            <v>18</v>
          </cell>
          <cell r="H7037" t="str">
            <v>18</v>
          </cell>
          <cell r="I7037" t="str">
            <v>18</v>
          </cell>
          <cell r="J7037">
            <v>1</v>
          </cell>
          <cell r="K7037">
            <v>3.2000000000000001E-2</v>
          </cell>
          <cell r="L7037">
            <v>3.2000000000000001E-2</v>
          </cell>
          <cell r="M7037" t="str">
            <v>KG</v>
          </cell>
          <cell r="N7037">
            <v>0</v>
          </cell>
          <cell r="P7037" t="str">
            <v>22326122472F382U46</v>
          </cell>
          <cell r="Q7037" t="str">
            <v>4010105649314</v>
          </cell>
          <cell r="R7037" t="str">
            <v>4</v>
          </cell>
          <cell r="S7037" t="str">
            <v>223</v>
          </cell>
          <cell r="T7037" t="str">
            <v>01</v>
          </cell>
          <cell r="V7037" t="str">
            <v>85366990</v>
          </cell>
          <cell r="W7037" t="str">
            <v>DE</v>
          </cell>
          <cell r="X7037" t="str">
            <v>C</v>
          </cell>
          <cell r="Y7037" t="str">
            <v>606</v>
          </cell>
          <cell r="Z7037" t="str">
            <v>EA</v>
          </cell>
          <cell r="AA7037">
            <v>1</v>
          </cell>
          <cell r="AE7037" t="str">
            <v>STK</v>
          </cell>
          <cell r="AF7037">
            <v>1</v>
          </cell>
          <cell r="AG7037">
            <v>19</v>
          </cell>
          <cell r="AH7037">
            <v>1</v>
          </cell>
          <cell r="AI7037" t="str">
            <v>STK</v>
          </cell>
          <cell r="AJ7037" t="str">
            <v>PEHA Elektro GmbH &amp; Co. KG</v>
          </cell>
          <cell r="AK7037" t="str">
            <v>PEHA Elektro GmbH &amp; Co. KG</v>
          </cell>
        </row>
        <row r="7038">
          <cell r="C7038" t="str">
            <v>D 6711.16 SKSIE3/WALDNER</v>
          </cell>
          <cell r="D7038" t="str">
            <v>4851</v>
          </cell>
          <cell r="E7038" t="str">
            <v>15</v>
          </cell>
          <cell r="F7038" t="str">
            <v>1</v>
          </cell>
          <cell r="G7038" t="str">
            <v>01</v>
          </cell>
          <cell r="H7038" t="str">
            <v>01</v>
          </cell>
          <cell r="I7038" t="str">
            <v>1</v>
          </cell>
          <cell r="J7038">
            <v>1</v>
          </cell>
          <cell r="K7038">
            <v>5.6000000000000001E-2</v>
          </cell>
          <cell r="L7038">
            <v>5.6000000000000001E-2</v>
          </cell>
          <cell r="M7038" t="str">
            <v>KG</v>
          </cell>
          <cell r="N7038">
            <v>0</v>
          </cell>
          <cell r="P7038" t="str">
            <v>22326122472F382U46</v>
          </cell>
          <cell r="Q7038" t="str">
            <v>4010105649413</v>
          </cell>
          <cell r="R7038" t="str">
            <v>4</v>
          </cell>
          <cell r="S7038" t="str">
            <v>223</v>
          </cell>
          <cell r="T7038" t="str">
            <v>01</v>
          </cell>
          <cell r="V7038" t="str">
            <v>85366990</v>
          </cell>
          <cell r="W7038" t="str">
            <v>DE</v>
          </cell>
          <cell r="X7038" t="str">
            <v>C</v>
          </cell>
          <cell r="Y7038" t="str">
            <v>606</v>
          </cell>
          <cell r="Z7038" t="str">
            <v>EA</v>
          </cell>
          <cell r="AA7038">
            <v>1</v>
          </cell>
          <cell r="AE7038" t="str">
            <v>STK</v>
          </cell>
          <cell r="AF7038">
            <v>1</v>
          </cell>
          <cell r="AG7038">
            <v>19</v>
          </cell>
          <cell r="AH7038">
            <v>1</v>
          </cell>
          <cell r="AI7038" t="str">
            <v>STK</v>
          </cell>
          <cell r="AJ7038" t="str">
            <v>PEHA Elektro GmbH &amp; Co. KG</v>
          </cell>
          <cell r="AK7038" t="str">
            <v>PEHA Elektro GmbH &amp; Co. KG</v>
          </cell>
        </row>
        <row r="7039">
          <cell r="C7039" t="str">
            <v>D 6711.19 E SI/I</v>
          </cell>
          <cell r="D7039" t="str">
            <v>4851</v>
          </cell>
          <cell r="E7039" t="str">
            <v>15</v>
          </cell>
          <cell r="F7039" t="str">
            <v>2</v>
          </cell>
          <cell r="G7039" t="str">
            <v>02</v>
          </cell>
          <cell r="H7039" t="str">
            <v>02</v>
          </cell>
          <cell r="I7039" t="str">
            <v>2</v>
          </cell>
          <cell r="J7039">
            <v>1</v>
          </cell>
          <cell r="K7039">
            <v>5.6000000000000001E-2</v>
          </cell>
          <cell r="L7039">
            <v>5.6000000000000001E-2</v>
          </cell>
          <cell r="M7039" t="str">
            <v>KG</v>
          </cell>
          <cell r="N7039">
            <v>0</v>
          </cell>
          <cell r="P7039" t="str">
            <v>22326122472F382U46</v>
          </cell>
          <cell r="Q7039" t="str">
            <v>4010105649512</v>
          </cell>
          <cell r="R7039" t="str">
            <v>4</v>
          </cell>
          <cell r="S7039" t="str">
            <v>223</v>
          </cell>
          <cell r="T7039" t="str">
            <v>01</v>
          </cell>
          <cell r="V7039" t="str">
            <v>85366990</v>
          </cell>
          <cell r="W7039" t="str">
            <v>DE</v>
          </cell>
          <cell r="X7039" t="str">
            <v>C</v>
          </cell>
          <cell r="Y7039" t="str">
            <v>606</v>
          </cell>
          <cell r="Z7039" t="str">
            <v>EA</v>
          </cell>
          <cell r="AA7039">
            <v>1</v>
          </cell>
          <cell r="AE7039" t="str">
            <v>STK</v>
          </cell>
          <cell r="AF7039">
            <v>1</v>
          </cell>
          <cell r="AG7039">
            <v>19</v>
          </cell>
          <cell r="AH7039">
            <v>1</v>
          </cell>
          <cell r="AI7039" t="str">
            <v>STK</v>
          </cell>
          <cell r="AJ7039" t="str">
            <v>PEHA Elektro GmbH &amp; Co. KG</v>
          </cell>
          <cell r="AK7039" t="str">
            <v>PEHA Elektro GmbH &amp; Co. KG</v>
          </cell>
        </row>
        <row r="7040">
          <cell r="C7040" t="str">
            <v>D 6711.19 WE S/I</v>
          </cell>
          <cell r="D7040" t="str">
            <v>4851</v>
          </cell>
          <cell r="E7040" t="str">
            <v>15</v>
          </cell>
          <cell r="F7040" t="str">
            <v>1</v>
          </cell>
          <cell r="G7040" t="str">
            <v>01</v>
          </cell>
          <cell r="H7040" t="str">
            <v>01</v>
          </cell>
          <cell r="I7040" t="str">
            <v>1</v>
          </cell>
          <cell r="J7040">
            <v>1</v>
          </cell>
          <cell r="K7040">
            <v>4.9000000000000002E-2</v>
          </cell>
          <cell r="L7040">
            <v>4.8000000000000001E-2</v>
          </cell>
          <cell r="M7040" t="str">
            <v>KG</v>
          </cell>
          <cell r="N7040">
            <v>0</v>
          </cell>
          <cell r="P7040" t="str">
            <v>22326122472F382U46</v>
          </cell>
          <cell r="Q7040" t="str">
            <v>4010105649710</v>
          </cell>
          <cell r="R7040" t="str">
            <v>3</v>
          </cell>
          <cell r="S7040" t="str">
            <v>223</v>
          </cell>
          <cell r="T7040" t="str">
            <v>01</v>
          </cell>
          <cell r="V7040" t="str">
            <v>85366990</v>
          </cell>
          <cell r="W7040" t="str">
            <v>DE</v>
          </cell>
          <cell r="X7040" t="str">
            <v>W</v>
          </cell>
          <cell r="Y7040" t="str">
            <v>606</v>
          </cell>
          <cell r="Z7040" t="str">
            <v>EA</v>
          </cell>
          <cell r="AA7040">
            <v>1</v>
          </cell>
          <cell r="AE7040" t="str">
            <v>STK</v>
          </cell>
          <cell r="AF7040">
            <v>1</v>
          </cell>
          <cell r="AG7040">
            <v>19</v>
          </cell>
          <cell r="AH7040">
            <v>1</v>
          </cell>
          <cell r="AI7040" t="str">
            <v>STK</v>
          </cell>
          <cell r="AJ7040" t="str">
            <v>PEHA Elektro GmbH &amp; Co. KG</v>
          </cell>
          <cell r="AK7040" t="str">
            <v>PEHA Elektro GmbH &amp; Co. KG</v>
          </cell>
        </row>
        <row r="7041">
          <cell r="C7041" t="str">
            <v>D 77 CL/TRILUX</v>
          </cell>
          <cell r="D7041" t="str">
            <v>4851</v>
          </cell>
          <cell r="E7041" t="str">
            <v>15</v>
          </cell>
          <cell r="F7041" t="str">
            <v>1</v>
          </cell>
          <cell r="G7041" t="str">
            <v>01</v>
          </cell>
          <cell r="H7041" t="str">
            <v>01</v>
          </cell>
          <cell r="I7041" t="str">
            <v>1</v>
          </cell>
          <cell r="J7041">
            <v>1</v>
          </cell>
          <cell r="K7041">
            <v>0.01</v>
          </cell>
          <cell r="L7041">
            <v>8.9999999999999993E-3</v>
          </cell>
          <cell r="M7041" t="str">
            <v>KG</v>
          </cell>
          <cell r="N7041">
            <v>0</v>
          </cell>
          <cell r="P7041" t="str">
            <v>22326122472F382U46</v>
          </cell>
          <cell r="Q7041" t="str">
            <v>4010105649819</v>
          </cell>
          <cell r="R7041" t="str">
            <v>4</v>
          </cell>
          <cell r="S7041" t="str">
            <v>223</v>
          </cell>
          <cell r="T7041" t="str">
            <v>01</v>
          </cell>
          <cell r="V7041" t="str">
            <v>85389099</v>
          </cell>
          <cell r="W7041" t="str">
            <v>DE</v>
          </cell>
          <cell r="X7041" t="str">
            <v>C</v>
          </cell>
          <cell r="Y7041" t="str">
            <v>606</v>
          </cell>
          <cell r="Z7041" t="str">
            <v>EA</v>
          </cell>
          <cell r="AA7041">
            <v>1</v>
          </cell>
          <cell r="AB7041" t="str">
            <v>70 X 60 X 32</v>
          </cell>
          <cell r="AE7041" t="str">
            <v>STK</v>
          </cell>
          <cell r="AF7041">
            <v>1</v>
          </cell>
          <cell r="AG7041">
            <v>19</v>
          </cell>
          <cell r="AH7041">
            <v>1</v>
          </cell>
          <cell r="AI7041" t="str">
            <v>STK</v>
          </cell>
          <cell r="AJ7041" t="str">
            <v>PEHA Elektro GmbH &amp; Co. KG</v>
          </cell>
          <cell r="AK7041" t="str">
            <v>PEHA Elektro GmbH &amp; Co. KG</v>
          </cell>
        </row>
        <row r="7042">
          <cell r="C7042" t="str">
            <v>D 77 SSH/TRILUX</v>
          </cell>
          <cell r="D7042" t="str">
            <v>4851</v>
          </cell>
          <cell r="E7042" t="str">
            <v>15</v>
          </cell>
          <cell r="F7042" t="str">
            <v>1</v>
          </cell>
          <cell r="G7042" t="str">
            <v>01</v>
          </cell>
          <cell r="H7042" t="str">
            <v>01</v>
          </cell>
          <cell r="I7042" t="str">
            <v>1</v>
          </cell>
          <cell r="J7042">
            <v>1</v>
          </cell>
          <cell r="K7042">
            <v>0.01</v>
          </cell>
          <cell r="L7042">
            <v>8.9999999999999993E-3</v>
          </cell>
          <cell r="M7042" t="str">
            <v>KG</v>
          </cell>
          <cell r="N7042">
            <v>0</v>
          </cell>
          <cell r="P7042" t="str">
            <v>22326122472F382U46</v>
          </cell>
          <cell r="Q7042" t="str">
            <v>4010105649918</v>
          </cell>
          <cell r="R7042" t="str">
            <v>4</v>
          </cell>
          <cell r="S7042" t="str">
            <v>223</v>
          </cell>
          <cell r="T7042" t="str">
            <v>01</v>
          </cell>
          <cell r="V7042" t="str">
            <v>90019000</v>
          </cell>
          <cell r="W7042" t="str">
            <v>DE</v>
          </cell>
          <cell r="X7042" t="str">
            <v>C</v>
          </cell>
          <cell r="Y7042" t="str">
            <v>606</v>
          </cell>
          <cell r="Z7042" t="str">
            <v>EA</v>
          </cell>
          <cell r="AA7042">
            <v>1</v>
          </cell>
          <cell r="AE7042" t="str">
            <v>STK</v>
          </cell>
          <cell r="AF7042">
            <v>1</v>
          </cell>
          <cell r="AG7042">
            <v>19</v>
          </cell>
          <cell r="AH7042">
            <v>1</v>
          </cell>
          <cell r="AI7042" t="str">
            <v>STK</v>
          </cell>
          <cell r="AJ7042" t="str">
            <v>PEHA Elektro GmbH &amp; Co. KG</v>
          </cell>
          <cell r="AK7042" t="str">
            <v>PEHA Elektro GmbH &amp; Co. KG</v>
          </cell>
        </row>
        <row r="7043">
          <cell r="C7043" t="str">
            <v>D 6711.12 NA WE S/M</v>
          </cell>
          <cell r="D7043" t="str">
            <v>4851</v>
          </cell>
          <cell r="E7043" t="str">
            <v>15</v>
          </cell>
          <cell r="F7043" t="str">
            <v>1</v>
          </cell>
          <cell r="G7043" t="str">
            <v>01</v>
          </cell>
          <cell r="H7043" t="str">
            <v>01</v>
          </cell>
          <cell r="I7043" t="str">
            <v>1</v>
          </cell>
          <cell r="J7043">
            <v>1</v>
          </cell>
          <cell r="K7043">
            <v>0.04</v>
          </cell>
          <cell r="L7043">
            <v>0.04</v>
          </cell>
          <cell r="M7043" t="str">
            <v>KG</v>
          </cell>
          <cell r="N7043">
            <v>0</v>
          </cell>
          <cell r="P7043" t="str">
            <v>22326122472F382U46</v>
          </cell>
          <cell r="Q7043" t="str">
            <v>4010105650013</v>
          </cell>
          <cell r="R7043" t="str">
            <v>4</v>
          </cell>
          <cell r="S7043" t="str">
            <v>223</v>
          </cell>
          <cell r="T7043" t="str">
            <v>01</v>
          </cell>
          <cell r="V7043" t="str">
            <v>85366990</v>
          </cell>
          <cell r="W7043" t="str">
            <v>DE</v>
          </cell>
          <cell r="X7043" t="str">
            <v>C</v>
          </cell>
          <cell r="Y7043" t="str">
            <v>606</v>
          </cell>
          <cell r="Z7043" t="str">
            <v>EA</v>
          </cell>
          <cell r="AA7043">
            <v>1</v>
          </cell>
          <cell r="AB7043" t="str">
            <v>60 X 60 X 40</v>
          </cell>
          <cell r="AE7043" t="str">
            <v>STK</v>
          </cell>
          <cell r="AF7043">
            <v>1</v>
          </cell>
          <cell r="AG7043">
            <v>19</v>
          </cell>
          <cell r="AH7043">
            <v>1</v>
          </cell>
          <cell r="AI7043" t="str">
            <v>STK</v>
          </cell>
          <cell r="AJ7043" t="str">
            <v>PEHA Elektro GmbH &amp; Co. KG</v>
          </cell>
          <cell r="AK7043" t="str">
            <v>PEHA Elektro GmbH &amp; Co. KG</v>
          </cell>
        </row>
        <row r="7044">
          <cell r="C7044" t="str">
            <v>D 711.02/M</v>
          </cell>
          <cell r="D7044" t="str">
            <v>4851</v>
          </cell>
          <cell r="E7044" t="str">
            <v>15</v>
          </cell>
          <cell r="F7044" t="str">
            <v>1</v>
          </cell>
          <cell r="G7044" t="str">
            <v>01</v>
          </cell>
          <cell r="H7044" t="str">
            <v>01</v>
          </cell>
          <cell r="I7044" t="str">
            <v>1</v>
          </cell>
          <cell r="J7044">
            <v>1</v>
          </cell>
          <cell r="K7044">
            <v>2.5999999999999999E-2</v>
          </cell>
          <cell r="L7044">
            <v>2.5999999999999999E-2</v>
          </cell>
          <cell r="M7044" t="str">
            <v>KG</v>
          </cell>
          <cell r="N7044">
            <v>0</v>
          </cell>
          <cell r="P7044" t="str">
            <v>22326122472F382U46</v>
          </cell>
          <cell r="Q7044" t="str">
            <v>4010105650112</v>
          </cell>
          <cell r="R7044" t="str">
            <v>4</v>
          </cell>
          <cell r="S7044" t="str">
            <v>223</v>
          </cell>
          <cell r="T7044" t="str">
            <v>01</v>
          </cell>
          <cell r="V7044" t="str">
            <v>85365080</v>
          </cell>
          <cell r="W7044" t="str">
            <v>HU</v>
          </cell>
          <cell r="X7044" t="str">
            <v>W</v>
          </cell>
          <cell r="Y7044" t="str">
            <v>606</v>
          </cell>
          <cell r="Z7044" t="str">
            <v>EA</v>
          </cell>
          <cell r="AA7044">
            <v>200</v>
          </cell>
          <cell r="AE7044" t="str">
            <v>STK</v>
          </cell>
          <cell r="AF7044">
            <v>1</v>
          </cell>
          <cell r="AG7044">
            <v>19</v>
          </cell>
          <cell r="AH7044">
            <v>1</v>
          </cell>
          <cell r="AI7044" t="str">
            <v>STK</v>
          </cell>
          <cell r="AJ7044" t="str">
            <v>PEHA Elektro GmbH &amp; Co. KG</v>
          </cell>
          <cell r="AK7044" t="str">
            <v>PEHA Elektro GmbH &amp; Co. KG</v>
          </cell>
        </row>
        <row r="7045">
          <cell r="C7045" t="str">
            <v>D 712.02/M</v>
          </cell>
          <cell r="D7045" t="str">
            <v>4851</v>
          </cell>
          <cell r="E7045" t="str">
            <v>15</v>
          </cell>
          <cell r="F7045" t="str">
            <v>1</v>
          </cell>
          <cell r="G7045" t="str">
            <v>01</v>
          </cell>
          <cell r="H7045" t="str">
            <v>01</v>
          </cell>
          <cell r="I7045" t="str">
            <v>1</v>
          </cell>
          <cell r="J7045">
            <v>1</v>
          </cell>
          <cell r="K7045">
            <v>0.30499999999999999</v>
          </cell>
          <cell r="L7045">
            <v>0.30499999999999999</v>
          </cell>
          <cell r="M7045" t="str">
            <v>KG</v>
          </cell>
          <cell r="N7045">
            <v>0</v>
          </cell>
          <cell r="P7045" t="str">
            <v>22326122472F382U46</v>
          </cell>
          <cell r="Q7045" t="str">
            <v>4010105650211</v>
          </cell>
          <cell r="R7045" t="str">
            <v>4</v>
          </cell>
          <cell r="S7045" t="str">
            <v>223</v>
          </cell>
          <cell r="T7045" t="str">
            <v>01</v>
          </cell>
          <cell r="V7045" t="str">
            <v>85365080</v>
          </cell>
          <cell r="W7045" t="str">
            <v>HU</v>
          </cell>
          <cell r="X7045" t="str">
            <v>W</v>
          </cell>
          <cell r="Y7045" t="str">
            <v>606</v>
          </cell>
          <cell r="Z7045" t="str">
            <v>EA</v>
          </cell>
          <cell r="AA7045">
            <v>200</v>
          </cell>
          <cell r="AE7045" t="str">
            <v>STK</v>
          </cell>
          <cell r="AF7045">
            <v>1</v>
          </cell>
          <cell r="AG7045">
            <v>19</v>
          </cell>
          <cell r="AH7045">
            <v>1</v>
          </cell>
          <cell r="AI7045" t="str">
            <v>STK</v>
          </cell>
          <cell r="AJ7045" t="str">
            <v>PEHA Elektro GmbH &amp; Co. KG</v>
          </cell>
          <cell r="AK7045" t="str">
            <v>PEHA Elektro GmbH &amp; Co. KG</v>
          </cell>
        </row>
        <row r="7046">
          <cell r="C7046" t="str">
            <v>D 6711.02 SK WE2AK/I</v>
          </cell>
          <cell r="D7046" t="str">
            <v>4851</v>
          </cell>
          <cell r="E7046" t="str">
            <v>15</v>
          </cell>
          <cell r="F7046" t="str">
            <v>1</v>
          </cell>
          <cell r="G7046" t="str">
            <v>01</v>
          </cell>
          <cell r="H7046" t="str">
            <v>01</v>
          </cell>
          <cell r="I7046" t="str">
            <v>1</v>
          </cell>
          <cell r="J7046">
            <v>1</v>
          </cell>
          <cell r="K7046">
            <v>7.0000000000000007E-2</v>
          </cell>
          <cell r="L7046">
            <v>7.0000000000000007E-2</v>
          </cell>
          <cell r="M7046" t="str">
            <v>KG</v>
          </cell>
          <cell r="N7046">
            <v>0</v>
          </cell>
          <cell r="P7046" t="str">
            <v>22326122472F382U46</v>
          </cell>
          <cell r="Q7046" t="str">
            <v>4010105650518</v>
          </cell>
          <cell r="R7046" t="str">
            <v>4</v>
          </cell>
          <cell r="S7046" t="str">
            <v>223</v>
          </cell>
          <cell r="T7046" t="str">
            <v>01</v>
          </cell>
          <cell r="V7046" t="str">
            <v>85366990</v>
          </cell>
          <cell r="W7046" t="str">
            <v>DE</v>
          </cell>
          <cell r="X7046" t="str">
            <v>C</v>
          </cell>
          <cell r="Y7046" t="str">
            <v>606</v>
          </cell>
          <cell r="Z7046" t="str">
            <v>EA</v>
          </cell>
          <cell r="AA7046">
            <v>1</v>
          </cell>
          <cell r="AE7046" t="str">
            <v>STK</v>
          </cell>
          <cell r="AF7046">
            <v>1</v>
          </cell>
          <cell r="AG7046">
            <v>19</v>
          </cell>
          <cell r="AH7046">
            <v>1</v>
          </cell>
          <cell r="AI7046" t="str">
            <v>STK</v>
          </cell>
          <cell r="AJ7046" t="str">
            <v>PEHA Elektro GmbH &amp; Co. KG</v>
          </cell>
          <cell r="AK7046" t="str">
            <v>PEHA Elektro GmbH &amp; Co. KG</v>
          </cell>
        </row>
        <row r="7047">
          <cell r="C7047" t="str">
            <v>D 6711.02 SK GLK NA WES/I</v>
          </cell>
          <cell r="D7047" t="str">
            <v>4851</v>
          </cell>
          <cell r="E7047" t="str">
            <v>15</v>
          </cell>
          <cell r="F7047" t="str">
            <v>1</v>
          </cell>
          <cell r="G7047" t="str">
            <v>01</v>
          </cell>
          <cell r="H7047" t="str">
            <v>01</v>
          </cell>
          <cell r="I7047" t="str">
            <v>1</v>
          </cell>
          <cell r="J7047">
            <v>1</v>
          </cell>
          <cell r="K7047">
            <v>4.5999999999999999E-2</v>
          </cell>
          <cell r="L7047">
            <v>4.2999999999999997E-2</v>
          </cell>
          <cell r="M7047" t="str">
            <v>KG</v>
          </cell>
          <cell r="N7047">
            <v>0</v>
          </cell>
          <cell r="P7047" t="str">
            <v>22326122472F382U46</v>
          </cell>
          <cell r="Q7047" t="str">
            <v>4010105650532</v>
          </cell>
          <cell r="R7047" t="str">
            <v>4</v>
          </cell>
          <cell r="S7047" t="str">
            <v>223</v>
          </cell>
          <cell r="T7047" t="str">
            <v>01</v>
          </cell>
          <cell r="V7047" t="str">
            <v>85366990</v>
          </cell>
          <cell r="W7047" t="str">
            <v>DE</v>
          </cell>
          <cell r="X7047" t="str">
            <v>C</v>
          </cell>
          <cell r="Y7047" t="str">
            <v>606</v>
          </cell>
          <cell r="Z7047" t="str">
            <v>EA</v>
          </cell>
          <cell r="AA7047">
            <v>1</v>
          </cell>
          <cell r="AB7047" t="str">
            <v>70 X 70 X 90</v>
          </cell>
          <cell r="AE7047" t="str">
            <v>STK</v>
          </cell>
          <cell r="AF7047">
            <v>1</v>
          </cell>
          <cell r="AG7047">
            <v>19</v>
          </cell>
          <cell r="AH7047">
            <v>1</v>
          </cell>
          <cell r="AI7047" t="str">
            <v>STK</v>
          </cell>
          <cell r="AJ7047" t="str">
            <v>PEHA Elektro GmbH &amp; Co. KG</v>
          </cell>
          <cell r="AK7047" t="str">
            <v>PEHA Elektro GmbH &amp; Co. KG</v>
          </cell>
        </row>
        <row r="7048">
          <cell r="C7048" t="str">
            <v>D 6711.42 SK GLK NA WES/I</v>
          </cell>
          <cell r="D7048" t="str">
            <v>4851</v>
          </cell>
          <cell r="E7048" t="str">
            <v>15</v>
          </cell>
          <cell r="F7048" t="str">
            <v>1</v>
          </cell>
          <cell r="G7048" t="str">
            <v>01</v>
          </cell>
          <cell r="H7048" t="str">
            <v>01</v>
          </cell>
          <cell r="I7048" t="str">
            <v>1</v>
          </cell>
          <cell r="J7048">
            <v>1</v>
          </cell>
          <cell r="K7048">
            <v>0.06</v>
          </cell>
          <cell r="L7048">
            <v>0.06</v>
          </cell>
          <cell r="M7048" t="str">
            <v>KG</v>
          </cell>
          <cell r="N7048">
            <v>0</v>
          </cell>
          <cell r="P7048" t="str">
            <v>22326122472F382U46</v>
          </cell>
          <cell r="Q7048" t="str">
            <v>4010105650556</v>
          </cell>
          <cell r="R7048" t="str">
            <v>4</v>
          </cell>
          <cell r="S7048" t="str">
            <v>223</v>
          </cell>
          <cell r="T7048" t="str">
            <v>01</v>
          </cell>
          <cell r="V7048" t="str">
            <v>85366990</v>
          </cell>
          <cell r="W7048" t="str">
            <v>DE</v>
          </cell>
          <cell r="X7048" t="str">
            <v>C</v>
          </cell>
          <cell r="Y7048" t="str">
            <v>606</v>
          </cell>
          <cell r="Z7048" t="str">
            <v>EA</v>
          </cell>
          <cell r="AA7048">
            <v>1</v>
          </cell>
          <cell r="AE7048" t="str">
            <v>STK</v>
          </cell>
          <cell r="AF7048">
            <v>1</v>
          </cell>
          <cell r="AG7048">
            <v>19</v>
          </cell>
          <cell r="AH7048">
            <v>1</v>
          </cell>
          <cell r="AI7048" t="str">
            <v>STK</v>
          </cell>
          <cell r="AJ7048" t="str">
            <v>PEHA Elektro GmbH &amp; Co. KG</v>
          </cell>
          <cell r="AK7048" t="str">
            <v>PEHA Elektro GmbH &amp; Co. KG</v>
          </cell>
        </row>
        <row r="7049">
          <cell r="C7049" t="str">
            <v>D 6711.33 SK GLK NA WES/I</v>
          </cell>
          <cell r="D7049" t="str">
            <v>4851</v>
          </cell>
          <cell r="E7049" t="str">
            <v>15</v>
          </cell>
          <cell r="F7049" t="str">
            <v>1</v>
          </cell>
          <cell r="G7049" t="str">
            <v>01</v>
          </cell>
          <cell r="H7049" t="str">
            <v>01</v>
          </cell>
          <cell r="I7049" t="str">
            <v>1</v>
          </cell>
          <cell r="J7049">
            <v>1</v>
          </cell>
          <cell r="K7049">
            <v>0.06</v>
          </cell>
          <cell r="L7049">
            <v>0.06</v>
          </cell>
          <cell r="M7049" t="str">
            <v>KG</v>
          </cell>
          <cell r="N7049">
            <v>0</v>
          </cell>
          <cell r="P7049" t="str">
            <v>22326122472F382U46</v>
          </cell>
          <cell r="Q7049" t="str">
            <v>4010105650570</v>
          </cell>
          <cell r="R7049" t="str">
            <v>4</v>
          </cell>
          <cell r="S7049" t="str">
            <v>223</v>
          </cell>
          <cell r="T7049" t="str">
            <v>01</v>
          </cell>
          <cell r="V7049" t="str">
            <v>85366990</v>
          </cell>
          <cell r="W7049" t="str">
            <v>DE</v>
          </cell>
          <cell r="X7049" t="str">
            <v>W</v>
          </cell>
          <cell r="Y7049" t="str">
            <v>606</v>
          </cell>
          <cell r="Z7049" t="str">
            <v>EA</v>
          </cell>
          <cell r="AA7049">
            <v>1</v>
          </cell>
          <cell r="AE7049" t="str">
            <v>STK</v>
          </cell>
          <cell r="AF7049">
            <v>1</v>
          </cell>
          <cell r="AG7049">
            <v>19</v>
          </cell>
          <cell r="AH7049">
            <v>1</v>
          </cell>
          <cell r="AI7049" t="str">
            <v>STK</v>
          </cell>
          <cell r="AJ7049" t="str">
            <v>PEHA Elektro GmbH &amp; Co. KG</v>
          </cell>
          <cell r="AK7049" t="str">
            <v>PEHA Elektro GmbH &amp; Co. KG</v>
          </cell>
        </row>
        <row r="7050">
          <cell r="C7050" t="str">
            <v>D 716.02/M</v>
          </cell>
          <cell r="D7050" t="str">
            <v>4851</v>
          </cell>
          <cell r="E7050" t="str">
            <v>15</v>
          </cell>
          <cell r="F7050" t="str">
            <v>2</v>
          </cell>
          <cell r="G7050" t="str">
            <v>02</v>
          </cell>
          <cell r="H7050" t="str">
            <v>02</v>
          </cell>
          <cell r="I7050" t="str">
            <v>2</v>
          </cell>
          <cell r="J7050">
            <v>1</v>
          </cell>
          <cell r="K7050">
            <v>0.06</v>
          </cell>
          <cell r="L7050">
            <v>0.06</v>
          </cell>
          <cell r="M7050" t="str">
            <v>KG</v>
          </cell>
          <cell r="N7050">
            <v>0</v>
          </cell>
          <cell r="P7050" t="str">
            <v>22326122472F382U46</v>
          </cell>
          <cell r="Q7050" t="str">
            <v>4010105650617</v>
          </cell>
          <cell r="R7050" t="str">
            <v>4</v>
          </cell>
          <cell r="S7050" t="str">
            <v>223</v>
          </cell>
          <cell r="T7050" t="str">
            <v>01</v>
          </cell>
          <cell r="V7050" t="str">
            <v>85365080</v>
          </cell>
          <cell r="W7050" t="str">
            <v>DE</v>
          </cell>
          <cell r="X7050" t="str">
            <v>C</v>
          </cell>
          <cell r="Y7050" t="str">
            <v>606</v>
          </cell>
          <cell r="Z7050" t="str">
            <v>EA</v>
          </cell>
          <cell r="AA7050">
            <v>1</v>
          </cell>
          <cell r="AE7050" t="str">
            <v>STK</v>
          </cell>
          <cell r="AF7050">
            <v>1</v>
          </cell>
          <cell r="AG7050">
            <v>19</v>
          </cell>
          <cell r="AH7050">
            <v>1</v>
          </cell>
          <cell r="AI7050" t="str">
            <v>STK</v>
          </cell>
          <cell r="AJ7050" t="str">
            <v>PEHA Elektro GmbH &amp; Co. KG</v>
          </cell>
          <cell r="AK7050" t="str">
            <v>PEHA Elektro GmbH &amp; Co. KG</v>
          </cell>
        </row>
        <row r="7051">
          <cell r="C7051" t="str">
            <v>D 6711.33 SK WE2AK/I</v>
          </cell>
          <cell r="D7051" t="str">
            <v>4851</v>
          </cell>
          <cell r="E7051" t="str">
            <v>15</v>
          </cell>
          <cell r="F7051" t="str">
            <v>1</v>
          </cell>
          <cell r="G7051" t="str">
            <v>01</v>
          </cell>
          <cell r="H7051" t="str">
            <v>01</v>
          </cell>
          <cell r="I7051" t="str">
            <v>1</v>
          </cell>
          <cell r="J7051">
            <v>1</v>
          </cell>
          <cell r="K7051">
            <v>0.06</v>
          </cell>
          <cell r="L7051">
            <v>0.06</v>
          </cell>
          <cell r="M7051" t="str">
            <v>KG</v>
          </cell>
          <cell r="N7051">
            <v>0</v>
          </cell>
          <cell r="P7051" t="str">
            <v>22326122472F382U46</v>
          </cell>
          <cell r="Q7051" t="str">
            <v>4010105650716</v>
          </cell>
          <cell r="R7051" t="str">
            <v>4</v>
          </cell>
          <cell r="S7051" t="str">
            <v>223</v>
          </cell>
          <cell r="T7051" t="str">
            <v>01</v>
          </cell>
          <cell r="V7051" t="str">
            <v>85366990</v>
          </cell>
          <cell r="W7051" t="str">
            <v>DE</v>
          </cell>
          <cell r="X7051" t="str">
            <v>W</v>
          </cell>
          <cell r="Y7051" t="str">
            <v>606</v>
          </cell>
          <cell r="Z7051" t="str">
            <v>EA</v>
          </cell>
          <cell r="AA7051">
            <v>1</v>
          </cell>
          <cell r="AE7051" t="str">
            <v>STK</v>
          </cell>
          <cell r="AF7051">
            <v>1</v>
          </cell>
          <cell r="AG7051">
            <v>19</v>
          </cell>
          <cell r="AH7051">
            <v>1</v>
          </cell>
          <cell r="AI7051" t="str">
            <v>STK</v>
          </cell>
          <cell r="AJ7051" t="str">
            <v>PEHA Elektro GmbH &amp; Co. KG</v>
          </cell>
          <cell r="AK7051" t="str">
            <v>PEHA Elektro GmbH &amp; Co. KG</v>
          </cell>
        </row>
        <row r="7052">
          <cell r="C7052" t="str">
            <v>D 6771.36 GB</v>
          </cell>
          <cell r="D7052" t="str">
            <v>4851</v>
          </cell>
          <cell r="E7052" t="str">
            <v>15</v>
          </cell>
          <cell r="F7052" t="str">
            <v>1</v>
          </cell>
          <cell r="G7052" t="str">
            <v>01</v>
          </cell>
          <cell r="H7052" t="str">
            <v>01</v>
          </cell>
          <cell r="I7052" t="str">
            <v>1</v>
          </cell>
          <cell r="J7052">
            <v>1</v>
          </cell>
          <cell r="K7052">
            <v>0.05</v>
          </cell>
          <cell r="L7052">
            <v>0.05</v>
          </cell>
          <cell r="M7052" t="str">
            <v>KG</v>
          </cell>
          <cell r="N7052">
            <v>0</v>
          </cell>
          <cell r="P7052" t="str">
            <v>22326122472F382U46</v>
          </cell>
          <cell r="Q7052" t="str">
            <v>4010105650730</v>
          </cell>
          <cell r="R7052" t="str">
            <v>4</v>
          </cell>
          <cell r="S7052" t="str">
            <v>223</v>
          </cell>
          <cell r="T7052" t="str">
            <v>01</v>
          </cell>
          <cell r="V7052" t="str">
            <v>85366990</v>
          </cell>
          <cell r="W7052" t="str">
            <v>HU</v>
          </cell>
          <cell r="X7052" t="str">
            <v>W</v>
          </cell>
          <cell r="Y7052" t="str">
            <v>606</v>
          </cell>
          <cell r="Z7052" t="str">
            <v>EA</v>
          </cell>
          <cell r="AA7052">
            <v>1</v>
          </cell>
          <cell r="AB7052" t="str">
            <v>173 X 139 X 066</v>
          </cell>
          <cell r="AE7052" t="str">
            <v>STK</v>
          </cell>
          <cell r="AF7052">
            <v>1</v>
          </cell>
          <cell r="AG7052">
            <v>19</v>
          </cell>
          <cell r="AH7052">
            <v>1</v>
          </cell>
          <cell r="AI7052" t="str">
            <v>STK</v>
          </cell>
          <cell r="AJ7052" t="str">
            <v>PEHA Elektro GmbH &amp; Co. KG</v>
          </cell>
          <cell r="AK7052" t="str">
            <v>PEHA Elektro GmbH &amp; Co. KG</v>
          </cell>
        </row>
        <row r="7053">
          <cell r="C7053" t="str">
            <v>D 6771.42 GB</v>
          </cell>
          <cell r="D7053" t="str">
            <v>4851</v>
          </cell>
          <cell r="E7053" t="str">
            <v>15</v>
          </cell>
          <cell r="F7053" t="str">
            <v>1</v>
          </cell>
          <cell r="G7053" t="str">
            <v>01</v>
          </cell>
          <cell r="H7053" t="str">
            <v>01</v>
          </cell>
          <cell r="I7053" t="str">
            <v>1</v>
          </cell>
          <cell r="J7053">
            <v>1</v>
          </cell>
          <cell r="K7053">
            <v>4.3999999999999997E-2</v>
          </cell>
          <cell r="L7053">
            <v>4.3999999999999997E-2</v>
          </cell>
          <cell r="M7053" t="str">
            <v>KG</v>
          </cell>
          <cell r="N7053">
            <v>0</v>
          </cell>
          <cell r="P7053" t="str">
            <v>22326122472F382U46</v>
          </cell>
          <cell r="Q7053" t="str">
            <v>4010105650747</v>
          </cell>
          <cell r="R7053" t="str">
            <v>4</v>
          </cell>
          <cell r="S7053" t="str">
            <v>223</v>
          </cell>
          <cell r="T7053" t="str">
            <v>01</v>
          </cell>
          <cell r="V7053" t="str">
            <v>85366990</v>
          </cell>
          <cell r="W7053" t="str">
            <v>HU</v>
          </cell>
          <cell r="X7053" t="str">
            <v>W</v>
          </cell>
          <cell r="Y7053" t="str">
            <v>606</v>
          </cell>
          <cell r="Z7053" t="str">
            <v>EA</v>
          </cell>
          <cell r="AA7053">
            <v>1</v>
          </cell>
          <cell r="AB7053" t="str">
            <v>173 X 139 X 066</v>
          </cell>
          <cell r="AE7053" t="str">
            <v>STK</v>
          </cell>
          <cell r="AF7053">
            <v>1</v>
          </cell>
          <cell r="AG7053">
            <v>19</v>
          </cell>
          <cell r="AH7053">
            <v>1</v>
          </cell>
          <cell r="AI7053" t="str">
            <v>STK</v>
          </cell>
          <cell r="AJ7053" t="str">
            <v>PEHA Elektro GmbH &amp; Co. KG</v>
          </cell>
          <cell r="AK7053" t="str">
            <v>PEHA Elektro GmbH &amp; Co. KG</v>
          </cell>
        </row>
        <row r="7054">
          <cell r="C7054" t="str">
            <v>D 6771.33 GB</v>
          </cell>
          <cell r="D7054" t="str">
            <v>4851</v>
          </cell>
          <cell r="E7054" t="str">
            <v>15</v>
          </cell>
          <cell r="F7054" t="str">
            <v>1</v>
          </cell>
          <cell r="G7054" t="str">
            <v>01</v>
          </cell>
          <cell r="H7054" t="str">
            <v>18</v>
          </cell>
          <cell r="I7054" t="str">
            <v>18</v>
          </cell>
          <cell r="J7054">
            <v>1</v>
          </cell>
          <cell r="K7054">
            <v>0.05</v>
          </cell>
          <cell r="L7054">
            <v>0.05</v>
          </cell>
          <cell r="M7054" t="str">
            <v>KG</v>
          </cell>
          <cell r="N7054">
            <v>0</v>
          </cell>
          <cell r="P7054" t="str">
            <v>22326122472F382U46</v>
          </cell>
          <cell r="Q7054" t="str">
            <v>4010105650754</v>
          </cell>
          <cell r="R7054" t="str">
            <v>4</v>
          </cell>
          <cell r="S7054" t="str">
            <v>223</v>
          </cell>
          <cell r="T7054" t="str">
            <v>01</v>
          </cell>
          <cell r="V7054" t="str">
            <v>85366990</v>
          </cell>
          <cell r="W7054" t="str">
            <v>DE</v>
          </cell>
          <cell r="X7054" t="str">
            <v>C</v>
          </cell>
          <cell r="Y7054" t="str">
            <v>606</v>
          </cell>
          <cell r="Z7054" t="str">
            <v>EA</v>
          </cell>
          <cell r="AA7054">
            <v>1</v>
          </cell>
          <cell r="AB7054" t="str">
            <v>30 X 53  X 53</v>
          </cell>
          <cell r="AE7054" t="str">
            <v>STK</v>
          </cell>
          <cell r="AF7054">
            <v>1</v>
          </cell>
          <cell r="AG7054">
            <v>19</v>
          </cell>
          <cell r="AH7054">
            <v>1</v>
          </cell>
          <cell r="AI7054" t="str">
            <v>STK</v>
          </cell>
          <cell r="AJ7054" t="str">
            <v>PEHA Elektro GmbH &amp; Co. KG</v>
          </cell>
          <cell r="AK7054" t="str">
            <v>PEHA Elektro GmbH &amp; Co. KG</v>
          </cell>
        </row>
        <row r="7055">
          <cell r="C7055" t="str">
            <v>D 6711.42 SK WE2AK/I</v>
          </cell>
          <cell r="D7055" t="str">
            <v>4851</v>
          </cell>
          <cell r="E7055" t="str">
            <v>15</v>
          </cell>
          <cell r="F7055" t="str">
            <v>1</v>
          </cell>
          <cell r="G7055" t="str">
            <v>01</v>
          </cell>
          <cell r="H7055" t="str">
            <v>01</v>
          </cell>
          <cell r="I7055" t="str">
            <v>1</v>
          </cell>
          <cell r="J7055">
            <v>1</v>
          </cell>
          <cell r="K7055">
            <v>0.06</v>
          </cell>
          <cell r="L7055">
            <v>0.06</v>
          </cell>
          <cell r="M7055" t="str">
            <v>KG</v>
          </cell>
          <cell r="N7055">
            <v>0</v>
          </cell>
          <cell r="P7055" t="str">
            <v>22326122472F382U46</v>
          </cell>
          <cell r="Q7055" t="str">
            <v>4010105650815</v>
          </cell>
          <cell r="R7055" t="str">
            <v>4</v>
          </cell>
          <cell r="S7055" t="str">
            <v>223</v>
          </cell>
          <cell r="T7055" t="str">
            <v>01</v>
          </cell>
          <cell r="V7055" t="str">
            <v>85366990</v>
          </cell>
          <cell r="W7055" t="str">
            <v>DE</v>
          </cell>
          <cell r="X7055" t="str">
            <v>C</v>
          </cell>
          <cell r="Y7055" t="str">
            <v>606</v>
          </cell>
          <cell r="Z7055" t="str">
            <v>EA</v>
          </cell>
          <cell r="AA7055">
            <v>1</v>
          </cell>
          <cell r="AB7055" t="str">
            <v>60 X 60 X 65</v>
          </cell>
          <cell r="AE7055" t="str">
            <v>STK</v>
          </cell>
          <cell r="AF7055">
            <v>1</v>
          </cell>
          <cell r="AG7055">
            <v>19</v>
          </cell>
          <cell r="AH7055">
            <v>1</v>
          </cell>
          <cell r="AI7055" t="str">
            <v>STK</v>
          </cell>
          <cell r="AJ7055" t="str">
            <v>PEHA Elektro GmbH &amp; Co. KG</v>
          </cell>
          <cell r="AK7055" t="str">
            <v>PEHA Elektro GmbH &amp; Co. KG</v>
          </cell>
        </row>
        <row r="7056">
          <cell r="C7056" t="str">
            <v>D 6711.02 SI WI WE2</v>
          </cell>
          <cell r="D7056" t="str">
            <v>4851</v>
          </cell>
          <cell r="E7056" t="str">
            <v>15</v>
          </cell>
          <cell r="F7056" t="str">
            <v>1</v>
          </cell>
          <cell r="G7056" t="str">
            <v>01</v>
          </cell>
          <cell r="H7056" t="str">
            <v>18</v>
          </cell>
          <cell r="I7056" t="str">
            <v>18</v>
          </cell>
          <cell r="J7056">
            <v>1</v>
          </cell>
          <cell r="K7056">
            <v>5.8000000000000003E-2</v>
          </cell>
          <cell r="L7056">
            <v>5.8000000000000003E-2</v>
          </cell>
          <cell r="M7056" t="str">
            <v>KG</v>
          </cell>
          <cell r="N7056">
            <v>0</v>
          </cell>
          <cell r="P7056" t="str">
            <v>22326122472F382U46</v>
          </cell>
          <cell r="Q7056" t="str">
            <v>4010105650839</v>
          </cell>
          <cell r="R7056" t="str">
            <v>4</v>
          </cell>
          <cell r="S7056" t="str">
            <v>223</v>
          </cell>
          <cell r="T7056" t="str">
            <v>01</v>
          </cell>
          <cell r="V7056" t="str">
            <v>85366990</v>
          </cell>
          <cell r="W7056" t="str">
            <v>DE</v>
          </cell>
          <cell r="X7056" t="str">
            <v>C</v>
          </cell>
          <cell r="Y7056" t="str">
            <v>606</v>
          </cell>
          <cell r="Z7056" t="str">
            <v>EA</v>
          </cell>
          <cell r="AA7056">
            <v>1</v>
          </cell>
          <cell r="AB7056" t="str">
            <v>60 X 60  X 40</v>
          </cell>
          <cell r="AE7056" t="str">
            <v>STK</v>
          </cell>
          <cell r="AF7056">
            <v>1</v>
          </cell>
          <cell r="AG7056">
            <v>19</v>
          </cell>
          <cell r="AH7056">
            <v>1</v>
          </cell>
          <cell r="AI7056" t="str">
            <v>STK</v>
          </cell>
          <cell r="AJ7056" t="str">
            <v>PEHA Elektro GmbH &amp; Co. KG</v>
          </cell>
          <cell r="AK7056" t="str">
            <v>PEHA Elektro GmbH &amp; Co. KG</v>
          </cell>
        </row>
        <row r="7057">
          <cell r="C7057" t="str">
            <v>D 6711.42 SK NA WE2/M</v>
          </cell>
          <cell r="D7057" t="str">
            <v>4851</v>
          </cell>
          <cell r="E7057" t="str">
            <v>15</v>
          </cell>
          <cell r="F7057" t="str">
            <v>1</v>
          </cell>
          <cell r="G7057" t="str">
            <v>01</v>
          </cell>
          <cell r="H7057" t="str">
            <v>01</v>
          </cell>
          <cell r="I7057" t="str">
            <v>1</v>
          </cell>
          <cell r="J7057">
            <v>1</v>
          </cell>
          <cell r="K7057">
            <v>0.107</v>
          </cell>
          <cell r="L7057">
            <v>0.107</v>
          </cell>
          <cell r="M7057" t="str">
            <v>KG</v>
          </cell>
          <cell r="N7057">
            <v>0</v>
          </cell>
          <cell r="P7057" t="str">
            <v>22326122472F382U46</v>
          </cell>
          <cell r="Q7057" t="str">
            <v>4010105651010</v>
          </cell>
          <cell r="R7057" t="str">
            <v>4</v>
          </cell>
          <cell r="S7057" t="str">
            <v>223</v>
          </cell>
          <cell r="T7057" t="str">
            <v>01</v>
          </cell>
          <cell r="V7057" t="str">
            <v>85366990</v>
          </cell>
          <cell r="W7057" t="str">
            <v>DE</v>
          </cell>
          <cell r="X7057" t="str">
            <v>C</v>
          </cell>
          <cell r="Y7057" t="str">
            <v>606</v>
          </cell>
          <cell r="Z7057" t="str">
            <v>EA</v>
          </cell>
          <cell r="AA7057">
            <v>1</v>
          </cell>
          <cell r="AB7057" t="str">
            <v>153 X 86  X 45</v>
          </cell>
          <cell r="AE7057" t="str">
            <v>STK</v>
          </cell>
          <cell r="AF7057">
            <v>1</v>
          </cell>
          <cell r="AG7057">
            <v>19</v>
          </cell>
          <cell r="AH7057">
            <v>1</v>
          </cell>
          <cell r="AI7057" t="str">
            <v>STK</v>
          </cell>
          <cell r="AJ7057" t="str">
            <v>PEHA Elektro GmbH &amp; Co. KG</v>
          </cell>
          <cell r="AK7057" t="str">
            <v>PEHA Elektro GmbH &amp; Co. KG</v>
          </cell>
        </row>
        <row r="7058">
          <cell r="C7058" t="str">
            <v>D 6711.02 SK NA WE2/M</v>
          </cell>
          <cell r="D7058" t="str">
            <v>4851</v>
          </cell>
          <cell r="E7058" t="str">
            <v>15</v>
          </cell>
          <cell r="F7058" t="str">
            <v>1</v>
          </cell>
          <cell r="G7058" t="str">
            <v>01</v>
          </cell>
          <cell r="H7058" t="str">
            <v>01</v>
          </cell>
          <cell r="I7058" t="str">
            <v>1</v>
          </cell>
          <cell r="J7058">
            <v>1</v>
          </cell>
          <cell r="K7058">
            <v>0.06</v>
          </cell>
          <cell r="L7058">
            <v>0.06</v>
          </cell>
          <cell r="M7058" t="str">
            <v>KG</v>
          </cell>
          <cell r="N7058">
            <v>0</v>
          </cell>
          <cell r="P7058" t="str">
            <v>22326122472F382U46</v>
          </cell>
          <cell r="Q7058" t="str">
            <v>4010105651119</v>
          </cell>
          <cell r="R7058" t="str">
            <v>4</v>
          </cell>
          <cell r="S7058" t="str">
            <v>223</v>
          </cell>
          <cell r="T7058" t="str">
            <v>01</v>
          </cell>
          <cell r="V7058" t="str">
            <v>85366990</v>
          </cell>
          <cell r="W7058" t="str">
            <v>DE</v>
          </cell>
          <cell r="X7058" t="str">
            <v>W</v>
          </cell>
          <cell r="Y7058" t="str">
            <v>606</v>
          </cell>
          <cell r="Z7058" t="str">
            <v>EA</v>
          </cell>
          <cell r="AA7058">
            <v>1</v>
          </cell>
          <cell r="AE7058" t="str">
            <v>STK</v>
          </cell>
          <cell r="AF7058">
            <v>1</v>
          </cell>
          <cell r="AG7058">
            <v>19</v>
          </cell>
          <cell r="AH7058">
            <v>1</v>
          </cell>
          <cell r="AI7058" t="str">
            <v>STK</v>
          </cell>
          <cell r="AJ7058" t="str">
            <v>PEHA Elektro GmbH &amp; Co. KG</v>
          </cell>
          <cell r="AK7058" t="str">
            <v>PEHA Elektro GmbH &amp; Co. KG</v>
          </cell>
        </row>
        <row r="7059">
          <cell r="C7059" t="str">
            <v>D 6711.33 SK NA WE2AK/I</v>
          </cell>
          <cell r="D7059" t="str">
            <v>4851</v>
          </cell>
          <cell r="E7059" t="str">
            <v>15</v>
          </cell>
          <cell r="F7059" t="str">
            <v>1</v>
          </cell>
          <cell r="G7059" t="str">
            <v>01</v>
          </cell>
          <cell r="H7059" t="str">
            <v>01</v>
          </cell>
          <cell r="I7059" t="str">
            <v>1</v>
          </cell>
          <cell r="J7059">
            <v>1</v>
          </cell>
          <cell r="K7059">
            <v>0.06</v>
          </cell>
          <cell r="L7059">
            <v>0.06</v>
          </cell>
          <cell r="M7059" t="str">
            <v>KG</v>
          </cell>
          <cell r="N7059">
            <v>0</v>
          </cell>
          <cell r="P7059" t="str">
            <v>22326122472F382U46</v>
          </cell>
          <cell r="Q7059" t="str">
            <v>4010105651218</v>
          </cell>
          <cell r="R7059" t="str">
            <v>4</v>
          </cell>
          <cell r="S7059" t="str">
            <v>223</v>
          </cell>
          <cell r="T7059" t="str">
            <v>01</v>
          </cell>
          <cell r="V7059" t="str">
            <v>85366990</v>
          </cell>
          <cell r="W7059" t="str">
            <v>DE</v>
          </cell>
          <cell r="X7059" t="str">
            <v>C</v>
          </cell>
          <cell r="Y7059" t="str">
            <v>606</v>
          </cell>
          <cell r="Z7059" t="str">
            <v>EA</v>
          </cell>
          <cell r="AA7059">
            <v>1</v>
          </cell>
          <cell r="AB7059" t="str">
            <v>60 X 60 X 65</v>
          </cell>
          <cell r="AE7059" t="str">
            <v>STK</v>
          </cell>
          <cell r="AF7059">
            <v>1</v>
          </cell>
          <cell r="AG7059">
            <v>19</v>
          </cell>
          <cell r="AH7059">
            <v>1</v>
          </cell>
          <cell r="AI7059" t="str">
            <v>STK</v>
          </cell>
          <cell r="AJ7059" t="str">
            <v>PEHA Elektro GmbH &amp; Co. KG</v>
          </cell>
          <cell r="AK7059" t="str">
            <v>PEHA Elektro GmbH &amp; Co. KG</v>
          </cell>
        </row>
        <row r="7060">
          <cell r="C7060" t="str">
            <v>D 6711.42 SK NA WE2AK/I</v>
          </cell>
          <cell r="D7060" t="str">
            <v>4851</v>
          </cell>
          <cell r="E7060" t="str">
            <v>15</v>
          </cell>
          <cell r="F7060" t="str">
            <v>1</v>
          </cell>
          <cell r="G7060" t="str">
            <v>01</v>
          </cell>
          <cell r="H7060" t="str">
            <v>01</v>
          </cell>
          <cell r="I7060" t="str">
            <v>1</v>
          </cell>
          <cell r="J7060">
            <v>1</v>
          </cell>
          <cell r="K7060">
            <v>6.8000000000000005E-2</v>
          </cell>
          <cell r="L7060">
            <v>6.8000000000000005E-2</v>
          </cell>
          <cell r="M7060" t="str">
            <v>KG</v>
          </cell>
          <cell r="N7060">
            <v>0</v>
          </cell>
          <cell r="P7060" t="str">
            <v>22326122472F382U46</v>
          </cell>
          <cell r="Q7060" t="str">
            <v>4010105651317</v>
          </cell>
          <cell r="R7060" t="str">
            <v>4</v>
          </cell>
          <cell r="S7060" t="str">
            <v>223</v>
          </cell>
          <cell r="T7060" t="str">
            <v>01</v>
          </cell>
          <cell r="V7060" t="str">
            <v>85366990</v>
          </cell>
          <cell r="W7060" t="str">
            <v>DE</v>
          </cell>
          <cell r="X7060" t="str">
            <v>C</v>
          </cell>
          <cell r="Y7060" t="str">
            <v>606</v>
          </cell>
          <cell r="Z7060" t="str">
            <v>EA</v>
          </cell>
          <cell r="AA7060">
            <v>1</v>
          </cell>
          <cell r="AE7060" t="str">
            <v>STK</v>
          </cell>
          <cell r="AF7060">
            <v>1</v>
          </cell>
          <cell r="AG7060">
            <v>19</v>
          </cell>
          <cell r="AH7060">
            <v>1</v>
          </cell>
          <cell r="AI7060" t="str">
            <v>STK</v>
          </cell>
          <cell r="AJ7060" t="str">
            <v>PEHA Elektro GmbH &amp; Co. KG</v>
          </cell>
          <cell r="AK7060" t="str">
            <v>PEHA Elektro GmbH &amp; Co. KG</v>
          </cell>
        </row>
        <row r="7061">
          <cell r="C7061" t="str">
            <v>D 6711.02 SK NA LED/4 WES</v>
          </cell>
          <cell r="D7061" t="str">
            <v>4851</v>
          </cell>
          <cell r="E7061" t="str">
            <v>15</v>
          </cell>
          <cell r="F7061" t="str">
            <v>1</v>
          </cell>
          <cell r="G7061" t="str">
            <v>01</v>
          </cell>
          <cell r="H7061" t="str">
            <v>01</v>
          </cell>
          <cell r="I7061" t="str">
            <v>1</v>
          </cell>
          <cell r="J7061">
            <v>1</v>
          </cell>
          <cell r="K7061">
            <v>0.06</v>
          </cell>
          <cell r="L7061">
            <v>0.06</v>
          </cell>
          <cell r="M7061" t="str">
            <v>KG</v>
          </cell>
          <cell r="N7061">
            <v>0</v>
          </cell>
          <cell r="P7061" t="str">
            <v>22326122472F382U46</v>
          </cell>
          <cell r="Q7061" t="str">
            <v>4010105651416</v>
          </cell>
          <cell r="R7061" t="str">
            <v>4</v>
          </cell>
          <cell r="S7061" t="str">
            <v>223</v>
          </cell>
          <cell r="T7061" t="str">
            <v>01</v>
          </cell>
          <cell r="V7061" t="str">
            <v>85366990</v>
          </cell>
          <cell r="W7061" t="str">
            <v>DE</v>
          </cell>
          <cell r="X7061" t="str">
            <v>C</v>
          </cell>
          <cell r="Y7061" t="str">
            <v>606</v>
          </cell>
          <cell r="Z7061" t="str">
            <v>EA</v>
          </cell>
          <cell r="AA7061">
            <v>1</v>
          </cell>
          <cell r="AB7061" t="str">
            <v>60 X 60  X 61</v>
          </cell>
          <cell r="AE7061" t="str">
            <v>STK</v>
          </cell>
          <cell r="AF7061">
            <v>1</v>
          </cell>
          <cell r="AG7061">
            <v>19</v>
          </cell>
          <cell r="AH7061">
            <v>1</v>
          </cell>
          <cell r="AI7061" t="str">
            <v>STK</v>
          </cell>
          <cell r="AJ7061" t="str">
            <v>PEHA Elektro GmbH &amp; Co. KG</v>
          </cell>
          <cell r="AK7061" t="str">
            <v>PEHA Elektro GmbH &amp; Co. KG</v>
          </cell>
        </row>
        <row r="7062">
          <cell r="C7062" t="str">
            <v>D 6711.02 SK GLK WE2 AK</v>
          </cell>
          <cell r="D7062" t="str">
            <v>4851</v>
          </cell>
          <cell r="E7062" t="str">
            <v>15</v>
          </cell>
          <cell r="F7062" t="str">
            <v>1</v>
          </cell>
          <cell r="G7062" t="str">
            <v>01</v>
          </cell>
          <cell r="H7062" t="str">
            <v>01</v>
          </cell>
          <cell r="I7062" t="str">
            <v>1</v>
          </cell>
          <cell r="J7062">
            <v>1</v>
          </cell>
          <cell r="K7062">
            <v>6.9000000000000006E-2</v>
          </cell>
          <cell r="L7062">
            <v>6.9000000000000006E-2</v>
          </cell>
          <cell r="M7062" t="str">
            <v>KG</v>
          </cell>
          <cell r="N7062">
            <v>0</v>
          </cell>
          <cell r="P7062" t="str">
            <v>22326122472F382U46</v>
          </cell>
          <cell r="Q7062" t="str">
            <v>4010105651515</v>
          </cell>
          <cell r="R7062" t="str">
            <v>4</v>
          </cell>
          <cell r="S7062" t="str">
            <v>223</v>
          </cell>
          <cell r="T7062" t="str">
            <v>01</v>
          </cell>
          <cell r="V7062" t="str">
            <v>85366990</v>
          </cell>
          <cell r="W7062" t="str">
            <v>DE</v>
          </cell>
          <cell r="X7062" t="str">
            <v>C</v>
          </cell>
          <cell r="Y7062" t="str">
            <v>606</v>
          </cell>
          <cell r="Z7062" t="str">
            <v>EA</v>
          </cell>
          <cell r="AA7062">
            <v>1</v>
          </cell>
          <cell r="AB7062" t="str">
            <v>320 X 158 X 107</v>
          </cell>
          <cell r="AE7062" t="str">
            <v>STK</v>
          </cell>
          <cell r="AF7062">
            <v>1</v>
          </cell>
          <cell r="AG7062">
            <v>19</v>
          </cell>
          <cell r="AH7062">
            <v>1</v>
          </cell>
          <cell r="AI7062" t="str">
            <v>STK</v>
          </cell>
          <cell r="AJ7062" t="str">
            <v>PEHA Elektro GmbH &amp; Co. KG</v>
          </cell>
          <cell r="AK7062" t="str">
            <v>PEHA Elektro GmbH &amp; Co. KG</v>
          </cell>
        </row>
        <row r="7063">
          <cell r="C7063" t="str">
            <v>D 6711.02 SKLED4NAWE2AK/I</v>
          </cell>
          <cell r="D7063" t="str">
            <v>4851</v>
          </cell>
          <cell r="E7063" t="str">
            <v>15</v>
          </cell>
          <cell r="F7063" t="str">
            <v>1</v>
          </cell>
          <cell r="G7063" t="str">
            <v>01</v>
          </cell>
          <cell r="H7063" t="str">
            <v>01</v>
          </cell>
          <cell r="I7063" t="str">
            <v>1</v>
          </cell>
          <cell r="J7063">
            <v>1</v>
          </cell>
          <cell r="K7063">
            <v>7.0999999999999994E-2</v>
          </cell>
          <cell r="L7063">
            <v>7.0999999999999994E-2</v>
          </cell>
          <cell r="M7063" t="str">
            <v>KG</v>
          </cell>
          <cell r="N7063">
            <v>0</v>
          </cell>
          <cell r="P7063" t="str">
            <v>22326122472F382U46</v>
          </cell>
          <cell r="Q7063" t="str">
            <v>4010105651539</v>
          </cell>
          <cell r="R7063" t="str">
            <v>4</v>
          </cell>
          <cell r="S7063" t="str">
            <v>223</v>
          </cell>
          <cell r="T7063" t="str">
            <v>01</v>
          </cell>
          <cell r="V7063" t="str">
            <v>85366990</v>
          </cell>
          <cell r="W7063" t="str">
            <v>DE</v>
          </cell>
          <cell r="X7063" t="str">
            <v>C</v>
          </cell>
          <cell r="Y7063" t="str">
            <v>606</v>
          </cell>
          <cell r="Z7063" t="str">
            <v>EA</v>
          </cell>
          <cell r="AA7063">
            <v>1</v>
          </cell>
          <cell r="AE7063" t="str">
            <v>STK</v>
          </cell>
          <cell r="AF7063">
            <v>1</v>
          </cell>
          <cell r="AG7063">
            <v>19</v>
          </cell>
          <cell r="AH7063">
            <v>1</v>
          </cell>
          <cell r="AI7063" t="str">
            <v>STK</v>
          </cell>
          <cell r="AJ7063" t="str">
            <v>PEHA Elektro GmbH &amp; Co. KG</v>
          </cell>
          <cell r="AK7063" t="str">
            <v>PEHA Elektro GmbH &amp; Co. KG</v>
          </cell>
        </row>
        <row r="7064">
          <cell r="C7064" t="str">
            <v>D 6711.33 SK SI/I</v>
          </cell>
          <cell r="D7064" t="str">
            <v>4851</v>
          </cell>
          <cell r="E7064" t="str">
            <v>15</v>
          </cell>
          <cell r="F7064" t="str">
            <v>1</v>
          </cell>
          <cell r="G7064" t="str">
            <v>01</v>
          </cell>
          <cell r="H7064" t="str">
            <v>01</v>
          </cell>
          <cell r="I7064" t="str">
            <v>1</v>
          </cell>
          <cell r="J7064">
            <v>1</v>
          </cell>
          <cell r="K7064">
            <v>4.7E-2</v>
          </cell>
          <cell r="L7064">
            <v>4.7E-2</v>
          </cell>
          <cell r="M7064" t="str">
            <v>KG</v>
          </cell>
          <cell r="N7064">
            <v>0</v>
          </cell>
          <cell r="P7064" t="str">
            <v>22326122472F382U46</v>
          </cell>
          <cell r="Q7064" t="str">
            <v>4010105651553</v>
          </cell>
          <cell r="R7064" t="str">
            <v>4</v>
          </cell>
          <cell r="S7064" t="str">
            <v>223</v>
          </cell>
          <cell r="T7064" t="str">
            <v>01</v>
          </cell>
          <cell r="V7064" t="str">
            <v>85366990</v>
          </cell>
          <cell r="W7064" t="str">
            <v>DE</v>
          </cell>
          <cell r="X7064" t="str">
            <v>C</v>
          </cell>
          <cell r="Y7064" t="str">
            <v>606</v>
          </cell>
          <cell r="Z7064" t="str">
            <v>EA</v>
          </cell>
          <cell r="AA7064">
            <v>1</v>
          </cell>
          <cell r="AB7064" t="str">
            <v>55 X 60  X 55</v>
          </cell>
          <cell r="AE7064" t="str">
            <v>STK</v>
          </cell>
          <cell r="AF7064">
            <v>1</v>
          </cell>
          <cell r="AG7064">
            <v>19</v>
          </cell>
          <cell r="AH7064">
            <v>1</v>
          </cell>
          <cell r="AI7064" t="str">
            <v>STK</v>
          </cell>
          <cell r="AJ7064" t="str">
            <v>PEHA Elektro GmbH &amp; Co. KG</v>
          </cell>
          <cell r="AK7064" t="str">
            <v>PEHA Elektro GmbH &amp; Co. KG</v>
          </cell>
        </row>
        <row r="7065">
          <cell r="C7065" t="str">
            <v>D 773.02 R/M</v>
          </cell>
          <cell r="D7065" t="str">
            <v>4851</v>
          </cell>
          <cell r="E7065" t="str">
            <v>15</v>
          </cell>
          <cell r="F7065" t="str">
            <v>1</v>
          </cell>
          <cell r="G7065" t="str">
            <v>01</v>
          </cell>
          <cell r="H7065" t="str">
            <v>01</v>
          </cell>
          <cell r="I7065" t="str">
            <v>1</v>
          </cell>
          <cell r="J7065">
            <v>1</v>
          </cell>
          <cell r="K7065">
            <v>0.02</v>
          </cell>
          <cell r="L7065">
            <v>1.9E-2</v>
          </cell>
          <cell r="M7065" t="str">
            <v>KG</v>
          </cell>
          <cell r="N7065">
            <v>0</v>
          </cell>
          <cell r="P7065" t="str">
            <v>22326122472F382U46</v>
          </cell>
          <cell r="Q7065" t="str">
            <v>4010105651614</v>
          </cell>
          <cell r="R7065" t="str">
            <v>4</v>
          </cell>
          <cell r="S7065" t="str">
            <v>223</v>
          </cell>
          <cell r="T7065" t="str">
            <v>01</v>
          </cell>
          <cell r="V7065" t="str">
            <v>85389099</v>
          </cell>
          <cell r="W7065" t="str">
            <v>DE</v>
          </cell>
          <cell r="X7065" t="str">
            <v>W</v>
          </cell>
          <cell r="Y7065" t="str">
            <v>606</v>
          </cell>
          <cell r="Z7065" t="str">
            <v>EA</v>
          </cell>
          <cell r="AA7065">
            <v>1</v>
          </cell>
          <cell r="AB7065" t="str">
            <v>168 X 60 X 11</v>
          </cell>
          <cell r="AE7065" t="str">
            <v>STK</v>
          </cell>
          <cell r="AF7065">
            <v>1</v>
          </cell>
          <cell r="AG7065">
            <v>19</v>
          </cell>
          <cell r="AH7065">
            <v>1</v>
          </cell>
          <cell r="AI7065" t="str">
            <v>STK</v>
          </cell>
          <cell r="AJ7065" t="str">
            <v>PEHA Elektro GmbH &amp; Co. KG</v>
          </cell>
          <cell r="AK7065" t="str">
            <v>PEHA Elektro GmbH &amp; Co. KG</v>
          </cell>
        </row>
        <row r="7066">
          <cell r="C7066" t="str">
            <v>D 6711.19 WI WE S</v>
          </cell>
          <cell r="D7066" t="str">
            <v>4851</v>
          </cell>
          <cell r="E7066" t="str">
            <v>15</v>
          </cell>
          <cell r="F7066" t="str">
            <v>1</v>
          </cell>
          <cell r="G7066" t="str">
            <v>01</v>
          </cell>
          <cell r="H7066" t="str">
            <v>01</v>
          </cell>
          <cell r="I7066" t="str">
            <v>1</v>
          </cell>
          <cell r="J7066">
            <v>1</v>
          </cell>
          <cell r="K7066">
            <v>4.8000000000000001E-2</v>
          </cell>
          <cell r="L7066">
            <v>4.8000000000000001E-2</v>
          </cell>
          <cell r="M7066" t="str">
            <v>KG</v>
          </cell>
          <cell r="N7066">
            <v>0</v>
          </cell>
          <cell r="P7066" t="str">
            <v>22326122472F382U46</v>
          </cell>
          <cell r="Q7066" t="str">
            <v>4010105651812</v>
          </cell>
          <cell r="R7066" t="str">
            <v>4</v>
          </cell>
          <cell r="S7066" t="str">
            <v>223</v>
          </cell>
          <cell r="T7066" t="str">
            <v>01</v>
          </cell>
          <cell r="V7066" t="str">
            <v>85366990</v>
          </cell>
          <cell r="W7066" t="str">
            <v>DE</v>
          </cell>
          <cell r="X7066" t="str">
            <v>W</v>
          </cell>
          <cell r="Y7066" t="str">
            <v>606</v>
          </cell>
          <cell r="Z7066" t="str">
            <v>EA</v>
          </cell>
          <cell r="AA7066">
            <v>1</v>
          </cell>
          <cell r="AB7066" t="str">
            <v>325 X 101 X 073</v>
          </cell>
          <cell r="AE7066" t="str">
            <v>STK</v>
          </cell>
          <cell r="AF7066">
            <v>1</v>
          </cell>
          <cell r="AG7066">
            <v>19</v>
          </cell>
          <cell r="AH7066">
            <v>1</v>
          </cell>
          <cell r="AI7066" t="str">
            <v>STK</v>
          </cell>
          <cell r="AJ7066" t="str">
            <v>PEHA Elektro GmbH &amp; Co. KG</v>
          </cell>
          <cell r="AK7066" t="str">
            <v>PEHA Elektro GmbH &amp; Co. KG</v>
          </cell>
        </row>
        <row r="7067">
          <cell r="C7067" t="str">
            <v>D 6711.02 LED/4 SKNAWIWE1</v>
          </cell>
          <cell r="D7067" t="str">
            <v>4851</v>
          </cell>
          <cell r="E7067" t="str">
            <v>15</v>
          </cell>
          <cell r="F7067" t="str">
            <v>1</v>
          </cell>
          <cell r="G7067" t="str">
            <v>01</v>
          </cell>
          <cell r="H7067" t="str">
            <v>18</v>
          </cell>
          <cell r="I7067" t="str">
            <v>18</v>
          </cell>
          <cell r="J7067">
            <v>1</v>
          </cell>
          <cell r="K7067">
            <v>7.0000000000000007E-2</v>
          </cell>
          <cell r="L7067">
            <v>7.0000000000000007E-2</v>
          </cell>
          <cell r="M7067" t="str">
            <v>KG</v>
          </cell>
          <cell r="N7067">
            <v>0</v>
          </cell>
          <cell r="P7067" t="str">
            <v>22326122472F382U46</v>
          </cell>
          <cell r="Q7067" t="str">
            <v>4010105651836</v>
          </cell>
          <cell r="R7067" t="str">
            <v>4</v>
          </cell>
          <cell r="S7067" t="str">
            <v>223</v>
          </cell>
          <cell r="T7067" t="str">
            <v>01</v>
          </cell>
          <cell r="V7067" t="str">
            <v>85366990</v>
          </cell>
          <cell r="W7067" t="str">
            <v>DE</v>
          </cell>
          <cell r="X7067" t="str">
            <v>C</v>
          </cell>
          <cell r="Y7067" t="str">
            <v>606</v>
          </cell>
          <cell r="Z7067" t="str">
            <v>EA</v>
          </cell>
          <cell r="AA7067">
            <v>1</v>
          </cell>
          <cell r="AB7067" t="str">
            <v>63 X 58  X 61</v>
          </cell>
          <cell r="AE7067" t="str">
            <v>STK</v>
          </cell>
          <cell r="AF7067">
            <v>1</v>
          </cell>
          <cell r="AG7067">
            <v>19</v>
          </cell>
          <cell r="AH7067">
            <v>1</v>
          </cell>
          <cell r="AI7067" t="str">
            <v>STK</v>
          </cell>
          <cell r="AJ7067" t="str">
            <v>PEHA Elektro GmbH &amp; Co. KG</v>
          </cell>
          <cell r="AK7067" t="str">
            <v>PEHA Elektro GmbH &amp; Co. KG</v>
          </cell>
        </row>
        <row r="7068">
          <cell r="C7068" t="str">
            <v>D 6711.02 SI WI WE1</v>
          </cell>
          <cell r="D7068" t="str">
            <v>4851</v>
          </cell>
          <cell r="E7068" t="str">
            <v>15</v>
          </cell>
          <cell r="F7068" t="str">
            <v>1</v>
          </cell>
          <cell r="G7068" t="str">
            <v>01</v>
          </cell>
          <cell r="H7068" t="str">
            <v>01</v>
          </cell>
          <cell r="I7068" t="str">
            <v>1</v>
          </cell>
          <cell r="J7068">
            <v>1</v>
          </cell>
          <cell r="K7068">
            <v>7.0000000000000007E-2</v>
          </cell>
          <cell r="L7068">
            <v>7.0000000000000007E-2</v>
          </cell>
          <cell r="M7068" t="str">
            <v>KG</v>
          </cell>
          <cell r="N7068">
            <v>0</v>
          </cell>
          <cell r="P7068" t="str">
            <v>22326122472F382U46</v>
          </cell>
          <cell r="Q7068" t="str">
            <v>4010105651911</v>
          </cell>
          <cell r="R7068" t="str">
            <v>4</v>
          </cell>
          <cell r="S7068" t="str">
            <v>223</v>
          </cell>
          <cell r="T7068" t="str">
            <v>01</v>
          </cell>
          <cell r="V7068" t="str">
            <v>85366990</v>
          </cell>
          <cell r="W7068" t="str">
            <v>DE</v>
          </cell>
          <cell r="X7068" t="str">
            <v>C</v>
          </cell>
          <cell r="Y7068" t="str">
            <v>606</v>
          </cell>
          <cell r="Z7068" t="str">
            <v>EA</v>
          </cell>
          <cell r="AA7068">
            <v>1</v>
          </cell>
          <cell r="AB7068" t="str">
            <v>325 X 101 X 073</v>
          </cell>
          <cell r="AE7068" t="str">
            <v>STK</v>
          </cell>
          <cell r="AF7068">
            <v>1</v>
          </cell>
          <cell r="AG7068">
            <v>19</v>
          </cell>
          <cell r="AH7068">
            <v>1</v>
          </cell>
          <cell r="AI7068" t="str">
            <v>STK</v>
          </cell>
          <cell r="AJ7068" t="str">
            <v>PEHA Elektro GmbH &amp; Co. KG</v>
          </cell>
          <cell r="AK7068" t="str">
            <v>PEHA Elektro GmbH &amp; Co. KG</v>
          </cell>
        </row>
        <row r="7069">
          <cell r="C7069" t="str">
            <v>D 6711.02/M</v>
          </cell>
          <cell r="D7069" t="str">
            <v>4851</v>
          </cell>
          <cell r="E7069" t="str">
            <v>15</v>
          </cell>
          <cell r="F7069" t="str">
            <v>1</v>
          </cell>
          <cell r="G7069" t="str">
            <v>01</v>
          </cell>
          <cell r="H7069" t="str">
            <v>01</v>
          </cell>
          <cell r="I7069" t="str">
            <v>1</v>
          </cell>
          <cell r="J7069">
            <v>1</v>
          </cell>
          <cell r="K7069">
            <v>3.2000000000000001E-2</v>
          </cell>
          <cell r="L7069">
            <v>3.2000000000000001E-2</v>
          </cell>
          <cell r="M7069" t="str">
            <v>KG</v>
          </cell>
          <cell r="N7069">
            <v>0</v>
          </cell>
          <cell r="P7069" t="str">
            <v>22326122472F382U46</v>
          </cell>
          <cell r="Q7069" t="str">
            <v>4010105652017</v>
          </cell>
          <cell r="R7069" t="str">
            <v>4</v>
          </cell>
          <cell r="S7069" t="str">
            <v>223</v>
          </cell>
          <cell r="T7069" t="str">
            <v>01</v>
          </cell>
          <cell r="V7069" t="str">
            <v>85366990</v>
          </cell>
          <cell r="W7069" t="str">
            <v>DE</v>
          </cell>
          <cell r="X7069" t="str">
            <v>W</v>
          </cell>
          <cell r="Y7069" t="str">
            <v>606</v>
          </cell>
          <cell r="Z7069" t="str">
            <v>EA</v>
          </cell>
          <cell r="AA7069">
            <v>1</v>
          </cell>
          <cell r="AE7069" t="str">
            <v>STK</v>
          </cell>
          <cell r="AF7069">
            <v>1</v>
          </cell>
          <cell r="AG7069">
            <v>19</v>
          </cell>
          <cell r="AH7069">
            <v>1</v>
          </cell>
          <cell r="AI7069" t="str">
            <v>STK</v>
          </cell>
          <cell r="AJ7069" t="str">
            <v>PEHA Elektro GmbH &amp; Co. KG</v>
          </cell>
          <cell r="AK7069" t="str">
            <v>PEHA Elektro GmbH &amp; Co. KG</v>
          </cell>
        </row>
        <row r="7070">
          <cell r="C7070" t="str">
            <v>D 6711.02 SI/M</v>
          </cell>
          <cell r="D7070" t="str">
            <v>4851</v>
          </cell>
          <cell r="E7070" t="str">
            <v>15</v>
          </cell>
          <cell r="F7070" t="str">
            <v>1</v>
          </cell>
          <cell r="G7070" t="str">
            <v>01</v>
          </cell>
          <cell r="H7070" t="str">
            <v>01</v>
          </cell>
          <cell r="I7070" t="str">
            <v>1</v>
          </cell>
          <cell r="J7070">
            <v>1</v>
          </cell>
          <cell r="K7070">
            <v>3.2000000000000001E-2</v>
          </cell>
          <cell r="L7070">
            <v>3.2000000000000001E-2</v>
          </cell>
          <cell r="M7070" t="str">
            <v>KG</v>
          </cell>
          <cell r="N7070">
            <v>0</v>
          </cell>
          <cell r="P7070" t="str">
            <v>22326122472F382U46</v>
          </cell>
          <cell r="Q7070" t="str">
            <v>4010105652215</v>
          </cell>
          <cell r="R7070" t="str">
            <v>4</v>
          </cell>
          <cell r="S7070" t="str">
            <v>223</v>
          </cell>
          <cell r="T7070" t="str">
            <v>01</v>
          </cell>
          <cell r="V7070" t="str">
            <v>85366990</v>
          </cell>
          <cell r="W7070" t="str">
            <v>DE</v>
          </cell>
          <cell r="X7070" t="str">
            <v>C</v>
          </cell>
          <cell r="Y7070" t="str">
            <v>606</v>
          </cell>
          <cell r="Z7070" t="str">
            <v>EA</v>
          </cell>
          <cell r="AA7070">
            <v>1</v>
          </cell>
          <cell r="AE7070" t="str">
            <v>STK</v>
          </cell>
          <cell r="AF7070">
            <v>1</v>
          </cell>
          <cell r="AG7070">
            <v>19</v>
          </cell>
          <cell r="AH7070">
            <v>1</v>
          </cell>
          <cell r="AI7070" t="str">
            <v>STK</v>
          </cell>
          <cell r="AJ7070" t="str">
            <v>PEHA Elektro GmbH &amp; Co. KG</v>
          </cell>
          <cell r="AK7070" t="str">
            <v>PEHA Elektro GmbH &amp; Co. KG</v>
          </cell>
        </row>
        <row r="7071">
          <cell r="C7071" t="str">
            <v>D 6711.02 K O.A./M</v>
          </cell>
          <cell r="D7071" t="str">
            <v>4851</v>
          </cell>
          <cell r="E7071" t="str">
            <v>15</v>
          </cell>
          <cell r="F7071" t="str">
            <v>1</v>
          </cell>
          <cell r="G7071" t="str">
            <v>01</v>
          </cell>
          <cell r="H7071" t="str">
            <v>01</v>
          </cell>
          <cell r="I7071" t="str">
            <v>1</v>
          </cell>
          <cell r="J7071">
            <v>1</v>
          </cell>
          <cell r="K7071">
            <v>0.04</v>
          </cell>
          <cell r="L7071">
            <v>3.9E-2</v>
          </cell>
          <cell r="M7071" t="str">
            <v>KG</v>
          </cell>
          <cell r="N7071">
            <v>0</v>
          </cell>
          <cell r="P7071" t="str">
            <v>22326122472F382U46</v>
          </cell>
          <cell r="Q7071" t="str">
            <v>4010105652314</v>
          </cell>
          <cell r="R7071" t="str">
            <v>4</v>
          </cell>
          <cell r="S7071" t="str">
            <v>223</v>
          </cell>
          <cell r="T7071" t="str">
            <v>01</v>
          </cell>
          <cell r="V7071" t="str">
            <v>85366990</v>
          </cell>
          <cell r="W7071" t="str">
            <v>DE</v>
          </cell>
          <cell r="X7071" t="str">
            <v>C</v>
          </cell>
          <cell r="Y7071" t="str">
            <v>606</v>
          </cell>
          <cell r="Z7071" t="str">
            <v>EA</v>
          </cell>
          <cell r="AA7071">
            <v>1</v>
          </cell>
          <cell r="AE7071" t="str">
            <v>STK</v>
          </cell>
          <cell r="AF7071">
            <v>1</v>
          </cell>
          <cell r="AG7071">
            <v>19</v>
          </cell>
          <cell r="AH7071">
            <v>1</v>
          </cell>
          <cell r="AI7071" t="str">
            <v>STK</v>
          </cell>
          <cell r="AJ7071" t="str">
            <v>PEHA Elektro GmbH &amp; Co. KG</v>
          </cell>
          <cell r="AK7071" t="str">
            <v>PEHA Elektro GmbH &amp; Co. KG</v>
          </cell>
        </row>
        <row r="7072">
          <cell r="C7072" t="str">
            <v>D 6711.70 K O.A./M</v>
          </cell>
          <cell r="D7072" t="str">
            <v>4851</v>
          </cell>
          <cell r="E7072" t="str">
            <v>15</v>
          </cell>
          <cell r="F7072" t="str">
            <v>1</v>
          </cell>
          <cell r="G7072" t="str">
            <v>01</v>
          </cell>
          <cell r="H7072" t="str">
            <v>01</v>
          </cell>
          <cell r="I7072" t="str">
            <v>1</v>
          </cell>
          <cell r="J7072">
            <v>1</v>
          </cell>
          <cell r="K7072">
            <v>0.04</v>
          </cell>
          <cell r="L7072">
            <v>0.04</v>
          </cell>
          <cell r="M7072" t="str">
            <v>KG</v>
          </cell>
          <cell r="N7072">
            <v>0</v>
          </cell>
          <cell r="P7072" t="str">
            <v>22326122472F382U46</v>
          </cell>
          <cell r="Q7072" t="str">
            <v>4010105652338</v>
          </cell>
          <cell r="R7072" t="str">
            <v>4</v>
          </cell>
          <cell r="S7072" t="str">
            <v>223</v>
          </cell>
          <cell r="T7072" t="str">
            <v>01</v>
          </cell>
          <cell r="V7072" t="str">
            <v>85366990</v>
          </cell>
          <cell r="W7072" t="str">
            <v>DE</v>
          </cell>
          <cell r="X7072" t="str">
            <v>W</v>
          </cell>
          <cell r="Y7072" t="str">
            <v>606</v>
          </cell>
          <cell r="Z7072" t="str">
            <v>EA</v>
          </cell>
          <cell r="AA7072">
            <v>1</v>
          </cell>
          <cell r="AB7072" t="str">
            <v>53 X 53 X 40</v>
          </cell>
          <cell r="AE7072" t="str">
            <v>STK</v>
          </cell>
          <cell r="AF7072">
            <v>1</v>
          </cell>
          <cell r="AG7072">
            <v>19</v>
          </cell>
          <cell r="AH7072">
            <v>1</v>
          </cell>
          <cell r="AI7072" t="str">
            <v>STK</v>
          </cell>
          <cell r="AJ7072" t="str">
            <v>PEHA Elektro GmbH &amp; Co. KG</v>
          </cell>
          <cell r="AK7072" t="str">
            <v>PEHA Elektro GmbH &amp; Co. KG</v>
          </cell>
        </row>
        <row r="7073">
          <cell r="C7073" t="str">
            <v>D 6771.02 SI/M</v>
          </cell>
          <cell r="D7073" t="str">
            <v>4851</v>
          </cell>
          <cell r="E7073" t="str">
            <v>15</v>
          </cell>
          <cell r="F7073" t="str">
            <v>1</v>
          </cell>
          <cell r="G7073" t="str">
            <v>01</v>
          </cell>
          <cell r="H7073" t="str">
            <v>01</v>
          </cell>
          <cell r="I7073" t="str">
            <v>1</v>
          </cell>
          <cell r="J7073">
            <v>1</v>
          </cell>
          <cell r="K7073">
            <v>3.5999999999999997E-2</v>
          </cell>
          <cell r="L7073">
            <v>3.5000000000000003E-2</v>
          </cell>
          <cell r="M7073" t="str">
            <v>KG</v>
          </cell>
          <cell r="N7073">
            <v>0</v>
          </cell>
          <cell r="P7073" t="str">
            <v>22326122472F382U46</v>
          </cell>
          <cell r="Q7073" t="str">
            <v>4010105652413</v>
          </cell>
          <cell r="R7073" t="str">
            <v>4</v>
          </cell>
          <cell r="S7073" t="str">
            <v>223</v>
          </cell>
          <cell r="T7073" t="str">
            <v>01</v>
          </cell>
          <cell r="V7073" t="str">
            <v>85366990</v>
          </cell>
          <cell r="W7073" t="str">
            <v>DE</v>
          </cell>
          <cell r="X7073" t="str">
            <v>W</v>
          </cell>
          <cell r="Y7073" t="str">
            <v>606</v>
          </cell>
          <cell r="Z7073" t="str">
            <v>EA</v>
          </cell>
          <cell r="AA7073">
            <v>1</v>
          </cell>
          <cell r="AE7073" t="str">
            <v>STK</v>
          </cell>
          <cell r="AF7073">
            <v>1</v>
          </cell>
          <cell r="AG7073">
            <v>19</v>
          </cell>
          <cell r="AH7073">
            <v>1</v>
          </cell>
          <cell r="AI7073" t="str">
            <v>STK</v>
          </cell>
          <cell r="AJ7073" t="str">
            <v>PEHA Elektro GmbH &amp; Co. KG</v>
          </cell>
          <cell r="AK7073" t="str">
            <v>PEHA Elektro GmbH &amp; Co. KG</v>
          </cell>
        </row>
        <row r="7074">
          <cell r="C7074" t="str">
            <v>D 6771.02 GB/M</v>
          </cell>
          <cell r="D7074" t="str">
            <v>4851</v>
          </cell>
          <cell r="E7074" t="str">
            <v>15</v>
          </cell>
          <cell r="F7074" t="str">
            <v>1</v>
          </cell>
          <cell r="G7074" t="str">
            <v>01</v>
          </cell>
          <cell r="H7074" t="str">
            <v>01</v>
          </cell>
          <cell r="I7074" t="str">
            <v>1</v>
          </cell>
          <cell r="J7074">
            <v>1</v>
          </cell>
          <cell r="K7074">
            <v>3.5999999999999997E-2</v>
          </cell>
          <cell r="L7074">
            <v>3.5000000000000003E-2</v>
          </cell>
          <cell r="M7074" t="str">
            <v>KG</v>
          </cell>
          <cell r="N7074">
            <v>0</v>
          </cell>
          <cell r="P7074" t="str">
            <v>22326122472F382U46</v>
          </cell>
          <cell r="Q7074" t="str">
            <v>4010105652512</v>
          </cell>
          <cell r="R7074" t="str">
            <v>4</v>
          </cell>
          <cell r="S7074" t="str">
            <v>223</v>
          </cell>
          <cell r="T7074" t="str">
            <v>01</v>
          </cell>
          <cell r="V7074" t="str">
            <v>85366990</v>
          </cell>
          <cell r="W7074" t="str">
            <v>DE</v>
          </cell>
          <cell r="X7074" t="str">
            <v>C</v>
          </cell>
          <cell r="Y7074" t="str">
            <v>606</v>
          </cell>
          <cell r="Z7074" t="str">
            <v>EA</v>
          </cell>
          <cell r="AA7074">
            <v>200</v>
          </cell>
          <cell r="AE7074" t="str">
            <v>STK</v>
          </cell>
          <cell r="AF7074">
            <v>1</v>
          </cell>
          <cell r="AG7074">
            <v>19</v>
          </cell>
          <cell r="AH7074">
            <v>1</v>
          </cell>
          <cell r="AI7074" t="str">
            <v>STK</v>
          </cell>
          <cell r="AJ7074" t="str">
            <v>PEHA Elektro GmbH &amp; Co. KG</v>
          </cell>
          <cell r="AK7074" t="str">
            <v>PEHA Elektro GmbH &amp; Co. KG</v>
          </cell>
        </row>
        <row r="7075">
          <cell r="C7075" t="str">
            <v>D 6771.02 CH-S SI/M</v>
          </cell>
          <cell r="D7075" t="str">
            <v>4851</v>
          </cell>
          <cell r="E7075" t="str">
            <v>15</v>
          </cell>
          <cell r="F7075" t="str">
            <v>1</v>
          </cell>
          <cell r="G7075" t="str">
            <v>01</v>
          </cell>
          <cell r="H7075" t="str">
            <v>01</v>
          </cell>
          <cell r="I7075" t="str">
            <v>1</v>
          </cell>
          <cell r="J7075">
            <v>1</v>
          </cell>
          <cell r="K7075">
            <v>0.04</v>
          </cell>
          <cell r="L7075">
            <v>0.04</v>
          </cell>
          <cell r="M7075" t="str">
            <v>KG</v>
          </cell>
          <cell r="N7075">
            <v>0</v>
          </cell>
          <cell r="P7075" t="str">
            <v>22326122472F382U46</v>
          </cell>
          <cell r="Q7075" t="str">
            <v>4010105652611</v>
          </cell>
          <cell r="R7075" t="str">
            <v>4</v>
          </cell>
          <cell r="S7075" t="str">
            <v>223</v>
          </cell>
          <cell r="T7075" t="str">
            <v>01</v>
          </cell>
          <cell r="V7075" t="str">
            <v>85366990</v>
          </cell>
          <cell r="W7075" t="str">
            <v>HU</v>
          </cell>
          <cell r="X7075" t="str">
            <v>C</v>
          </cell>
          <cell r="Y7075" t="str">
            <v>606</v>
          </cell>
          <cell r="Z7075" t="str">
            <v>EA</v>
          </cell>
          <cell r="AA7075">
            <v>200</v>
          </cell>
          <cell r="AB7075" t="str">
            <v>53 X 53 X 37</v>
          </cell>
          <cell r="AE7075" t="str">
            <v>STK</v>
          </cell>
          <cell r="AF7075">
            <v>1</v>
          </cell>
          <cell r="AG7075">
            <v>19</v>
          </cell>
          <cell r="AH7075">
            <v>1</v>
          </cell>
          <cell r="AI7075" t="str">
            <v>STK</v>
          </cell>
          <cell r="AJ7075" t="str">
            <v>PEHA Elektro GmbH &amp; Co. KG</v>
          </cell>
          <cell r="AK7075" t="str">
            <v>PEHA Elektro GmbH &amp; Co. KG</v>
          </cell>
        </row>
        <row r="7076">
          <cell r="C7076" t="str">
            <v>D 6771.19 CH-S SI/M</v>
          </cell>
          <cell r="D7076" t="str">
            <v>4851</v>
          </cell>
          <cell r="E7076" t="str">
            <v>15</v>
          </cell>
          <cell r="F7076" t="str">
            <v>1</v>
          </cell>
          <cell r="G7076" t="str">
            <v>01</v>
          </cell>
          <cell r="H7076" t="str">
            <v>01</v>
          </cell>
          <cell r="I7076" t="str">
            <v>1</v>
          </cell>
          <cell r="J7076">
            <v>1</v>
          </cell>
          <cell r="K7076">
            <v>0.04</v>
          </cell>
          <cell r="L7076">
            <v>0.04</v>
          </cell>
          <cell r="M7076" t="str">
            <v>KG</v>
          </cell>
          <cell r="N7076">
            <v>0</v>
          </cell>
          <cell r="P7076" t="str">
            <v>22326122472F382U46</v>
          </cell>
          <cell r="Q7076" t="str">
            <v>4010105652710</v>
          </cell>
          <cell r="R7076" t="str">
            <v>4</v>
          </cell>
          <cell r="S7076" t="str">
            <v>223</v>
          </cell>
          <cell r="T7076" t="str">
            <v>01</v>
          </cell>
          <cell r="V7076" t="str">
            <v>85366990</v>
          </cell>
          <cell r="W7076" t="str">
            <v>HU</v>
          </cell>
          <cell r="X7076" t="str">
            <v>C</v>
          </cell>
          <cell r="Y7076" t="str">
            <v>606</v>
          </cell>
          <cell r="Z7076" t="str">
            <v>EA</v>
          </cell>
          <cell r="AA7076">
            <v>100</v>
          </cell>
          <cell r="AE7076" t="str">
            <v>STK</v>
          </cell>
          <cell r="AF7076">
            <v>1</v>
          </cell>
          <cell r="AG7076">
            <v>19</v>
          </cell>
          <cell r="AH7076">
            <v>1</v>
          </cell>
          <cell r="AI7076" t="str">
            <v>STK</v>
          </cell>
          <cell r="AJ7076" t="str">
            <v>PEHA Elektro GmbH &amp; Co. KG</v>
          </cell>
          <cell r="AK7076" t="str">
            <v>PEHA Elektro GmbH &amp; Co. KG</v>
          </cell>
        </row>
        <row r="7077">
          <cell r="C7077" t="str">
            <v>D 6771.02 K SI O.A./M</v>
          </cell>
          <cell r="D7077" t="str">
            <v>4851</v>
          </cell>
          <cell r="E7077" t="str">
            <v>15</v>
          </cell>
          <cell r="F7077" t="str">
            <v>1</v>
          </cell>
          <cell r="G7077" t="str">
            <v>01</v>
          </cell>
          <cell r="H7077" t="str">
            <v>01</v>
          </cell>
          <cell r="I7077" t="str">
            <v>1</v>
          </cell>
          <cell r="J7077">
            <v>1</v>
          </cell>
          <cell r="K7077">
            <v>0.04</v>
          </cell>
          <cell r="L7077">
            <v>0.04</v>
          </cell>
          <cell r="M7077" t="str">
            <v>KG</v>
          </cell>
          <cell r="N7077">
            <v>0</v>
          </cell>
          <cell r="P7077" t="str">
            <v>22326122472F382U46</v>
          </cell>
          <cell r="Q7077" t="str">
            <v>4010105652819</v>
          </cell>
          <cell r="R7077" t="str">
            <v>4</v>
          </cell>
          <cell r="S7077" t="str">
            <v>223</v>
          </cell>
          <cell r="T7077" t="str">
            <v>01</v>
          </cell>
          <cell r="V7077" t="str">
            <v>85366990</v>
          </cell>
          <cell r="W7077" t="str">
            <v>DE</v>
          </cell>
          <cell r="X7077" t="str">
            <v>C</v>
          </cell>
          <cell r="Y7077" t="str">
            <v>606</v>
          </cell>
          <cell r="Z7077" t="str">
            <v>EA</v>
          </cell>
          <cell r="AA7077">
            <v>1</v>
          </cell>
          <cell r="AE7077" t="str">
            <v>STK</v>
          </cell>
          <cell r="AF7077">
            <v>1</v>
          </cell>
          <cell r="AG7077">
            <v>19</v>
          </cell>
          <cell r="AH7077">
            <v>1</v>
          </cell>
          <cell r="AI7077" t="str">
            <v>STK</v>
          </cell>
          <cell r="AJ7077" t="str">
            <v>PEHA Elektro GmbH &amp; Co. KG</v>
          </cell>
          <cell r="AK7077" t="str">
            <v>PEHA Elektro GmbH &amp; Co. KG</v>
          </cell>
        </row>
        <row r="7078">
          <cell r="C7078" t="str">
            <v>D 6771.02K CH-S SI O.A./M</v>
          </cell>
          <cell r="D7078" t="str">
            <v>4851</v>
          </cell>
          <cell r="E7078" t="str">
            <v>15</v>
          </cell>
          <cell r="F7078" t="str">
            <v>1</v>
          </cell>
          <cell r="G7078" t="str">
            <v>01</v>
          </cell>
          <cell r="H7078" t="str">
            <v>01</v>
          </cell>
          <cell r="I7078" t="str">
            <v>1</v>
          </cell>
          <cell r="J7078">
            <v>1</v>
          </cell>
          <cell r="K7078">
            <v>3.2000000000000001E-2</v>
          </cell>
          <cell r="L7078">
            <v>3.2000000000000001E-2</v>
          </cell>
          <cell r="M7078" t="str">
            <v>KG</v>
          </cell>
          <cell r="N7078">
            <v>0</v>
          </cell>
          <cell r="P7078" t="str">
            <v>22326122472F382U46</v>
          </cell>
          <cell r="Q7078" t="str">
            <v>4010105652918</v>
          </cell>
          <cell r="R7078" t="str">
            <v>4</v>
          </cell>
          <cell r="S7078" t="str">
            <v>223</v>
          </cell>
          <cell r="T7078" t="str">
            <v>01</v>
          </cell>
          <cell r="V7078" t="str">
            <v>85366990</v>
          </cell>
          <cell r="W7078" t="str">
            <v>HU</v>
          </cell>
          <cell r="X7078" t="str">
            <v>C</v>
          </cell>
          <cell r="Y7078" t="str">
            <v>606</v>
          </cell>
          <cell r="Z7078" t="str">
            <v>EA</v>
          </cell>
          <cell r="AA7078">
            <v>200</v>
          </cell>
          <cell r="AE7078" t="str">
            <v>STK</v>
          </cell>
          <cell r="AF7078">
            <v>1</v>
          </cell>
          <cell r="AG7078">
            <v>19</v>
          </cell>
          <cell r="AH7078">
            <v>1</v>
          </cell>
          <cell r="AI7078" t="str">
            <v>STK</v>
          </cell>
          <cell r="AJ7078" t="str">
            <v>PEHA Elektro GmbH &amp; Co. KG</v>
          </cell>
          <cell r="AK7078" t="str">
            <v>PEHA Elektro GmbH &amp; Co. KG</v>
          </cell>
        </row>
        <row r="7079">
          <cell r="C7079" t="str">
            <v>D 771.02/M</v>
          </cell>
          <cell r="D7079" t="str">
            <v>4851</v>
          </cell>
          <cell r="E7079" t="str">
            <v>15</v>
          </cell>
          <cell r="F7079" t="str">
            <v>1</v>
          </cell>
          <cell r="G7079" t="str">
            <v>01</v>
          </cell>
          <cell r="H7079" t="str">
            <v>01</v>
          </cell>
          <cell r="I7079" t="str">
            <v>1</v>
          </cell>
          <cell r="J7079">
            <v>1</v>
          </cell>
          <cell r="K7079">
            <v>7.0000000000000001E-3</v>
          </cell>
          <cell r="L7079">
            <v>6.0000000000000001E-3</v>
          </cell>
          <cell r="M7079" t="str">
            <v>KG</v>
          </cell>
          <cell r="N7079">
            <v>0</v>
          </cell>
          <cell r="P7079" t="str">
            <v>22326122472F382U46</v>
          </cell>
          <cell r="Q7079" t="str">
            <v>4010105653113</v>
          </cell>
          <cell r="R7079" t="str">
            <v>4</v>
          </cell>
          <cell r="S7079" t="str">
            <v>223</v>
          </cell>
          <cell r="T7079" t="str">
            <v>01</v>
          </cell>
          <cell r="V7079" t="str">
            <v>85389099</v>
          </cell>
          <cell r="W7079" t="str">
            <v>DE</v>
          </cell>
          <cell r="X7079" t="str">
            <v>W</v>
          </cell>
          <cell r="Y7079" t="str">
            <v>606</v>
          </cell>
          <cell r="Z7079" t="str">
            <v>EA</v>
          </cell>
          <cell r="AA7079">
            <v>1</v>
          </cell>
          <cell r="AE7079" t="str">
            <v>STK</v>
          </cell>
          <cell r="AF7079">
            <v>1</v>
          </cell>
          <cell r="AG7079">
            <v>19</v>
          </cell>
          <cell r="AH7079">
            <v>1</v>
          </cell>
          <cell r="AI7079" t="str">
            <v>STK</v>
          </cell>
          <cell r="AJ7079" t="str">
            <v>PEHA Elektro GmbH &amp; Co. KG</v>
          </cell>
          <cell r="AK7079" t="str">
            <v>PEHA Elektro GmbH &amp; Co. KG</v>
          </cell>
        </row>
        <row r="7080">
          <cell r="C7080" t="str">
            <v>D 772.02/M</v>
          </cell>
          <cell r="D7080" t="str">
            <v>4851</v>
          </cell>
          <cell r="E7080" t="str">
            <v>15</v>
          </cell>
          <cell r="F7080" t="str">
            <v>1</v>
          </cell>
          <cell r="G7080" t="str">
            <v>01</v>
          </cell>
          <cell r="H7080" t="str">
            <v>01</v>
          </cell>
          <cell r="I7080" t="str">
            <v>1</v>
          </cell>
          <cell r="J7080">
            <v>1</v>
          </cell>
          <cell r="K7080">
            <v>1E-3</v>
          </cell>
          <cell r="L7080">
            <v>1E-3</v>
          </cell>
          <cell r="M7080" t="str">
            <v>KG</v>
          </cell>
          <cell r="N7080">
            <v>0</v>
          </cell>
          <cell r="P7080" t="str">
            <v>22326122472F382U46</v>
          </cell>
          <cell r="Q7080" t="str">
            <v>4010105653212</v>
          </cell>
          <cell r="R7080" t="str">
            <v>4</v>
          </cell>
          <cell r="S7080" t="str">
            <v>223</v>
          </cell>
          <cell r="T7080" t="str">
            <v>01</v>
          </cell>
          <cell r="V7080" t="str">
            <v>85389099</v>
          </cell>
          <cell r="W7080" t="str">
            <v>DE</v>
          </cell>
          <cell r="X7080" t="str">
            <v>C</v>
          </cell>
          <cell r="Y7080" t="str">
            <v>606</v>
          </cell>
          <cell r="Z7080" t="str">
            <v>EA</v>
          </cell>
          <cell r="AA7080">
            <v>1</v>
          </cell>
          <cell r="AB7080" t="str">
            <v>110 X 60 X 10</v>
          </cell>
          <cell r="AE7080" t="str">
            <v>STK</v>
          </cell>
          <cell r="AF7080">
            <v>1</v>
          </cell>
          <cell r="AG7080">
            <v>19</v>
          </cell>
          <cell r="AH7080">
            <v>1</v>
          </cell>
          <cell r="AI7080" t="str">
            <v>STK</v>
          </cell>
          <cell r="AJ7080" t="str">
            <v>PEHA Elektro GmbH &amp; Co. KG</v>
          </cell>
          <cell r="AK7080" t="str">
            <v>PEHA Elektro GmbH &amp; Co. KG</v>
          </cell>
        </row>
        <row r="7081">
          <cell r="C7081" t="str">
            <v>D 773.02/M</v>
          </cell>
          <cell r="D7081" t="str">
            <v>4851</v>
          </cell>
          <cell r="E7081" t="str">
            <v>15</v>
          </cell>
          <cell r="F7081" t="str">
            <v>1</v>
          </cell>
          <cell r="G7081" t="str">
            <v>01</v>
          </cell>
          <cell r="H7081" t="str">
            <v>01</v>
          </cell>
          <cell r="I7081" t="str">
            <v>1</v>
          </cell>
          <cell r="J7081">
            <v>1</v>
          </cell>
          <cell r="K7081">
            <v>1.2999999999999999E-2</v>
          </cell>
          <cell r="L7081">
            <v>1.2E-2</v>
          </cell>
          <cell r="M7081" t="str">
            <v>KG</v>
          </cell>
          <cell r="N7081">
            <v>0</v>
          </cell>
          <cell r="P7081" t="str">
            <v>22326122472F382U46</v>
          </cell>
          <cell r="Q7081" t="str">
            <v>4010105653311</v>
          </cell>
          <cell r="R7081" t="str">
            <v>4</v>
          </cell>
          <cell r="S7081" t="str">
            <v>223</v>
          </cell>
          <cell r="T7081" t="str">
            <v>01</v>
          </cell>
          <cell r="V7081" t="str">
            <v>85389099</v>
          </cell>
          <cell r="W7081" t="str">
            <v>DE</v>
          </cell>
          <cell r="X7081" t="str">
            <v>C</v>
          </cell>
          <cell r="Y7081" t="str">
            <v>606</v>
          </cell>
          <cell r="Z7081" t="str">
            <v>EA</v>
          </cell>
          <cell r="AA7081">
            <v>1</v>
          </cell>
          <cell r="AE7081" t="str">
            <v>STK</v>
          </cell>
          <cell r="AF7081">
            <v>1</v>
          </cell>
          <cell r="AG7081">
            <v>19</v>
          </cell>
          <cell r="AH7081">
            <v>1</v>
          </cell>
          <cell r="AI7081" t="str">
            <v>STK</v>
          </cell>
          <cell r="AJ7081" t="str">
            <v>PEHA Elektro GmbH &amp; Co. KG</v>
          </cell>
          <cell r="AK7081" t="str">
            <v>PEHA Elektro GmbH &amp; Co. KG</v>
          </cell>
        </row>
        <row r="7082">
          <cell r="C7082" t="str">
            <v>D 777.02 KEY/M</v>
          </cell>
          <cell r="D7082" t="str">
            <v>4851</v>
          </cell>
          <cell r="E7082" t="str">
            <v>15</v>
          </cell>
          <cell r="F7082" t="str">
            <v>2</v>
          </cell>
          <cell r="G7082" t="str">
            <v>02</v>
          </cell>
          <cell r="H7082" t="str">
            <v>02</v>
          </cell>
          <cell r="I7082" t="str">
            <v>2</v>
          </cell>
          <cell r="J7082">
            <v>1</v>
          </cell>
          <cell r="K7082">
            <v>1.2999999999999999E-2</v>
          </cell>
          <cell r="L7082">
            <v>1.2E-2</v>
          </cell>
          <cell r="M7082" t="str">
            <v>KG</v>
          </cell>
          <cell r="N7082">
            <v>0</v>
          </cell>
          <cell r="P7082" t="str">
            <v>22326122472F382U46</v>
          </cell>
          <cell r="Q7082" t="str">
            <v>4010105653335</v>
          </cell>
          <cell r="R7082" t="str">
            <v>4</v>
          </cell>
          <cell r="S7082" t="str">
            <v>223</v>
          </cell>
          <cell r="T7082" t="str">
            <v>01</v>
          </cell>
          <cell r="V7082" t="str">
            <v>85389099</v>
          </cell>
          <cell r="W7082" t="str">
            <v>DE</v>
          </cell>
          <cell r="X7082" t="str">
            <v>C</v>
          </cell>
          <cell r="Y7082" t="str">
            <v>606</v>
          </cell>
          <cell r="Z7082" t="str">
            <v>EA</v>
          </cell>
          <cell r="AA7082">
            <v>1</v>
          </cell>
          <cell r="AE7082" t="str">
            <v>STK</v>
          </cell>
          <cell r="AF7082">
            <v>1</v>
          </cell>
          <cell r="AG7082">
            <v>19</v>
          </cell>
          <cell r="AH7082">
            <v>1</v>
          </cell>
          <cell r="AI7082" t="str">
            <v>STK</v>
          </cell>
          <cell r="AJ7082" t="str">
            <v>PEHA Elektro GmbH &amp; Co. KG</v>
          </cell>
          <cell r="AK7082" t="str">
            <v>PEHA Elektro GmbH &amp; Co. KG</v>
          </cell>
        </row>
        <row r="7083">
          <cell r="C7083" t="str">
            <v>D 777.19 KEY/M</v>
          </cell>
          <cell r="D7083" t="str">
            <v>4851</v>
          </cell>
          <cell r="E7083" t="str">
            <v>15</v>
          </cell>
          <cell r="F7083" t="str">
            <v>2</v>
          </cell>
          <cell r="G7083" t="str">
            <v>02</v>
          </cell>
          <cell r="H7083" t="str">
            <v>02</v>
          </cell>
          <cell r="I7083" t="str">
            <v>2</v>
          </cell>
          <cell r="J7083">
            <v>1</v>
          </cell>
          <cell r="K7083">
            <v>1.2999999999999999E-2</v>
          </cell>
          <cell r="L7083">
            <v>1.2E-2</v>
          </cell>
          <cell r="M7083" t="str">
            <v>KG</v>
          </cell>
          <cell r="N7083">
            <v>0</v>
          </cell>
          <cell r="P7083" t="str">
            <v>22326122472F382U46</v>
          </cell>
          <cell r="Q7083" t="str">
            <v>4010105653359</v>
          </cell>
          <cell r="R7083" t="str">
            <v>4</v>
          </cell>
          <cell r="S7083" t="str">
            <v>223</v>
          </cell>
          <cell r="T7083" t="str">
            <v>01</v>
          </cell>
          <cell r="V7083" t="str">
            <v>85389099</v>
          </cell>
          <cell r="W7083" t="str">
            <v>DE</v>
          </cell>
          <cell r="X7083" t="str">
            <v>C</v>
          </cell>
          <cell r="Y7083" t="str">
            <v>606</v>
          </cell>
          <cell r="Z7083" t="str">
            <v>EA</v>
          </cell>
          <cell r="AA7083">
            <v>1</v>
          </cell>
          <cell r="AE7083" t="str">
            <v>STK</v>
          </cell>
          <cell r="AF7083">
            <v>1</v>
          </cell>
          <cell r="AG7083">
            <v>19</v>
          </cell>
          <cell r="AH7083">
            <v>1</v>
          </cell>
          <cell r="AI7083" t="str">
            <v>STK</v>
          </cell>
          <cell r="AJ7083" t="str">
            <v>PEHA Elektro GmbH &amp; Co. KG</v>
          </cell>
          <cell r="AK7083" t="str">
            <v>PEHA Elektro GmbH &amp; Co. KG</v>
          </cell>
        </row>
        <row r="7084">
          <cell r="C7084" t="str">
            <v>D 777.12 KEY/M</v>
          </cell>
          <cell r="D7084" t="str">
            <v>4851</v>
          </cell>
          <cell r="E7084" t="str">
            <v>15</v>
          </cell>
          <cell r="F7084" t="str">
            <v>2</v>
          </cell>
          <cell r="G7084" t="str">
            <v>02</v>
          </cell>
          <cell r="H7084" t="str">
            <v>02</v>
          </cell>
          <cell r="I7084" t="str">
            <v>2</v>
          </cell>
          <cell r="J7084">
            <v>1</v>
          </cell>
          <cell r="K7084">
            <v>1.2999999999999999E-2</v>
          </cell>
          <cell r="L7084">
            <v>1.2E-2</v>
          </cell>
          <cell r="M7084" t="str">
            <v>KG</v>
          </cell>
          <cell r="N7084">
            <v>0</v>
          </cell>
          <cell r="P7084" t="str">
            <v>22326122472F382U46</v>
          </cell>
          <cell r="Q7084" t="str">
            <v>4010105653373</v>
          </cell>
          <cell r="R7084" t="str">
            <v>4</v>
          </cell>
          <cell r="S7084" t="str">
            <v>223</v>
          </cell>
          <cell r="T7084" t="str">
            <v>01</v>
          </cell>
          <cell r="V7084" t="str">
            <v>85389099</v>
          </cell>
          <cell r="W7084" t="str">
            <v>DE</v>
          </cell>
          <cell r="X7084" t="str">
            <v>C</v>
          </cell>
          <cell r="Y7084" t="str">
            <v>606</v>
          </cell>
          <cell r="Z7084" t="str">
            <v>EA</v>
          </cell>
          <cell r="AA7084">
            <v>1</v>
          </cell>
          <cell r="AE7084" t="str">
            <v>STK</v>
          </cell>
          <cell r="AF7084">
            <v>1</v>
          </cell>
          <cell r="AG7084">
            <v>19</v>
          </cell>
          <cell r="AH7084">
            <v>1</v>
          </cell>
          <cell r="AI7084" t="str">
            <v>STK</v>
          </cell>
          <cell r="AJ7084" t="str">
            <v>PEHA Elektro GmbH &amp; Co. KG</v>
          </cell>
          <cell r="AK7084" t="str">
            <v>PEHA Elektro GmbH &amp; Co. KG</v>
          </cell>
        </row>
        <row r="7085">
          <cell r="C7085" t="str">
            <v>D 791.02 F1/M</v>
          </cell>
          <cell r="D7085" t="str">
            <v>4851</v>
          </cell>
          <cell r="E7085" t="str">
            <v>15</v>
          </cell>
          <cell r="F7085" t="str">
            <v>1</v>
          </cell>
          <cell r="G7085" t="str">
            <v>01</v>
          </cell>
          <cell r="H7085" t="str">
            <v>01</v>
          </cell>
          <cell r="I7085" t="str">
            <v>1</v>
          </cell>
          <cell r="J7085">
            <v>1</v>
          </cell>
          <cell r="K7085">
            <v>1.7000000000000001E-2</v>
          </cell>
          <cell r="L7085">
            <v>1.7000000000000001E-2</v>
          </cell>
          <cell r="M7085" t="str">
            <v>KG</v>
          </cell>
          <cell r="N7085">
            <v>0</v>
          </cell>
          <cell r="P7085" t="str">
            <v>22326122472F382U46</v>
          </cell>
          <cell r="Q7085" t="str">
            <v>4010105653519</v>
          </cell>
          <cell r="R7085" t="str">
            <v>4</v>
          </cell>
          <cell r="S7085" t="str">
            <v>223</v>
          </cell>
          <cell r="T7085" t="str">
            <v>01</v>
          </cell>
          <cell r="V7085" t="str">
            <v>85389099</v>
          </cell>
          <cell r="W7085" t="str">
            <v>DE</v>
          </cell>
          <cell r="X7085" t="str">
            <v>C</v>
          </cell>
          <cell r="Y7085" t="str">
            <v>606</v>
          </cell>
          <cell r="Z7085" t="str">
            <v>EA</v>
          </cell>
          <cell r="AA7085">
            <v>1</v>
          </cell>
          <cell r="AB7085" t="str">
            <v>60 X 60 X 19</v>
          </cell>
          <cell r="AE7085" t="str">
            <v>STK</v>
          </cell>
          <cell r="AF7085">
            <v>1</v>
          </cell>
          <cell r="AG7085">
            <v>19</v>
          </cell>
          <cell r="AH7085">
            <v>1</v>
          </cell>
          <cell r="AI7085" t="str">
            <v>STK</v>
          </cell>
          <cell r="AJ7085" t="str">
            <v>PEHA Elektro GmbH &amp; Co. KG</v>
          </cell>
          <cell r="AK7085" t="str">
            <v>PEHA Elektro GmbH &amp; Co. KG</v>
          </cell>
        </row>
        <row r="7086">
          <cell r="C7086" t="str">
            <v>D 791.02/M</v>
          </cell>
          <cell r="D7086" t="str">
            <v>4851</v>
          </cell>
          <cell r="E7086" t="str">
            <v>15</v>
          </cell>
          <cell r="F7086" t="str">
            <v>1</v>
          </cell>
          <cell r="G7086" t="str">
            <v>01</v>
          </cell>
          <cell r="H7086" t="str">
            <v>01</v>
          </cell>
          <cell r="I7086" t="str">
            <v>1</v>
          </cell>
          <cell r="J7086">
            <v>1</v>
          </cell>
          <cell r="K7086">
            <v>0.02</v>
          </cell>
          <cell r="L7086">
            <v>1.9E-2</v>
          </cell>
          <cell r="M7086" t="str">
            <v>KG</v>
          </cell>
          <cell r="N7086">
            <v>0</v>
          </cell>
          <cell r="P7086" t="str">
            <v>22326122472F382U46</v>
          </cell>
          <cell r="Q7086" t="str">
            <v>4010105653717</v>
          </cell>
          <cell r="R7086" t="str">
            <v>4</v>
          </cell>
          <cell r="S7086" t="str">
            <v>223</v>
          </cell>
          <cell r="T7086" t="str">
            <v>01</v>
          </cell>
          <cell r="V7086" t="str">
            <v>85389099</v>
          </cell>
          <cell r="W7086" t="str">
            <v>DE</v>
          </cell>
          <cell r="X7086" t="str">
            <v>C</v>
          </cell>
          <cell r="Y7086" t="str">
            <v>606</v>
          </cell>
          <cell r="Z7086" t="str">
            <v>EA</v>
          </cell>
          <cell r="AA7086">
            <v>1</v>
          </cell>
          <cell r="AB7086" t="str">
            <v>60 X 60 X 44</v>
          </cell>
          <cell r="AE7086" t="str">
            <v>STK</v>
          </cell>
          <cell r="AF7086">
            <v>1</v>
          </cell>
          <cell r="AG7086">
            <v>19</v>
          </cell>
          <cell r="AH7086">
            <v>1</v>
          </cell>
          <cell r="AI7086" t="str">
            <v>STK</v>
          </cell>
          <cell r="AJ7086" t="str">
            <v>PEHA Elektro GmbH &amp; Co. KG</v>
          </cell>
          <cell r="AK7086" t="str">
            <v>PEHA Elektro GmbH &amp; Co. KG</v>
          </cell>
        </row>
        <row r="7087">
          <cell r="C7087" t="str">
            <v>D 792.02/M</v>
          </cell>
          <cell r="D7087" t="str">
            <v>4851</v>
          </cell>
          <cell r="E7087" t="str">
            <v>15</v>
          </cell>
          <cell r="F7087" t="str">
            <v>1</v>
          </cell>
          <cell r="G7087" t="str">
            <v>01</v>
          </cell>
          <cell r="H7087" t="str">
            <v>01</v>
          </cell>
          <cell r="I7087" t="str">
            <v>1</v>
          </cell>
          <cell r="J7087">
            <v>1</v>
          </cell>
          <cell r="K7087">
            <v>0.05</v>
          </cell>
          <cell r="L7087">
            <v>0.05</v>
          </cell>
          <cell r="M7087" t="str">
            <v>KG</v>
          </cell>
          <cell r="N7087">
            <v>0</v>
          </cell>
          <cell r="P7087" t="str">
            <v>22326122472F382U46</v>
          </cell>
          <cell r="Q7087" t="str">
            <v>4010105653816</v>
          </cell>
          <cell r="R7087" t="str">
            <v>4</v>
          </cell>
          <cell r="S7087" t="str">
            <v>223</v>
          </cell>
          <cell r="T7087" t="str">
            <v>01</v>
          </cell>
          <cell r="V7087" t="str">
            <v>85389099</v>
          </cell>
          <cell r="W7087" t="str">
            <v>DE</v>
          </cell>
          <cell r="X7087" t="str">
            <v>C</v>
          </cell>
          <cell r="Y7087" t="str">
            <v>606</v>
          </cell>
          <cell r="Z7087" t="str">
            <v>EA</v>
          </cell>
          <cell r="AA7087">
            <v>1</v>
          </cell>
          <cell r="AE7087" t="str">
            <v>STK</v>
          </cell>
          <cell r="AF7087">
            <v>1</v>
          </cell>
          <cell r="AG7087">
            <v>19</v>
          </cell>
          <cell r="AH7087">
            <v>1</v>
          </cell>
          <cell r="AI7087" t="str">
            <v>STK</v>
          </cell>
          <cell r="AJ7087" t="str">
            <v>PEHA Elektro GmbH &amp; Co. KG</v>
          </cell>
          <cell r="AK7087" t="str">
            <v>PEHA Elektro GmbH &amp; Co. KG</v>
          </cell>
        </row>
        <row r="7088">
          <cell r="C7088" t="str">
            <v>D 71.02 ME/M</v>
          </cell>
          <cell r="D7088" t="str">
            <v>4851</v>
          </cell>
          <cell r="E7088" t="str">
            <v>15</v>
          </cell>
          <cell r="F7088" t="str">
            <v>2</v>
          </cell>
          <cell r="G7088" t="str">
            <v>02</v>
          </cell>
          <cell r="H7088" t="str">
            <v>02</v>
          </cell>
          <cell r="I7088" t="str">
            <v>2</v>
          </cell>
          <cell r="J7088">
            <v>1</v>
          </cell>
          <cell r="K7088">
            <v>0.05</v>
          </cell>
          <cell r="L7088">
            <v>0.05</v>
          </cell>
          <cell r="M7088" t="str">
            <v>KG</v>
          </cell>
          <cell r="N7088">
            <v>0</v>
          </cell>
          <cell r="P7088" t="str">
            <v>22326122472F382U46</v>
          </cell>
          <cell r="Q7088" t="str">
            <v>4010105653915</v>
          </cell>
          <cell r="R7088" t="str">
            <v>4</v>
          </cell>
          <cell r="S7088" t="str">
            <v>223</v>
          </cell>
          <cell r="T7088" t="str">
            <v>01</v>
          </cell>
          <cell r="V7088" t="str">
            <v>85389099</v>
          </cell>
          <cell r="W7088" t="str">
            <v>DE</v>
          </cell>
          <cell r="X7088" t="str">
            <v>C</v>
          </cell>
          <cell r="Y7088" t="str">
            <v>606</v>
          </cell>
          <cell r="Z7088" t="str">
            <v>EA</v>
          </cell>
          <cell r="AA7088">
            <v>1</v>
          </cell>
          <cell r="AE7088" t="str">
            <v>STK</v>
          </cell>
          <cell r="AF7088">
            <v>1</v>
          </cell>
          <cell r="AG7088">
            <v>19</v>
          </cell>
          <cell r="AH7088">
            <v>1</v>
          </cell>
          <cell r="AI7088" t="str">
            <v>STK</v>
          </cell>
          <cell r="AJ7088" t="str">
            <v>PEHA Elektro GmbH &amp; Co. KG</v>
          </cell>
          <cell r="AK7088" t="str">
            <v>PEHA Elektro GmbH &amp; Co. KG</v>
          </cell>
        </row>
        <row r="7089">
          <cell r="C7089" t="str">
            <v>D 770.02 K/M</v>
          </cell>
          <cell r="D7089" t="str">
            <v>4851</v>
          </cell>
          <cell r="E7089" t="str">
            <v>15</v>
          </cell>
          <cell r="F7089" t="str">
            <v>1</v>
          </cell>
          <cell r="G7089" t="str">
            <v>01</v>
          </cell>
          <cell r="H7089" t="str">
            <v>01</v>
          </cell>
          <cell r="I7089" t="str">
            <v>1</v>
          </cell>
          <cell r="J7089">
            <v>1</v>
          </cell>
          <cell r="K7089">
            <v>0.05</v>
          </cell>
          <cell r="L7089">
            <v>0.05</v>
          </cell>
          <cell r="M7089" t="str">
            <v>KG</v>
          </cell>
          <cell r="N7089">
            <v>0</v>
          </cell>
          <cell r="P7089" t="str">
            <v>22326122472F382U46</v>
          </cell>
          <cell r="Q7089" t="str">
            <v>4010105654011</v>
          </cell>
          <cell r="R7089" t="str">
            <v>4</v>
          </cell>
          <cell r="S7089" t="str">
            <v>223</v>
          </cell>
          <cell r="T7089" t="str">
            <v>01</v>
          </cell>
          <cell r="V7089" t="str">
            <v>85389099</v>
          </cell>
          <cell r="W7089" t="str">
            <v>DE</v>
          </cell>
          <cell r="X7089" t="str">
            <v>C</v>
          </cell>
          <cell r="Y7089" t="str">
            <v>606</v>
          </cell>
          <cell r="Z7089" t="str">
            <v>EA</v>
          </cell>
          <cell r="AA7089">
            <v>1</v>
          </cell>
          <cell r="AE7089" t="str">
            <v>STK</v>
          </cell>
          <cell r="AF7089">
            <v>1</v>
          </cell>
          <cell r="AG7089">
            <v>19</v>
          </cell>
          <cell r="AH7089">
            <v>1</v>
          </cell>
          <cell r="AI7089" t="str">
            <v>STK</v>
          </cell>
          <cell r="AJ7089" t="str">
            <v>PEHA Elektro GmbH &amp; Co. KG</v>
          </cell>
          <cell r="AK7089" t="str">
            <v>PEHA Elektro GmbH &amp; Co. KG</v>
          </cell>
        </row>
        <row r="7090">
          <cell r="C7090" t="str">
            <v>D 6771.70 SI/M</v>
          </cell>
          <cell r="D7090" t="str">
            <v>4851</v>
          </cell>
          <cell r="E7090" t="str">
            <v>15</v>
          </cell>
          <cell r="F7090" t="str">
            <v>1</v>
          </cell>
          <cell r="G7090" t="str">
            <v>01</v>
          </cell>
          <cell r="H7090" t="str">
            <v>01</v>
          </cell>
          <cell r="I7090" t="str">
            <v>1</v>
          </cell>
          <cell r="J7090">
            <v>1</v>
          </cell>
          <cell r="K7090">
            <v>0.05</v>
          </cell>
          <cell r="L7090">
            <v>0.05</v>
          </cell>
          <cell r="M7090" t="str">
            <v>KG</v>
          </cell>
          <cell r="N7090">
            <v>0</v>
          </cell>
          <cell r="P7090" t="str">
            <v>22326122472F382U46</v>
          </cell>
          <cell r="Q7090" t="str">
            <v>4010105654110</v>
          </cell>
          <cell r="R7090" t="str">
            <v>4</v>
          </cell>
          <cell r="S7090" t="str">
            <v>223</v>
          </cell>
          <cell r="T7090" t="str">
            <v>01</v>
          </cell>
          <cell r="V7090" t="str">
            <v>85366990</v>
          </cell>
          <cell r="W7090" t="str">
            <v>DE</v>
          </cell>
          <cell r="X7090" t="str">
            <v>C</v>
          </cell>
          <cell r="Y7090" t="str">
            <v>606</v>
          </cell>
          <cell r="Z7090" t="str">
            <v>EA</v>
          </cell>
          <cell r="AA7090">
            <v>1</v>
          </cell>
          <cell r="AE7090" t="str">
            <v>STK</v>
          </cell>
          <cell r="AF7090">
            <v>1</v>
          </cell>
          <cell r="AG7090">
            <v>19</v>
          </cell>
          <cell r="AH7090">
            <v>1</v>
          </cell>
          <cell r="AI7090" t="str">
            <v>STK</v>
          </cell>
          <cell r="AJ7090" t="str">
            <v>PEHA Elektro GmbH &amp; Co. KG</v>
          </cell>
          <cell r="AK7090" t="str">
            <v>PEHA Elektro GmbH &amp; Co. KG</v>
          </cell>
        </row>
        <row r="7091">
          <cell r="C7091" t="str">
            <v>D 72.02 ME/M</v>
          </cell>
          <cell r="D7091" t="str">
            <v>4851</v>
          </cell>
          <cell r="E7091" t="str">
            <v>15</v>
          </cell>
          <cell r="F7091" t="str">
            <v>2</v>
          </cell>
          <cell r="G7091" t="str">
            <v>02</v>
          </cell>
          <cell r="H7091" t="str">
            <v>02</v>
          </cell>
          <cell r="I7091" t="str">
            <v>2</v>
          </cell>
          <cell r="J7091">
            <v>1</v>
          </cell>
          <cell r="K7091">
            <v>0.05</v>
          </cell>
          <cell r="L7091">
            <v>0.05</v>
          </cell>
          <cell r="M7091" t="str">
            <v>KG</v>
          </cell>
          <cell r="N7091">
            <v>0</v>
          </cell>
          <cell r="P7091" t="str">
            <v>22326122472F382U46</v>
          </cell>
          <cell r="Q7091" t="str">
            <v>4010105654318</v>
          </cell>
          <cell r="R7091" t="str">
            <v>4</v>
          </cell>
          <cell r="S7091" t="str">
            <v>223</v>
          </cell>
          <cell r="T7091" t="str">
            <v>01</v>
          </cell>
          <cell r="V7091" t="str">
            <v>85389099</v>
          </cell>
          <cell r="W7091" t="str">
            <v>DE</v>
          </cell>
          <cell r="X7091" t="str">
            <v>C</v>
          </cell>
          <cell r="Y7091" t="str">
            <v>606</v>
          </cell>
          <cell r="Z7091" t="str">
            <v>EA</v>
          </cell>
          <cell r="AA7091">
            <v>1</v>
          </cell>
          <cell r="AE7091" t="str">
            <v>STK</v>
          </cell>
          <cell r="AF7091">
            <v>1</v>
          </cell>
          <cell r="AG7091">
            <v>19</v>
          </cell>
          <cell r="AH7091">
            <v>1</v>
          </cell>
          <cell r="AI7091" t="str">
            <v>STK</v>
          </cell>
          <cell r="AJ7091" t="str">
            <v>PEHA Elektro GmbH &amp; Co. KG</v>
          </cell>
          <cell r="AK7091" t="str">
            <v>PEHA Elektro GmbH &amp; Co. KG</v>
          </cell>
        </row>
        <row r="7092">
          <cell r="C7092" t="str">
            <v>D 711/3.02/M</v>
          </cell>
          <cell r="D7092" t="str">
            <v>4851</v>
          </cell>
          <cell r="E7092" t="str">
            <v>15</v>
          </cell>
          <cell r="F7092" t="str">
            <v>1</v>
          </cell>
          <cell r="G7092" t="str">
            <v>01</v>
          </cell>
          <cell r="H7092" t="str">
            <v>01</v>
          </cell>
          <cell r="I7092" t="str">
            <v>1</v>
          </cell>
          <cell r="J7092">
            <v>1</v>
          </cell>
          <cell r="K7092">
            <v>0.05</v>
          </cell>
          <cell r="L7092">
            <v>0.05</v>
          </cell>
          <cell r="M7092" t="str">
            <v>KG</v>
          </cell>
          <cell r="N7092">
            <v>0</v>
          </cell>
          <cell r="P7092" t="str">
            <v>22326122472F382U46</v>
          </cell>
          <cell r="Q7092" t="str">
            <v>4010105654417</v>
          </cell>
          <cell r="R7092" t="str">
            <v>4</v>
          </cell>
          <cell r="S7092" t="str">
            <v>223</v>
          </cell>
          <cell r="T7092" t="str">
            <v>01</v>
          </cell>
          <cell r="V7092" t="str">
            <v>85365080</v>
          </cell>
          <cell r="W7092" t="str">
            <v>HU</v>
          </cell>
          <cell r="X7092" t="str">
            <v>C</v>
          </cell>
          <cell r="Y7092" t="str">
            <v>606</v>
          </cell>
          <cell r="Z7092" t="str">
            <v>EA</v>
          </cell>
          <cell r="AA7092">
            <v>200</v>
          </cell>
          <cell r="AE7092" t="str">
            <v>STK</v>
          </cell>
          <cell r="AF7092">
            <v>1</v>
          </cell>
          <cell r="AG7092">
            <v>19</v>
          </cell>
          <cell r="AH7092">
            <v>1</v>
          </cell>
          <cell r="AI7092" t="str">
            <v>STK</v>
          </cell>
          <cell r="AJ7092" t="str">
            <v>PEHA Elektro GmbH &amp; Co. KG</v>
          </cell>
          <cell r="AK7092" t="str">
            <v>PEHA Elektro GmbH &amp; Co. KG</v>
          </cell>
        </row>
        <row r="7093">
          <cell r="C7093" t="str">
            <v>D 6711.02 K O.A./M-LU</v>
          </cell>
          <cell r="D7093" t="str">
            <v>4851</v>
          </cell>
          <cell r="E7093" t="str">
            <v>15</v>
          </cell>
          <cell r="F7093" t="str">
            <v>1</v>
          </cell>
          <cell r="G7093" t="str">
            <v>01</v>
          </cell>
          <cell r="H7093" t="str">
            <v>01</v>
          </cell>
          <cell r="I7093" t="str">
            <v>1</v>
          </cell>
          <cell r="J7093">
            <v>1</v>
          </cell>
          <cell r="K7093">
            <v>0.04</v>
          </cell>
          <cell r="L7093">
            <v>0.04</v>
          </cell>
          <cell r="M7093" t="str">
            <v>KG</v>
          </cell>
          <cell r="N7093">
            <v>0</v>
          </cell>
          <cell r="P7093" t="str">
            <v>22326122472F382U46</v>
          </cell>
          <cell r="Q7093" t="str">
            <v>4010105654516</v>
          </cell>
          <cell r="R7093" t="str">
            <v>4</v>
          </cell>
          <cell r="S7093" t="str">
            <v>223</v>
          </cell>
          <cell r="T7093" t="str">
            <v>01</v>
          </cell>
          <cell r="V7093" t="str">
            <v>85366990</v>
          </cell>
          <cell r="W7093" t="str">
            <v>DE</v>
          </cell>
          <cell r="X7093" t="str">
            <v>W</v>
          </cell>
          <cell r="Y7093" t="str">
            <v>606</v>
          </cell>
          <cell r="Z7093" t="str">
            <v>EA</v>
          </cell>
          <cell r="AA7093">
            <v>1</v>
          </cell>
          <cell r="AB7093" t="str">
            <v>55 X 55 X 40</v>
          </cell>
          <cell r="AE7093" t="str">
            <v>STK</v>
          </cell>
          <cell r="AF7093">
            <v>1</v>
          </cell>
          <cell r="AG7093">
            <v>19</v>
          </cell>
          <cell r="AH7093">
            <v>1</v>
          </cell>
          <cell r="AI7093" t="str">
            <v>STK</v>
          </cell>
          <cell r="AJ7093" t="str">
            <v>PEHA Elektro GmbH &amp; Co. KG</v>
          </cell>
          <cell r="AK7093" t="str">
            <v>PEHA Elektro GmbH &amp; Co. KG</v>
          </cell>
        </row>
        <row r="7094">
          <cell r="C7094" t="str">
            <v>D 6711.33 SK GLK WE 2 AK</v>
          </cell>
          <cell r="D7094" t="str">
            <v>4851</v>
          </cell>
          <cell r="E7094" t="str">
            <v>15</v>
          </cell>
          <cell r="F7094" t="str">
            <v>1</v>
          </cell>
          <cell r="G7094" t="str">
            <v>01</v>
          </cell>
          <cell r="H7094" t="str">
            <v>01</v>
          </cell>
          <cell r="I7094" t="str">
            <v>1</v>
          </cell>
          <cell r="J7094">
            <v>1</v>
          </cell>
          <cell r="K7094">
            <v>7.1999999999999995E-2</v>
          </cell>
          <cell r="L7094">
            <v>7.0000000000000007E-2</v>
          </cell>
          <cell r="M7094" t="str">
            <v>KG</v>
          </cell>
          <cell r="N7094">
            <v>0</v>
          </cell>
          <cell r="P7094" t="str">
            <v>22326122472F382U46</v>
          </cell>
          <cell r="Q7094" t="str">
            <v>4010105654615</v>
          </cell>
          <cell r="R7094" t="str">
            <v>4</v>
          </cell>
          <cell r="S7094" t="str">
            <v>223</v>
          </cell>
          <cell r="T7094" t="str">
            <v>01</v>
          </cell>
          <cell r="V7094" t="str">
            <v>85366990</v>
          </cell>
          <cell r="W7094" t="str">
            <v>DE</v>
          </cell>
          <cell r="X7094" t="str">
            <v>C</v>
          </cell>
          <cell r="Y7094" t="str">
            <v>606</v>
          </cell>
          <cell r="Z7094" t="str">
            <v>EA</v>
          </cell>
          <cell r="AA7094">
            <v>1</v>
          </cell>
          <cell r="AB7094" t="str">
            <v>320 X 158 X 107</v>
          </cell>
          <cell r="AE7094" t="str">
            <v>STK</v>
          </cell>
          <cell r="AF7094">
            <v>1</v>
          </cell>
          <cell r="AG7094">
            <v>19</v>
          </cell>
          <cell r="AH7094">
            <v>1</v>
          </cell>
          <cell r="AI7094" t="str">
            <v>STK</v>
          </cell>
          <cell r="AJ7094" t="str">
            <v>PEHA Elektro GmbH &amp; Co. KG</v>
          </cell>
          <cell r="AK7094" t="str">
            <v>PEHA Elektro GmbH &amp; Co. KG</v>
          </cell>
        </row>
        <row r="7095">
          <cell r="C7095" t="str">
            <v>D 701 DO IDZ/M</v>
          </cell>
          <cell r="D7095" t="str">
            <v>4851</v>
          </cell>
          <cell r="E7095" t="str">
            <v>15</v>
          </cell>
          <cell r="F7095" t="str">
            <v>1</v>
          </cell>
          <cell r="G7095" t="str">
            <v>01</v>
          </cell>
          <cell r="H7095" t="str">
            <v>01</v>
          </cell>
          <cell r="I7095" t="str">
            <v>1</v>
          </cell>
          <cell r="J7095">
            <v>1</v>
          </cell>
          <cell r="K7095">
            <v>0.02</v>
          </cell>
          <cell r="L7095">
            <v>0.02</v>
          </cell>
          <cell r="M7095" t="str">
            <v>KG</v>
          </cell>
          <cell r="N7095">
            <v>0</v>
          </cell>
          <cell r="P7095" t="str">
            <v>22326122472F382U46</v>
          </cell>
          <cell r="Q7095" t="str">
            <v>4010105654714</v>
          </cell>
          <cell r="R7095" t="str">
            <v>4</v>
          </cell>
          <cell r="S7095" t="str">
            <v>223</v>
          </cell>
          <cell r="T7095" t="str">
            <v>01</v>
          </cell>
          <cell r="V7095" t="str">
            <v>39269097</v>
          </cell>
          <cell r="W7095" t="str">
            <v>DE</v>
          </cell>
          <cell r="X7095" t="str">
            <v>W</v>
          </cell>
          <cell r="Y7095" t="str">
            <v>606</v>
          </cell>
          <cell r="Z7095" t="str">
            <v>EA</v>
          </cell>
          <cell r="AA7095">
            <v>1</v>
          </cell>
          <cell r="AB7095" t="str">
            <v>45 X 45 X 39</v>
          </cell>
          <cell r="AE7095" t="str">
            <v>STK</v>
          </cell>
          <cell r="AF7095">
            <v>1</v>
          </cell>
          <cell r="AG7095">
            <v>19</v>
          </cell>
          <cell r="AH7095">
            <v>1</v>
          </cell>
          <cell r="AI7095" t="str">
            <v>STK</v>
          </cell>
          <cell r="AJ7095" t="str">
            <v>PEHA Elektro GmbH &amp; Co. KG</v>
          </cell>
          <cell r="AK7095" t="str">
            <v>PEHA Elektro GmbH &amp; Co. KG</v>
          </cell>
        </row>
        <row r="7096">
          <cell r="C7096" t="str">
            <v>D 701 DO F/M</v>
          </cell>
          <cell r="D7096" t="str">
            <v>4851</v>
          </cell>
          <cell r="E7096" t="str">
            <v>15</v>
          </cell>
          <cell r="F7096" t="str">
            <v>1</v>
          </cell>
          <cell r="G7096" t="str">
            <v>01</v>
          </cell>
          <cell r="H7096" t="str">
            <v>02</v>
          </cell>
          <cell r="I7096" t="str">
            <v>2</v>
          </cell>
          <cell r="J7096">
            <v>1</v>
          </cell>
          <cell r="K7096">
            <v>0.02</v>
          </cell>
          <cell r="L7096">
            <v>0.02</v>
          </cell>
          <cell r="M7096" t="str">
            <v>KG</v>
          </cell>
          <cell r="N7096">
            <v>0</v>
          </cell>
          <cell r="P7096" t="str">
            <v>22326122472F382U46</v>
          </cell>
          <cell r="Q7096" t="str">
            <v>4010105654813</v>
          </cell>
          <cell r="R7096" t="str">
            <v>4</v>
          </cell>
          <cell r="S7096" t="str">
            <v>223</v>
          </cell>
          <cell r="T7096" t="str">
            <v>01</v>
          </cell>
          <cell r="V7096" t="str">
            <v>39269097</v>
          </cell>
          <cell r="W7096" t="str">
            <v>DE</v>
          </cell>
          <cell r="X7096" t="str">
            <v>C</v>
          </cell>
          <cell r="Y7096" t="str">
            <v>606</v>
          </cell>
          <cell r="Z7096" t="str">
            <v>EA</v>
          </cell>
          <cell r="AA7096">
            <v>1</v>
          </cell>
          <cell r="AB7096" t="str">
            <v>158 X 087 X 076</v>
          </cell>
          <cell r="AE7096" t="str">
            <v>STK</v>
          </cell>
          <cell r="AF7096">
            <v>1</v>
          </cell>
          <cell r="AG7096">
            <v>19</v>
          </cell>
          <cell r="AH7096">
            <v>1</v>
          </cell>
          <cell r="AI7096" t="str">
            <v>STK</v>
          </cell>
          <cell r="AJ7096" t="str">
            <v>PEHA Elektro GmbH &amp; Co. KG</v>
          </cell>
          <cell r="AK7096" t="str">
            <v>PEHA Elektro GmbH &amp; Co. KG</v>
          </cell>
        </row>
        <row r="7097">
          <cell r="C7097" t="str">
            <v>D 701 DO/M</v>
          </cell>
          <cell r="D7097" t="str">
            <v>4851</v>
          </cell>
          <cell r="E7097" t="str">
            <v>15</v>
          </cell>
          <cell r="F7097" t="str">
            <v>1</v>
          </cell>
          <cell r="G7097" t="str">
            <v>01</v>
          </cell>
          <cell r="H7097" t="str">
            <v>01</v>
          </cell>
          <cell r="I7097" t="str">
            <v>1</v>
          </cell>
          <cell r="J7097">
            <v>1</v>
          </cell>
          <cell r="K7097">
            <v>6.0000000000000001E-3</v>
          </cell>
          <cell r="L7097">
            <v>6.0000000000000001E-3</v>
          </cell>
          <cell r="M7097" t="str">
            <v>KG</v>
          </cell>
          <cell r="N7097">
            <v>0</v>
          </cell>
          <cell r="P7097" t="str">
            <v>22326122472F382U46</v>
          </cell>
          <cell r="Q7097" t="str">
            <v>4010105654912</v>
          </cell>
          <cell r="R7097" t="str">
            <v>4</v>
          </cell>
          <cell r="S7097" t="str">
            <v>223</v>
          </cell>
          <cell r="T7097" t="str">
            <v>01</v>
          </cell>
          <cell r="V7097" t="str">
            <v>39269097</v>
          </cell>
          <cell r="W7097" t="str">
            <v>DE</v>
          </cell>
          <cell r="X7097" t="str">
            <v>W</v>
          </cell>
          <cell r="Y7097" t="str">
            <v>606</v>
          </cell>
          <cell r="Z7097" t="str">
            <v>EA</v>
          </cell>
          <cell r="AA7097">
            <v>1</v>
          </cell>
          <cell r="AB7097" t="str">
            <v>158 X 087 X 076</v>
          </cell>
          <cell r="AE7097" t="str">
            <v>STK</v>
          </cell>
          <cell r="AF7097">
            <v>1</v>
          </cell>
          <cell r="AG7097">
            <v>19</v>
          </cell>
          <cell r="AH7097">
            <v>1</v>
          </cell>
          <cell r="AI7097" t="str">
            <v>STK</v>
          </cell>
          <cell r="AJ7097" t="str">
            <v>PEHA Elektro GmbH &amp; Co. KG</v>
          </cell>
          <cell r="AK7097" t="str">
            <v>PEHA Elektro GmbH &amp; Co. KG</v>
          </cell>
        </row>
        <row r="7098">
          <cell r="C7098" t="str">
            <v>D 6771.02 LED/4 SINAWES/I</v>
          </cell>
          <cell r="D7098" t="str">
            <v>4851</v>
          </cell>
          <cell r="E7098" t="str">
            <v>15</v>
          </cell>
          <cell r="F7098" t="str">
            <v>1</v>
          </cell>
          <cell r="G7098" t="str">
            <v>01</v>
          </cell>
          <cell r="H7098" t="str">
            <v>01</v>
          </cell>
          <cell r="I7098" t="str">
            <v>1</v>
          </cell>
          <cell r="J7098">
            <v>1</v>
          </cell>
          <cell r="K7098">
            <v>6.0000000000000001E-3</v>
          </cell>
          <cell r="L7098">
            <v>6.0000000000000001E-3</v>
          </cell>
          <cell r="M7098" t="str">
            <v>KG</v>
          </cell>
          <cell r="N7098">
            <v>0</v>
          </cell>
          <cell r="P7098" t="str">
            <v>22326122472F382U46</v>
          </cell>
          <cell r="Q7098" t="str">
            <v>4010105654936</v>
          </cell>
          <cell r="R7098" t="str">
            <v>4</v>
          </cell>
          <cell r="S7098" t="str">
            <v>223</v>
          </cell>
          <cell r="T7098" t="str">
            <v>01</v>
          </cell>
          <cell r="V7098" t="str">
            <v>85366990</v>
          </cell>
          <cell r="W7098" t="str">
            <v>DE</v>
          </cell>
          <cell r="X7098" t="str">
            <v>C</v>
          </cell>
          <cell r="Y7098" t="str">
            <v>606</v>
          </cell>
          <cell r="Z7098" t="str">
            <v>EA</v>
          </cell>
          <cell r="AA7098">
            <v>1</v>
          </cell>
          <cell r="AE7098" t="str">
            <v>STK</v>
          </cell>
          <cell r="AF7098">
            <v>1</v>
          </cell>
          <cell r="AG7098">
            <v>19</v>
          </cell>
          <cell r="AH7098">
            <v>1</v>
          </cell>
          <cell r="AI7098" t="str">
            <v>STK</v>
          </cell>
          <cell r="AJ7098" t="str">
            <v>PEHA Elektro GmbH &amp; Co. KG</v>
          </cell>
          <cell r="AK7098" t="str">
            <v>PEHA Elektro GmbH &amp; Co. KG</v>
          </cell>
        </row>
        <row r="7099">
          <cell r="C7099" t="str">
            <v>D 6711.42 SK GLK WE2AK/I</v>
          </cell>
          <cell r="D7099" t="str">
            <v>4851</v>
          </cell>
          <cell r="E7099" t="str">
            <v>15</v>
          </cell>
          <cell r="F7099" t="str">
            <v>1</v>
          </cell>
          <cell r="G7099" t="str">
            <v>01</v>
          </cell>
          <cell r="H7099" t="str">
            <v>01</v>
          </cell>
          <cell r="I7099" t="str">
            <v>1</v>
          </cell>
          <cell r="J7099">
            <v>1</v>
          </cell>
          <cell r="K7099">
            <v>6.8000000000000005E-2</v>
          </cell>
          <cell r="L7099">
            <v>6.8000000000000005E-2</v>
          </cell>
          <cell r="M7099" t="str">
            <v>KG</v>
          </cell>
          <cell r="N7099">
            <v>0</v>
          </cell>
          <cell r="P7099" t="str">
            <v>22326122472F382U46</v>
          </cell>
          <cell r="Q7099" t="str">
            <v>4010105655018</v>
          </cell>
          <cell r="R7099" t="str">
            <v>4</v>
          </cell>
          <cell r="S7099" t="str">
            <v>223</v>
          </cell>
          <cell r="T7099" t="str">
            <v>01</v>
          </cell>
          <cell r="V7099" t="str">
            <v>85366990</v>
          </cell>
          <cell r="W7099" t="str">
            <v>DE</v>
          </cell>
          <cell r="X7099" t="str">
            <v>C</v>
          </cell>
          <cell r="Y7099" t="str">
            <v>606</v>
          </cell>
          <cell r="Z7099" t="str">
            <v>EA</v>
          </cell>
          <cell r="AA7099">
            <v>1</v>
          </cell>
          <cell r="AB7099" t="str">
            <v>60 X 60  X 63</v>
          </cell>
          <cell r="AE7099" t="str">
            <v>STK</v>
          </cell>
          <cell r="AF7099">
            <v>1</v>
          </cell>
          <cell r="AG7099">
            <v>19</v>
          </cell>
          <cell r="AH7099">
            <v>1</v>
          </cell>
          <cell r="AI7099" t="str">
            <v>STK</v>
          </cell>
          <cell r="AJ7099" t="str">
            <v>PEHA Elektro GmbH &amp; Co. KG</v>
          </cell>
          <cell r="AK7099" t="str">
            <v>PEHA Elektro GmbH &amp; Co. KG</v>
          </cell>
        </row>
        <row r="7100">
          <cell r="C7100" t="str">
            <v>D 6771.02 SI WE S</v>
          </cell>
          <cell r="D7100" t="str">
            <v>4851</v>
          </cell>
          <cell r="E7100" t="str">
            <v>15</v>
          </cell>
          <cell r="F7100" t="str">
            <v>1</v>
          </cell>
          <cell r="G7100" t="str">
            <v>01</v>
          </cell>
          <cell r="H7100" t="str">
            <v>01</v>
          </cell>
          <cell r="I7100" t="str">
            <v>1</v>
          </cell>
          <cell r="J7100">
            <v>1</v>
          </cell>
          <cell r="K7100">
            <v>5.2999999999999999E-2</v>
          </cell>
          <cell r="L7100">
            <v>5.1999999999999998E-2</v>
          </cell>
          <cell r="M7100" t="str">
            <v>KG</v>
          </cell>
          <cell r="N7100">
            <v>0</v>
          </cell>
          <cell r="P7100" t="str">
            <v>22326122472F382U46</v>
          </cell>
          <cell r="Q7100" t="str">
            <v>4010105655032</v>
          </cell>
          <cell r="R7100" t="str">
            <v>4</v>
          </cell>
          <cell r="S7100" t="str">
            <v>223</v>
          </cell>
          <cell r="T7100" t="str">
            <v>01</v>
          </cell>
          <cell r="V7100" t="str">
            <v>85366990</v>
          </cell>
          <cell r="W7100" t="str">
            <v>DE</v>
          </cell>
          <cell r="X7100" t="str">
            <v>W</v>
          </cell>
          <cell r="Y7100" t="str">
            <v>606</v>
          </cell>
          <cell r="Z7100" t="str">
            <v>EA</v>
          </cell>
          <cell r="AA7100">
            <v>1</v>
          </cell>
          <cell r="AB7100" t="str">
            <v>60 X 60 X 40</v>
          </cell>
          <cell r="AE7100" t="str">
            <v>STK</v>
          </cell>
          <cell r="AF7100">
            <v>1</v>
          </cell>
          <cell r="AG7100">
            <v>19</v>
          </cell>
          <cell r="AH7100">
            <v>1</v>
          </cell>
          <cell r="AI7100" t="str">
            <v>STK</v>
          </cell>
          <cell r="AJ7100" t="str">
            <v>PEHA Elektro GmbH &amp; Co. KG</v>
          </cell>
          <cell r="AK7100" t="str">
            <v>PEHA Elektro GmbH &amp; Co. KG</v>
          </cell>
        </row>
        <row r="7101">
          <cell r="C7101" t="str">
            <v>D 6771.42 SI WE S</v>
          </cell>
          <cell r="D7101" t="str">
            <v>4851</v>
          </cell>
          <cell r="E7101" t="str">
            <v>15</v>
          </cell>
          <cell r="F7101" t="str">
            <v>1</v>
          </cell>
          <cell r="G7101" t="str">
            <v>01</v>
          </cell>
          <cell r="H7101" t="str">
            <v>01</v>
          </cell>
          <cell r="I7101" t="str">
            <v>1</v>
          </cell>
          <cell r="J7101">
            <v>1</v>
          </cell>
          <cell r="K7101">
            <v>5.2999999999999999E-2</v>
          </cell>
          <cell r="L7101">
            <v>5.1999999999999998E-2</v>
          </cell>
          <cell r="M7101" t="str">
            <v>KG</v>
          </cell>
          <cell r="N7101">
            <v>0</v>
          </cell>
          <cell r="P7101" t="str">
            <v>22326122472F382U46</v>
          </cell>
          <cell r="Q7101" t="str">
            <v>4010105655056</v>
          </cell>
          <cell r="R7101" t="str">
            <v>4</v>
          </cell>
          <cell r="S7101" t="str">
            <v>223</v>
          </cell>
          <cell r="T7101" t="str">
            <v>01</v>
          </cell>
          <cell r="V7101" t="str">
            <v>85366990</v>
          </cell>
          <cell r="W7101" t="str">
            <v>DE</v>
          </cell>
          <cell r="X7101" t="str">
            <v>C</v>
          </cell>
          <cell r="Y7101" t="str">
            <v>606</v>
          </cell>
          <cell r="Z7101" t="str">
            <v>EA</v>
          </cell>
          <cell r="AA7101">
            <v>1</v>
          </cell>
          <cell r="AB7101" t="str">
            <v>325 X 101 X 073</v>
          </cell>
          <cell r="AE7101" t="str">
            <v>STK</v>
          </cell>
          <cell r="AF7101">
            <v>1</v>
          </cell>
          <cell r="AG7101">
            <v>19</v>
          </cell>
          <cell r="AH7101">
            <v>1</v>
          </cell>
          <cell r="AI7101" t="str">
            <v>STK</v>
          </cell>
          <cell r="AJ7101" t="str">
            <v>PEHA Elektro GmbH &amp; Co. KG</v>
          </cell>
          <cell r="AK7101" t="str">
            <v>PEHA Elektro GmbH &amp; Co. KG</v>
          </cell>
        </row>
        <row r="7102">
          <cell r="C7102" t="str">
            <v>D 6771.33 SI WE S</v>
          </cell>
          <cell r="D7102" t="str">
            <v>4851</v>
          </cell>
          <cell r="E7102" t="str">
            <v>15</v>
          </cell>
          <cell r="F7102" t="str">
            <v>1</v>
          </cell>
          <cell r="G7102" t="str">
            <v>01</v>
          </cell>
          <cell r="H7102" t="str">
            <v>01</v>
          </cell>
          <cell r="I7102" t="str">
            <v>1</v>
          </cell>
          <cell r="J7102">
            <v>1</v>
          </cell>
          <cell r="K7102">
            <v>5.2999999999999999E-2</v>
          </cell>
          <cell r="L7102">
            <v>5.1999999999999998E-2</v>
          </cell>
          <cell r="M7102" t="str">
            <v>KG</v>
          </cell>
          <cell r="N7102">
            <v>0</v>
          </cell>
          <cell r="P7102" t="str">
            <v>22326122472F382U46</v>
          </cell>
          <cell r="Q7102" t="str">
            <v>4010105655070</v>
          </cell>
          <cell r="R7102" t="str">
            <v>4</v>
          </cell>
          <cell r="S7102" t="str">
            <v>223</v>
          </cell>
          <cell r="T7102" t="str">
            <v>01</v>
          </cell>
          <cell r="V7102" t="str">
            <v>85366990</v>
          </cell>
          <cell r="W7102" t="str">
            <v>DE</v>
          </cell>
          <cell r="X7102" t="str">
            <v>C</v>
          </cell>
          <cell r="Y7102" t="str">
            <v>606</v>
          </cell>
          <cell r="Z7102" t="str">
            <v>EA</v>
          </cell>
          <cell r="AA7102">
            <v>1</v>
          </cell>
          <cell r="AB7102" t="str">
            <v>325 X 101 X 073</v>
          </cell>
          <cell r="AE7102" t="str">
            <v>STK</v>
          </cell>
          <cell r="AF7102">
            <v>1</v>
          </cell>
          <cell r="AG7102">
            <v>19</v>
          </cell>
          <cell r="AH7102">
            <v>1</v>
          </cell>
          <cell r="AI7102" t="str">
            <v>STK</v>
          </cell>
          <cell r="AJ7102" t="str">
            <v>PEHA Elektro GmbH &amp; Co. KG</v>
          </cell>
          <cell r="AK7102" t="str">
            <v>PEHA Elektro GmbH &amp; Co. KG</v>
          </cell>
        </row>
        <row r="7103">
          <cell r="C7103" t="str">
            <v>D 6771.02 SI NA WE S</v>
          </cell>
          <cell r="D7103" t="str">
            <v>4851</v>
          </cell>
          <cell r="E7103" t="str">
            <v>15</v>
          </cell>
          <cell r="F7103" t="str">
            <v>1</v>
          </cell>
          <cell r="G7103" t="str">
            <v>01</v>
          </cell>
          <cell r="H7103" t="str">
            <v>01</v>
          </cell>
          <cell r="I7103" t="str">
            <v>1</v>
          </cell>
          <cell r="J7103">
            <v>1</v>
          </cell>
          <cell r="K7103">
            <v>5.1999999999999998E-2</v>
          </cell>
          <cell r="L7103">
            <v>5.1999999999999998E-2</v>
          </cell>
          <cell r="M7103" t="str">
            <v>KG</v>
          </cell>
          <cell r="N7103">
            <v>0</v>
          </cell>
          <cell r="P7103" t="str">
            <v>22326122472F382U46</v>
          </cell>
          <cell r="Q7103" t="str">
            <v>4010105655117</v>
          </cell>
          <cell r="R7103" t="str">
            <v>4</v>
          </cell>
          <cell r="S7103" t="str">
            <v>223</v>
          </cell>
          <cell r="T7103" t="str">
            <v>01</v>
          </cell>
          <cell r="V7103" t="str">
            <v>85366990</v>
          </cell>
          <cell r="W7103" t="str">
            <v>DE</v>
          </cell>
          <cell r="X7103" t="str">
            <v>C</v>
          </cell>
          <cell r="Y7103" t="str">
            <v>606</v>
          </cell>
          <cell r="Z7103" t="str">
            <v>EA</v>
          </cell>
          <cell r="AA7103">
            <v>1</v>
          </cell>
          <cell r="AB7103" t="str">
            <v>325 X 101 X 073</v>
          </cell>
          <cell r="AE7103" t="str">
            <v>STK</v>
          </cell>
          <cell r="AF7103">
            <v>1</v>
          </cell>
          <cell r="AG7103">
            <v>19</v>
          </cell>
          <cell r="AH7103">
            <v>1</v>
          </cell>
          <cell r="AI7103" t="str">
            <v>STK</v>
          </cell>
          <cell r="AJ7103" t="str">
            <v>PEHA Elektro GmbH &amp; Co. KG</v>
          </cell>
          <cell r="AK7103" t="str">
            <v>PEHA Elektro GmbH &amp; Co. KG</v>
          </cell>
        </row>
        <row r="7104">
          <cell r="C7104" t="str">
            <v>D 6771.42 SI NA WE S</v>
          </cell>
          <cell r="D7104" t="str">
            <v>4851</v>
          </cell>
          <cell r="E7104" t="str">
            <v>15</v>
          </cell>
          <cell r="F7104" t="str">
            <v>1</v>
          </cell>
          <cell r="G7104" t="str">
            <v>01</v>
          </cell>
          <cell r="H7104" t="str">
            <v>01</v>
          </cell>
          <cell r="I7104" t="str">
            <v>1</v>
          </cell>
          <cell r="J7104">
            <v>1</v>
          </cell>
          <cell r="K7104">
            <v>5.1999999999999998E-2</v>
          </cell>
          <cell r="L7104">
            <v>5.1999999999999998E-2</v>
          </cell>
          <cell r="M7104" t="str">
            <v>KG</v>
          </cell>
          <cell r="N7104">
            <v>0</v>
          </cell>
          <cell r="P7104" t="str">
            <v>22326122472F382U46</v>
          </cell>
          <cell r="Q7104" t="str">
            <v>4010105655131</v>
          </cell>
          <cell r="R7104" t="str">
            <v>4</v>
          </cell>
          <cell r="S7104" t="str">
            <v>223</v>
          </cell>
          <cell r="T7104" t="str">
            <v>01</v>
          </cell>
          <cell r="V7104" t="str">
            <v>85366990</v>
          </cell>
          <cell r="W7104" t="str">
            <v>DE</v>
          </cell>
          <cell r="X7104" t="str">
            <v>C</v>
          </cell>
          <cell r="Y7104" t="str">
            <v>606</v>
          </cell>
          <cell r="Z7104" t="str">
            <v>EA</v>
          </cell>
          <cell r="AA7104">
            <v>1</v>
          </cell>
          <cell r="AB7104" t="str">
            <v>325 X 101 X 073</v>
          </cell>
          <cell r="AE7104" t="str">
            <v>STK</v>
          </cell>
          <cell r="AF7104">
            <v>1</v>
          </cell>
          <cell r="AG7104">
            <v>19</v>
          </cell>
          <cell r="AH7104">
            <v>1</v>
          </cell>
          <cell r="AI7104" t="str">
            <v>STK</v>
          </cell>
          <cell r="AJ7104" t="str">
            <v>PEHA Elektro GmbH &amp; Co. KG</v>
          </cell>
          <cell r="AK7104" t="str">
            <v>PEHA Elektro GmbH &amp; Co. KG</v>
          </cell>
        </row>
        <row r="7105">
          <cell r="C7105" t="str">
            <v>D 6771.33 SI NA WE S</v>
          </cell>
          <cell r="D7105" t="str">
            <v>4851</v>
          </cell>
          <cell r="E7105" t="str">
            <v>15</v>
          </cell>
          <cell r="F7105" t="str">
            <v>1</v>
          </cell>
          <cell r="G7105" t="str">
            <v>01</v>
          </cell>
          <cell r="H7105" t="str">
            <v>01</v>
          </cell>
          <cell r="I7105" t="str">
            <v>1</v>
          </cell>
          <cell r="J7105">
            <v>1</v>
          </cell>
          <cell r="K7105">
            <v>5.1999999999999998E-2</v>
          </cell>
          <cell r="L7105">
            <v>5.1999999999999998E-2</v>
          </cell>
          <cell r="M7105" t="str">
            <v>KG</v>
          </cell>
          <cell r="N7105">
            <v>0</v>
          </cell>
          <cell r="P7105" t="str">
            <v>22326122472F382U46</v>
          </cell>
          <cell r="Q7105" t="str">
            <v>4010105655155</v>
          </cell>
          <cell r="R7105" t="str">
            <v>4</v>
          </cell>
          <cell r="S7105" t="str">
            <v>223</v>
          </cell>
          <cell r="T7105" t="str">
            <v>01</v>
          </cell>
          <cell r="V7105" t="str">
            <v>85366990</v>
          </cell>
          <cell r="W7105" t="str">
            <v>DE</v>
          </cell>
          <cell r="X7105" t="str">
            <v>C</v>
          </cell>
          <cell r="Y7105" t="str">
            <v>606</v>
          </cell>
          <cell r="Z7105" t="str">
            <v>EA</v>
          </cell>
          <cell r="AA7105">
            <v>1</v>
          </cell>
          <cell r="AB7105" t="str">
            <v>325 X 101 X 073</v>
          </cell>
          <cell r="AE7105" t="str">
            <v>STK</v>
          </cell>
          <cell r="AF7105">
            <v>1</v>
          </cell>
          <cell r="AG7105">
            <v>19</v>
          </cell>
          <cell r="AH7105">
            <v>1</v>
          </cell>
          <cell r="AI7105" t="str">
            <v>STK</v>
          </cell>
          <cell r="AJ7105" t="str">
            <v>PEHA Elektro GmbH &amp; Co. KG</v>
          </cell>
          <cell r="AK7105" t="str">
            <v>PEHA Elektro GmbH &amp; Co. KG</v>
          </cell>
        </row>
        <row r="7106">
          <cell r="C7106" t="str">
            <v>D 6711.42 LED/4 SKNAWIWE1</v>
          </cell>
          <cell r="D7106" t="str">
            <v>4851</v>
          </cell>
          <cell r="E7106" t="str">
            <v>15</v>
          </cell>
          <cell r="F7106" t="str">
            <v>1</v>
          </cell>
          <cell r="G7106" t="str">
            <v>01</v>
          </cell>
          <cell r="H7106" t="str">
            <v>01</v>
          </cell>
          <cell r="I7106" t="str">
            <v>1</v>
          </cell>
          <cell r="J7106">
            <v>1</v>
          </cell>
          <cell r="K7106">
            <v>5.1999999999999998E-2</v>
          </cell>
          <cell r="L7106">
            <v>5.1999999999999998E-2</v>
          </cell>
          <cell r="M7106" t="str">
            <v>KG</v>
          </cell>
          <cell r="N7106">
            <v>0</v>
          </cell>
          <cell r="P7106" t="str">
            <v>22326122472F382U46</v>
          </cell>
          <cell r="Q7106" t="str">
            <v>4010105655179</v>
          </cell>
          <cell r="R7106" t="str">
            <v>4</v>
          </cell>
          <cell r="S7106" t="str">
            <v>223</v>
          </cell>
          <cell r="T7106" t="str">
            <v>01</v>
          </cell>
          <cell r="V7106" t="str">
            <v>85366990</v>
          </cell>
          <cell r="W7106" t="str">
            <v>DE</v>
          </cell>
          <cell r="X7106" t="str">
            <v>C</v>
          </cell>
          <cell r="Y7106" t="str">
            <v>606</v>
          </cell>
          <cell r="Z7106" t="str">
            <v>EA</v>
          </cell>
          <cell r="AA7106">
            <v>1</v>
          </cell>
          <cell r="AB7106" t="str">
            <v>320 X 158 X 107</v>
          </cell>
          <cell r="AE7106" t="str">
            <v>STK</v>
          </cell>
          <cell r="AF7106">
            <v>1</v>
          </cell>
          <cell r="AG7106">
            <v>19</v>
          </cell>
          <cell r="AH7106">
            <v>1</v>
          </cell>
          <cell r="AI7106" t="str">
            <v>STK</v>
          </cell>
          <cell r="AJ7106" t="str">
            <v>PEHA Elektro GmbH &amp; Co. KG</v>
          </cell>
          <cell r="AK7106" t="str">
            <v>PEHA Elektro GmbH &amp; Co. KG</v>
          </cell>
        </row>
        <row r="7107">
          <cell r="C7107" t="str">
            <v>D 6711.33 LED/4 SKNAWIWE1</v>
          </cell>
          <cell r="D7107" t="str">
            <v>4851</v>
          </cell>
          <cell r="E7107" t="str">
            <v>15</v>
          </cell>
          <cell r="F7107" t="str">
            <v>1</v>
          </cell>
          <cell r="G7107" t="str">
            <v>01</v>
          </cell>
          <cell r="H7107" t="str">
            <v>01</v>
          </cell>
          <cell r="I7107" t="str">
            <v>1</v>
          </cell>
          <cell r="J7107">
            <v>1</v>
          </cell>
          <cell r="K7107">
            <v>5.1999999999999998E-2</v>
          </cell>
          <cell r="L7107">
            <v>5.1999999999999998E-2</v>
          </cell>
          <cell r="M7107" t="str">
            <v>KG</v>
          </cell>
          <cell r="N7107">
            <v>0</v>
          </cell>
          <cell r="P7107" t="str">
            <v>22326122472F382U46</v>
          </cell>
          <cell r="Q7107" t="str">
            <v>4010105655216</v>
          </cell>
          <cell r="R7107" t="str">
            <v>4</v>
          </cell>
          <cell r="S7107" t="str">
            <v>223</v>
          </cell>
          <cell r="T7107" t="str">
            <v>01</v>
          </cell>
          <cell r="V7107" t="str">
            <v>85366990</v>
          </cell>
          <cell r="W7107" t="str">
            <v>DE</v>
          </cell>
          <cell r="X7107" t="str">
            <v>C</v>
          </cell>
          <cell r="Y7107" t="str">
            <v>606</v>
          </cell>
          <cell r="Z7107" t="str">
            <v>EA</v>
          </cell>
          <cell r="AA7107">
            <v>1</v>
          </cell>
          <cell r="AB7107" t="str">
            <v>320 X 158 X 107</v>
          </cell>
          <cell r="AE7107" t="str">
            <v>STK</v>
          </cell>
          <cell r="AF7107">
            <v>1</v>
          </cell>
          <cell r="AG7107">
            <v>19</v>
          </cell>
          <cell r="AH7107">
            <v>1</v>
          </cell>
          <cell r="AI7107" t="str">
            <v>STK</v>
          </cell>
          <cell r="AJ7107" t="str">
            <v>PEHA Elektro GmbH &amp; Co. KG</v>
          </cell>
          <cell r="AK7107" t="str">
            <v>PEHA Elektro GmbH &amp; Co. KG</v>
          </cell>
        </row>
        <row r="7108">
          <cell r="C7108" t="str">
            <v>D 6711.02 SK SI LED/4</v>
          </cell>
          <cell r="D7108" t="str">
            <v>4851</v>
          </cell>
          <cell r="E7108" t="str">
            <v>15</v>
          </cell>
          <cell r="F7108" t="str">
            <v>1</v>
          </cell>
          <cell r="G7108" t="str">
            <v>01</v>
          </cell>
          <cell r="H7108" t="str">
            <v>01</v>
          </cell>
          <cell r="I7108" t="str">
            <v>1</v>
          </cell>
          <cell r="J7108">
            <v>1</v>
          </cell>
          <cell r="K7108">
            <v>5.1999999999999998E-2</v>
          </cell>
          <cell r="L7108">
            <v>5.1999999999999998E-2</v>
          </cell>
          <cell r="M7108" t="str">
            <v>KG</v>
          </cell>
          <cell r="N7108">
            <v>0</v>
          </cell>
          <cell r="P7108" t="str">
            <v>22326122472F382U46</v>
          </cell>
          <cell r="Q7108" t="str">
            <v>4010105655230</v>
          </cell>
          <cell r="R7108" t="str">
            <v>4</v>
          </cell>
          <cell r="S7108" t="str">
            <v>223</v>
          </cell>
          <cell r="T7108" t="str">
            <v>01</v>
          </cell>
          <cell r="V7108" t="str">
            <v>85366990</v>
          </cell>
          <cell r="W7108" t="str">
            <v>DE</v>
          </cell>
          <cell r="X7108" t="str">
            <v>C</v>
          </cell>
          <cell r="Y7108" t="str">
            <v>606</v>
          </cell>
          <cell r="Z7108" t="str">
            <v>EA</v>
          </cell>
          <cell r="AA7108">
            <v>1</v>
          </cell>
          <cell r="AB7108" t="str">
            <v>320 X 158 X 107</v>
          </cell>
          <cell r="AE7108" t="str">
            <v>STK</v>
          </cell>
          <cell r="AF7108">
            <v>1</v>
          </cell>
          <cell r="AG7108">
            <v>19</v>
          </cell>
          <cell r="AH7108">
            <v>1</v>
          </cell>
          <cell r="AI7108" t="str">
            <v>STK</v>
          </cell>
          <cell r="AJ7108" t="str">
            <v>PEHA Elektro GmbH &amp; Co. KG</v>
          </cell>
          <cell r="AK7108" t="str">
            <v>PEHA Elektro GmbH &amp; Co. KG</v>
          </cell>
        </row>
        <row r="7109">
          <cell r="C7109" t="str">
            <v>D 6711.02 SK SI WI LED/4</v>
          </cell>
          <cell r="D7109" t="str">
            <v>4851</v>
          </cell>
          <cell r="E7109" t="str">
            <v>15</v>
          </cell>
          <cell r="F7109" t="str">
            <v>1</v>
          </cell>
          <cell r="G7109" t="str">
            <v>01</v>
          </cell>
          <cell r="H7109" t="str">
            <v>01</v>
          </cell>
          <cell r="I7109" t="str">
            <v>1</v>
          </cell>
          <cell r="J7109">
            <v>1</v>
          </cell>
          <cell r="K7109">
            <v>5.1999999999999998E-2</v>
          </cell>
          <cell r="L7109">
            <v>5.1999999999999998E-2</v>
          </cell>
          <cell r="M7109" t="str">
            <v>KG</v>
          </cell>
          <cell r="N7109">
            <v>0</v>
          </cell>
          <cell r="P7109" t="str">
            <v>22326122472F382U46</v>
          </cell>
          <cell r="Q7109" t="str">
            <v>4010105655254</v>
          </cell>
          <cell r="R7109" t="str">
            <v>4</v>
          </cell>
          <cell r="S7109" t="str">
            <v>223</v>
          </cell>
          <cell r="T7109" t="str">
            <v>01</v>
          </cell>
          <cell r="V7109" t="str">
            <v>85366990</v>
          </cell>
          <cell r="W7109" t="str">
            <v>DE</v>
          </cell>
          <cell r="X7109" t="str">
            <v>C</v>
          </cell>
          <cell r="Y7109" t="str">
            <v>606</v>
          </cell>
          <cell r="Z7109" t="str">
            <v>EA</v>
          </cell>
          <cell r="AA7109">
            <v>1</v>
          </cell>
          <cell r="AB7109" t="str">
            <v>320 X 158 X 107</v>
          </cell>
          <cell r="AE7109" t="str">
            <v>STK</v>
          </cell>
          <cell r="AF7109">
            <v>1</v>
          </cell>
          <cell r="AG7109">
            <v>19</v>
          </cell>
          <cell r="AH7109">
            <v>1</v>
          </cell>
          <cell r="AI7109" t="str">
            <v>STK</v>
          </cell>
          <cell r="AJ7109" t="str">
            <v>PEHA Elektro GmbH &amp; Co. KG</v>
          </cell>
          <cell r="AK7109" t="str">
            <v>PEHA Elektro GmbH &amp; Co. KG</v>
          </cell>
        </row>
        <row r="7110">
          <cell r="C7110" t="str">
            <v>D 6711.02 SKGLKNAWE3AK/I</v>
          </cell>
          <cell r="D7110" t="str">
            <v>4851</v>
          </cell>
          <cell r="E7110" t="str">
            <v>15</v>
          </cell>
          <cell r="F7110" t="str">
            <v>1</v>
          </cell>
          <cell r="G7110" t="str">
            <v>01</v>
          </cell>
          <cell r="H7110" t="str">
            <v>01</v>
          </cell>
          <cell r="I7110" t="str">
            <v>1</v>
          </cell>
          <cell r="J7110">
            <v>1</v>
          </cell>
          <cell r="K7110">
            <v>6.6000000000000003E-2</v>
          </cell>
          <cell r="L7110">
            <v>6.6000000000000003E-2</v>
          </cell>
          <cell r="M7110" t="str">
            <v>KG</v>
          </cell>
          <cell r="N7110">
            <v>0</v>
          </cell>
          <cell r="P7110" t="str">
            <v>22326122472F382U46</v>
          </cell>
          <cell r="Q7110" t="str">
            <v>4010105655315</v>
          </cell>
          <cell r="R7110" t="str">
            <v>4</v>
          </cell>
          <cell r="S7110" t="str">
            <v>223</v>
          </cell>
          <cell r="T7110" t="str">
            <v>01</v>
          </cell>
          <cell r="V7110" t="str">
            <v>85366990</v>
          </cell>
          <cell r="W7110" t="str">
            <v>DE</v>
          </cell>
          <cell r="X7110" t="str">
            <v>C</v>
          </cell>
          <cell r="Y7110" t="str">
            <v>606</v>
          </cell>
          <cell r="Z7110" t="str">
            <v>EA</v>
          </cell>
          <cell r="AA7110">
            <v>1</v>
          </cell>
          <cell r="AB7110" t="str">
            <v>60 X 60  X 60</v>
          </cell>
          <cell r="AE7110" t="str">
            <v>STK</v>
          </cell>
          <cell r="AF7110">
            <v>1</v>
          </cell>
          <cell r="AG7110">
            <v>19</v>
          </cell>
          <cell r="AH7110">
            <v>1</v>
          </cell>
          <cell r="AI7110" t="str">
            <v>STK</v>
          </cell>
          <cell r="AJ7110" t="str">
            <v>PEHA Elektro GmbH &amp; Co. KG</v>
          </cell>
          <cell r="AK7110" t="str">
            <v>PEHA Elektro GmbH &amp; Co. KG</v>
          </cell>
        </row>
        <row r="7111">
          <cell r="C7111" t="str">
            <v>D 6711.02 SK GLKNAWE2AK/I</v>
          </cell>
          <cell r="D7111" t="str">
            <v>4851</v>
          </cell>
          <cell r="E7111" t="str">
            <v>15</v>
          </cell>
          <cell r="F7111" t="str">
            <v>1</v>
          </cell>
          <cell r="G7111" t="str">
            <v>01</v>
          </cell>
          <cell r="H7111" t="str">
            <v>01</v>
          </cell>
          <cell r="I7111" t="str">
            <v>1</v>
          </cell>
          <cell r="J7111">
            <v>1</v>
          </cell>
          <cell r="K7111">
            <v>7.9000000000000001E-2</v>
          </cell>
          <cell r="L7111">
            <v>7.9000000000000001E-2</v>
          </cell>
          <cell r="M7111" t="str">
            <v>KG</v>
          </cell>
          <cell r="N7111">
            <v>0</v>
          </cell>
          <cell r="P7111" t="str">
            <v>22326122472F382U46</v>
          </cell>
          <cell r="Q7111" t="str">
            <v>4010105655513</v>
          </cell>
          <cell r="R7111" t="str">
            <v>4</v>
          </cell>
          <cell r="S7111" t="str">
            <v>223</v>
          </cell>
          <cell r="T7111" t="str">
            <v>01</v>
          </cell>
          <cell r="V7111" t="str">
            <v>85366990</v>
          </cell>
          <cell r="W7111" t="str">
            <v>DE</v>
          </cell>
          <cell r="X7111" t="str">
            <v>C</v>
          </cell>
          <cell r="Y7111" t="str">
            <v>606</v>
          </cell>
          <cell r="Z7111" t="str">
            <v>EA</v>
          </cell>
          <cell r="AA7111">
            <v>1</v>
          </cell>
          <cell r="AE7111" t="str">
            <v>STK</v>
          </cell>
          <cell r="AF7111">
            <v>1</v>
          </cell>
          <cell r="AG7111">
            <v>19</v>
          </cell>
          <cell r="AH7111">
            <v>1</v>
          </cell>
          <cell r="AI7111" t="str">
            <v>STK</v>
          </cell>
          <cell r="AJ7111" t="str">
            <v>PEHA Elektro GmbH &amp; Co. KG</v>
          </cell>
          <cell r="AK7111" t="str">
            <v>PEHA Elektro GmbH &amp; Co. KG</v>
          </cell>
        </row>
        <row r="7112">
          <cell r="C7112" t="str">
            <v>D 6711.33 SKGLKNAWE3AK/I</v>
          </cell>
          <cell r="D7112" t="str">
            <v>4851</v>
          </cell>
          <cell r="E7112" t="str">
            <v>15</v>
          </cell>
          <cell r="F7112" t="str">
            <v>1</v>
          </cell>
          <cell r="G7112" t="str">
            <v>01</v>
          </cell>
          <cell r="H7112" t="str">
            <v>01</v>
          </cell>
          <cell r="I7112" t="str">
            <v>1</v>
          </cell>
          <cell r="J7112">
            <v>1</v>
          </cell>
          <cell r="K7112">
            <v>0.06</v>
          </cell>
          <cell r="L7112">
            <v>0.06</v>
          </cell>
          <cell r="M7112" t="str">
            <v>KG</v>
          </cell>
          <cell r="N7112">
            <v>0</v>
          </cell>
          <cell r="P7112" t="str">
            <v>22326122472F382U46</v>
          </cell>
          <cell r="Q7112" t="str">
            <v>4010105655612</v>
          </cell>
          <cell r="R7112" t="str">
            <v>4</v>
          </cell>
          <cell r="S7112" t="str">
            <v>223</v>
          </cell>
          <cell r="T7112" t="str">
            <v>01</v>
          </cell>
          <cell r="V7112" t="str">
            <v>85366990</v>
          </cell>
          <cell r="W7112" t="str">
            <v>DE</v>
          </cell>
          <cell r="X7112" t="str">
            <v>C</v>
          </cell>
          <cell r="Y7112" t="str">
            <v>606</v>
          </cell>
          <cell r="Z7112" t="str">
            <v>EA</v>
          </cell>
          <cell r="AA7112">
            <v>1</v>
          </cell>
          <cell r="AB7112" t="str">
            <v>60 X 60 X 65</v>
          </cell>
          <cell r="AE7112" t="str">
            <v>STK</v>
          </cell>
          <cell r="AF7112">
            <v>1</v>
          </cell>
          <cell r="AG7112">
            <v>19</v>
          </cell>
          <cell r="AH7112">
            <v>1</v>
          </cell>
          <cell r="AI7112" t="str">
            <v>STK</v>
          </cell>
          <cell r="AJ7112" t="str">
            <v>PEHA Elektro GmbH &amp; Co. KG</v>
          </cell>
          <cell r="AK7112" t="str">
            <v>PEHA Elektro GmbH &amp; Co. KG</v>
          </cell>
        </row>
        <row r="7113">
          <cell r="C7113" t="str">
            <v>D 6711.33 SK GLKNAWE2AK/I</v>
          </cell>
          <cell r="D7113" t="str">
            <v>4851</v>
          </cell>
          <cell r="E7113" t="str">
            <v>15</v>
          </cell>
          <cell r="F7113" t="str">
            <v>1</v>
          </cell>
          <cell r="G7113" t="str">
            <v>01</v>
          </cell>
          <cell r="H7113" t="str">
            <v>01</v>
          </cell>
          <cell r="I7113" t="str">
            <v>1</v>
          </cell>
          <cell r="J7113">
            <v>1</v>
          </cell>
          <cell r="K7113">
            <v>0.06</v>
          </cell>
          <cell r="L7113">
            <v>0.06</v>
          </cell>
          <cell r="M7113" t="str">
            <v>KG</v>
          </cell>
          <cell r="N7113">
            <v>0</v>
          </cell>
          <cell r="P7113" t="str">
            <v>22326122472F382U46</v>
          </cell>
          <cell r="Q7113" t="str">
            <v>4010105655711</v>
          </cell>
          <cell r="R7113" t="str">
            <v>4</v>
          </cell>
          <cell r="S7113" t="str">
            <v>223</v>
          </cell>
          <cell r="T7113" t="str">
            <v>01</v>
          </cell>
          <cell r="V7113" t="str">
            <v>85366990</v>
          </cell>
          <cell r="W7113" t="str">
            <v>DE</v>
          </cell>
          <cell r="X7113" t="str">
            <v>W</v>
          </cell>
          <cell r="Y7113" t="str">
            <v>606</v>
          </cell>
          <cell r="Z7113" t="str">
            <v>EA</v>
          </cell>
          <cell r="AA7113">
            <v>1</v>
          </cell>
          <cell r="AB7113" t="str">
            <v>60 X 60 X 60</v>
          </cell>
          <cell r="AE7113" t="str">
            <v>STK</v>
          </cell>
          <cell r="AF7113">
            <v>1</v>
          </cell>
          <cell r="AG7113">
            <v>19</v>
          </cell>
          <cell r="AH7113">
            <v>1</v>
          </cell>
          <cell r="AI7113" t="str">
            <v>STK</v>
          </cell>
          <cell r="AJ7113" t="str">
            <v>PEHA Elektro GmbH &amp; Co. KG</v>
          </cell>
          <cell r="AK7113" t="str">
            <v>PEHA Elektro GmbH &amp; Co. KG</v>
          </cell>
        </row>
        <row r="7114">
          <cell r="C7114" t="str">
            <v>D 6711.42 SK GLKNAWE2AK/I</v>
          </cell>
          <cell r="D7114" t="str">
            <v>4851</v>
          </cell>
          <cell r="E7114" t="str">
            <v>15</v>
          </cell>
          <cell r="F7114" t="str">
            <v>1</v>
          </cell>
          <cell r="G7114" t="str">
            <v>01</v>
          </cell>
          <cell r="H7114" t="str">
            <v>01</v>
          </cell>
          <cell r="I7114" t="str">
            <v>1</v>
          </cell>
          <cell r="J7114">
            <v>1</v>
          </cell>
          <cell r="K7114">
            <v>0.06</v>
          </cell>
          <cell r="L7114">
            <v>5.8999999999999997E-2</v>
          </cell>
          <cell r="M7114" t="str">
            <v>KG</v>
          </cell>
          <cell r="N7114">
            <v>0</v>
          </cell>
          <cell r="P7114" t="str">
            <v>22326122472F382U46</v>
          </cell>
          <cell r="Q7114" t="str">
            <v>4010105655810</v>
          </cell>
          <cell r="R7114" t="str">
            <v>4</v>
          </cell>
          <cell r="S7114" t="str">
            <v>223</v>
          </cell>
          <cell r="T7114" t="str">
            <v>01</v>
          </cell>
          <cell r="V7114" t="str">
            <v>85366990</v>
          </cell>
          <cell r="W7114" t="str">
            <v>DE</v>
          </cell>
          <cell r="X7114" t="str">
            <v>W</v>
          </cell>
          <cell r="Y7114" t="str">
            <v>606</v>
          </cell>
          <cell r="Z7114" t="str">
            <v>EA</v>
          </cell>
          <cell r="AA7114">
            <v>1</v>
          </cell>
          <cell r="AB7114" t="str">
            <v>55 X 55 X 70</v>
          </cell>
          <cell r="AE7114" t="str">
            <v>STK</v>
          </cell>
          <cell r="AF7114">
            <v>1</v>
          </cell>
          <cell r="AG7114">
            <v>19</v>
          </cell>
          <cell r="AH7114">
            <v>1</v>
          </cell>
          <cell r="AI7114" t="str">
            <v>STK</v>
          </cell>
          <cell r="AJ7114" t="str">
            <v>PEHA Elektro GmbH &amp; Co. KG</v>
          </cell>
          <cell r="AK7114" t="str">
            <v>PEHA Elektro GmbH &amp; Co. KG</v>
          </cell>
        </row>
        <row r="7115">
          <cell r="C7115" t="str">
            <v>D 6711.42 SKLED4NAWE2AK</v>
          </cell>
          <cell r="D7115" t="str">
            <v>4851</v>
          </cell>
          <cell r="E7115" t="str">
            <v>15</v>
          </cell>
          <cell r="F7115" t="str">
            <v>1</v>
          </cell>
          <cell r="G7115" t="str">
            <v>01</v>
          </cell>
          <cell r="H7115" t="str">
            <v>01</v>
          </cell>
          <cell r="I7115" t="str">
            <v>1</v>
          </cell>
          <cell r="J7115">
            <v>1</v>
          </cell>
          <cell r="K7115">
            <v>0.06</v>
          </cell>
          <cell r="L7115">
            <v>5.8999999999999997E-2</v>
          </cell>
          <cell r="M7115" t="str">
            <v>KG</v>
          </cell>
          <cell r="N7115">
            <v>0</v>
          </cell>
          <cell r="P7115" t="str">
            <v>22326122472F382U46</v>
          </cell>
          <cell r="Q7115" t="str">
            <v>4010105655834</v>
          </cell>
          <cell r="R7115" t="str">
            <v>4</v>
          </cell>
          <cell r="S7115" t="str">
            <v>223</v>
          </cell>
          <cell r="T7115" t="str">
            <v>01</v>
          </cell>
          <cell r="V7115" t="str">
            <v>85366990</v>
          </cell>
          <cell r="W7115" t="str">
            <v>DE</v>
          </cell>
          <cell r="X7115" t="str">
            <v>W</v>
          </cell>
          <cell r="Y7115" t="str">
            <v>606</v>
          </cell>
          <cell r="Z7115" t="str">
            <v>EA</v>
          </cell>
          <cell r="AA7115">
            <v>1</v>
          </cell>
          <cell r="AB7115" t="str">
            <v>60 X 60 X 68</v>
          </cell>
          <cell r="AE7115" t="str">
            <v>STK</v>
          </cell>
          <cell r="AF7115">
            <v>1</v>
          </cell>
          <cell r="AG7115">
            <v>19</v>
          </cell>
          <cell r="AH7115">
            <v>1</v>
          </cell>
          <cell r="AI7115" t="str">
            <v>STK</v>
          </cell>
          <cell r="AJ7115" t="str">
            <v>PEHA Elektro GmbH &amp; Co. KG</v>
          </cell>
          <cell r="AK7115" t="str">
            <v>PEHA Elektro GmbH &amp; Co. KG</v>
          </cell>
        </row>
        <row r="7116">
          <cell r="C7116" t="str">
            <v>D 6711.33 SKLED4NAWE2AK</v>
          </cell>
          <cell r="D7116" t="str">
            <v>4851</v>
          </cell>
          <cell r="E7116" t="str">
            <v>15</v>
          </cell>
          <cell r="F7116" t="str">
            <v>1</v>
          </cell>
          <cell r="G7116" t="str">
            <v>01</v>
          </cell>
          <cell r="H7116" t="str">
            <v>01</v>
          </cell>
          <cell r="I7116" t="str">
            <v>1</v>
          </cell>
          <cell r="J7116">
            <v>1</v>
          </cell>
          <cell r="K7116">
            <v>6.8000000000000005E-2</v>
          </cell>
          <cell r="L7116">
            <v>6.8000000000000005E-2</v>
          </cell>
          <cell r="M7116" t="str">
            <v>KG</v>
          </cell>
          <cell r="N7116">
            <v>0</v>
          </cell>
          <cell r="P7116" t="str">
            <v>22326122472F382U46</v>
          </cell>
          <cell r="Q7116" t="str">
            <v>4010105655858</v>
          </cell>
          <cell r="R7116" t="str">
            <v>4</v>
          </cell>
          <cell r="S7116" t="str">
            <v>223</v>
          </cell>
          <cell r="T7116" t="str">
            <v>01</v>
          </cell>
          <cell r="V7116" t="str">
            <v>85366990</v>
          </cell>
          <cell r="W7116" t="str">
            <v>DE</v>
          </cell>
          <cell r="X7116" t="str">
            <v>W</v>
          </cell>
          <cell r="Y7116" t="str">
            <v>606</v>
          </cell>
          <cell r="Z7116" t="str">
            <v>EA</v>
          </cell>
          <cell r="AA7116">
            <v>1</v>
          </cell>
          <cell r="AE7116" t="str">
            <v>STK</v>
          </cell>
          <cell r="AF7116">
            <v>1</v>
          </cell>
          <cell r="AG7116">
            <v>19</v>
          </cell>
          <cell r="AH7116">
            <v>1</v>
          </cell>
          <cell r="AI7116" t="str">
            <v>STK</v>
          </cell>
          <cell r="AJ7116" t="str">
            <v>PEHA Elektro GmbH &amp; Co. KG</v>
          </cell>
          <cell r="AK7116" t="str">
            <v>PEHA Elektro GmbH &amp; Co. KG</v>
          </cell>
        </row>
        <row r="7117">
          <cell r="C7117" t="str">
            <v>D 6711.36 SK GLKNA WE2 AK</v>
          </cell>
          <cell r="D7117" t="str">
            <v>4851</v>
          </cell>
          <cell r="E7117" t="str">
            <v>15</v>
          </cell>
          <cell r="F7117" t="str">
            <v>1</v>
          </cell>
          <cell r="G7117" t="str">
            <v>01</v>
          </cell>
          <cell r="H7117" t="str">
            <v>01</v>
          </cell>
          <cell r="I7117" t="str">
            <v>1</v>
          </cell>
          <cell r="J7117">
            <v>1</v>
          </cell>
          <cell r="K7117">
            <v>7.0999999999999994E-2</v>
          </cell>
          <cell r="L7117">
            <v>7.0000000000000007E-2</v>
          </cell>
          <cell r="M7117" t="str">
            <v>KG</v>
          </cell>
          <cell r="N7117">
            <v>0</v>
          </cell>
          <cell r="P7117" t="str">
            <v>22326122472F382U46</v>
          </cell>
          <cell r="Q7117" t="str">
            <v>4010105655919</v>
          </cell>
          <cell r="R7117" t="str">
            <v>4</v>
          </cell>
          <cell r="S7117" t="str">
            <v>223</v>
          </cell>
          <cell r="T7117" t="str">
            <v>01</v>
          </cell>
          <cell r="V7117" t="str">
            <v>85366990</v>
          </cell>
          <cell r="W7117" t="str">
            <v>DE</v>
          </cell>
          <cell r="X7117" t="str">
            <v>C</v>
          </cell>
          <cell r="Y7117" t="str">
            <v>606</v>
          </cell>
          <cell r="Z7117" t="str">
            <v>EA</v>
          </cell>
          <cell r="AA7117">
            <v>1</v>
          </cell>
          <cell r="AB7117" t="str">
            <v>65 X 60 X 60</v>
          </cell>
          <cell r="AE7117" t="str">
            <v>STK</v>
          </cell>
          <cell r="AF7117">
            <v>1</v>
          </cell>
          <cell r="AG7117">
            <v>19</v>
          </cell>
          <cell r="AH7117">
            <v>1</v>
          </cell>
          <cell r="AI7117" t="str">
            <v>STK</v>
          </cell>
          <cell r="AJ7117" t="str">
            <v>PEHA Elektro GmbH &amp; Co. KG</v>
          </cell>
          <cell r="AK7117" t="str">
            <v>PEHA Elektro GmbH &amp; Co. KG</v>
          </cell>
        </row>
        <row r="7118">
          <cell r="C7118" t="str">
            <v>D 6771.12 SI WE S/I</v>
          </cell>
          <cell r="D7118" t="str">
            <v>4851</v>
          </cell>
          <cell r="E7118" t="str">
            <v>15</v>
          </cell>
          <cell r="F7118" t="str">
            <v>1</v>
          </cell>
          <cell r="G7118" t="str">
            <v>01</v>
          </cell>
          <cell r="H7118" t="str">
            <v>01</v>
          </cell>
          <cell r="I7118" t="str">
            <v>1</v>
          </cell>
          <cell r="J7118">
            <v>1</v>
          </cell>
          <cell r="K7118">
            <v>0.06</v>
          </cell>
          <cell r="L7118">
            <v>0.06</v>
          </cell>
          <cell r="M7118" t="str">
            <v>KG</v>
          </cell>
          <cell r="N7118">
            <v>0</v>
          </cell>
          <cell r="P7118" t="str">
            <v>22326122472F382U46</v>
          </cell>
          <cell r="Q7118" t="str">
            <v>4010105656015</v>
          </cell>
          <cell r="R7118" t="str">
            <v>4</v>
          </cell>
          <cell r="S7118" t="str">
            <v>223</v>
          </cell>
          <cell r="T7118" t="str">
            <v>01</v>
          </cell>
          <cell r="V7118" t="str">
            <v>85366990</v>
          </cell>
          <cell r="W7118" t="str">
            <v>DE</v>
          </cell>
          <cell r="X7118" t="str">
            <v>W</v>
          </cell>
          <cell r="Y7118" t="str">
            <v>606</v>
          </cell>
          <cell r="Z7118" t="str">
            <v>EA</v>
          </cell>
          <cell r="AA7118">
            <v>1</v>
          </cell>
          <cell r="AB7118" t="str">
            <v>60 X 60 X 40</v>
          </cell>
          <cell r="AE7118" t="str">
            <v>STK</v>
          </cell>
          <cell r="AF7118">
            <v>1</v>
          </cell>
          <cell r="AG7118">
            <v>19</v>
          </cell>
          <cell r="AH7118">
            <v>1</v>
          </cell>
          <cell r="AI7118" t="str">
            <v>STK</v>
          </cell>
          <cell r="AJ7118" t="str">
            <v>PEHA Elektro GmbH &amp; Co. KG</v>
          </cell>
          <cell r="AK7118" t="str">
            <v>PEHA Elektro GmbH &amp; Co. KG</v>
          </cell>
        </row>
        <row r="7119">
          <cell r="C7119" t="str">
            <v>D 6771.19K CH-S SI O.A./M</v>
          </cell>
          <cell r="D7119" t="str">
            <v>4851</v>
          </cell>
          <cell r="E7119" t="str">
            <v>15</v>
          </cell>
          <cell r="F7119" t="str">
            <v>1</v>
          </cell>
          <cell r="G7119" t="str">
            <v>01</v>
          </cell>
          <cell r="H7119" t="str">
            <v>01</v>
          </cell>
          <cell r="I7119" t="str">
            <v>1</v>
          </cell>
          <cell r="J7119">
            <v>1</v>
          </cell>
          <cell r="K7119">
            <v>3.1E-2</v>
          </cell>
          <cell r="L7119">
            <v>3.1E-2</v>
          </cell>
          <cell r="M7119" t="str">
            <v>KG</v>
          </cell>
          <cell r="N7119">
            <v>0</v>
          </cell>
          <cell r="P7119" t="str">
            <v>22326122472F382U46</v>
          </cell>
          <cell r="Q7119" t="str">
            <v>4010105656114</v>
          </cell>
          <cell r="R7119" t="str">
            <v>4</v>
          </cell>
          <cell r="S7119" t="str">
            <v>223</v>
          </cell>
          <cell r="T7119" t="str">
            <v>01</v>
          </cell>
          <cell r="V7119" t="str">
            <v>85366990</v>
          </cell>
          <cell r="W7119" t="str">
            <v>HU</v>
          </cell>
          <cell r="X7119" t="str">
            <v>W</v>
          </cell>
          <cell r="Y7119" t="str">
            <v>606</v>
          </cell>
          <cell r="Z7119" t="str">
            <v>EA</v>
          </cell>
          <cell r="AA7119">
            <v>200</v>
          </cell>
          <cell r="AE7119" t="str">
            <v>STK</v>
          </cell>
          <cell r="AF7119">
            <v>1</v>
          </cell>
          <cell r="AG7119">
            <v>19</v>
          </cell>
          <cell r="AH7119">
            <v>1</v>
          </cell>
          <cell r="AI7119" t="str">
            <v>STK</v>
          </cell>
          <cell r="AJ7119" t="str">
            <v>PEHA Elektro GmbH &amp; Co. KG</v>
          </cell>
          <cell r="AK7119" t="str">
            <v>PEHA Elektro GmbH &amp; Co. KG</v>
          </cell>
        </row>
        <row r="7120">
          <cell r="C7120" t="str">
            <v>D 6771.19 CH WE S/I</v>
          </cell>
          <cell r="D7120" t="str">
            <v>4851</v>
          </cell>
          <cell r="E7120" t="str">
            <v>15</v>
          </cell>
          <cell r="F7120" t="str">
            <v>1</v>
          </cell>
          <cell r="G7120" t="str">
            <v>01</v>
          </cell>
          <cell r="H7120" t="str">
            <v>01</v>
          </cell>
          <cell r="I7120" t="str">
            <v>1</v>
          </cell>
          <cell r="J7120">
            <v>1</v>
          </cell>
          <cell r="K7120">
            <v>3.1E-2</v>
          </cell>
          <cell r="L7120">
            <v>3.1E-2</v>
          </cell>
          <cell r="M7120" t="str">
            <v>KG</v>
          </cell>
          <cell r="N7120">
            <v>0</v>
          </cell>
          <cell r="P7120" t="str">
            <v>22326122472F382U46</v>
          </cell>
          <cell r="Q7120" t="str">
            <v>4010105656213</v>
          </cell>
          <cell r="R7120" t="str">
            <v>4</v>
          </cell>
          <cell r="S7120" t="str">
            <v>223</v>
          </cell>
          <cell r="T7120" t="str">
            <v>01</v>
          </cell>
          <cell r="V7120" t="str">
            <v>85366990</v>
          </cell>
          <cell r="W7120" t="str">
            <v>DE</v>
          </cell>
          <cell r="X7120" t="str">
            <v>C</v>
          </cell>
          <cell r="Y7120" t="str">
            <v>606</v>
          </cell>
          <cell r="Z7120" t="str">
            <v>EA</v>
          </cell>
          <cell r="AA7120">
            <v>100</v>
          </cell>
          <cell r="AE7120" t="str">
            <v>STK</v>
          </cell>
          <cell r="AF7120">
            <v>1</v>
          </cell>
          <cell r="AG7120">
            <v>19</v>
          </cell>
          <cell r="AH7120">
            <v>1</v>
          </cell>
          <cell r="AI7120" t="str">
            <v>STK</v>
          </cell>
          <cell r="AJ7120" t="str">
            <v>PEHA Elektro GmbH &amp; Co. KG</v>
          </cell>
          <cell r="AK7120" t="str">
            <v>PEHA Elektro GmbH &amp; Co. KG</v>
          </cell>
        </row>
        <row r="7121">
          <cell r="C7121" t="str">
            <v>D 77 CL/ZUMTOBEL</v>
          </cell>
          <cell r="D7121" t="str">
            <v>4851</v>
          </cell>
          <cell r="E7121" t="str">
            <v>15</v>
          </cell>
          <cell r="F7121" t="str">
            <v>1</v>
          </cell>
          <cell r="G7121" t="str">
            <v>01</v>
          </cell>
          <cell r="H7121" t="str">
            <v>01</v>
          </cell>
          <cell r="I7121" t="str">
            <v>1</v>
          </cell>
          <cell r="J7121">
            <v>1</v>
          </cell>
          <cell r="K7121">
            <v>0.01</v>
          </cell>
          <cell r="L7121">
            <v>0.01</v>
          </cell>
          <cell r="M7121" t="str">
            <v>KG</v>
          </cell>
          <cell r="N7121">
            <v>0</v>
          </cell>
          <cell r="P7121" t="str">
            <v>22326122472F382U46</v>
          </cell>
          <cell r="Q7121" t="str">
            <v>4010105656312</v>
          </cell>
          <cell r="R7121" t="str">
            <v>4</v>
          </cell>
          <cell r="S7121" t="str">
            <v>223</v>
          </cell>
          <cell r="T7121" t="str">
            <v>01</v>
          </cell>
          <cell r="V7121" t="str">
            <v>85389099</v>
          </cell>
          <cell r="W7121" t="str">
            <v>DE</v>
          </cell>
          <cell r="X7121" t="str">
            <v>C</v>
          </cell>
          <cell r="Y7121" t="str">
            <v>606</v>
          </cell>
          <cell r="Z7121" t="str">
            <v>EA</v>
          </cell>
          <cell r="AA7121">
            <v>1</v>
          </cell>
          <cell r="AB7121" t="str">
            <v>80 X 60 X 25</v>
          </cell>
          <cell r="AE7121" t="str">
            <v>STK</v>
          </cell>
          <cell r="AF7121">
            <v>1</v>
          </cell>
          <cell r="AG7121">
            <v>19</v>
          </cell>
          <cell r="AH7121">
            <v>1</v>
          </cell>
          <cell r="AI7121" t="str">
            <v>STK</v>
          </cell>
          <cell r="AJ7121" t="str">
            <v>PEHA Elektro GmbH &amp; Co. KG</v>
          </cell>
          <cell r="AK7121" t="str">
            <v>PEHA Elektro GmbH &amp; Co. KG</v>
          </cell>
        </row>
        <row r="7122">
          <cell r="C7122" t="str">
            <v>D 77 SSH/ZUMTOBEL</v>
          </cell>
          <cell r="D7122" t="str">
            <v>4851</v>
          </cell>
          <cell r="E7122" t="str">
            <v>15</v>
          </cell>
          <cell r="F7122" t="str">
            <v>1</v>
          </cell>
          <cell r="G7122" t="str">
            <v>01</v>
          </cell>
          <cell r="H7122" t="str">
            <v>01</v>
          </cell>
          <cell r="I7122" t="str">
            <v>1</v>
          </cell>
          <cell r="J7122">
            <v>1</v>
          </cell>
          <cell r="K7122">
            <v>0.01</v>
          </cell>
          <cell r="L7122">
            <v>0.01</v>
          </cell>
          <cell r="M7122" t="str">
            <v>KG</v>
          </cell>
          <cell r="N7122">
            <v>0</v>
          </cell>
          <cell r="P7122" t="str">
            <v>22326122472F382U46</v>
          </cell>
          <cell r="Q7122" t="str">
            <v>4010105656411</v>
          </cell>
          <cell r="R7122" t="str">
            <v>4</v>
          </cell>
          <cell r="S7122" t="str">
            <v>223</v>
          </cell>
          <cell r="T7122" t="str">
            <v>01</v>
          </cell>
          <cell r="V7122" t="str">
            <v>90019000</v>
          </cell>
          <cell r="W7122" t="str">
            <v>DE</v>
          </cell>
          <cell r="X7122" t="str">
            <v>C</v>
          </cell>
          <cell r="Y7122" t="str">
            <v>606</v>
          </cell>
          <cell r="Z7122" t="str">
            <v>EA</v>
          </cell>
          <cell r="AA7122">
            <v>1</v>
          </cell>
          <cell r="AE7122" t="str">
            <v>STK</v>
          </cell>
          <cell r="AF7122">
            <v>1</v>
          </cell>
          <cell r="AG7122">
            <v>19</v>
          </cell>
          <cell r="AH7122">
            <v>1</v>
          </cell>
          <cell r="AI7122" t="str">
            <v>STK</v>
          </cell>
          <cell r="AJ7122" t="str">
            <v>PEHA Elektro GmbH &amp; Co. KG</v>
          </cell>
          <cell r="AK7122" t="str">
            <v>PEHA Elektro GmbH &amp; Co. KG</v>
          </cell>
        </row>
        <row r="7123">
          <cell r="C7123" t="str">
            <v>D 771.42/M</v>
          </cell>
          <cell r="D7123" t="str">
            <v>4851</v>
          </cell>
          <cell r="E7123" t="str">
            <v>15</v>
          </cell>
          <cell r="F7123" t="str">
            <v>2</v>
          </cell>
          <cell r="G7123" t="str">
            <v>02</v>
          </cell>
          <cell r="H7123" t="str">
            <v>02</v>
          </cell>
          <cell r="I7123" t="str">
            <v>2</v>
          </cell>
          <cell r="J7123">
            <v>1</v>
          </cell>
          <cell r="K7123">
            <v>0.01</v>
          </cell>
          <cell r="L7123">
            <v>0.01</v>
          </cell>
          <cell r="M7123" t="str">
            <v>KG</v>
          </cell>
          <cell r="N7123">
            <v>0</v>
          </cell>
          <cell r="P7123" t="str">
            <v>22326122472F382U46</v>
          </cell>
          <cell r="Q7123" t="str">
            <v>4010105656510</v>
          </cell>
          <cell r="R7123" t="str">
            <v>4</v>
          </cell>
          <cell r="S7123" t="str">
            <v>223</v>
          </cell>
          <cell r="T7123" t="str">
            <v>01</v>
          </cell>
          <cell r="V7123" t="str">
            <v>85389099</v>
          </cell>
          <cell r="W7123" t="str">
            <v>DE</v>
          </cell>
          <cell r="X7123" t="str">
            <v>C</v>
          </cell>
          <cell r="Y7123" t="str">
            <v>606</v>
          </cell>
          <cell r="Z7123" t="str">
            <v>EA</v>
          </cell>
          <cell r="AA7123">
            <v>1</v>
          </cell>
          <cell r="AE7123" t="str">
            <v>STK</v>
          </cell>
          <cell r="AF7123">
            <v>1</v>
          </cell>
          <cell r="AG7123">
            <v>19</v>
          </cell>
          <cell r="AH7123">
            <v>1</v>
          </cell>
          <cell r="AI7123" t="str">
            <v>STK</v>
          </cell>
          <cell r="AJ7123" t="str">
            <v>PEHA Elektro GmbH &amp; Co. KG</v>
          </cell>
          <cell r="AK7123" t="str">
            <v>PEHA Elektro GmbH &amp; Co. KG</v>
          </cell>
        </row>
        <row r="7124">
          <cell r="C7124" t="str">
            <v>D 772.42/M</v>
          </cell>
          <cell r="D7124" t="str">
            <v>4851</v>
          </cell>
          <cell r="E7124" t="str">
            <v>15</v>
          </cell>
          <cell r="F7124" t="str">
            <v>2</v>
          </cell>
          <cell r="G7124" t="str">
            <v>02</v>
          </cell>
          <cell r="H7124" t="str">
            <v>02</v>
          </cell>
          <cell r="I7124" t="str">
            <v>2</v>
          </cell>
          <cell r="J7124">
            <v>1</v>
          </cell>
          <cell r="K7124">
            <v>0.01</v>
          </cell>
          <cell r="L7124">
            <v>0.01</v>
          </cell>
          <cell r="M7124" t="str">
            <v>KG</v>
          </cell>
          <cell r="N7124">
            <v>0</v>
          </cell>
          <cell r="P7124" t="str">
            <v>22326122472F382U46</v>
          </cell>
          <cell r="Q7124" t="str">
            <v>4010105656534</v>
          </cell>
          <cell r="R7124" t="str">
            <v>4</v>
          </cell>
          <cell r="S7124" t="str">
            <v>223</v>
          </cell>
          <cell r="T7124" t="str">
            <v>01</v>
          </cell>
          <cell r="V7124" t="str">
            <v>85389099</v>
          </cell>
          <cell r="W7124" t="str">
            <v>DE</v>
          </cell>
          <cell r="X7124" t="str">
            <v>C</v>
          </cell>
          <cell r="Y7124" t="str">
            <v>606</v>
          </cell>
          <cell r="Z7124" t="str">
            <v>EA</v>
          </cell>
          <cell r="AA7124">
            <v>1</v>
          </cell>
          <cell r="AE7124" t="str">
            <v>STK</v>
          </cell>
          <cell r="AF7124">
            <v>1</v>
          </cell>
          <cell r="AG7124">
            <v>19</v>
          </cell>
          <cell r="AH7124">
            <v>1</v>
          </cell>
          <cell r="AI7124" t="str">
            <v>STK</v>
          </cell>
          <cell r="AJ7124" t="str">
            <v>PEHA Elektro GmbH &amp; Co. KG</v>
          </cell>
          <cell r="AK7124" t="str">
            <v>PEHA Elektro GmbH &amp; Co. KG</v>
          </cell>
        </row>
        <row r="7125">
          <cell r="C7125" t="str">
            <v>D 791.18/M</v>
          </cell>
          <cell r="D7125" t="str">
            <v>4851</v>
          </cell>
          <cell r="E7125" t="str">
            <v>15</v>
          </cell>
          <cell r="F7125" t="str">
            <v>1</v>
          </cell>
          <cell r="G7125" t="str">
            <v>01</v>
          </cell>
          <cell r="H7125" t="str">
            <v>01</v>
          </cell>
          <cell r="I7125" t="str">
            <v>1</v>
          </cell>
          <cell r="J7125">
            <v>1</v>
          </cell>
          <cell r="K7125">
            <v>0.01</v>
          </cell>
          <cell r="L7125">
            <v>0.01</v>
          </cell>
          <cell r="M7125" t="str">
            <v>KG</v>
          </cell>
          <cell r="N7125">
            <v>0</v>
          </cell>
          <cell r="P7125" t="str">
            <v>22326122472F382U46</v>
          </cell>
          <cell r="Q7125" t="str">
            <v>4010105656558</v>
          </cell>
          <cell r="R7125" t="str">
            <v>4</v>
          </cell>
          <cell r="S7125" t="str">
            <v>223</v>
          </cell>
          <cell r="T7125" t="str">
            <v>01</v>
          </cell>
          <cell r="V7125" t="str">
            <v>85389099</v>
          </cell>
          <cell r="W7125" t="str">
            <v>DE</v>
          </cell>
          <cell r="X7125" t="str">
            <v>C</v>
          </cell>
          <cell r="Y7125" t="str">
            <v>606</v>
          </cell>
          <cell r="Z7125" t="str">
            <v>EA</v>
          </cell>
          <cell r="AA7125">
            <v>1</v>
          </cell>
          <cell r="AE7125" t="str">
            <v>STK</v>
          </cell>
          <cell r="AF7125">
            <v>1</v>
          </cell>
          <cell r="AG7125">
            <v>19</v>
          </cell>
          <cell r="AH7125">
            <v>1</v>
          </cell>
          <cell r="AI7125" t="str">
            <v>STK</v>
          </cell>
          <cell r="AJ7125" t="str">
            <v>PEHA Elektro GmbH &amp; Co. KG</v>
          </cell>
          <cell r="AK7125" t="str">
            <v>PEHA Elektro GmbH &amp; Co. KG</v>
          </cell>
        </row>
        <row r="7126">
          <cell r="C7126" t="str">
            <v>D 6771.12 ST SI WE S/I</v>
          </cell>
          <cell r="D7126" t="str">
            <v>4851</v>
          </cell>
          <cell r="E7126" t="str">
            <v>15</v>
          </cell>
          <cell r="F7126" t="str">
            <v>1</v>
          </cell>
          <cell r="G7126" t="str">
            <v>01</v>
          </cell>
          <cell r="H7126" t="str">
            <v>01</v>
          </cell>
          <cell r="I7126" t="str">
            <v>1</v>
          </cell>
          <cell r="J7126">
            <v>1</v>
          </cell>
          <cell r="K7126">
            <v>5.3999999999999999E-2</v>
          </cell>
          <cell r="L7126">
            <v>5.3999999999999999E-2</v>
          </cell>
          <cell r="M7126" t="str">
            <v>KG</v>
          </cell>
          <cell r="N7126">
            <v>0</v>
          </cell>
          <cell r="P7126" t="str">
            <v>22326122472F382U46</v>
          </cell>
          <cell r="Q7126" t="str">
            <v>4010105656619</v>
          </cell>
          <cell r="R7126" t="str">
            <v>4</v>
          </cell>
          <cell r="S7126" t="str">
            <v>223</v>
          </cell>
          <cell r="T7126" t="str">
            <v>01</v>
          </cell>
          <cell r="V7126" t="str">
            <v>85366990</v>
          </cell>
          <cell r="W7126" t="str">
            <v>DE</v>
          </cell>
          <cell r="X7126" t="str">
            <v>C</v>
          </cell>
          <cell r="Y7126" t="str">
            <v>606</v>
          </cell>
          <cell r="Z7126" t="str">
            <v>EA</v>
          </cell>
          <cell r="AA7126">
            <v>1</v>
          </cell>
          <cell r="AE7126" t="str">
            <v>STK</v>
          </cell>
          <cell r="AF7126">
            <v>1</v>
          </cell>
          <cell r="AG7126">
            <v>19</v>
          </cell>
          <cell r="AH7126">
            <v>1</v>
          </cell>
          <cell r="AI7126" t="str">
            <v>STK</v>
          </cell>
          <cell r="AJ7126" t="str">
            <v>PEHA Elektro GmbH &amp; Co. KG</v>
          </cell>
          <cell r="AK7126" t="str">
            <v>PEHA Elektro GmbH &amp; Co. KG</v>
          </cell>
        </row>
        <row r="7127">
          <cell r="C7127" t="str">
            <v>D 6711.42 SKGLKNAWE3AK/I</v>
          </cell>
          <cell r="D7127" t="str">
            <v>4851</v>
          </cell>
          <cell r="E7127" t="str">
            <v>15</v>
          </cell>
          <cell r="F7127" t="str">
            <v>1</v>
          </cell>
          <cell r="G7127" t="str">
            <v>01</v>
          </cell>
          <cell r="H7127" t="str">
            <v>01</v>
          </cell>
          <cell r="I7127" t="str">
            <v>1</v>
          </cell>
          <cell r="J7127">
            <v>1</v>
          </cell>
          <cell r="K7127">
            <v>0.06</v>
          </cell>
          <cell r="L7127">
            <v>0.05</v>
          </cell>
          <cell r="M7127" t="str">
            <v>KG</v>
          </cell>
          <cell r="N7127">
            <v>0</v>
          </cell>
          <cell r="P7127" t="str">
            <v>22326122472F382U46</v>
          </cell>
          <cell r="Q7127" t="str">
            <v>4010105656718</v>
          </cell>
          <cell r="R7127" t="str">
            <v>4</v>
          </cell>
          <cell r="S7127" t="str">
            <v>223</v>
          </cell>
          <cell r="T7127" t="str">
            <v>01</v>
          </cell>
          <cell r="V7127" t="str">
            <v>85366990</v>
          </cell>
          <cell r="W7127" t="str">
            <v>DE</v>
          </cell>
          <cell r="X7127" t="str">
            <v>C</v>
          </cell>
          <cell r="Y7127" t="str">
            <v>606</v>
          </cell>
          <cell r="Z7127" t="str">
            <v>EA</v>
          </cell>
          <cell r="AA7127">
            <v>1</v>
          </cell>
          <cell r="AE7127" t="str">
            <v>STK</v>
          </cell>
          <cell r="AF7127">
            <v>1</v>
          </cell>
          <cell r="AG7127">
            <v>19</v>
          </cell>
          <cell r="AH7127">
            <v>1</v>
          </cell>
          <cell r="AI7127" t="str">
            <v>STK</v>
          </cell>
          <cell r="AJ7127" t="str">
            <v>PEHA Elektro GmbH &amp; Co. KG</v>
          </cell>
          <cell r="AK7127" t="str">
            <v>PEHA Elektro GmbH &amp; Co. KG</v>
          </cell>
        </row>
        <row r="7128">
          <cell r="C7128" t="str">
            <v>D 6771.19 K CH-S SI O.A.</v>
          </cell>
          <cell r="D7128" t="str">
            <v>4851</v>
          </cell>
          <cell r="E7128" t="str">
            <v>15</v>
          </cell>
          <cell r="F7128" t="str">
            <v>1</v>
          </cell>
          <cell r="G7128" t="str">
            <v>01</v>
          </cell>
          <cell r="H7128" t="str">
            <v>18</v>
          </cell>
          <cell r="I7128" t="str">
            <v>18</v>
          </cell>
          <cell r="J7128">
            <v>1</v>
          </cell>
          <cell r="K7128">
            <v>3.1E-2</v>
          </cell>
          <cell r="L7128">
            <v>3.1E-2</v>
          </cell>
          <cell r="M7128" t="str">
            <v>KG</v>
          </cell>
          <cell r="N7128">
            <v>0</v>
          </cell>
          <cell r="P7128" t="str">
            <v>22326122472F382U46</v>
          </cell>
          <cell r="Q7128" t="str">
            <v>4010105656817</v>
          </cell>
          <cell r="R7128" t="str">
            <v>4</v>
          </cell>
          <cell r="S7128" t="str">
            <v>223</v>
          </cell>
          <cell r="T7128" t="str">
            <v>01</v>
          </cell>
          <cell r="V7128" t="str">
            <v>85366990</v>
          </cell>
          <cell r="W7128" t="str">
            <v>DE</v>
          </cell>
          <cell r="X7128" t="str">
            <v>C</v>
          </cell>
          <cell r="Y7128" t="str">
            <v>606</v>
          </cell>
          <cell r="Z7128" t="str">
            <v>EA</v>
          </cell>
          <cell r="AA7128">
            <v>1</v>
          </cell>
          <cell r="AB7128" t="str">
            <v>55 X 55 X 40</v>
          </cell>
          <cell r="AE7128" t="str">
            <v>STK</v>
          </cell>
          <cell r="AF7128">
            <v>1</v>
          </cell>
          <cell r="AG7128">
            <v>19</v>
          </cell>
          <cell r="AH7128">
            <v>1</v>
          </cell>
          <cell r="AI7128" t="str">
            <v>STK</v>
          </cell>
          <cell r="AJ7128" t="str">
            <v>PEHA Elektro GmbH &amp; Co. KG</v>
          </cell>
          <cell r="AK7128" t="str">
            <v>PEHA Elektro GmbH &amp; Co. KG</v>
          </cell>
        </row>
        <row r="7129">
          <cell r="C7129" t="str">
            <v>D 6711.42 SK LED4 WE2AK/I</v>
          </cell>
          <cell r="D7129" t="str">
            <v>4851</v>
          </cell>
          <cell r="E7129" t="str">
            <v>15</v>
          </cell>
          <cell r="F7129" t="str">
            <v>1</v>
          </cell>
          <cell r="G7129" t="str">
            <v>01</v>
          </cell>
          <cell r="H7129" t="str">
            <v>01</v>
          </cell>
          <cell r="I7129" t="str">
            <v>1</v>
          </cell>
          <cell r="J7129">
            <v>1</v>
          </cell>
          <cell r="K7129">
            <v>3.1E-2</v>
          </cell>
          <cell r="L7129">
            <v>3.1E-2</v>
          </cell>
          <cell r="M7129" t="str">
            <v>KG</v>
          </cell>
          <cell r="N7129">
            <v>0</v>
          </cell>
          <cell r="P7129" t="str">
            <v>22326122472F382U46</v>
          </cell>
          <cell r="Q7129" t="str">
            <v>4010105656916</v>
          </cell>
          <cell r="R7129" t="str">
            <v>4</v>
          </cell>
          <cell r="S7129" t="str">
            <v>223</v>
          </cell>
          <cell r="T7129" t="str">
            <v>01</v>
          </cell>
          <cell r="V7129" t="str">
            <v>85366990</v>
          </cell>
          <cell r="W7129" t="str">
            <v>DE</v>
          </cell>
          <cell r="X7129" t="str">
            <v>C</v>
          </cell>
          <cell r="Y7129" t="str">
            <v>606</v>
          </cell>
          <cell r="Z7129" t="str">
            <v>EA</v>
          </cell>
          <cell r="AA7129">
            <v>1</v>
          </cell>
          <cell r="AE7129" t="str">
            <v>STK</v>
          </cell>
          <cell r="AF7129">
            <v>1</v>
          </cell>
          <cell r="AG7129">
            <v>19</v>
          </cell>
          <cell r="AH7129">
            <v>1</v>
          </cell>
          <cell r="AI7129" t="str">
            <v>STK</v>
          </cell>
          <cell r="AJ7129" t="str">
            <v>PEHA Elektro GmbH &amp; Co. KG</v>
          </cell>
          <cell r="AK7129" t="str">
            <v>PEHA Elektro GmbH &amp; Co. KG</v>
          </cell>
        </row>
        <row r="7130">
          <cell r="C7130" t="str">
            <v>D 6711.33 SK LED4 WE2AK/I</v>
          </cell>
          <cell r="D7130" t="str">
            <v>4851</v>
          </cell>
          <cell r="E7130" t="str">
            <v>15</v>
          </cell>
          <cell r="F7130" t="str">
            <v>1</v>
          </cell>
          <cell r="G7130" t="str">
            <v>01</v>
          </cell>
          <cell r="H7130" t="str">
            <v>01</v>
          </cell>
          <cell r="I7130" t="str">
            <v>1</v>
          </cell>
          <cell r="J7130">
            <v>1</v>
          </cell>
          <cell r="K7130">
            <v>3.1E-2</v>
          </cell>
          <cell r="L7130">
            <v>3.1E-2</v>
          </cell>
          <cell r="M7130" t="str">
            <v>KG</v>
          </cell>
          <cell r="N7130">
            <v>0</v>
          </cell>
          <cell r="P7130" t="str">
            <v>22326122472F382U46</v>
          </cell>
          <cell r="Q7130" t="str">
            <v>4010105656930</v>
          </cell>
          <cell r="R7130" t="str">
            <v>4</v>
          </cell>
          <cell r="S7130" t="str">
            <v>223</v>
          </cell>
          <cell r="T7130" t="str">
            <v>01</v>
          </cell>
          <cell r="V7130" t="str">
            <v>85366990</v>
          </cell>
          <cell r="W7130" t="str">
            <v>DE</v>
          </cell>
          <cell r="X7130" t="str">
            <v>C</v>
          </cell>
          <cell r="Y7130" t="str">
            <v>606</v>
          </cell>
          <cell r="Z7130" t="str">
            <v>EA</v>
          </cell>
          <cell r="AA7130">
            <v>1</v>
          </cell>
          <cell r="AE7130" t="str">
            <v>STK</v>
          </cell>
          <cell r="AF7130">
            <v>1</v>
          </cell>
          <cell r="AG7130">
            <v>19</v>
          </cell>
          <cell r="AH7130">
            <v>1</v>
          </cell>
          <cell r="AI7130" t="str">
            <v>STK</v>
          </cell>
          <cell r="AJ7130" t="str">
            <v>PEHA Elektro GmbH &amp; Co. KG</v>
          </cell>
          <cell r="AK7130" t="str">
            <v>PEHA Elektro GmbH &amp; Co. KG</v>
          </cell>
        </row>
        <row r="7131">
          <cell r="C7131" t="str">
            <v>D 6711.36 SK LED4 WE2AK/I</v>
          </cell>
          <cell r="D7131" t="str">
            <v>4851</v>
          </cell>
          <cell r="E7131" t="str">
            <v>15</v>
          </cell>
          <cell r="F7131" t="str">
            <v>1</v>
          </cell>
          <cell r="G7131" t="str">
            <v>01</v>
          </cell>
          <cell r="H7131" t="str">
            <v>02</v>
          </cell>
          <cell r="I7131" t="str">
            <v>2</v>
          </cell>
          <cell r="J7131">
            <v>1</v>
          </cell>
          <cell r="K7131">
            <v>3.1E-2</v>
          </cell>
          <cell r="L7131">
            <v>3.1E-2</v>
          </cell>
          <cell r="M7131" t="str">
            <v>KG</v>
          </cell>
          <cell r="N7131">
            <v>0</v>
          </cell>
          <cell r="P7131" t="str">
            <v>22326122472F382U46</v>
          </cell>
          <cell r="Q7131" t="str">
            <v>4010105656954</v>
          </cell>
          <cell r="R7131" t="str">
            <v>4</v>
          </cell>
          <cell r="S7131" t="str">
            <v>223</v>
          </cell>
          <cell r="T7131" t="str">
            <v>01</v>
          </cell>
          <cell r="V7131" t="str">
            <v>85366990</v>
          </cell>
          <cell r="W7131" t="str">
            <v>DE</v>
          </cell>
          <cell r="X7131" t="str">
            <v>C</v>
          </cell>
          <cell r="Y7131" t="str">
            <v>606</v>
          </cell>
          <cell r="Z7131" t="str">
            <v>EA</v>
          </cell>
          <cell r="AA7131">
            <v>1</v>
          </cell>
          <cell r="AB7131" t="str">
            <v>320 X 158 X 107</v>
          </cell>
          <cell r="AE7131" t="str">
            <v>STK</v>
          </cell>
          <cell r="AF7131">
            <v>1</v>
          </cell>
          <cell r="AG7131">
            <v>19</v>
          </cell>
          <cell r="AH7131">
            <v>1</v>
          </cell>
          <cell r="AI7131" t="str">
            <v>STK</v>
          </cell>
          <cell r="AJ7131" t="str">
            <v>PEHA Elektro GmbH &amp; Co. KG</v>
          </cell>
          <cell r="AK7131" t="str">
            <v>PEHA Elektro GmbH &amp; Co. KG</v>
          </cell>
        </row>
        <row r="7132">
          <cell r="C7132" t="str">
            <v>D 6711.36 SK NA WI WE2/I</v>
          </cell>
          <cell r="D7132" t="str">
            <v>4851</v>
          </cell>
          <cell r="E7132" t="str">
            <v>15</v>
          </cell>
          <cell r="F7132" t="str">
            <v>1</v>
          </cell>
          <cell r="G7132" t="str">
            <v>01</v>
          </cell>
          <cell r="H7132" t="str">
            <v>01</v>
          </cell>
          <cell r="I7132" t="str">
            <v>1</v>
          </cell>
          <cell r="J7132">
            <v>1</v>
          </cell>
          <cell r="K7132">
            <v>6.7000000000000004E-2</v>
          </cell>
          <cell r="L7132">
            <v>6.7000000000000004E-2</v>
          </cell>
          <cell r="M7132" t="str">
            <v>KG</v>
          </cell>
          <cell r="N7132">
            <v>0</v>
          </cell>
          <cell r="P7132" t="str">
            <v>22326122472F382U46</v>
          </cell>
          <cell r="Q7132" t="str">
            <v>4010105657012</v>
          </cell>
          <cell r="R7132" t="str">
            <v>4</v>
          </cell>
          <cell r="S7132" t="str">
            <v>223</v>
          </cell>
          <cell r="T7132" t="str">
            <v>01</v>
          </cell>
          <cell r="V7132" t="str">
            <v>85366990</v>
          </cell>
          <cell r="W7132" t="str">
            <v>DE</v>
          </cell>
          <cell r="X7132" t="str">
            <v>C</v>
          </cell>
          <cell r="Y7132" t="str">
            <v>606</v>
          </cell>
          <cell r="Z7132" t="str">
            <v>EA</v>
          </cell>
          <cell r="AA7132">
            <v>1</v>
          </cell>
          <cell r="AE7132" t="str">
            <v>STK</v>
          </cell>
          <cell r="AF7132">
            <v>1</v>
          </cell>
          <cell r="AG7132">
            <v>19</v>
          </cell>
          <cell r="AH7132">
            <v>1</v>
          </cell>
          <cell r="AI7132" t="str">
            <v>STK</v>
          </cell>
          <cell r="AJ7132" t="str">
            <v>PEHA Elektro GmbH &amp; Co. KG</v>
          </cell>
          <cell r="AK7132" t="str">
            <v>PEHA Elektro GmbH &amp; Co. KG</v>
          </cell>
        </row>
        <row r="7133">
          <cell r="C7133" t="str">
            <v>D 6711.33 GLK NA WE S</v>
          </cell>
          <cell r="D7133" t="str">
            <v>4851</v>
          </cell>
          <cell r="E7133" t="str">
            <v>15</v>
          </cell>
          <cell r="F7133" t="str">
            <v>1</v>
          </cell>
          <cell r="G7133" t="str">
            <v>01</v>
          </cell>
          <cell r="H7133" t="str">
            <v>18</v>
          </cell>
          <cell r="I7133" t="str">
            <v>18</v>
          </cell>
          <cell r="J7133">
            <v>1</v>
          </cell>
          <cell r="K7133">
            <v>0.05</v>
          </cell>
          <cell r="L7133">
            <v>0.05</v>
          </cell>
          <cell r="M7133" t="str">
            <v>KG</v>
          </cell>
          <cell r="N7133">
            <v>0</v>
          </cell>
          <cell r="P7133" t="str">
            <v>22326122472F382U46</v>
          </cell>
          <cell r="Q7133" t="str">
            <v>4010105657036</v>
          </cell>
          <cell r="R7133" t="str">
            <v>4</v>
          </cell>
          <cell r="S7133" t="str">
            <v>223</v>
          </cell>
          <cell r="T7133" t="str">
            <v>01</v>
          </cell>
          <cell r="V7133" t="str">
            <v>85366990</v>
          </cell>
          <cell r="W7133" t="str">
            <v>DE</v>
          </cell>
          <cell r="X7133" t="str">
            <v>C</v>
          </cell>
          <cell r="Y7133" t="str">
            <v>606</v>
          </cell>
          <cell r="Z7133" t="str">
            <v>EA</v>
          </cell>
          <cell r="AA7133">
            <v>1</v>
          </cell>
          <cell r="AB7133" t="str">
            <v>60 X 60  X 43</v>
          </cell>
          <cell r="AE7133" t="str">
            <v>STK</v>
          </cell>
          <cell r="AF7133">
            <v>1</v>
          </cell>
          <cell r="AG7133">
            <v>19</v>
          </cell>
          <cell r="AH7133">
            <v>1</v>
          </cell>
          <cell r="AI7133" t="str">
            <v>STK</v>
          </cell>
          <cell r="AJ7133" t="str">
            <v>PEHA Elektro GmbH &amp; Co. KG</v>
          </cell>
          <cell r="AK7133" t="str">
            <v>PEHA Elektro GmbH &amp; Co. KG</v>
          </cell>
        </row>
        <row r="7134">
          <cell r="C7134" t="str">
            <v>D 6711.42 SK NA LED/4 WES</v>
          </cell>
          <cell r="D7134" t="str">
            <v>4851</v>
          </cell>
          <cell r="E7134" t="str">
            <v>15</v>
          </cell>
          <cell r="F7134" t="str">
            <v>1</v>
          </cell>
          <cell r="G7134" t="str">
            <v>01</v>
          </cell>
          <cell r="H7134" t="str">
            <v>01</v>
          </cell>
          <cell r="I7134" t="str">
            <v>1</v>
          </cell>
          <cell r="J7134">
            <v>1</v>
          </cell>
          <cell r="K7134">
            <v>6.0999999999999999E-2</v>
          </cell>
          <cell r="L7134">
            <v>0.06</v>
          </cell>
          <cell r="M7134" t="str">
            <v>KG</v>
          </cell>
          <cell r="N7134">
            <v>0</v>
          </cell>
          <cell r="P7134" t="str">
            <v>22326122472F382U46</v>
          </cell>
          <cell r="Q7134" t="str">
            <v>4010105657050</v>
          </cell>
          <cell r="R7134" t="str">
            <v>4</v>
          </cell>
          <cell r="S7134" t="str">
            <v>223</v>
          </cell>
          <cell r="T7134" t="str">
            <v>01</v>
          </cell>
          <cell r="V7134" t="str">
            <v>85366990</v>
          </cell>
          <cell r="W7134" t="str">
            <v>DE</v>
          </cell>
          <cell r="X7134" t="str">
            <v>W</v>
          </cell>
          <cell r="Y7134" t="str">
            <v>606</v>
          </cell>
          <cell r="Z7134" t="str">
            <v>EA</v>
          </cell>
          <cell r="AA7134">
            <v>1</v>
          </cell>
          <cell r="AB7134" t="str">
            <v>320 X 158 X 107</v>
          </cell>
          <cell r="AE7134" t="str">
            <v>STK</v>
          </cell>
          <cell r="AF7134">
            <v>1</v>
          </cell>
          <cell r="AG7134">
            <v>19</v>
          </cell>
          <cell r="AH7134">
            <v>1</v>
          </cell>
          <cell r="AI7134" t="str">
            <v>STK</v>
          </cell>
          <cell r="AJ7134" t="str">
            <v>PEHA Elektro GmbH &amp; Co. KG</v>
          </cell>
          <cell r="AK7134" t="str">
            <v>PEHA Elektro GmbH &amp; Co. KG</v>
          </cell>
        </row>
        <row r="7135">
          <cell r="C7135" t="str">
            <v>D 6771.12 SI/M</v>
          </cell>
          <cell r="D7135" t="str">
            <v>4851</v>
          </cell>
          <cell r="E7135" t="str">
            <v>15</v>
          </cell>
          <cell r="F7135" t="str">
            <v>1</v>
          </cell>
          <cell r="G7135" t="str">
            <v>01</v>
          </cell>
          <cell r="H7135" t="str">
            <v>02</v>
          </cell>
          <cell r="I7135" t="str">
            <v>2</v>
          </cell>
          <cell r="J7135">
            <v>1</v>
          </cell>
          <cell r="K7135">
            <v>6.0999999999999999E-2</v>
          </cell>
          <cell r="L7135">
            <v>0.06</v>
          </cell>
          <cell r="M7135" t="str">
            <v>KG</v>
          </cell>
          <cell r="N7135">
            <v>0</v>
          </cell>
          <cell r="P7135" t="str">
            <v>22326122472F382U46</v>
          </cell>
          <cell r="Q7135" t="str">
            <v>4010105657111</v>
          </cell>
          <cell r="R7135" t="str">
            <v>4</v>
          </cell>
          <cell r="S7135" t="str">
            <v>223</v>
          </cell>
          <cell r="T7135" t="str">
            <v>01</v>
          </cell>
          <cell r="V7135" t="str">
            <v>85366990</v>
          </cell>
          <cell r="W7135" t="str">
            <v>DE</v>
          </cell>
          <cell r="X7135" t="str">
            <v>C</v>
          </cell>
          <cell r="Y7135" t="str">
            <v>606</v>
          </cell>
          <cell r="Z7135" t="str">
            <v>EA</v>
          </cell>
          <cell r="AA7135">
            <v>1</v>
          </cell>
          <cell r="AE7135" t="str">
            <v>STK</v>
          </cell>
          <cell r="AF7135">
            <v>1</v>
          </cell>
          <cell r="AG7135">
            <v>19</v>
          </cell>
          <cell r="AH7135">
            <v>1</v>
          </cell>
          <cell r="AI7135" t="str">
            <v>STK</v>
          </cell>
          <cell r="AJ7135" t="str">
            <v>PEHA Elektro GmbH &amp; Co. KG</v>
          </cell>
          <cell r="AK7135" t="str">
            <v>PEHA Elektro GmbH &amp; Co. KG</v>
          </cell>
        </row>
        <row r="7136">
          <cell r="C7136" t="str">
            <v>D 6771.02 K CH-S SI O.A.</v>
          </cell>
          <cell r="D7136" t="str">
            <v>4851</v>
          </cell>
          <cell r="E7136" t="str">
            <v>15</v>
          </cell>
          <cell r="F7136" t="str">
            <v>1</v>
          </cell>
          <cell r="G7136" t="str">
            <v>01</v>
          </cell>
          <cell r="H7136" t="str">
            <v>01</v>
          </cell>
          <cell r="I7136" t="str">
            <v>1</v>
          </cell>
          <cell r="J7136">
            <v>1</v>
          </cell>
          <cell r="K7136">
            <v>3.2000000000000001E-2</v>
          </cell>
          <cell r="L7136">
            <v>3.2000000000000001E-2</v>
          </cell>
          <cell r="M7136" t="str">
            <v>KG</v>
          </cell>
          <cell r="N7136">
            <v>0</v>
          </cell>
          <cell r="P7136" t="str">
            <v>22326122472F382U46</v>
          </cell>
          <cell r="Q7136" t="str">
            <v>4010105657210</v>
          </cell>
          <cell r="R7136" t="str">
            <v>4</v>
          </cell>
          <cell r="S7136" t="str">
            <v>223</v>
          </cell>
          <cell r="T7136" t="str">
            <v>01</v>
          </cell>
          <cell r="V7136" t="str">
            <v>85366990</v>
          </cell>
          <cell r="W7136" t="str">
            <v>DE</v>
          </cell>
          <cell r="X7136" t="str">
            <v>C</v>
          </cell>
          <cell r="Y7136" t="str">
            <v>606</v>
          </cell>
          <cell r="Z7136" t="str">
            <v>EA</v>
          </cell>
          <cell r="AA7136">
            <v>1</v>
          </cell>
          <cell r="AB7136" t="str">
            <v>40 X 53  X 53</v>
          </cell>
          <cell r="AE7136" t="str">
            <v>STK</v>
          </cell>
          <cell r="AF7136">
            <v>1</v>
          </cell>
          <cell r="AG7136">
            <v>19</v>
          </cell>
          <cell r="AH7136">
            <v>1</v>
          </cell>
          <cell r="AI7136" t="str">
            <v>STK</v>
          </cell>
          <cell r="AJ7136" t="str">
            <v>PEHA Elektro GmbH &amp; Co. KG</v>
          </cell>
          <cell r="AK7136" t="str">
            <v>PEHA Elektro GmbH &amp; Co. KG</v>
          </cell>
        </row>
        <row r="7137">
          <cell r="C7137" t="str">
            <v>D 6711.02 SK SI</v>
          </cell>
          <cell r="D7137" t="str">
            <v>4851</v>
          </cell>
          <cell r="E7137" t="str">
            <v>15</v>
          </cell>
          <cell r="F7137" t="str">
            <v>1</v>
          </cell>
          <cell r="G7137" t="str">
            <v>01</v>
          </cell>
          <cell r="H7137" t="str">
            <v>01</v>
          </cell>
          <cell r="I7137" t="str">
            <v>1</v>
          </cell>
          <cell r="J7137">
            <v>1</v>
          </cell>
          <cell r="K7137">
            <v>4.7E-2</v>
          </cell>
          <cell r="L7137">
            <v>4.7E-2</v>
          </cell>
          <cell r="M7137" t="str">
            <v>KG</v>
          </cell>
          <cell r="N7137">
            <v>0</v>
          </cell>
          <cell r="P7137" t="str">
            <v>22326122472F382U46</v>
          </cell>
          <cell r="Q7137" t="str">
            <v>4010105657234</v>
          </cell>
          <cell r="R7137" t="str">
            <v>4</v>
          </cell>
          <cell r="S7137" t="str">
            <v>223</v>
          </cell>
          <cell r="T7137" t="str">
            <v>01</v>
          </cell>
          <cell r="V7137" t="str">
            <v>85366990</v>
          </cell>
          <cell r="W7137" t="str">
            <v>DE</v>
          </cell>
          <cell r="X7137" t="str">
            <v>C</v>
          </cell>
          <cell r="Y7137" t="str">
            <v>606</v>
          </cell>
          <cell r="Z7137" t="str">
            <v>EA</v>
          </cell>
          <cell r="AA7137">
            <v>1</v>
          </cell>
          <cell r="AB7137" t="str">
            <v>325 X 101 X 073</v>
          </cell>
          <cell r="AE7137" t="str">
            <v>STK</v>
          </cell>
          <cell r="AF7137">
            <v>1</v>
          </cell>
          <cell r="AG7137">
            <v>19</v>
          </cell>
          <cell r="AH7137">
            <v>1</v>
          </cell>
          <cell r="AI7137" t="str">
            <v>STK</v>
          </cell>
          <cell r="AJ7137" t="str">
            <v>PEHA Elektro GmbH &amp; Co. KG</v>
          </cell>
          <cell r="AK7137" t="str">
            <v>PEHA Elektro GmbH &amp; Co. KG</v>
          </cell>
        </row>
        <row r="7138">
          <cell r="C7138" t="str">
            <v>D 6711.42 SK SI</v>
          </cell>
          <cell r="D7138" t="str">
            <v>4851</v>
          </cell>
          <cell r="E7138" t="str">
            <v>15</v>
          </cell>
          <cell r="F7138" t="str">
            <v>1</v>
          </cell>
          <cell r="G7138" t="str">
            <v>01</v>
          </cell>
          <cell r="H7138" t="str">
            <v>01</v>
          </cell>
          <cell r="I7138" t="str">
            <v>1</v>
          </cell>
          <cell r="J7138">
            <v>1</v>
          </cell>
          <cell r="K7138">
            <v>4.7E-2</v>
          </cell>
          <cell r="L7138">
            <v>4.7E-2</v>
          </cell>
          <cell r="M7138" t="str">
            <v>KG</v>
          </cell>
          <cell r="N7138">
            <v>0</v>
          </cell>
          <cell r="P7138" t="str">
            <v>22326122472F382U46</v>
          </cell>
          <cell r="Q7138" t="str">
            <v>4010105657258</v>
          </cell>
          <cell r="R7138" t="str">
            <v>4</v>
          </cell>
          <cell r="S7138" t="str">
            <v>223</v>
          </cell>
          <cell r="T7138" t="str">
            <v>01</v>
          </cell>
          <cell r="V7138" t="str">
            <v>85366990</v>
          </cell>
          <cell r="W7138" t="str">
            <v>DE</v>
          </cell>
          <cell r="X7138" t="str">
            <v>C</v>
          </cell>
          <cell r="Y7138" t="str">
            <v>606</v>
          </cell>
          <cell r="Z7138" t="str">
            <v>EA</v>
          </cell>
          <cell r="AA7138">
            <v>1</v>
          </cell>
          <cell r="AB7138" t="str">
            <v>325 X 101 X 073</v>
          </cell>
          <cell r="AE7138" t="str">
            <v>STK</v>
          </cell>
          <cell r="AF7138">
            <v>1</v>
          </cell>
          <cell r="AG7138">
            <v>19</v>
          </cell>
          <cell r="AH7138">
            <v>1</v>
          </cell>
          <cell r="AI7138" t="str">
            <v>STK</v>
          </cell>
          <cell r="AJ7138" t="str">
            <v>PEHA Elektro GmbH &amp; Co. KG</v>
          </cell>
          <cell r="AK7138" t="str">
            <v>PEHA Elektro GmbH &amp; Co. KG</v>
          </cell>
        </row>
        <row r="7139">
          <cell r="C7139" t="str">
            <v>D 6771.02 SK K SI O.A.</v>
          </cell>
          <cell r="D7139" t="str">
            <v>4851</v>
          </cell>
          <cell r="E7139" t="str">
            <v>15</v>
          </cell>
          <cell r="F7139" t="str">
            <v>2</v>
          </cell>
          <cell r="G7139" t="str">
            <v>02</v>
          </cell>
          <cell r="H7139" t="str">
            <v>02</v>
          </cell>
          <cell r="I7139" t="str">
            <v>2</v>
          </cell>
          <cell r="J7139">
            <v>1</v>
          </cell>
          <cell r="K7139">
            <v>4.7E-2</v>
          </cell>
          <cell r="L7139">
            <v>4.7E-2</v>
          </cell>
          <cell r="M7139" t="str">
            <v>KG</v>
          </cell>
          <cell r="N7139">
            <v>0</v>
          </cell>
          <cell r="P7139" t="str">
            <v>22326122472F382U46</v>
          </cell>
          <cell r="Q7139" t="str">
            <v>4010105657272</v>
          </cell>
          <cell r="R7139" t="str">
            <v>4</v>
          </cell>
          <cell r="S7139" t="str">
            <v>223</v>
          </cell>
          <cell r="T7139" t="str">
            <v>01</v>
          </cell>
          <cell r="V7139" t="str">
            <v>85366990</v>
          </cell>
          <cell r="W7139" t="str">
            <v>DE</v>
          </cell>
          <cell r="X7139" t="str">
            <v>C</v>
          </cell>
          <cell r="Y7139" t="str">
            <v>606</v>
          </cell>
          <cell r="Z7139" t="str">
            <v>EA</v>
          </cell>
          <cell r="AA7139">
            <v>1</v>
          </cell>
          <cell r="AE7139" t="str">
            <v>STK</v>
          </cell>
          <cell r="AF7139">
            <v>1</v>
          </cell>
          <cell r="AG7139">
            <v>19</v>
          </cell>
          <cell r="AH7139">
            <v>1</v>
          </cell>
          <cell r="AI7139" t="str">
            <v>STK</v>
          </cell>
          <cell r="AJ7139" t="str">
            <v>PEHA Elektro GmbH &amp; Co. KG</v>
          </cell>
          <cell r="AK7139" t="str">
            <v>PEHA Elektro GmbH &amp; Co. KG</v>
          </cell>
        </row>
        <row r="7140">
          <cell r="C7140" t="str">
            <v>D 6711.33 WE S</v>
          </cell>
          <cell r="D7140" t="str">
            <v>4851</v>
          </cell>
          <cell r="E7140" t="str">
            <v>15</v>
          </cell>
          <cell r="F7140" t="str">
            <v>1</v>
          </cell>
          <cell r="G7140" t="str">
            <v>01</v>
          </cell>
          <cell r="H7140" t="str">
            <v>01</v>
          </cell>
          <cell r="I7140" t="str">
            <v>1</v>
          </cell>
          <cell r="J7140">
            <v>1</v>
          </cell>
          <cell r="K7140">
            <v>4.9000000000000002E-2</v>
          </cell>
          <cell r="L7140">
            <v>4.9000000000000002E-2</v>
          </cell>
          <cell r="M7140" t="str">
            <v>KG</v>
          </cell>
          <cell r="N7140">
            <v>0</v>
          </cell>
          <cell r="P7140" t="str">
            <v>22326122472F382U46</v>
          </cell>
          <cell r="Q7140" t="str">
            <v>4010105657319</v>
          </cell>
          <cell r="R7140" t="str">
            <v>4</v>
          </cell>
          <cell r="S7140" t="str">
            <v>223</v>
          </cell>
          <cell r="T7140" t="str">
            <v>01</v>
          </cell>
          <cell r="V7140" t="str">
            <v>85366990</v>
          </cell>
          <cell r="W7140" t="str">
            <v>DE</v>
          </cell>
          <cell r="X7140" t="str">
            <v>C</v>
          </cell>
          <cell r="Y7140" t="str">
            <v>606</v>
          </cell>
          <cell r="Z7140" t="str">
            <v>EA</v>
          </cell>
          <cell r="AA7140">
            <v>1</v>
          </cell>
          <cell r="AB7140" t="str">
            <v>60 X 60  X 45</v>
          </cell>
          <cell r="AE7140" t="str">
            <v>STK</v>
          </cell>
          <cell r="AF7140">
            <v>1</v>
          </cell>
          <cell r="AG7140">
            <v>19</v>
          </cell>
          <cell r="AH7140">
            <v>1</v>
          </cell>
          <cell r="AI7140" t="str">
            <v>STK</v>
          </cell>
          <cell r="AJ7140" t="str">
            <v>PEHA Elektro GmbH &amp; Co. KG</v>
          </cell>
          <cell r="AK7140" t="str">
            <v>PEHA Elektro GmbH &amp; Co. KG</v>
          </cell>
        </row>
        <row r="7141">
          <cell r="C7141" t="str">
            <v>D 6711.42 SK SI/I</v>
          </cell>
          <cell r="D7141" t="str">
            <v>4851</v>
          </cell>
          <cell r="E7141" t="str">
            <v>15</v>
          </cell>
          <cell r="F7141" t="str">
            <v>1</v>
          </cell>
          <cell r="G7141" t="str">
            <v>01</v>
          </cell>
          <cell r="H7141" t="str">
            <v>01</v>
          </cell>
          <cell r="I7141" t="str">
            <v>1</v>
          </cell>
          <cell r="J7141">
            <v>1</v>
          </cell>
          <cell r="K7141">
            <v>4.9000000000000002E-2</v>
          </cell>
          <cell r="L7141">
            <v>4.9000000000000002E-2</v>
          </cell>
          <cell r="M7141" t="str">
            <v>KG</v>
          </cell>
          <cell r="N7141">
            <v>0</v>
          </cell>
          <cell r="P7141" t="str">
            <v>22326122472F382U46</v>
          </cell>
          <cell r="Q7141" t="str">
            <v>4010105657333</v>
          </cell>
          <cell r="R7141" t="str">
            <v>4</v>
          </cell>
          <cell r="S7141" t="str">
            <v>223</v>
          </cell>
          <cell r="T7141" t="str">
            <v>01</v>
          </cell>
          <cell r="V7141" t="str">
            <v>85366990</v>
          </cell>
          <cell r="W7141" t="str">
            <v>DE</v>
          </cell>
          <cell r="X7141" t="str">
            <v>C</v>
          </cell>
          <cell r="Y7141" t="str">
            <v>606</v>
          </cell>
          <cell r="Z7141" t="str">
            <v>EA</v>
          </cell>
          <cell r="AA7141">
            <v>1</v>
          </cell>
          <cell r="AE7141" t="str">
            <v>STK</v>
          </cell>
          <cell r="AF7141">
            <v>1</v>
          </cell>
          <cell r="AG7141">
            <v>19</v>
          </cell>
          <cell r="AH7141">
            <v>1</v>
          </cell>
          <cell r="AI7141" t="str">
            <v>STK</v>
          </cell>
          <cell r="AJ7141" t="str">
            <v>PEHA Elektro GmbH &amp; Co. KG</v>
          </cell>
          <cell r="AK7141" t="str">
            <v>PEHA Elektro GmbH &amp; Co. KG</v>
          </cell>
        </row>
        <row r="7142">
          <cell r="C7142" t="str">
            <v>D 6711.02 SK WE1/I</v>
          </cell>
          <cell r="D7142" t="str">
            <v>4851</v>
          </cell>
          <cell r="E7142" t="str">
            <v>15</v>
          </cell>
          <cell r="F7142" t="str">
            <v>1</v>
          </cell>
          <cell r="G7142" t="str">
            <v>01</v>
          </cell>
          <cell r="H7142" t="str">
            <v>01</v>
          </cell>
          <cell r="I7142" t="str">
            <v>1</v>
          </cell>
          <cell r="J7142">
            <v>1</v>
          </cell>
          <cell r="K7142">
            <v>0.06</v>
          </cell>
          <cell r="L7142">
            <v>0.06</v>
          </cell>
          <cell r="M7142" t="str">
            <v>KG</v>
          </cell>
          <cell r="N7142">
            <v>0</v>
          </cell>
          <cell r="P7142" t="str">
            <v>22326122472F382U46</v>
          </cell>
          <cell r="Q7142" t="str">
            <v>4010105657418</v>
          </cell>
          <cell r="R7142" t="str">
            <v>4</v>
          </cell>
          <cell r="S7142" t="str">
            <v>223</v>
          </cell>
          <cell r="T7142" t="str">
            <v>01</v>
          </cell>
          <cell r="V7142" t="str">
            <v>85366990</v>
          </cell>
          <cell r="W7142" t="str">
            <v>DE</v>
          </cell>
          <cell r="X7142" t="str">
            <v>C</v>
          </cell>
          <cell r="Y7142" t="str">
            <v>606</v>
          </cell>
          <cell r="Z7142" t="str">
            <v>EA</v>
          </cell>
          <cell r="AA7142">
            <v>1</v>
          </cell>
          <cell r="AB7142" t="str">
            <v>60 X 60 X 60</v>
          </cell>
          <cell r="AE7142" t="str">
            <v>STK</v>
          </cell>
          <cell r="AF7142">
            <v>1</v>
          </cell>
          <cell r="AG7142">
            <v>19</v>
          </cell>
          <cell r="AH7142">
            <v>1</v>
          </cell>
          <cell r="AI7142" t="str">
            <v>STK</v>
          </cell>
          <cell r="AJ7142" t="str">
            <v>PEHA Elektro GmbH &amp; Co. KG</v>
          </cell>
          <cell r="AK7142" t="str">
            <v>PEHA Elektro GmbH &amp; Co. KG</v>
          </cell>
        </row>
        <row r="7143">
          <cell r="C7143" t="str">
            <v>D 6711.42 WE S</v>
          </cell>
          <cell r="D7143" t="str">
            <v>4851</v>
          </cell>
          <cell r="E7143" t="str">
            <v>15</v>
          </cell>
          <cell r="F7143" t="str">
            <v>1</v>
          </cell>
          <cell r="G7143" t="str">
            <v>01</v>
          </cell>
          <cell r="H7143" t="str">
            <v>01</v>
          </cell>
          <cell r="I7143" t="str">
            <v>1</v>
          </cell>
          <cell r="J7143">
            <v>1</v>
          </cell>
          <cell r="K7143">
            <v>4.8000000000000001E-2</v>
          </cell>
          <cell r="L7143">
            <v>4.8000000000000001E-2</v>
          </cell>
          <cell r="M7143" t="str">
            <v>KG</v>
          </cell>
          <cell r="N7143">
            <v>0</v>
          </cell>
          <cell r="P7143" t="str">
            <v>22326122472F382U46</v>
          </cell>
          <cell r="Q7143" t="str">
            <v>4010105657616</v>
          </cell>
          <cell r="R7143" t="str">
            <v>4</v>
          </cell>
          <cell r="S7143" t="str">
            <v>223</v>
          </cell>
          <cell r="T7143" t="str">
            <v>01</v>
          </cell>
          <cell r="V7143" t="str">
            <v>85366990</v>
          </cell>
          <cell r="W7143" t="str">
            <v>DE</v>
          </cell>
          <cell r="X7143" t="str">
            <v>C</v>
          </cell>
          <cell r="Y7143" t="str">
            <v>606</v>
          </cell>
          <cell r="Z7143" t="str">
            <v>EA</v>
          </cell>
          <cell r="AA7143">
            <v>1</v>
          </cell>
          <cell r="AB7143" t="str">
            <v>60 X 60  X 45</v>
          </cell>
          <cell r="AE7143" t="str">
            <v>STK</v>
          </cell>
          <cell r="AF7143">
            <v>1</v>
          </cell>
          <cell r="AG7143">
            <v>19</v>
          </cell>
          <cell r="AH7143">
            <v>1</v>
          </cell>
          <cell r="AI7143" t="str">
            <v>STK</v>
          </cell>
          <cell r="AJ7143" t="str">
            <v>PEHA Elektro GmbH &amp; Co. KG</v>
          </cell>
          <cell r="AK7143" t="str">
            <v>PEHA Elektro GmbH &amp; Co. KG</v>
          </cell>
        </row>
        <row r="7144">
          <cell r="C7144" t="str">
            <v>D 781.02/M</v>
          </cell>
          <cell r="D7144" t="str">
            <v>4851</v>
          </cell>
          <cell r="E7144" t="str">
            <v>15</v>
          </cell>
          <cell r="F7144" t="str">
            <v>2</v>
          </cell>
          <cell r="G7144" t="str">
            <v>02</v>
          </cell>
          <cell r="H7144" t="str">
            <v>02</v>
          </cell>
          <cell r="I7144" t="str">
            <v>2</v>
          </cell>
          <cell r="J7144">
            <v>1</v>
          </cell>
          <cell r="K7144">
            <v>4.8000000000000001E-2</v>
          </cell>
          <cell r="L7144">
            <v>4.8000000000000001E-2</v>
          </cell>
          <cell r="M7144" t="str">
            <v>KG</v>
          </cell>
          <cell r="N7144">
            <v>0</v>
          </cell>
          <cell r="P7144" t="str">
            <v>22326122472F382U46</v>
          </cell>
          <cell r="Q7144" t="str">
            <v>4010105657715</v>
          </cell>
          <cell r="R7144" t="str">
            <v>4</v>
          </cell>
          <cell r="S7144" t="str">
            <v>223</v>
          </cell>
          <cell r="T7144" t="str">
            <v>01</v>
          </cell>
          <cell r="V7144" t="str">
            <v>85389099</v>
          </cell>
          <cell r="W7144" t="str">
            <v>DE</v>
          </cell>
          <cell r="X7144" t="str">
            <v>C</v>
          </cell>
          <cell r="Y7144" t="str">
            <v>606</v>
          </cell>
          <cell r="Z7144" t="str">
            <v>EA</v>
          </cell>
          <cell r="AA7144">
            <v>1</v>
          </cell>
          <cell r="AE7144" t="str">
            <v>STK</v>
          </cell>
          <cell r="AF7144">
            <v>1</v>
          </cell>
          <cell r="AG7144">
            <v>19</v>
          </cell>
          <cell r="AH7144">
            <v>1</v>
          </cell>
          <cell r="AI7144" t="str">
            <v>STK</v>
          </cell>
          <cell r="AJ7144" t="str">
            <v>PEHA Elektro GmbH &amp; Co. KG</v>
          </cell>
          <cell r="AK7144" t="str">
            <v>PEHA Elektro GmbH &amp; Co. KG</v>
          </cell>
        </row>
        <row r="7145">
          <cell r="C7145" t="str">
            <v>D 782.02/M</v>
          </cell>
          <cell r="D7145" t="str">
            <v>4851</v>
          </cell>
          <cell r="E7145" t="str">
            <v>15</v>
          </cell>
          <cell r="F7145" t="str">
            <v>2</v>
          </cell>
          <cell r="G7145" t="str">
            <v>02</v>
          </cell>
          <cell r="H7145" t="str">
            <v>02</v>
          </cell>
          <cell r="I7145" t="str">
            <v>2</v>
          </cell>
          <cell r="J7145">
            <v>1</v>
          </cell>
          <cell r="K7145">
            <v>4.8000000000000001E-2</v>
          </cell>
          <cell r="L7145">
            <v>4.8000000000000001E-2</v>
          </cell>
          <cell r="M7145" t="str">
            <v>KG</v>
          </cell>
          <cell r="N7145">
            <v>0</v>
          </cell>
          <cell r="P7145" t="str">
            <v>22326122472F382U46</v>
          </cell>
          <cell r="Q7145" t="str">
            <v>4010105657814</v>
          </cell>
          <cell r="R7145" t="str">
            <v>4</v>
          </cell>
          <cell r="S7145" t="str">
            <v>223</v>
          </cell>
          <cell r="T7145" t="str">
            <v>01</v>
          </cell>
          <cell r="V7145" t="str">
            <v>85389099</v>
          </cell>
          <cell r="W7145" t="str">
            <v>DE</v>
          </cell>
          <cell r="X7145" t="str">
            <v>C</v>
          </cell>
          <cell r="Y7145" t="str">
            <v>606</v>
          </cell>
          <cell r="Z7145" t="str">
            <v>EA</v>
          </cell>
          <cell r="AA7145">
            <v>1</v>
          </cell>
          <cell r="AE7145" t="str">
            <v>STK</v>
          </cell>
          <cell r="AF7145">
            <v>1</v>
          </cell>
          <cell r="AG7145">
            <v>19</v>
          </cell>
          <cell r="AH7145">
            <v>1</v>
          </cell>
          <cell r="AI7145" t="str">
            <v>STK</v>
          </cell>
          <cell r="AJ7145" t="str">
            <v>PEHA Elektro GmbH &amp; Co. KG</v>
          </cell>
          <cell r="AK7145" t="str">
            <v>PEHA Elektro GmbH &amp; Co. KG</v>
          </cell>
        </row>
        <row r="7146">
          <cell r="C7146" t="str">
            <v>D 6771.36 GLK NA WE S</v>
          </cell>
          <cell r="D7146" t="str">
            <v>4851</v>
          </cell>
          <cell r="E7146" t="str">
            <v>15</v>
          </cell>
          <cell r="F7146" t="str">
            <v>1</v>
          </cell>
          <cell r="G7146" t="str">
            <v>01</v>
          </cell>
          <cell r="H7146" t="str">
            <v>01</v>
          </cell>
          <cell r="I7146" t="str">
            <v>1</v>
          </cell>
          <cell r="J7146">
            <v>1</v>
          </cell>
          <cell r="K7146">
            <v>5.3999999999999999E-2</v>
          </cell>
          <cell r="L7146">
            <v>5.3999999999999999E-2</v>
          </cell>
          <cell r="M7146" t="str">
            <v>KG</v>
          </cell>
          <cell r="N7146">
            <v>0</v>
          </cell>
          <cell r="P7146" t="str">
            <v>22326122472F382U46</v>
          </cell>
          <cell r="Q7146" t="str">
            <v>4010105657913</v>
          </cell>
          <cell r="R7146" t="str">
            <v>4</v>
          </cell>
          <cell r="S7146" t="str">
            <v>223</v>
          </cell>
          <cell r="T7146" t="str">
            <v>01</v>
          </cell>
          <cell r="V7146" t="str">
            <v>85366990</v>
          </cell>
          <cell r="W7146" t="str">
            <v>DE</v>
          </cell>
          <cell r="X7146" t="str">
            <v>C</v>
          </cell>
          <cell r="Y7146" t="str">
            <v>606</v>
          </cell>
          <cell r="Z7146" t="str">
            <v>EA</v>
          </cell>
          <cell r="AA7146">
            <v>1</v>
          </cell>
          <cell r="AB7146" t="str">
            <v>60 X 60  X 40</v>
          </cell>
          <cell r="AE7146" t="str">
            <v>STK</v>
          </cell>
          <cell r="AF7146">
            <v>1</v>
          </cell>
          <cell r="AG7146">
            <v>19</v>
          </cell>
          <cell r="AH7146">
            <v>1</v>
          </cell>
          <cell r="AI7146" t="str">
            <v>STK</v>
          </cell>
          <cell r="AJ7146" t="str">
            <v>PEHA Elektro GmbH &amp; Co. KG</v>
          </cell>
          <cell r="AK7146" t="str">
            <v>PEHA Elektro GmbH &amp; Co. KG</v>
          </cell>
        </row>
        <row r="7147">
          <cell r="C7147" t="str">
            <v>D 6771.42 GLK NA WE S</v>
          </cell>
          <cell r="D7147" t="str">
            <v>4851</v>
          </cell>
          <cell r="E7147" t="str">
            <v>15</v>
          </cell>
          <cell r="F7147" t="str">
            <v>1</v>
          </cell>
          <cell r="G7147" t="str">
            <v>01</v>
          </cell>
          <cell r="H7147" t="str">
            <v>01</v>
          </cell>
          <cell r="I7147" t="str">
            <v>1</v>
          </cell>
          <cell r="J7147">
            <v>1</v>
          </cell>
          <cell r="K7147">
            <v>5.2999999999999999E-2</v>
          </cell>
          <cell r="L7147">
            <v>5.2999999999999999E-2</v>
          </cell>
          <cell r="M7147" t="str">
            <v>KG</v>
          </cell>
          <cell r="N7147">
            <v>0</v>
          </cell>
          <cell r="P7147" t="str">
            <v>22326122472F382U46</v>
          </cell>
          <cell r="Q7147" t="str">
            <v>4010105658019</v>
          </cell>
          <cell r="R7147" t="str">
            <v>4</v>
          </cell>
          <cell r="S7147" t="str">
            <v>223</v>
          </cell>
          <cell r="T7147" t="str">
            <v>01</v>
          </cell>
          <cell r="V7147" t="str">
            <v>85366990</v>
          </cell>
          <cell r="W7147" t="str">
            <v>DE</v>
          </cell>
          <cell r="X7147" t="str">
            <v>C</v>
          </cell>
          <cell r="Y7147" t="str">
            <v>606</v>
          </cell>
          <cell r="Z7147" t="str">
            <v>EA</v>
          </cell>
          <cell r="AA7147">
            <v>1</v>
          </cell>
          <cell r="AB7147" t="str">
            <v>60 X 60  X 40</v>
          </cell>
          <cell r="AE7147" t="str">
            <v>STK</v>
          </cell>
          <cell r="AF7147">
            <v>1</v>
          </cell>
          <cell r="AG7147">
            <v>19</v>
          </cell>
          <cell r="AH7147">
            <v>1</v>
          </cell>
          <cell r="AI7147" t="str">
            <v>STK</v>
          </cell>
          <cell r="AJ7147" t="str">
            <v>PEHA Elektro GmbH &amp; Co. KG</v>
          </cell>
          <cell r="AK7147" t="str">
            <v>PEHA Elektro GmbH &amp; Co. KG</v>
          </cell>
        </row>
        <row r="7148">
          <cell r="C7148" t="str">
            <v>D 772.36/M</v>
          </cell>
          <cell r="D7148" t="str">
            <v>4851</v>
          </cell>
          <cell r="E7148" t="str">
            <v>15</v>
          </cell>
          <cell r="F7148" t="str">
            <v>1</v>
          </cell>
          <cell r="G7148" t="str">
            <v>01</v>
          </cell>
          <cell r="H7148" t="str">
            <v>01</v>
          </cell>
          <cell r="I7148" t="str">
            <v>1</v>
          </cell>
          <cell r="J7148">
            <v>1</v>
          </cell>
          <cell r="K7148">
            <v>5.2999999999999999E-2</v>
          </cell>
          <cell r="L7148">
            <v>5.2999999999999999E-2</v>
          </cell>
          <cell r="M7148" t="str">
            <v>KG</v>
          </cell>
          <cell r="N7148">
            <v>0</v>
          </cell>
          <cell r="P7148" t="str">
            <v>22326122472F382U46</v>
          </cell>
          <cell r="Q7148" t="str">
            <v>4010105658156</v>
          </cell>
          <cell r="R7148" t="str">
            <v>4</v>
          </cell>
          <cell r="S7148" t="str">
            <v>223</v>
          </cell>
          <cell r="T7148" t="str">
            <v>01</v>
          </cell>
          <cell r="V7148" t="str">
            <v>85389099</v>
          </cell>
          <cell r="W7148" t="str">
            <v>DE</v>
          </cell>
          <cell r="X7148" t="str">
            <v>C</v>
          </cell>
          <cell r="Y7148" t="str">
            <v>606</v>
          </cell>
          <cell r="Z7148" t="str">
            <v>EA</v>
          </cell>
          <cell r="AA7148">
            <v>1</v>
          </cell>
          <cell r="AE7148" t="str">
            <v>STK</v>
          </cell>
          <cell r="AF7148">
            <v>1</v>
          </cell>
          <cell r="AG7148">
            <v>19</v>
          </cell>
          <cell r="AH7148">
            <v>1</v>
          </cell>
          <cell r="AI7148" t="str">
            <v>STK</v>
          </cell>
          <cell r="AJ7148" t="str">
            <v>PEHA Elektro GmbH &amp; Co. KG</v>
          </cell>
          <cell r="AK7148" t="str">
            <v>PEHA Elektro GmbH &amp; Co. KG</v>
          </cell>
        </row>
        <row r="7149">
          <cell r="C7149" t="str">
            <v>D 6711.36 SK</v>
          </cell>
          <cell r="D7149" t="str">
            <v>4851</v>
          </cell>
          <cell r="E7149" t="str">
            <v>15</v>
          </cell>
          <cell r="F7149" t="str">
            <v>1</v>
          </cell>
          <cell r="G7149" t="str">
            <v>01</v>
          </cell>
          <cell r="H7149" t="str">
            <v>01</v>
          </cell>
          <cell r="I7149" t="str">
            <v>1</v>
          </cell>
          <cell r="J7149">
            <v>1</v>
          </cell>
          <cell r="K7149">
            <v>4.4999999999999998E-2</v>
          </cell>
          <cell r="L7149">
            <v>4.2000000000000003E-2</v>
          </cell>
          <cell r="M7149" t="str">
            <v>KG</v>
          </cell>
          <cell r="N7149">
            <v>0</v>
          </cell>
          <cell r="P7149" t="str">
            <v>22326122472F382U46</v>
          </cell>
          <cell r="Q7149" t="str">
            <v>4010105658217</v>
          </cell>
          <cell r="R7149" t="str">
            <v>4</v>
          </cell>
          <cell r="S7149" t="str">
            <v>223</v>
          </cell>
          <cell r="T7149" t="str">
            <v>01</v>
          </cell>
          <cell r="V7149" t="str">
            <v>85366990</v>
          </cell>
          <cell r="W7149" t="str">
            <v>DE</v>
          </cell>
          <cell r="X7149" t="str">
            <v>W</v>
          </cell>
          <cell r="Y7149" t="str">
            <v>606</v>
          </cell>
          <cell r="Z7149" t="str">
            <v>EA</v>
          </cell>
          <cell r="AA7149">
            <v>1</v>
          </cell>
          <cell r="AB7149" t="str">
            <v>53 X 51  X 58</v>
          </cell>
          <cell r="AE7149" t="str">
            <v>STK</v>
          </cell>
          <cell r="AF7149">
            <v>1</v>
          </cell>
          <cell r="AG7149">
            <v>19</v>
          </cell>
          <cell r="AH7149">
            <v>1</v>
          </cell>
          <cell r="AI7149" t="str">
            <v>STK</v>
          </cell>
          <cell r="AJ7149" t="str">
            <v>PEHA Elektro GmbH &amp; Co. KG</v>
          </cell>
          <cell r="AK7149" t="str">
            <v>PEHA Elektro GmbH &amp; Co. KG</v>
          </cell>
        </row>
        <row r="7150">
          <cell r="C7150" t="str">
            <v>D 6711.42 SK</v>
          </cell>
          <cell r="D7150" t="str">
            <v>4851</v>
          </cell>
          <cell r="E7150" t="str">
            <v>15</v>
          </cell>
          <cell r="F7150" t="str">
            <v>1</v>
          </cell>
          <cell r="G7150" t="str">
            <v>01</v>
          </cell>
          <cell r="H7150" t="str">
            <v>01</v>
          </cell>
          <cell r="I7150" t="str">
            <v>1</v>
          </cell>
          <cell r="J7150">
            <v>1</v>
          </cell>
          <cell r="K7150">
            <v>4.2999999999999997E-2</v>
          </cell>
          <cell r="L7150">
            <v>4.2999999999999997E-2</v>
          </cell>
          <cell r="M7150" t="str">
            <v>KG</v>
          </cell>
          <cell r="N7150">
            <v>0</v>
          </cell>
          <cell r="P7150" t="str">
            <v>22326122472F382U46</v>
          </cell>
          <cell r="Q7150" t="str">
            <v>4010105658231</v>
          </cell>
          <cell r="R7150" t="str">
            <v>4</v>
          </cell>
          <cell r="S7150" t="str">
            <v>223</v>
          </cell>
          <cell r="T7150" t="str">
            <v>01</v>
          </cell>
          <cell r="V7150" t="str">
            <v>85366990</v>
          </cell>
          <cell r="W7150" t="str">
            <v>DE</v>
          </cell>
          <cell r="X7150" t="str">
            <v>W</v>
          </cell>
          <cell r="Y7150" t="str">
            <v>606</v>
          </cell>
          <cell r="Z7150" t="str">
            <v>EA</v>
          </cell>
          <cell r="AA7150">
            <v>1</v>
          </cell>
          <cell r="AB7150" t="str">
            <v>325 X 101 X 073</v>
          </cell>
          <cell r="AE7150" t="str">
            <v>STK</v>
          </cell>
          <cell r="AF7150">
            <v>1</v>
          </cell>
          <cell r="AG7150">
            <v>19</v>
          </cell>
          <cell r="AH7150">
            <v>1</v>
          </cell>
          <cell r="AI7150" t="str">
            <v>STK</v>
          </cell>
          <cell r="AJ7150" t="str">
            <v>PEHA Elektro GmbH &amp; Co. KG</v>
          </cell>
          <cell r="AK7150" t="str">
            <v>PEHA Elektro GmbH &amp; Co. KG</v>
          </cell>
        </row>
        <row r="7151">
          <cell r="C7151" t="str">
            <v>D 6711.02 SK GLK</v>
          </cell>
          <cell r="D7151" t="str">
            <v>4851</v>
          </cell>
          <cell r="E7151" t="str">
            <v>15</v>
          </cell>
          <cell r="F7151" t="str">
            <v>1</v>
          </cell>
          <cell r="G7151" t="str">
            <v>01</v>
          </cell>
          <cell r="H7151" t="str">
            <v>01</v>
          </cell>
          <cell r="I7151" t="str">
            <v>1</v>
          </cell>
          <cell r="J7151">
            <v>1</v>
          </cell>
          <cell r="K7151">
            <v>4.2000000000000003E-2</v>
          </cell>
          <cell r="L7151">
            <v>4.2000000000000003E-2</v>
          </cell>
          <cell r="M7151" t="str">
            <v>KG</v>
          </cell>
          <cell r="N7151">
            <v>0</v>
          </cell>
          <cell r="P7151" t="str">
            <v>22326122472F382U46</v>
          </cell>
          <cell r="Q7151" t="str">
            <v>4010105658255</v>
          </cell>
          <cell r="R7151" t="str">
            <v>4</v>
          </cell>
          <cell r="S7151" t="str">
            <v>223</v>
          </cell>
          <cell r="T7151" t="str">
            <v>01</v>
          </cell>
          <cell r="V7151" t="str">
            <v>85366990</v>
          </cell>
          <cell r="W7151" t="str">
            <v>DE</v>
          </cell>
          <cell r="X7151" t="str">
            <v>C</v>
          </cell>
          <cell r="Y7151" t="str">
            <v>606</v>
          </cell>
          <cell r="Z7151" t="str">
            <v>EA</v>
          </cell>
          <cell r="AA7151">
            <v>1</v>
          </cell>
          <cell r="AB7151" t="str">
            <v>320 X 158 X 107</v>
          </cell>
          <cell r="AE7151" t="str">
            <v>STK</v>
          </cell>
          <cell r="AF7151">
            <v>1</v>
          </cell>
          <cell r="AG7151">
            <v>19</v>
          </cell>
          <cell r="AH7151">
            <v>1</v>
          </cell>
          <cell r="AI7151" t="str">
            <v>STK</v>
          </cell>
          <cell r="AJ7151" t="str">
            <v>PEHA Elektro GmbH &amp; Co. KG</v>
          </cell>
          <cell r="AK7151" t="str">
            <v>PEHA Elektro GmbH &amp; Co. KG</v>
          </cell>
        </row>
        <row r="7152">
          <cell r="C7152" t="str">
            <v>D 6711.42 SK GLK</v>
          </cell>
          <cell r="D7152" t="str">
            <v>4851</v>
          </cell>
          <cell r="E7152" t="str">
            <v>15</v>
          </cell>
          <cell r="F7152" t="str">
            <v>1</v>
          </cell>
          <cell r="G7152" t="str">
            <v>01</v>
          </cell>
          <cell r="H7152" t="str">
            <v>01</v>
          </cell>
          <cell r="I7152" t="str">
            <v>1</v>
          </cell>
          <cell r="J7152">
            <v>1</v>
          </cell>
          <cell r="K7152">
            <v>4.7E-2</v>
          </cell>
          <cell r="L7152">
            <v>4.7E-2</v>
          </cell>
          <cell r="M7152" t="str">
            <v>KG</v>
          </cell>
          <cell r="N7152">
            <v>0</v>
          </cell>
          <cell r="P7152" t="str">
            <v>22326122472F382U46</v>
          </cell>
          <cell r="Q7152" t="str">
            <v>4010105658316</v>
          </cell>
          <cell r="R7152" t="str">
            <v>4</v>
          </cell>
          <cell r="S7152" t="str">
            <v>223</v>
          </cell>
          <cell r="T7152" t="str">
            <v>01</v>
          </cell>
          <cell r="V7152" t="str">
            <v>85366990</v>
          </cell>
          <cell r="W7152" t="str">
            <v>DE</v>
          </cell>
          <cell r="X7152" t="str">
            <v>C</v>
          </cell>
          <cell r="Y7152" t="str">
            <v>606</v>
          </cell>
          <cell r="Z7152" t="str">
            <v>EA</v>
          </cell>
          <cell r="AA7152">
            <v>1</v>
          </cell>
          <cell r="AB7152" t="str">
            <v>60 X 55 X 55</v>
          </cell>
          <cell r="AE7152" t="str">
            <v>STK</v>
          </cell>
          <cell r="AF7152">
            <v>1</v>
          </cell>
          <cell r="AG7152">
            <v>19</v>
          </cell>
          <cell r="AH7152">
            <v>1</v>
          </cell>
          <cell r="AI7152" t="str">
            <v>STK</v>
          </cell>
          <cell r="AJ7152" t="str">
            <v>PEHA Elektro GmbH &amp; Co. KG</v>
          </cell>
          <cell r="AK7152" t="str">
            <v>PEHA Elektro GmbH &amp; Co. KG</v>
          </cell>
        </row>
        <row r="7153">
          <cell r="C7153" t="str">
            <v>D 6711.02 SK LED/4</v>
          </cell>
          <cell r="D7153" t="str">
            <v>4851</v>
          </cell>
          <cell r="E7153" t="str">
            <v>15</v>
          </cell>
          <cell r="F7153" t="str">
            <v>1</v>
          </cell>
          <cell r="G7153" t="str">
            <v>01</v>
          </cell>
          <cell r="H7153" t="str">
            <v>01</v>
          </cell>
          <cell r="I7153" t="str">
            <v>1</v>
          </cell>
          <cell r="J7153">
            <v>1</v>
          </cell>
          <cell r="K7153">
            <v>4.7E-2</v>
          </cell>
          <cell r="L7153">
            <v>4.7E-2</v>
          </cell>
          <cell r="M7153" t="str">
            <v>KG</v>
          </cell>
          <cell r="N7153">
            <v>0</v>
          </cell>
          <cell r="P7153" t="str">
            <v>22326122472F382U46</v>
          </cell>
          <cell r="Q7153" t="str">
            <v>4010105658330</v>
          </cell>
          <cell r="R7153" t="str">
            <v>4</v>
          </cell>
          <cell r="S7153" t="str">
            <v>223</v>
          </cell>
          <cell r="T7153" t="str">
            <v>01</v>
          </cell>
          <cell r="V7153" t="str">
            <v>85366990</v>
          </cell>
          <cell r="W7153" t="str">
            <v>DE</v>
          </cell>
          <cell r="X7153" t="str">
            <v>C</v>
          </cell>
          <cell r="Y7153" t="str">
            <v>606</v>
          </cell>
          <cell r="Z7153" t="str">
            <v>EA</v>
          </cell>
          <cell r="AA7153">
            <v>1</v>
          </cell>
          <cell r="AB7153" t="str">
            <v>320 X 158 X 107</v>
          </cell>
          <cell r="AE7153" t="str">
            <v>STK</v>
          </cell>
          <cell r="AF7153">
            <v>1</v>
          </cell>
          <cell r="AG7153">
            <v>19</v>
          </cell>
          <cell r="AH7153">
            <v>1</v>
          </cell>
          <cell r="AI7153" t="str">
            <v>STK</v>
          </cell>
          <cell r="AJ7153" t="str">
            <v>PEHA Elektro GmbH &amp; Co. KG</v>
          </cell>
          <cell r="AK7153" t="str">
            <v>PEHA Elektro GmbH &amp; Co. KG</v>
          </cell>
        </row>
        <row r="7154">
          <cell r="C7154" t="str">
            <v>D 6711.36 SK LED/4</v>
          </cell>
          <cell r="D7154" t="str">
            <v>4851</v>
          </cell>
          <cell r="E7154" t="str">
            <v>15</v>
          </cell>
          <cell r="F7154" t="str">
            <v>1</v>
          </cell>
          <cell r="G7154" t="str">
            <v>01</v>
          </cell>
          <cell r="H7154" t="str">
            <v>02</v>
          </cell>
          <cell r="I7154" t="str">
            <v>2</v>
          </cell>
          <cell r="J7154">
            <v>1</v>
          </cell>
          <cell r="K7154">
            <v>4.7E-2</v>
          </cell>
          <cell r="L7154">
            <v>4.7E-2</v>
          </cell>
          <cell r="M7154" t="str">
            <v>KG</v>
          </cell>
          <cell r="N7154">
            <v>0</v>
          </cell>
          <cell r="P7154" t="str">
            <v>22326122472F382U46</v>
          </cell>
          <cell r="Q7154" t="str">
            <v>4010105658354</v>
          </cell>
          <cell r="R7154" t="str">
            <v>4</v>
          </cell>
          <cell r="S7154" t="str">
            <v>223</v>
          </cell>
          <cell r="T7154" t="str">
            <v>01</v>
          </cell>
          <cell r="V7154" t="str">
            <v>85366990</v>
          </cell>
          <cell r="W7154" t="str">
            <v>DE</v>
          </cell>
          <cell r="X7154" t="str">
            <v>C</v>
          </cell>
          <cell r="Y7154" t="str">
            <v>606</v>
          </cell>
          <cell r="Z7154" t="str">
            <v>EA</v>
          </cell>
          <cell r="AA7154">
            <v>1</v>
          </cell>
          <cell r="AB7154" t="str">
            <v>320 X 158 X 107</v>
          </cell>
          <cell r="AE7154" t="str">
            <v>STK</v>
          </cell>
          <cell r="AF7154">
            <v>1</v>
          </cell>
          <cell r="AG7154">
            <v>19</v>
          </cell>
          <cell r="AH7154">
            <v>1</v>
          </cell>
          <cell r="AI7154" t="str">
            <v>STK</v>
          </cell>
          <cell r="AJ7154" t="str">
            <v>PEHA Elektro GmbH &amp; Co. KG</v>
          </cell>
          <cell r="AK7154" t="str">
            <v>PEHA Elektro GmbH &amp; Co. KG</v>
          </cell>
        </row>
        <row r="7155">
          <cell r="C7155" t="str">
            <v>D 6711.42 SK LED/4</v>
          </cell>
          <cell r="D7155" t="str">
            <v>4851</v>
          </cell>
          <cell r="E7155" t="str">
            <v>15</v>
          </cell>
          <cell r="F7155" t="str">
            <v>1</v>
          </cell>
          <cell r="G7155" t="str">
            <v>01</v>
          </cell>
          <cell r="H7155" t="str">
            <v>01</v>
          </cell>
          <cell r="I7155" t="str">
            <v>1</v>
          </cell>
          <cell r="J7155">
            <v>1</v>
          </cell>
          <cell r="K7155">
            <v>0.04</v>
          </cell>
          <cell r="L7155">
            <v>0.04</v>
          </cell>
          <cell r="M7155" t="str">
            <v>KG</v>
          </cell>
          <cell r="N7155">
            <v>0</v>
          </cell>
          <cell r="P7155" t="str">
            <v>22326122472F382U46</v>
          </cell>
          <cell r="Q7155" t="str">
            <v>4010105658378</v>
          </cell>
          <cell r="R7155" t="str">
            <v>4</v>
          </cell>
          <cell r="S7155" t="str">
            <v>223</v>
          </cell>
          <cell r="T7155" t="str">
            <v>01</v>
          </cell>
          <cell r="V7155" t="str">
            <v>85366990</v>
          </cell>
          <cell r="W7155" t="str">
            <v>DE</v>
          </cell>
          <cell r="X7155" t="str">
            <v>C</v>
          </cell>
          <cell r="Y7155" t="str">
            <v>606</v>
          </cell>
          <cell r="Z7155" t="str">
            <v>EA</v>
          </cell>
          <cell r="AA7155">
            <v>1</v>
          </cell>
          <cell r="AB7155" t="str">
            <v>50 X 55 X 60</v>
          </cell>
          <cell r="AE7155" t="str">
            <v>STK</v>
          </cell>
          <cell r="AF7155">
            <v>1</v>
          </cell>
          <cell r="AG7155">
            <v>19</v>
          </cell>
          <cell r="AH7155">
            <v>1</v>
          </cell>
          <cell r="AI7155" t="str">
            <v>STK</v>
          </cell>
          <cell r="AJ7155" t="str">
            <v>PEHA Elektro GmbH &amp; Co. KG</v>
          </cell>
          <cell r="AK7155" t="str">
            <v>PEHA Elektro GmbH &amp; Co. KG</v>
          </cell>
        </row>
        <row r="7156">
          <cell r="C7156" t="str">
            <v>D 6711.33 SK</v>
          </cell>
          <cell r="D7156" t="str">
            <v>4851</v>
          </cell>
          <cell r="E7156" t="str">
            <v>15</v>
          </cell>
          <cell r="F7156" t="str">
            <v>1</v>
          </cell>
          <cell r="G7156" t="str">
            <v>01</v>
          </cell>
          <cell r="H7156" t="str">
            <v>01</v>
          </cell>
          <cell r="I7156" t="str">
            <v>1</v>
          </cell>
          <cell r="J7156">
            <v>1</v>
          </cell>
          <cell r="K7156">
            <v>4.4999999999999998E-2</v>
          </cell>
          <cell r="L7156">
            <v>4.4999999999999998E-2</v>
          </cell>
          <cell r="M7156" t="str">
            <v>KG</v>
          </cell>
          <cell r="N7156">
            <v>0</v>
          </cell>
          <cell r="P7156" t="str">
            <v>22326122472F382U46</v>
          </cell>
          <cell r="Q7156" t="str">
            <v>4010105658415</v>
          </cell>
          <cell r="R7156" t="str">
            <v>4</v>
          </cell>
          <cell r="S7156" t="str">
            <v>223</v>
          </cell>
          <cell r="T7156" t="str">
            <v>01</v>
          </cell>
          <cell r="V7156" t="str">
            <v>85366990</v>
          </cell>
          <cell r="W7156" t="str">
            <v>DE</v>
          </cell>
          <cell r="X7156" t="str">
            <v>W</v>
          </cell>
          <cell r="Y7156" t="str">
            <v>606</v>
          </cell>
          <cell r="Z7156" t="str">
            <v>EA</v>
          </cell>
          <cell r="AA7156">
            <v>1</v>
          </cell>
          <cell r="AB7156" t="str">
            <v>53 X 51  X 61</v>
          </cell>
          <cell r="AE7156" t="str">
            <v>STK</v>
          </cell>
          <cell r="AF7156">
            <v>1</v>
          </cell>
          <cell r="AG7156">
            <v>19</v>
          </cell>
          <cell r="AH7156">
            <v>1</v>
          </cell>
          <cell r="AI7156" t="str">
            <v>STK</v>
          </cell>
          <cell r="AJ7156" t="str">
            <v>PEHA Elektro GmbH &amp; Co. KG</v>
          </cell>
          <cell r="AK7156" t="str">
            <v>PEHA Elektro GmbH &amp; Co. KG</v>
          </cell>
        </row>
        <row r="7157">
          <cell r="C7157" t="str">
            <v>D 6711.33 SK GLK</v>
          </cell>
          <cell r="D7157" t="str">
            <v>4851</v>
          </cell>
          <cell r="E7157" t="str">
            <v>15</v>
          </cell>
          <cell r="F7157" t="str">
            <v>1</v>
          </cell>
          <cell r="G7157" t="str">
            <v>01</v>
          </cell>
          <cell r="H7157" t="str">
            <v>01</v>
          </cell>
          <cell r="I7157" t="str">
            <v>1</v>
          </cell>
          <cell r="J7157">
            <v>1</v>
          </cell>
          <cell r="K7157">
            <v>4.7E-2</v>
          </cell>
          <cell r="L7157">
            <v>4.7E-2</v>
          </cell>
          <cell r="M7157" t="str">
            <v>KG</v>
          </cell>
          <cell r="N7157">
            <v>0</v>
          </cell>
          <cell r="P7157" t="str">
            <v>22326122472F382U46</v>
          </cell>
          <cell r="Q7157" t="str">
            <v>4010105658439</v>
          </cell>
          <cell r="R7157" t="str">
            <v>4</v>
          </cell>
          <cell r="S7157" t="str">
            <v>223</v>
          </cell>
          <cell r="T7157" t="str">
            <v>01</v>
          </cell>
          <cell r="V7157" t="str">
            <v>85366990</v>
          </cell>
          <cell r="W7157" t="str">
            <v>DE</v>
          </cell>
          <cell r="X7157" t="str">
            <v>C</v>
          </cell>
          <cell r="Y7157" t="str">
            <v>606</v>
          </cell>
          <cell r="Z7157" t="str">
            <v>EA</v>
          </cell>
          <cell r="AA7157">
            <v>1</v>
          </cell>
          <cell r="AB7157" t="str">
            <v>60 X 55 X 55</v>
          </cell>
          <cell r="AE7157" t="str">
            <v>STK</v>
          </cell>
          <cell r="AF7157">
            <v>1</v>
          </cell>
          <cell r="AG7157">
            <v>19</v>
          </cell>
          <cell r="AH7157">
            <v>1</v>
          </cell>
          <cell r="AI7157" t="str">
            <v>STK</v>
          </cell>
          <cell r="AJ7157" t="str">
            <v>PEHA Elektro GmbH &amp; Co. KG</v>
          </cell>
          <cell r="AK7157" t="str">
            <v>PEHA Elektro GmbH &amp; Co. KG</v>
          </cell>
        </row>
        <row r="7158">
          <cell r="C7158" t="str">
            <v>D 6711.33 SK LED/4</v>
          </cell>
          <cell r="D7158" t="str">
            <v>4851</v>
          </cell>
          <cell r="E7158" t="str">
            <v>15</v>
          </cell>
          <cell r="F7158" t="str">
            <v>1</v>
          </cell>
          <cell r="G7158" t="str">
            <v>01</v>
          </cell>
          <cell r="H7158" t="str">
            <v>01</v>
          </cell>
          <cell r="I7158" t="str">
            <v>1</v>
          </cell>
          <cell r="J7158">
            <v>1</v>
          </cell>
          <cell r="K7158">
            <v>4.7E-2</v>
          </cell>
          <cell r="L7158">
            <v>4.7E-2</v>
          </cell>
          <cell r="M7158" t="str">
            <v>KG</v>
          </cell>
          <cell r="N7158">
            <v>0</v>
          </cell>
          <cell r="P7158" t="str">
            <v>22326122472F382U46</v>
          </cell>
          <cell r="Q7158" t="str">
            <v>4010105658453</v>
          </cell>
          <cell r="R7158" t="str">
            <v>4</v>
          </cell>
          <cell r="S7158" t="str">
            <v>223</v>
          </cell>
          <cell r="T7158" t="str">
            <v>01</v>
          </cell>
          <cell r="V7158" t="str">
            <v>85366990</v>
          </cell>
          <cell r="W7158" t="str">
            <v>DE</v>
          </cell>
          <cell r="X7158" t="str">
            <v>C</v>
          </cell>
          <cell r="Y7158" t="str">
            <v>606</v>
          </cell>
          <cell r="Z7158" t="str">
            <v>EA</v>
          </cell>
          <cell r="AA7158">
            <v>1</v>
          </cell>
          <cell r="AB7158" t="str">
            <v>320 X 158 X 107</v>
          </cell>
          <cell r="AE7158" t="str">
            <v>STK</v>
          </cell>
          <cell r="AF7158">
            <v>1</v>
          </cell>
          <cell r="AG7158">
            <v>19</v>
          </cell>
          <cell r="AH7158">
            <v>1</v>
          </cell>
          <cell r="AI7158" t="str">
            <v>STK</v>
          </cell>
          <cell r="AJ7158" t="str">
            <v>PEHA Elektro GmbH &amp; Co. KG</v>
          </cell>
          <cell r="AK7158" t="str">
            <v>PEHA Elektro GmbH &amp; Co. KG</v>
          </cell>
        </row>
        <row r="7159">
          <cell r="C7159" t="str">
            <v>D 6711.36 SK SI WI LED/4</v>
          </cell>
          <cell r="D7159" t="str">
            <v>4851</v>
          </cell>
          <cell r="E7159" t="str">
            <v>15</v>
          </cell>
          <cell r="F7159" t="str">
            <v>1</v>
          </cell>
          <cell r="G7159" t="str">
            <v>01</v>
          </cell>
          <cell r="H7159" t="str">
            <v>02</v>
          </cell>
          <cell r="I7159" t="str">
            <v>2</v>
          </cell>
          <cell r="J7159">
            <v>1</v>
          </cell>
          <cell r="K7159">
            <v>4.7E-2</v>
          </cell>
          <cell r="L7159">
            <v>4.7E-2</v>
          </cell>
          <cell r="M7159" t="str">
            <v>KG</v>
          </cell>
          <cell r="N7159">
            <v>0</v>
          </cell>
          <cell r="P7159" t="str">
            <v>22326122472F382U46</v>
          </cell>
          <cell r="Q7159" t="str">
            <v>4010105658514</v>
          </cell>
          <cell r="R7159" t="str">
            <v>4</v>
          </cell>
          <cell r="S7159" t="str">
            <v>223</v>
          </cell>
          <cell r="T7159" t="str">
            <v>01</v>
          </cell>
          <cell r="V7159" t="str">
            <v>85366990</v>
          </cell>
          <cell r="W7159" t="str">
            <v>DE</v>
          </cell>
          <cell r="X7159" t="str">
            <v>C</v>
          </cell>
          <cell r="Y7159" t="str">
            <v>606</v>
          </cell>
          <cell r="Z7159" t="str">
            <v>EA</v>
          </cell>
          <cell r="AA7159">
            <v>1</v>
          </cell>
          <cell r="AB7159" t="str">
            <v>320 X 158 X 107</v>
          </cell>
          <cell r="AE7159" t="str">
            <v>STK</v>
          </cell>
          <cell r="AF7159">
            <v>1</v>
          </cell>
          <cell r="AG7159">
            <v>19</v>
          </cell>
          <cell r="AH7159">
            <v>1</v>
          </cell>
          <cell r="AI7159" t="str">
            <v>STK</v>
          </cell>
          <cell r="AJ7159" t="str">
            <v>PEHA Elektro GmbH &amp; Co. KG</v>
          </cell>
          <cell r="AK7159" t="str">
            <v>PEHA Elektro GmbH &amp; Co. KG</v>
          </cell>
        </row>
        <row r="7160">
          <cell r="C7160" t="str">
            <v>D 781.70</v>
          </cell>
          <cell r="D7160" t="str">
            <v>4851</v>
          </cell>
          <cell r="E7160" t="str">
            <v>15</v>
          </cell>
          <cell r="F7160" t="str">
            <v>1</v>
          </cell>
          <cell r="G7160" t="str">
            <v>01</v>
          </cell>
          <cell r="H7160" t="str">
            <v>01</v>
          </cell>
          <cell r="I7160" t="str">
            <v>1</v>
          </cell>
          <cell r="J7160">
            <v>1</v>
          </cell>
          <cell r="K7160">
            <v>6.0000000000000001E-3</v>
          </cell>
          <cell r="L7160">
            <v>6.0000000000000001E-3</v>
          </cell>
          <cell r="M7160" t="str">
            <v>KG</v>
          </cell>
          <cell r="N7160">
            <v>0</v>
          </cell>
          <cell r="P7160" t="str">
            <v>22326122472F382U46</v>
          </cell>
          <cell r="Q7160" t="str">
            <v>4010105659115</v>
          </cell>
          <cell r="R7160" t="str">
            <v>4</v>
          </cell>
          <cell r="S7160" t="str">
            <v>223</v>
          </cell>
          <cell r="T7160" t="str">
            <v>01</v>
          </cell>
          <cell r="V7160" t="str">
            <v>85389099</v>
          </cell>
          <cell r="W7160" t="str">
            <v>DE</v>
          </cell>
          <cell r="X7160" t="str">
            <v>C</v>
          </cell>
          <cell r="Y7160" t="str">
            <v>606</v>
          </cell>
          <cell r="Z7160" t="str">
            <v>EA</v>
          </cell>
          <cell r="AA7160">
            <v>1</v>
          </cell>
          <cell r="AB7160" t="str">
            <v>64 X 60  X 8</v>
          </cell>
          <cell r="AE7160" t="str">
            <v>STK</v>
          </cell>
          <cell r="AF7160">
            <v>1</v>
          </cell>
          <cell r="AG7160">
            <v>19</v>
          </cell>
          <cell r="AH7160">
            <v>1</v>
          </cell>
          <cell r="AI7160" t="str">
            <v>STK</v>
          </cell>
          <cell r="AJ7160" t="str">
            <v>PEHA Elektro GmbH &amp; Co. KG</v>
          </cell>
          <cell r="AK7160" t="str">
            <v>PEHA Elektro GmbH &amp; Co. KG</v>
          </cell>
        </row>
        <row r="7161">
          <cell r="C7161" t="str">
            <v>D 782.70</v>
          </cell>
          <cell r="D7161" t="str">
            <v>4851</v>
          </cell>
          <cell r="E7161" t="str">
            <v>15</v>
          </cell>
          <cell r="F7161" t="str">
            <v>1</v>
          </cell>
          <cell r="G7161" t="str">
            <v>01</v>
          </cell>
          <cell r="H7161" t="str">
            <v>01</v>
          </cell>
          <cell r="I7161" t="str">
            <v>1</v>
          </cell>
          <cell r="J7161">
            <v>1</v>
          </cell>
          <cell r="K7161">
            <v>0.01</v>
          </cell>
          <cell r="L7161">
            <v>0.01</v>
          </cell>
          <cell r="M7161" t="str">
            <v>KG</v>
          </cell>
          <cell r="N7161">
            <v>0</v>
          </cell>
          <cell r="P7161" t="str">
            <v>22326122472F382U46</v>
          </cell>
          <cell r="Q7161" t="str">
            <v>4010105659214</v>
          </cell>
          <cell r="R7161" t="str">
            <v>4</v>
          </cell>
          <cell r="S7161" t="str">
            <v>223</v>
          </cell>
          <cell r="T7161" t="str">
            <v>01</v>
          </cell>
          <cell r="V7161" t="str">
            <v>85389099</v>
          </cell>
          <cell r="W7161" t="str">
            <v>DE</v>
          </cell>
          <cell r="X7161" t="str">
            <v>C</v>
          </cell>
          <cell r="Y7161" t="str">
            <v>606</v>
          </cell>
          <cell r="Z7161" t="str">
            <v>EA</v>
          </cell>
          <cell r="AA7161">
            <v>1</v>
          </cell>
          <cell r="AB7161" t="str">
            <v>117 X 60  X 7</v>
          </cell>
          <cell r="AE7161" t="str">
            <v>STK</v>
          </cell>
          <cell r="AF7161">
            <v>1</v>
          </cell>
          <cell r="AG7161">
            <v>19</v>
          </cell>
          <cell r="AH7161">
            <v>1</v>
          </cell>
          <cell r="AI7161" t="str">
            <v>STK</v>
          </cell>
          <cell r="AJ7161" t="str">
            <v>PEHA Elektro GmbH &amp; Co. KG</v>
          </cell>
          <cell r="AK7161" t="str">
            <v>PEHA Elektro GmbH &amp; Co. KG</v>
          </cell>
        </row>
        <row r="7162">
          <cell r="C7162" t="str">
            <v>D 6711.02 NA WE S/M</v>
          </cell>
          <cell r="D7162" t="str">
            <v>4851</v>
          </cell>
          <cell r="E7162" t="str">
            <v>15</v>
          </cell>
          <cell r="F7162" t="str">
            <v>1</v>
          </cell>
          <cell r="G7162" t="str">
            <v>01</v>
          </cell>
          <cell r="H7162" t="str">
            <v>02</v>
          </cell>
          <cell r="I7162" t="str">
            <v>2</v>
          </cell>
          <cell r="J7162">
            <v>1</v>
          </cell>
          <cell r="K7162">
            <v>0.01</v>
          </cell>
          <cell r="L7162">
            <v>0.01</v>
          </cell>
          <cell r="M7162" t="str">
            <v>KG</v>
          </cell>
          <cell r="N7162">
            <v>0</v>
          </cell>
          <cell r="P7162" t="str">
            <v>22326122472F382U46</v>
          </cell>
          <cell r="Q7162" t="str">
            <v>4010105659306</v>
          </cell>
          <cell r="R7162" t="str">
            <v>3</v>
          </cell>
          <cell r="S7162" t="str">
            <v>223</v>
          </cell>
          <cell r="T7162" t="str">
            <v>01</v>
          </cell>
          <cell r="V7162" t="str">
            <v>85366990</v>
          </cell>
          <cell r="W7162" t="str">
            <v>DE</v>
          </cell>
          <cell r="X7162" t="str">
            <v>C</v>
          </cell>
          <cell r="Y7162" t="str">
            <v>992</v>
          </cell>
          <cell r="Z7162" t="str">
            <v>EA</v>
          </cell>
          <cell r="AA7162">
            <v>1</v>
          </cell>
          <cell r="AE7162" t="str">
            <v>STK</v>
          </cell>
          <cell r="AF7162">
            <v>1</v>
          </cell>
          <cell r="AG7162">
            <v>19</v>
          </cell>
          <cell r="AH7162">
            <v>1</v>
          </cell>
          <cell r="AI7162" t="str">
            <v>STK</v>
          </cell>
          <cell r="AJ7162" t="str">
            <v>PEHA Elektro GmbH &amp; Co. KG</v>
          </cell>
          <cell r="AK7162" t="str">
            <v>PEHA Elektro GmbH &amp; Co. KG</v>
          </cell>
        </row>
        <row r="7163">
          <cell r="C7163" t="str">
            <v>D 702-2 DO/M</v>
          </cell>
          <cell r="D7163" t="str">
            <v>4851</v>
          </cell>
          <cell r="E7163" t="str">
            <v>15</v>
          </cell>
          <cell r="F7163" t="str">
            <v>1</v>
          </cell>
          <cell r="G7163" t="str">
            <v>01</v>
          </cell>
          <cell r="H7163" t="str">
            <v>01</v>
          </cell>
          <cell r="I7163" t="str">
            <v>1</v>
          </cell>
          <cell r="J7163">
            <v>1</v>
          </cell>
          <cell r="K7163">
            <v>0.04</v>
          </cell>
          <cell r="L7163">
            <v>0.04</v>
          </cell>
          <cell r="M7163" t="str">
            <v>KG</v>
          </cell>
          <cell r="N7163">
            <v>0</v>
          </cell>
          <cell r="P7163" t="str">
            <v>22326122472F382U46</v>
          </cell>
          <cell r="Q7163" t="str">
            <v>4010105659412</v>
          </cell>
          <cell r="R7163" t="str">
            <v>4</v>
          </cell>
          <cell r="S7163" t="str">
            <v>223</v>
          </cell>
          <cell r="T7163" t="str">
            <v>01</v>
          </cell>
          <cell r="V7163" t="str">
            <v>39269097</v>
          </cell>
          <cell r="W7163" t="str">
            <v>DE</v>
          </cell>
          <cell r="X7163" t="str">
            <v>C</v>
          </cell>
          <cell r="Y7163" t="str">
            <v>606</v>
          </cell>
          <cell r="Z7163" t="str">
            <v>EA</v>
          </cell>
          <cell r="AA7163">
            <v>1</v>
          </cell>
          <cell r="AB7163" t="str">
            <v>50 X 50 X 40</v>
          </cell>
          <cell r="AE7163" t="str">
            <v>STK</v>
          </cell>
          <cell r="AF7163">
            <v>1</v>
          </cell>
          <cell r="AG7163">
            <v>19</v>
          </cell>
          <cell r="AH7163">
            <v>1</v>
          </cell>
          <cell r="AI7163" t="str">
            <v>STK</v>
          </cell>
          <cell r="AJ7163" t="str">
            <v>PEHA Elektro GmbH &amp; Co. KG</v>
          </cell>
          <cell r="AK7163" t="str">
            <v>PEHA Elektro GmbH &amp; Co. KG</v>
          </cell>
        </row>
        <row r="7164">
          <cell r="C7164" t="str">
            <v>D 702-2 DO1 Z/M</v>
          </cell>
          <cell r="D7164" t="str">
            <v>4851</v>
          </cell>
          <cell r="E7164" t="str">
            <v>15</v>
          </cell>
          <cell r="F7164" t="str">
            <v>1</v>
          </cell>
          <cell r="G7164" t="str">
            <v>01</v>
          </cell>
          <cell r="H7164" t="str">
            <v>01</v>
          </cell>
          <cell r="I7164" t="str">
            <v>1</v>
          </cell>
          <cell r="J7164">
            <v>1</v>
          </cell>
          <cell r="K7164">
            <v>0.04</v>
          </cell>
          <cell r="L7164">
            <v>0.04</v>
          </cell>
          <cell r="M7164" t="str">
            <v>KG</v>
          </cell>
          <cell r="N7164">
            <v>0</v>
          </cell>
          <cell r="P7164" t="str">
            <v>22326122472F382U46</v>
          </cell>
          <cell r="Q7164" t="str">
            <v>4010105659436</v>
          </cell>
          <cell r="R7164" t="str">
            <v>4</v>
          </cell>
          <cell r="S7164" t="str">
            <v>223</v>
          </cell>
          <cell r="T7164" t="str">
            <v>01</v>
          </cell>
          <cell r="V7164" t="str">
            <v>39269097</v>
          </cell>
          <cell r="W7164" t="str">
            <v>DE</v>
          </cell>
          <cell r="X7164" t="str">
            <v>C</v>
          </cell>
          <cell r="Y7164" t="str">
            <v>606</v>
          </cell>
          <cell r="Z7164" t="str">
            <v>EA</v>
          </cell>
          <cell r="AA7164">
            <v>1</v>
          </cell>
          <cell r="AE7164" t="str">
            <v>STK</v>
          </cell>
          <cell r="AF7164">
            <v>1</v>
          </cell>
          <cell r="AG7164">
            <v>19</v>
          </cell>
          <cell r="AH7164">
            <v>1</v>
          </cell>
          <cell r="AI7164" t="str">
            <v>STK</v>
          </cell>
          <cell r="AJ7164" t="str">
            <v>PEHA Elektro GmbH &amp; Co. KG</v>
          </cell>
          <cell r="AK7164" t="str">
            <v>PEHA Elektro GmbH &amp; Co. KG</v>
          </cell>
        </row>
        <row r="7165">
          <cell r="C7165" t="str">
            <v>D 6711.19 ST WE S/KÄ</v>
          </cell>
          <cell r="D7165" t="str">
            <v>4851</v>
          </cell>
          <cell r="E7165" t="str">
            <v>15</v>
          </cell>
          <cell r="F7165" t="str">
            <v>1</v>
          </cell>
          <cell r="G7165" t="str">
            <v>01</v>
          </cell>
          <cell r="H7165" t="str">
            <v>01</v>
          </cell>
          <cell r="I7165" t="str">
            <v>1</v>
          </cell>
          <cell r="J7165">
            <v>1</v>
          </cell>
          <cell r="K7165">
            <v>0.48</v>
          </cell>
          <cell r="L7165">
            <v>0.48</v>
          </cell>
          <cell r="M7165" t="str">
            <v>KG</v>
          </cell>
          <cell r="N7165">
            <v>0</v>
          </cell>
          <cell r="P7165" t="str">
            <v>22326122472F382U46</v>
          </cell>
          <cell r="Q7165" t="str">
            <v>4010105659634</v>
          </cell>
          <cell r="R7165" t="str">
            <v>3</v>
          </cell>
          <cell r="S7165" t="str">
            <v>223</v>
          </cell>
          <cell r="T7165" t="str">
            <v>01</v>
          </cell>
          <cell r="V7165" t="str">
            <v>85366990</v>
          </cell>
          <cell r="W7165" t="str">
            <v>DE</v>
          </cell>
          <cell r="X7165" t="str">
            <v>A</v>
          </cell>
          <cell r="Y7165" t="str">
            <v>606</v>
          </cell>
          <cell r="Z7165" t="str">
            <v>EA</v>
          </cell>
          <cell r="AA7165">
            <v>1</v>
          </cell>
          <cell r="AE7165" t="str">
            <v>STK</v>
          </cell>
          <cell r="AF7165">
            <v>1</v>
          </cell>
          <cell r="AG7165">
            <v>19</v>
          </cell>
          <cell r="AH7165">
            <v>1</v>
          </cell>
          <cell r="AI7165" t="str">
            <v>STK</v>
          </cell>
          <cell r="AJ7165" t="str">
            <v>PEHA Elektro GmbH &amp; Co. KG</v>
          </cell>
          <cell r="AK7165" t="str">
            <v>PEHA Elektro GmbH &amp; Co. KG</v>
          </cell>
        </row>
        <row r="7166">
          <cell r="C7166" t="str">
            <v>D 6771.19 SI ST WE S/KÄ</v>
          </cell>
          <cell r="D7166" t="str">
            <v>4851</v>
          </cell>
          <cell r="E7166" t="str">
            <v>15</v>
          </cell>
          <cell r="F7166" t="str">
            <v>1</v>
          </cell>
          <cell r="G7166" t="str">
            <v>01</v>
          </cell>
          <cell r="H7166" t="str">
            <v>01</v>
          </cell>
          <cell r="I7166" t="str">
            <v>1</v>
          </cell>
          <cell r="J7166">
            <v>1</v>
          </cell>
          <cell r="K7166">
            <v>5.0999999999999997E-2</v>
          </cell>
          <cell r="L7166">
            <v>5.0999999999999997E-2</v>
          </cell>
          <cell r="M7166" t="str">
            <v>KG</v>
          </cell>
          <cell r="N7166">
            <v>0</v>
          </cell>
          <cell r="P7166" t="str">
            <v>22326122472F382U46</v>
          </cell>
          <cell r="Q7166" t="str">
            <v>4010105659658</v>
          </cell>
          <cell r="R7166" t="str">
            <v>3</v>
          </cell>
          <cell r="S7166" t="str">
            <v>223</v>
          </cell>
          <cell r="T7166" t="str">
            <v>01</v>
          </cell>
          <cell r="V7166" t="str">
            <v>85366990</v>
          </cell>
          <cell r="W7166" t="str">
            <v>DE</v>
          </cell>
          <cell r="X7166" t="str">
            <v>W</v>
          </cell>
          <cell r="Y7166" t="str">
            <v>606</v>
          </cell>
          <cell r="Z7166" t="str">
            <v>EA</v>
          </cell>
          <cell r="AA7166">
            <v>1</v>
          </cell>
          <cell r="AE7166" t="str">
            <v>STK</v>
          </cell>
          <cell r="AF7166">
            <v>1</v>
          </cell>
          <cell r="AG7166">
            <v>19</v>
          </cell>
          <cell r="AH7166">
            <v>1</v>
          </cell>
          <cell r="AI7166" t="str">
            <v>STK</v>
          </cell>
          <cell r="AJ7166" t="str">
            <v>PEHA Elektro GmbH &amp; Co. KG</v>
          </cell>
          <cell r="AK7166" t="str">
            <v>PEHA Elektro GmbH &amp; Co. KG</v>
          </cell>
        </row>
        <row r="7167">
          <cell r="C7167" t="str">
            <v>D 79 Z O.SCHR./M</v>
          </cell>
          <cell r="D7167" t="str">
            <v>4851</v>
          </cell>
          <cell r="E7167" t="str">
            <v>15</v>
          </cell>
          <cell r="F7167" t="str">
            <v>1</v>
          </cell>
          <cell r="G7167" t="str">
            <v>01</v>
          </cell>
          <cell r="H7167" t="str">
            <v>01</v>
          </cell>
          <cell r="I7167" t="str">
            <v>1</v>
          </cell>
          <cell r="J7167">
            <v>1</v>
          </cell>
          <cell r="K7167">
            <v>1E-3</v>
          </cell>
          <cell r="L7167">
            <v>1E-3</v>
          </cell>
          <cell r="M7167" t="str">
            <v>KG</v>
          </cell>
          <cell r="N7167">
            <v>0</v>
          </cell>
          <cell r="P7167" t="str">
            <v>22326122472F382U46</v>
          </cell>
          <cell r="Q7167" t="str">
            <v>4010105659719</v>
          </cell>
          <cell r="R7167" t="str">
            <v>4</v>
          </cell>
          <cell r="S7167" t="str">
            <v>223</v>
          </cell>
          <cell r="T7167" t="str">
            <v>01</v>
          </cell>
          <cell r="V7167" t="str">
            <v>85389099</v>
          </cell>
          <cell r="W7167" t="str">
            <v>DE</v>
          </cell>
          <cell r="X7167" t="str">
            <v>C</v>
          </cell>
          <cell r="Y7167" t="str">
            <v>606</v>
          </cell>
          <cell r="Z7167" t="str">
            <v>EA</v>
          </cell>
          <cell r="AA7167">
            <v>1</v>
          </cell>
          <cell r="AB7167" t="str">
            <v>10 X 25 X 5</v>
          </cell>
          <cell r="AE7167" t="str">
            <v>STK</v>
          </cell>
          <cell r="AF7167">
            <v>1</v>
          </cell>
          <cell r="AG7167">
            <v>19</v>
          </cell>
          <cell r="AH7167">
            <v>1</v>
          </cell>
          <cell r="AI7167" t="str">
            <v>STK</v>
          </cell>
          <cell r="AJ7167" t="str">
            <v>PEHA Elektro GmbH &amp; Co. KG</v>
          </cell>
          <cell r="AK7167" t="str">
            <v>PEHA Elektro GmbH &amp; Co. KG</v>
          </cell>
        </row>
        <row r="7168">
          <cell r="C7168" t="str">
            <v>D 6771.19 GB ST WE S/KÄ</v>
          </cell>
          <cell r="D7168" t="str">
            <v>4851</v>
          </cell>
          <cell r="E7168" t="str">
            <v>15</v>
          </cell>
          <cell r="F7168" t="str">
            <v>1</v>
          </cell>
          <cell r="G7168" t="str">
            <v>01</v>
          </cell>
          <cell r="H7168" t="str">
            <v>01</v>
          </cell>
          <cell r="I7168" t="str">
            <v>1</v>
          </cell>
          <cell r="J7168">
            <v>1</v>
          </cell>
          <cell r="K7168">
            <v>0.06</v>
          </cell>
          <cell r="L7168">
            <v>0.06</v>
          </cell>
          <cell r="M7168" t="str">
            <v>KG</v>
          </cell>
          <cell r="N7168">
            <v>0</v>
          </cell>
          <cell r="P7168" t="str">
            <v>22326122472F382U46</v>
          </cell>
          <cell r="Q7168" t="str">
            <v>4010105659757</v>
          </cell>
          <cell r="R7168" t="str">
            <v>4</v>
          </cell>
          <cell r="S7168" t="str">
            <v>223</v>
          </cell>
          <cell r="T7168" t="str">
            <v>01</v>
          </cell>
          <cell r="V7168" t="str">
            <v>85366990</v>
          </cell>
          <cell r="W7168" t="str">
            <v>HU</v>
          </cell>
          <cell r="X7168" t="str">
            <v>C</v>
          </cell>
          <cell r="Y7168" t="str">
            <v>606</v>
          </cell>
          <cell r="Z7168" t="str">
            <v>EA</v>
          </cell>
          <cell r="AA7168">
            <v>100</v>
          </cell>
          <cell r="AB7168" t="str">
            <v>55 X 55 X 30</v>
          </cell>
          <cell r="AE7168" t="str">
            <v>STK</v>
          </cell>
          <cell r="AF7168">
            <v>1</v>
          </cell>
          <cell r="AG7168">
            <v>19</v>
          </cell>
          <cell r="AH7168">
            <v>1</v>
          </cell>
          <cell r="AI7168" t="str">
            <v>STK</v>
          </cell>
          <cell r="AJ7168" t="str">
            <v>PEHA Elektro GmbH &amp; Co. KG</v>
          </cell>
          <cell r="AK7168" t="str">
            <v>PEHA Elektro GmbH &amp; Co. KG</v>
          </cell>
        </row>
        <row r="7169">
          <cell r="C7169" t="str">
            <v>D 79 Z/M</v>
          </cell>
          <cell r="D7169" t="str">
            <v>4851</v>
          </cell>
          <cell r="E7169" t="str">
            <v>15</v>
          </cell>
          <cell r="F7169" t="str">
            <v>1</v>
          </cell>
          <cell r="G7169" t="str">
            <v>01</v>
          </cell>
          <cell r="H7169" t="str">
            <v>01</v>
          </cell>
          <cell r="I7169" t="str">
            <v>1</v>
          </cell>
          <cell r="J7169">
            <v>1</v>
          </cell>
          <cell r="K7169">
            <v>0.06</v>
          </cell>
          <cell r="L7169">
            <v>0.06</v>
          </cell>
          <cell r="M7169" t="str">
            <v>KG</v>
          </cell>
          <cell r="N7169">
            <v>0</v>
          </cell>
          <cell r="P7169" t="str">
            <v>22326122472F382U46</v>
          </cell>
          <cell r="Q7169" t="str">
            <v>4010105659818</v>
          </cell>
          <cell r="R7169" t="str">
            <v>4</v>
          </cell>
          <cell r="S7169" t="str">
            <v>223</v>
          </cell>
          <cell r="T7169" t="str">
            <v>01</v>
          </cell>
          <cell r="V7169" t="str">
            <v>85389099</v>
          </cell>
          <cell r="W7169" t="str">
            <v>DE</v>
          </cell>
          <cell r="X7169" t="str">
            <v>C</v>
          </cell>
          <cell r="Y7169" t="str">
            <v>606</v>
          </cell>
          <cell r="Z7169" t="str">
            <v>EA</v>
          </cell>
          <cell r="AA7169">
            <v>1</v>
          </cell>
          <cell r="AE7169" t="str">
            <v>STK</v>
          </cell>
          <cell r="AF7169">
            <v>1</v>
          </cell>
          <cell r="AG7169">
            <v>19</v>
          </cell>
          <cell r="AH7169">
            <v>1</v>
          </cell>
          <cell r="AI7169" t="str">
            <v>STK</v>
          </cell>
          <cell r="AJ7169" t="str">
            <v>PEHA Elektro GmbH &amp; Co. KG</v>
          </cell>
          <cell r="AK7169" t="str">
            <v>PEHA Elektro GmbH &amp; Co. KG</v>
          </cell>
        </row>
        <row r="7170">
          <cell r="C7170" t="str">
            <v>D 702 DO/M</v>
          </cell>
          <cell r="D7170" t="str">
            <v>4851</v>
          </cell>
          <cell r="E7170" t="str">
            <v>15</v>
          </cell>
          <cell r="F7170" t="str">
            <v>1</v>
          </cell>
          <cell r="G7170" t="str">
            <v>01</v>
          </cell>
          <cell r="H7170" t="str">
            <v>01</v>
          </cell>
          <cell r="I7170" t="str">
            <v>1</v>
          </cell>
          <cell r="J7170">
            <v>1</v>
          </cell>
          <cell r="K7170">
            <v>0.21</v>
          </cell>
          <cell r="L7170">
            <v>0.21</v>
          </cell>
          <cell r="M7170" t="str">
            <v>KG</v>
          </cell>
          <cell r="N7170">
            <v>0</v>
          </cell>
          <cell r="P7170" t="str">
            <v>22326122472F382U46</v>
          </cell>
          <cell r="Q7170" t="str">
            <v>4010105659917</v>
          </cell>
          <cell r="R7170" t="str">
            <v>4</v>
          </cell>
          <cell r="S7170" t="str">
            <v>223</v>
          </cell>
          <cell r="T7170" t="str">
            <v>01</v>
          </cell>
          <cell r="V7170" t="str">
            <v>39269097</v>
          </cell>
          <cell r="W7170" t="str">
            <v>DE</v>
          </cell>
          <cell r="X7170" t="str">
            <v>C</v>
          </cell>
          <cell r="Y7170" t="str">
            <v>606</v>
          </cell>
          <cell r="Z7170" t="str">
            <v>EA</v>
          </cell>
          <cell r="AA7170">
            <v>1</v>
          </cell>
          <cell r="AB7170" t="str">
            <v>158 X 087 X 076</v>
          </cell>
          <cell r="AE7170" t="str">
            <v>STK</v>
          </cell>
          <cell r="AF7170">
            <v>1</v>
          </cell>
          <cell r="AG7170">
            <v>19</v>
          </cell>
          <cell r="AH7170">
            <v>1</v>
          </cell>
          <cell r="AI7170" t="str">
            <v>STK</v>
          </cell>
          <cell r="AJ7170" t="str">
            <v>PEHA Elektro GmbH &amp; Co. KG</v>
          </cell>
          <cell r="AK7170" t="str">
            <v>PEHA Elektro GmbH &amp; Co. KG</v>
          </cell>
        </row>
        <row r="7171">
          <cell r="C7171" t="str">
            <v>D 703 DO/M</v>
          </cell>
          <cell r="D7171" t="str">
            <v>4851</v>
          </cell>
          <cell r="E7171" t="str">
            <v>15</v>
          </cell>
          <cell r="F7171" t="str">
            <v>1</v>
          </cell>
          <cell r="G7171" t="str">
            <v>01</v>
          </cell>
          <cell r="H7171" t="str">
            <v>01</v>
          </cell>
          <cell r="I7171" t="str">
            <v>1</v>
          </cell>
          <cell r="J7171">
            <v>1</v>
          </cell>
          <cell r="K7171">
            <v>0.02</v>
          </cell>
          <cell r="L7171">
            <v>0.02</v>
          </cell>
          <cell r="M7171" t="str">
            <v>KG</v>
          </cell>
          <cell r="N7171">
            <v>0</v>
          </cell>
          <cell r="P7171" t="str">
            <v>22326122472F382U46</v>
          </cell>
          <cell r="Q7171" t="str">
            <v>4010105660012</v>
          </cell>
          <cell r="R7171" t="str">
            <v>4</v>
          </cell>
          <cell r="S7171" t="str">
            <v>223</v>
          </cell>
          <cell r="T7171" t="str">
            <v>01</v>
          </cell>
          <cell r="V7171" t="str">
            <v>39269097</v>
          </cell>
          <cell r="W7171" t="str">
            <v>DE</v>
          </cell>
          <cell r="X7171" t="str">
            <v>W</v>
          </cell>
          <cell r="Y7171" t="str">
            <v>606</v>
          </cell>
          <cell r="Z7171" t="str">
            <v>EA</v>
          </cell>
          <cell r="AA7171">
            <v>1</v>
          </cell>
          <cell r="AB7171" t="str">
            <v>155 X 50 X 42</v>
          </cell>
          <cell r="AE7171" t="str">
            <v>STK</v>
          </cell>
          <cell r="AF7171">
            <v>1</v>
          </cell>
          <cell r="AG7171">
            <v>19</v>
          </cell>
          <cell r="AH7171">
            <v>1</v>
          </cell>
          <cell r="AI7171" t="str">
            <v>STK</v>
          </cell>
          <cell r="AJ7171" t="str">
            <v>PEHA Elektro GmbH &amp; Co. KG</v>
          </cell>
          <cell r="AK7171" t="str">
            <v>PEHA Elektro GmbH &amp; Co. KG</v>
          </cell>
        </row>
        <row r="7172">
          <cell r="C7172" t="str">
            <v>D 711.13/M</v>
          </cell>
          <cell r="D7172" t="str">
            <v>4851</v>
          </cell>
          <cell r="E7172" t="str">
            <v>15</v>
          </cell>
          <cell r="F7172" t="str">
            <v>1</v>
          </cell>
          <cell r="G7172" t="str">
            <v>01</v>
          </cell>
          <cell r="H7172" t="str">
            <v>01</v>
          </cell>
          <cell r="I7172" t="str">
            <v>1</v>
          </cell>
          <cell r="J7172">
            <v>1</v>
          </cell>
          <cell r="K7172">
            <v>0.02</v>
          </cell>
          <cell r="L7172">
            <v>0.02</v>
          </cell>
          <cell r="M7172" t="str">
            <v>KG</v>
          </cell>
          <cell r="N7172">
            <v>0</v>
          </cell>
          <cell r="P7172" t="str">
            <v>22326122472F382U46</v>
          </cell>
          <cell r="Q7172" t="str">
            <v>4010105660111</v>
          </cell>
          <cell r="R7172" t="str">
            <v>4</v>
          </cell>
          <cell r="S7172" t="str">
            <v>223</v>
          </cell>
          <cell r="T7172" t="str">
            <v>01</v>
          </cell>
          <cell r="V7172" t="str">
            <v>85365080</v>
          </cell>
          <cell r="W7172" t="str">
            <v>HU</v>
          </cell>
          <cell r="X7172" t="str">
            <v>C</v>
          </cell>
          <cell r="Y7172" t="str">
            <v>606</v>
          </cell>
          <cell r="Z7172" t="str">
            <v>EA</v>
          </cell>
          <cell r="AA7172">
            <v>200</v>
          </cell>
          <cell r="AE7172" t="str">
            <v>STK</v>
          </cell>
          <cell r="AF7172">
            <v>1</v>
          </cell>
          <cell r="AG7172">
            <v>19</v>
          </cell>
          <cell r="AH7172">
            <v>1</v>
          </cell>
          <cell r="AI7172" t="str">
            <v>STK</v>
          </cell>
          <cell r="AJ7172" t="str">
            <v>PEHA Elektro GmbH &amp; Co. KG</v>
          </cell>
          <cell r="AK7172" t="str">
            <v>PEHA Elektro GmbH &amp; Co. KG</v>
          </cell>
        </row>
        <row r="7173">
          <cell r="C7173" t="str">
            <v>D 712.13/M</v>
          </cell>
          <cell r="D7173" t="str">
            <v>4851</v>
          </cell>
          <cell r="E7173" t="str">
            <v>15</v>
          </cell>
          <cell r="F7173" t="str">
            <v>2</v>
          </cell>
          <cell r="G7173" t="str">
            <v>02</v>
          </cell>
          <cell r="H7173" t="str">
            <v>02</v>
          </cell>
          <cell r="I7173" t="str">
            <v>2</v>
          </cell>
          <cell r="J7173">
            <v>1</v>
          </cell>
          <cell r="K7173">
            <v>0.02</v>
          </cell>
          <cell r="L7173">
            <v>0.02</v>
          </cell>
          <cell r="M7173" t="str">
            <v>KG</v>
          </cell>
          <cell r="N7173">
            <v>0</v>
          </cell>
          <cell r="P7173" t="str">
            <v>22326122472F382U46</v>
          </cell>
          <cell r="Q7173" t="str">
            <v>4010105660210</v>
          </cell>
          <cell r="R7173" t="str">
            <v>4</v>
          </cell>
          <cell r="S7173" t="str">
            <v>223</v>
          </cell>
          <cell r="T7173" t="str">
            <v>01</v>
          </cell>
          <cell r="V7173" t="str">
            <v>85365080</v>
          </cell>
          <cell r="W7173" t="str">
            <v>DE</v>
          </cell>
          <cell r="X7173" t="str">
            <v>C</v>
          </cell>
          <cell r="Y7173" t="str">
            <v>606</v>
          </cell>
          <cell r="Z7173" t="str">
            <v>EA</v>
          </cell>
          <cell r="AA7173">
            <v>1</v>
          </cell>
          <cell r="AE7173" t="str">
            <v>STK</v>
          </cell>
          <cell r="AF7173">
            <v>1</v>
          </cell>
          <cell r="AG7173">
            <v>19</v>
          </cell>
          <cell r="AH7173">
            <v>1</v>
          </cell>
          <cell r="AI7173" t="str">
            <v>STK</v>
          </cell>
          <cell r="AJ7173" t="str">
            <v>PEHA Elektro GmbH &amp; Co. KG</v>
          </cell>
          <cell r="AK7173" t="str">
            <v>PEHA Elektro GmbH &amp; Co. KG</v>
          </cell>
        </row>
        <row r="7174">
          <cell r="C7174" t="str">
            <v>D 791.19 LOSE 2KE/M</v>
          </cell>
          <cell r="D7174" t="str">
            <v>4851</v>
          </cell>
          <cell r="E7174" t="str">
            <v>15</v>
          </cell>
          <cell r="F7174" t="str">
            <v>2</v>
          </cell>
          <cell r="G7174" t="str">
            <v>02</v>
          </cell>
          <cell r="H7174" t="str">
            <v>02</v>
          </cell>
          <cell r="I7174" t="str">
            <v>2</v>
          </cell>
          <cell r="J7174">
            <v>1</v>
          </cell>
          <cell r="K7174">
            <v>0.02</v>
          </cell>
          <cell r="L7174">
            <v>0.02</v>
          </cell>
          <cell r="M7174" t="str">
            <v>KG</v>
          </cell>
          <cell r="N7174">
            <v>0</v>
          </cell>
          <cell r="P7174" t="str">
            <v>22326122472F382U46</v>
          </cell>
          <cell r="Q7174" t="str">
            <v>4010105660319</v>
          </cell>
          <cell r="R7174" t="str">
            <v>4</v>
          </cell>
          <cell r="S7174" t="str">
            <v>223</v>
          </cell>
          <cell r="T7174" t="str">
            <v>01</v>
          </cell>
          <cell r="V7174" t="str">
            <v>85389099</v>
          </cell>
          <cell r="W7174" t="str">
            <v>DE</v>
          </cell>
          <cell r="X7174" t="str">
            <v>C</v>
          </cell>
          <cell r="Y7174" t="str">
            <v>606</v>
          </cell>
          <cell r="Z7174" t="str">
            <v>EA</v>
          </cell>
          <cell r="AA7174">
            <v>1</v>
          </cell>
          <cell r="AE7174" t="str">
            <v>STK</v>
          </cell>
          <cell r="AF7174">
            <v>1</v>
          </cell>
          <cell r="AG7174">
            <v>19</v>
          </cell>
          <cell r="AH7174">
            <v>1</v>
          </cell>
          <cell r="AI7174" t="str">
            <v>STK</v>
          </cell>
          <cell r="AJ7174" t="str">
            <v>PEHA Elektro GmbH &amp; Co. KG</v>
          </cell>
          <cell r="AK7174" t="str">
            <v>PEHA Elektro GmbH &amp; Co. KG</v>
          </cell>
        </row>
        <row r="7175">
          <cell r="C7175" t="str">
            <v>D 6711.13/M</v>
          </cell>
          <cell r="D7175" t="str">
            <v>4851</v>
          </cell>
          <cell r="E7175" t="str">
            <v>15</v>
          </cell>
          <cell r="F7175" t="str">
            <v>1</v>
          </cell>
          <cell r="G7175" t="str">
            <v>01</v>
          </cell>
          <cell r="H7175" t="str">
            <v>01</v>
          </cell>
          <cell r="I7175" t="str">
            <v>1</v>
          </cell>
          <cell r="J7175">
            <v>1</v>
          </cell>
          <cell r="K7175">
            <v>3.0000000000000001E-3</v>
          </cell>
          <cell r="L7175">
            <v>3.0000000000000001E-3</v>
          </cell>
          <cell r="M7175" t="str">
            <v>KG</v>
          </cell>
          <cell r="N7175">
            <v>0</v>
          </cell>
          <cell r="P7175" t="str">
            <v>22326122472F382U46</v>
          </cell>
          <cell r="Q7175" t="str">
            <v>4010105662016</v>
          </cell>
          <cell r="R7175" t="str">
            <v>4</v>
          </cell>
          <cell r="S7175" t="str">
            <v>223</v>
          </cell>
          <cell r="T7175" t="str">
            <v>01</v>
          </cell>
          <cell r="V7175" t="str">
            <v>85366990</v>
          </cell>
          <cell r="W7175" t="str">
            <v>DE</v>
          </cell>
          <cell r="X7175" t="str">
            <v>C</v>
          </cell>
          <cell r="Y7175" t="str">
            <v>606</v>
          </cell>
          <cell r="Z7175" t="str">
            <v>EA</v>
          </cell>
          <cell r="AA7175">
            <v>1</v>
          </cell>
          <cell r="AB7175" t="str">
            <v>52 X 52 X 40</v>
          </cell>
          <cell r="AE7175" t="str">
            <v>STK</v>
          </cell>
          <cell r="AF7175">
            <v>1</v>
          </cell>
          <cell r="AG7175">
            <v>19</v>
          </cell>
          <cell r="AH7175">
            <v>1</v>
          </cell>
          <cell r="AI7175" t="str">
            <v>STK</v>
          </cell>
          <cell r="AJ7175" t="str">
            <v>PEHA Elektro GmbH &amp; Co. KG</v>
          </cell>
          <cell r="AK7175" t="str">
            <v>PEHA Elektro GmbH &amp; Co. KG</v>
          </cell>
        </row>
        <row r="7176">
          <cell r="C7176" t="str">
            <v>D 6711.13 K SI O.A./M</v>
          </cell>
          <cell r="D7176" t="str">
            <v>4851</v>
          </cell>
          <cell r="E7176" t="str">
            <v>15</v>
          </cell>
          <cell r="F7176" t="str">
            <v>1</v>
          </cell>
          <cell r="G7176" t="str">
            <v>01</v>
          </cell>
          <cell r="H7176" t="str">
            <v>02</v>
          </cell>
          <cell r="I7176" t="str">
            <v>2</v>
          </cell>
          <cell r="J7176">
            <v>1</v>
          </cell>
          <cell r="K7176">
            <v>3.0000000000000001E-3</v>
          </cell>
          <cell r="L7176">
            <v>3.0000000000000001E-3</v>
          </cell>
          <cell r="M7176" t="str">
            <v>KG</v>
          </cell>
          <cell r="N7176">
            <v>0</v>
          </cell>
          <cell r="P7176" t="str">
            <v>22326122472F382U46</v>
          </cell>
          <cell r="Q7176" t="str">
            <v>4010105662115</v>
          </cell>
          <cell r="R7176" t="str">
            <v>4</v>
          </cell>
          <cell r="S7176" t="str">
            <v>223</v>
          </cell>
          <cell r="T7176" t="str">
            <v>01</v>
          </cell>
          <cell r="V7176" t="str">
            <v>85366990</v>
          </cell>
          <cell r="W7176" t="str">
            <v>DE</v>
          </cell>
          <cell r="X7176" t="str">
            <v>C</v>
          </cell>
          <cell r="Y7176" t="str">
            <v>606</v>
          </cell>
          <cell r="Z7176" t="str">
            <v>EA</v>
          </cell>
          <cell r="AA7176">
            <v>1</v>
          </cell>
          <cell r="AE7176" t="str">
            <v>STK</v>
          </cell>
          <cell r="AF7176">
            <v>1</v>
          </cell>
          <cell r="AG7176">
            <v>19</v>
          </cell>
          <cell r="AH7176">
            <v>1</v>
          </cell>
          <cell r="AI7176" t="str">
            <v>STK</v>
          </cell>
          <cell r="AJ7176" t="str">
            <v>PEHA Elektro GmbH &amp; Co. KG</v>
          </cell>
          <cell r="AK7176" t="str">
            <v>PEHA Elektro GmbH &amp; Co. KG</v>
          </cell>
        </row>
        <row r="7177">
          <cell r="C7177" t="str">
            <v>D 6711.13 SI/M</v>
          </cell>
          <cell r="D7177" t="str">
            <v>4851</v>
          </cell>
          <cell r="E7177" t="str">
            <v>15</v>
          </cell>
          <cell r="F7177" t="str">
            <v>1</v>
          </cell>
          <cell r="G7177" t="str">
            <v>01</v>
          </cell>
          <cell r="H7177" t="str">
            <v>01</v>
          </cell>
          <cell r="I7177" t="str">
            <v>1</v>
          </cell>
          <cell r="J7177">
            <v>1</v>
          </cell>
          <cell r="K7177">
            <v>3.0000000000000001E-3</v>
          </cell>
          <cell r="L7177">
            <v>3.0000000000000001E-3</v>
          </cell>
          <cell r="M7177" t="str">
            <v>KG</v>
          </cell>
          <cell r="N7177">
            <v>0</v>
          </cell>
          <cell r="P7177" t="str">
            <v>22326122472F382U46</v>
          </cell>
          <cell r="Q7177" t="str">
            <v>4010105662214</v>
          </cell>
          <cell r="R7177" t="str">
            <v>4</v>
          </cell>
          <cell r="S7177" t="str">
            <v>223</v>
          </cell>
          <cell r="T7177" t="str">
            <v>01</v>
          </cell>
          <cell r="V7177" t="str">
            <v>85366990</v>
          </cell>
          <cell r="W7177" t="str">
            <v>DE</v>
          </cell>
          <cell r="X7177" t="str">
            <v>C</v>
          </cell>
          <cell r="Y7177" t="str">
            <v>606</v>
          </cell>
          <cell r="Z7177" t="str">
            <v>EA</v>
          </cell>
          <cell r="AA7177">
            <v>1</v>
          </cell>
          <cell r="AE7177" t="str">
            <v>STK</v>
          </cell>
          <cell r="AF7177">
            <v>1</v>
          </cell>
          <cell r="AG7177">
            <v>19</v>
          </cell>
          <cell r="AH7177">
            <v>1</v>
          </cell>
          <cell r="AI7177" t="str">
            <v>STK</v>
          </cell>
          <cell r="AJ7177" t="str">
            <v>PEHA Elektro GmbH &amp; Co. KG</v>
          </cell>
          <cell r="AK7177" t="str">
            <v>PEHA Elektro GmbH &amp; Co. KG</v>
          </cell>
        </row>
        <row r="7178">
          <cell r="C7178" t="str">
            <v>D 6711.13 K O.A./M</v>
          </cell>
          <cell r="D7178" t="str">
            <v>4851</v>
          </cell>
          <cell r="E7178" t="str">
            <v>15</v>
          </cell>
          <cell r="F7178" t="str">
            <v>1</v>
          </cell>
          <cell r="G7178" t="str">
            <v>01</v>
          </cell>
          <cell r="H7178" t="str">
            <v>01</v>
          </cell>
          <cell r="I7178" t="str">
            <v>1</v>
          </cell>
          <cell r="J7178">
            <v>1</v>
          </cell>
          <cell r="K7178">
            <v>0.02</v>
          </cell>
          <cell r="L7178">
            <v>0.02</v>
          </cell>
          <cell r="M7178" t="str">
            <v>KG</v>
          </cell>
          <cell r="N7178">
            <v>0</v>
          </cell>
          <cell r="P7178" t="str">
            <v>22326122472F382U46</v>
          </cell>
          <cell r="Q7178" t="str">
            <v>4010105662313</v>
          </cell>
          <cell r="R7178" t="str">
            <v>4</v>
          </cell>
          <cell r="S7178" t="str">
            <v>223</v>
          </cell>
          <cell r="T7178" t="str">
            <v>01</v>
          </cell>
          <cell r="V7178" t="str">
            <v>85366990</v>
          </cell>
          <cell r="W7178" t="str">
            <v>DE</v>
          </cell>
          <cell r="X7178" t="str">
            <v>C</v>
          </cell>
          <cell r="Y7178" t="str">
            <v>606</v>
          </cell>
          <cell r="Z7178" t="str">
            <v>EA</v>
          </cell>
          <cell r="AA7178">
            <v>1</v>
          </cell>
          <cell r="AB7178" t="str">
            <v>55 X 55 X 40</v>
          </cell>
          <cell r="AE7178" t="str">
            <v>STK</v>
          </cell>
          <cell r="AF7178">
            <v>1</v>
          </cell>
          <cell r="AG7178">
            <v>19</v>
          </cell>
          <cell r="AH7178">
            <v>1</v>
          </cell>
          <cell r="AI7178" t="str">
            <v>STK</v>
          </cell>
          <cell r="AJ7178" t="str">
            <v>PEHA Elektro GmbH &amp; Co. KG</v>
          </cell>
          <cell r="AK7178" t="str">
            <v>PEHA Elektro GmbH &amp; Co. KG</v>
          </cell>
        </row>
        <row r="7179">
          <cell r="C7179" t="str">
            <v>D 6771.13 SI/M</v>
          </cell>
          <cell r="D7179" t="str">
            <v>4851</v>
          </cell>
          <cell r="E7179" t="str">
            <v>15</v>
          </cell>
          <cell r="F7179" t="str">
            <v>1</v>
          </cell>
          <cell r="G7179" t="str">
            <v>01</v>
          </cell>
          <cell r="H7179" t="str">
            <v>02</v>
          </cell>
          <cell r="I7179" t="str">
            <v>2</v>
          </cell>
          <cell r="J7179">
            <v>1</v>
          </cell>
          <cell r="K7179">
            <v>0.02</v>
          </cell>
          <cell r="L7179">
            <v>0.02</v>
          </cell>
          <cell r="M7179" t="str">
            <v>KG</v>
          </cell>
          <cell r="N7179">
            <v>0</v>
          </cell>
          <cell r="P7179" t="str">
            <v>22326122472F382U46</v>
          </cell>
          <cell r="Q7179" t="str">
            <v>4010105662412</v>
          </cell>
          <cell r="R7179" t="str">
            <v>4</v>
          </cell>
          <cell r="S7179" t="str">
            <v>223</v>
          </cell>
          <cell r="T7179" t="str">
            <v>01</v>
          </cell>
          <cell r="V7179" t="str">
            <v>85366990</v>
          </cell>
          <cell r="W7179" t="str">
            <v>DE</v>
          </cell>
          <cell r="X7179" t="str">
            <v>C</v>
          </cell>
          <cell r="Y7179" t="str">
            <v>606</v>
          </cell>
          <cell r="Z7179" t="str">
            <v>EA</v>
          </cell>
          <cell r="AA7179">
            <v>1</v>
          </cell>
          <cell r="AE7179" t="str">
            <v>STK</v>
          </cell>
          <cell r="AF7179">
            <v>1</v>
          </cell>
          <cell r="AG7179">
            <v>19</v>
          </cell>
          <cell r="AH7179">
            <v>1</v>
          </cell>
          <cell r="AI7179" t="str">
            <v>STK</v>
          </cell>
          <cell r="AJ7179" t="str">
            <v>PEHA Elektro GmbH &amp; Co. KG</v>
          </cell>
          <cell r="AK7179" t="str">
            <v>PEHA Elektro GmbH &amp; Co. KG</v>
          </cell>
        </row>
        <row r="7180">
          <cell r="C7180" t="str">
            <v>D 712.13/M-ML</v>
          </cell>
          <cell r="D7180" t="str">
            <v>4851</v>
          </cell>
          <cell r="E7180" t="str">
            <v>15</v>
          </cell>
          <cell r="F7180" t="str">
            <v>1</v>
          </cell>
          <cell r="G7180" t="str">
            <v>01</v>
          </cell>
          <cell r="H7180" t="str">
            <v>01</v>
          </cell>
          <cell r="I7180" t="str">
            <v>1</v>
          </cell>
          <cell r="J7180">
            <v>1</v>
          </cell>
          <cell r="K7180">
            <v>0.03</v>
          </cell>
          <cell r="L7180">
            <v>0.03</v>
          </cell>
          <cell r="M7180" t="str">
            <v>KG</v>
          </cell>
          <cell r="N7180">
            <v>0</v>
          </cell>
          <cell r="P7180" t="str">
            <v>22326122472F382U46</v>
          </cell>
          <cell r="Q7180" t="str">
            <v>4010105662511</v>
          </cell>
          <cell r="R7180" t="str">
            <v>4</v>
          </cell>
          <cell r="S7180" t="str">
            <v>223</v>
          </cell>
          <cell r="T7180" t="str">
            <v>01</v>
          </cell>
          <cell r="V7180" t="str">
            <v>85365080</v>
          </cell>
          <cell r="W7180" t="str">
            <v>DE</v>
          </cell>
          <cell r="X7180" t="str">
            <v>W</v>
          </cell>
          <cell r="Y7180" t="str">
            <v>606</v>
          </cell>
          <cell r="Z7180" t="str">
            <v>EA</v>
          </cell>
          <cell r="AA7180">
            <v>200</v>
          </cell>
          <cell r="AE7180" t="str">
            <v>STK</v>
          </cell>
          <cell r="AF7180">
            <v>1</v>
          </cell>
          <cell r="AG7180">
            <v>19</v>
          </cell>
          <cell r="AH7180">
            <v>1</v>
          </cell>
          <cell r="AI7180" t="str">
            <v>STK</v>
          </cell>
          <cell r="AJ7180" t="str">
            <v>PEHA Elektro GmbH &amp; Co. KG</v>
          </cell>
          <cell r="AK7180" t="str">
            <v>PEHA Elektro GmbH &amp; Co. KG</v>
          </cell>
        </row>
        <row r="7181">
          <cell r="C7181" t="str">
            <v>D 6771.13 SI/M-ML</v>
          </cell>
          <cell r="D7181" t="str">
            <v>4851</v>
          </cell>
          <cell r="E7181" t="str">
            <v>15</v>
          </cell>
          <cell r="F7181" t="str">
            <v>1</v>
          </cell>
          <cell r="G7181" t="str">
            <v>01</v>
          </cell>
          <cell r="H7181" t="str">
            <v>01</v>
          </cell>
          <cell r="I7181" t="str">
            <v>1</v>
          </cell>
          <cell r="J7181">
            <v>1</v>
          </cell>
          <cell r="K7181">
            <v>3.5000000000000003E-2</v>
          </cell>
          <cell r="L7181">
            <v>3.5000000000000003E-2</v>
          </cell>
          <cell r="M7181" t="str">
            <v>KG</v>
          </cell>
          <cell r="N7181">
            <v>0</v>
          </cell>
          <cell r="P7181" t="str">
            <v>22326122472F382U46</v>
          </cell>
          <cell r="Q7181" t="str">
            <v>4010105662535</v>
          </cell>
          <cell r="R7181" t="str">
            <v>4</v>
          </cell>
          <cell r="S7181" t="str">
            <v>223</v>
          </cell>
          <cell r="T7181" t="str">
            <v>01</v>
          </cell>
          <cell r="V7181" t="str">
            <v>85366990</v>
          </cell>
          <cell r="W7181" t="str">
            <v>DE</v>
          </cell>
          <cell r="X7181" t="str">
            <v>C</v>
          </cell>
          <cell r="Y7181" t="str">
            <v>606</v>
          </cell>
          <cell r="Z7181" t="str">
            <v>EA</v>
          </cell>
          <cell r="AA7181">
            <v>1</v>
          </cell>
          <cell r="AB7181" t="str">
            <v>53 X 53 X 30</v>
          </cell>
          <cell r="AE7181" t="str">
            <v>STK</v>
          </cell>
          <cell r="AF7181">
            <v>1</v>
          </cell>
          <cell r="AG7181">
            <v>19</v>
          </cell>
          <cell r="AH7181">
            <v>1</v>
          </cell>
          <cell r="AI7181" t="str">
            <v>STK</v>
          </cell>
          <cell r="AJ7181" t="str">
            <v>PEHA Elektro GmbH &amp; Co. KG</v>
          </cell>
          <cell r="AK7181" t="str">
            <v>PEHA Elektro GmbH &amp; Co. KG</v>
          </cell>
        </row>
        <row r="7182">
          <cell r="C7182" t="str">
            <v>D 6711.19/M-ML</v>
          </cell>
          <cell r="D7182" t="str">
            <v>4851</v>
          </cell>
          <cell r="E7182" t="str">
            <v>15</v>
          </cell>
          <cell r="F7182" t="str">
            <v>1</v>
          </cell>
          <cell r="G7182" t="str">
            <v>01</v>
          </cell>
          <cell r="H7182" t="str">
            <v>01</v>
          </cell>
          <cell r="I7182" t="str">
            <v>1</v>
          </cell>
          <cell r="J7182">
            <v>1</v>
          </cell>
          <cell r="K7182">
            <v>0.31</v>
          </cell>
          <cell r="L7182">
            <v>0.31</v>
          </cell>
          <cell r="M7182" t="str">
            <v>KG</v>
          </cell>
          <cell r="N7182">
            <v>0</v>
          </cell>
          <cell r="P7182" t="str">
            <v>22326122472F382U46</v>
          </cell>
          <cell r="Q7182" t="str">
            <v>4010105663013</v>
          </cell>
          <cell r="R7182" t="str">
            <v>4</v>
          </cell>
          <cell r="S7182" t="str">
            <v>223</v>
          </cell>
          <cell r="T7182" t="str">
            <v>01</v>
          </cell>
          <cell r="V7182" t="str">
            <v>85366990</v>
          </cell>
          <cell r="W7182" t="str">
            <v>DE</v>
          </cell>
          <cell r="X7182" t="str">
            <v>C</v>
          </cell>
          <cell r="Y7182" t="str">
            <v>606</v>
          </cell>
          <cell r="Z7182" t="str">
            <v>EA</v>
          </cell>
          <cell r="AA7182">
            <v>1</v>
          </cell>
          <cell r="AE7182" t="str">
            <v>STK</v>
          </cell>
          <cell r="AF7182">
            <v>1</v>
          </cell>
          <cell r="AG7182">
            <v>19</v>
          </cell>
          <cell r="AH7182">
            <v>1</v>
          </cell>
          <cell r="AI7182" t="str">
            <v>STK</v>
          </cell>
          <cell r="AJ7182" t="str">
            <v>PEHA Elektro GmbH &amp; Co. KG</v>
          </cell>
          <cell r="AK7182" t="str">
            <v>PEHA Elektro GmbH &amp; Co. KG</v>
          </cell>
        </row>
        <row r="7183">
          <cell r="C7183" t="str">
            <v>D 711.19/M-ML</v>
          </cell>
          <cell r="D7183" t="str">
            <v>4851</v>
          </cell>
          <cell r="E7183" t="str">
            <v>15</v>
          </cell>
          <cell r="F7183" t="str">
            <v>1</v>
          </cell>
          <cell r="G7183" t="str">
            <v>01</v>
          </cell>
          <cell r="H7183" t="str">
            <v>01</v>
          </cell>
          <cell r="I7183" t="str">
            <v>1</v>
          </cell>
          <cell r="J7183">
            <v>1</v>
          </cell>
          <cell r="K7183">
            <v>0.02</v>
          </cell>
          <cell r="L7183">
            <v>0.02</v>
          </cell>
          <cell r="M7183" t="str">
            <v>KG</v>
          </cell>
          <cell r="N7183">
            <v>0</v>
          </cell>
          <cell r="P7183" t="str">
            <v>22326122472F382U46</v>
          </cell>
          <cell r="Q7183" t="str">
            <v>4010105663112</v>
          </cell>
          <cell r="R7183" t="str">
            <v>4</v>
          </cell>
          <cell r="S7183" t="str">
            <v>223</v>
          </cell>
          <cell r="T7183" t="str">
            <v>01</v>
          </cell>
          <cell r="V7183" t="str">
            <v>85365080</v>
          </cell>
          <cell r="W7183" t="str">
            <v>DE</v>
          </cell>
          <cell r="X7183" t="str">
            <v>W</v>
          </cell>
          <cell r="Y7183" t="str">
            <v>606</v>
          </cell>
          <cell r="Z7183" t="str">
            <v>EA</v>
          </cell>
          <cell r="AA7183">
            <v>200</v>
          </cell>
          <cell r="AB7183" t="str">
            <v>51 X 51 X 2</v>
          </cell>
          <cell r="AE7183" t="str">
            <v>STK</v>
          </cell>
          <cell r="AF7183">
            <v>1</v>
          </cell>
          <cell r="AG7183">
            <v>19</v>
          </cell>
          <cell r="AH7183">
            <v>1</v>
          </cell>
          <cell r="AI7183" t="str">
            <v>STK</v>
          </cell>
          <cell r="AJ7183" t="str">
            <v>PEHA Elektro GmbH &amp; Co. KG</v>
          </cell>
          <cell r="AK7183" t="str">
            <v>PEHA Elektro GmbH &amp; Co. KG</v>
          </cell>
        </row>
        <row r="7184">
          <cell r="C7184" t="str">
            <v>D 772.13/M</v>
          </cell>
          <cell r="D7184" t="str">
            <v>4851</v>
          </cell>
          <cell r="E7184" t="str">
            <v>15</v>
          </cell>
          <cell r="F7184" t="str">
            <v>1</v>
          </cell>
          <cell r="G7184" t="str">
            <v>01</v>
          </cell>
          <cell r="H7184" t="str">
            <v>01</v>
          </cell>
          <cell r="I7184" t="str">
            <v>1</v>
          </cell>
          <cell r="J7184">
            <v>1</v>
          </cell>
          <cell r="K7184">
            <v>8.9999999999999993E-3</v>
          </cell>
          <cell r="L7184">
            <v>8.9999999999999993E-3</v>
          </cell>
          <cell r="M7184" t="str">
            <v>KG</v>
          </cell>
          <cell r="N7184">
            <v>0</v>
          </cell>
          <cell r="P7184" t="str">
            <v>22326122472F382U46</v>
          </cell>
          <cell r="Q7184" t="str">
            <v>4010105663211</v>
          </cell>
          <cell r="R7184" t="str">
            <v>4</v>
          </cell>
          <cell r="S7184" t="str">
            <v>223</v>
          </cell>
          <cell r="T7184" t="str">
            <v>01</v>
          </cell>
          <cell r="V7184" t="str">
            <v>85389099</v>
          </cell>
          <cell r="W7184" t="str">
            <v>DE</v>
          </cell>
          <cell r="X7184" t="str">
            <v>C</v>
          </cell>
          <cell r="Y7184" t="str">
            <v>606</v>
          </cell>
          <cell r="Z7184" t="str">
            <v>EA</v>
          </cell>
          <cell r="AA7184">
            <v>1</v>
          </cell>
          <cell r="AE7184" t="str">
            <v>STK</v>
          </cell>
          <cell r="AF7184">
            <v>1</v>
          </cell>
          <cell r="AG7184">
            <v>19</v>
          </cell>
          <cell r="AH7184">
            <v>1</v>
          </cell>
          <cell r="AI7184" t="str">
            <v>STK</v>
          </cell>
          <cell r="AJ7184" t="str">
            <v>PEHA Elektro GmbH &amp; Co. KG</v>
          </cell>
          <cell r="AK7184" t="str">
            <v>PEHA Elektro GmbH &amp; Co. KG</v>
          </cell>
        </row>
        <row r="7185">
          <cell r="C7185" t="str">
            <v>D 791.19 F2/M</v>
          </cell>
          <cell r="D7185" t="str">
            <v>4851</v>
          </cell>
          <cell r="E7185" t="str">
            <v>15</v>
          </cell>
          <cell r="F7185" t="str">
            <v>1</v>
          </cell>
          <cell r="G7185" t="str">
            <v>01</v>
          </cell>
          <cell r="H7185" t="str">
            <v>01</v>
          </cell>
          <cell r="I7185" t="str">
            <v>1</v>
          </cell>
          <cell r="J7185">
            <v>1</v>
          </cell>
          <cell r="K7185">
            <v>8.9999999999999993E-3</v>
          </cell>
          <cell r="L7185">
            <v>8.9999999999999993E-3</v>
          </cell>
          <cell r="M7185" t="str">
            <v>KG</v>
          </cell>
          <cell r="N7185">
            <v>0</v>
          </cell>
          <cell r="P7185" t="str">
            <v>22326122472F382U46</v>
          </cell>
          <cell r="Q7185" t="str">
            <v>4010105663419</v>
          </cell>
          <cell r="R7185" t="str">
            <v>4</v>
          </cell>
          <cell r="S7185" t="str">
            <v>223</v>
          </cell>
          <cell r="T7185" t="str">
            <v>01</v>
          </cell>
          <cell r="V7185" t="str">
            <v>85389099</v>
          </cell>
          <cell r="W7185" t="str">
            <v>DE</v>
          </cell>
          <cell r="X7185" t="str">
            <v>W</v>
          </cell>
          <cell r="Y7185" t="str">
            <v>606</v>
          </cell>
          <cell r="Z7185" t="str">
            <v>EA</v>
          </cell>
          <cell r="AA7185">
            <v>1</v>
          </cell>
          <cell r="AB7185" t="str">
            <v>075 X 075 X 075</v>
          </cell>
          <cell r="AE7185" t="str">
            <v>STK</v>
          </cell>
          <cell r="AF7185">
            <v>1</v>
          </cell>
          <cell r="AG7185">
            <v>19</v>
          </cell>
          <cell r="AH7185">
            <v>1</v>
          </cell>
          <cell r="AI7185" t="str">
            <v>STK</v>
          </cell>
          <cell r="AJ7185" t="str">
            <v>PEHA Elektro GmbH &amp; Co. KG</v>
          </cell>
          <cell r="AK7185" t="str">
            <v>PEHA Elektro GmbH &amp; Co. KG</v>
          </cell>
        </row>
        <row r="7186">
          <cell r="C7186" t="str">
            <v>D 6771/16.19 CH-S/M</v>
          </cell>
          <cell r="D7186" t="str">
            <v>4851</v>
          </cell>
          <cell r="E7186" t="str">
            <v>15</v>
          </cell>
          <cell r="F7186" t="str">
            <v>1</v>
          </cell>
          <cell r="G7186" t="str">
            <v>01</v>
          </cell>
          <cell r="H7186" t="str">
            <v>01</v>
          </cell>
          <cell r="I7186" t="str">
            <v>1</v>
          </cell>
          <cell r="J7186">
            <v>1</v>
          </cell>
          <cell r="K7186">
            <v>8.9999999999999993E-3</v>
          </cell>
          <cell r="L7186">
            <v>8.9999999999999993E-3</v>
          </cell>
          <cell r="M7186" t="str">
            <v>KG</v>
          </cell>
          <cell r="N7186">
            <v>0</v>
          </cell>
          <cell r="P7186" t="str">
            <v>22326122472F382U46</v>
          </cell>
          <cell r="Q7186" t="str">
            <v>4010105663518</v>
          </cell>
          <cell r="R7186" t="str">
            <v>4</v>
          </cell>
          <cell r="S7186" t="str">
            <v>223</v>
          </cell>
          <cell r="T7186" t="str">
            <v>01</v>
          </cell>
          <cell r="V7186" t="str">
            <v>85366990</v>
          </cell>
          <cell r="W7186" t="str">
            <v>HU</v>
          </cell>
          <cell r="X7186" t="str">
            <v>C</v>
          </cell>
          <cell r="Y7186" t="str">
            <v>606</v>
          </cell>
          <cell r="Z7186" t="str">
            <v>EA</v>
          </cell>
          <cell r="AA7186">
            <v>100</v>
          </cell>
          <cell r="AE7186" t="str">
            <v>STK</v>
          </cell>
          <cell r="AF7186">
            <v>1</v>
          </cell>
          <cell r="AG7186">
            <v>19</v>
          </cell>
          <cell r="AH7186">
            <v>1</v>
          </cell>
          <cell r="AI7186" t="str">
            <v>STK</v>
          </cell>
          <cell r="AJ7186" t="str">
            <v>PEHA Elektro GmbH &amp; Co. KG</v>
          </cell>
          <cell r="AK7186" t="str">
            <v>PEHA Elektro GmbH &amp; Co. KG</v>
          </cell>
        </row>
        <row r="7187">
          <cell r="C7187" t="str">
            <v>D 6711.02 SK NA WI WE S/M</v>
          </cell>
          <cell r="D7187" t="str">
            <v>4851</v>
          </cell>
          <cell r="E7187" t="str">
            <v>15</v>
          </cell>
          <cell r="F7187" t="str">
            <v>1</v>
          </cell>
          <cell r="G7187" t="str">
            <v>01</v>
          </cell>
          <cell r="H7187" t="str">
            <v>02</v>
          </cell>
          <cell r="I7187" t="str">
            <v>2</v>
          </cell>
          <cell r="J7187">
            <v>1</v>
          </cell>
          <cell r="K7187">
            <v>8.9999999999999993E-3</v>
          </cell>
          <cell r="L7187">
            <v>8.9999999999999993E-3</v>
          </cell>
          <cell r="M7187" t="str">
            <v>KG</v>
          </cell>
          <cell r="N7187">
            <v>0</v>
          </cell>
          <cell r="P7187" t="str">
            <v>22326122472F382U46</v>
          </cell>
          <cell r="Q7187" t="str">
            <v>4010105663631</v>
          </cell>
          <cell r="R7187" t="str">
            <v>3</v>
          </cell>
          <cell r="S7187" t="str">
            <v>223</v>
          </cell>
          <cell r="T7187" t="str">
            <v>01</v>
          </cell>
          <cell r="V7187" t="str">
            <v>85366990</v>
          </cell>
          <cell r="W7187" t="str">
            <v>DE</v>
          </cell>
          <cell r="X7187" t="str">
            <v>C</v>
          </cell>
          <cell r="Y7187" t="str">
            <v>992</v>
          </cell>
          <cell r="Z7187" t="str">
            <v>EA</v>
          </cell>
          <cell r="AA7187">
            <v>1</v>
          </cell>
          <cell r="AE7187" t="str">
            <v>STK</v>
          </cell>
          <cell r="AF7187">
            <v>1</v>
          </cell>
          <cell r="AG7187">
            <v>19</v>
          </cell>
          <cell r="AH7187">
            <v>1</v>
          </cell>
          <cell r="AI7187" t="str">
            <v>STK</v>
          </cell>
          <cell r="AJ7187" t="str">
            <v>PEHA Elektro GmbH &amp; Co. KG</v>
          </cell>
          <cell r="AK7187" t="str">
            <v>PEHA Elektro GmbH &amp; Co. KG</v>
          </cell>
        </row>
        <row r="7188">
          <cell r="C7188" t="str">
            <v>D 711.19/M</v>
          </cell>
          <cell r="D7188" t="str">
            <v>4851</v>
          </cell>
          <cell r="E7188" t="str">
            <v>15</v>
          </cell>
          <cell r="F7188" t="str">
            <v>1</v>
          </cell>
          <cell r="G7188" t="str">
            <v>01</v>
          </cell>
          <cell r="H7188" t="str">
            <v>01</v>
          </cell>
          <cell r="I7188" t="str">
            <v>1</v>
          </cell>
          <cell r="J7188">
            <v>1</v>
          </cell>
          <cell r="K7188">
            <v>0.02</v>
          </cell>
          <cell r="L7188">
            <v>1.9E-2</v>
          </cell>
          <cell r="M7188" t="str">
            <v>KG</v>
          </cell>
          <cell r="N7188">
            <v>0</v>
          </cell>
          <cell r="P7188" t="str">
            <v>22326122472F382U46</v>
          </cell>
          <cell r="Q7188" t="str">
            <v>4010105665116</v>
          </cell>
          <cell r="R7188" t="str">
            <v>4</v>
          </cell>
          <cell r="S7188" t="str">
            <v>223</v>
          </cell>
          <cell r="T7188" t="str">
            <v>01</v>
          </cell>
          <cell r="V7188" t="str">
            <v>85365080</v>
          </cell>
          <cell r="W7188" t="str">
            <v>DE</v>
          </cell>
          <cell r="X7188" t="str">
            <v>C</v>
          </cell>
          <cell r="Y7188" t="str">
            <v>606</v>
          </cell>
          <cell r="Z7188" t="str">
            <v>EA</v>
          </cell>
          <cell r="AA7188">
            <v>200</v>
          </cell>
          <cell r="AE7188" t="str">
            <v>STK</v>
          </cell>
          <cell r="AF7188">
            <v>1</v>
          </cell>
          <cell r="AG7188">
            <v>19</v>
          </cell>
          <cell r="AH7188">
            <v>1</v>
          </cell>
          <cell r="AI7188" t="str">
            <v>STK</v>
          </cell>
          <cell r="AJ7188" t="str">
            <v>PEHA Elektro GmbH &amp; Co. KG</v>
          </cell>
          <cell r="AK7188" t="str">
            <v>PEHA Elektro GmbH &amp; Co. KG</v>
          </cell>
        </row>
        <row r="7189">
          <cell r="C7189" t="str">
            <v>D 712.19/M</v>
          </cell>
          <cell r="D7189" t="str">
            <v>4851</v>
          </cell>
          <cell r="E7189" t="str">
            <v>15</v>
          </cell>
          <cell r="F7189" t="str">
            <v>1</v>
          </cell>
          <cell r="G7189" t="str">
            <v>01</v>
          </cell>
          <cell r="H7189" t="str">
            <v>01</v>
          </cell>
          <cell r="I7189" t="str">
            <v>1</v>
          </cell>
          <cell r="J7189">
            <v>1</v>
          </cell>
          <cell r="K7189">
            <v>0.03</v>
          </cell>
          <cell r="L7189">
            <v>0.03</v>
          </cell>
          <cell r="M7189" t="str">
            <v>KG</v>
          </cell>
          <cell r="N7189">
            <v>0</v>
          </cell>
          <cell r="P7189" t="str">
            <v>22326122472F382U46</v>
          </cell>
          <cell r="Q7189" t="str">
            <v>4010105665215</v>
          </cell>
          <cell r="R7189" t="str">
            <v>4</v>
          </cell>
          <cell r="S7189" t="str">
            <v>223</v>
          </cell>
          <cell r="T7189" t="str">
            <v>01</v>
          </cell>
          <cell r="V7189" t="str">
            <v>85365080</v>
          </cell>
          <cell r="W7189" t="str">
            <v>DE</v>
          </cell>
          <cell r="X7189" t="str">
            <v>C</v>
          </cell>
          <cell r="Y7189" t="str">
            <v>606</v>
          </cell>
          <cell r="Z7189" t="str">
            <v>EA</v>
          </cell>
          <cell r="AA7189">
            <v>200</v>
          </cell>
          <cell r="AE7189" t="str">
            <v>STK</v>
          </cell>
          <cell r="AF7189">
            <v>1</v>
          </cell>
          <cell r="AG7189">
            <v>19</v>
          </cell>
          <cell r="AH7189">
            <v>1</v>
          </cell>
          <cell r="AI7189" t="str">
            <v>STK</v>
          </cell>
          <cell r="AJ7189" t="str">
            <v>PEHA Elektro GmbH &amp; Co. KG</v>
          </cell>
          <cell r="AK7189" t="str">
            <v>PEHA Elektro GmbH &amp; Co. KG</v>
          </cell>
        </row>
        <row r="7190">
          <cell r="C7190" t="str">
            <v>D 716.19/M</v>
          </cell>
          <cell r="D7190" t="str">
            <v>4851</v>
          </cell>
          <cell r="E7190" t="str">
            <v>15</v>
          </cell>
          <cell r="F7190" t="str">
            <v>1</v>
          </cell>
          <cell r="G7190" t="str">
            <v>01</v>
          </cell>
          <cell r="H7190" t="str">
            <v>01</v>
          </cell>
          <cell r="I7190" t="str">
            <v>1</v>
          </cell>
          <cell r="J7190">
            <v>1</v>
          </cell>
          <cell r="K7190">
            <v>0.03</v>
          </cell>
          <cell r="L7190">
            <v>0.03</v>
          </cell>
          <cell r="M7190" t="str">
            <v>KG</v>
          </cell>
          <cell r="N7190">
            <v>0</v>
          </cell>
          <cell r="P7190" t="str">
            <v>22326122472F382U46</v>
          </cell>
          <cell r="Q7190" t="str">
            <v>4010105665611</v>
          </cell>
          <cell r="R7190" t="str">
            <v>4</v>
          </cell>
          <cell r="S7190" t="str">
            <v>223</v>
          </cell>
          <cell r="T7190" t="str">
            <v>01</v>
          </cell>
          <cell r="V7190" t="str">
            <v>85365080</v>
          </cell>
          <cell r="W7190" t="str">
            <v>HU</v>
          </cell>
          <cell r="X7190" t="str">
            <v>C</v>
          </cell>
          <cell r="Y7190" t="str">
            <v>606</v>
          </cell>
          <cell r="Z7190" t="str">
            <v>EA</v>
          </cell>
          <cell r="AA7190">
            <v>200</v>
          </cell>
          <cell r="AE7190" t="str">
            <v>STK</v>
          </cell>
          <cell r="AF7190">
            <v>1</v>
          </cell>
          <cell r="AG7190">
            <v>19</v>
          </cell>
          <cell r="AH7190">
            <v>1</v>
          </cell>
          <cell r="AI7190" t="str">
            <v>STK</v>
          </cell>
          <cell r="AJ7190" t="str">
            <v>PEHA Elektro GmbH &amp; Co. KG</v>
          </cell>
          <cell r="AK7190" t="str">
            <v>PEHA Elektro GmbH &amp; Co. KG</v>
          </cell>
        </row>
        <row r="7191">
          <cell r="C7191" t="str">
            <v>D 6711.19/M</v>
          </cell>
          <cell r="D7191" t="str">
            <v>4851</v>
          </cell>
          <cell r="E7191" t="str">
            <v>15</v>
          </cell>
          <cell r="F7191" t="str">
            <v>1</v>
          </cell>
          <cell r="G7191" t="str">
            <v>01</v>
          </cell>
          <cell r="H7191" t="str">
            <v>01</v>
          </cell>
          <cell r="I7191" t="str">
            <v>1</v>
          </cell>
          <cell r="J7191">
            <v>1</v>
          </cell>
          <cell r="K7191">
            <v>0.03</v>
          </cell>
          <cell r="L7191">
            <v>0.03</v>
          </cell>
          <cell r="M7191" t="str">
            <v>KG</v>
          </cell>
          <cell r="N7191">
            <v>0</v>
          </cell>
          <cell r="P7191" t="str">
            <v>22326122472F382U46</v>
          </cell>
          <cell r="Q7191" t="str">
            <v>4010105667011</v>
          </cell>
          <cell r="R7191" t="str">
            <v>4</v>
          </cell>
          <cell r="S7191" t="str">
            <v>223</v>
          </cell>
          <cell r="T7191" t="str">
            <v>01</v>
          </cell>
          <cell r="V7191" t="str">
            <v>85366990</v>
          </cell>
          <cell r="W7191" t="str">
            <v>DE</v>
          </cell>
          <cell r="X7191" t="str">
            <v>C</v>
          </cell>
          <cell r="Y7191" t="str">
            <v>606</v>
          </cell>
          <cell r="Z7191" t="str">
            <v>EA</v>
          </cell>
          <cell r="AA7191">
            <v>1</v>
          </cell>
          <cell r="AE7191" t="str">
            <v>STK</v>
          </cell>
          <cell r="AF7191">
            <v>1</v>
          </cell>
          <cell r="AG7191">
            <v>19</v>
          </cell>
          <cell r="AH7191">
            <v>1</v>
          </cell>
          <cell r="AI7191" t="str">
            <v>STK</v>
          </cell>
          <cell r="AJ7191" t="str">
            <v>PEHA Elektro GmbH &amp; Co. KG</v>
          </cell>
          <cell r="AK7191" t="str">
            <v>PEHA Elektro GmbH &amp; Co. KG</v>
          </cell>
        </row>
        <row r="7192">
          <cell r="C7192" t="str">
            <v>D 6771.19 GB/M</v>
          </cell>
          <cell r="D7192" t="str">
            <v>4851</v>
          </cell>
          <cell r="E7192" t="str">
            <v>15</v>
          </cell>
          <cell r="F7192" t="str">
            <v>1</v>
          </cell>
          <cell r="G7192" t="str">
            <v>01</v>
          </cell>
          <cell r="H7192" t="str">
            <v>01</v>
          </cell>
          <cell r="I7192" t="str">
            <v>1</v>
          </cell>
          <cell r="J7192">
            <v>1</v>
          </cell>
          <cell r="K7192">
            <v>0.03</v>
          </cell>
          <cell r="L7192">
            <v>0.03</v>
          </cell>
          <cell r="M7192" t="str">
            <v>KG</v>
          </cell>
          <cell r="N7192">
            <v>0</v>
          </cell>
          <cell r="P7192" t="str">
            <v>22326122472F382U46</v>
          </cell>
          <cell r="Q7192" t="str">
            <v>4010105667516</v>
          </cell>
          <cell r="R7192" t="str">
            <v>4</v>
          </cell>
          <cell r="S7192" t="str">
            <v>223</v>
          </cell>
          <cell r="T7192" t="str">
            <v>01</v>
          </cell>
          <cell r="V7192" t="str">
            <v>85366990</v>
          </cell>
          <cell r="W7192" t="str">
            <v>HU</v>
          </cell>
          <cell r="X7192" t="str">
            <v>W</v>
          </cell>
          <cell r="Y7192" t="str">
            <v>606</v>
          </cell>
          <cell r="Z7192" t="str">
            <v>EA</v>
          </cell>
          <cell r="AA7192">
            <v>200</v>
          </cell>
          <cell r="AE7192" t="str">
            <v>STK</v>
          </cell>
          <cell r="AF7192">
            <v>1</v>
          </cell>
          <cell r="AG7192">
            <v>19</v>
          </cell>
          <cell r="AH7192">
            <v>1</v>
          </cell>
          <cell r="AI7192" t="str">
            <v>STK</v>
          </cell>
          <cell r="AJ7192" t="str">
            <v>PEHA Elektro GmbH &amp; Co. KG</v>
          </cell>
          <cell r="AK7192" t="str">
            <v>PEHA Elektro GmbH &amp; Co. KG</v>
          </cell>
        </row>
        <row r="7193">
          <cell r="C7193" t="str">
            <v>D 6771.19 K SI O.A./M</v>
          </cell>
          <cell r="D7193" t="str">
            <v>4851</v>
          </cell>
          <cell r="E7193" t="str">
            <v>15</v>
          </cell>
          <cell r="F7193" t="str">
            <v>1</v>
          </cell>
          <cell r="G7193" t="str">
            <v>01</v>
          </cell>
          <cell r="H7193" t="str">
            <v>01</v>
          </cell>
          <cell r="I7193" t="str">
            <v>1</v>
          </cell>
          <cell r="J7193">
            <v>1</v>
          </cell>
          <cell r="K7193">
            <v>4.1000000000000002E-2</v>
          </cell>
          <cell r="L7193">
            <v>0.04</v>
          </cell>
          <cell r="M7193" t="str">
            <v>KG</v>
          </cell>
          <cell r="N7193">
            <v>0</v>
          </cell>
          <cell r="P7193" t="str">
            <v>22326122472F382U41</v>
          </cell>
          <cell r="Q7193" t="str">
            <v>4010105667813</v>
          </cell>
          <cell r="R7193" t="str">
            <v>3</v>
          </cell>
          <cell r="S7193" t="str">
            <v>223</v>
          </cell>
          <cell r="T7193" t="str">
            <v>01</v>
          </cell>
          <cell r="V7193" t="str">
            <v>85366990</v>
          </cell>
          <cell r="W7193" t="str">
            <v>DE</v>
          </cell>
          <cell r="X7193" t="str">
            <v>W</v>
          </cell>
          <cell r="Y7193" t="str">
            <v>606</v>
          </cell>
          <cell r="Z7193" t="str">
            <v>EA</v>
          </cell>
          <cell r="AA7193">
            <v>1</v>
          </cell>
          <cell r="AB7193" t="str">
            <v>55 X 55 X 46</v>
          </cell>
          <cell r="AE7193" t="str">
            <v>STK</v>
          </cell>
          <cell r="AF7193">
            <v>1</v>
          </cell>
          <cell r="AG7193">
            <v>19</v>
          </cell>
          <cell r="AH7193">
            <v>1</v>
          </cell>
          <cell r="AI7193" t="str">
            <v>STK</v>
          </cell>
          <cell r="AJ7193" t="str">
            <v>PEHA Elektro GmbH &amp; Co. KG</v>
          </cell>
          <cell r="AK7193" t="str">
            <v>PEHA Elektro GmbH &amp; Co. KG</v>
          </cell>
        </row>
        <row r="7194">
          <cell r="C7194" t="str">
            <v>D 1711.19 SI/M</v>
          </cell>
          <cell r="D7194" t="str">
            <v>4851</v>
          </cell>
          <cell r="E7194" t="str">
            <v>15</v>
          </cell>
          <cell r="F7194" t="str">
            <v>1</v>
          </cell>
          <cell r="G7194" t="str">
            <v>01</v>
          </cell>
          <cell r="H7194" t="str">
            <v>01</v>
          </cell>
          <cell r="I7194" t="str">
            <v>1</v>
          </cell>
          <cell r="J7194">
            <v>1</v>
          </cell>
          <cell r="K7194">
            <v>4.1000000000000002E-2</v>
          </cell>
          <cell r="L7194">
            <v>0.04</v>
          </cell>
          <cell r="M7194" t="str">
            <v>KG</v>
          </cell>
          <cell r="N7194">
            <v>0</v>
          </cell>
          <cell r="P7194" t="str">
            <v>22326122472F382U46</v>
          </cell>
          <cell r="Q7194" t="str">
            <v>4010105667912</v>
          </cell>
          <cell r="R7194" t="str">
            <v>4</v>
          </cell>
          <cell r="S7194" t="str">
            <v>223</v>
          </cell>
          <cell r="T7194" t="str">
            <v>01</v>
          </cell>
          <cell r="V7194" t="str">
            <v>85366990</v>
          </cell>
          <cell r="W7194" t="str">
            <v>DE</v>
          </cell>
          <cell r="X7194" t="str">
            <v>C</v>
          </cell>
          <cell r="Y7194" t="str">
            <v>606</v>
          </cell>
          <cell r="Z7194" t="str">
            <v>EA</v>
          </cell>
          <cell r="AA7194">
            <v>1</v>
          </cell>
          <cell r="AE7194" t="str">
            <v>STK</v>
          </cell>
          <cell r="AF7194">
            <v>1</v>
          </cell>
          <cell r="AG7194">
            <v>19</v>
          </cell>
          <cell r="AH7194">
            <v>1</v>
          </cell>
          <cell r="AI7194" t="str">
            <v>STK</v>
          </cell>
          <cell r="AJ7194" t="str">
            <v>PEHA Elektro GmbH &amp; Co. KG</v>
          </cell>
          <cell r="AK7194" t="str">
            <v>PEHA Elektro GmbH &amp; Co. KG</v>
          </cell>
        </row>
        <row r="7195">
          <cell r="C7195" t="str">
            <v>D 771.19/M</v>
          </cell>
          <cell r="D7195" t="str">
            <v>4851</v>
          </cell>
          <cell r="E7195" t="str">
            <v>15</v>
          </cell>
          <cell r="F7195" t="str">
            <v>1</v>
          </cell>
          <cell r="G7195" t="str">
            <v>01</v>
          </cell>
          <cell r="H7195" t="str">
            <v>01</v>
          </cell>
          <cell r="I7195" t="str">
            <v>1</v>
          </cell>
          <cell r="J7195">
            <v>1</v>
          </cell>
          <cell r="K7195">
            <v>5.5E-2</v>
          </cell>
          <cell r="L7195">
            <v>5.5E-2</v>
          </cell>
          <cell r="M7195" t="str">
            <v>KG</v>
          </cell>
          <cell r="N7195">
            <v>0</v>
          </cell>
          <cell r="P7195" t="str">
            <v>22326122472F382U46</v>
          </cell>
          <cell r="Q7195" t="str">
            <v>4010105668117</v>
          </cell>
          <cell r="R7195" t="str">
            <v>4</v>
          </cell>
          <cell r="S7195" t="str">
            <v>223</v>
          </cell>
          <cell r="T7195" t="str">
            <v>01</v>
          </cell>
          <cell r="V7195" t="str">
            <v>85389099</v>
          </cell>
          <cell r="W7195" t="str">
            <v>DE</v>
          </cell>
          <cell r="X7195" t="str">
            <v>C</v>
          </cell>
          <cell r="Y7195" t="str">
            <v>606</v>
          </cell>
          <cell r="Z7195" t="str">
            <v>EA</v>
          </cell>
          <cell r="AA7195">
            <v>1</v>
          </cell>
          <cell r="AE7195" t="str">
            <v>STK</v>
          </cell>
          <cell r="AF7195">
            <v>1</v>
          </cell>
          <cell r="AG7195">
            <v>19</v>
          </cell>
          <cell r="AH7195">
            <v>1</v>
          </cell>
          <cell r="AI7195" t="str">
            <v>STK</v>
          </cell>
          <cell r="AJ7195" t="str">
            <v>PEHA Elektro GmbH &amp; Co. KG</v>
          </cell>
          <cell r="AK7195" t="str">
            <v>PEHA Elektro GmbH &amp; Co. KG</v>
          </cell>
        </row>
        <row r="7196">
          <cell r="C7196" t="str">
            <v>D 772.19/M</v>
          </cell>
          <cell r="D7196" t="str">
            <v>4851</v>
          </cell>
          <cell r="E7196" t="str">
            <v>15</v>
          </cell>
          <cell r="F7196" t="str">
            <v>1</v>
          </cell>
          <cell r="G7196" t="str">
            <v>01</v>
          </cell>
          <cell r="H7196" t="str">
            <v>01</v>
          </cell>
          <cell r="I7196" t="str">
            <v>1</v>
          </cell>
          <cell r="J7196">
            <v>1</v>
          </cell>
          <cell r="K7196">
            <v>1E-3</v>
          </cell>
          <cell r="L7196">
            <v>1E-3</v>
          </cell>
          <cell r="M7196" t="str">
            <v>KG</v>
          </cell>
          <cell r="N7196">
            <v>0</v>
          </cell>
          <cell r="P7196" t="str">
            <v>22326122472F382U46</v>
          </cell>
          <cell r="Q7196" t="str">
            <v>4010105668216</v>
          </cell>
          <cell r="R7196" t="str">
            <v>4</v>
          </cell>
          <cell r="S7196" t="str">
            <v>223</v>
          </cell>
          <cell r="T7196" t="str">
            <v>01</v>
          </cell>
          <cell r="V7196" t="str">
            <v>85389099</v>
          </cell>
          <cell r="W7196" t="str">
            <v>DE</v>
          </cell>
          <cell r="X7196" t="str">
            <v>C</v>
          </cell>
          <cell r="Y7196" t="str">
            <v>606</v>
          </cell>
          <cell r="Z7196" t="str">
            <v>EA</v>
          </cell>
          <cell r="AA7196">
            <v>1</v>
          </cell>
          <cell r="AB7196" t="str">
            <v>115 X 60 X 10</v>
          </cell>
          <cell r="AE7196" t="str">
            <v>STK</v>
          </cell>
          <cell r="AF7196">
            <v>1</v>
          </cell>
          <cell r="AG7196">
            <v>19</v>
          </cell>
          <cell r="AH7196">
            <v>1</v>
          </cell>
          <cell r="AI7196" t="str">
            <v>STK</v>
          </cell>
          <cell r="AJ7196" t="str">
            <v>PEHA Elektro GmbH &amp; Co. KG</v>
          </cell>
          <cell r="AK7196" t="str">
            <v>PEHA Elektro GmbH &amp; Co. KG</v>
          </cell>
        </row>
        <row r="7197">
          <cell r="C7197" t="str">
            <v>D 773.19/M</v>
          </cell>
          <cell r="D7197" t="str">
            <v>4851</v>
          </cell>
          <cell r="E7197" t="str">
            <v>15</v>
          </cell>
          <cell r="F7197" t="str">
            <v>1</v>
          </cell>
          <cell r="G7197" t="str">
            <v>01</v>
          </cell>
          <cell r="H7197" t="str">
            <v>01</v>
          </cell>
          <cell r="I7197" t="str">
            <v>1</v>
          </cell>
          <cell r="J7197">
            <v>1</v>
          </cell>
          <cell r="K7197">
            <v>1.2999999999999999E-2</v>
          </cell>
          <cell r="L7197">
            <v>1.2E-2</v>
          </cell>
          <cell r="M7197" t="str">
            <v>KG</v>
          </cell>
          <cell r="N7197">
            <v>0</v>
          </cell>
          <cell r="P7197" t="str">
            <v>22326122472F382U46</v>
          </cell>
          <cell r="Q7197" t="str">
            <v>4010105668315</v>
          </cell>
          <cell r="R7197" t="str">
            <v>4</v>
          </cell>
          <cell r="S7197" t="str">
            <v>223</v>
          </cell>
          <cell r="T7197" t="str">
            <v>01</v>
          </cell>
          <cell r="V7197" t="str">
            <v>85389099</v>
          </cell>
          <cell r="W7197" t="str">
            <v>DE</v>
          </cell>
          <cell r="X7197" t="str">
            <v>C</v>
          </cell>
          <cell r="Y7197" t="str">
            <v>606</v>
          </cell>
          <cell r="Z7197" t="str">
            <v>EA</v>
          </cell>
          <cell r="AA7197">
            <v>1</v>
          </cell>
          <cell r="AE7197" t="str">
            <v>STK</v>
          </cell>
          <cell r="AF7197">
            <v>1</v>
          </cell>
          <cell r="AG7197">
            <v>19</v>
          </cell>
          <cell r="AH7197">
            <v>1</v>
          </cell>
          <cell r="AI7197" t="str">
            <v>STK</v>
          </cell>
          <cell r="AJ7197" t="str">
            <v>PEHA Elektro GmbH &amp; Co. KG</v>
          </cell>
          <cell r="AK7197" t="str">
            <v>PEHA Elektro GmbH &amp; Co. KG</v>
          </cell>
        </row>
        <row r="7198">
          <cell r="C7198" t="str">
            <v>D 773.19 R/M</v>
          </cell>
          <cell r="D7198" t="str">
            <v>4851</v>
          </cell>
          <cell r="E7198" t="str">
            <v>15</v>
          </cell>
          <cell r="F7198" t="str">
            <v>1</v>
          </cell>
          <cell r="G7198" t="str">
            <v>01</v>
          </cell>
          <cell r="H7198" t="str">
            <v>01</v>
          </cell>
          <cell r="I7198" t="str">
            <v>1</v>
          </cell>
          <cell r="J7198">
            <v>1</v>
          </cell>
          <cell r="K7198">
            <v>1.2999999999999999E-2</v>
          </cell>
          <cell r="L7198">
            <v>1.2E-2</v>
          </cell>
          <cell r="M7198" t="str">
            <v>KG</v>
          </cell>
          <cell r="N7198">
            <v>0</v>
          </cell>
          <cell r="P7198" t="str">
            <v>22326122472F382U46</v>
          </cell>
          <cell r="Q7198" t="str">
            <v>4010105668414</v>
          </cell>
          <cell r="R7198" t="str">
            <v>4</v>
          </cell>
          <cell r="S7198" t="str">
            <v>223</v>
          </cell>
          <cell r="T7198" t="str">
            <v>01</v>
          </cell>
          <cell r="V7198" t="str">
            <v>85389099</v>
          </cell>
          <cell r="W7198" t="str">
            <v>DE</v>
          </cell>
          <cell r="X7198" t="str">
            <v>C</v>
          </cell>
          <cell r="Y7198" t="str">
            <v>606</v>
          </cell>
          <cell r="Z7198" t="str">
            <v>EA</v>
          </cell>
          <cell r="AA7198">
            <v>1</v>
          </cell>
          <cell r="AE7198" t="str">
            <v>STK</v>
          </cell>
          <cell r="AF7198">
            <v>1</v>
          </cell>
          <cell r="AG7198">
            <v>19</v>
          </cell>
          <cell r="AH7198">
            <v>1</v>
          </cell>
          <cell r="AI7198" t="str">
            <v>STK</v>
          </cell>
          <cell r="AJ7198" t="str">
            <v>PEHA Elektro GmbH &amp; Co. KG</v>
          </cell>
          <cell r="AK7198" t="str">
            <v>PEHA Elektro GmbH &amp; Co. KG</v>
          </cell>
        </row>
        <row r="7199">
          <cell r="C7199" t="str">
            <v>D 781.19/M</v>
          </cell>
          <cell r="D7199" t="str">
            <v>4851</v>
          </cell>
          <cell r="E7199" t="str">
            <v>15</v>
          </cell>
          <cell r="F7199" t="str">
            <v>2</v>
          </cell>
          <cell r="G7199" t="str">
            <v>02</v>
          </cell>
          <cell r="H7199" t="str">
            <v>02</v>
          </cell>
          <cell r="I7199" t="str">
            <v>2</v>
          </cell>
          <cell r="J7199">
            <v>1</v>
          </cell>
          <cell r="K7199">
            <v>1.2999999999999999E-2</v>
          </cell>
          <cell r="L7199">
            <v>1.2E-2</v>
          </cell>
          <cell r="M7199" t="str">
            <v>KG</v>
          </cell>
          <cell r="N7199">
            <v>0</v>
          </cell>
          <cell r="P7199" t="str">
            <v>22326122472F382U46</v>
          </cell>
          <cell r="Q7199" t="str">
            <v>4010105668513</v>
          </cell>
          <cell r="R7199" t="str">
            <v>4</v>
          </cell>
          <cell r="S7199" t="str">
            <v>223</v>
          </cell>
          <cell r="T7199" t="str">
            <v>01</v>
          </cell>
          <cell r="V7199" t="str">
            <v>85389099</v>
          </cell>
          <cell r="W7199" t="str">
            <v>DE</v>
          </cell>
          <cell r="X7199" t="str">
            <v>C</v>
          </cell>
          <cell r="Y7199" t="str">
            <v>606</v>
          </cell>
          <cell r="Z7199" t="str">
            <v>EA</v>
          </cell>
          <cell r="AA7199">
            <v>1</v>
          </cell>
          <cell r="AE7199" t="str">
            <v>STK</v>
          </cell>
          <cell r="AF7199">
            <v>1</v>
          </cell>
          <cell r="AG7199">
            <v>19</v>
          </cell>
          <cell r="AH7199">
            <v>1</v>
          </cell>
          <cell r="AI7199" t="str">
            <v>STK</v>
          </cell>
          <cell r="AJ7199" t="str">
            <v>PEHA Elektro GmbH &amp; Co. KG</v>
          </cell>
          <cell r="AK7199" t="str">
            <v>PEHA Elektro GmbH &amp; Co. KG</v>
          </cell>
        </row>
        <row r="7200">
          <cell r="C7200" t="str">
            <v>D 782.19/M</v>
          </cell>
          <cell r="D7200" t="str">
            <v>4851</v>
          </cell>
          <cell r="E7200" t="str">
            <v>15</v>
          </cell>
          <cell r="F7200" t="str">
            <v>2</v>
          </cell>
          <cell r="G7200" t="str">
            <v>02</v>
          </cell>
          <cell r="H7200" t="str">
            <v>02</v>
          </cell>
          <cell r="I7200" t="str">
            <v>2</v>
          </cell>
          <cell r="J7200">
            <v>1</v>
          </cell>
          <cell r="K7200">
            <v>1.2999999999999999E-2</v>
          </cell>
          <cell r="L7200">
            <v>1.2E-2</v>
          </cell>
          <cell r="M7200" t="str">
            <v>KG</v>
          </cell>
          <cell r="N7200">
            <v>0</v>
          </cell>
          <cell r="P7200" t="str">
            <v>22326122472F382U46</v>
          </cell>
          <cell r="Q7200" t="str">
            <v>4010105668612</v>
          </cell>
          <cell r="R7200" t="str">
            <v>4</v>
          </cell>
          <cell r="S7200" t="str">
            <v>223</v>
          </cell>
          <cell r="T7200" t="str">
            <v>01</v>
          </cell>
          <cell r="V7200" t="str">
            <v>85389099</v>
          </cell>
          <cell r="W7200" t="str">
            <v>DE</v>
          </cell>
          <cell r="X7200" t="str">
            <v>C</v>
          </cell>
          <cell r="Y7200" t="str">
            <v>606</v>
          </cell>
          <cell r="Z7200" t="str">
            <v>EA</v>
          </cell>
          <cell r="AA7200">
            <v>1</v>
          </cell>
          <cell r="AE7200" t="str">
            <v>STK</v>
          </cell>
          <cell r="AF7200">
            <v>1</v>
          </cell>
          <cell r="AG7200">
            <v>19</v>
          </cell>
          <cell r="AH7200">
            <v>1</v>
          </cell>
          <cell r="AI7200" t="str">
            <v>STK</v>
          </cell>
          <cell r="AJ7200" t="str">
            <v>PEHA Elektro GmbH &amp; Co. KG</v>
          </cell>
          <cell r="AK7200" t="str">
            <v>PEHA Elektro GmbH &amp; Co. KG</v>
          </cell>
        </row>
        <row r="7201">
          <cell r="C7201" t="str">
            <v>D 791.19/M</v>
          </cell>
          <cell r="D7201" t="str">
            <v>4851</v>
          </cell>
          <cell r="E7201" t="str">
            <v>15</v>
          </cell>
          <cell r="F7201" t="str">
            <v>1</v>
          </cell>
          <cell r="G7201" t="str">
            <v>01</v>
          </cell>
          <cell r="H7201" t="str">
            <v>02</v>
          </cell>
          <cell r="I7201" t="str">
            <v>2</v>
          </cell>
          <cell r="J7201">
            <v>1</v>
          </cell>
          <cell r="K7201">
            <v>1.2999999999999999E-2</v>
          </cell>
          <cell r="L7201">
            <v>1.2E-2</v>
          </cell>
          <cell r="M7201" t="str">
            <v>KG</v>
          </cell>
          <cell r="N7201">
            <v>0</v>
          </cell>
          <cell r="P7201" t="str">
            <v>22326122472F382U46</v>
          </cell>
          <cell r="Q7201" t="str">
            <v>4010105668810</v>
          </cell>
          <cell r="R7201" t="str">
            <v>4</v>
          </cell>
          <cell r="S7201" t="str">
            <v>223</v>
          </cell>
          <cell r="T7201" t="str">
            <v>01</v>
          </cell>
          <cell r="V7201" t="str">
            <v>85389099</v>
          </cell>
          <cell r="W7201" t="str">
            <v>DE</v>
          </cell>
          <cell r="X7201" t="str">
            <v>C</v>
          </cell>
          <cell r="Y7201" t="str">
            <v>606</v>
          </cell>
          <cell r="Z7201" t="str">
            <v>EA</v>
          </cell>
          <cell r="AA7201">
            <v>1</v>
          </cell>
          <cell r="AE7201" t="str">
            <v>STK</v>
          </cell>
          <cell r="AF7201">
            <v>1</v>
          </cell>
          <cell r="AG7201">
            <v>19</v>
          </cell>
          <cell r="AH7201">
            <v>1</v>
          </cell>
          <cell r="AI7201" t="str">
            <v>STK</v>
          </cell>
          <cell r="AJ7201" t="str">
            <v>PEHA Elektro GmbH &amp; Co. KG</v>
          </cell>
          <cell r="AK7201" t="str">
            <v>PEHA Elektro GmbH &amp; Co. KG</v>
          </cell>
        </row>
        <row r="7202">
          <cell r="C7202" t="str">
            <v>D 770.19 K/M</v>
          </cell>
          <cell r="D7202" t="str">
            <v>4851</v>
          </cell>
          <cell r="E7202" t="str">
            <v>15</v>
          </cell>
          <cell r="F7202" t="str">
            <v>2</v>
          </cell>
          <cell r="G7202" t="str">
            <v>02</v>
          </cell>
          <cell r="H7202" t="str">
            <v>02</v>
          </cell>
          <cell r="I7202" t="str">
            <v>2</v>
          </cell>
          <cell r="J7202">
            <v>1</v>
          </cell>
          <cell r="K7202">
            <v>1.2999999999999999E-2</v>
          </cell>
          <cell r="L7202">
            <v>1.2E-2</v>
          </cell>
          <cell r="M7202" t="str">
            <v>KG</v>
          </cell>
          <cell r="N7202">
            <v>0</v>
          </cell>
          <cell r="P7202" t="str">
            <v>22326122472F382U46</v>
          </cell>
          <cell r="Q7202" t="str">
            <v>4010105669015</v>
          </cell>
          <cell r="R7202" t="str">
            <v>4</v>
          </cell>
          <cell r="S7202" t="str">
            <v>223</v>
          </cell>
          <cell r="T7202" t="str">
            <v>01</v>
          </cell>
          <cell r="V7202" t="str">
            <v>85389099</v>
          </cell>
          <cell r="W7202" t="str">
            <v>DE</v>
          </cell>
          <cell r="X7202" t="str">
            <v>C</v>
          </cell>
          <cell r="Y7202" t="str">
            <v>606</v>
          </cell>
          <cell r="Z7202" t="str">
            <v>EA</v>
          </cell>
          <cell r="AA7202">
            <v>1</v>
          </cell>
          <cell r="AE7202" t="str">
            <v>STK</v>
          </cell>
          <cell r="AF7202">
            <v>1</v>
          </cell>
          <cell r="AG7202">
            <v>19</v>
          </cell>
          <cell r="AH7202">
            <v>1</v>
          </cell>
          <cell r="AI7202" t="str">
            <v>STK</v>
          </cell>
          <cell r="AJ7202" t="str">
            <v>PEHA Elektro GmbH &amp; Co. KG</v>
          </cell>
          <cell r="AK7202" t="str">
            <v>PEHA Elektro GmbH &amp; Co. KG</v>
          </cell>
        </row>
        <row r="7203">
          <cell r="C7203" t="str">
            <v>D 740.59/M</v>
          </cell>
          <cell r="D7203" t="str">
            <v>4851</v>
          </cell>
          <cell r="E7203" t="str">
            <v>15</v>
          </cell>
          <cell r="F7203" t="str">
            <v>1</v>
          </cell>
          <cell r="G7203" t="str">
            <v>01</v>
          </cell>
          <cell r="H7203" t="str">
            <v>01</v>
          </cell>
          <cell r="I7203" t="str">
            <v>1</v>
          </cell>
          <cell r="J7203">
            <v>1</v>
          </cell>
          <cell r="K7203">
            <v>5.0000000000000001E-3</v>
          </cell>
          <cell r="L7203">
            <v>5.0000000000000001E-3</v>
          </cell>
          <cell r="M7203" t="str">
            <v>KG</v>
          </cell>
          <cell r="N7203">
            <v>0</v>
          </cell>
          <cell r="P7203" t="str">
            <v>22326122472F382U46</v>
          </cell>
          <cell r="Q7203" t="str">
            <v>4010105670011</v>
          </cell>
          <cell r="R7203" t="str">
            <v>4</v>
          </cell>
          <cell r="S7203" t="str">
            <v>223</v>
          </cell>
          <cell r="T7203" t="str">
            <v>01</v>
          </cell>
          <cell r="V7203" t="str">
            <v>85365080</v>
          </cell>
          <cell r="W7203" t="str">
            <v>DE</v>
          </cell>
          <cell r="X7203" t="str">
            <v>C</v>
          </cell>
          <cell r="Y7203" t="str">
            <v>606</v>
          </cell>
          <cell r="Z7203" t="str">
            <v>EA</v>
          </cell>
          <cell r="AA7203">
            <v>1</v>
          </cell>
          <cell r="AE7203" t="str">
            <v>STK</v>
          </cell>
          <cell r="AF7203">
            <v>1</v>
          </cell>
          <cell r="AG7203">
            <v>19</v>
          </cell>
          <cell r="AH7203">
            <v>1</v>
          </cell>
          <cell r="AI7203" t="str">
            <v>STK</v>
          </cell>
          <cell r="AJ7203" t="str">
            <v>PEHA Elektro GmbH &amp; Co. KG</v>
          </cell>
          <cell r="AK7203" t="str">
            <v>PEHA Elektro GmbH &amp; Co. KG</v>
          </cell>
        </row>
        <row r="7204">
          <cell r="C7204" t="str">
            <v>D 711.61/M</v>
          </cell>
          <cell r="D7204" t="str">
            <v>4851</v>
          </cell>
          <cell r="E7204" t="str">
            <v>15</v>
          </cell>
          <cell r="F7204" t="str">
            <v>1</v>
          </cell>
          <cell r="G7204" t="str">
            <v>01</v>
          </cell>
          <cell r="H7204" t="str">
            <v>02</v>
          </cell>
          <cell r="I7204" t="str">
            <v>2</v>
          </cell>
          <cell r="J7204">
            <v>1</v>
          </cell>
          <cell r="K7204">
            <v>5.0000000000000001E-3</v>
          </cell>
          <cell r="L7204">
            <v>5.0000000000000001E-3</v>
          </cell>
          <cell r="M7204" t="str">
            <v>KG</v>
          </cell>
          <cell r="N7204">
            <v>0</v>
          </cell>
          <cell r="P7204" t="str">
            <v>22326122472F382U46</v>
          </cell>
          <cell r="Q7204" t="str">
            <v>4010105670110</v>
          </cell>
          <cell r="R7204" t="str">
            <v>4</v>
          </cell>
          <cell r="S7204" t="str">
            <v>223</v>
          </cell>
          <cell r="T7204" t="str">
            <v>01</v>
          </cell>
          <cell r="V7204" t="str">
            <v>85365080</v>
          </cell>
          <cell r="W7204" t="str">
            <v>HU</v>
          </cell>
          <cell r="X7204" t="str">
            <v>C</v>
          </cell>
          <cell r="Y7204" t="str">
            <v>606</v>
          </cell>
          <cell r="Z7204" t="str">
            <v>EA</v>
          </cell>
          <cell r="AA7204">
            <v>200</v>
          </cell>
          <cell r="AE7204" t="str">
            <v>STK</v>
          </cell>
          <cell r="AF7204">
            <v>1</v>
          </cell>
          <cell r="AG7204">
            <v>19</v>
          </cell>
          <cell r="AH7204">
            <v>1</v>
          </cell>
          <cell r="AI7204" t="str">
            <v>STK</v>
          </cell>
          <cell r="AJ7204" t="str">
            <v>PEHA Elektro GmbH &amp; Co. KG</v>
          </cell>
          <cell r="AK7204" t="str">
            <v>PEHA Elektro GmbH &amp; Co. KG</v>
          </cell>
        </row>
        <row r="7205">
          <cell r="C7205" t="str">
            <v>D 715.61/M</v>
          </cell>
          <cell r="D7205" t="str">
            <v>4851</v>
          </cell>
          <cell r="E7205" t="str">
            <v>15</v>
          </cell>
          <cell r="F7205" t="str">
            <v>2</v>
          </cell>
          <cell r="G7205" t="str">
            <v>02</v>
          </cell>
          <cell r="H7205" t="str">
            <v>02</v>
          </cell>
          <cell r="I7205" t="str">
            <v>2</v>
          </cell>
          <cell r="J7205">
            <v>1</v>
          </cell>
          <cell r="K7205">
            <v>5.0000000000000001E-3</v>
          </cell>
          <cell r="L7205">
            <v>5.0000000000000001E-3</v>
          </cell>
          <cell r="M7205" t="str">
            <v>KG</v>
          </cell>
          <cell r="N7205">
            <v>0</v>
          </cell>
          <cell r="P7205" t="str">
            <v>22326122472F382U46</v>
          </cell>
          <cell r="Q7205" t="str">
            <v>4010105670516</v>
          </cell>
          <cell r="R7205" t="str">
            <v>4</v>
          </cell>
          <cell r="S7205" t="str">
            <v>223</v>
          </cell>
          <cell r="T7205" t="str">
            <v>01</v>
          </cell>
          <cell r="V7205" t="str">
            <v>85365080</v>
          </cell>
          <cell r="W7205" t="str">
            <v>DE</v>
          </cell>
          <cell r="X7205" t="str">
            <v>C</v>
          </cell>
          <cell r="Y7205" t="str">
            <v>606</v>
          </cell>
          <cell r="Z7205" t="str">
            <v>EA</v>
          </cell>
          <cell r="AA7205">
            <v>1</v>
          </cell>
          <cell r="AE7205" t="str">
            <v>STK</v>
          </cell>
          <cell r="AF7205">
            <v>1</v>
          </cell>
          <cell r="AG7205">
            <v>19</v>
          </cell>
          <cell r="AH7205">
            <v>1</v>
          </cell>
          <cell r="AI7205" t="str">
            <v>STK</v>
          </cell>
          <cell r="AJ7205" t="str">
            <v>PEHA Elektro GmbH &amp; Co. KG</v>
          </cell>
          <cell r="AK7205" t="str">
            <v>PEHA Elektro GmbH &amp; Co. KG</v>
          </cell>
        </row>
        <row r="7206">
          <cell r="C7206" t="str">
            <v>D 6711.19 K O.A./M</v>
          </cell>
          <cell r="D7206" t="str">
            <v>4851</v>
          </cell>
          <cell r="E7206" t="str">
            <v>15</v>
          </cell>
          <cell r="F7206" t="str">
            <v>1</v>
          </cell>
          <cell r="G7206" t="str">
            <v>01</v>
          </cell>
          <cell r="H7206" t="str">
            <v>01</v>
          </cell>
          <cell r="I7206" t="str">
            <v>1</v>
          </cell>
          <cell r="J7206">
            <v>1</v>
          </cell>
          <cell r="K7206">
            <v>0.02</v>
          </cell>
          <cell r="L7206">
            <v>0.02</v>
          </cell>
          <cell r="M7206" t="str">
            <v>KG</v>
          </cell>
          <cell r="N7206">
            <v>0</v>
          </cell>
          <cell r="P7206" t="str">
            <v>22326122472F382U46</v>
          </cell>
          <cell r="Q7206" t="str">
            <v>4010105672114</v>
          </cell>
          <cell r="R7206" t="str">
            <v>4</v>
          </cell>
          <cell r="S7206" t="str">
            <v>223</v>
          </cell>
          <cell r="T7206" t="str">
            <v>01</v>
          </cell>
          <cell r="V7206" t="str">
            <v>85366990</v>
          </cell>
          <cell r="W7206" t="str">
            <v>DE</v>
          </cell>
          <cell r="X7206" t="str">
            <v>C</v>
          </cell>
          <cell r="Y7206" t="str">
            <v>606</v>
          </cell>
          <cell r="Z7206" t="str">
            <v>EA</v>
          </cell>
          <cell r="AA7206">
            <v>1</v>
          </cell>
          <cell r="AB7206" t="str">
            <v>50 X 50 X 40</v>
          </cell>
          <cell r="AE7206" t="str">
            <v>STK</v>
          </cell>
          <cell r="AF7206">
            <v>1</v>
          </cell>
          <cell r="AG7206">
            <v>19</v>
          </cell>
          <cell r="AH7206">
            <v>1</v>
          </cell>
          <cell r="AI7206" t="str">
            <v>STK</v>
          </cell>
          <cell r="AJ7206" t="str">
            <v>PEHA Elektro GmbH &amp; Co. KG</v>
          </cell>
          <cell r="AK7206" t="str">
            <v>PEHA Elektro GmbH &amp; Co. KG</v>
          </cell>
        </row>
        <row r="7207">
          <cell r="C7207" t="str">
            <v>D 6711.19 K O.A./M-LU</v>
          </cell>
          <cell r="D7207" t="str">
            <v>4851</v>
          </cell>
          <cell r="E7207" t="str">
            <v>15</v>
          </cell>
          <cell r="F7207" t="str">
            <v>1</v>
          </cell>
          <cell r="G7207" t="str">
            <v>01</v>
          </cell>
          <cell r="H7207" t="str">
            <v>01</v>
          </cell>
          <cell r="I7207" t="str">
            <v>1</v>
          </cell>
          <cell r="J7207">
            <v>1</v>
          </cell>
          <cell r="K7207">
            <v>0.04</v>
          </cell>
          <cell r="L7207">
            <v>0.04</v>
          </cell>
          <cell r="M7207" t="str">
            <v>KG</v>
          </cell>
          <cell r="N7207">
            <v>0</v>
          </cell>
          <cell r="P7207" t="str">
            <v>22326122472F382U41</v>
          </cell>
          <cell r="Q7207" t="str">
            <v>4010105672213</v>
          </cell>
          <cell r="R7207" t="str">
            <v>3</v>
          </cell>
          <cell r="S7207" t="str">
            <v>223</v>
          </cell>
          <cell r="T7207" t="str">
            <v>01</v>
          </cell>
          <cell r="V7207" t="str">
            <v>85366990</v>
          </cell>
          <cell r="W7207" t="str">
            <v>DE</v>
          </cell>
          <cell r="X7207" t="str">
            <v>W</v>
          </cell>
          <cell r="Y7207" t="str">
            <v>606</v>
          </cell>
          <cell r="Z7207" t="str">
            <v>EA</v>
          </cell>
          <cell r="AA7207">
            <v>1</v>
          </cell>
          <cell r="AB7207" t="str">
            <v>56 X 55 X 40</v>
          </cell>
          <cell r="AE7207" t="str">
            <v>STK</v>
          </cell>
          <cell r="AF7207">
            <v>1</v>
          </cell>
          <cell r="AG7207">
            <v>19</v>
          </cell>
          <cell r="AH7207">
            <v>1</v>
          </cell>
          <cell r="AI7207" t="str">
            <v>STK</v>
          </cell>
          <cell r="AJ7207" t="str">
            <v>PEHA Elektro GmbH &amp; Co. KG</v>
          </cell>
          <cell r="AK7207" t="str">
            <v>PEHA Elektro GmbH &amp; Co. KG</v>
          </cell>
        </row>
        <row r="7208">
          <cell r="C7208" t="str">
            <v>D 6711.36 SK SI WI WE2/M</v>
          </cell>
          <cell r="D7208" t="str">
            <v>4851</v>
          </cell>
          <cell r="E7208" t="str">
            <v>15</v>
          </cell>
          <cell r="F7208" t="str">
            <v>1</v>
          </cell>
          <cell r="G7208" t="str">
            <v>01</v>
          </cell>
          <cell r="H7208" t="str">
            <v>01</v>
          </cell>
          <cell r="I7208" t="str">
            <v>1</v>
          </cell>
          <cell r="J7208">
            <v>1</v>
          </cell>
          <cell r="K7208">
            <v>6.8000000000000005E-2</v>
          </cell>
          <cell r="L7208">
            <v>6.8000000000000005E-2</v>
          </cell>
          <cell r="M7208" t="str">
            <v>KG</v>
          </cell>
          <cell r="N7208">
            <v>0</v>
          </cell>
          <cell r="P7208" t="str">
            <v>22326122472F382U46</v>
          </cell>
          <cell r="Q7208" t="str">
            <v>4010105672312</v>
          </cell>
          <cell r="R7208" t="str">
            <v>4</v>
          </cell>
          <cell r="S7208" t="str">
            <v>223</v>
          </cell>
          <cell r="T7208" t="str">
            <v>01</v>
          </cell>
          <cell r="V7208" t="str">
            <v>85366990</v>
          </cell>
          <cell r="W7208" t="str">
            <v>DE</v>
          </cell>
          <cell r="X7208" t="str">
            <v>C</v>
          </cell>
          <cell r="Y7208" t="str">
            <v>606</v>
          </cell>
          <cell r="Z7208" t="str">
            <v>EA</v>
          </cell>
          <cell r="AA7208">
            <v>1</v>
          </cell>
          <cell r="AB7208" t="str">
            <v>60 X 60  X 61</v>
          </cell>
          <cell r="AE7208" t="str">
            <v>STK</v>
          </cell>
          <cell r="AF7208">
            <v>1</v>
          </cell>
          <cell r="AG7208">
            <v>19</v>
          </cell>
          <cell r="AH7208">
            <v>1</v>
          </cell>
          <cell r="AI7208" t="str">
            <v>STK</v>
          </cell>
          <cell r="AJ7208" t="str">
            <v>PEHA Elektro GmbH &amp; Co. KG</v>
          </cell>
          <cell r="AK7208" t="str">
            <v>PEHA Elektro GmbH &amp; Co. KG</v>
          </cell>
        </row>
        <row r="7209">
          <cell r="C7209" t="str">
            <v>D 771.21</v>
          </cell>
          <cell r="D7209" t="str">
            <v>4851</v>
          </cell>
          <cell r="E7209" t="str">
            <v>15</v>
          </cell>
          <cell r="F7209" t="str">
            <v>2</v>
          </cell>
          <cell r="G7209" t="str">
            <v>02</v>
          </cell>
          <cell r="H7209" t="str">
            <v>02</v>
          </cell>
          <cell r="I7209" t="str">
            <v>2</v>
          </cell>
          <cell r="J7209">
            <v>1</v>
          </cell>
          <cell r="K7209">
            <v>6.8000000000000005E-2</v>
          </cell>
          <cell r="L7209">
            <v>6.8000000000000005E-2</v>
          </cell>
          <cell r="M7209" t="str">
            <v>KG</v>
          </cell>
          <cell r="N7209">
            <v>0</v>
          </cell>
          <cell r="P7209" t="str">
            <v>22326122472F382U46</v>
          </cell>
          <cell r="Q7209" t="str">
            <v>4010105672435</v>
          </cell>
          <cell r="R7209" t="str">
            <v>4</v>
          </cell>
          <cell r="S7209" t="str">
            <v>223</v>
          </cell>
          <cell r="T7209" t="str">
            <v>01</v>
          </cell>
          <cell r="V7209" t="str">
            <v>85389099</v>
          </cell>
          <cell r="W7209" t="str">
            <v>DE</v>
          </cell>
          <cell r="X7209" t="str">
            <v>C</v>
          </cell>
          <cell r="Y7209" t="str">
            <v>606</v>
          </cell>
          <cell r="Z7209" t="str">
            <v>EA</v>
          </cell>
          <cell r="AA7209">
            <v>1</v>
          </cell>
          <cell r="AB7209" t="str">
            <v>87 X 64 X 66</v>
          </cell>
          <cell r="AE7209" t="str">
            <v>STK</v>
          </cell>
          <cell r="AF7209">
            <v>1</v>
          </cell>
          <cell r="AG7209">
            <v>19</v>
          </cell>
          <cell r="AH7209">
            <v>1</v>
          </cell>
          <cell r="AI7209" t="str">
            <v>STK</v>
          </cell>
          <cell r="AJ7209" t="str">
            <v>PEHA Elektro GmbH &amp; Co. KG</v>
          </cell>
          <cell r="AK7209" t="str">
            <v>PEHA Elektro GmbH &amp; Co. KG</v>
          </cell>
        </row>
        <row r="7210">
          <cell r="C7210" t="str">
            <v>D 773.36</v>
          </cell>
          <cell r="D7210" t="str">
            <v>4851</v>
          </cell>
          <cell r="E7210" t="str">
            <v>15</v>
          </cell>
          <cell r="F7210" t="str">
            <v>1</v>
          </cell>
          <cell r="G7210" t="str">
            <v>01</v>
          </cell>
          <cell r="H7210" t="str">
            <v>01</v>
          </cell>
          <cell r="I7210" t="str">
            <v>1</v>
          </cell>
          <cell r="J7210">
            <v>1</v>
          </cell>
          <cell r="K7210">
            <v>0.02</v>
          </cell>
          <cell r="L7210">
            <v>0.02</v>
          </cell>
          <cell r="M7210" t="str">
            <v>KG</v>
          </cell>
          <cell r="N7210">
            <v>0</v>
          </cell>
          <cell r="P7210" t="str">
            <v>22326122472F382U46</v>
          </cell>
          <cell r="Q7210" t="str">
            <v>4010105672459</v>
          </cell>
          <cell r="R7210" t="str">
            <v>4</v>
          </cell>
          <cell r="S7210" t="str">
            <v>223</v>
          </cell>
          <cell r="T7210" t="str">
            <v>01</v>
          </cell>
          <cell r="V7210" t="str">
            <v>85389099</v>
          </cell>
          <cell r="W7210" t="str">
            <v>DE</v>
          </cell>
          <cell r="X7210" t="str">
            <v>C</v>
          </cell>
          <cell r="Y7210" t="str">
            <v>606</v>
          </cell>
          <cell r="Z7210" t="str">
            <v>EA</v>
          </cell>
          <cell r="AA7210">
            <v>1</v>
          </cell>
          <cell r="AB7210" t="str">
            <v>167 X 60  X 7</v>
          </cell>
          <cell r="AE7210" t="str">
            <v>STK</v>
          </cell>
          <cell r="AF7210">
            <v>1</v>
          </cell>
          <cell r="AG7210">
            <v>19</v>
          </cell>
          <cell r="AH7210">
            <v>1</v>
          </cell>
          <cell r="AI7210" t="str">
            <v>STK</v>
          </cell>
          <cell r="AJ7210" t="str">
            <v>PEHA Elektro GmbH &amp; Co. KG</v>
          </cell>
          <cell r="AK7210" t="str">
            <v>PEHA Elektro GmbH &amp; Co. KG</v>
          </cell>
        </row>
        <row r="7211">
          <cell r="C7211" t="str">
            <v>D 770.59 O. ZW. K/M</v>
          </cell>
          <cell r="D7211" t="str">
            <v>4851</v>
          </cell>
          <cell r="E7211" t="str">
            <v>15</v>
          </cell>
          <cell r="F7211" t="str">
            <v>1</v>
          </cell>
          <cell r="G7211" t="str">
            <v>01</v>
          </cell>
          <cell r="H7211" t="str">
            <v>01</v>
          </cell>
          <cell r="I7211" t="str">
            <v>1</v>
          </cell>
          <cell r="J7211">
            <v>1</v>
          </cell>
          <cell r="K7211">
            <v>4.4999999999999998E-2</v>
          </cell>
          <cell r="L7211">
            <v>4.4999999999999998E-2</v>
          </cell>
          <cell r="M7211" t="str">
            <v>KG</v>
          </cell>
          <cell r="N7211">
            <v>0</v>
          </cell>
          <cell r="P7211" t="str">
            <v>22326122472F382U46</v>
          </cell>
          <cell r="Q7211" t="str">
            <v>4010105673012</v>
          </cell>
          <cell r="R7211" t="str">
            <v>4</v>
          </cell>
          <cell r="S7211" t="str">
            <v>223</v>
          </cell>
          <cell r="T7211" t="str">
            <v>01</v>
          </cell>
          <cell r="V7211" t="str">
            <v>85389099</v>
          </cell>
          <cell r="W7211" t="str">
            <v>DE</v>
          </cell>
          <cell r="X7211" t="str">
            <v>C</v>
          </cell>
          <cell r="Y7211" t="str">
            <v>606</v>
          </cell>
          <cell r="Z7211" t="str">
            <v>EA</v>
          </cell>
          <cell r="AA7211">
            <v>1</v>
          </cell>
          <cell r="AE7211" t="str">
            <v>STK</v>
          </cell>
          <cell r="AF7211">
            <v>1</v>
          </cell>
          <cell r="AG7211">
            <v>19</v>
          </cell>
          <cell r="AH7211">
            <v>1</v>
          </cell>
          <cell r="AI7211" t="str">
            <v>STK</v>
          </cell>
          <cell r="AJ7211" t="str">
            <v>PEHA Elektro GmbH &amp; Co. KG</v>
          </cell>
          <cell r="AK7211" t="str">
            <v>PEHA Elektro GmbH &amp; Co. KG</v>
          </cell>
        </row>
        <row r="7212">
          <cell r="C7212" t="str">
            <v>D 771.59/M</v>
          </cell>
          <cell r="D7212" t="str">
            <v>4851</v>
          </cell>
          <cell r="E7212" t="str">
            <v>15</v>
          </cell>
          <cell r="F7212" t="str">
            <v>1</v>
          </cell>
          <cell r="G7212" t="str">
            <v>01</v>
          </cell>
          <cell r="H7212" t="str">
            <v>01</v>
          </cell>
          <cell r="I7212" t="str">
            <v>1</v>
          </cell>
          <cell r="J7212">
            <v>1</v>
          </cell>
          <cell r="K7212">
            <v>4.4999999999999998E-2</v>
          </cell>
          <cell r="L7212">
            <v>4.4999999999999998E-2</v>
          </cell>
          <cell r="M7212" t="str">
            <v>KG</v>
          </cell>
          <cell r="N7212">
            <v>0</v>
          </cell>
          <cell r="P7212" t="str">
            <v>22326122472F382U46</v>
          </cell>
          <cell r="Q7212" t="str">
            <v>4010105673111</v>
          </cell>
          <cell r="R7212" t="str">
            <v>4</v>
          </cell>
          <cell r="S7212" t="str">
            <v>223</v>
          </cell>
          <cell r="T7212" t="str">
            <v>01</v>
          </cell>
          <cell r="V7212" t="str">
            <v>85389099</v>
          </cell>
          <cell r="W7212" t="str">
            <v>DE</v>
          </cell>
          <cell r="X7212" t="str">
            <v>C</v>
          </cell>
          <cell r="Y7212" t="str">
            <v>606</v>
          </cell>
          <cell r="Z7212" t="str">
            <v>EA</v>
          </cell>
          <cell r="AA7212">
            <v>1</v>
          </cell>
          <cell r="AE7212" t="str">
            <v>STK</v>
          </cell>
          <cell r="AF7212">
            <v>1</v>
          </cell>
          <cell r="AG7212">
            <v>19</v>
          </cell>
          <cell r="AH7212">
            <v>1</v>
          </cell>
          <cell r="AI7212" t="str">
            <v>STK</v>
          </cell>
          <cell r="AJ7212" t="str">
            <v>PEHA Elektro GmbH &amp; Co. KG</v>
          </cell>
          <cell r="AK7212" t="str">
            <v>PEHA Elektro GmbH &amp; Co. KG</v>
          </cell>
        </row>
        <row r="7213">
          <cell r="C7213" t="str">
            <v>D 772.59/M</v>
          </cell>
          <cell r="D7213" t="str">
            <v>4851</v>
          </cell>
          <cell r="E7213" t="str">
            <v>15</v>
          </cell>
          <cell r="F7213" t="str">
            <v>1</v>
          </cell>
          <cell r="G7213" t="str">
            <v>01</v>
          </cell>
          <cell r="H7213" t="str">
            <v>01</v>
          </cell>
          <cell r="I7213" t="str">
            <v>1</v>
          </cell>
          <cell r="J7213">
            <v>1</v>
          </cell>
          <cell r="K7213">
            <v>8.0000000000000002E-3</v>
          </cell>
          <cell r="L7213">
            <v>8.0000000000000002E-3</v>
          </cell>
          <cell r="M7213" t="str">
            <v>KG</v>
          </cell>
          <cell r="N7213">
            <v>0</v>
          </cell>
          <cell r="P7213" t="str">
            <v>22326122472F382U46</v>
          </cell>
          <cell r="Q7213" t="str">
            <v>4010105673210</v>
          </cell>
          <cell r="R7213" t="str">
            <v>4</v>
          </cell>
          <cell r="S7213" t="str">
            <v>223</v>
          </cell>
          <cell r="T7213" t="str">
            <v>01</v>
          </cell>
          <cell r="V7213" t="str">
            <v>85389099</v>
          </cell>
          <cell r="W7213" t="str">
            <v>DE</v>
          </cell>
          <cell r="X7213" t="str">
            <v>C</v>
          </cell>
          <cell r="Y7213" t="str">
            <v>606</v>
          </cell>
          <cell r="Z7213" t="str">
            <v>EA</v>
          </cell>
          <cell r="AA7213">
            <v>1</v>
          </cell>
          <cell r="AE7213" t="str">
            <v>STK</v>
          </cell>
          <cell r="AF7213">
            <v>1</v>
          </cell>
          <cell r="AG7213">
            <v>19</v>
          </cell>
          <cell r="AH7213">
            <v>1</v>
          </cell>
          <cell r="AI7213" t="str">
            <v>STK</v>
          </cell>
          <cell r="AJ7213" t="str">
            <v>PEHA Elektro GmbH &amp; Co. KG</v>
          </cell>
          <cell r="AK7213" t="str">
            <v>PEHA Elektro GmbH &amp; Co. KG</v>
          </cell>
        </row>
        <row r="7214">
          <cell r="C7214" t="str">
            <v>D 6711.12 SK NA WE2/M</v>
          </cell>
          <cell r="D7214" t="str">
            <v>4851</v>
          </cell>
          <cell r="E7214" t="str">
            <v>15</v>
          </cell>
          <cell r="F7214" t="str">
            <v>1</v>
          </cell>
          <cell r="G7214" t="str">
            <v>01</v>
          </cell>
          <cell r="H7214" t="str">
            <v>01</v>
          </cell>
          <cell r="I7214" t="str">
            <v>1</v>
          </cell>
          <cell r="J7214">
            <v>1</v>
          </cell>
          <cell r="K7214">
            <v>0.06</v>
          </cell>
          <cell r="L7214">
            <v>0.06</v>
          </cell>
          <cell r="M7214" t="str">
            <v>KG</v>
          </cell>
          <cell r="N7214">
            <v>0</v>
          </cell>
          <cell r="P7214" t="str">
            <v>22326122472F382U46</v>
          </cell>
          <cell r="Q7214" t="str">
            <v>4010105673418</v>
          </cell>
          <cell r="R7214" t="str">
            <v>4</v>
          </cell>
          <cell r="S7214" t="str">
            <v>223</v>
          </cell>
          <cell r="T7214" t="str">
            <v>01</v>
          </cell>
          <cell r="V7214" t="str">
            <v>85366990</v>
          </cell>
          <cell r="W7214" t="str">
            <v>DE</v>
          </cell>
          <cell r="X7214" t="str">
            <v>W</v>
          </cell>
          <cell r="Y7214" t="str">
            <v>606</v>
          </cell>
          <cell r="Z7214" t="str">
            <v>EA</v>
          </cell>
          <cell r="AA7214">
            <v>1</v>
          </cell>
          <cell r="AB7214" t="str">
            <v>65 X 65 X 60</v>
          </cell>
          <cell r="AE7214" t="str">
            <v>STK</v>
          </cell>
          <cell r="AF7214">
            <v>1</v>
          </cell>
          <cell r="AG7214">
            <v>19</v>
          </cell>
          <cell r="AH7214">
            <v>1</v>
          </cell>
          <cell r="AI7214" t="str">
            <v>STK</v>
          </cell>
          <cell r="AJ7214" t="str">
            <v>PEHA Elektro GmbH &amp; Co. KG</v>
          </cell>
          <cell r="AK7214" t="str">
            <v>PEHA Elektro GmbH &amp; Co. KG</v>
          </cell>
        </row>
        <row r="7215">
          <cell r="C7215" t="str">
            <v>D 6711.12 SK WI WE S/M</v>
          </cell>
          <cell r="D7215" t="str">
            <v>4851</v>
          </cell>
          <cell r="E7215" t="str">
            <v>15</v>
          </cell>
          <cell r="F7215" t="str">
            <v>1</v>
          </cell>
          <cell r="G7215" t="str">
            <v>01</v>
          </cell>
          <cell r="H7215" t="str">
            <v>01</v>
          </cell>
          <cell r="I7215" t="str">
            <v>1</v>
          </cell>
          <cell r="J7215">
            <v>1</v>
          </cell>
          <cell r="K7215">
            <v>0.06</v>
          </cell>
          <cell r="L7215">
            <v>0.06</v>
          </cell>
          <cell r="M7215" t="str">
            <v>KG</v>
          </cell>
          <cell r="N7215">
            <v>0</v>
          </cell>
          <cell r="P7215" t="str">
            <v>22326122472F382U46</v>
          </cell>
          <cell r="Q7215" t="str">
            <v>4010105673517</v>
          </cell>
          <cell r="R7215" t="str">
            <v>4</v>
          </cell>
          <cell r="S7215" t="str">
            <v>223</v>
          </cell>
          <cell r="T7215" t="str">
            <v>01</v>
          </cell>
          <cell r="V7215" t="str">
            <v>85366990</v>
          </cell>
          <cell r="W7215" t="str">
            <v>DE</v>
          </cell>
          <cell r="X7215" t="str">
            <v>W</v>
          </cell>
          <cell r="Y7215" t="str">
            <v>606</v>
          </cell>
          <cell r="Z7215" t="str">
            <v>EA</v>
          </cell>
          <cell r="AA7215">
            <v>1</v>
          </cell>
          <cell r="AB7215" t="str">
            <v>60 X 60 X 60</v>
          </cell>
          <cell r="AE7215" t="str">
            <v>STK</v>
          </cell>
          <cell r="AF7215">
            <v>1</v>
          </cell>
          <cell r="AG7215">
            <v>19</v>
          </cell>
          <cell r="AH7215">
            <v>1</v>
          </cell>
          <cell r="AI7215" t="str">
            <v>STK</v>
          </cell>
          <cell r="AJ7215" t="str">
            <v>PEHA Elektro GmbH &amp; Co. KG</v>
          </cell>
          <cell r="AK7215" t="str">
            <v>PEHA Elektro GmbH &amp; Co. KG</v>
          </cell>
        </row>
        <row r="7216">
          <cell r="C7216" t="str">
            <v>D 6771.19 SI/M</v>
          </cell>
          <cell r="D7216" t="str">
            <v>4851</v>
          </cell>
          <cell r="E7216" t="str">
            <v>15</v>
          </cell>
          <cell r="F7216" t="str">
            <v>1</v>
          </cell>
          <cell r="G7216" t="str">
            <v>01</v>
          </cell>
          <cell r="H7216" t="str">
            <v>01</v>
          </cell>
          <cell r="I7216" t="str">
            <v>1</v>
          </cell>
          <cell r="J7216">
            <v>1</v>
          </cell>
          <cell r="K7216">
            <v>0.04</v>
          </cell>
          <cell r="L7216">
            <v>0.04</v>
          </cell>
          <cell r="M7216" t="str">
            <v>KG</v>
          </cell>
          <cell r="N7216">
            <v>0</v>
          </cell>
          <cell r="P7216" t="str">
            <v>22326122472F382U46</v>
          </cell>
          <cell r="Q7216" t="str">
            <v>4010105673616</v>
          </cell>
          <cell r="R7216" t="str">
            <v>4</v>
          </cell>
          <cell r="S7216" t="str">
            <v>223</v>
          </cell>
          <cell r="T7216" t="str">
            <v>01</v>
          </cell>
          <cell r="V7216" t="str">
            <v>85366990</v>
          </cell>
          <cell r="W7216" t="str">
            <v>DE</v>
          </cell>
          <cell r="X7216" t="str">
            <v>C</v>
          </cell>
          <cell r="Y7216" t="str">
            <v>606</v>
          </cell>
          <cell r="Z7216" t="str">
            <v>EA</v>
          </cell>
          <cell r="AA7216">
            <v>1</v>
          </cell>
          <cell r="AB7216" t="str">
            <v>55 X 40 X 50</v>
          </cell>
          <cell r="AE7216" t="str">
            <v>STK</v>
          </cell>
          <cell r="AF7216">
            <v>1</v>
          </cell>
          <cell r="AG7216">
            <v>19</v>
          </cell>
          <cell r="AH7216">
            <v>1</v>
          </cell>
          <cell r="AI7216" t="str">
            <v>STK</v>
          </cell>
          <cell r="AJ7216" t="str">
            <v>PEHA Elektro GmbH &amp; Co. KG</v>
          </cell>
          <cell r="AK7216" t="str">
            <v>PEHA Elektro GmbH &amp; Co. KG</v>
          </cell>
        </row>
        <row r="7217">
          <cell r="C7217" t="str">
            <v>D 770.19 O. KL. K/M</v>
          </cell>
          <cell r="D7217" t="str">
            <v>4851</v>
          </cell>
          <cell r="E7217" t="str">
            <v>15</v>
          </cell>
          <cell r="F7217" t="str">
            <v>1</v>
          </cell>
          <cell r="G7217" t="str">
            <v>01</v>
          </cell>
          <cell r="H7217" t="str">
            <v>01</v>
          </cell>
          <cell r="I7217" t="str">
            <v>1</v>
          </cell>
          <cell r="J7217">
            <v>1</v>
          </cell>
          <cell r="K7217">
            <v>2E-3</v>
          </cell>
          <cell r="L7217">
            <v>2E-3</v>
          </cell>
          <cell r="M7217" t="str">
            <v>KG</v>
          </cell>
          <cell r="N7217">
            <v>0</v>
          </cell>
          <cell r="P7217" t="str">
            <v>22326122472F382U46</v>
          </cell>
          <cell r="Q7217" t="str">
            <v>4010105673814</v>
          </cell>
          <cell r="R7217" t="str">
            <v>4</v>
          </cell>
          <cell r="S7217" t="str">
            <v>223</v>
          </cell>
          <cell r="T7217" t="str">
            <v>01</v>
          </cell>
          <cell r="V7217" t="str">
            <v>85389099</v>
          </cell>
          <cell r="W7217" t="str">
            <v>DE</v>
          </cell>
          <cell r="X7217" t="str">
            <v>C</v>
          </cell>
          <cell r="Y7217" t="str">
            <v>606</v>
          </cell>
          <cell r="Z7217" t="str">
            <v>EA</v>
          </cell>
          <cell r="AA7217">
            <v>1</v>
          </cell>
          <cell r="AB7217" t="str">
            <v>50 X 50 X 15</v>
          </cell>
          <cell r="AE7217" t="str">
            <v>STK</v>
          </cell>
          <cell r="AF7217">
            <v>1</v>
          </cell>
          <cell r="AG7217">
            <v>19</v>
          </cell>
          <cell r="AH7217">
            <v>1</v>
          </cell>
          <cell r="AI7217" t="str">
            <v>STK</v>
          </cell>
          <cell r="AJ7217" t="str">
            <v>PEHA Elektro GmbH &amp; Co. KG</v>
          </cell>
          <cell r="AK7217" t="str">
            <v>PEHA Elektro GmbH &amp; Co. KG</v>
          </cell>
        </row>
        <row r="7218">
          <cell r="C7218" t="str">
            <v>D 745.59/M</v>
          </cell>
          <cell r="D7218" t="str">
            <v>4851</v>
          </cell>
          <cell r="E7218" t="str">
            <v>15</v>
          </cell>
          <cell r="F7218" t="str">
            <v>2</v>
          </cell>
          <cell r="G7218" t="str">
            <v>02</v>
          </cell>
          <cell r="H7218" t="str">
            <v>02</v>
          </cell>
          <cell r="I7218" t="str">
            <v>2</v>
          </cell>
          <cell r="J7218">
            <v>1</v>
          </cell>
          <cell r="K7218">
            <v>2E-3</v>
          </cell>
          <cell r="L7218">
            <v>2E-3</v>
          </cell>
          <cell r="M7218" t="str">
            <v>KG</v>
          </cell>
          <cell r="N7218">
            <v>0</v>
          </cell>
          <cell r="P7218" t="str">
            <v>22326122472F382U46</v>
          </cell>
          <cell r="Q7218" t="str">
            <v>4010105673913</v>
          </cell>
          <cell r="R7218" t="str">
            <v>4</v>
          </cell>
          <cell r="S7218" t="str">
            <v>223</v>
          </cell>
          <cell r="T7218" t="str">
            <v>01</v>
          </cell>
          <cell r="V7218" t="str">
            <v>85365080</v>
          </cell>
          <cell r="W7218" t="str">
            <v>DE</v>
          </cell>
          <cell r="X7218" t="str">
            <v>C</v>
          </cell>
          <cell r="Y7218" t="str">
            <v>606</v>
          </cell>
          <cell r="Z7218" t="str">
            <v>EA</v>
          </cell>
          <cell r="AA7218">
            <v>1</v>
          </cell>
          <cell r="AE7218" t="str">
            <v>STK</v>
          </cell>
          <cell r="AF7218">
            <v>1</v>
          </cell>
          <cell r="AG7218">
            <v>19</v>
          </cell>
          <cell r="AH7218">
            <v>1</v>
          </cell>
          <cell r="AI7218" t="str">
            <v>STK</v>
          </cell>
          <cell r="AJ7218" t="str">
            <v>PEHA Elektro GmbH &amp; Co. KG</v>
          </cell>
          <cell r="AK7218" t="str">
            <v>PEHA Elektro GmbH &amp; Co. KG</v>
          </cell>
        </row>
        <row r="7219">
          <cell r="C7219" t="str">
            <v>D 712.12 GLK/M</v>
          </cell>
          <cell r="D7219" t="str">
            <v>4851</v>
          </cell>
          <cell r="E7219" t="str">
            <v>15</v>
          </cell>
          <cell r="F7219" t="str">
            <v>1</v>
          </cell>
          <cell r="G7219" t="str">
            <v>01</v>
          </cell>
          <cell r="H7219" t="str">
            <v>01</v>
          </cell>
          <cell r="I7219" t="str">
            <v>1</v>
          </cell>
          <cell r="J7219">
            <v>1</v>
          </cell>
          <cell r="K7219">
            <v>0.03</v>
          </cell>
          <cell r="L7219">
            <v>0.03</v>
          </cell>
          <cell r="M7219" t="str">
            <v>KG</v>
          </cell>
          <cell r="N7219">
            <v>0</v>
          </cell>
          <cell r="P7219" t="str">
            <v>22326122472F382U46</v>
          </cell>
          <cell r="Q7219" t="str">
            <v>4010105673937</v>
          </cell>
          <cell r="R7219" t="str">
            <v>4</v>
          </cell>
          <cell r="S7219" t="str">
            <v>223</v>
          </cell>
          <cell r="T7219" t="str">
            <v>01</v>
          </cell>
          <cell r="V7219" t="str">
            <v>85365080</v>
          </cell>
          <cell r="W7219" t="str">
            <v>HU</v>
          </cell>
          <cell r="X7219" t="str">
            <v>C</v>
          </cell>
          <cell r="Y7219" t="str">
            <v>606</v>
          </cell>
          <cell r="Z7219" t="str">
            <v>EA</v>
          </cell>
          <cell r="AA7219">
            <v>200</v>
          </cell>
          <cell r="AE7219" t="str">
            <v>STK</v>
          </cell>
          <cell r="AF7219">
            <v>1</v>
          </cell>
          <cell r="AG7219">
            <v>19</v>
          </cell>
          <cell r="AH7219">
            <v>1</v>
          </cell>
          <cell r="AI7219" t="str">
            <v>STK</v>
          </cell>
          <cell r="AJ7219" t="str">
            <v>PEHA Elektro GmbH &amp; Co. KG</v>
          </cell>
          <cell r="AK7219" t="str">
            <v>PEHA Elektro GmbH &amp; Co. KG</v>
          </cell>
        </row>
        <row r="7220">
          <cell r="C7220" t="str">
            <v>D 714.12 T/M</v>
          </cell>
          <cell r="D7220" t="str">
            <v>4851</v>
          </cell>
          <cell r="E7220" t="str">
            <v>15</v>
          </cell>
          <cell r="F7220" t="str">
            <v>1</v>
          </cell>
          <cell r="G7220" t="str">
            <v>01</v>
          </cell>
          <cell r="H7220" t="str">
            <v>01</v>
          </cell>
          <cell r="I7220" t="str">
            <v>1</v>
          </cell>
          <cell r="J7220">
            <v>1</v>
          </cell>
          <cell r="K7220">
            <v>3.2000000000000001E-2</v>
          </cell>
          <cell r="L7220">
            <v>3.1E-2</v>
          </cell>
          <cell r="M7220" t="str">
            <v>KG</v>
          </cell>
          <cell r="N7220">
            <v>0</v>
          </cell>
          <cell r="P7220" t="str">
            <v>22326122472F382U46</v>
          </cell>
          <cell r="Q7220" t="str">
            <v>4010105673975</v>
          </cell>
          <cell r="R7220" t="str">
            <v>4</v>
          </cell>
          <cell r="S7220" t="str">
            <v>223</v>
          </cell>
          <cell r="T7220" t="str">
            <v>01</v>
          </cell>
          <cell r="V7220" t="str">
            <v>85365080</v>
          </cell>
          <cell r="W7220" t="str">
            <v>HU</v>
          </cell>
          <cell r="X7220" t="str">
            <v>C</v>
          </cell>
          <cell r="Y7220" t="str">
            <v>606</v>
          </cell>
          <cell r="Z7220" t="str">
            <v>EA</v>
          </cell>
          <cell r="AA7220">
            <v>200</v>
          </cell>
          <cell r="AE7220" t="str">
            <v>STK</v>
          </cell>
          <cell r="AF7220">
            <v>1</v>
          </cell>
          <cell r="AG7220">
            <v>19</v>
          </cell>
          <cell r="AH7220">
            <v>1</v>
          </cell>
          <cell r="AI7220" t="str">
            <v>STK</v>
          </cell>
          <cell r="AJ7220" t="str">
            <v>PEHA Elektro GmbH &amp; Co. KG</v>
          </cell>
          <cell r="AK7220" t="str">
            <v>PEHA Elektro GmbH &amp; Co. KG</v>
          </cell>
        </row>
        <row r="7221">
          <cell r="C7221" t="str">
            <v>D 781.59/M</v>
          </cell>
          <cell r="D7221" t="str">
            <v>4851</v>
          </cell>
          <cell r="E7221" t="str">
            <v>15</v>
          </cell>
          <cell r="F7221" t="str">
            <v>2</v>
          </cell>
          <cell r="G7221" t="str">
            <v>02</v>
          </cell>
          <cell r="H7221" t="str">
            <v>02</v>
          </cell>
          <cell r="I7221" t="str">
            <v>2</v>
          </cell>
          <cell r="J7221">
            <v>1</v>
          </cell>
          <cell r="K7221">
            <v>3.2000000000000001E-2</v>
          </cell>
          <cell r="L7221">
            <v>3.1E-2</v>
          </cell>
          <cell r="M7221" t="str">
            <v>KG</v>
          </cell>
          <cell r="N7221">
            <v>0</v>
          </cell>
          <cell r="P7221" t="str">
            <v>22326122472F382U46</v>
          </cell>
          <cell r="Q7221" t="str">
            <v>4010105674118</v>
          </cell>
          <cell r="R7221" t="str">
            <v>4</v>
          </cell>
          <cell r="S7221" t="str">
            <v>223</v>
          </cell>
          <cell r="T7221" t="str">
            <v>01</v>
          </cell>
          <cell r="V7221" t="str">
            <v>85389099</v>
          </cell>
          <cell r="W7221" t="str">
            <v>DE</v>
          </cell>
          <cell r="X7221" t="str">
            <v>C</v>
          </cell>
          <cell r="Y7221" t="str">
            <v>606</v>
          </cell>
          <cell r="Z7221" t="str">
            <v>EA</v>
          </cell>
          <cell r="AA7221">
            <v>1</v>
          </cell>
          <cell r="AE7221" t="str">
            <v>STK</v>
          </cell>
          <cell r="AF7221">
            <v>1</v>
          </cell>
          <cell r="AG7221">
            <v>19</v>
          </cell>
          <cell r="AH7221">
            <v>1</v>
          </cell>
          <cell r="AI7221" t="str">
            <v>STK</v>
          </cell>
          <cell r="AJ7221" t="str">
            <v>PEHA Elektro GmbH &amp; Co. KG</v>
          </cell>
          <cell r="AK7221" t="str">
            <v>PEHA Elektro GmbH &amp; Co. KG</v>
          </cell>
        </row>
        <row r="7222">
          <cell r="C7222" t="str">
            <v>D 782.59/M</v>
          </cell>
          <cell r="D7222" t="str">
            <v>4851</v>
          </cell>
          <cell r="E7222" t="str">
            <v>15</v>
          </cell>
          <cell r="F7222" t="str">
            <v>2</v>
          </cell>
          <cell r="G7222" t="str">
            <v>02</v>
          </cell>
          <cell r="H7222" t="str">
            <v>02</v>
          </cell>
          <cell r="I7222" t="str">
            <v>2</v>
          </cell>
          <cell r="J7222">
            <v>1</v>
          </cell>
          <cell r="K7222">
            <v>3.2000000000000001E-2</v>
          </cell>
          <cell r="L7222">
            <v>3.1E-2</v>
          </cell>
          <cell r="M7222" t="str">
            <v>KG</v>
          </cell>
          <cell r="N7222">
            <v>0</v>
          </cell>
          <cell r="P7222" t="str">
            <v>22326122472F382U46</v>
          </cell>
          <cell r="Q7222" t="str">
            <v>4010105674217</v>
          </cell>
          <cell r="R7222" t="str">
            <v>4</v>
          </cell>
          <cell r="S7222" t="str">
            <v>223</v>
          </cell>
          <cell r="T7222" t="str">
            <v>01</v>
          </cell>
          <cell r="V7222" t="str">
            <v>85389099</v>
          </cell>
          <cell r="W7222" t="str">
            <v>DE</v>
          </cell>
          <cell r="X7222" t="str">
            <v>C</v>
          </cell>
          <cell r="Y7222" t="str">
            <v>606</v>
          </cell>
          <cell r="Z7222" t="str">
            <v>EA</v>
          </cell>
          <cell r="AA7222">
            <v>1</v>
          </cell>
          <cell r="AE7222" t="str">
            <v>STK</v>
          </cell>
          <cell r="AF7222">
            <v>1</v>
          </cell>
          <cell r="AG7222">
            <v>19</v>
          </cell>
          <cell r="AH7222">
            <v>1</v>
          </cell>
          <cell r="AI7222" t="str">
            <v>STK</v>
          </cell>
          <cell r="AJ7222" t="str">
            <v>PEHA Elektro GmbH &amp; Co. KG</v>
          </cell>
          <cell r="AK7222" t="str">
            <v>PEHA Elektro GmbH &amp; Co. KG</v>
          </cell>
        </row>
        <row r="7223">
          <cell r="C7223" t="str">
            <v>D 6771.02 SK SI WE S</v>
          </cell>
          <cell r="D7223" t="str">
            <v>4851</v>
          </cell>
          <cell r="E7223" t="str">
            <v>15</v>
          </cell>
          <cell r="F7223" t="str">
            <v>2</v>
          </cell>
          <cell r="G7223" t="str">
            <v>02</v>
          </cell>
          <cell r="H7223" t="str">
            <v>02</v>
          </cell>
          <cell r="I7223" t="str">
            <v>2</v>
          </cell>
          <cell r="J7223">
            <v>1</v>
          </cell>
          <cell r="K7223">
            <v>3.2000000000000001E-2</v>
          </cell>
          <cell r="L7223">
            <v>3.1E-2</v>
          </cell>
          <cell r="M7223" t="str">
            <v>KG</v>
          </cell>
          <cell r="N7223">
            <v>0</v>
          </cell>
          <cell r="P7223" t="str">
            <v>22326122472F382U46</v>
          </cell>
          <cell r="Q7223" t="str">
            <v>4010105674316</v>
          </cell>
          <cell r="R7223" t="str">
            <v>4</v>
          </cell>
          <cell r="S7223" t="str">
            <v>223</v>
          </cell>
          <cell r="T7223" t="str">
            <v>01</v>
          </cell>
          <cell r="V7223" t="str">
            <v>85366990</v>
          </cell>
          <cell r="W7223" t="str">
            <v>DE</v>
          </cell>
          <cell r="X7223" t="str">
            <v>W</v>
          </cell>
          <cell r="Y7223" t="str">
            <v>606</v>
          </cell>
          <cell r="Z7223" t="str">
            <v>EA</v>
          </cell>
          <cell r="AA7223">
            <v>1</v>
          </cell>
          <cell r="AB7223" t="str">
            <v>325 X 101 X 073</v>
          </cell>
          <cell r="AE7223" t="str">
            <v>STK</v>
          </cell>
          <cell r="AF7223">
            <v>1</v>
          </cell>
          <cell r="AG7223">
            <v>19</v>
          </cell>
          <cell r="AH7223">
            <v>1</v>
          </cell>
          <cell r="AI7223" t="str">
            <v>STK</v>
          </cell>
          <cell r="AJ7223" t="str">
            <v>PEHA Elektro GmbH &amp; Co. KG</v>
          </cell>
          <cell r="AK7223" t="str">
            <v>PEHA Elektro GmbH &amp; Co. KG</v>
          </cell>
        </row>
        <row r="7224">
          <cell r="C7224" t="str">
            <v>D 6771.19 SK SI WE S</v>
          </cell>
          <cell r="D7224" t="str">
            <v>4851</v>
          </cell>
          <cell r="E7224" t="str">
            <v>15</v>
          </cell>
          <cell r="F7224" t="str">
            <v>1</v>
          </cell>
          <cell r="G7224" t="str">
            <v>01</v>
          </cell>
          <cell r="H7224" t="str">
            <v>02</v>
          </cell>
          <cell r="I7224" t="str">
            <v>2</v>
          </cell>
          <cell r="J7224">
            <v>1</v>
          </cell>
          <cell r="K7224">
            <v>3.2000000000000001E-2</v>
          </cell>
          <cell r="L7224">
            <v>3.1E-2</v>
          </cell>
          <cell r="M7224" t="str">
            <v>KG</v>
          </cell>
          <cell r="N7224">
            <v>0</v>
          </cell>
          <cell r="P7224" t="str">
            <v>22326122472F382U46</v>
          </cell>
          <cell r="Q7224" t="str">
            <v>4010105674354</v>
          </cell>
          <cell r="R7224" t="str">
            <v>4</v>
          </cell>
          <cell r="S7224" t="str">
            <v>223</v>
          </cell>
          <cell r="T7224" t="str">
            <v>01</v>
          </cell>
          <cell r="V7224" t="str">
            <v>85366990</v>
          </cell>
          <cell r="W7224" t="str">
            <v>DE</v>
          </cell>
          <cell r="X7224" t="str">
            <v>W</v>
          </cell>
          <cell r="Y7224" t="str">
            <v>606</v>
          </cell>
          <cell r="Z7224" t="str">
            <v>EA</v>
          </cell>
          <cell r="AA7224">
            <v>1</v>
          </cell>
          <cell r="AB7224" t="str">
            <v>325 X 101 X 073</v>
          </cell>
          <cell r="AE7224" t="str">
            <v>STK</v>
          </cell>
          <cell r="AF7224">
            <v>1</v>
          </cell>
          <cell r="AG7224">
            <v>19</v>
          </cell>
          <cell r="AH7224">
            <v>1</v>
          </cell>
          <cell r="AI7224" t="str">
            <v>STK</v>
          </cell>
          <cell r="AJ7224" t="str">
            <v>PEHA Elektro GmbH &amp; Co. KG</v>
          </cell>
          <cell r="AK7224" t="str">
            <v>PEHA Elektro GmbH &amp; Co. KG</v>
          </cell>
        </row>
        <row r="7225">
          <cell r="C7225" t="str">
            <v>D 6771.42 SK SI WE S</v>
          </cell>
          <cell r="D7225" t="str">
            <v>4851</v>
          </cell>
          <cell r="E7225" t="str">
            <v>15</v>
          </cell>
          <cell r="F7225" t="str">
            <v>2</v>
          </cell>
          <cell r="G7225" t="str">
            <v>02</v>
          </cell>
          <cell r="H7225" t="str">
            <v>02</v>
          </cell>
          <cell r="I7225" t="str">
            <v>2</v>
          </cell>
          <cell r="J7225">
            <v>1</v>
          </cell>
          <cell r="K7225">
            <v>3.2000000000000001E-2</v>
          </cell>
          <cell r="L7225">
            <v>3.1E-2</v>
          </cell>
          <cell r="M7225" t="str">
            <v>KG</v>
          </cell>
          <cell r="N7225">
            <v>0</v>
          </cell>
          <cell r="P7225" t="str">
            <v>22326122472F382U46</v>
          </cell>
          <cell r="Q7225" t="str">
            <v>4010105674378</v>
          </cell>
          <cell r="R7225" t="str">
            <v>4</v>
          </cell>
          <cell r="S7225" t="str">
            <v>223</v>
          </cell>
          <cell r="T7225" t="str">
            <v>01</v>
          </cell>
          <cell r="V7225" t="str">
            <v>85366990</v>
          </cell>
          <cell r="W7225" t="str">
            <v>DE</v>
          </cell>
          <cell r="X7225" t="str">
            <v>C</v>
          </cell>
          <cell r="Y7225" t="str">
            <v>606</v>
          </cell>
          <cell r="Z7225" t="str">
            <v>EA</v>
          </cell>
          <cell r="AA7225">
            <v>1</v>
          </cell>
          <cell r="AB7225" t="str">
            <v>325 X 101 X 073</v>
          </cell>
          <cell r="AE7225" t="str">
            <v>STK</v>
          </cell>
          <cell r="AF7225">
            <v>1</v>
          </cell>
          <cell r="AG7225">
            <v>19</v>
          </cell>
          <cell r="AH7225">
            <v>1</v>
          </cell>
          <cell r="AI7225" t="str">
            <v>STK</v>
          </cell>
          <cell r="AJ7225" t="str">
            <v>PEHA Elektro GmbH &amp; Co. KG</v>
          </cell>
          <cell r="AK7225" t="str">
            <v>PEHA Elektro GmbH &amp; Co. KG</v>
          </cell>
        </row>
        <row r="7226">
          <cell r="C7226" t="str">
            <v>D 6771.33 SK SI WE S</v>
          </cell>
          <cell r="D7226" t="str">
            <v>4851</v>
          </cell>
          <cell r="E7226" t="str">
            <v>15</v>
          </cell>
          <cell r="F7226" t="str">
            <v>2</v>
          </cell>
          <cell r="G7226" t="str">
            <v>02</v>
          </cell>
          <cell r="H7226" t="str">
            <v>02</v>
          </cell>
          <cell r="I7226" t="str">
            <v>2</v>
          </cell>
          <cell r="J7226">
            <v>1</v>
          </cell>
          <cell r="K7226">
            <v>3.2000000000000001E-2</v>
          </cell>
          <cell r="L7226">
            <v>3.1E-2</v>
          </cell>
          <cell r="M7226" t="str">
            <v>KG</v>
          </cell>
          <cell r="N7226">
            <v>0</v>
          </cell>
          <cell r="P7226" t="str">
            <v>22326122472F382U46</v>
          </cell>
          <cell r="Q7226" t="str">
            <v>4010105674415</v>
          </cell>
          <cell r="R7226" t="str">
            <v>4</v>
          </cell>
          <cell r="S7226" t="str">
            <v>223</v>
          </cell>
          <cell r="T7226" t="str">
            <v>01</v>
          </cell>
          <cell r="V7226" t="str">
            <v>85366990</v>
          </cell>
          <cell r="W7226" t="str">
            <v>DE</v>
          </cell>
          <cell r="X7226" t="str">
            <v>C</v>
          </cell>
          <cell r="Y7226" t="str">
            <v>606</v>
          </cell>
          <cell r="Z7226" t="str">
            <v>EA</v>
          </cell>
          <cell r="AA7226">
            <v>1</v>
          </cell>
          <cell r="AB7226" t="str">
            <v>325 X 101 X 073</v>
          </cell>
          <cell r="AE7226" t="str">
            <v>STK</v>
          </cell>
          <cell r="AF7226">
            <v>1</v>
          </cell>
          <cell r="AG7226">
            <v>19</v>
          </cell>
          <cell r="AH7226">
            <v>1</v>
          </cell>
          <cell r="AI7226" t="str">
            <v>STK</v>
          </cell>
          <cell r="AJ7226" t="str">
            <v>PEHA Elektro GmbH &amp; Co. KG</v>
          </cell>
          <cell r="AK7226" t="str">
            <v>PEHA Elektro GmbH &amp; Co. KG</v>
          </cell>
        </row>
        <row r="7227">
          <cell r="C7227" t="str">
            <v>D 6771.02 SK NA SI WE S</v>
          </cell>
          <cell r="D7227" t="str">
            <v>4851</v>
          </cell>
          <cell r="E7227" t="str">
            <v>15</v>
          </cell>
          <cell r="F7227" t="str">
            <v>2</v>
          </cell>
          <cell r="G7227" t="str">
            <v>02</v>
          </cell>
          <cell r="H7227" t="str">
            <v>02</v>
          </cell>
          <cell r="I7227" t="str">
            <v>2</v>
          </cell>
          <cell r="J7227">
            <v>1</v>
          </cell>
          <cell r="K7227">
            <v>3.2000000000000001E-2</v>
          </cell>
          <cell r="L7227">
            <v>3.1E-2</v>
          </cell>
          <cell r="M7227" t="str">
            <v>KG</v>
          </cell>
          <cell r="N7227">
            <v>0</v>
          </cell>
          <cell r="P7227" t="str">
            <v>22326122472F382U46</v>
          </cell>
          <cell r="Q7227" t="str">
            <v>4010105674439</v>
          </cell>
          <cell r="R7227" t="str">
            <v>4</v>
          </cell>
          <cell r="S7227" t="str">
            <v>223</v>
          </cell>
          <cell r="T7227" t="str">
            <v>01</v>
          </cell>
          <cell r="V7227" t="str">
            <v>85366990</v>
          </cell>
          <cell r="W7227" t="str">
            <v>DE</v>
          </cell>
          <cell r="X7227" t="str">
            <v>C</v>
          </cell>
          <cell r="Y7227" t="str">
            <v>606</v>
          </cell>
          <cell r="Z7227" t="str">
            <v>EA</v>
          </cell>
          <cell r="AA7227">
            <v>1</v>
          </cell>
          <cell r="AB7227" t="str">
            <v>325 X 101 X 073</v>
          </cell>
          <cell r="AE7227" t="str">
            <v>STK</v>
          </cell>
          <cell r="AF7227">
            <v>1</v>
          </cell>
          <cell r="AG7227">
            <v>19</v>
          </cell>
          <cell r="AH7227">
            <v>1</v>
          </cell>
          <cell r="AI7227" t="str">
            <v>STK</v>
          </cell>
          <cell r="AJ7227" t="str">
            <v>PEHA Elektro GmbH &amp; Co. KG</v>
          </cell>
          <cell r="AK7227" t="str">
            <v>PEHA Elektro GmbH &amp; Co. KG</v>
          </cell>
        </row>
        <row r="7228">
          <cell r="C7228" t="str">
            <v>D 6771.19 SK NA SI WE S</v>
          </cell>
          <cell r="D7228" t="str">
            <v>4851</v>
          </cell>
          <cell r="E7228" t="str">
            <v>15</v>
          </cell>
          <cell r="F7228" t="str">
            <v>2</v>
          </cell>
          <cell r="G7228" t="str">
            <v>02</v>
          </cell>
          <cell r="H7228" t="str">
            <v>02</v>
          </cell>
          <cell r="I7228" t="str">
            <v>2</v>
          </cell>
          <cell r="J7228">
            <v>1</v>
          </cell>
          <cell r="K7228">
            <v>3.2000000000000001E-2</v>
          </cell>
          <cell r="L7228">
            <v>3.1E-2</v>
          </cell>
          <cell r="M7228" t="str">
            <v>KG</v>
          </cell>
          <cell r="N7228">
            <v>0</v>
          </cell>
          <cell r="P7228" t="str">
            <v>22326122472F382U46</v>
          </cell>
          <cell r="Q7228" t="str">
            <v>4010105674453</v>
          </cell>
          <cell r="R7228" t="str">
            <v>4</v>
          </cell>
          <cell r="S7228" t="str">
            <v>223</v>
          </cell>
          <cell r="T7228" t="str">
            <v>01</v>
          </cell>
          <cell r="V7228" t="str">
            <v>85366990</v>
          </cell>
          <cell r="W7228" t="str">
            <v>DE</v>
          </cell>
          <cell r="X7228" t="str">
            <v>C</v>
          </cell>
          <cell r="Y7228" t="str">
            <v>606</v>
          </cell>
          <cell r="Z7228" t="str">
            <v>EA</v>
          </cell>
          <cell r="AA7228">
            <v>1</v>
          </cell>
          <cell r="AB7228" t="str">
            <v>325 X 101 X 073</v>
          </cell>
          <cell r="AE7228" t="str">
            <v>STK</v>
          </cell>
          <cell r="AF7228">
            <v>1</v>
          </cell>
          <cell r="AG7228">
            <v>19</v>
          </cell>
          <cell r="AH7228">
            <v>1</v>
          </cell>
          <cell r="AI7228" t="str">
            <v>STK</v>
          </cell>
          <cell r="AJ7228" t="str">
            <v>PEHA Elektro GmbH &amp; Co. KG</v>
          </cell>
          <cell r="AK7228" t="str">
            <v>PEHA Elektro GmbH &amp; Co. KG</v>
          </cell>
        </row>
        <row r="7229">
          <cell r="C7229" t="str">
            <v>D 6771.42 SK NA SI WE S</v>
          </cell>
          <cell r="D7229" t="str">
            <v>4851</v>
          </cell>
          <cell r="E7229" t="str">
            <v>15</v>
          </cell>
          <cell r="F7229" t="str">
            <v>2</v>
          </cell>
          <cell r="G7229" t="str">
            <v>02</v>
          </cell>
          <cell r="H7229" t="str">
            <v>02</v>
          </cell>
          <cell r="I7229" t="str">
            <v>2</v>
          </cell>
          <cell r="J7229">
            <v>1</v>
          </cell>
          <cell r="K7229">
            <v>3.2000000000000001E-2</v>
          </cell>
          <cell r="L7229">
            <v>3.1E-2</v>
          </cell>
          <cell r="M7229" t="str">
            <v>KG</v>
          </cell>
          <cell r="N7229">
            <v>0</v>
          </cell>
          <cell r="P7229" t="str">
            <v>22326122472F382U46</v>
          </cell>
          <cell r="Q7229" t="str">
            <v>4010105674477</v>
          </cell>
          <cell r="R7229" t="str">
            <v>4</v>
          </cell>
          <cell r="S7229" t="str">
            <v>223</v>
          </cell>
          <cell r="T7229" t="str">
            <v>01</v>
          </cell>
          <cell r="V7229" t="str">
            <v>85366990</v>
          </cell>
          <cell r="W7229" t="str">
            <v>DE</v>
          </cell>
          <cell r="X7229" t="str">
            <v>C</v>
          </cell>
          <cell r="Y7229" t="str">
            <v>606</v>
          </cell>
          <cell r="Z7229" t="str">
            <v>EA</v>
          </cell>
          <cell r="AA7229">
            <v>1</v>
          </cell>
          <cell r="AB7229" t="str">
            <v>325 X 101 X 073</v>
          </cell>
          <cell r="AE7229" t="str">
            <v>STK</v>
          </cell>
          <cell r="AF7229">
            <v>1</v>
          </cell>
          <cell r="AG7229">
            <v>19</v>
          </cell>
          <cell r="AH7229">
            <v>1</v>
          </cell>
          <cell r="AI7229" t="str">
            <v>STK</v>
          </cell>
          <cell r="AJ7229" t="str">
            <v>PEHA Elektro GmbH &amp; Co. KG</v>
          </cell>
          <cell r="AK7229" t="str">
            <v>PEHA Elektro GmbH &amp; Co. KG</v>
          </cell>
        </row>
        <row r="7230">
          <cell r="C7230" t="str">
            <v>D 6771.33 SK NA SI WE S</v>
          </cell>
          <cell r="D7230" t="str">
            <v>4851</v>
          </cell>
          <cell r="E7230" t="str">
            <v>15</v>
          </cell>
          <cell r="F7230" t="str">
            <v>2</v>
          </cell>
          <cell r="G7230" t="str">
            <v>02</v>
          </cell>
          <cell r="H7230" t="str">
            <v>02</v>
          </cell>
          <cell r="I7230" t="str">
            <v>2</v>
          </cell>
          <cell r="J7230">
            <v>1</v>
          </cell>
          <cell r="K7230">
            <v>3.2000000000000001E-2</v>
          </cell>
          <cell r="L7230">
            <v>3.1E-2</v>
          </cell>
          <cell r="M7230" t="str">
            <v>KG</v>
          </cell>
          <cell r="N7230">
            <v>0</v>
          </cell>
          <cell r="P7230" t="str">
            <v>22326122472F382U46</v>
          </cell>
          <cell r="Q7230" t="str">
            <v>4010105674514</v>
          </cell>
          <cell r="R7230" t="str">
            <v>4</v>
          </cell>
          <cell r="S7230" t="str">
            <v>223</v>
          </cell>
          <cell r="T7230" t="str">
            <v>01</v>
          </cell>
          <cell r="V7230" t="str">
            <v>85366990</v>
          </cell>
          <cell r="W7230" t="str">
            <v>DE</v>
          </cell>
          <cell r="X7230" t="str">
            <v>C</v>
          </cell>
          <cell r="Y7230" t="str">
            <v>606</v>
          </cell>
          <cell r="Z7230" t="str">
            <v>EA</v>
          </cell>
          <cell r="AA7230">
            <v>1</v>
          </cell>
          <cell r="AB7230" t="str">
            <v>325 X 101 X 073</v>
          </cell>
          <cell r="AE7230" t="str">
            <v>STK</v>
          </cell>
          <cell r="AF7230">
            <v>1</v>
          </cell>
          <cell r="AG7230">
            <v>19</v>
          </cell>
          <cell r="AH7230">
            <v>1</v>
          </cell>
          <cell r="AI7230" t="str">
            <v>STK</v>
          </cell>
          <cell r="AJ7230" t="str">
            <v>PEHA Elektro GmbH &amp; Co. KG</v>
          </cell>
          <cell r="AK7230" t="str">
            <v>PEHA Elektro GmbH &amp; Co. KG</v>
          </cell>
        </row>
        <row r="7231">
          <cell r="C7231" t="str">
            <v>D 711.60/M</v>
          </cell>
          <cell r="D7231" t="str">
            <v>4851</v>
          </cell>
          <cell r="E7231" t="str">
            <v>15</v>
          </cell>
          <cell r="F7231" t="str">
            <v>1</v>
          </cell>
          <cell r="G7231" t="str">
            <v>01</v>
          </cell>
          <cell r="H7231" t="str">
            <v>01</v>
          </cell>
          <cell r="I7231" t="str">
            <v>1</v>
          </cell>
          <cell r="J7231">
            <v>1</v>
          </cell>
          <cell r="K7231">
            <v>3.2000000000000001E-2</v>
          </cell>
          <cell r="L7231">
            <v>3.1E-2</v>
          </cell>
          <cell r="M7231" t="str">
            <v>KG</v>
          </cell>
          <cell r="N7231">
            <v>0</v>
          </cell>
          <cell r="P7231" t="str">
            <v>22326122472F382U46</v>
          </cell>
          <cell r="Q7231" t="str">
            <v>4010105675115</v>
          </cell>
          <cell r="R7231" t="str">
            <v>4</v>
          </cell>
          <cell r="S7231" t="str">
            <v>223</v>
          </cell>
          <cell r="T7231" t="str">
            <v>01</v>
          </cell>
          <cell r="V7231" t="str">
            <v>85365080</v>
          </cell>
          <cell r="W7231" t="str">
            <v>DE</v>
          </cell>
          <cell r="X7231" t="str">
            <v>C</v>
          </cell>
          <cell r="Y7231" t="str">
            <v>606</v>
          </cell>
          <cell r="Z7231" t="str">
            <v>EA</v>
          </cell>
          <cell r="AA7231">
            <v>200</v>
          </cell>
          <cell r="AE7231" t="str">
            <v>STK</v>
          </cell>
          <cell r="AF7231">
            <v>1</v>
          </cell>
          <cell r="AG7231">
            <v>19</v>
          </cell>
          <cell r="AH7231">
            <v>1</v>
          </cell>
          <cell r="AI7231" t="str">
            <v>STK</v>
          </cell>
          <cell r="AJ7231" t="str">
            <v>PEHA Elektro GmbH &amp; Co. KG</v>
          </cell>
          <cell r="AK7231" t="str">
            <v>PEHA Elektro GmbH &amp; Co. KG</v>
          </cell>
        </row>
        <row r="7232">
          <cell r="C7232" t="str">
            <v>D 712.60/M</v>
          </cell>
          <cell r="D7232" t="str">
            <v>4851</v>
          </cell>
          <cell r="E7232" t="str">
            <v>15</v>
          </cell>
          <cell r="F7232" t="str">
            <v>1</v>
          </cell>
          <cell r="G7232" t="str">
            <v>01</v>
          </cell>
          <cell r="H7232" t="str">
            <v>01</v>
          </cell>
          <cell r="I7232" t="str">
            <v>1</v>
          </cell>
          <cell r="J7232">
            <v>1</v>
          </cell>
          <cell r="K7232">
            <v>3.2000000000000001E-2</v>
          </cell>
          <cell r="L7232">
            <v>3.1E-2</v>
          </cell>
          <cell r="M7232" t="str">
            <v>KG</v>
          </cell>
          <cell r="N7232">
            <v>0</v>
          </cell>
          <cell r="P7232" t="str">
            <v>22326122472F382U46</v>
          </cell>
          <cell r="Q7232" t="str">
            <v>4010105675412</v>
          </cell>
          <cell r="R7232" t="str">
            <v>4</v>
          </cell>
          <cell r="S7232" t="str">
            <v>223</v>
          </cell>
          <cell r="T7232" t="str">
            <v>01</v>
          </cell>
          <cell r="V7232" t="str">
            <v>85365080</v>
          </cell>
          <cell r="W7232" t="str">
            <v>HU</v>
          </cell>
          <cell r="X7232" t="str">
            <v>C</v>
          </cell>
          <cell r="Y7232" t="str">
            <v>606</v>
          </cell>
          <cell r="Z7232" t="str">
            <v>EA</v>
          </cell>
          <cell r="AA7232">
            <v>200</v>
          </cell>
          <cell r="AE7232" t="str">
            <v>STK</v>
          </cell>
          <cell r="AF7232">
            <v>1</v>
          </cell>
          <cell r="AG7232">
            <v>19</v>
          </cell>
          <cell r="AH7232">
            <v>1</v>
          </cell>
          <cell r="AI7232" t="str">
            <v>STK</v>
          </cell>
          <cell r="AJ7232" t="str">
            <v>PEHA Elektro GmbH &amp; Co. KG</v>
          </cell>
          <cell r="AK7232" t="str">
            <v>PEHA Elektro GmbH &amp; Co. KG</v>
          </cell>
        </row>
        <row r="7233">
          <cell r="C7233" t="str">
            <v>D 771.31</v>
          </cell>
          <cell r="D7233" t="str">
            <v>4851</v>
          </cell>
          <cell r="E7233" t="str">
            <v>15</v>
          </cell>
          <cell r="F7233" t="str">
            <v>1</v>
          </cell>
          <cell r="G7233" t="str">
            <v>01</v>
          </cell>
          <cell r="H7233" t="str">
            <v>01</v>
          </cell>
          <cell r="I7233" t="str">
            <v>1</v>
          </cell>
          <cell r="J7233">
            <v>1</v>
          </cell>
          <cell r="K7233">
            <v>2E-3</v>
          </cell>
          <cell r="L7233">
            <v>2E-3</v>
          </cell>
          <cell r="M7233" t="str">
            <v>KG</v>
          </cell>
          <cell r="N7233">
            <v>0</v>
          </cell>
          <cell r="P7233" t="str">
            <v>22326122472F382U46</v>
          </cell>
          <cell r="Q7233" t="str">
            <v>4010105676815</v>
          </cell>
          <cell r="R7233" t="str">
            <v>4</v>
          </cell>
          <cell r="S7233" t="str">
            <v>223</v>
          </cell>
          <cell r="T7233" t="str">
            <v>01</v>
          </cell>
          <cell r="V7233" t="str">
            <v>85389099</v>
          </cell>
          <cell r="W7233" t="str">
            <v>DE</v>
          </cell>
          <cell r="X7233" t="str">
            <v>C</v>
          </cell>
          <cell r="Y7233" t="str">
            <v>606</v>
          </cell>
          <cell r="Z7233" t="str">
            <v>EA</v>
          </cell>
          <cell r="AA7233">
            <v>1</v>
          </cell>
          <cell r="AB7233" t="str">
            <v>87 X 64 X 66</v>
          </cell>
          <cell r="AE7233" t="str">
            <v>STK</v>
          </cell>
          <cell r="AF7233">
            <v>1</v>
          </cell>
          <cell r="AG7233">
            <v>19</v>
          </cell>
          <cell r="AH7233">
            <v>1</v>
          </cell>
          <cell r="AI7233" t="str">
            <v>STK</v>
          </cell>
          <cell r="AJ7233" t="str">
            <v>PEHA Elektro GmbH &amp; Co. KG</v>
          </cell>
          <cell r="AK7233" t="str">
            <v>PEHA Elektro GmbH &amp; Co. KG</v>
          </cell>
        </row>
        <row r="7234">
          <cell r="C7234" t="str">
            <v>D 772.31</v>
          </cell>
          <cell r="D7234" t="str">
            <v>4851</v>
          </cell>
          <cell r="E7234" t="str">
            <v>15</v>
          </cell>
          <cell r="F7234" t="str">
            <v>1</v>
          </cell>
          <cell r="G7234" t="str">
            <v>01</v>
          </cell>
          <cell r="H7234" t="str">
            <v>01</v>
          </cell>
          <cell r="I7234" t="str">
            <v>1</v>
          </cell>
          <cell r="J7234">
            <v>1</v>
          </cell>
          <cell r="K7234">
            <v>6.0000000000000001E-3</v>
          </cell>
          <cell r="L7234">
            <v>5.0000000000000001E-3</v>
          </cell>
          <cell r="M7234" t="str">
            <v>KG</v>
          </cell>
          <cell r="N7234">
            <v>0</v>
          </cell>
          <cell r="P7234" t="str">
            <v>22326122472F382U46</v>
          </cell>
          <cell r="Q7234" t="str">
            <v>4010105676914</v>
          </cell>
          <cell r="R7234" t="str">
            <v>4</v>
          </cell>
          <cell r="S7234" t="str">
            <v>223</v>
          </cell>
          <cell r="T7234" t="str">
            <v>01</v>
          </cell>
          <cell r="V7234" t="str">
            <v>85389099</v>
          </cell>
          <cell r="W7234" t="str">
            <v>DE</v>
          </cell>
          <cell r="X7234" t="str">
            <v>C</v>
          </cell>
          <cell r="Y7234" t="str">
            <v>606</v>
          </cell>
          <cell r="Z7234" t="str">
            <v>EA</v>
          </cell>
          <cell r="AA7234">
            <v>1</v>
          </cell>
          <cell r="AB7234" t="str">
            <v>10 X 112  X 60</v>
          </cell>
          <cell r="AE7234" t="str">
            <v>STK</v>
          </cell>
          <cell r="AF7234">
            <v>1</v>
          </cell>
          <cell r="AG7234">
            <v>19</v>
          </cell>
          <cell r="AH7234">
            <v>1</v>
          </cell>
          <cell r="AI7234" t="str">
            <v>STK</v>
          </cell>
          <cell r="AJ7234" t="str">
            <v>PEHA Elektro GmbH &amp; Co. KG</v>
          </cell>
          <cell r="AK7234" t="str">
            <v>PEHA Elektro GmbH &amp; Co. KG</v>
          </cell>
        </row>
        <row r="7235">
          <cell r="C7235" t="str">
            <v>D 771.42 NA</v>
          </cell>
          <cell r="D7235" t="str">
            <v>4851</v>
          </cell>
          <cell r="E7235" t="str">
            <v>15</v>
          </cell>
          <cell r="F7235" t="str">
            <v>1</v>
          </cell>
          <cell r="G7235" t="str">
            <v>01</v>
          </cell>
          <cell r="H7235" t="str">
            <v>01</v>
          </cell>
          <cell r="I7235" t="str">
            <v>1</v>
          </cell>
          <cell r="J7235">
            <v>1</v>
          </cell>
          <cell r="K7235">
            <v>8.9999999999999993E-3</v>
          </cell>
          <cell r="L7235">
            <v>8.9999999999999993E-3</v>
          </cell>
          <cell r="M7235" t="str">
            <v>KG</v>
          </cell>
          <cell r="N7235">
            <v>0</v>
          </cell>
          <cell r="P7235" t="str">
            <v>22326122472F282V06</v>
          </cell>
          <cell r="Q7235" t="str">
            <v>4010105677010</v>
          </cell>
          <cell r="R7235" t="str">
            <v>4</v>
          </cell>
          <cell r="S7235" t="str">
            <v>223</v>
          </cell>
          <cell r="T7235" t="str">
            <v>01</v>
          </cell>
          <cell r="V7235" t="str">
            <v>85389099</v>
          </cell>
          <cell r="W7235" t="str">
            <v>DE</v>
          </cell>
          <cell r="X7235" t="str">
            <v>W</v>
          </cell>
          <cell r="Y7235" t="str">
            <v>606</v>
          </cell>
          <cell r="Z7235" t="str">
            <v>EA</v>
          </cell>
          <cell r="AA7235">
            <v>1</v>
          </cell>
          <cell r="AB7235" t="str">
            <v>089 X 089 X 074</v>
          </cell>
          <cell r="AE7235" t="str">
            <v>STK</v>
          </cell>
          <cell r="AF7235">
            <v>1</v>
          </cell>
          <cell r="AG7235">
            <v>19</v>
          </cell>
          <cell r="AH7235">
            <v>1</v>
          </cell>
          <cell r="AI7235" t="str">
            <v>STK</v>
          </cell>
          <cell r="AJ7235" t="str">
            <v>PEHA Elektro GmbH &amp; Co. KG</v>
          </cell>
          <cell r="AK7235" t="str">
            <v>PEHA Elektro GmbH &amp; Co. KG</v>
          </cell>
        </row>
        <row r="7236">
          <cell r="C7236" t="str">
            <v>D 771.42</v>
          </cell>
          <cell r="D7236" t="str">
            <v>4851</v>
          </cell>
          <cell r="E7236" t="str">
            <v>15</v>
          </cell>
          <cell r="F7236" t="str">
            <v>1</v>
          </cell>
          <cell r="G7236" t="str">
            <v>01</v>
          </cell>
          <cell r="H7236" t="str">
            <v>01</v>
          </cell>
          <cell r="I7236" t="str">
            <v>1</v>
          </cell>
          <cell r="J7236">
            <v>1</v>
          </cell>
          <cell r="K7236">
            <v>0.01</v>
          </cell>
          <cell r="L7236">
            <v>8.9999999999999993E-3</v>
          </cell>
          <cell r="M7236" t="str">
            <v>KG</v>
          </cell>
          <cell r="N7236">
            <v>0</v>
          </cell>
          <cell r="P7236" t="str">
            <v>22326122472F382U46</v>
          </cell>
          <cell r="Q7236" t="str">
            <v>4010105677119</v>
          </cell>
          <cell r="R7236" t="str">
            <v>4</v>
          </cell>
          <cell r="S7236" t="str">
            <v>223</v>
          </cell>
          <cell r="T7236" t="str">
            <v>01</v>
          </cell>
          <cell r="V7236" t="str">
            <v>85389099</v>
          </cell>
          <cell r="W7236" t="str">
            <v>DE</v>
          </cell>
          <cell r="X7236" t="str">
            <v>W</v>
          </cell>
          <cell r="Y7236" t="str">
            <v>606</v>
          </cell>
          <cell r="Z7236" t="str">
            <v>EA</v>
          </cell>
          <cell r="AA7236">
            <v>1</v>
          </cell>
          <cell r="AB7236" t="str">
            <v>60 X 10 X 60</v>
          </cell>
          <cell r="AE7236" t="str">
            <v>STK</v>
          </cell>
          <cell r="AF7236">
            <v>1</v>
          </cell>
          <cell r="AG7236">
            <v>19</v>
          </cell>
          <cell r="AH7236">
            <v>1</v>
          </cell>
          <cell r="AI7236" t="str">
            <v>STK</v>
          </cell>
          <cell r="AJ7236" t="str">
            <v>PEHA Elektro GmbH &amp; Co. KG</v>
          </cell>
          <cell r="AK7236" t="str">
            <v>PEHA Elektro GmbH &amp; Co. KG</v>
          </cell>
        </row>
        <row r="7237">
          <cell r="C7237" t="str">
            <v>D 772.42</v>
          </cell>
          <cell r="D7237" t="str">
            <v>4851</v>
          </cell>
          <cell r="E7237" t="str">
            <v>15</v>
          </cell>
          <cell r="F7237" t="str">
            <v>1</v>
          </cell>
          <cell r="G7237" t="str">
            <v>01</v>
          </cell>
          <cell r="H7237" t="str">
            <v>01</v>
          </cell>
          <cell r="I7237" t="str">
            <v>1</v>
          </cell>
          <cell r="J7237">
            <v>1</v>
          </cell>
          <cell r="K7237">
            <v>8.0000000000000002E-3</v>
          </cell>
          <cell r="L7237">
            <v>8.0000000000000002E-3</v>
          </cell>
          <cell r="M7237" t="str">
            <v>KG</v>
          </cell>
          <cell r="N7237">
            <v>0</v>
          </cell>
          <cell r="P7237" t="str">
            <v>22326122472F382U46</v>
          </cell>
          <cell r="Q7237" t="str">
            <v>4010105677218</v>
          </cell>
          <cell r="R7237" t="str">
            <v>4</v>
          </cell>
          <cell r="S7237" t="str">
            <v>223</v>
          </cell>
          <cell r="T7237" t="str">
            <v>01</v>
          </cell>
          <cell r="V7237" t="str">
            <v>85389099</v>
          </cell>
          <cell r="W7237" t="str">
            <v>DE</v>
          </cell>
          <cell r="X7237" t="str">
            <v>C</v>
          </cell>
          <cell r="Y7237" t="str">
            <v>606</v>
          </cell>
          <cell r="Z7237" t="str">
            <v>EA</v>
          </cell>
          <cell r="AA7237">
            <v>1</v>
          </cell>
          <cell r="AB7237" t="str">
            <v>114 X 61  X 8</v>
          </cell>
          <cell r="AE7237" t="str">
            <v>STK</v>
          </cell>
          <cell r="AF7237">
            <v>1</v>
          </cell>
          <cell r="AG7237">
            <v>19</v>
          </cell>
          <cell r="AH7237">
            <v>1</v>
          </cell>
          <cell r="AI7237" t="str">
            <v>STK</v>
          </cell>
          <cell r="AJ7237" t="str">
            <v>PEHA Elektro GmbH &amp; Co. KG</v>
          </cell>
          <cell r="AK7237" t="str">
            <v>PEHA Elektro GmbH &amp; Co. KG</v>
          </cell>
        </row>
        <row r="7238">
          <cell r="C7238" t="str">
            <v>D 771.33 NA</v>
          </cell>
          <cell r="D7238" t="str">
            <v>4851</v>
          </cell>
          <cell r="E7238" t="str">
            <v>15</v>
          </cell>
          <cell r="F7238" t="str">
            <v>1</v>
          </cell>
          <cell r="G7238" t="str">
            <v>01</v>
          </cell>
          <cell r="H7238" t="str">
            <v>01</v>
          </cell>
          <cell r="I7238" t="str">
            <v>1</v>
          </cell>
          <cell r="J7238">
            <v>1</v>
          </cell>
          <cell r="K7238">
            <v>8.9999999999999993E-3</v>
          </cell>
          <cell r="L7238">
            <v>8.9999999999999993E-3</v>
          </cell>
          <cell r="M7238" t="str">
            <v>KG</v>
          </cell>
          <cell r="N7238">
            <v>0</v>
          </cell>
          <cell r="P7238" t="str">
            <v>22326122472F282V06</v>
          </cell>
          <cell r="Q7238" t="str">
            <v>4010105677317</v>
          </cell>
          <cell r="R7238" t="str">
            <v>4</v>
          </cell>
          <cell r="S7238" t="str">
            <v>223</v>
          </cell>
          <cell r="T7238" t="str">
            <v>01</v>
          </cell>
          <cell r="V7238" t="str">
            <v>85389099</v>
          </cell>
          <cell r="W7238" t="str">
            <v>DE</v>
          </cell>
          <cell r="X7238" t="str">
            <v>W</v>
          </cell>
          <cell r="Y7238" t="str">
            <v>606</v>
          </cell>
          <cell r="Z7238" t="str">
            <v>EA</v>
          </cell>
          <cell r="AA7238">
            <v>1</v>
          </cell>
          <cell r="AB7238" t="str">
            <v>8 X 62  X 62</v>
          </cell>
          <cell r="AE7238" t="str">
            <v>STK</v>
          </cell>
          <cell r="AF7238">
            <v>1</v>
          </cell>
          <cell r="AG7238">
            <v>19</v>
          </cell>
          <cell r="AH7238">
            <v>1</v>
          </cell>
          <cell r="AI7238" t="str">
            <v>STK</v>
          </cell>
          <cell r="AJ7238" t="str">
            <v>PEHA Elektro GmbH &amp; Co. KG</v>
          </cell>
          <cell r="AK7238" t="str">
            <v>PEHA Elektro GmbH &amp; Co. KG</v>
          </cell>
        </row>
        <row r="7239">
          <cell r="C7239" t="str">
            <v>D 771.33</v>
          </cell>
          <cell r="D7239" t="str">
            <v>4851</v>
          </cell>
          <cell r="E7239" t="str">
            <v>15</v>
          </cell>
          <cell r="F7239" t="str">
            <v>1</v>
          </cell>
          <cell r="G7239" t="str">
            <v>01</v>
          </cell>
          <cell r="H7239" t="str">
            <v>01</v>
          </cell>
          <cell r="I7239" t="str">
            <v>1</v>
          </cell>
          <cell r="J7239">
            <v>1</v>
          </cell>
          <cell r="K7239">
            <v>6.0000000000000001E-3</v>
          </cell>
          <cell r="L7239">
            <v>6.0000000000000001E-3</v>
          </cell>
          <cell r="M7239" t="str">
            <v>KG</v>
          </cell>
          <cell r="N7239">
            <v>0</v>
          </cell>
          <cell r="P7239" t="str">
            <v>22326122472F382U46</v>
          </cell>
          <cell r="Q7239" t="str">
            <v>4010105677416</v>
          </cell>
          <cell r="R7239" t="str">
            <v>4</v>
          </cell>
          <cell r="S7239" t="str">
            <v>223</v>
          </cell>
          <cell r="T7239" t="str">
            <v>01</v>
          </cell>
          <cell r="V7239" t="str">
            <v>85389099</v>
          </cell>
          <cell r="W7239" t="str">
            <v>DE</v>
          </cell>
          <cell r="X7239" t="str">
            <v>W</v>
          </cell>
          <cell r="Y7239" t="str">
            <v>606</v>
          </cell>
          <cell r="Z7239" t="str">
            <v>EA</v>
          </cell>
          <cell r="AA7239">
            <v>1</v>
          </cell>
          <cell r="AB7239" t="str">
            <v>87 X 64 X 66</v>
          </cell>
          <cell r="AE7239" t="str">
            <v>STK</v>
          </cell>
          <cell r="AF7239">
            <v>1</v>
          </cell>
          <cell r="AG7239">
            <v>19</v>
          </cell>
          <cell r="AH7239">
            <v>1</v>
          </cell>
          <cell r="AI7239" t="str">
            <v>STK</v>
          </cell>
          <cell r="AJ7239" t="str">
            <v>PEHA Elektro GmbH &amp; Co. KG</v>
          </cell>
          <cell r="AK7239" t="str">
            <v>PEHA Elektro GmbH &amp; Co. KG</v>
          </cell>
        </row>
        <row r="7240">
          <cell r="C7240" t="str">
            <v>D 772.33</v>
          </cell>
          <cell r="D7240" t="str">
            <v>4851</v>
          </cell>
          <cell r="E7240" t="str">
            <v>15</v>
          </cell>
          <cell r="F7240" t="str">
            <v>1</v>
          </cell>
          <cell r="G7240" t="str">
            <v>01</v>
          </cell>
          <cell r="H7240" t="str">
            <v>01</v>
          </cell>
          <cell r="I7240" t="str">
            <v>1</v>
          </cell>
          <cell r="J7240">
            <v>1</v>
          </cell>
          <cell r="K7240">
            <v>8.9999999999999993E-3</v>
          </cell>
          <cell r="L7240">
            <v>8.9999999999999993E-3</v>
          </cell>
          <cell r="M7240" t="str">
            <v>KG</v>
          </cell>
          <cell r="N7240">
            <v>0</v>
          </cell>
          <cell r="P7240" t="str">
            <v>22326122472F382U46</v>
          </cell>
          <cell r="Q7240" t="str">
            <v>4010105677515</v>
          </cell>
          <cell r="R7240" t="str">
            <v>4</v>
          </cell>
          <cell r="S7240" t="str">
            <v>223</v>
          </cell>
          <cell r="T7240" t="str">
            <v>01</v>
          </cell>
          <cell r="V7240" t="str">
            <v>85389099</v>
          </cell>
          <cell r="W7240" t="str">
            <v>DE</v>
          </cell>
          <cell r="X7240" t="str">
            <v>C</v>
          </cell>
          <cell r="Y7240" t="str">
            <v>606</v>
          </cell>
          <cell r="Z7240" t="str">
            <v>EA</v>
          </cell>
          <cell r="AA7240">
            <v>1</v>
          </cell>
          <cell r="AB7240" t="str">
            <v>117 X 087 X 067</v>
          </cell>
          <cell r="AE7240" t="str">
            <v>STK</v>
          </cell>
          <cell r="AF7240">
            <v>1</v>
          </cell>
          <cell r="AG7240">
            <v>19</v>
          </cell>
          <cell r="AH7240">
            <v>1</v>
          </cell>
          <cell r="AI7240" t="str">
            <v>STK</v>
          </cell>
          <cell r="AJ7240" t="str">
            <v>PEHA Elektro GmbH &amp; Co. KG</v>
          </cell>
          <cell r="AK7240" t="str">
            <v>PEHA Elektro GmbH &amp; Co. KG</v>
          </cell>
        </row>
        <row r="7241">
          <cell r="C7241" t="str">
            <v>D 773.33</v>
          </cell>
          <cell r="D7241" t="str">
            <v>4851</v>
          </cell>
          <cell r="E7241" t="str">
            <v>15</v>
          </cell>
          <cell r="F7241" t="str">
            <v>18</v>
          </cell>
          <cell r="G7241" t="str">
            <v>18</v>
          </cell>
          <cell r="H7241" t="str">
            <v>18</v>
          </cell>
          <cell r="I7241" t="str">
            <v>18</v>
          </cell>
          <cell r="J7241">
            <v>1</v>
          </cell>
          <cell r="K7241">
            <v>2.1000000000000001E-2</v>
          </cell>
          <cell r="L7241">
            <v>0.02</v>
          </cell>
          <cell r="M7241" t="str">
            <v>KG</v>
          </cell>
          <cell r="N7241">
            <v>0</v>
          </cell>
          <cell r="P7241" t="str">
            <v>22326122472F382U46</v>
          </cell>
          <cell r="Q7241" t="str">
            <v>4010105677614</v>
          </cell>
          <cell r="R7241" t="str">
            <v>4</v>
          </cell>
          <cell r="S7241" t="str">
            <v>223</v>
          </cell>
          <cell r="T7241" t="str">
            <v>01</v>
          </cell>
          <cell r="V7241" t="str">
            <v>85389099</v>
          </cell>
          <cell r="W7241" t="str">
            <v>DE</v>
          </cell>
          <cell r="X7241" t="str">
            <v>C</v>
          </cell>
          <cell r="Y7241" t="str">
            <v>606</v>
          </cell>
          <cell r="Z7241" t="str">
            <v>EA</v>
          </cell>
          <cell r="AA7241">
            <v>1</v>
          </cell>
          <cell r="AB7241" t="str">
            <v>165 X 8  X 60</v>
          </cell>
          <cell r="AE7241" t="str">
            <v>STK</v>
          </cell>
          <cell r="AF7241">
            <v>1</v>
          </cell>
          <cell r="AG7241">
            <v>19</v>
          </cell>
          <cell r="AH7241">
            <v>1</v>
          </cell>
          <cell r="AI7241" t="str">
            <v>STK</v>
          </cell>
          <cell r="AJ7241" t="str">
            <v>PEHA Elektro GmbH &amp; Co. KG</v>
          </cell>
          <cell r="AK7241" t="str">
            <v>PEHA Elektro GmbH &amp; Co. KG</v>
          </cell>
        </row>
        <row r="7242">
          <cell r="C7242" t="str">
            <v>D 771.36</v>
          </cell>
          <cell r="D7242" t="str">
            <v>4851</v>
          </cell>
          <cell r="E7242" t="str">
            <v>15</v>
          </cell>
          <cell r="F7242" t="str">
            <v>1</v>
          </cell>
          <cell r="G7242" t="str">
            <v>01</v>
          </cell>
          <cell r="H7242" t="str">
            <v>01</v>
          </cell>
          <cell r="I7242" t="str">
            <v>1</v>
          </cell>
          <cell r="J7242">
            <v>1</v>
          </cell>
          <cell r="K7242">
            <v>5.0000000000000001E-3</v>
          </cell>
          <cell r="L7242">
            <v>5.0000000000000001E-3</v>
          </cell>
          <cell r="M7242" t="str">
            <v>KG</v>
          </cell>
          <cell r="N7242">
            <v>0</v>
          </cell>
          <cell r="P7242" t="str">
            <v>22326122472F382U46</v>
          </cell>
          <cell r="Q7242" t="str">
            <v>4010105677713</v>
          </cell>
          <cell r="R7242" t="str">
            <v>4</v>
          </cell>
          <cell r="S7242" t="str">
            <v>223</v>
          </cell>
          <cell r="T7242" t="str">
            <v>01</v>
          </cell>
          <cell r="V7242" t="str">
            <v>85389099</v>
          </cell>
          <cell r="W7242" t="str">
            <v>DE</v>
          </cell>
          <cell r="X7242" t="str">
            <v>W</v>
          </cell>
          <cell r="Y7242" t="str">
            <v>606</v>
          </cell>
          <cell r="Z7242" t="str">
            <v>EA</v>
          </cell>
          <cell r="AA7242">
            <v>1</v>
          </cell>
          <cell r="AB7242" t="str">
            <v>60 X 60  X 10</v>
          </cell>
          <cell r="AE7242" t="str">
            <v>STK</v>
          </cell>
          <cell r="AF7242">
            <v>1</v>
          </cell>
          <cell r="AG7242">
            <v>19</v>
          </cell>
          <cell r="AH7242">
            <v>1</v>
          </cell>
          <cell r="AI7242" t="str">
            <v>STK</v>
          </cell>
          <cell r="AJ7242" t="str">
            <v>PEHA Elektro GmbH &amp; Co. KG</v>
          </cell>
          <cell r="AK7242" t="str">
            <v>PEHA Elektro GmbH &amp; Co. KG</v>
          </cell>
        </row>
        <row r="7243">
          <cell r="C7243" t="str">
            <v>D 772.36</v>
          </cell>
          <cell r="D7243" t="str">
            <v>4851</v>
          </cell>
          <cell r="E7243" t="str">
            <v>15</v>
          </cell>
          <cell r="F7243" t="str">
            <v>1</v>
          </cell>
          <cell r="G7243" t="str">
            <v>01</v>
          </cell>
          <cell r="H7243" t="str">
            <v>01</v>
          </cell>
          <cell r="I7243" t="str">
            <v>1</v>
          </cell>
          <cell r="J7243">
            <v>1</v>
          </cell>
          <cell r="K7243">
            <v>8.9999999999999993E-3</v>
          </cell>
          <cell r="L7243">
            <v>8.9999999999999993E-3</v>
          </cell>
          <cell r="M7243" t="str">
            <v>KG</v>
          </cell>
          <cell r="N7243">
            <v>0</v>
          </cell>
          <cell r="P7243" t="str">
            <v>22326122472F382U46</v>
          </cell>
          <cell r="Q7243" t="str">
            <v>4010105677812</v>
          </cell>
          <cell r="R7243" t="str">
            <v>4</v>
          </cell>
          <cell r="S7243" t="str">
            <v>223</v>
          </cell>
          <cell r="T7243" t="str">
            <v>01</v>
          </cell>
          <cell r="V7243" t="str">
            <v>85389099</v>
          </cell>
          <cell r="W7243" t="str">
            <v>DE</v>
          </cell>
          <cell r="X7243" t="str">
            <v>C</v>
          </cell>
          <cell r="Y7243" t="str">
            <v>606</v>
          </cell>
          <cell r="Z7243" t="str">
            <v>EA</v>
          </cell>
          <cell r="AA7243">
            <v>1</v>
          </cell>
          <cell r="AB7243" t="str">
            <v>110 X 10  X 60</v>
          </cell>
          <cell r="AE7243" t="str">
            <v>STK</v>
          </cell>
          <cell r="AF7243">
            <v>1</v>
          </cell>
          <cell r="AG7243">
            <v>19</v>
          </cell>
          <cell r="AH7243">
            <v>1</v>
          </cell>
          <cell r="AI7243" t="str">
            <v>STK</v>
          </cell>
          <cell r="AJ7243" t="str">
            <v>PEHA Elektro GmbH &amp; Co. KG</v>
          </cell>
          <cell r="AK7243" t="str">
            <v>PEHA Elektro GmbH &amp; Co. KG</v>
          </cell>
        </row>
        <row r="7244">
          <cell r="C7244" t="str">
            <v>D 771.36 NA</v>
          </cell>
          <cell r="D7244" t="str">
            <v>4851</v>
          </cell>
          <cell r="E7244" t="str">
            <v>15</v>
          </cell>
          <cell r="F7244" t="str">
            <v>1</v>
          </cell>
          <cell r="G7244" t="str">
            <v>01</v>
          </cell>
          <cell r="H7244" t="str">
            <v>01</v>
          </cell>
          <cell r="I7244" t="str">
            <v>1</v>
          </cell>
          <cell r="J7244">
            <v>1</v>
          </cell>
          <cell r="K7244">
            <v>5.0000000000000001E-3</v>
          </cell>
          <cell r="L7244">
            <v>5.0000000000000001E-3</v>
          </cell>
          <cell r="M7244" t="str">
            <v>KG</v>
          </cell>
          <cell r="N7244">
            <v>0</v>
          </cell>
          <cell r="P7244" t="str">
            <v>22326122472F282V06</v>
          </cell>
          <cell r="Q7244" t="str">
            <v>4010105677911</v>
          </cell>
          <cell r="R7244" t="str">
            <v>4</v>
          </cell>
          <cell r="S7244" t="str">
            <v>223</v>
          </cell>
          <cell r="T7244" t="str">
            <v>01</v>
          </cell>
          <cell r="V7244" t="str">
            <v>85389099</v>
          </cell>
          <cell r="W7244" t="str">
            <v>DE</v>
          </cell>
          <cell r="X7244" t="str">
            <v>W</v>
          </cell>
          <cell r="Y7244" t="str">
            <v>606</v>
          </cell>
          <cell r="Z7244" t="str">
            <v>EA</v>
          </cell>
          <cell r="AA7244">
            <v>1</v>
          </cell>
          <cell r="AB7244" t="str">
            <v>60 X 60  X 8</v>
          </cell>
          <cell r="AE7244" t="str">
            <v>STK</v>
          </cell>
          <cell r="AF7244">
            <v>1</v>
          </cell>
          <cell r="AG7244">
            <v>19</v>
          </cell>
          <cell r="AH7244">
            <v>1</v>
          </cell>
          <cell r="AI7244" t="str">
            <v>STK</v>
          </cell>
          <cell r="AJ7244" t="str">
            <v>PEHA Elektro GmbH &amp; Co. KG</v>
          </cell>
          <cell r="AK7244" t="str">
            <v>PEHA Elektro GmbH &amp; Co. KG</v>
          </cell>
        </row>
        <row r="7245">
          <cell r="C7245" t="str">
            <v>D 6771.12 SI WE S/M</v>
          </cell>
          <cell r="D7245" t="str">
            <v>4851</v>
          </cell>
          <cell r="E7245" t="str">
            <v>15</v>
          </cell>
          <cell r="F7245" t="str">
            <v>1</v>
          </cell>
          <cell r="G7245" t="str">
            <v>01</v>
          </cell>
          <cell r="H7245" t="str">
            <v>01</v>
          </cell>
          <cell r="I7245" t="str">
            <v>1</v>
          </cell>
          <cell r="J7245">
            <v>1</v>
          </cell>
          <cell r="K7245">
            <v>0.04</v>
          </cell>
          <cell r="L7245">
            <v>0.04</v>
          </cell>
          <cell r="M7245" t="str">
            <v>KG</v>
          </cell>
          <cell r="N7245">
            <v>0</v>
          </cell>
          <cell r="P7245" t="str">
            <v>22326122472F382U46</v>
          </cell>
          <cell r="Q7245" t="str">
            <v>4010105678215</v>
          </cell>
          <cell r="R7245" t="str">
            <v>4</v>
          </cell>
          <cell r="S7245" t="str">
            <v>223</v>
          </cell>
          <cell r="T7245" t="str">
            <v>01</v>
          </cell>
          <cell r="V7245" t="str">
            <v>85366990</v>
          </cell>
          <cell r="W7245" t="str">
            <v>DE</v>
          </cell>
          <cell r="X7245" t="str">
            <v>C</v>
          </cell>
          <cell r="Y7245" t="str">
            <v>606</v>
          </cell>
          <cell r="Z7245" t="str">
            <v>EA</v>
          </cell>
          <cell r="AA7245">
            <v>1</v>
          </cell>
          <cell r="AB7245" t="str">
            <v>60 X 40 X 60</v>
          </cell>
          <cell r="AE7245" t="str">
            <v>STK</v>
          </cell>
          <cell r="AF7245">
            <v>1</v>
          </cell>
          <cell r="AG7245">
            <v>19</v>
          </cell>
          <cell r="AH7245">
            <v>1</v>
          </cell>
          <cell r="AI7245" t="str">
            <v>STK</v>
          </cell>
          <cell r="AJ7245" t="str">
            <v>PEHA Elektro GmbH &amp; Co. KG</v>
          </cell>
          <cell r="AK7245" t="str">
            <v>PEHA Elektro GmbH &amp; Co. KG</v>
          </cell>
        </row>
        <row r="7246">
          <cell r="C7246" t="str">
            <v>D 6711.02 SK WE2/M</v>
          </cell>
          <cell r="D7246" t="str">
            <v>4851</v>
          </cell>
          <cell r="E7246" t="str">
            <v>15</v>
          </cell>
          <cell r="F7246" t="str">
            <v>1</v>
          </cell>
          <cell r="G7246" t="str">
            <v>01</v>
          </cell>
          <cell r="H7246" t="str">
            <v>01</v>
          </cell>
          <cell r="I7246" t="str">
            <v>1</v>
          </cell>
          <cell r="J7246">
            <v>1</v>
          </cell>
          <cell r="K7246">
            <v>0.06</v>
          </cell>
          <cell r="L7246">
            <v>0.06</v>
          </cell>
          <cell r="M7246" t="str">
            <v>KG</v>
          </cell>
          <cell r="N7246">
            <v>0</v>
          </cell>
          <cell r="P7246" t="str">
            <v>22326122472F382U46</v>
          </cell>
          <cell r="Q7246" t="str">
            <v>4010105678314</v>
          </cell>
          <cell r="R7246" t="str">
            <v>4</v>
          </cell>
          <cell r="S7246" t="str">
            <v>223</v>
          </cell>
          <cell r="T7246" t="str">
            <v>01</v>
          </cell>
          <cell r="V7246" t="str">
            <v>85366990</v>
          </cell>
          <cell r="W7246" t="str">
            <v>DE</v>
          </cell>
          <cell r="X7246" t="str">
            <v>C</v>
          </cell>
          <cell r="Y7246" t="str">
            <v>606</v>
          </cell>
          <cell r="Z7246" t="str">
            <v>EA</v>
          </cell>
          <cell r="AA7246">
            <v>1</v>
          </cell>
          <cell r="AB7246" t="str">
            <v>60 X 60 X 60</v>
          </cell>
          <cell r="AE7246" t="str">
            <v>STK</v>
          </cell>
          <cell r="AF7246">
            <v>1</v>
          </cell>
          <cell r="AG7246">
            <v>19</v>
          </cell>
          <cell r="AH7246">
            <v>1</v>
          </cell>
          <cell r="AI7246" t="str">
            <v>STK</v>
          </cell>
          <cell r="AJ7246" t="str">
            <v>PEHA Elektro GmbH &amp; Co. KG</v>
          </cell>
          <cell r="AK7246" t="str">
            <v>PEHA Elektro GmbH &amp; Co. KG</v>
          </cell>
        </row>
        <row r="7247">
          <cell r="C7247" t="str">
            <v>D 6711.12 SK WI WE2/M</v>
          </cell>
          <cell r="D7247" t="str">
            <v>4851</v>
          </cell>
          <cell r="E7247" t="str">
            <v>15</v>
          </cell>
          <cell r="F7247" t="str">
            <v>1</v>
          </cell>
          <cell r="G7247" t="str">
            <v>01</v>
          </cell>
          <cell r="H7247" t="str">
            <v>01</v>
          </cell>
          <cell r="I7247" t="str">
            <v>1</v>
          </cell>
          <cell r="J7247">
            <v>1</v>
          </cell>
          <cell r="K7247">
            <v>0.06</v>
          </cell>
          <cell r="L7247">
            <v>0.06</v>
          </cell>
          <cell r="M7247" t="str">
            <v>KG</v>
          </cell>
          <cell r="N7247">
            <v>0</v>
          </cell>
          <cell r="P7247" t="str">
            <v>22326122472F382U46</v>
          </cell>
          <cell r="Q7247" t="str">
            <v>4010105678413</v>
          </cell>
          <cell r="R7247" t="str">
            <v>4</v>
          </cell>
          <cell r="S7247" t="str">
            <v>223</v>
          </cell>
          <cell r="T7247" t="str">
            <v>01</v>
          </cell>
          <cell r="V7247" t="str">
            <v>85366990</v>
          </cell>
          <cell r="W7247" t="str">
            <v>DE</v>
          </cell>
          <cell r="X7247" t="str">
            <v>C</v>
          </cell>
          <cell r="Y7247" t="str">
            <v>606</v>
          </cell>
          <cell r="Z7247" t="str">
            <v>EA</v>
          </cell>
          <cell r="AA7247">
            <v>1</v>
          </cell>
          <cell r="AB7247" t="str">
            <v>65 X 60 X 60</v>
          </cell>
          <cell r="AE7247" t="str">
            <v>STK</v>
          </cell>
          <cell r="AF7247">
            <v>1</v>
          </cell>
          <cell r="AG7247">
            <v>19</v>
          </cell>
          <cell r="AH7247">
            <v>1</v>
          </cell>
          <cell r="AI7247" t="str">
            <v>STK</v>
          </cell>
          <cell r="AJ7247" t="str">
            <v>PEHA Elektro GmbH &amp; Co. KG</v>
          </cell>
          <cell r="AK7247" t="str">
            <v>PEHA Elektro GmbH &amp; Co. KG</v>
          </cell>
        </row>
        <row r="7248">
          <cell r="C7248" t="str">
            <v>D 6711.42 SK WE2/M</v>
          </cell>
          <cell r="D7248" t="str">
            <v>4851</v>
          </cell>
          <cell r="E7248" t="str">
            <v>15</v>
          </cell>
          <cell r="F7248" t="str">
            <v>1</v>
          </cell>
          <cell r="G7248" t="str">
            <v>01</v>
          </cell>
          <cell r="H7248" t="str">
            <v>01</v>
          </cell>
          <cell r="I7248" t="str">
            <v>1</v>
          </cell>
          <cell r="J7248">
            <v>1</v>
          </cell>
          <cell r="K7248">
            <v>0.06</v>
          </cell>
          <cell r="L7248">
            <v>0.06</v>
          </cell>
          <cell r="M7248" t="str">
            <v>KG</v>
          </cell>
          <cell r="N7248">
            <v>0</v>
          </cell>
          <cell r="P7248" t="str">
            <v>22326122472F382U46</v>
          </cell>
          <cell r="Q7248" t="str">
            <v>4010105678512</v>
          </cell>
          <cell r="R7248" t="str">
            <v>4</v>
          </cell>
          <cell r="S7248" t="str">
            <v>223</v>
          </cell>
          <cell r="T7248" t="str">
            <v>01</v>
          </cell>
          <cell r="V7248" t="str">
            <v>85366990</v>
          </cell>
          <cell r="W7248" t="str">
            <v>DE</v>
          </cell>
          <cell r="X7248" t="str">
            <v>C</v>
          </cell>
          <cell r="Y7248" t="str">
            <v>606</v>
          </cell>
          <cell r="Z7248" t="str">
            <v>EA</v>
          </cell>
          <cell r="AA7248">
            <v>1</v>
          </cell>
          <cell r="AB7248" t="str">
            <v>60 X 60 X 60</v>
          </cell>
          <cell r="AE7248" t="str">
            <v>STK</v>
          </cell>
          <cell r="AF7248">
            <v>1</v>
          </cell>
          <cell r="AG7248">
            <v>19</v>
          </cell>
          <cell r="AH7248">
            <v>1</v>
          </cell>
          <cell r="AI7248" t="str">
            <v>STK</v>
          </cell>
          <cell r="AJ7248" t="str">
            <v>PEHA Elektro GmbH &amp; Co. KG</v>
          </cell>
          <cell r="AK7248" t="str">
            <v>PEHA Elektro GmbH &amp; Co. KG</v>
          </cell>
        </row>
        <row r="7249">
          <cell r="C7249" t="str">
            <v>D 6711.12 SK WE2/M</v>
          </cell>
          <cell r="D7249" t="str">
            <v>4851</v>
          </cell>
          <cell r="E7249" t="str">
            <v>15</v>
          </cell>
          <cell r="F7249" t="str">
            <v>1</v>
          </cell>
          <cell r="G7249" t="str">
            <v>01</v>
          </cell>
          <cell r="H7249" t="str">
            <v>01</v>
          </cell>
          <cell r="I7249" t="str">
            <v>1</v>
          </cell>
          <cell r="J7249">
            <v>1</v>
          </cell>
          <cell r="K7249">
            <v>6.6000000000000003E-2</v>
          </cell>
          <cell r="L7249">
            <v>6.6000000000000003E-2</v>
          </cell>
          <cell r="M7249" t="str">
            <v>KG</v>
          </cell>
          <cell r="N7249">
            <v>0</v>
          </cell>
          <cell r="P7249" t="str">
            <v>22326122472F382U46</v>
          </cell>
          <cell r="Q7249" t="str">
            <v>4010105678611</v>
          </cell>
          <cell r="R7249" t="str">
            <v>4</v>
          </cell>
          <cell r="S7249" t="str">
            <v>223</v>
          </cell>
          <cell r="T7249" t="str">
            <v>01</v>
          </cell>
          <cell r="V7249" t="str">
            <v>85366990</v>
          </cell>
          <cell r="W7249" t="str">
            <v>DE</v>
          </cell>
          <cell r="X7249" t="str">
            <v>W</v>
          </cell>
          <cell r="Y7249" t="str">
            <v>606</v>
          </cell>
          <cell r="Z7249" t="str">
            <v>EA</v>
          </cell>
          <cell r="AA7249">
            <v>1</v>
          </cell>
          <cell r="AE7249" t="str">
            <v>STK</v>
          </cell>
          <cell r="AF7249">
            <v>1</v>
          </cell>
          <cell r="AG7249">
            <v>19</v>
          </cell>
          <cell r="AH7249">
            <v>1</v>
          </cell>
          <cell r="AI7249" t="str">
            <v>STK</v>
          </cell>
          <cell r="AJ7249" t="str">
            <v>PEHA Elektro GmbH &amp; Co. KG</v>
          </cell>
          <cell r="AK7249" t="str">
            <v>PEHA Elektro GmbH &amp; Co. KG</v>
          </cell>
        </row>
        <row r="7250">
          <cell r="C7250" t="str">
            <v>D 6711.19 SK WI WE2/M</v>
          </cell>
          <cell r="D7250" t="str">
            <v>4851</v>
          </cell>
          <cell r="E7250" t="str">
            <v>15</v>
          </cell>
          <cell r="F7250" t="str">
            <v>1</v>
          </cell>
          <cell r="G7250" t="str">
            <v>01</v>
          </cell>
          <cell r="H7250" t="str">
            <v>02</v>
          </cell>
          <cell r="I7250" t="str">
            <v>2</v>
          </cell>
          <cell r="J7250">
            <v>1</v>
          </cell>
          <cell r="K7250">
            <v>6.6000000000000003E-2</v>
          </cell>
          <cell r="L7250">
            <v>6.6000000000000003E-2</v>
          </cell>
          <cell r="M7250" t="str">
            <v>KG</v>
          </cell>
          <cell r="N7250">
            <v>0</v>
          </cell>
          <cell r="P7250" t="str">
            <v>22326122472F382U46</v>
          </cell>
          <cell r="Q7250" t="str">
            <v>4010105678710</v>
          </cell>
          <cell r="R7250" t="str">
            <v>3</v>
          </cell>
          <cell r="S7250" t="str">
            <v>223</v>
          </cell>
          <cell r="T7250" t="str">
            <v>01</v>
          </cell>
          <cell r="V7250" t="str">
            <v>85366990</v>
          </cell>
          <cell r="W7250" t="str">
            <v>DE</v>
          </cell>
          <cell r="X7250" t="str">
            <v>C</v>
          </cell>
          <cell r="Y7250" t="str">
            <v>992</v>
          </cell>
          <cell r="Z7250" t="str">
            <v>EA</v>
          </cell>
          <cell r="AA7250">
            <v>1</v>
          </cell>
          <cell r="AE7250" t="str">
            <v>STK</v>
          </cell>
          <cell r="AF7250">
            <v>1</v>
          </cell>
          <cell r="AG7250">
            <v>19</v>
          </cell>
          <cell r="AH7250">
            <v>1</v>
          </cell>
          <cell r="AI7250" t="str">
            <v>STK</v>
          </cell>
          <cell r="AJ7250" t="str">
            <v>PEHA Elektro GmbH &amp; Co. KG</v>
          </cell>
          <cell r="AK7250" t="str">
            <v>PEHA Elektro GmbH &amp; Co. KG</v>
          </cell>
        </row>
        <row r="7251">
          <cell r="C7251" t="str">
            <v>D 6771.19 K SIO.A./M-HERA</v>
          </cell>
          <cell r="D7251" t="str">
            <v>4851</v>
          </cell>
          <cell r="E7251" t="str">
            <v>15</v>
          </cell>
          <cell r="F7251" t="str">
            <v>1</v>
          </cell>
          <cell r="G7251" t="str">
            <v>01</v>
          </cell>
          <cell r="H7251" t="str">
            <v>02</v>
          </cell>
          <cell r="I7251" t="str">
            <v>2</v>
          </cell>
          <cell r="J7251">
            <v>1</v>
          </cell>
          <cell r="K7251">
            <v>6.6000000000000003E-2</v>
          </cell>
          <cell r="L7251">
            <v>6.6000000000000003E-2</v>
          </cell>
          <cell r="M7251" t="str">
            <v>KG</v>
          </cell>
          <cell r="N7251">
            <v>0</v>
          </cell>
          <cell r="P7251" t="str">
            <v>22326122472F382U46</v>
          </cell>
          <cell r="Q7251" t="str">
            <v>4010105678918</v>
          </cell>
          <cell r="R7251" t="str">
            <v>4</v>
          </cell>
          <cell r="S7251" t="str">
            <v>223</v>
          </cell>
          <cell r="T7251" t="str">
            <v>01</v>
          </cell>
          <cell r="V7251" t="str">
            <v>85366990</v>
          </cell>
          <cell r="W7251" t="str">
            <v>DE</v>
          </cell>
          <cell r="X7251" t="str">
            <v>W</v>
          </cell>
          <cell r="Y7251" t="str">
            <v>606</v>
          </cell>
          <cell r="Z7251" t="str">
            <v>EA</v>
          </cell>
          <cell r="AA7251">
            <v>1</v>
          </cell>
          <cell r="AE7251" t="str">
            <v>STK</v>
          </cell>
          <cell r="AF7251">
            <v>1</v>
          </cell>
          <cell r="AG7251">
            <v>19</v>
          </cell>
          <cell r="AH7251">
            <v>1</v>
          </cell>
          <cell r="AI7251" t="str">
            <v>STK</v>
          </cell>
          <cell r="AJ7251" t="str">
            <v>PEHA Elektro GmbH &amp; Co. KG</v>
          </cell>
          <cell r="AK7251" t="str">
            <v>PEHA Elektro GmbH &amp; Co. KG</v>
          </cell>
        </row>
        <row r="7252">
          <cell r="C7252" t="str">
            <v>D 6711.95 SK WE2/M</v>
          </cell>
          <cell r="D7252" t="str">
            <v>4851</v>
          </cell>
          <cell r="E7252" t="str">
            <v>15</v>
          </cell>
          <cell r="F7252" t="str">
            <v>1</v>
          </cell>
          <cell r="G7252" t="str">
            <v>01</v>
          </cell>
          <cell r="H7252" t="str">
            <v>01</v>
          </cell>
          <cell r="I7252" t="str">
            <v>1</v>
          </cell>
          <cell r="J7252">
            <v>1</v>
          </cell>
          <cell r="K7252">
            <v>0.06</v>
          </cell>
          <cell r="L7252">
            <v>5.8999999999999997E-2</v>
          </cell>
          <cell r="M7252" t="str">
            <v>KG</v>
          </cell>
          <cell r="N7252">
            <v>0</v>
          </cell>
          <cell r="P7252" t="str">
            <v>22326122472F382U46</v>
          </cell>
          <cell r="Q7252" t="str">
            <v>4010105679007</v>
          </cell>
          <cell r="R7252" t="str">
            <v>4</v>
          </cell>
          <cell r="S7252" t="str">
            <v>223</v>
          </cell>
          <cell r="T7252" t="str">
            <v>01</v>
          </cell>
          <cell r="V7252" t="str">
            <v>85366990</v>
          </cell>
          <cell r="W7252" t="str">
            <v>DE</v>
          </cell>
          <cell r="X7252" t="str">
            <v>C</v>
          </cell>
          <cell r="Y7252" t="str">
            <v>606</v>
          </cell>
          <cell r="Z7252" t="str">
            <v>EA</v>
          </cell>
          <cell r="AA7252">
            <v>1</v>
          </cell>
          <cell r="AB7252" t="str">
            <v>60 X 60 X 60</v>
          </cell>
          <cell r="AE7252" t="str">
            <v>STK</v>
          </cell>
          <cell r="AF7252">
            <v>1</v>
          </cell>
          <cell r="AG7252">
            <v>19</v>
          </cell>
          <cell r="AH7252">
            <v>1</v>
          </cell>
          <cell r="AI7252" t="str">
            <v>STK</v>
          </cell>
          <cell r="AJ7252" t="str">
            <v>PEHA Elektro GmbH &amp; Co. KG</v>
          </cell>
          <cell r="AK7252" t="str">
            <v>PEHA Elektro GmbH &amp; Co. KG</v>
          </cell>
        </row>
        <row r="7253">
          <cell r="C7253" t="str">
            <v>D 6711.02 K O.A./M-HERA</v>
          </cell>
          <cell r="D7253" t="str">
            <v>4851</v>
          </cell>
          <cell r="E7253" t="str">
            <v>15</v>
          </cell>
          <cell r="F7253" t="str">
            <v>2</v>
          </cell>
          <cell r="G7253" t="str">
            <v>02</v>
          </cell>
          <cell r="H7253" t="str">
            <v>02</v>
          </cell>
          <cell r="I7253" t="str">
            <v>2</v>
          </cell>
          <cell r="J7253">
            <v>1</v>
          </cell>
          <cell r="K7253">
            <v>0.06</v>
          </cell>
          <cell r="L7253">
            <v>5.8999999999999997E-2</v>
          </cell>
          <cell r="M7253" t="str">
            <v>KG</v>
          </cell>
          <cell r="N7253">
            <v>0</v>
          </cell>
          <cell r="P7253" t="str">
            <v>22326122472F382U46</v>
          </cell>
          <cell r="Q7253" t="str">
            <v>4010105679519</v>
          </cell>
          <cell r="R7253" t="str">
            <v>4</v>
          </cell>
          <cell r="S7253" t="str">
            <v>223</v>
          </cell>
          <cell r="T7253" t="str">
            <v>01</v>
          </cell>
          <cell r="V7253" t="str">
            <v>85366990</v>
          </cell>
          <cell r="W7253" t="str">
            <v>DE</v>
          </cell>
          <cell r="X7253" t="str">
            <v>C</v>
          </cell>
          <cell r="Y7253" t="str">
            <v>606</v>
          </cell>
          <cell r="Z7253" t="str">
            <v>EA</v>
          </cell>
          <cell r="AA7253">
            <v>1</v>
          </cell>
          <cell r="AE7253" t="str">
            <v>STK</v>
          </cell>
          <cell r="AF7253">
            <v>1</v>
          </cell>
          <cell r="AG7253">
            <v>19</v>
          </cell>
          <cell r="AH7253">
            <v>1</v>
          </cell>
          <cell r="AI7253" t="str">
            <v>STK</v>
          </cell>
          <cell r="AJ7253" t="str">
            <v>PEHA Elektro GmbH &amp; Co. KG</v>
          </cell>
          <cell r="AK7253" t="str">
            <v>PEHA Elektro GmbH &amp; Co. KG</v>
          </cell>
        </row>
        <row r="7254">
          <cell r="C7254" t="str">
            <v>D 6711.19 K O.A./M-HERA</v>
          </cell>
          <cell r="D7254" t="str">
            <v>4851</v>
          </cell>
          <cell r="E7254" t="str">
            <v>15</v>
          </cell>
          <cell r="F7254" t="str">
            <v>1</v>
          </cell>
          <cell r="G7254" t="str">
            <v>01</v>
          </cell>
          <cell r="H7254" t="str">
            <v>01</v>
          </cell>
          <cell r="I7254" t="str">
            <v>1</v>
          </cell>
          <cell r="J7254">
            <v>1</v>
          </cell>
          <cell r="K7254">
            <v>0.04</v>
          </cell>
          <cell r="L7254">
            <v>3.9E-2</v>
          </cell>
          <cell r="M7254" t="str">
            <v>KG</v>
          </cell>
          <cell r="N7254">
            <v>0</v>
          </cell>
          <cell r="P7254" t="str">
            <v>22326122472F382U41</v>
          </cell>
          <cell r="Q7254" t="str">
            <v>4010105679618</v>
          </cell>
          <cell r="R7254" t="str">
            <v>3</v>
          </cell>
          <cell r="S7254" t="str">
            <v>223</v>
          </cell>
          <cell r="T7254" t="str">
            <v>01</v>
          </cell>
          <cell r="V7254" t="str">
            <v>85366990</v>
          </cell>
          <cell r="W7254" t="str">
            <v>MY</v>
          </cell>
          <cell r="X7254" t="str">
            <v>W</v>
          </cell>
          <cell r="Y7254" t="str">
            <v>606</v>
          </cell>
          <cell r="Z7254" t="str">
            <v>EA</v>
          </cell>
          <cell r="AA7254">
            <v>1</v>
          </cell>
          <cell r="AB7254" t="str">
            <v>50 X 50 X 40</v>
          </cell>
          <cell r="AE7254" t="str">
            <v>STK</v>
          </cell>
          <cell r="AF7254">
            <v>1</v>
          </cell>
          <cell r="AG7254">
            <v>19</v>
          </cell>
          <cell r="AH7254">
            <v>1</v>
          </cell>
          <cell r="AI7254" t="str">
            <v>STK</v>
          </cell>
          <cell r="AJ7254" t="str">
            <v>PEHA Elektro GmbH &amp; Co. KG</v>
          </cell>
          <cell r="AK7254" t="str">
            <v>PEHA Elektro GmbH &amp; Co. KG</v>
          </cell>
        </row>
        <row r="7255">
          <cell r="C7255" t="str">
            <v>D 6712.19/M-HERA</v>
          </cell>
          <cell r="D7255" t="str">
            <v>4851</v>
          </cell>
          <cell r="E7255" t="str">
            <v>15</v>
          </cell>
          <cell r="F7255" t="str">
            <v>1</v>
          </cell>
          <cell r="G7255" t="str">
            <v>01</v>
          </cell>
          <cell r="H7255" t="str">
            <v>01</v>
          </cell>
          <cell r="I7255" t="str">
            <v>1</v>
          </cell>
          <cell r="J7255">
            <v>1</v>
          </cell>
          <cell r="K7255">
            <v>0.12</v>
          </cell>
          <cell r="L7255">
            <v>0.12</v>
          </cell>
          <cell r="M7255" t="str">
            <v>KG</v>
          </cell>
          <cell r="N7255">
            <v>0</v>
          </cell>
          <cell r="P7255" t="str">
            <v>22326122472F382U46</v>
          </cell>
          <cell r="Q7255" t="str">
            <v>4010105679816</v>
          </cell>
          <cell r="R7255" t="str">
            <v>4</v>
          </cell>
          <cell r="S7255" t="str">
            <v>223</v>
          </cell>
          <cell r="T7255" t="str">
            <v>01</v>
          </cell>
          <cell r="V7255" t="str">
            <v>85366990</v>
          </cell>
          <cell r="W7255" t="str">
            <v>DE</v>
          </cell>
          <cell r="X7255" t="str">
            <v>W</v>
          </cell>
          <cell r="Y7255" t="str">
            <v>606</v>
          </cell>
          <cell r="Z7255" t="str">
            <v>EA</v>
          </cell>
          <cell r="AA7255">
            <v>1</v>
          </cell>
          <cell r="AB7255" t="str">
            <v>170 X 150 X 40</v>
          </cell>
          <cell r="AE7255" t="str">
            <v>STK</v>
          </cell>
          <cell r="AF7255">
            <v>1</v>
          </cell>
          <cell r="AG7255">
            <v>19</v>
          </cell>
          <cell r="AH7255">
            <v>1</v>
          </cell>
          <cell r="AI7255" t="str">
            <v>STK</v>
          </cell>
          <cell r="AJ7255" t="str">
            <v>PEHA Elektro GmbH &amp; Co. KG</v>
          </cell>
          <cell r="AK7255" t="str">
            <v>PEHA Elektro GmbH &amp; Co. KG</v>
          </cell>
        </row>
        <row r="7256">
          <cell r="C7256" t="str">
            <v>D 6711.18 K O.A./M</v>
          </cell>
          <cell r="D7256" t="str">
            <v>4851</v>
          </cell>
          <cell r="E7256" t="str">
            <v>15</v>
          </cell>
          <cell r="F7256" t="str">
            <v>1</v>
          </cell>
          <cell r="G7256" t="str">
            <v>01</v>
          </cell>
          <cell r="H7256" t="str">
            <v>01</v>
          </cell>
          <cell r="I7256" t="str">
            <v>1</v>
          </cell>
          <cell r="J7256">
            <v>1</v>
          </cell>
          <cell r="K7256">
            <v>0.04</v>
          </cell>
          <cell r="L7256">
            <v>0.04</v>
          </cell>
          <cell r="M7256" t="str">
            <v>KG</v>
          </cell>
          <cell r="N7256">
            <v>0</v>
          </cell>
          <cell r="P7256" t="str">
            <v>22326122472F382U46</v>
          </cell>
          <cell r="Q7256" t="str">
            <v>4010105682212</v>
          </cell>
          <cell r="R7256" t="str">
            <v>4</v>
          </cell>
          <cell r="S7256" t="str">
            <v>223</v>
          </cell>
          <cell r="T7256" t="str">
            <v>01</v>
          </cell>
          <cell r="V7256" t="str">
            <v>85366990</v>
          </cell>
          <cell r="W7256" t="str">
            <v>DE</v>
          </cell>
          <cell r="X7256" t="str">
            <v>C</v>
          </cell>
          <cell r="Y7256" t="str">
            <v>606</v>
          </cell>
          <cell r="Z7256" t="str">
            <v>EA</v>
          </cell>
          <cell r="AA7256">
            <v>1</v>
          </cell>
          <cell r="AB7256" t="str">
            <v>52 X 52 X 39</v>
          </cell>
          <cell r="AE7256" t="str">
            <v>STK</v>
          </cell>
          <cell r="AF7256">
            <v>1</v>
          </cell>
          <cell r="AG7256">
            <v>19</v>
          </cell>
          <cell r="AH7256">
            <v>1</v>
          </cell>
          <cell r="AI7256" t="str">
            <v>STK</v>
          </cell>
          <cell r="AJ7256" t="str">
            <v>PEHA Elektro GmbH &amp; Co. KG</v>
          </cell>
          <cell r="AK7256" t="str">
            <v>PEHA Elektro GmbH &amp; Co. KG</v>
          </cell>
        </row>
        <row r="7257">
          <cell r="C7257" t="str">
            <v>D 6771.18 K SI O.A./M</v>
          </cell>
          <cell r="D7257" t="str">
            <v>4851</v>
          </cell>
          <cell r="E7257" t="str">
            <v>15</v>
          </cell>
          <cell r="F7257" t="str">
            <v>1</v>
          </cell>
          <cell r="G7257" t="str">
            <v>01</v>
          </cell>
          <cell r="H7257" t="str">
            <v>01</v>
          </cell>
          <cell r="I7257" t="str">
            <v>1</v>
          </cell>
          <cell r="J7257">
            <v>1</v>
          </cell>
          <cell r="K7257">
            <v>0.04</v>
          </cell>
          <cell r="L7257">
            <v>0.04</v>
          </cell>
          <cell r="M7257" t="str">
            <v>KG</v>
          </cell>
          <cell r="N7257">
            <v>0</v>
          </cell>
          <cell r="P7257" t="str">
            <v>22326122472F382U46</v>
          </cell>
          <cell r="Q7257" t="str">
            <v>4010105682311</v>
          </cell>
          <cell r="R7257" t="str">
            <v>4</v>
          </cell>
          <cell r="S7257" t="str">
            <v>223</v>
          </cell>
          <cell r="T7257" t="str">
            <v>01</v>
          </cell>
          <cell r="V7257" t="str">
            <v>85366990</v>
          </cell>
          <cell r="W7257" t="str">
            <v>DE</v>
          </cell>
          <cell r="X7257" t="str">
            <v>C</v>
          </cell>
          <cell r="Y7257" t="str">
            <v>606</v>
          </cell>
          <cell r="Z7257" t="str">
            <v>EA</v>
          </cell>
          <cell r="AA7257">
            <v>1</v>
          </cell>
          <cell r="AE7257" t="str">
            <v>STK</v>
          </cell>
          <cell r="AF7257">
            <v>1</v>
          </cell>
          <cell r="AG7257">
            <v>19</v>
          </cell>
          <cell r="AH7257">
            <v>1</v>
          </cell>
          <cell r="AI7257" t="str">
            <v>STK</v>
          </cell>
          <cell r="AJ7257" t="str">
            <v>PEHA Elektro GmbH &amp; Co. KG</v>
          </cell>
          <cell r="AK7257" t="str">
            <v>PEHA Elektro GmbH &amp; Co. KG</v>
          </cell>
        </row>
        <row r="7258">
          <cell r="C7258" t="str">
            <v>D 6711.36</v>
          </cell>
          <cell r="D7258" t="str">
            <v>4851</v>
          </cell>
          <cell r="E7258" t="str">
            <v>15</v>
          </cell>
          <cell r="F7258" t="str">
            <v>1</v>
          </cell>
          <cell r="G7258" t="str">
            <v>01</v>
          </cell>
          <cell r="H7258" t="str">
            <v>01</v>
          </cell>
          <cell r="I7258" t="str">
            <v>1</v>
          </cell>
          <cell r="J7258">
            <v>1</v>
          </cell>
          <cell r="K7258">
            <v>3.1E-2</v>
          </cell>
          <cell r="L7258">
            <v>3.1E-2</v>
          </cell>
          <cell r="M7258" t="str">
            <v>KG</v>
          </cell>
          <cell r="N7258">
            <v>0</v>
          </cell>
          <cell r="P7258" t="str">
            <v>22326122472F382U46</v>
          </cell>
          <cell r="Q7258" t="str">
            <v>4010105682410</v>
          </cell>
          <cell r="R7258" t="str">
            <v>4</v>
          </cell>
          <cell r="S7258" t="str">
            <v>223</v>
          </cell>
          <cell r="T7258" t="str">
            <v>01</v>
          </cell>
          <cell r="V7258" t="str">
            <v>85366990</v>
          </cell>
          <cell r="W7258" t="str">
            <v>DE</v>
          </cell>
          <cell r="X7258" t="str">
            <v>C</v>
          </cell>
          <cell r="Y7258" t="str">
            <v>606</v>
          </cell>
          <cell r="Z7258" t="str">
            <v>EA</v>
          </cell>
          <cell r="AA7258">
            <v>1</v>
          </cell>
          <cell r="AB7258" t="str">
            <v>40 X 53  X 53</v>
          </cell>
          <cell r="AE7258" t="str">
            <v>STK</v>
          </cell>
          <cell r="AF7258">
            <v>1</v>
          </cell>
          <cell r="AG7258">
            <v>19</v>
          </cell>
          <cell r="AH7258">
            <v>1</v>
          </cell>
          <cell r="AI7258" t="str">
            <v>STK</v>
          </cell>
          <cell r="AJ7258" t="str">
            <v>PEHA Elektro GmbH &amp; Co. KG</v>
          </cell>
          <cell r="AK7258" t="str">
            <v>PEHA Elektro GmbH &amp; Co. KG</v>
          </cell>
        </row>
        <row r="7259">
          <cell r="C7259" t="str">
            <v>D 711.18/M</v>
          </cell>
          <cell r="D7259" t="str">
            <v>4851</v>
          </cell>
          <cell r="E7259" t="str">
            <v>15</v>
          </cell>
          <cell r="F7259" t="str">
            <v>1</v>
          </cell>
          <cell r="G7259" t="str">
            <v>01</v>
          </cell>
          <cell r="H7259" t="str">
            <v>01</v>
          </cell>
          <cell r="I7259" t="str">
            <v>1</v>
          </cell>
          <cell r="J7259">
            <v>1</v>
          </cell>
          <cell r="K7259">
            <v>2.7E-2</v>
          </cell>
          <cell r="L7259">
            <v>2.5999999999999999E-2</v>
          </cell>
          <cell r="M7259" t="str">
            <v>KG</v>
          </cell>
          <cell r="N7259">
            <v>0</v>
          </cell>
          <cell r="P7259" t="str">
            <v>22326122472F382U46</v>
          </cell>
          <cell r="Q7259" t="str">
            <v>4010105682717</v>
          </cell>
          <cell r="R7259" t="str">
            <v>4</v>
          </cell>
          <cell r="S7259" t="str">
            <v>223</v>
          </cell>
          <cell r="T7259" t="str">
            <v>01</v>
          </cell>
          <cell r="V7259" t="str">
            <v>85365080</v>
          </cell>
          <cell r="W7259" t="str">
            <v>DE</v>
          </cell>
          <cell r="X7259" t="str">
            <v>C</v>
          </cell>
          <cell r="Y7259" t="str">
            <v>606</v>
          </cell>
          <cell r="Z7259" t="str">
            <v>EA</v>
          </cell>
          <cell r="AA7259">
            <v>200</v>
          </cell>
          <cell r="AE7259" t="str">
            <v>STK</v>
          </cell>
          <cell r="AF7259">
            <v>1</v>
          </cell>
          <cell r="AG7259">
            <v>19</v>
          </cell>
          <cell r="AH7259">
            <v>1</v>
          </cell>
          <cell r="AI7259" t="str">
            <v>STK</v>
          </cell>
          <cell r="AJ7259" t="str">
            <v>PEHA Elektro GmbH &amp; Co. KG</v>
          </cell>
          <cell r="AK7259" t="str">
            <v>PEHA Elektro GmbH &amp; Co. KG</v>
          </cell>
        </row>
        <row r="7260">
          <cell r="C7260" t="str">
            <v>D 715.18/M</v>
          </cell>
          <cell r="D7260" t="str">
            <v>4851</v>
          </cell>
          <cell r="E7260" t="str">
            <v>15</v>
          </cell>
          <cell r="F7260" t="str">
            <v>2</v>
          </cell>
          <cell r="G7260" t="str">
            <v>02</v>
          </cell>
          <cell r="H7260" t="str">
            <v>02</v>
          </cell>
          <cell r="I7260" t="str">
            <v>2</v>
          </cell>
          <cell r="J7260">
            <v>1</v>
          </cell>
          <cell r="K7260">
            <v>2.7E-2</v>
          </cell>
          <cell r="L7260">
            <v>2.5999999999999999E-2</v>
          </cell>
          <cell r="M7260" t="str">
            <v>KG</v>
          </cell>
          <cell r="N7260">
            <v>0</v>
          </cell>
          <cell r="P7260" t="str">
            <v>22326122472F382U46</v>
          </cell>
          <cell r="Q7260" t="str">
            <v>4010105682816</v>
          </cell>
          <cell r="R7260" t="str">
            <v>4</v>
          </cell>
          <cell r="S7260" t="str">
            <v>223</v>
          </cell>
          <cell r="T7260" t="str">
            <v>01</v>
          </cell>
          <cell r="V7260" t="str">
            <v>85365080</v>
          </cell>
          <cell r="W7260" t="str">
            <v>DE</v>
          </cell>
          <cell r="X7260" t="str">
            <v>C</v>
          </cell>
          <cell r="Y7260" t="str">
            <v>606</v>
          </cell>
          <cell r="Z7260" t="str">
            <v>EA</v>
          </cell>
          <cell r="AA7260">
            <v>1</v>
          </cell>
          <cell r="AE7260" t="str">
            <v>STK</v>
          </cell>
          <cell r="AF7260">
            <v>1</v>
          </cell>
          <cell r="AG7260">
            <v>19</v>
          </cell>
          <cell r="AH7260">
            <v>1</v>
          </cell>
          <cell r="AI7260" t="str">
            <v>STK</v>
          </cell>
          <cell r="AJ7260" t="str">
            <v>PEHA Elektro GmbH &amp; Co. KG</v>
          </cell>
          <cell r="AK7260" t="str">
            <v>PEHA Elektro GmbH &amp; Co. KG</v>
          </cell>
        </row>
        <row r="7261">
          <cell r="C7261" t="str">
            <v>D 771.18/M</v>
          </cell>
          <cell r="D7261" t="str">
            <v>4851</v>
          </cell>
          <cell r="E7261" t="str">
            <v>15</v>
          </cell>
          <cell r="F7261" t="str">
            <v>1</v>
          </cell>
          <cell r="G7261" t="str">
            <v>01</v>
          </cell>
          <cell r="H7261" t="str">
            <v>01</v>
          </cell>
          <cell r="I7261" t="str">
            <v>1</v>
          </cell>
          <cell r="J7261">
            <v>1</v>
          </cell>
          <cell r="K7261">
            <v>2.7E-2</v>
          </cell>
          <cell r="L7261">
            <v>2.5999999999999999E-2</v>
          </cell>
          <cell r="M7261" t="str">
            <v>KG</v>
          </cell>
          <cell r="N7261">
            <v>0</v>
          </cell>
          <cell r="P7261" t="str">
            <v>22326122472F382U46</v>
          </cell>
          <cell r="Q7261" t="str">
            <v>4010105683110</v>
          </cell>
          <cell r="R7261" t="str">
            <v>4</v>
          </cell>
          <cell r="S7261" t="str">
            <v>223</v>
          </cell>
          <cell r="T7261" t="str">
            <v>01</v>
          </cell>
          <cell r="V7261" t="str">
            <v>85389099</v>
          </cell>
          <cell r="W7261" t="str">
            <v>DE</v>
          </cell>
          <cell r="X7261" t="str">
            <v>C</v>
          </cell>
          <cell r="Y7261" t="str">
            <v>606</v>
          </cell>
          <cell r="Z7261" t="str">
            <v>EA</v>
          </cell>
          <cell r="AA7261">
            <v>1</v>
          </cell>
          <cell r="AE7261" t="str">
            <v>STK</v>
          </cell>
          <cell r="AF7261">
            <v>1</v>
          </cell>
          <cell r="AG7261">
            <v>19</v>
          </cell>
          <cell r="AH7261">
            <v>1</v>
          </cell>
          <cell r="AI7261" t="str">
            <v>STK</v>
          </cell>
          <cell r="AJ7261" t="str">
            <v>PEHA Elektro GmbH &amp; Co. KG</v>
          </cell>
          <cell r="AK7261" t="str">
            <v>PEHA Elektro GmbH &amp; Co. KG</v>
          </cell>
        </row>
        <row r="7262">
          <cell r="C7262" t="str">
            <v>D 781.18/M</v>
          </cell>
          <cell r="D7262" t="str">
            <v>4851</v>
          </cell>
          <cell r="E7262" t="str">
            <v>15</v>
          </cell>
          <cell r="F7262" t="str">
            <v>2</v>
          </cell>
          <cell r="G7262" t="str">
            <v>02</v>
          </cell>
          <cell r="H7262" t="str">
            <v>02</v>
          </cell>
          <cell r="I7262" t="str">
            <v>2</v>
          </cell>
          <cell r="J7262">
            <v>1</v>
          </cell>
          <cell r="K7262">
            <v>2.7E-2</v>
          </cell>
          <cell r="L7262">
            <v>2.5999999999999999E-2</v>
          </cell>
          <cell r="M7262" t="str">
            <v>KG</v>
          </cell>
          <cell r="N7262">
            <v>0</v>
          </cell>
          <cell r="P7262" t="str">
            <v>22326122472F382U46</v>
          </cell>
          <cell r="Q7262" t="str">
            <v>4010105683318</v>
          </cell>
          <cell r="R7262" t="str">
            <v>4</v>
          </cell>
          <cell r="S7262" t="str">
            <v>223</v>
          </cell>
          <cell r="T7262" t="str">
            <v>01</v>
          </cell>
          <cell r="V7262" t="str">
            <v>85389099</v>
          </cell>
          <cell r="W7262" t="str">
            <v>DE</v>
          </cell>
          <cell r="X7262" t="str">
            <v>C</v>
          </cell>
          <cell r="Y7262" t="str">
            <v>606</v>
          </cell>
          <cell r="Z7262" t="str">
            <v>EA</v>
          </cell>
          <cell r="AA7262">
            <v>1</v>
          </cell>
          <cell r="AE7262" t="str">
            <v>STK</v>
          </cell>
          <cell r="AF7262">
            <v>1</v>
          </cell>
          <cell r="AG7262">
            <v>19</v>
          </cell>
          <cell r="AH7262">
            <v>1</v>
          </cell>
          <cell r="AI7262" t="str">
            <v>STK</v>
          </cell>
          <cell r="AJ7262" t="str">
            <v>PEHA Elektro GmbH &amp; Co. KG</v>
          </cell>
          <cell r="AK7262" t="str">
            <v>PEHA Elektro GmbH &amp; Co. KG</v>
          </cell>
        </row>
        <row r="7263">
          <cell r="C7263" t="str">
            <v>D 782.18/M</v>
          </cell>
          <cell r="D7263" t="str">
            <v>4851</v>
          </cell>
          <cell r="E7263" t="str">
            <v>15</v>
          </cell>
          <cell r="F7263" t="str">
            <v>2</v>
          </cell>
          <cell r="G7263" t="str">
            <v>02</v>
          </cell>
          <cell r="H7263" t="str">
            <v>02</v>
          </cell>
          <cell r="I7263" t="str">
            <v>2</v>
          </cell>
          <cell r="J7263">
            <v>1</v>
          </cell>
          <cell r="K7263">
            <v>2.7E-2</v>
          </cell>
          <cell r="L7263">
            <v>2.5999999999999999E-2</v>
          </cell>
          <cell r="M7263" t="str">
            <v>KG</v>
          </cell>
          <cell r="N7263">
            <v>0</v>
          </cell>
          <cell r="P7263" t="str">
            <v>22326122472F382U46</v>
          </cell>
          <cell r="Q7263" t="str">
            <v>4010105683417</v>
          </cell>
          <cell r="R7263" t="str">
            <v>4</v>
          </cell>
          <cell r="S7263" t="str">
            <v>223</v>
          </cell>
          <cell r="T7263" t="str">
            <v>01</v>
          </cell>
          <cell r="V7263" t="str">
            <v>85389099</v>
          </cell>
          <cell r="W7263" t="str">
            <v>DE</v>
          </cell>
          <cell r="X7263" t="str">
            <v>C</v>
          </cell>
          <cell r="Y7263" t="str">
            <v>606</v>
          </cell>
          <cell r="Z7263" t="str">
            <v>EA</v>
          </cell>
          <cell r="AA7263">
            <v>1</v>
          </cell>
          <cell r="AE7263" t="str">
            <v>STK</v>
          </cell>
          <cell r="AF7263">
            <v>1</v>
          </cell>
          <cell r="AG7263">
            <v>19</v>
          </cell>
          <cell r="AH7263">
            <v>1</v>
          </cell>
          <cell r="AI7263" t="str">
            <v>STK</v>
          </cell>
          <cell r="AJ7263" t="str">
            <v>PEHA Elektro GmbH &amp; Co. KG</v>
          </cell>
          <cell r="AK7263" t="str">
            <v>PEHA Elektro GmbH &amp; Co. KG</v>
          </cell>
        </row>
        <row r="7264">
          <cell r="C7264" t="str">
            <v>D 71.18 ME/M</v>
          </cell>
          <cell r="D7264" t="str">
            <v>4851</v>
          </cell>
          <cell r="E7264" t="str">
            <v>15</v>
          </cell>
          <cell r="F7264" t="str">
            <v>2</v>
          </cell>
          <cell r="G7264" t="str">
            <v>02</v>
          </cell>
          <cell r="H7264" t="str">
            <v>02</v>
          </cell>
          <cell r="I7264" t="str">
            <v>2</v>
          </cell>
          <cell r="J7264">
            <v>1</v>
          </cell>
          <cell r="K7264">
            <v>2.7E-2</v>
          </cell>
          <cell r="L7264">
            <v>2.5999999999999999E-2</v>
          </cell>
          <cell r="M7264" t="str">
            <v>KG</v>
          </cell>
          <cell r="N7264">
            <v>0</v>
          </cell>
          <cell r="P7264" t="str">
            <v>22326122472F382U46</v>
          </cell>
          <cell r="Q7264" t="str">
            <v>4010105683912</v>
          </cell>
          <cell r="R7264" t="str">
            <v>4</v>
          </cell>
          <cell r="S7264" t="str">
            <v>223</v>
          </cell>
          <cell r="T7264" t="str">
            <v>01</v>
          </cell>
          <cell r="V7264" t="str">
            <v>85389099</v>
          </cell>
          <cell r="W7264" t="str">
            <v>DE</v>
          </cell>
          <cell r="X7264" t="str">
            <v>C</v>
          </cell>
          <cell r="Y7264" t="str">
            <v>606</v>
          </cell>
          <cell r="Z7264" t="str">
            <v>EA</v>
          </cell>
          <cell r="AA7264">
            <v>1</v>
          </cell>
          <cell r="AE7264" t="str">
            <v>STK</v>
          </cell>
          <cell r="AF7264">
            <v>1</v>
          </cell>
          <cell r="AG7264">
            <v>19</v>
          </cell>
          <cell r="AH7264">
            <v>1</v>
          </cell>
          <cell r="AI7264" t="str">
            <v>STK</v>
          </cell>
          <cell r="AJ7264" t="str">
            <v>PEHA Elektro GmbH &amp; Co. KG</v>
          </cell>
          <cell r="AK7264" t="str">
            <v>PEHA Elektro GmbH &amp; Co. KG</v>
          </cell>
        </row>
        <row r="7265">
          <cell r="C7265" t="str">
            <v>D 777.18-12V K/M</v>
          </cell>
          <cell r="D7265" t="str">
            <v>4851</v>
          </cell>
          <cell r="E7265" t="str">
            <v>15</v>
          </cell>
          <cell r="F7265" t="str">
            <v>2</v>
          </cell>
          <cell r="G7265" t="str">
            <v>02</v>
          </cell>
          <cell r="H7265" t="str">
            <v>02</v>
          </cell>
          <cell r="I7265" t="str">
            <v>2</v>
          </cell>
          <cell r="J7265">
            <v>1</v>
          </cell>
          <cell r="K7265">
            <v>2.7E-2</v>
          </cell>
          <cell r="L7265">
            <v>2.5999999999999999E-2</v>
          </cell>
          <cell r="M7265" t="str">
            <v>KG</v>
          </cell>
          <cell r="N7265">
            <v>0</v>
          </cell>
          <cell r="P7265" t="str">
            <v>22326122472F382U46</v>
          </cell>
          <cell r="Q7265" t="str">
            <v>4010105684117</v>
          </cell>
          <cell r="R7265" t="str">
            <v>4</v>
          </cell>
          <cell r="S7265" t="str">
            <v>223</v>
          </cell>
          <cell r="T7265" t="str">
            <v>01</v>
          </cell>
          <cell r="V7265" t="str">
            <v>85389099</v>
          </cell>
          <cell r="W7265" t="str">
            <v>DE</v>
          </cell>
          <cell r="X7265" t="str">
            <v>C</v>
          </cell>
          <cell r="Y7265" t="str">
            <v>606</v>
          </cell>
          <cell r="Z7265" t="str">
            <v>EA</v>
          </cell>
          <cell r="AA7265">
            <v>1</v>
          </cell>
          <cell r="AE7265" t="str">
            <v>STK</v>
          </cell>
          <cell r="AF7265">
            <v>1</v>
          </cell>
          <cell r="AG7265">
            <v>19</v>
          </cell>
          <cell r="AH7265">
            <v>1</v>
          </cell>
          <cell r="AI7265" t="str">
            <v>STK</v>
          </cell>
          <cell r="AJ7265" t="str">
            <v>PEHA Elektro GmbH &amp; Co. KG</v>
          </cell>
          <cell r="AK7265" t="str">
            <v>PEHA Elektro GmbH &amp; Co. KG</v>
          </cell>
        </row>
        <row r="7266">
          <cell r="C7266" t="str">
            <v>D 711.65/M</v>
          </cell>
          <cell r="D7266" t="str">
            <v>4851</v>
          </cell>
          <cell r="E7266" t="str">
            <v>15</v>
          </cell>
          <cell r="F7266" t="str">
            <v>1</v>
          </cell>
          <cell r="G7266" t="str">
            <v>01</v>
          </cell>
          <cell r="H7266" t="str">
            <v>01</v>
          </cell>
          <cell r="I7266" t="str">
            <v>1</v>
          </cell>
          <cell r="J7266">
            <v>1</v>
          </cell>
          <cell r="K7266">
            <v>0.02</v>
          </cell>
          <cell r="L7266">
            <v>0.02</v>
          </cell>
          <cell r="M7266" t="str">
            <v>KG</v>
          </cell>
          <cell r="N7266">
            <v>0</v>
          </cell>
          <cell r="P7266" t="str">
            <v>22326122472F382U46</v>
          </cell>
          <cell r="Q7266" t="str">
            <v>4010105685015</v>
          </cell>
          <cell r="R7266" t="str">
            <v>4</v>
          </cell>
          <cell r="S7266" t="str">
            <v>223</v>
          </cell>
          <cell r="T7266" t="str">
            <v>01</v>
          </cell>
          <cell r="V7266" t="str">
            <v>85365080</v>
          </cell>
          <cell r="W7266" t="str">
            <v>DE</v>
          </cell>
          <cell r="X7266" t="str">
            <v>W</v>
          </cell>
          <cell r="Y7266" t="str">
            <v>606</v>
          </cell>
          <cell r="Z7266" t="str">
            <v>EA</v>
          </cell>
          <cell r="AA7266">
            <v>200</v>
          </cell>
          <cell r="AB7266" t="str">
            <v>52 X 52 X 20</v>
          </cell>
          <cell r="AE7266" t="str">
            <v>STK</v>
          </cell>
          <cell r="AF7266">
            <v>1</v>
          </cell>
          <cell r="AG7266">
            <v>19</v>
          </cell>
          <cell r="AH7266">
            <v>1</v>
          </cell>
          <cell r="AI7266" t="str">
            <v>STK</v>
          </cell>
          <cell r="AJ7266" t="str">
            <v>PEHA Elektro GmbH &amp; Co. KG</v>
          </cell>
          <cell r="AK7266" t="str">
            <v>PEHA Elektro GmbH &amp; Co. KG</v>
          </cell>
        </row>
        <row r="7267">
          <cell r="C7267" t="str">
            <v>D 712.65/M</v>
          </cell>
          <cell r="D7267" t="str">
            <v>4851</v>
          </cell>
          <cell r="E7267" t="str">
            <v>15</v>
          </cell>
          <cell r="F7267" t="str">
            <v>1</v>
          </cell>
          <cell r="G7267" t="str">
            <v>01</v>
          </cell>
          <cell r="H7267" t="str">
            <v>01</v>
          </cell>
          <cell r="I7267" t="str">
            <v>1</v>
          </cell>
          <cell r="J7267">
            <v>1</v>
          </cell>
          <cell r="K7267">
            <v>0.02</v>
          </cell>
          <cell r="L7267">
            <v>0.02</v>
          </cell>
          <cell r="M7267" t="str">
            <v>KG</v>
          </cell>
          <cell r="N7267">
            <v>0</v>
          </cell>
          <cell r="P7267" t="str">
            <v>22326122472F382U46</v>
          </cell>
          <cell r="Q7267" t="str">
            <v>4010105685114</v>
          </cell>
          <cell r="R7267" t="str">
            <v>4</v>
          </cell>
          <cell r="S7267" t="str">
            <v>223</v>
          </cell>
          <cell r="T7267" t="str">
            <v>01</v>
          </cell>
          <cell r="V7267" t="str">
            <v>85365080</v>
          </cell>
          <cell r="W7267" t="str">
            <v>DE</v>
          </cell>
          <cell r="X7267" t="str">
            <v>W</v>
          </cell>
          <cell r="Y7267" t="str">
            <v>606</v>
          </cell>
          <cell r="Z7267" t="str">
            <v>EA</v>
          </cell>
          <cell r="AA7267">
            <v>200</v>
          </cell>
          <cell r="AE7267" t="str">
            <v>STK</v>
          </cell>
          <cell r="AF7267">
            <v>1</v>
          </cell>
          <cell r="AG7267">
            <v>19</v>
          </cell>
          <cell r="AH7267">
            <v>1</v>
          </cell>
          <cell r="AI7267" t="str">
            <v>STK</v>
          </cell>
          <cell r="AJ7267" t="str">
            <v>PEHA Elektro GmbH &amp; Co. KG</v>
          </cell>
          <cell r="AK7267" t="str">
            <v>PEHA Elektro GmbH &amp; Co. KG</v>
          </cell>
        </row>
        <row r="7268">
          <cell r="C7268" t="str">
            <v>D 716.65/M</v>
          </cell>
          <cell r="D7268" t="str">
            <v>4851</v>
          </cell>
          <cell r="E7268" t="str">
            <v>15</v>
          </cell>
          <cell r="F7268" t="str">
            <v>1</v>
          </cell>
          <cell r="G7268" t="str">
            <v>01</v>
          </cell>
          <cell r="H7268" t="str">
            <v>01</v>
          </cell>
          <cell r="I7268" t="str">
            <v>1</v>
          </cell>
          <cell r="J7268">
            <v>1</v>
          </cell>
          <cell r="K7268">
            <v>2.1000000000000001E-2</v>
          </cell>
          <cell r="L7268">
            <v>0.02</v>
          </cell>
          <cell r="M7268" t="str">
            <v>KG</v>
          </cell>
          <cell r="N7268">
            <v>0</v>
          </cell>
          <cell r="P7268" t="str">
            <v>22326122472F382U46</v>
          </cell>
          <cell r="Q7268" t="str">
            <v>4010105685213</v>
          </cell>
          <cell r="R7268" t="str">
            <v>4</v>
          </cell>
          <cell r="S7268" t="str">
            <v>223</v>
          </cell>
          <cell r="T7268" t="str">
            <v>01</v>
          </cell>
          <cell r="V7268" t="str">
            <v>85365080</v>
          </cell>
          <cell r="W7268" t="str">
            <v>HU</v>
          </cell>
          <cell r="X7268" t="str">
            <v>W</v>
          </cell>
          <cell r="Y7268" t="str">
            <v>606</v>
          </cell>
          <cell r="Z7268" t="str">
            <v>EA</v>
          </cell>
          <cell r="AA7268">
            <v>200</v>
          </cell>
          <cell r="AE7268" t="str">
            <v>STK</v>
          </cell>
          <cell r="AF7268">
            <v>1</v>
          </cell>
          <cell r="AG7268">
            <v>19</v>
          </cell>
          <cell r="AH7268">
            <v>1</v>
          </cell>
          <cell r="AI7268" t="str">
            <v>STK</v>
          </cell>
          <cell r="AJ7268" t="str">
            <v>PEHA Elektro GmbH &amp; Co. KG</v>
          </cell>
          <cell r="AK7268" t="str">
            <v>PEHA Elektro GmbH &amp; Co. KG</v>
          </cell>
        </row>
        <row r="7269">
          <cell r="C7269" t="str">
            <v>H 6711.49</v>
          </cell>
          <cell r="D7269" t="str">
            <v>4851</v>
          </cell>
          <cell r="E7269" t="str">
            <v>15</v>
          </cell>
          <cell r="F7269" t="str">
            <v>1</v>
          </cell>
          <cell r="G7269" t="str">
            <v>01</v>
          </cell>
          <cell r="H7269" t="str">
            <v>02</v>
          </cell>
          <cell r="I7269" t="str">
            <v>2</v>
          </cell>
          <cell r="J7269">
            <v>1</v>
          </cell>
          <cell r="K7269">
            <v>2.1000000000000001E-2</v>
          </cell>
          <cell r="L7269">
            <v>0.02</v>
          </cell>
          <cell r="M7269" t="str">
            <v>KG</v>
          </cell>
          <cell r="N7269">
            <v>0</v>
          </cell>
          <cell r="P7269" t="str">
            <v>22326122472F382U46</v>
          </cell>
          <cell r="Q7269" t="str">
            <v>4010105685312</v>
          </cell>
          <cell r="R7269" t="str">
            <v>4</v>
          </cell>
          <cell r="S7269" t="str">
            <v>223</v>
          </cell>
          <cell r="T7269" t="str">
            <v>01</v>
          </cell>
          <cell r="V7269" t="str">
            <v>85366990</v>
          </cell>
          <cell r="W7269" t="str">
            <v>DE</v>
          </cell>
          <cell r="X7269" t="str">
            <v>C</v>
          </cell>
          <cell r="Y7269" t="str">
            <v>606</v>
          </cell>
          <cell r="Z7269" t="str">
            <v>EA</v>
          </cell>
          <cell r="AA7269">
            <v>1</v>
          </cell>
          <cell r="AB7269" t="str">
            <v>231 X 117 X 056</v>
          </cell>
          <cell r="AE7269" t="str">
            <v>STK</v>
          </cell>
          <cell r="AF7269">
            <v>1</v>
          </cell>
          <cell r="AG7269">
            <v>19</v>
          </cell>
          <cell r="AH7269">
            <v>1</v>
          </cell>
          <cell r="AI7269" t="str">
            <v>STK</v>
          </cell>
          <cell r="AJ7269" t="str">
            <v>PEHA Elektro GmbH &amp; Co. KG</v>
          </cell>
          <cell r="AK7269" t="str">
            <v>PEHA Elektro GmbH &amp; Co. KG</v>
          </cell>
        </row>
        <row r="7270">
          <cell r="C7270" t="str">
            <v>D 80.640 UB W</v>
          </cell>
          <cell r="D7270" t="str">
            <v>4851</v>
          </cell>
          <cell r="E7270" t="str">
            <v>15</v>
          </cell>
          <cell r="F7270" t="str">
            <v>1</v>
          </cell>
          <cell r="G7270" t="str">
            <v>01</v>
          </cell>
          <cell r="H7270" t="str">
            <v>01</v>
          </cell>
          <cell r="I7270" t="str">
            <v>1</v>
          </cell>
          <cell r="J7270">
            <v>1</v>
          </cell>
          <cell r="K7270">
            <v>0.02</v>
          </cell>
          <cell r="L7270">
            <v>0.02</v>
          </cell>
          <cell r="M7270" t="str">
            <v>KG</v>
          </cell>
          <cell r="N7270">
            <v>0</v>
          </cell>
          <cell r="P7270" t="str">
            <v>22326122472F382U49</v>
          </cell>
          <cell r="Q7270" t="str">
            <v>4010105700015</v>
          </cell>
          <cell r="R7270" t="str">
            <v>4</v>
          </cell>
          <cell r="S7270" t="str">
            <v>223</v>
          </cell>
          <cell r="T7270" t="str">
            <v>01</v>
          </cell>
          <cell r="V7270" t="str">
            <v>85365080</v>
          </cell>
          <cell r="W7270" t="str">
            <v>HU</v>
          </cell>
          <cell r="X7270" t="str">
            <v>W</v>
          </cell>
          <cell r="Y7270" t="str">
            <v>606</v>
          </cell>
          <cell r="Z7270" t="str">
            <v>EA</v>
          </cell>
          <cell r="AA7270">
            <v>1</v>
          </cell>
          <cell r="AB7270" t="str">
            <v>70 X 70 X 15</v>
          </cell>
          <cell r="AE7270" t="str">
            <v>STK</v>
          </cell>
          <cell r="AF7270">
            <v>1</v>
          </cell>
          <cell r="AG7270">
            <v>19</v>
          </cell>
          <cell r="AH7270">
            <v>1</v>
          </cell>
          <cell r="AI7270" t="str">
            <v>STK</v>
          </cell>
          <cell r="AJ7270" t="str">
            <v>PEHA Elektro GmbH &amp; Co. KG</v>
          </cell>
          <cell r="AK7270" t="str">
            <v>PEHA Elektro GmbH &amp; Co. KG</v>
          </cell>
        </row>
        <row r="7271">
          <cell r="C7271" t="str">
            <v>D 80.642 UB W</v>
          </cell>
          <cell r="D7271" t="str">
            <v>4851</v>
          </cell>
          <cell r="E7271" t="str">
            <v>15</v>
          </cell>
          <cell r="F7271" t="str">
            <v>1</v>
          </cell>
          <cell r="G7271" t="str">
            <v>01</v>
          </cell>
          <cell r="H7271" t="str">
            <v>01</v>
          </cell>
          <cell r="I7271" t="str">
            <v>1</v>
          </cell>
          <cell r="J7271">
            <v>1</v>
          </cell>
          <cell r="K7271">
            <v>2.1999999999999999E-2</v>
          </cell>
          <cell r="L7271">
            <v>2.1999999999999999E-2</v>
          </cell>
          <cell r="M7271" t="str">
            <v>KG</v>
          </cell>
          <cell r="N7271">
            <v>0</v>
          </cell>
          <cell r="P7271" t="str">
            <v>22326122472F382U49</v>
          </cell>
          <cell r="Q7271" t="str">
            <v>4010105700213</v>
          </cell>
          <cell r="R7271" t="str">
            <v>4</v>
          </cell>
          <cell r="S7271" t="str">
            <v>223</v>
          </cell>
          <cell r="T7271" t="str">
            <v>01</v>
          </cell>
          <cell r="V7271" t="str">
            <v>85365080</v>
          </cell>
          <cell r="W7271" t="str">
            <v>HU</v>
          </cell>
          <cell r="X7271" t="str">
            <v>C</v>
          </cell>
          <cell r="Y7271" t="str">
            <v>606</v>
          </cell>
          <cell r="Z7271" t="str">
            <v>EA</v>
          </cell>
          <cell r="AA7271">
            <v>1</v>
          </cell>
          <cell r="AB7271" t="str">
            <v>21 X 70  X 70</v>
          </cell>
          <cell r="AE7271" t="str">
            <v>STK</v>
          </cell>
          <cell r="AF7271">
            <v>1</v>
          </cell>
          <cell r="AG7271">
            <v>19</v>
          </cell>
          <cell r="AH7271">
            <v>1</v>
          </cell>
          <cell r="AI7271" t="str">
            <v>STK</v>
          </cell>
          <cell r="AJ7271" t="str">
            <v>PEHA Elektro GmbH &amp; Co. KG</v>
          </cell>
          <cell r="AK7271" t="str">
            <v>PEHA Elektro GmbH &amp; Co. KG</v>
          </cell>
        </row>
        <row r="7272">
          <cell r="C7272" t="str">
            <v>D 80.644 UB W</v>
          </cell>
          <cell r="D7272" t="str">
            <v>4851</v>
          </cell>
          <cell r="E7272" t="str">
            <v>15</v>
          </cell>
          <cell r="F7272" t="str">
            <v>2</v>
          </cell>
          <cell r="G7272" t="str">
            <v>02</v>
          </cell>
          <cell r="H7272" t="str">
            <v>02</v>
          </cell>
          <cell r="I7272" t="str">
            <v>2</v>
          </cell>
          <cell r="J7272">
            <v>1</v>
          </cell>
          <cell r="K7272">
            <v>2.1999999999999999E-2</v>
          </cell>
          <cell r="L7272">
            <v>2.1999999999999999E-2</v>
          </cell>
          <cell r="M7272" t="str">
            <v>KG</v>
          </cell>
          <cell r="N7272">
            <v>0</v>
          </cell>
          <cell r="P7272" t="str">
            <v>22326122472F382U49</v>
          </cell>
          <cell r="Q7272" t="str">
            <v>4010105700411</v>
          </cell>
          <cell r="R7272" t="str">
            <v>4</v>
          </cell>
          <cell r="S7272" t="str">
            <v>223</v>
          </cell>
          <cell r="T7272" t="str">
            <v>01</v>
          </cell>
          <cell r="V7272" t="str">
            <v>85365080</v>
          </cell>
          <cell r="W7272" t="str">
            <v>DE</v>
          </cell>
          <cell r="X7272" t="str">
            <v>C</v>
          </cell>
          <cell r="Y7272" t="str">
            <v>606</v>
          </cell>
          <cell r="Z7272" t="str">
            <v>EA</v>
          </cell>
          <cell r="AA7272">
            <v>1</v>
          </cell>
          <cell r="AB7272" t="str">
            <v>193 X 090 X 090</v>
          </cell>
          <cell r="AE7272" t="str">
            <v>STK</v>
          </cell>
          <cell r="AF7272">
            <v>1</v>
          </cell>
          <cell r="AG7272">
            <v>19</v>
          </cell>
          <cell r="AH7272">
            <v>1</v>
          </cell>
          <cell r="AI7272" t="str">
            <v>STK</v>
          </cell>
          <cell r="AJ7272" t="str">
            <v>PEHA Elektro GmbH &amp; Co. KG</v>
          </cell>
          <cell r="AK7272" t="str">
            <v>PEHA Elektro GmbH &amp; Co. KG</v>
          </cell>
        </row>
        <row r="7273">
          <cell r="C7273" t="str">
            <v>D 80.645 UB W</v>
          </cell>
          <cell r="D7273" t="str">
            <v>4851</v>
          </cell>
          <cell r="E7273" t="str">
            <v>15</v>
          </cell>
          <cell r="F7273" t="str">
            <v>1</v>
          </cell>
          <cell r="G7273" t="str">
            <v>01</v>
          </cell>
          <cell r="H7273" t="str">
            <v>01</v>
          </cell>
          <cell r="I7273" t="str">
            <v>1</v>
          </cell>
          <cell r="J7273">
            <v>1</v>
          </cell>
          <cell r="K7273">
            <v>2.5000000000000001E-2</v>
          </cell>
          <cell r="L7273">
            <v>2.5000000000000001E-2</v>
          </cell>
          <cell r="M7273" t="str">
            <v>KG</v>
          </cell>
          <cell r="N7273">
            <v>0</v>
          </cell>
          <cell r="P7273" t="str">
            <v>22326122472F382U49</v>
          </cell>
          <cell r="Q7273" t="str">
            <v>4010105700510</v>
          </cell>
          <cell r="R7273" t="str">
            <v>4</v>
          </cell>
          <cell r="S7273" t="str">
            <v>223</v>
          </cell>
          <cell r="T7273" t="str">
            <v>01</v>
          </cell>
          <cell r="V7273" t="str">
            <v>85365080</v>
          </cell>
          <cell r="W7273" t="str">
            <v>DE</v>
          </cell>
          <cell r="X7273" t="str">
            <v>C</v>
          </cell>
          <cell r="Y7273" t="str">
            <v>606</v>
          </cell>
          <cell r="Z7273" t="str">
            <v>EA</v>
          </cell>
          <cell r="AA7273">
            <v>1</v>
          </cell>
          <cell r="AB7273" t="str">
            <v>68 X 66  X 15</v>
          </cell>
          <cell r="AE7273" t="str">
            <v>STK</v>
          </cell>
          <cell r="AF7273">
            <v>1</v>
          </cell>
          <cell r="AG7273">
            <v>19</v>
          </cell>
          <cell r="AH7273">
            <v>1</v>
          </cell>
          <cell r="AI7273" t="str">
            <v>STK</v>
          </cell>
          <cell r="AJ7273" t="str">
            <v>PEHA Elektro GmbH &amp; Co. KG</v>
          </cell>
          <cell r="AK7273" t="str">
            <v>PEHA Elektro GmbH &amp; Co. KG</v>
          </cell>
        </row>
        <row r="7274">
          <cell r="C7274" t="str">
            <v>D 80.655 UB W</v>
          </cell>
          <cell r="D7274" t="str">
            <v>4851</v>
          </cell>
          <cell r="E7274" t="str">
            <v>15</v>
          </cell>
          <cell r="F7274" t="str">
            <v>1</v>
          </cell>
          <cell r="G7274" t="str">
            <v>01</v>
          </cell>
          <cell r="H7274" t="str">
            <v>01</v>
          </cell>
          <cell r="I7274" t="str">
            <v>1</v>
          </cell>
          <cell r="J7274">
            <v>1</v>
          </cell>
          <cell r="K7274">
            <v>2.1000000000000001E-2</v>
          </cell>
          <cell r="L7274">
            <v>2.1000000000000001E-2</v>
          </cell>
          <cell r="M7274" t="str">
            <v>KG</v>
          </cell>
          <cell r="N7274">
            <v>0</v>
          </cell>
          <cell r="P7274" t="str">
            <v>22326122472F382U49</v>
          </cell>
          <cell r="Q7274" t="str">
            <v>4010105700619</v>
          </cell>
          <cell r="R7274" t="str">
            <v>4</v>
          </cell>
          <cell r="S7274" t="str">
            <v>223</v>
          </cell>
          <cell r="T7274" t="str">
            <v>01</v>
          </cell>
          <cell r="V7274" t="str">
            <v>85365080</v>
          </cell>
          <cell r="W7274" t="str">
            <v>DE</v>
          </cell>
          <cell r="X7274" t="str">
            <v>C</v>
          </cell>
          <cell r="Y7274" t="str">
            <v>606</v>
          </cell>
          <cell r="Z7274" t="str">
            <v>EA</v>
          </cell>
          <cell r="AA7274">
            <v>1</v>
          </cell>
          <cell r="AB7274" t="str">
            <v>20 X 70  X 70</v>
          </cell>
          <cell r="AE7274" t="str">
            <v>STK</v>
          </cell>
          <cell r="AF7274">
            <v>1</v>
          </cell>
          <cell r="AG7274">
            <v>19</v>
          </cell>
          <cell r="AH7274">
            <v>1</v>
          </cell>
          <cell r="AI7274" t="str">
            <v>STK</v>
          </cell>
          <cell r="AJ7274" t="str">
            <v>PEHA Elektro GmbH &amp; Co. KG</v>
          </cell>
          <cell r="AK7274" t="str">
            <v>PEHA Elektro GmbH &amp; Co. KG</v>
          </cell>
        </row>
        <row r="7275">
          <cell r="C7275" t="str">
            <v>D 80.640 UB GLK W</v>
          </cell>
          <cell r="D7275" t="str">
            <v>4851</v>
          </cell>
          <cell r="E7275" t="str">
            <v>15</v>
          </cell>
          <cell r="F7275" t="str">
            <v>1</v>
          </cell>
          <cell r="G7275" t="str">
            <v>01</v>
          </cell>
          <cell r="H7275" t="str">
            <v>01</v>
          </cell>
          <cell r="I7275" t="str">
            <v>1</v>
          </cell>
          <cell r="J7275">
            <v>1</v>
          </cell>
          <cell r="K7275">
            <v>0.02</v>
          </cell>
          <cell r="L7275">
            <v>0.02</v>
          </cell>
          <cell r="M7275" t="str">
            <v>KG</v>
          </cell>
          <cell r="N7275">
            <v>0</v>
          </cell>
          <cell r="P7275" t="str">
            <v>22326122472F382U49</v>
          </cell>
          <cell r="Q7275" t="str">
            <v>4010105701012</v>
          </cell>
          <cell r="R7275" t="str">
            <v>4</v>
          </cell>
          <cell r="S7275" t="str">
            <v>223</v>
          </cell>
          <cell r="T7275" t="str">
            <v>01</v>
          </cell>
          <cell r="V7275" t="str">
            <v>85365080</v>
          </cell>
          <cell r="W7275" t="str">
            <v>HU</v>
          </cell>
          <cell r="X7275" t="str">
            <v>C</v>
          </cell>
          <cell r="Y7275" t="str">
            <v>606</v>
          </cell>
          <cell r="Z7275" t="str">
            <v>EA</v>
          </cell>
          <cell r="AA7275">
            <v>1</v>
          </cell>
          <cell r="AB7275" t="str">
            <v>193 X 090 X 090</v>
          </cell>
          <cell r="AE7275" t="str">
            <v>STK</v>
          </cell>
          <cell r="AF7275">
            <v>1</v>
          </cell>
          <cell r="AG7275">
            <v>19</v>
          </cell>
          <cell r="AH7275">
            <v>1</v>
          </cell>
          <cell r="AI7275" t="str">
            <v>STK</v>
          </cell>
          <cell r="AJ7275" t="str">
            <v>PEHA Elektro GmbH &amp; Co. KG</v>
          </cell>
          <cell r="AK7275" t="str">
            <v>PEHA Elektro GmbH &amp; Co. KG</v>
          </cell>
        </row>
        <row r="7276">
          <cell r="C7276" t="str">
            <v>D 80.642 UB GLK W</v>
          </cell>
          <cell r="D7276" t="str">
            <v>4851</v>
          </cell>
          <cell r="E7276" t="str">
            <v>15</v>
          </cell>
          <cell r="F7276" t="str">
            <v>1</v>
          </cell>
          <cell r="G7276" t="str">
            <v>01</v>
          </cell>
          <cell r="H7276" t="str">
            <v>01</v>
          </cell>
          <cell r="I7276" t="str">
            <v>1</v>
          </cell>
          <cell r="J7276">
            <v>1</v>
          </cell>
          <cell r="K7276">
            <v>1E-3</v>
          </cell>
          <cell r="L7276">
            <v>1E-3</v>
          </cell>
          <cell r="M7276" t="str">
            <v>KG</v>
          </cell>
          <cell r="N7276">
            <v>0</v>
          </cell>
          <cell r="P7276" t="str">
            <v>22326122472F382U49</v>
          </cell>
          <cell r="Q7276" t="str">
            <v>4010105701210</v>
          </cell>
          <cell r="R7276" t="str">
            <v>4</v>
          </cell>
          <cell r="S7276" t="str">
            <v>223</v>
          </cell>
          <cell r="T7276" t="str">
            <v>01</v>
          </cell>
          <cell r="V7276" t="str">
            <v>85365080</v>
          </cell>
          <cell r="W7276" t="str">
            <v>DE</v>
          </cell>
          <cell r="X7276" t="str">
            <v>C</v>
          </cell>
          <cell r="Y7276" t="str">
            <v>606</v>
          </cell>
          <cell r="Z7276" t="str">
            <v>EA</v>
          </cell>
          <cell r="AA7276">
            <v>1</v>
          </cell>
          <cell r="AB7276" t="str">
            <v>11 X 2  X 2</v>
          </cell>
          <cell r="AE7276" t="str">
            <v>STK</v>
          </cell>
          <cell r="AF7276">
            <v>1</v>
          </cell>
          <cell r="AG7276">
            <v>19</v>
          </cell>
          <cell r="AH7276">
            <v>1</v>
          </cell>
          <cell r="AI7276" t="str">
            <v>STK</v>
          </cell>
          <cell r="AJ7276" t="str">
            <v>PEHA Elektro GmbH &amp; Co. KG</v>
          </cell>
          <cell r="AK7276" t="str">
            <v>PEHA Elektro GmbH &amp; Co. KG</v>
          </cell>
        </row>
        <row r="7277">
          <cell r="C7277" t="str">
            <v>D 80.610 TV UB W</v>
          </cell>
          <cell r="D7277" t="str">
            <v>4851</v>
          </cell>
          <cell r="E7277" t="str">
            <v>15</v>
          </cell>
          <cell r="F7277" t="str">
            <v>1</v>
          </cell>
          <cell r="G7277" t="str">
            <v>01</v>
          </cell>
          <cell r="H7277" t="str">
            <v>01</v>
          </cell>
          <cell r="I7277" t="str">
            <v>1</v>
          </cell>
          <cell r="J7277">
            <v>1</v>
          </cell>
          <cell r="K7277">
            <v>1.4999999999999999E-2</v>
          </cell>
          <cell r="L7277">
            <v>1.4999999999999999E-2</v>
          </cell>
          <cell r="M7277" t="str">
            <v>KG</v>
          </cell>
          <cell r="N7277">
            <v>0</v>
          </cell>
          <cell r="P7277" t="str">
            <v>22326122472F382U49</v>
          </cell>
          <cell r="Q7277" t="str">
            <v>4010105702019</v>
          </cell>
          <cell r="R7277" t="str">
            <v>4</v>
          </cell>
          <cell r="S7277" t="str">
            <v>223</v>
          </cell>
          <cell r="T7277" t="str">
            <v>01</v>
          </cell>
          <cell r="V7277" t="str">
            <v>85389099</v>
          </cell>
          <cell r="W7277" t="str">
            <v>DE</v>
          </cell>
          <cell r="X7277" t="str">
            <v>W</v>
          </cell>
          <cell r="Y7277" t="str">
            <v>606</v>
          </cell>
          <cell r="Z7277" t="str">
            <v>EA</v>
          </cell>
          <cell r="AA7277">
            <v>1</v>
          </cell>
          <cell r="AB7277" t="str">
            <v>69 X 75  X 10</v>
          </cell>
          <cell r="AE7277" t="str">
            <v>STK</v>
          </cell>
          <cell r="AF7277">
            <v>1</v>
          </cell>
          <cell r="AG7277">
            <v>19</v>
          </cell>
          <cell r="AH7277">
            <v>1</v>
          </cell>
          <cell r="AI7277" t="str">
            <v>STK</v>
          </cell>
          <cell r="AJ7277" t="str">
            <v>PEHA Elektro GmbH &amp; Co. KG</v>
          </cell>
          <cell r="AK7277" t="str">
            <v>PEHA Elektro GmbH &amp; Co. KG</v>
          </cell>
        </row>
        <row r="7278">
          <cell r="C7278" t="str">
            <v>D 80.671/100 W</v>
          </cell>
          <cell r="D7278" t="str">
            <v>4851</v>
          </cell>
          <cell r="E7278" t="str">
            <v>15</v>
          </cell>
          <cell r="F7278" t="str">
            <v>1</v>
          </cell>
          <cell r="G7278" t="str">
            <v>01</v>
          </cell>
          <cell r="H7278" t="str">
            <v>01</v>
          </cell>
          <cell r="I7278" t="str">
            <v>1</v>
          </cell>
          <cell r="J7278">
            <v>1</v>
          </cell>
          <cell r="K7278">
            <v>2.3E-2</v>
          </cell>
          <cell r="L7278">
            <v>2.3E-2</v>
          </cell>
          <cell r="M7278" t="str">
            <v>KG</v>
          </cell>
          <cell r="N7278">
            <v>0</v>
          </cell>
          <cell r="P7278" t="str">
            <v>22326122472F382P23</v>
          </cell>
          <cell r="Q7278" t="str">
            <v>4010105702910</v>
          </cell>
          <cell r="R7278" t="str">
            <v>4</v>
          </cell>
          <cell r="S7278" t="str">
            <v>223</v>
          </cell>
          <cell r="T7278" t="str">
            <v>01</v>
          </cell>
          <cell r="V7278" t="str">
            <v>85389099</v>
          </cell>
          <cell r="W7278" t="str">
            <v>HU</v>
          </cell>
          <cell r="X7278" t="str">
            <v>C</v>
          </cell>
          <cell r="Y7278" t="str">
            <v>606</v>
          </cell>
          <cell r="Z7278" t="str">
            <v>EA</v>
          </cell>
          <cell r="AA7278">
            <v>1</v>
          </cell>
          <cell r="AB7278" t="str">
            <v>100 X 100 X 10</v>
          </cell>
          <cell r="AE7278" t="str">
            <v>STK</v>
          </cell>
          <cell r="AF7278">
            <v>1</v>
          </cell>
          <cell r="AG7278">
            <v>19</v>
          </cell>
          <cell r="AH7278">
            <v>1</v>
          </cell>
          <cell r="AI7278" t="str">
            <v>STK</v>
          </cell>
          <cell r="AJ7278" t="str">
            <v>PEHA Elektro GmbH &amp; Co. KG</v>
          </cell>
          <cell r="AK7278" t="str">
            <v>PEHA Elektro GmbH &amp; Co. KG</v>
          </cell>
        </row>
        <row r="7279">
          <cell r="C7279" t="str">
            <v>D 80.671/100 UB W</v>
          </cell>
          <cell r="D7279" t="str">
            <v>4851</v>
          </cell>
          <cell r="E7279" t="str">
            <v>15</v>
          </cell>
          <cell r="F7279" t="str">
            <v>1</v>
          </cell>
          <cell r="G7279" t="str">
            <v>01</v>
          </cell>
          <cell r="H7279" t="str">
            <v>01</v>
          </cell>
          <cell r="I7279" t="str">
            <v>1</v>
          </cell>
          <cell r="J7279">
            <v>1</v>
          </cell>
          <cell r="K7279">
            <v>7.5999999999999998E-2</v>
          </cell>
          <cell r="L7279">
            <v>7.5999999999999998E-2</v>
          </cell>
          <cell r="M7279" t="str">
            <v>KG</v>
          </cell>
          <cell r="N7279">
            <v>0</v>
          </cell>
          <cell r="P7279" t="str">
            <v>22326122472F382U49</v>
          </cell>
          <cell r="Q7279" t="str">
            <v>4010105703016</v>
          </cell>
          <cell r="R7279" t="str">
            <v>4</v>
          </cell>
          <cell r="S7279" t="str">
            <v>223</v>
          </cell>
          <cell r="T7279" t="str">
            <v>01</v>
          </cell>
          <cell r="V7279" t="str">
            <v>85389099</v>
          </cell>
          <cell r="W7279" t="str">
            <v>HU</v>
          </cell>
          <cell r="X7279" t="str">
            <v>W</v>
          </cell>
          <cell r="Y7279" t="str">
            <v>606</v>
          </cell>
          <cell r="Z7279" t="str">
            <v>EA</v>
          </cell>
          <cell r="AA7279">
            <v>1</v>
          </cell>
          <cell r="AB7279" t="str">
            <v>198 X 112 X 102</v>
          </cell>
          <cell r="AE7279" t="str">
            <v>STK</v>
          </cell>
          <cell r="AF7279">
            <v>1</v>
          </cell>
          <cell r="AG7279">
            <v>19</v>
          </cell>
          <cell r="AH7279">
            <v>1</v>
          </cell>
          <cell r="AI7279" t="str">
            <v>STK</v>
          </cell>
          <cell r="AJ7279" t="str">
            <v>PEHA Elektro GmbH &amp; Co. KG</v>
          </cell>
          <cell r="AK7279" t="str">
            <v>PEHA Elektro GmbH &amp; Co. KG</v>
          </cell>
        </row>
        <row r="7280">
          <cell r="C7280" t="str">
            <v>D 80.671 UB W</v>
          </cell>
          <cell r="D7280" t="str">
            <v>4851</v>
          </cell>
          <cell r="E7280" t="str">
            <v>15</v>
          </cell>
          <cell r="F7280" t="str">
            <v>1</v>
          </cell>
          <cell r="G7280" t="str">
            <v>01</v>
          </cell>
          <cell r="H7280" t="str">
            <v>01</v>
          </cell>
          <cell r="I7280" t="str">
            <v>1</v>
          </cell>
          <cell r="J7280">
            <v>1</v>
          </cell>
          <cell r="K7280">
            <v>0.01</v>
          </cell>
          <cell r="L7280">
            <v>0.01</v>
          </cell>
          <cell r="M7280" t="str">
            <v>KG</v>
          </cell>
          <cell r="N7280">
            <v>0</v>
          </cell>
          <cell r="P7280" t="str">
            <v>22326122472F382U49</v>
          </cell>
          <cell r="Q7280" t="str">
            <v>4010105703115</v>
          </cell>
          <cell r="R7280" t="str">
            <v>4</v>
          </cell>
          <cell r="S7280" t="str">
            <v>223</v>
          </cell>
          <cell r="T7280" t="str">
            <v>01</v>
          </cell>
          <cell r="V7280" t="str">
            <v>85389099</v>
          </cell>
          <cell r="W7280" t="str">
            <v>HU</v>
          </cell>
          <cell r="X7280" t="str">
            <v>W</v>
          </cell>
          <cell r="Y7280" t="str">
            <v>606</v>
          </cell>
          <cell r="Z7280" t="str">
            <v>EA</v>
          </cell>
          <cell r="AA7280">
            <v>1</v>
          </cell>
          <cell r="AB7280" t="str">
            <v>85 X 85 X 10</v>
          </cell>
          <cell r="AE7280" t="str">
            <v>STK</v>
          </cell>
          <cell r="AF7280">
            <v>1</v>
          </cell>
          <cell r="AG7280">
            <v>19</v>
          </cell>
          <cell r="AH7280">
            <v>1</v>
          </cell>
          <cell r="AI7280" t="str">
            <v>STK</v>
          </cell>
          <cell r="AJ7280" t="str">
            <v>PEHA Elektro GmbH &amp; Co. KG</v>
          </cell>
          <cell r="AK7280" t="str">
            <v>PEHA Elektro GmbH &amp; Co. KG</v>
          </cell>
        </row>
        <row r="7281">
          <cell r="C7281" t="str">
            <v>D 80.672 UB W</v>
          </cell>
          <cell r="D7281" t="str">
            <v>4851</v>
          </cell>
          <cell r="E7281" t="str">
            <v>15</v>
          </cell>
          <cell r="F7281" t="str">
            <v>1</v>
          </cell>
          <cell r="G7281" t="str">
            <v>01</v>
          </cell>
          <cell r="H7281" t="str">
            <v>01</v>
          </cell>
          <cell r="I7281" t="str">
            <v>1</v>
          </cell>
          <cell r="J7281">
            <v>1</v>
          </cell>
          <cell r="K7281">
            <v>0.02</v>
          </cell>
          <cell r="L7281">
            <v>0.02</v>
          </cell>
          <cell r="M7281" t="str">
            <v>KG</v>
          </cell>
          <cell r="N7281">
            <v>0</v>
          </cell>
          <cell r="P7281" t="str">
            <v>22326122472F382U49</v>
          </cell>
          <cell r="Q7281" t="str">
            <v>4010105703214</v>
          </cell>
          <cell r="R7281" t="str">
            <v>4</v>
          </cell>
          <cell r="S7281" t="str">
            <v>223</v>
          </cell>
          <cell r="T7281" t="str">
            <v>01</v>
          </cell>
          <cell r="V7281" t="str">
            <v>85389099</v>
          </cell>
          <cell r="W7281" t="str">
            <v>HU</v>
          </cell>
          <cell r="X7281" t="str">
            <v>W</v>
          </cell>
          <cell r="Y7281" t="str">
            <v>606</v>
          </cell>
          <cell r="Z7281" t="str">
            <v>EA</v>
          </cell>
          <cell r="AA7281">
            <v>1</v>
          </cell>
          <cell r="AB7281" t="str">
            <v>155 X 10 X 85</v>
          </cell>
          <cell r="AE7281" t="str">
            <v>STK</v>
          </cell>
          <cell r="AF7281">
            <v>1</v>
          </cell>
          <cell r="AG7281">
            <v>19</v>
          </cell>
          <cell r="AH7281">
            <v>1</v>
          </cell>
          <cell r="AI7281" t="str">
            <v>STK</v>
          </cell>
          <cell r="AJ7281" t="str">
            <v>PEHA Elektro GmbH &amp; Co. KG</v>
          </cell>
          <cell r="AK7281" t="str">
            <v>PEHA Elektro GmbH &amp; Co. KG</v>
          </cell>
        </row>
        <row r="7282">
          <cell r="C7282" t="str">
            <v>D 80.673 UB W</v>
          </cell>
          <cell r="D7282" t="str">
            <v>4851</v>
          </cell>
          <cell r="E7282" t="str">
            <v>15</v>
          </cell>
          <cell r="F7282" t="str">
            <v>1</v>
          </cell>
          <cell r="G7282" t="str">
            <v>01</v>
          </cell>
          <cell r="H7282" t="str">
            <v>01</v>
          </cell>
          <cell r="I7282" t="str">
            <v>1</v>
          </cell>
          <cell r="J7282">
            <v>1</v>
          </cell>
          <cell r="K7282">
            <v>2.5000000000000001E-2</v>
          </cell>
          <cell r="L7282">
            <v>2.5000000000000001E-2</v>
          </cell>
          <cell r="M7282" t="str">
            <v>KG</v>
          </cell>
          <cell r="N7282">
            <v>0</v>
          </cell>
          <cell r="P7282" t="str">
            <v>22326122472F382U49</v>
          </cell>
          <cell r="Q7282" t="str">
            <v>4010105703313</v>
          </cell>
          <cell r="R7282" t="str">
            <v>4</v>
          </cell>
          <cell r="S7282" t="str">
            <v>223</v>
          </cell>
          <cell r="T7282" t="str">
            <v>01</v>
          </cell>
          <cell r="V7282" t="str">
            <v>85389099</v>
          </cell>
          <cell r="W7282" t="str">
            <v>HU</v>
          </cell>
          <cell r="X7282" t="str">
            <v>W</v>
          </cell>
          <cell r="Y7282" t="str">
            <v>606</v>
          </cell>
          <cell r="Z7282" t="str">
            <v>EA</v>
          </cell>
          <cell r="AA7282">
            <v>1</v>
          </cell>
          <cell r="AB7282" t="str">
            <v>225 X 85  X 10</v>
          </cell>
          <cell r="AE7282" t="str">
            <v>STK</v>
          </cell>
          <cell r="AF7282">
            <v>1</v>
          </cell>
          <cell r="AG7282">
            <v>19</v>
          </cell>
          <cell r="AH7282">
            <v>1</v>
          </cell>
          <cell r="AI7282" t="str">
            <v>STK</v>
          </cell>
          <cell r="AJ7282" t="str">
            <v>PEHA Elektro GmbH &amp; Co. KG</v>
          </cell>
          <cell r="AK7282" t="str">
            <v>PEHA Elektro GmbH &amp; Co. KG</v>
          </cell>
        </row>
        <row r="7283">
          <cell r="C7283" t="str">
            <v>D TRG-VT/WINKEL</v>
          </cell>
          <cell r="D7283" t="str">
            <v>4851</v>
          </cell>
          <cell r="E7283" t="str">
            <v>15</v>
          </cell>
          <cell r="F7283" t="str">
            <v>1</v>
          </cell>
          <cell r="G7283" t="str">
            <v>01</v>
          </cell>
          <cell r="H7283" t="str">
            <v>01</v>
          </cell>
          <cell r="I7283" t="str">
            <v>1</v>
          </cell>
          <cell r="J7283">
            <v>1</v>
          </cell>
          <cell r="K7283">
            <v>2.5000000000000001E-2</v>
          </cell>
          <cell r="L7283">
            <v>2.5000000000000001E-2</v>
          </cell>
          <cell r="M7283" t="str">
            <v>KG</v>
          </cell>
          <cell r="N7283">
            <v>0</v>
          </cell>
          <cell r="P7283" t="str">
            <v>223261224728552C29</v>
          </cell>
          <cell r="Q7283" t="str">
            <v>4010105703719</v>
          </cell>
          <cell r="R7283" t="str">
            <v>4</v>
          </cell>
          <cell r="S7283" t="str">
            <v>223</v>
          </cell>
          <cell r="T7283" t="str">
            <v>01</v>
          </cell>
          <cell r="V7283" t="str">
            <v>74092100</v>
          </cell>
          <cell r="W7283" t="str">
            <v>DE</v>
          </cell>
          <cell r="X7283" t="str">
            <v>C</v>
          </cell>
          <cell r="Y7283" t="str">
            <v>606</v>
          </cell>
          <cell r="Z7283" t="str">
            <v>EA</v>
          </cell>
          <cell r="AA7283">
            <v>1</v>
          </cell>
          <cell r="AE7283" t="str">
            <v>STK</v>
          </cell>
          <cell r="AF7283">
            <v>1</v>
          </cell>
          <cell r="AG7283">
            <v>19</v>
          </cell>
          <cell r="AH7283">
            <v>1</v>
          </cell>
          <cell r="AI7283" t="str">
            <v>STK</v>
          </cell>
          <cell r="AJ7283" t="str">
            <v>PEHA Elektro GmbH &amp; Co. KG</v>
          </cell>
          <cell r="AK7283" t="str">
            <v>PEHA Elektro GmbH &amp; Co. KG</v>
          </cell>
        </row>
        <row r="7284">
          <cell r="C7284" t="str">
            <v>D 80.6611 UB W</v>
          </cell>
          <cell r="D7284" t="str">
            <v>4851</v>
          </cell>
          <cell r="E7284" t="str">
            <v>15</v>
          </cell>
          <cell r="F7284" t="str">
            <v>1</v>
          </cell>
          <cell r="G7284" t="str">
            <v>01</v>
          </cell>
          <cell r="H7284" t="str">
            <v>01</v>
          </cell>
          <cell r="I7284" t="str">
            <v>1</v>
          </cell>
          <cell r="J7284">
            <v>1</v>
          </cell>
          <cell r="K7284">
            <v>8.2000000000000003E-2</v>
          </cell>
          <cell r="L7284">
            <v>8.2000000000000003E-2</v>
          </cell>
          <cell r="M7284" t="str">
            <v>KG</v>
          </cell>
          <cell r="N7284">
            <v>0</v>
          </cell>
          <cell r="P7284" t="str">
            <v>22326122472F382U49</v>
          </cell>
          <cell r="Q7284" t="str">
            <v>4010105704013</v>
          </cell>
          <cell r="R7284" t="str">
            <v>4</v>
          </cell>
          <cell r="S7284" t="str">
            <v>223</v>
          </cell>
          <cell r="T7284" t="str">
            <v>01</v>
          </cell>
          <cell r="V7284" t="str">
            <v>85366990</v>
          </cell>
          <cell r="W7284" t="str">
            <v>DE</v>
          </cell>
          <cell r="X7284" t="str">
            <v>W</v>
          </cell>
          <cell r="Y7284" t="str">
            <v>606</v>
          </cell>
          <cell r="Z7284" t="str">
            <v>EA</v>
          </cell>
          <cell r="AA7284">
            <v>1</v>
          </cell>
          <cell r="AB7284" t="str">
            <v>70 X 70 X 45</v>
          </cell>
          <cell r="AE7284" t="str">
            <v>STK</v>
          </cell>
          <cell r="AF7284">
            <v>1</v>
          </cell>
          <cell r="AG7284">
            <v>19</v>
          </cell>
          <cell r="AH7284">
            <v>1</v>
          </cell>
          <cell r="AI7284" t="str">
            <v>STK</v>
          </cell>
          <cell r="AJ7284" t="str">
            <v>PEHA Elektro GmbH &amp; Co. KG</v>
          </cell>
          <cell r="AK7284" t="str">
            <v>PEHA Elektro GmbH &amp; Co. KG</v>
          </cell>
        </row>
        <row r="7285">
          <cell r="C7285" t="str">
            <v>H 80.6611 UB W</v>
          </cell>
          <cell r="D7285" t="str">
            <v>4851</v>
          </cell>
          <cell r="E7285" t="str">
            <v>15</v>
          </cell>
          <cell r="F7285" t="str">
            <v>1</v>
          </cell>
          <cell r="G7285" t="str">
            <v>10</v>
          </cell>
          <cell r="H7285" t="str">
            <v>10</v>
          </cell>
          <cell r="I7285" t="str">
            <v>2</v>
          </cell>
          <cell r="J7285">
            <v>1</v>
          </cell>
          <cell r="K7285">
            <v>8.2000000000000003E-2</v>
          </cell>
          <cell r="L7285">
            <v>8.2000000000000003E-2</v>
          </cell>
          <cell r="M7285" t="str">
            <v>KG</v>
          </cell>
          <cell r="N7285">
            <v>0</v>
          </cell>
          <cell r="P7285" t="str">
            <v>22326122472F382U49</v>
          </cell>
          <cell r="Q7285" t="str">
            <v>4010105704020</v>
          </cell>
          <cell r="R7285" t="str">
            <v>4</v>
          </cell>
          <cell r="S7285" t="str">
            <v>223</v>
          </cell>
          <cell r="T7285" t="str">
            <v>01</v>
          </cell>
          <cell r="V7285" t="str">
            <v>85366990</v>
          </cell>
          <cell r="W7285" t="str">
            <v>DE</v>
          </cell>
          <cell r="X7285" t="str">
            <v>C</v>
          </cell>
          <cell r="Y7285" t="str">
            <v>606</v>
          </cell>
          <cell r="Z7285" t="str">
            <v>EA</v>
          </cell>
          <cell r="AA7285">
            <v>1</v>
          </cell>
          <cell r="AB7285" t="str">
            <v>223 X 153 X 78</v>
          </cell>
          <cell r="AE7285" t="str">
            <v>STK</v>
          </cell>
          <cell r="AF7285">
            <v>1</v>
          </cell>
          <cell r="AG7285">
            <v>19</v>
          </cell>
          <cell r="AH7285">
            <v>1</v>
          </cell>
          <cell r="AI7285" t="str">
            <v>STK</v>
          </cell>
          <cell r="AJ7285" t="str">
            <v>PEHA Elektro GmbH &amp; Co. KG</v>
          </cell>
          <cell r="AK7285" t="str">
            <v>PEHA Elektro GmbH &amp; Co. KG</v>
          </cell>
        </row>
        <row r="7286">
          <cell r="C7286" t="str">
            <v>H 80.6611 UB SI W</v>
          </cell>
          <cell r="D7286" t="str">
            <v>4851</v>
          </cell>
          <cell r="E7286" t="str">
            <v>15</v>
          </cell>
          <cell r="F7286" t="str">
            <v>1</v>
          </cell>
          <cell r="G7286" t="str">
            <v>01</v>
          </cell>
          <cell r="H7286" t="str">
            <v>01</v>
          </cell>
          <cell r="I7286" t="str">
            <v>1</v>
          </cell>
          <cell r="J7286">
            <v>1</v>
          </cell>
          <cell r="K7286">
            <v>7.5999999999999998E-2</v>
          </cell>
          <cell r="L7286">
            <v>7.5999999999999998E-2</v>
          </cell>
          <cell r="M7286" t="str">
            <v>KG</v>
          </cell>
          <cell r="N7286">
            <v>0</v>
          </cell>
          <cell r="P7286" t="str">
            <v>22326122472F382U49</v>
          </cell>
          <cell r="Q7286" t="str">
            <v>4010105704129</v>
          </cell>
          <cell r="R7286" t="str">
            <v>4</v>
          </cell>
          <cell r="S7286" t="str">
            <v>223</v>
          </cell>
          <cell r="T7286" t="str">
            <v>01</v>
          </cell>
          <cell r="V7286" t="str">
            <v>85366990</v>
          </cell>
          <cell r="W7286" t="str">
            <v>DE</v>
          </cell>
          <cell r="X7286" t="str">
            <v>C</v>
          </cell>
          <cell r="Y7286" t="str">
            <v>606</v>
          </cell>
          <cell r="Z7286" t="str">
            <v>EA</v>
          </cell>
          <cell r="AA7286">
            <v>1</v>
          </cell>
          <cell r="AB7286" t="str">
            <v>70 X 70 X 41</v>
          </cell>
          <cell r="AE7286" t="str">
            <v>STK</v>
          </cell>
          <cell r="AF7286">
            <v>1</v>
          </cell>
          <cell r="AG7286">
            <v>19</v>
          </cell>
          <cell r="AH7286">
            <v>1</v>
          </cell>
          <cell r="AI7286" t="str">
            <v>STK</v>
          </cell>
          <cell r="AJ7286" t="str">
            <v>PEHA Elektro GmbH &amp; Co. KG</v>
          </cell>
          <cell r="AK7286" t="str">
            <v>PEHA Elektro GmbH &amp; Co. KG</v>
          </cell>
        </row>
        <row r="7287">
          <cell r="C7287" t="str">
            <v>D 80.6611 UB SI NA W</v>
          </cell>
          <cell r="D7287" t="str">
            <v>4851</v>
          </cell>
          <cell r="E7287" t="str">
            <v>15</v>
          </cell>
          <cell r="F7287" t="str">
            <v>1</v>
          </cell>
          <cell r="G7287" t="str">
            <v>01</v>
          </cell>
          <cell r="H7287" t="str">
            <v>01</v>
          </cell>
          <cell r="I7287" t="str">
            <v>1</v>
          </cell>
          <cell r="J7287">
            <v>1</v>
          </cell>
          <cell r="K7287">
            <v>8.5000000000000006E-2</v>
          </cell>
          <cell r="L7287">
            <v>8.5000000000000006E-2</v>
          </cell>
          <cell r="M7287" t="str">
            <v>KG</v>
          </cell>
          <cell r="N7287">
            <v>0</v>
          </cell>
          <cell r="P7287" t="str">
            <v>22326122472F382U49</v>
          </cell>
          <cell r="Q7287" t="str">
            <v>4010105704211</v>
          </cell>
          <cell r="R7287" t="str">
            <v>4</v>
          </cell>
          <cell r="S7287" t="str">
            <v>223</v>
          </cell>
          <cell r="T7287" t="str">
            <v>01</v>
          </cell>
          <cell r="V7287" t="str">
            <v>85366990</v>
          </cell>
          <cell r="W7287" t="str">
            <v>DE</v>
          </cell>
          <cell r="X7287" t="str">
            <v>C</v>
          </cell>
          <cell r="Y7287" t="str">
            <v>606</v>
          </cell>
          <cell r="Z7287" t="str">
            <v>EA</v>
          </cell>
          <cell r="AA7287">
            <v>1</v>
          </cell>
          <cell r="AB7287" t="str">
            <v>70 X 70  X 44</v>
          </cell>
          <cell r="AE7287" t="str">
            <v>STK</v>
          </cell>
          <cell r="AF7287">
            <v>1</v>
          </cell>
          <cell r="AG7287">
            <v>19</v>
          </cell>
          <cell r="AH7287">
            <v>1</v>
          </cell>
          <cell r="AI7287" t="str">
            <v>STK</v>
          </cell>
          <cell r="AJ7287" t="str">
            <v>PEHA Elektro GmbH &amp; Co. KG</v>
          </cell>
          <cell r="AK7287" t="str">
            <v>PEHA Elektro GmbH &amp; Co. KG</v>
          </cell>
        </row>
        <row r="7288">
          <cell r="C7288" t="str">
            <v>D 80.6511 UB W</v>
          </cell>
          <cell r="D7288" t="str">
            <v>4851</v>
          </cell>
          <cell r="E7288" t="str">
            <v>15</v>
          </cell>
          <cell r="F7288" t="str">
            <v>1</v>
          </cell>
          <cell r="G7288" t="str">
            <v>01</v>
          </cell>
          <cell r="H7288" t="str">
            <v>01</v>
          </cell>
          <cell r="I7288" t="str">
            <v>1</v>
          </cell>
          <cell r="J7288">
            <v>1</v>
          </cell>
          <cell r="K7288">
            <v>8.3000000000000004E-2</v>
          </cell>
          <cell r="L7288">
            <v>8.3000000000000004E-2</v>
          </cell>
          <cell r="M7288" t="str">
            <v>KG</v>
          </cell>
          <cell r="N7288">
            <v>0</v>
          </cell>
          <cell r="P7288" t="str">
            <v>22326122472F382U49</v>
          </cell>
          <cell r="Q7288" t="str">
            <v>4010105704310</v>
          </cell>
          <cell r="R7288" t="str">
            <v>4</v>
          </cell>
          <cell r="S7288" t="str">
            <v>223</v>
          </cell>
          <cell r="T7288" t="str">
            <v>01</v>
          </cell>
          <cell r="V7288" t="str">
            <v>85366990</v>
          </cell>
          <cell r="W7288" t="str">
            <v>DE</v>
          </cell>
          <cell r="X7288" t="str">
            <v>W</v>
          </cell>
          <cell r="Y7288" t="str">
            <v>606</v>
          </cell>
          <cell r="Z7288" t="str">
            <v>EA</v>
          </cell>
          <cell r="AA7288">
            <v>1</v>
          </cell>
          <cell r="AB7288" t="str">
            <v>223 X 153 X 078</v>
          </cell>
          <cell r="AE7288" t="str">
            <v>STK</v>
          </cell>
          <cell r="AF7288">
            <v>1</v>
          </cell>
          <cell r="AG7288">
            <v>19</v>
          </cell>
          <cell r="AH7288">
            <v>1</v>
          </cell>
          <cell r="AI7288" t="str">
            <v>STK</v>
          </cell>
          <cell r="AJ7288" t="str">
            <v>PEHA Elektro GmbH &amp; Co. KG</v>
          </cell>
          <cell r="AK7288" t="str">
            <v>PEHA Elektro GmbH &amp; Co. KG</v>
          </cell>
        </row>
        <row r="7289">
          <cell r="C7289" t="str">
            <v>H 80.6511 UB W</v>
          </cell>
          <cell r="D7289" t="str">
            <v>4851</v>
          </cell>
          <cell r="E7289" t="str">
            <v>15</v>
          </cell>
          <cell r="F7289" t="str">
            <v>1</v>
          </cell>
          <cell r="G7289" t="str">
            <v>10</v>
          </cell>
          <cell r="H7289" t="str">
            <v>10</v>
          </cell>
          <cell r="I7289" t="str">
            <v>2</v>
          </cell>
          <cell r="J7289">
            <v>1</v>
          </cell>
          <cell r="K7289">
            <v>8.3000000000000004E-2</v>
          </cell>
          <cell r="L7289">
            <v>8.3000000000000004E-2</v>
          </cell>
          <cell r="M7289" t="str">
            <v>KG</v>
          </cell>
          <cell r="N7289">
            <v>0</v>
          </cell>
          <cell r="P7289" t="str">
            <v>22326122472F382U49</v>
          </cell>
          <cell r="Q7289" t="str">
            <v>4010105704327</v>
          </cell>
          <cell r="R7289" t="str">
            <v>4</v>
          </cell>
          <cell r="S7289" t="str">
            <v>223</v>
          </cell>
          <cell r="T7289" t="str">
            <v>01</v>
          </cell>
          <cell r="V7289" t="str">
            <v>85366990</v>
          </cell>
          <cell r="W7289" t="str">
            <v>DE</v>
          </cell>
          <cell r="X7289" t="str">
            <v>C</v>
          </cell>
          <cell r="Y7289" t="str">
            <v>606</v>
          </cell>
          <cell r="Z7289" t="str">
            <v>EA</v>
          </cell>
          <cell r="AA7289">
            <v>1</v>
          </cell>
          <cell r="AB7289" t="str">
            <v>223 X 153 X 78</v>
          </cell>
          <cell r="AE7289" t="str">
            <v>STK</v>
          </cell>
          <cell r="AF7289">
            <v>1</v>
          </cell>
          <cell r="AG7289">
            <v>19</v>
          </cell>
          <cell r="AH7289">
            <v>1</v>
          </cell>
          <cell r="AI7289" t="str">
            <v>STK</v>
          </cell>
          <cell r="AJ7289" t="str">
            <v>PEHA Elektro GmbH &amp; Co. KG</v>
          </cell>
          <cell r="AK7289" t="str">
            <v>PEHA Elektro GmbH &amp; Co. KG</v>
          </cell>
        </row>
        <row r="7290">
          <cell r="C7290" t="str">
            <v>D 80.6511 UB SI W</v>
          </cell>
          <cell r="D7290" t="str">
            <v>4851</v>
          </cell>
          <cell r="E7290" t="str">
            <v>15</v>
          </cell>
          <cell r="F7290" t="str">
            <v>1</v>
          </cell>
          <cell r="G7290" t="str">
            <v>01</v>
          </cell>
          <cell r="H7290" t="str">
            <v>01</v>
          </cell>
          <cell r="I7290" t="str">
            <v>1</v>
          </cell>
          <cell r="J7290">
            <v>1</v>
          </cell>
          <cell r="K7290">
            <v>8.5999999999999993E-2</v>
          </cell>
          <cell r="L7290">
            <v>8.5999999999999993E-2</v>
          </cell>
          <cell r="M7290" t="str">
            <v>KG</v>
          </cell>
          <cell r="N7290">
            <v>0</v>
          </cell>
          <cell r="P7290" t="str">
            <v>22326122472F382U49</v>
          </cell>
          <cell r="Q7290" t="str">
            <v>4010105704419</v>
          </cell>
          <cell r="R7290" t="str">
            <v>4</v>
          </cell>
          <cell r="S7290" t="str">
            <v>223</v>
          </cell>
          <cell r="T7290" t="str">
            <v>01</v>
          </cell>
          <cell r="V7290" t="str">
            <v>85366990</v>
          </cell>
          <cell r="W7290" t="str">
            <v>DE</v>
          </cell>
          <cell r="X7290" t="str">
            <v>C</v>
          </cell>
          <cell r="Y7290" t="str">
            <v>606</v>
          </cell>
          <cell r="Z7290" t="str">
            <v>EA</v>
          </cell>
          <cell r="AA7290">
            <v>1</v>
          </cell>
          <cell r="AB7290" t="str">
            <v>223 X 153 X 078</v>
          </cell>
          <cell r="AE7290" t="str">
            <v>STK</v>
          </cell>
          <cell r="AF7290">
            <v>1</v>
          </cell>
          <cell r="AG7290">
            <v>19</v>
          </cell>
          <cell r="AH7290">
            <v>1</v>
          </cell>
          <cell r="AI7290" t="str">
            <v>STK</v>
          </cell>
          <cell r="AJ7290" t="str">
            <v>PEHA Elektro GmbH &amp; Co. KG</v>
          </cell>
          <cell r="AK7290" t="str">
            <v>PEHA Elektro GmbH &amp; Co. KG</v>
          </cell>
        </row>
        <row r="7291">
          <cell r="C7291" t="str">
            <v>H 80.6511 UB SI W</v>
          </cell>
          <cell r="D7291" t="str">
            <v>4851</v>
          </cell>
          <cell r="E7291" t="str">
            <v>15</v>
          </cell>
          <cell r="F7291" t="str">
            <v>1</v>
          </cell>
          <cell r="G7291" t="str">
            <v>10</v>
          </cell>
          <cell r="H7291" t="str">
            <v>10</v>
          </cell>
          <cell r="I7291" t="str">
            <v>2</v>
          </cell>
          <cell r="J7291">
            <v>1</v>
          </cell>
          <cell r="K7291">
            <v>8.5999999999999993E-2</v>
          </cell>
          <cell r="L7291">
            <v>8.5999999999999993E-2</v>
          </cell>
          <cell r="M7291" t="str">
            <v>KG</v>
          </cell>
          <cell r="N7291">
            <v>0</v>
          </cell>
          <cell r="P7291" t="str">
            <v>22326122472F382U49</v>
          </cell>
          <cell r="Q7291" t="str">
            <v>4010105704426</v>
          </cell>
          <cell r="R7291" t="str">
            <v>4</v>
          </cell>
          <cell r="S7291" t="str">
            <v>223</v>
          </cell>
          <cell r="T7291" t="str">
            <v>01</v>
          </cell>
          <cell r="V7291" t="str">
            <v>85366990</v>
          </cell>
          <cell r="W7291" t="str">
            <v>DE</v>
          </cell>
          <cell r="X7291" t="str">
            <v>C</v>
          </cell>
          <cell r="Y7291" t="str">
            <v>606</v>
          </cell>
          <cell r="Z7291" t="str">
            <v>EA</v>
          </cell>
          <cell r="AA7291">
            <v>1</v>
          </cell>
          <cell r="AB7291" t="str">
            <v>223 X 153 X 78</v>
          </cell>
          <cell r="AE7291" t="str">
            <v>STK</v>
          </cell>
          <cell r="AF7291">
            <v>1</v>
          </cell>
          <cell r="AG7291">
            <v>19</v>
          </cell>
          <cell r="AH7291">
            <v>1</v>
          </cell>
          <cell r="AI7291" t="str">
            <v>STK</v>
          </cell>
          <cell r="AJ7291" t="str">
            <v>PEHA Elektro GmbH &amp; Co. KG</v>
          </cell>
          <cell r="AK7291" t="str">
            <v>PEHA Elektro GmbH &amp; Co. KG</v>
          </cell>
        </row>
        <row r="7292">
          <cell r="C7292" t="str">
            <v>D 80.6511 UB SI NA W</v>
          </cell>
          <cell r="D7292" t="str">
            <v>4851</v>
          </cell>
          <cell r="E7292" t="str">
            <v>15</v>
          </cell>
          <cell r="F7292" t="str">
            <v>1</v>
          </cell>
          <cell r="G7292" t="str">
            <v>01</v>
          </cell>
          <cell r="H7292" t="str">
            <v>01</v>
          </cell>
          <cell r="I7292" t="str">
            <v>1</v>
          </cell>
          <cell r="J7292">
            <v>1</v>
          </cell>
          <cell r="K7292">
            <v>8.5999999999999993E-2</v>
          </cell>
          <cell r="L7292">
            <v>8.5999999999999993E-2</v>
          </cell>
          <cell r="M7292" t="str">
            <v>KG</v>
          </cell>
          <cell r="N7292">
            <v>0</v>
          </cell>
          <cell r="P7292" t="str">
            <v>22326122472F382U49</v>
          </cell>
          <cell r="Q7292" t="str">
            <v>4010105704518</v>
          </cell>
          <cell r="R7292" t="str">
            <v>4</v>
          </cell>
          <cell r="S7292" t="str">
            <v>223</v>
          </cell>
          <cell r="T7292" t="str">
            <v>01</v>
          </cell>
          <cell r="V7292" t="str">
            <v>85366990</v>
          </cell>
          <cell r="W7292" t="str">
            <v>DE</v>
          </cell>
          <cell r="X7292" t="str">
            <v>C</v>
          </cell>
          <cell r="Y7292" t="str">
            <v>606</v>
          </cell>
          <cell r="Z7292" t="str">
            <v>EA</v>
          </cell>
          <cell r="AA7292">
            <v>1</v>
          </cell>
          <cell r="AB7292" t="str">
            <v>223 X 153 X 078</v>
          </cell>
          <cell r="AE7292" t="str">
            <v>STK</v>
          </cell>
          <cell r="AF7292">
            <v>1</v>
          </cell>
          <cell r="AG7292">
            <v>19</v>
          </cell>
          <cell r="AH7292">
            <v>1</v>
          </cell>
          <cell r="AI7292" t="str">
            <v>STK</v>
          </cell>
          <cell r="AJ7292" t="str">
            <v>PEHA Elektro GmbH &amp; Co. KG</v>
          </cell>
          <cell r="AK7292" t="str">
            <v>PEHA Elektro GmbH &amp; Co. KG</v>
          </cell>
        </row>
        <row r="7293">
          <cell r="C7293" t="str">
            <v>H 80.1960 UB W</v>
          </cell>
          <cell r="D7293" t="str">
            <v>4851</v>
          </cell>
          <cell r="E7293" t="str">
            <v>15</v>
          </cell>
          <cell r="F7293" t="str">
            <v>1</v>
          </cell>
          <cell r="G7293" t="str">
            <v>01</v>
          </cell>
          <cell r="H7293" t="str">
            <v>01</v>
          </cell>
          <cell r="I7293" t="str">
            <v>1</v>
          </cell>
          <cell r="J7293">
            <v>1</v>
          </cell>
          <cell r="K7293">
            <v>0.06</v>
          </cell>
          <cell r="L7293">
            <v>0.06</v>
          </cell>
          <cell r="M7293" t="str">
            <v>KG</v>
          </cell>
          <cell r="N7293">
            <v>0</v>
          </cell>
          <cell r="P7293" t="str">
            <v>22326122472F382U49</v>
          </cell>
          <cell r="Q7293" t="str">
            <v>4010105704525</v>
          </cell>
          <cell r="R7293" t="str">
            <v>4</v>
          </cell>
          <cell r="S7293" t="str">
            <v>223</v>
          </cell>
          <cell r="T7293" t="str">
            <v>01</v>
          </cell>
          <cell r="V7293" t="str">
            <v>85366990</v>
          </cell>
          <cell r="W7293" t="str">
            <v>HU</v>
          </cell>
          <cell r="X7293" t="str">
            <v>C</v>
          </cell>
          <cell r="Y7293" t="str">
            <v>606</v>
          </cell>
          <cell r="Z7293" t="str">
            <v>EA</v>
          </cell>
          <cell r="AA7293">
            <v>1</v>
          </cell>
          <cell r="AB7293" t="str">
            <v>70 X 70 X 40</v>
          </cell>
          <cell r="AE7293" t="str">
            <v>STK</v>
          </cell>
          <cell r="AF7293">
            <v>1</v>
          </cell>
          <cell r="AG7293">
            <v>19</v>
          </cell>
          <cell r="AH7293">
            <v>1</v>
          </cell>
          <cell r="AI7293" t="str">
            <v>STK</v>
          </cell>
          <cell r="AJ7293" t="str">
            <v>PEHA Elektro GmbH &amp; Co. KG</v>
          </cell>
          <cell r="AK7293" t="str">
            <v>PEHA Elektro GmbH &amp; Co. KG</v>
          </cell>
        </row>
        <row r="7294">
          <cell r="C7294" t="str">
            <v>D 80.6611 UB GLK W</v>
          </cell>
          <cell r="D7294" t="str">
            <v>4851</v>
          </cell>
          <cell r="E7294" t="str">
            <v>15</v>
          </cell>
          <cell r="F7294" t="str">
            <v>1</v>
          </cell>
          <cell r="G7294" t="str">
            <v>01</v>
          </cell>
          <cell r="H7294" t="str">
            <v>02</v>
          </cell>
          <cell r="I7294" t="str">
            <v>2</v>
          </cell>
          <cell r="J7294">
            <v>1</v>
          </cell>
          <cell r="K7294">
            <v>0.06</v>
          </cell>
          <cell r="L7294">
            <v>0.06</v>
          </cell>
          <cell r="M7294" t="str">
            <v>KG</v>
          </cell>
          <cell r="N7294">
            <v>0</v>
          </cell>
          <cell r="P7294" t="str">
            <v>22326122472F382U49</v>
          </cell>
          <cell r="Q7294" t="str">
            <v>4010105704617</v>
          </cell>
          <cell r="R7294" t="str">
            <v>4</v>
          </cell>
          <cell r="S7294" t="str">
            <v>223</v>
          </cell>
          <cell r="T7294" t="str">
            <v>01</v>
          </cell>
          <cell r="V7294" t="str">
            <v>85366990</v>
          </cell>
          <cell r="W7294" t="str">
            <v>DE</v>
          </cell>
          <cell r="X7294" t="str">
            <v>W</v>
          </cell>
          <cell r="Y7294" t="str">
            <v>606</v>
          </cell>
          <cell r="Z7294" t="str">
            <v>EA</v>
          </cell>
          <cell r="AA7294">
            <v>1</v>
          </cell>
          <cell r="AB7294" t="str">
            <v>223 X 153 X 078</v>
          </cell>
          <cell r="AE7294" t="str">
            <v>STK</v>
          </cell>
          <cell r="AF7294">
            <v>1</v>
          </cell>
          <cell r="AG7294">
            <v>19</v>
          </cell>
          <cell r="AH7294">
            <v>1</v>
          </cell>
          <cell r="AI7294" t="str">
            <v>STK</v>
          </cell>
          <cell r="AJ7294" t="str">
            <v>PEHA Elektro GmbH &amp; Co. KG</v>
          </cell>
          <cell r="AK7294" t="str">
            <v>PEHA Elektro GmbH &amp; Co. KG</v>
          </cell>
        </row>
        <row r="7295">
          <cell r="C7295" t="str">
            <v>D 80.6611 UB SI NA GLK W</v>
          </cell>
          <cell r="D7295" t="str">
            <v>4851</v>
          </cell>
          <cell r="E7295" t="str">
            <v>15</v>
          </cell>
          <cell r="F7295" t="str">
            <v>1</v>
          </cell>
          <cell r="G7295" t="str">
            <v>01</v>
          </cell>
          <cell r="H7295" t="str">
            <v>01</v>
          </cell>
          <cell r="I7295" t="str">
            <v>1</v>
          </cell>
          <cell r="J7295">
            <v>1</v>
          </cell>
          <cell r="K7295">
            <v>8.6999999999999994E-2</v>
          </cell>
          <cell r="L7295">
            <v>8.6999999999999994E-2</v>
          </cell>
          <cell r="M7295" t="str">
            <v>KG</v>
          </cell>
          <cell r="N7295">
            <v>0</v>
          </cell>
          <cell r="P7295" t="str">
            <v>22326122472F382U49</v>
          </cell>
          <cell r="Q7295" t="str">
            <v>4010105704716</v>
          </cell>
          <cell r="R7295" t="str">
            <v>4</v>
          </cell>
          <cell r="S7295" t="str">
            <v>223</v>
          </cell>
          <cell r="T7295" t="str">
            <v>01</v>
          </cell>
          <cell r="V7295" t="str">
            <v>85366990</v>
          </cell>
          <cell r="W7295" t="str">
            <v>DE</v>
          </cell>
          <cell r="X7295" t="str">
            <v>C</v>
          </cell>
          <cell r="Y7295" t="str">
            <v>606</v>
          </cell>
          <cell r="Z7295" t="str">
            <v>EA</v>
          </cell>
          <cell r="AA7295">
            <v>1</v>
          </cell>
          <cell r="AB7295" t="str">
            <v>223 X 153 X 078</v>
          </cell>
          <cell r="AE7295" t="str">
            <v>STK</v>
          </cell>
          <cell r="AF7295">
            <v>1</v>
          </cell>
          <cell r="AG7295">
            <v>19</v>
          </cell>
          <cell r="AH7295">
            <v>1</v>
          </cell>
          <cell r="AI7295" t="str">
            <v>STK</v>
          </cell>
          <cell r="AJ7295" t="str">
            <v>PEHA Elektro GmbH &amp; Co. KG</v>
          </cell>
          <cell r="AK7295" t="str">
            <v>PEHA Elektro GmbH &amp; Co. KG</v>
          </cell>
        </row>
        <row r="7296">
          <cell r="C7296" t="str">
            <v>H 80.6511 UB SI NA W</v>
          </cell>
          <cell r="D7296" t="str">
            <v>4851</v>
          </cell>
          <cell r="E7296" t="str">
            <v>15</v>
          </cell>
          <cell r="F7296" t="str">
            <v>1</v>
          </cell>
          <cell r="G7296" t="str">
            <v>10</v>
          </cell>
          <cell r="H7296" t="str">
            <v>10</v>
          </cell>
          <cell r="I7296" t="str">
            <v>2</v>
          </cell>
          <cell r="J7296">
            <v>1</v>
          </cell>
          <cell r="K7296">
            <v>8.6999999999999994E-2</v>
          </cell>
          <cell r="L7296">
            <v>8.6999999999999994E-2</v>
          </cell>
          <cell r="M7296" t="str">
            <v>KG</v>
          </cell>
          <cell r="N7296">
            <v>0</v>
          </cell>
          <cell r="P7296" t="str">
            <v>22326122472F382U49</v>
          </cell>
          <cell r="Q7296" t="str">
            <v>4010105704822</v>
          </cell>
          <cell r="R7296" t="str">
            <v>4</v>
          </cell>
          <cell r="S7296" t="str">
            <v>223</v>
          </cell>
          <cell r="T7296" t="str">
            <v>01</v>
          </cell>
          <cell r="V7296" t="str">
            <v>85366990</v>
          </cell>
          <cell r="W7296" t="str">
            <v>DE</v>
          </cell>
          <cell r="X7296" t="str">
            <v>C</v>
          </cell>
          <cell r="Y7296" t="str">
            <v>606</v>
          </cell>
          <cell r="Z7296" t="str">
            <v>EA</v>
          </cell>
          <cell r="AA7296">
            <v>1</v>
          </cell>
          <cell r="AB7296" t="str">
            <v>223 X 153 X 78</v>
          </cell>
          <cell r="AE7296" t="str">
            <v>STK</v>
          </cell>
          <cell r="AF7296">
            <v>1</v>
          </cell>
          <cell r="AG7296">
            <v>19</v>
          </cell>
          <cell r="AH7296">
            <v>1</v>
          </cell>
          <cell r="AI7296" t="str">
            <v>STK</v>
          </cell>
          <cell r="AJ7296" t="str">
            <v>PEHA Elektro GmbH &amp; Co. KG</v>
          </cell>
          <cell r="AK7296" t="str">
            <v>PEHA Elektro GmbH &amp; Co. KG</v>
          </cell>
        </row>
        <row r="7297">
          <cell r="C7297" t="str">
            <v>D ABD. 80.6511 UB W</v>
          </cell>
          <cell r="D7297" t="str">
            <v>4851</v>
          </cell>
          <cell r="E7297" t="str">
            <v>15</v>
          </cell>
          <cell r="F7297" t="str">
            <v>1</v>
          </cell>
          <cell r="G7297" t="str">
            <v>10</v>
          </cell>
          <cell r="H7297" t="str">
            <v>10</v>
          </cell>
          <cell r="I7297" t="str">
            <v>2</v>
          </cell>
          <cell r="J7297">
            <v>1</v>
          </cell>
          <cell r="K7297">
            <v>8.6999999999999994E-2</v>
          </cell>
          <cell r="L7297">
            <v>8.6999999999999994E-2</v>
          </cell>
          <cell r="M7297" t="str">
            <v>KG</v>
          </cell>
          <cell r="N7297">
            <v>0</v>
          </cell>
          <cell r="P7297" t="str">
            <v>22326122472F382U49</v>
          </cell>
          <cell r="Q7297" t="str">
            <v>4010105704914</v>
          </cell>
          <cell r="R7297" t="str">
            <v>4</v>
          </cell>
          <cell r="S7297" t="str">
            <v>223</v>
          </cell>
          <cell r="T7297" t="str">
            <v>01</v>
          </cell>
          <cell r="V7297" t="str">
            <v>85366990</v>
          </cell>
          <cell r="W7297" t="str">
            <v>DE</v>
          </cell>
          <cell r="X7297" t="str">
            <v>C</v>
          </cell>
          <cell r="Y7297" t="str">
            <v>606</v>
          </cell>
          <cell r="Z7297" t="str">
            <v>EA</v>
          </cell>
          <cell r="AA7297">
            <v>1</v>
          </cell>
          <cell r="AB7297" t="str">
            <v>223 X 153 X 078</v>
          </cell>
          <cell r="AE7297" t="str">
            <v>STK</v>
          </cell>
          <cell r="AF7297">
            <v>1</v>
          </cell>
          <cell r="AG7297">
            <v>19</v>
          </cell>
          <cell r="AH7297">
            <v>1</v>
          </cell>
          <cell r="AI7297" t="str">
            <v>STK</v>
          </cell>
          <cell r="AJ7297" t="str">
            <v>PEHA Elektro GmbH &amp; Co. KG</v>
          </cell>
          <cell r="AK7297" t="str">
            <v>PEHA Elektro GmbH &amp; Co. KG</v>
          </cell>
        </row>
        <row r="7298">
          <cell r="C7298" t="str">
            <v>D 80.671.02 UB</v>
          </cell>
          <cell r="D7298" t="str">
            <v>4851</v>
          </cell>
          <cell r="E7298" t="str">
            <v>15</v>
          </cell>
          <cell r="F7298" t="str">
            <v>1</v>
          </cell>
          <cell r="G7298" t="str">
            <v>01</v>
          </cell>
          <cell r="H7298" t="str">
            <v>01</v>
          </cell>
          <cell r="I7298" t="str">
            <v>1</v>
          </cell>
          <cell r="J7298">
            <v>1</v>
          </cell>
          <cell r="K7298">
            <v>2E-3</v>
          </cell>
          <cell r="L7298">
            <v>2E-3</v>
          </cell>
          <cell r="M7298" t="str">
            <v>KG</v>
          </cell>
          <cell r="N7298">
            <v>0</v>
          </cell>
          <cell r="P7298" t="str">
            <v>22326122472F382U49</v>
          </cell>
          <cell r="Q7298" t="str">
            <v>4010105705713</v>
          </cell>
          <cell r="R7298" t="str">
            <v>4</v>
          </cell>
          <cell r="S7298" t="str">
            <v>223</v>
          </cell>
          <cell r="T7298" t="str">
            <v>01</v>
          </cell>
          <cell r="V7298" t="str">
            <v>85389099</v>
          </cell>
          <cell r="W7298" t="str">
            <v>DE</v>
          </cell>
          <cell r="X7298" t="str">
            <v>W</v>
          </cell>
          <cell r="Y7298" t="str">
            <v>606</v>
          </cell>
          <cell r="Z7298" t="str">
            <v>EA</v>
          </cell>
          <cell r="AA7298">
            <v>1</v>
          </cell>
          <cell r="AB7298" t="str">
            <v>85 X 85 X 1</v>
          </cell>
          <cell r="AE7298" t="str">
            <v>STK</v>
          </cell>
          <cell r="AF7298">
            <v>1</v>
          </cell>
          <cell r="AG7298">
            <v>19</v>
          </cell>
          <cell r="AH7298">
            <v>1</v>
          </cell>
          <cell r="AI7298" t="str">
            <v>STK</v>
          </cell>
          <cell r="AJ7298" t="str">
            <v>PEHA Elektro GmbH &amp; Co. KG</v>
          </cell>
          <cell r="AK7298" t="str">
            <v>PEHA Elektro GmbH &amp; Co. KG</v>
          </cell>
        </row>
        <row r="7299">
          <cell r="C7299" t="str">
            <v>D 80.672.02 UB</v>
          </cell>
          <cell r="D7299" t="str">
            <v>4851</v>
          </cell>
          <cell r="E7299" t="str">
            <v>15</v>
          </cell>
          <cell r="F7299" t="str">
            <v>1</v>
          </cell>
          <cell r="G7299" t="str">
            <v>01</v>
          </cell>
          <cell r="H7299" t="str">
            <v>01</v>
          </cell>
          <cell r="I7299" t="str">
            <v>1</v>
          </cell>
          <cell r="J7299">
            <v>1</v>
          </cell>
          <cell r="K7299">
            <v>1.9E-2</v>
          </cell>
          <cell r="L7299">
            <v>1.9E-2</v>
          </cell>
          <cell r="M7299" t="str">
            <v>KG</v>
          </cell>
          <cell r="N7299">
            <v>0</v>
          </cell>
          <cell r="P7299" t="str">
            <v>22326122472F382U49</v>
          </cell>
          <cell r="Q7299" t="str">
            <v>4010105705812</v>
          </cell>
          <cell r="R7299" t="str">
            <v>4</v>
          </cell>
          <cell r="S7299" t="str">
            <v>223</v>
          </cell>
          <cell r="T7299" t="str">
            <v>01</v>
          </cell>
          <cell r="V7299" t="str">
            <v>85389099</v>
          </cell>
          <cell r="W7299" t="str">
            <v>DE</v>
          </cell>
          <cell r="X7299" t="str">
            <v>W</v>
          </cell>
          <cell r="Y7299" t="str">
            <v>606</v>
          </cell>
          <cell r="Z7299" t="str">
            <v>EA</v>
          </cell>
          <cell r="AA7299">
            <v>1</v>
          </cell>
          <cell r="AB7299" t="str">
            <v>162 X 112 X 090</v>
          </cell>
          <cell r="AE7299" t="str">
            <v>STK</v>
          </cell>
          <cell r="AF7299">
            <v>1</v>
          </cell>
          <cell r="AG7299">
            <v>19</v>
          </cell>
          <cell r="AH7299">
            <v>1</v>
          </cell>
          <cell r="AI7299" t="str">
            <v>STK</v>
          </cell>
          <cell r="AJ7299" t="str">
            <v>PEHA Elektro GmbH &amp; Co. KG</v>
          </cell>
          <cell r="AK7299" t="str">
            <v>PEHA Elektro GmbH &amp; Co. KG</v>
          </cell>
        </row>
        <row r="7300">
          <cell r="C7300" t="str">
            <v>D 80.673.02 UB</v>
          </cell>
          <cell r="D7300" t="str">
            <v>4851</v>
          </cell>
          <cell r="E7300" t="str">
            <v>15</v>
          </cell>
          <cell r="F7300" t="str">
            <v>1</v>
          </cell>
          <cell r="G7300" t="str">
            <v>01</v>
          </cell>
          <cell r="H7300" t="str">
            <v>01</v>
          </cell>
          <cell r="I7300" t="str">
            <v>1</v>
          </cell>
          <cell r="J7300">
            <v>1</v>
          </cell>
          <cell r="K7300">
            <v>2.5000000000000001E-2</v>
          </cell>
          <cell r="L7300">
            <v>0.02</v>
          </cell>
          <cell r="M7300" t="str">
            <v>KG</v>
          </cell>
          <cell r="N7300">
            <v>0</v>
          </cell>
          <cell r="P7300" t="str">
            <v>22326122472F382U49</v>
          </cell>
          <cell r="Q7300" t="str">
            <v>4010105705911</v>
          </cell>
          <cell r="R7300" t="str">
            <v>4</v>
          </cell>
          <cell r="S7300" t="str">
            <v>223</v>
          </cell>
          <cell r="T7300" t="str">
            <v>01</v>
          </cell>
          <cell r="V7300" t="str">
            <v>85389099</v>
          </cell>
          <cell r="W7300" t="str">
            <v>DE</v>
          </cell>
          <cell r="X7300" t="str">
            <v>W</v>
          </cell>
          <cell r="Y7300" t="str">
            <v>606</v>
          </cell>
          <cell r="Z7300" t="str">
            <v>EA</v>
          </cell>
          <cell r="AA7300">
            <v>1</v>
          </cell>
          <cell r="AB7300" t="str">
            <v>225 X 85  X 9</v>
          </cell>
          <cell r="AE7300" t="str">
            <v>STK</v>
          </cell>
          <cell r="AF7300">
            <v>1</v>
          </cell>
          <cell r="AG7300">
            <v>19</v>
          </cell>
          <cell r="AH7300">
            <v>1</v>
          </cell>
          <cell r="AI7300" t="str">
            <v>STK</v>
          </cell>
          <cell r="AJ7300" t="str">
            <v>PEHA Elektro GmbH &amp; Co. KG</v>
          </cell>
          <cell r="AK7300" t="str">
            <v>PEHA Elektro GmbH &amp; Co. KG</v>
          </cell>
        </row>
        <row r="7301">
          <cell r="C7301" t="str">
            <v>D 80.610.02 TV UB</v>
          </cell>
          <cell r="D7301" t="str">
            <v>4851</v>
          </cell>
          <cell r="E7301" t="str">
            <v>15</v>
          </cell>
          <cell r="F7301" t="str">
            <v>1</v>
          </cell>
          <cell r="G7301" t="str">
            <v>01</v>
          </cell>
          <cell r="H7301" t="str">
            <v>01</v>
          </cell>
          <cell r="I7301" t="str">
            <v>1</v>
          </cell>
          <cell r="J7301">
            <v>1</v>
          </cell>
          <cell r="K7301">
            <v>1.4E-2</v>
          </cell>
          <cell r="L7301">
            <v>1.4E-2</v>
          </cell>
          <cell r="M7301" t="str">
            <v>KG</v>
          </cell>
          <cell r="N7301">
            <v>0</v>
          </cell>
          <cell r="P7301" t="str">
            <v>22326122472F382U49</v>
          </cell>
          <cell r="Q7301" t="str">
            <v>4010105706116</v>
          </cell>
          <cell r="R7301" t="str">
            <v>4</v>
          </cell>
          <cell r="S7301" t="str">
            <v>223</v>
          </cell>
          <cell r="T7301" t="str">
            <v>01</v>
          </cell>
          <cell r="V7301" t="str">
            <v>85366990</v>
          </cell>
          <cell r="W7301" t="str">
            <v>DE</v>
          </cell>
          <cell r="X7301" t="str">
            <v>W</v>
          </cell>
          <cell r="Y7301" t="str">
            <v>606</v>
          </cell>
          <cell r="Z7301" t="str">
            <v>EA</v>
          </cell>
          <cell r="AA7301">
            <v>1</v>
          </cell>
          <cell r="AB7301" t="str">
            <v>70 X 70  X 7</v>
          </cell>
          <cell r="AE7301" t="str">
            <v>STK</v>
          </cell>
          <cell r="AF7301">
            <v>1</v>
          </cell>
          <cell r="AG7301">
            <v>19</v>
          </cell>
          <cell r="AH7301">
            <v>1</v>
          </cell>
          <cell r="AI7301" t="str">
            <v>STK</v>
          </cell>
          <cell r="AJ7301" t="str">
            <v>PEHA Elektro GmbH &amp; Co. KG</v>
          </cell>
          <cell r="AK7301" t="str">
            <v>PEHA Elektro GmbH &amp; Co. KG</v>
          </cell>
        </row>
        <row r="7302">
          <cell r="C7302" t="str">
            <v>D 80.6511.02 UB</v>
          </cell>
          <cell r="D7302" t="str">
            <v>4851</v>
          </cell>
          <cell r="E7302" t="str">
            <v>15</v>
          </cell>
          <cell r="F7302" t="str">
            <v>1</v>
          </cell>
          <cell r="G7302" t="str">
            <v>01</v>
          </cell>
          <cell r="H7302" t="str">
            <v>01</v>
          </cell>
          <cell r="I7302" t="str">
            <v>1</v>
          </cell>
          <cell r="J7302">
            <v>1</v>
          </cell>
          <cell r="K7302">
            <v>8.3000000000000004E-2</v>
          </cell>
          <cell r="L7302">
            <v>8.3000000000000004E-2</v>
          </cell>
          <cell r="M7302" t="str">
            <v>KG</v>
          </cell>
          <cell r="N7302">
            <v>0</v>
          </cell>
          <cell r="P7302" t="str">
            <v>22326122472F382U49</v>
          </cell>
          <cell r="Q7302" t="str">
            <v>4010105706314</v>
          </cell>
          <cell r="R7302" t="str">
            <v>4</v>
          </cell>
          <cell r="S7302" t="str">
            <v>223</v>
          </cell>
          <cell r="T7302" t="str">
            <v>01</v>
          </cell>
          <cell r="V7302" t="str">
            <v>85366990</v>
          </cell>
          <cell r="W7302" t="str">
            <v>DE</v>
          </cell>
          <cell r="X7302" t="str">
            <v>W</v>
          </cell>
          <cell r="Y7302" t="str">
            <v>606</v>
          </cell>
          <cell r="Z7302" t="str">
            <v>EA</v>
          </cell>
          <cell r="AA7302">
            <v>1</v>
          </cell>
          <cell r="AB7302" t="str">
            <v>70 X 70  X 40</v>
          </cell>
          <cell r="AE7302" t="str">
            <v>STK</v>
          </cell>
          <cell r="AF7302">
            <v>1</v>
          </cell>
          <cell r="AG7302">
            <v>19</v>
          </cell>
          <cell r="AH7302">
            <v>1</v>
          </cell>
          <cell r="AI7302" t="str">
            <v>STK</v>
          </cell>
          <cell r="AJ7302" t="str">
            <v>PEHA Elektro GmbH &amp; Co. KG</v>
          </cell>
          <cell r="AK7302" t="str">
            <v>PEHA Elektro GmbH &amp; Co. KG</v>
          </cell>
        </row>
        <row r="7303">
          <cell r="C7303" t="str">
            <v>H 80.6511.02 UB</v>
          </cell>
          <cell r="D7303" t="str">
            <v>4851</v>
          </cell>
          <cell r="E7303" t="str">
            <v>15</v>
          </cell>
          <cell r="F7303" t="str">
            <v>1</v>
          </cell>
          <cell r="G7303" t="str">
            <v>10</v>
          </cell>
          <cell r="H7303" t="str">
            <v>10</v>
          </cell>
          <cell r="I7303" t="str">
            <v>2</v>
          </cell>
          <cell r="J7303">
            <v>1</v>
          </cell>
          <cell r="K7303">
            <v>8.3000000000000004E-2</v>
          </cell>
          <cell r="L7303">
            <v>8.3000000000000004E-2</v>
          </cell>
          <cell r="M7303" t="str">
            <v>KG</v>
          </cell>
          <cell r="N7303">
            <v>0</v>
          </cell>
          <cell r="P7303" t="str">
            <v>22326122472F382U49</v>
          </cell>
          <cell r="Q7303" t="str">
            <v>4010105706321</v>
          </cell>
          <cell r="R7303" t="str">
            <v>4</v>
          </cell>
          <cell r="S7303" t="str">
            <v>223</v>
          </cell>
          <cell r="T7303" t="str">
            <v>01</v>
          </cell>
          <cell r="V7303" t="str">
            <v>85366990</v>
          </cell>
          <cell r="W7303" t="str">
            <v>DE</v>
          </cell>
          <cell r="X7303" t="str">
            <v>C</v>
          </cell>
          <cell r="Y7303" t="str">
            <v>606</v>
          </cell>
          <cell r="Z7303" t="str">
            <v>EA</v>
          </cell>
          <cell r="AA7303">
            <v>1</v>
          </cell>
          <cell r="AB7303" t="str">
            <v>223 X 153 X 78</v>
          </cell>
          <cell r="AE7303" t="str">
            <v>STK</v>
          </cell>
          <cell r="AF7303">
            <v>1</v>
          </cell>
          <cell r="AG7303">
            <v>19</v>
          </cell>
          <cell r="AH7303">
            <v>1</v>
          </cell>
          <cell r="AI7303" t="str">
            <v>STK</v>
          </cell>
          <cell r="AJ7303" t="str">
            <v>PEHA Elektro GmbH &amp; Co. KG</v>
          </cell>
          <cell r="AK7303" t="str">
            <v>PEHA Elektro GmbH &amp; Co. KG</v>
          </cell>
        </row>
        <row r="7304">
          <cell r="C7304" t="str">
            <v>D 80.6511.02 UB SI</v>
          </cell>
          <cell r="D7304" t="str">
            <v>4851</v>
          </cell>
          <cell r="E7304" t="str">
            <v>15</v>
          </cell>
          <cell r="F7304" t="str">
            <v>1</v>
          </cell>
          <cell r="G7304" t="str">
            <v>01</v>
          </cell>
          <cell r="H7304" t="str">
            <v>01</v>
          </cell>
          <cell r="I7304" t="str">
            <v>1</v>
          </cell>
          <cell r="J7304">
            <v>1</v>
          </cell>
          <cell r="K7304">
            <v>8.5999999999999993E-2</v>
          </cell>
          <cell r="L7304">
            <v>8.5999999999999993E-2</v>
          </cell>
          <cell r="M7304" t="str">
            <v>KG</v>
          </cell>
          <cell r="N7304">
            <v>0</v>
          </cell>
          <cell r="P7304" t="str">
            <v>22326122472F382U49</v>
          </cell>
          <cell r="Q7304" t="str">
            <v>4010105706413</v>
          </cell>
          <cell r="R7304" t="str">
            <v>4</v>
          </cell>
          <cell r="S7304" t="str">
            <v>223</v>
          </cell>
          <cell r="T7304" t="str">
            <v>01</v>
          </cell>
          <cell r="V7304" t="str">
            <v>85366990</v>
          </cell>
          <cell r="W7304" t="str">
            <v>DE</v>
          </cell>
          <cell r="X7304" t="str">
            <v>W</v>
          </cell>
          <cell r="Y7304" t="str">
            <v>606</v>
          </cell>
          <cell r="Z7304" t="str">
            <v>EA</v>
          </cell>
          <cell r="AA7304">
            <v>1</v>
          </cell>
          <cell r="AB7304" t="str">
            <v>70 X 70  X 47</v>
          </cell>
          <cell r="AE7304" t="str">
            <v>STK</v>
          </cell>
          <cell r="AF7304">
            <v>1</v>
          </cell>
          <cell r="AG7304">
            <v>19</v>
          </cell>
          <cell r="AH7304">
            <v>1</v>
          </cell>
          <cell r="AI7304" t="str">
            <v>STK</v>
          </cell>
          <cell r="AJ7304" t="str">
            <v>PEHA Elektro GmbH &amp; Co. KG</v>
          </cell>
          <cell r="AK7304" t="str">
            <v>PEHA Elektro GmbH &amp; Co. KG</v>
          </cell>
        </row>
        <row r="7305">
          <cell r="C7305" t="str">
            <v>H 80.6511.02 UB SI</v>
          </cell>
          <cell r="D7305" t="str">
            <v>4851</v>
          </cell>
          <cell r="E7305" t="str">
            <v>15</v>
          </cell>
          <cell r="F7305" t="str">
            <v>1</v>
          </cell>
          <cell r="G7305" t="str">
            <v>10</v>
          </cell>
          <cell r="H7305" t="str">
            <v>10</v>
          </cell>
          <cell r="I7305" t="str">
            <v>2</v>
          </cell>
          <cell r="J7305">
            <v>1</v>
          </cell>
          <cell r="K7305">
            <v>8.5999999999999993E-2</v>
          </cell>
          <cell r="L7305">
            <v>8.5999999999999993E-2</v>
          </cell>
          <cell r="M7305" t="str">
            <v>KG</v>
          </cell>
          <cell r="N7305">
            <v>0</v>
          </cell>
          <cell r="P7305" t="str">
            <v>22326122472F382U49</v>
          </cell>
          <cell r="Q7305" t="str">
            <v>4010105706420</v>
          </cell>
          <cell r="R7305" t="str">
            <v>4</v>
          </cell>
          <cell r="S7305" t="str">
            <v>223</v>
          </cell>
          <cell r="T7305" t="str">
            <v>01</v>
          </cell>
          <cell r="V7305" t="str">
            <v>85366990</v>
          </cell>
          <cell r="W7305" t="str">
            <v>DE</v>
          </cell>
          <cell r="X7305" t="str">
            <v>C</v>
          </cell>
          <cell r="Y7305" t="str">
            <v>606</v>
          </cell>
          <cell r="Z7305" t="str">
            <v>EA</v>
          </cell>
          <cell r="AA7305">
            <v>1</v>
          </cell>
          <cell r="AB7305" t="str">
            <v>223 X 153 X 78</v>
          </cell>
          <cell r="AE7305" t="str">
            <v>STK</v>
          </cell>
          <cell r="AF7305">
            <v>1</v>
          </cell>
          <cell r="AG7305">
            <v>19</v>
          </cell>
          <cell r="AH7305">
            <v>1</v>
          </cell>
          <cell r="AI7305" t="str">
            <v>STK</v>
          </cell>
          <cell r="AJ7305" t="str">
            <v>PEHA Elektro GmbH &amp; Co. KG</v>
          </cell>
          <cell r="AK7305" t="str">
            <v>PEHA Elektro GmbH &amp; Co. KG</v>
          </cell>
        </row>
        <row r="7306">
          <cell r="C7306" t="str">
            <v>D 80.6511.02 UB SI NA</v>
          </cell>
          <cell r="D7306" t="str">
            <v>4851</v>
          </cell>
          <cell r="E7306" t="str">
            <v>15</v>
          </cell>
          <cell r="F7306" t="str">
            <v>1</v>
          </cell>
          <cell r="G7306" t="str">
            <v>01</v>
          </cell>
          <cell r="H7306" t="str">
            <v>01</v>
          </cell>
          <cell r="I7306" t="str">
            <v>1</v>
          </cell>
          <cell r="J7306">
            <v>1</v>
          </cell>
          <cell r="K7306">
            <v>8.5000000000000006E-2</v>
          </cell>
          <cell r="L7306">
            <v>8.5000000000000006E-2</v>
          </cell>
          <cell r="M7306" t="str">
            <v>KG</v>
          </cell>
          <cell r="N7306">
            <v>0</v>
          </cell>
          <cell r="P7306" t="str">
            <v>22326122472F382U49</v>
          </cell>
          <cell r="Q7306" t="str">
            <v>4010105706512</v>
          </cell>
          <cell r="R7306" t="str">
            <v>4</v>
          </cell>
          <cell r="S7306" t="str">
            <v>223</v>
          </cell>
          <cell r="T7306" t="str">
            <v>01</v>
          </cell>
          <cell r="V7306" t="str">
            <v>85366990</v>
          </cell>
          <cell r="W7306" t="str">
            <v>DE</v>
          </cell>
          <cell r="X7306" t="str">
            <v>W</v>
          </cell>
          <cell r="Y7306" t="str">
            <v>606</v>
          </cell>
          <cell r="Z7306" t="str">
            <v>EA</v>
          </cell>
          <cell r="AA7306">
            <v>1</v>
          </cell>
          <cell r="AB7306" t="str">
            <v>70 X 69  X 40</v>
          </cell>
          <cell r="AE7306" t="str">
            <v>STK</v>
          </cell>
          <cell r="AF7306">
            <v>1</v>
          </cell>
          <cell r="AG7306">
            <v>19</v>
          </cell>
          <cell r="AH7306">
            <v>1</v>
          </cell>
          <cell r="AI7306" t="str">
            <v>STK</v>
          </cell>
          <cell r="AJ7306" t="str">
            <v>PEHA Elektro GmbH &amp; Co. KG</v>
          </cell>
          <cell r="AK7306" t="str">
            <v>PEHA Elektro GmbH &amp; Co. KG</v>
          </cell>
        </row>
        <row r="7307">
          <cell r="C7307" t="str">
            <v>H 80.6511.02 UB SI NA</v>
          </cell>
          <cell r="D7307" t="str">
            <v>4851</v>
          </cell>
          <cell r="E7307" t="str">
            <v>15</v>
          </cell>
          <cell r="F7307" t="str">
            <v>1</v>
          </cell>
          <cell r="G7307" t="str">
            <v>10</v>
          </cell>
          <cell r="H7307" t="str">
            <v>10</v>
          </cell>
          <cell r="I7307" t="str">
            <v>2</v>
          </cell>
          <cell r="J7307">
            <v>1</v>
          </cell>
          <cell r="K7307">
            <v>8.5000000000000006E-2</v>
          </cell>
          <cell r="L7307">
            <v>8.5000000000000006E-2</v>
          </cell>
          <cell r="M7307" t="str">
            <v>KG</v>
          </cell>
          <cell r="N7307">
            <v>0</v>
          </cell>
          <cell r="P7307" t="str">
            <v>22326122472F382U49</v>
          </cell>
          <cell r="Q7307" t="str">
            <v>4010105706529</v>
          </cell>
          <cell r="R7307" t="str">
            <v>4</v>
          </cell>
          <cell r="S7307" t="str">
            <v>223</v>
          </cell>
          <cell r="T7307" t="str">
            <v>01</v>
          </cell>
          <cell r="V7307" t="str">
            <v>85366990</v>
          </cell>
          <cell r="W7307" t="str">
            <v>DE</v>
          </cell>
          <cell r="X7307" t="str">
            <v>C</v>
          </cell>
          <cell r="Y7307" t="str">
            <v>606</v>
          </cell>
          <cell r="Z7307" t="str">
            <v>EA</v>
          </cell>
          <cell r="AA7307">
            <v>1</v>
          </cell>
          <cell r="AB7307" t="str">
            <v>223 X 153 X 78</v>
          </cell>
          <cell r="AE7307" t="str">
            <v>STK</v>
          </cell>
          <cell r="AF7307">
            <v>1</v>
          </cell>
          <cell r="AG7307">
            <v>19</v>
          </cell>
          <cell r="AH7307">
            <v>1</v>
          </cell>
          <cell r="AI7307" t="str">
            <v>STK</v>
          </cell>
          <cell r="AJ7307" t="str">
            <v>PEHA Elektro GmbH &amp; Co. KG</v>
          </cell>
          <cell r="AK7307" t="str">
            <v>PEHA Elektro GmbH &amp; Co. KG</v>
          </cell>
        </row>
        <row r="7308">
          <cell r="C7308" t="str">
            <v>D 80.640.02 UB</v>
          </cell>
          <cell r="D7308" t="str">
            <v>4851</v>
          </cell>
          <cell r="E7308" t="str">
            <v>15</v>
          </cell>
          <cell r="F7308" t="str">
            <v>1</v>
          </cell>
          <cell r="G7308" t="str">
            <v>01</v>
          </cell>
          <cell r="H7308" t="str">
            <v>01</v>
          </cell>
          <cell r="I7308" t="str">
            <v>1</v>
          </cell>
          <cell r="J7308">
            <v>1</v>
          </cell>
          <cell r="K7308">
            <v>2.5000000000000001E-2</v>
          </cell>
          <cell r="L7308">
            <v>2.5000000000000001E-2</v>
          </cell>
          <cell r="M7308" t="str">
            <v>KG</v>
          </cell>
          <cell r="N7308">
            <v>0</v>
          </cell>
          <cell r="P7308" t="str">
            <v>22326122472F382U49</v>
          </cell>
          <cell r="Q7308" t="str">
            <v>4010105707519</v>
          </cell>
          <cell r="R7308" t="str">
            <v>4</v>
          </cell>
          <cell r="S7308" t="str">
            <v>223</v>
          </cell>
          <cell r="T7308" t="str">
            <v>01</v>
          </cell>
          <cell r="V7308" t="str">
            <v>85365080</v>
          </cell>
          <cell r="W7308" t="str">
            <v>HU</v>
          </cell>
          <cell r="X7308" t="str">
            <v>W</v>
          </cell>
          <cell r="Y7308" t="str">
            <v>606</v>
          </cell>
          <cell r="Z7308" t="str">
            <v>EA</v>
          </cell>
          <cell r="AA7308">
            <v>1</v>
          </cell>
          <cell r="AB7308" t="str">
            <v>68 X 68  X 21</v>
          </cell>
          <cell r="AE7308" t="str">
            <v>STK</v>
          </cell>
          <cell r="AF7308">
            <v>1</v>
          </cell>
          <cell r="AG7308">
            <v>19</v>
          </cell>
          <cell r="AH7308">
            <v>1</v>
          </cell>
          <cell r="AI7308" t="str">
            <v>STK</v>
          </cell>
          <cell r="AJ7308" t="str">
            <v>PEHA Elektro GmbH &amp; Co. KG</v>
          </cell>
          <cell r="AK7308" t="str">
            <v>PEHA Elektro GmbH &amp; Co. KG</v>
          </cell>
        </row>
        <row r="7309">
          <cell r="C7309" t="str">
            <v>D 80.642.02 UB</v>
          </cell>
          <cell r="D7309" t="str">
            <v>4851</v>
          </cell>
          <cell r="E7309" t="str">
            <v>15</v>
          </cell>
          <cell r="F7309" t="str">
            <v>1</v>
          </cell>
          <cell r="G7309" t="str">
            <v>01</v>
          </cell>
          <cell r="H7309" t="str">
            <v>01</v>
          </cell>
          <cell r="I7309" t="str">
            <v>1</v>
          </cell>
          <cell r="J7309">
            <v>1</v>
          </cell>
          <cell r="K7309">
            <v>0.02</v>
          </cell>
          <cell r="L7309">
            <v>0.02</v>
          </cell>
          <cell r="M7309" t="str">
            <v>KG</v>
          </cell>
          <cell r="N7309">
            <v>0</v>
          </cell>
          <cell r="P7309" t="str">
            <v>22326122472F382U49</v>
          </cell>
          <cell r="Q7309" t="str">
            <v>4010105707618</v>
          </cell>
          <cell r="R7309" t="str">
            <v>4</v>
          </cell>
          <cell r="S7309" t="str">
            <v>223</v>
          </cell>
          <cell r="T7309" t="str">
            <v>01</v>
          </cell>
          <cell r="V7309" t="str">
            <v>85365080</v>
          </cell>
          <cell r="W7309" t="str">
            <v>DE</v>
          </cell>
          <cell r="X7309" t="str">
            <v>C</v>
          </cell>
          <cell r="Y7309" t="str">
            <v>606</v>
          </cell>
          <cell r="Z7309" t="str">
            <v>EA</v>
          </cell>
          <cell r="AA7309">
            <v>1</v>
          </cell>
          <cell r="AB7309" t="str">
            <v>158 X 087 X 076</v>
          </cell>
          <cell r="AE7309" t="str">
            <v>STK</v>
          </cell>
          <cell r="AF7309">
            <v>1</v>
          </cell>
          <cell r="AG7309">
            <v>19</v>
          </cell>
          <cell r="AH7309">
            <v>1</v>
          </cell>
          <cell r="AI7309" t="str">
            <v>STK</v>
          </cell>
          <cell r="AJ7309" t="str">
            <v>PEHA Elektro GmbH &amp; Co. KG</v>
          </cell>
          <cell r="AK7309" t="str">
            <v>PEHA Elektro GmbH &amp; Co. KG</v>
          </cell>
        </row>
        <row r="7310">
          <cell r="C7310" t="str">
            <v>D 80.671/100.02</v>
          </cell>
          <cell r="D7310" t="str">
            <v>4851</v>
          </cell>
          <cell r="E7310" t="str">
            <v>15</v>
          </cell>
          <cell r="F7310" t="str">
            <v>1</v>
          </cell>
          <cell r="G7310" t="str">
            <v>01</v>
          </cell>
          <cell r="H7310" t="str">
            <v>01</v>
          </cell>
          <cell r="I7310" t="str">
            <v>1</v>
          </cell>
          <cell r="J7310">
            <v>1</v>
          </cell>
          <cell r="K7310">
            <v>2.3E-2</v>
          </cell>
          <cell r="L7310">
            <v>2.3E-2</v>
          </cell>
          <cell r="M7310" t="str">
            <v>KG</v>
          </cell>
          <cell r="N7310">
            <v>0</v>
          </cell>
          <cell r="P7310" t="str">
            <v>22326122472F382P23</v>
          </cell>
          <cell r="Q7310" t="str">
            <v>4010105707717</v>
          </cell>
          <cell r="R7310" t="str">
            <v>4</v>
          </cell>
          <cell r="S7310" t="str">
            <v>223</v>
          </cell>
          <cell r="T7310" t="str">
            <v>01</v>
          </cell>
          <cell r="V7310" t="str">
            <v>85389099</v>
          </cell>
          <cell r="W7310" t="str">
            <v>HU</v>
          </cell>
          <cell r="X7310" t="str">
            <v>W</v>
          </cell>
          <cell r="Y7310" t="str">
            <v>606</v>
          </cell>
          <cell r="Z7310" t="str">
            <v>EA</v>
          </cell>
          <cell r="AA7310">
            <v>1</v>
          </cell>
          <cell r="AB7310" t="str">
            <v>198 X 112 X 102</v>
          </cell>
          <cell r="AE7310" t="str">
            <v>STK</v>
          </cell>
          <cell r="AF7310">
            <v>1</v>
          </cell>
          <cell r="AG7310">
            <v>19</v>
          </cell>
          <cell r="AH7310">
            <v>1</v>
          </cell>
          <cell r="AI7310" t="str">
            <v>STK</v>
          </cell>
          <cell r="AJ7310" t="str">
            <v>PEHA Elektro GmbH &amp; Co. KG</v>
          </cell>
          <cell r="AK7310" t="str">
            <v>PEHA Elektro GmbH &amp; Co. KG</v>
          </cell>
        </row>
        <row r="7311">
          <cell r="C7311" t="str">
            <v>D 80.671/100.02 UB</v>
          </cell>
          <cell r="D7311" t="str">
            <v>4851</v>
          </cell>
          <cell r="E7311" t="str">
            <v>15</v>
          </cell>
          <cell r="F7311" t="str">
            <v>1</v>
          </cell>
          <cell r="G7311" t="str">
            <v>01</v>
          </cell>
          <cell r="H7311" t="str">
            <v>01</v>
          </cell>
          <cell r="I7311" t="str">
            <v>1</v>
          </cell>
          <cell r="J7311">
            <v>1</v>
          </cell>
          <cell r="K7311">
            <v>0.08</v>
          </cell>
          <cell r="L7311">
            <v>0.08</v>
          </cell>
          <cell r="M7311" t="str">
            <v>KG</v>
          </cell>
          <cell r="N7311">
            <v>0</v>
          </cell>
          <cell r="P7311" t="str">
            <v>22326122472F382U49</v>
          </cell>
          <cell r="Q7311" t="str">
            <v>4010105707816</v>
          </cell>
          <cell r="R7311" t="str">
            <v>4</v>
          </cell>
          <cell r="S7311" t="str">
            <v>223</v>
          </cell>
          <cell r="T7311" t="str">
            <v>01</v>
          </cell>
          <cell r="V7311" t="str">
            <v>85389099</v>
          </cell>
          <cell r="W7311" t="str">
            <v>DE</v>
          </cell>
          <cell r="X7311" t="str">
            <v>W</v>
          </cell>
          <cell r="Y7311" t="str">
            <v>606</v>
          </cell>
          <cell r="Z7311" t="str">
            <v>EA</v>
          </cell>
          <cell r="AA7311">
            <v>1</v>
          </cell>
          <cell r="AB7311" t="str">
            <v>100 X 100 X 5</v>
          </cell>
          <cell r="AE7311" t="str">
            <v>STK</v>
          </cell>
          <cell r="AF7311">
            <v>1</v>
          </cell>
          <cell r="AG7311">
            <v>19</v>
          </cell>
          <cell r="AH7311">
            <v>1</v>
          </cell>
          <cell r="AI7311" t="str">
            <v>STK</v>
          </cell>
          <cell r="AJ7311" t="str">
            <v>PEHA Elektro GmbH &amp; Co. KG</v>
          </cell>
          <cell r="AK7311" t="str">
            <v>PEHA Elektro GmbH &amp; Co. KG</v>
          </cell>
        </row>
        <row r="7312">
          <cell r="C7312" t="str">
            <v>D 80.671/100 AW</v>
          </cell>
          <cell r="D7312" t="str">
            <v>4851</v>
          </cell>
          <cell r="E7312" t="str">
            <v>15</v>
          </cell>
          <cell r="F7312" t="str">
            <v>18</v>
          </cell>
          <cell r="G7312" t="str">
            <v>18</v>
          </cell>
          <cell r="H7312" t="str">
            <v>18</v>
          </cell>
          <cell r="I7312" t="str">
            <v>18</v>
          </cell>
          <cell r="J7312">
            <v>1</v>
          </cell>
          <cell r="K7312">
            <v>2.1999999999999999E-2</v>
          </cell>
          <cell r="L7312">
            <v>2.1999999999999999E-2</v>
          </cell>
          <cell r="M7312" t="str">
            <v>KG</v>
          </cell>
          <cell r="N7312">
            <v>0</v>
          </cell>
          <cell r="P7312" t="str">
            <v>22326122472F382P23</v>
          </cell>
          <cell r="Q7312" t="str">
            <v>4010105707915</v>
          </cell>
          <cell r="R7312" t="str">
            <v>4</v>
          </cell>
          <cell r="S7312" t="str">
            <v>223</v>
          </cell>
          <cell r="T7312" t="str">
            <v>01</v>
          </cell>
          <cell r="V7312" t="str">
            <v>85389099</v>
          </cell>
          <cell r="W7312" t="str">
            <v>DE</v>
          </cell>
          <cell r="X7312" t="str">
            <v>C</v>
          </cell>
          <cell r="Y7312" t="str">
            <v>606</v>
          </cell>
          <cell r="Z7312" t="str">
            <v>EA</v>
          </cell>
          <cell r="AA7312">
            <v>1</v>
          </cell>
          <cell r="AB7312" t="str">
            <v>100 X 100  X 10</v>
          </cell>
          <cell r="AE7312" t="str">
            <v>STK</v>
          </cell>
          <cell r="AF7312">
            <v>1</v>
          </cell>
          <cell r="AG7312">
            <v>19</v>
          </cell>
          <cell r="AH7312">
            <v>1</v>
          </cell>
          <cell r="AI7312" t="str">
            <v>STK</v>
          </cell>
          <cell r="AJ7312" t="str">
            <v>PEHA Elektro GmbH &amp; Co. KG</v>
          </cell>
          <cell r="AK7312" t="str">
            <v>PEHA Elektro GmbH &amp; Co. KG</v>
          </cell>
        </row>
        <row r="7313">
          <cell r="C7313" t="str">
            <v>D 80.645.02 UB</v>
          </cell>
          <cell r="D7313" t="str">
            <v>4851</v>
          </cell>
          <cell r="E7313" t="str">
            <v>15</v>
          </cell>
          <cell r="F7313" t="str">
            <v>1</v>
          </cell>
          <cell r="G7313" t="str">
            <v>01</v>
          </cell>
          <cell r="H7313" t="str">
            <v>01</v>
          </cell>
          <cell r="I7313" t="str">
            <v>1</v>
          </cell>
          <cell r="J7313">
            <v>1</v>
          </cell>
          <cell r="K7313">
            <v>2.4E-2</v>
          </cell>
          <cell r="L7313">
            <v>2.4E-2</v>
          </cell>
          <cell r="M7313" t="str">
            <v>KG</v>
          </cell>
          <cell r="N7313">
            <v>0</v>
          </cell>
          <cell r="P7313" t="str">
            <v>22326122472F382U49</v>
          </cell>
          <cell r="Q7313" t="str">
            <v>4010105708417</v>
          </cell>
          <cell r="R7313" t="str">
            <v>4</v>
          </cell>
          <cell r="S7313" t="str">
            <v>223</v>
          </cell>
          <cell r="T7313" t="str">
            <v>01</v>
          </cell>
          <cell r="V7313" t="str">
            <v>85365080</v>
          </cell>
          <cell r="W7313" t="str">
            <v>HU</v>
          </cell>
          <cell r="X7313" t="str">
            <v>C</v>
          </cell>
          <cell r="Y7313" t="str">
            <v>606</v>
          </cell>
          <cell r="Z7313" t="str">
            <v>EA</v>
          </cell>
          <cell r="AA7313">
            <v>1</v>
          </cell>
          <cell r="AB7313" t="str">
            <v>68 X 68  X 16</v>
          </cell>
          <cell r="AE7313" t="str">
            <v>STK</v>
          </cell>
          <cell r="AF7313">
            <v>1</v>
          </cell>
          <cell r="AG7313">
            <v>19</v>
          </cell>
          <cell r="AH7313">
            <v>1</v>
          </cell>
          <cell r="AI7313" t="str">
            <v>STK</v>
          </cell>
          <cell r="AJ7313" t="str">
            <v>PEHA Elektro GmbH &amp; Co. KG</v>
          </cell>
          <cell r="AK7313" t="str">
            <v>PEHA Elektro GmbH &amp; Co. KG</v>
          </cell>
        </row>
        <row r="7314">
          <cell r="C7314" t="str">
            <v>D 80.640.02 UB GLK</v>
          </cell>
          <cell r="D7314" t="str">
            <v>4851</v>
          </cell>
          <cell r="E7314" t="str">
            <v>15</v>
          </cell>
          <cell r="F7314" t="str">
            <v>1</v>
          </cell>
          <cell r="G7314" t="str">
            <v>01</v>
          </cell>
          <cell r="H7314" t="str">
            <v>01</v>
          </cell>
          <cell r="I7314" t="str">
            <v>1</v>
          </cell>
          <cell r="J7314">
            <v>1</v>
          </cell>
          <cell r="K7314">
            <v>2.1999999999999999E-2</v>
          </cell>
          <cell r="L7314">
            <v>2.1999999999999999E-2</v>
          </cell>
          <cell r="M7314" t="str">
            <v>KG</v>
          </cell>
          <cell r="N7314">
            <v>0</v>
          </cell>
          <cell r="P7314" t="str">
            <v>22326122472F382U49</v>
          </cell>
          <cell r="Q7314" t="str">
            <v>4010105708516</v>
          </cell>
          <cell r="R7314" t="str">
            <v>4</v>
          </cell>
          <cell r="S7314" t="str">
            <v>223</v>
          </cell>
          <cell r="T7314" t="str">
            <v>01</v>
          </cell>
          <cell r="V7314" t="str">
            <v>85365080</v>
          </cell>
          <cell r="W7314" t="str">
            <v>DE</v>
          </cell>
          <cell r="X7314" t="str">
            <v>C</v>
          </cell>
          <cell r="Y7314" t="str">
            <v>606</v>
          </cell>
          <cell r="Z7314" t="str">
            <v>EA</v>
          </cell>
          <cell r="AA7314">
            <v>1</v>
          </cell>
          <cell r="AB7314" t="str">
            <v>20 X 70  X 70</v>
          </cell>
          <cell r="AE7314" t="str">
            <v>STK</v>
          </cell>
          <cell r="AF7314">
            <v>1</v>
          </cell>
          <cell r="AG7314">
            <v>19</v>
          </cell>
          <cell r="AH7314">
            <v>1</v>
          </cell>
          <cell r="AI7314" t="str">
            <v>STK</v>
          </cell>
          <cell r="AJ7314" t="str">
            <v>PEHA Elektro GmbH &amp; Co. KG</v>
          </cell>
          <cell r="AK7314" t="str">
            <v>PEHA Elektro GmbH &amp; Co. KG</v>
          </cell>
        </row>
        <row r="7315">
          <cell r="C7315" t="str">
            <v>D 80.642.02 UB GLK</v>
          </cell>
          <cell r="D7315" t="str">
            <v>4851</v>
          </cell>
          <cell r="E7315" t="str">
            <v>15</v>
          </cell>
          <cell r="F7315" t="str">
            <v>1</v>
          </cell>
          <cell r="G7315" t="str">
            <v>01</v>
          </cell>
          <cell r="H7315" t="str">
            <v>01</v>
          </cell>
          <cell r="I7315" t="str">
            <v>1</v>
          </cell>
          <cell r="J7315">
            <v>1</v>
          </cell>
          <cell r="K7315">
            <v>2.1999999999999999E-2</v>
          </cell>
          <cell r="L7315">
            <v>2.1999999999999999E-2</v>
          </cell>
          <cell r="M7315" t="str">
            <v>KG</v>
          </cell>
          <cell r="N7315">
            <v>0</v>
          </cell>
          <cell r="P7315" t="str">
            <v>22326122472F382U49</v>
          </cell>
          <cell r="Q7315" t="str">
            <v>4010105708615</v>
          </cell>
          <cell r="R7315" t="str">
            <v>4</v>
          </cell>
          <cell r="S7315" t="str">
            <v>223</v>
          </cell>
          <cell r="T7315" t="str">
            <v>01</v>
          </cell>
          <cell r="V7315" t="str">
            <v>85365080</v>
          </cell>
          <cell r="W7315" t="str">
            <v>DE</v>
          </cell>
          <cell r="X7315" t="str">
            <v>C</v>
          </cell>
          <cell r="Y7315" t="str">
            <v>606</v>
          </cell>
          <cell r="Z7315" t="str">
            <v>EA</v>
          </cell>
          <cell r="AA7315">
            <v>1</v>
          </cell>
          <cell r="AB7315" t="str">
            <v>193 X 090 X 090</v>
          </cell>
          <cell r="AE7315" t="str">
            <v>STK</v>
          </cell>
          <cell r="AF7315">
            <v>1</v>
          </cell>
          <cell r="AG7315">
            <v>19</v>
          </cell>
          <cell r="AH7315">
            <v>1</v>
          </cell>
          <cell r="AI7315" t="str">
            <v>STK</v>
          </cell>
          <cell r="AJ7315" t="str">
            <v>PEHA Elektro GmbH &amp; Co. KG</v>
          </cell>
          <cell r="AK7315" t="str">
            <v>PEHA Elektro GmbH &amp; Co. KG</v>
          </cell>
        </row>
        <row r="7316">
          <cell r="C7316" t="str">
            <v>D 80.655.02 UB</v>
          </cell>
          <cell r="D7316" t="str">
            <v>4851</v>
          </cell>
          <cell r="E7316" t="str">
            <v>15</v>
          </cell>
          <cell r="F7316" t="str">
            <v>18</v>
          </cell>
          <cell r="G7316" t="str">
            <v>18</v>
          </cell>
          <cell r="H7316" t="str">
            <v>18</v>
          </cell>
          <cell r="I7316" t="str">
            <v>18</v>
          </cell>
          <cell r="J7316">
            <v>1</v>
          </cell>
          <cell r="K7316">
            <v>2.3E-2</v>
          </cell>
          <cell r="L7316">
            <v>2.3E-2</v>
          </cell>
          <cell r="M7316" t="str">
            <v>KG</v>
          </cell>
          <cell r="N7316">
            <v>0</v>
          </cell>
          <cell r="P7316" t="str">
            <v>22326122472F382U49</v>
          </cell>
          <cell r="Q7316" t="str">
            <v>4010105708714</v>
          </cell>
          <cell r="R7316" t="str">
            <v>4</v>
          </cell>
          <cell r="S7316" t="str">
            <v>223</v>
          </cell>
          <cell r="T7316" t="str">
            <v>01</v>
          </cell>
          <cell r="V7316" t="str">
            <v>85365080</v>
          </cell>
          <cell r="W7316" t="str">
            <v>DE</v>
          </cell>
          <cell r="X7316" t="str">
            <v>C</v>
          </cell>
          <cell r="Y7316" t="str">
            <v>606</v>
          </cell>
          <cell r="Z7316" t="str">
            <v>EA</v>
          </cell>
          <cell r="AA7316">
            <v>1</v>
          </cell>
          <cell r="AB7316" t="str">
            <v>70 X 70  X 18</v>
          </cell>
          <cell r="AE7316" t="str">
            <v>STK</v>
          </cell>
          <cell r="AF7316">
            <v>1</v>
          </cell>
          <cell r="AG7316">
            <v>19</v>
          </cell>
          <cell r="AH7316">
            <v>1</v>
          </cell>
          <cell r="AI7316" t="str">
            <v>STK</v>
          </cell>
          <cell r="AJ7316" t="str">
            <v>PEHA Elektro GmbH &amp; Co. KG</v>
          </cell>
          <cell r="AK7316" t="str">
            <v>PEHA Elektro GmbH &amp; Co. KG</v>
          </cell>
        </row>
        <row r="7317">
          <cell r="C7317" t="str">
            <v>D 80.644.02 UB</v>
          </cell>
          <cell r="D7317" t="str">
            <v>4851</v>
          </cell>
          <cell r="E7317" t="str">
            <v>15</v>
          </cell>
          <cell r="F7317" t="str">
            <v>18</v>
          </cell>
          <cell r="G7317" t="str">
            <v>18</v>
          </cell>
          <cell r="H7317" t="str">
            <v>18</v>
          </cell>
          <cell r="I7317" t="str">
            <v>18</v>
          </cell>
          <cell r="J7317">
            <v>1</v>
          </cell>
          <cell r="K7317">
            <v>2.4E-2</v>
          </cell>
          <cell r="L7317">
            <v>2.4E-2</v>
          </cell>
          <cell r="M7317" t="str">
            <v>KG</v>
          </cell>
          <cell r="N7317">
            <v>0</v>
          </cell>
          <cell r="P7317" t="str">
            <v>22326122472F382U49</v>
          </cell>
          <cell r="Q7317" t="str">
            <v>4010105708813</v>
          </cell>
          <cell r="R7317" t="str">
            <v>4</v>
          </cell>
          <cell r="S7317" t="str">
            <v>223</v>
          </cell>
          <cell r="T7317" t="str">
            <v>01</v>
          </cell>
          <cell r="V7317" t="str">
            <v>85365080</v>
          </cell>
          <cell r="W7317" t="str">
            <v>DE</v>
          </cell>
          <cell r="X7317" t="str">
            <v>C</v>
          </cell>
          <cell r="Y7317" t="str">
            <v>606</v>
          </cell>
          <cell r="Z7317" t="str">
            <v>EA</v>
          </cell>
          <cell r="AA7317">
            <v>1</v>
          </cell>
          <cell r="AB7317" t="str">
            <v>20 X 70  X 70</v>
          </cell>
          <cell r="AE7317" t="str">
            <v>STK</v>
          </cell>
          <cell r="AF7317">
            <v>1</v>
          </cell>
          <cell r="AG7317">
            <v>19</v>
          </cell>
          <cell r="AH7317">
            <v>1</v>
          </cell>
          <cell r="AI7317" t="str">
            <v>STK</v>
          </cell>
          <cell r="AJ7317" t="str">
            <v>PEHA Elektro GmbH &amp; Co. KG</v>
          </cell>
          <cell r="AK7317" t="str">
            <v>PEHA Elektro GmbH &amp; Co. KG</v>
          </cell>
        </row>
        <row r="7318">
          <cell r="C7318" t="str">
            <v>D 80.6611.02 UB</v>
          </cell>
          <cell r="D7318" t="str">
            <v>4851</v>
          </cell>
          <cell r="E7318" t="str">
            <v>15</v>
          </cell>
          <cell r="F7318" t="str">
            <v>2</v>
          </cell>
          <cell r="G7318" t="str">
            <v>02</v>
          </cell>
          <cell r="H7318" t="str">
            <v>02</v>
          </cell>
          <cell r="I7318" t="str">
            <v>2</v>
          </cell>
          <cell r="J7318">
            <v>1</v>
          </cell>
          <cell r="K7318">
            <v>2.4E-2</v>
          </cell>
          <cell r="L7318">
            <v>2.4E-2</v>
          </cell>
          <cell r="M7318" t="str">
            <v>KG</v>
          </cell>
          <cell r="N7318">
            <v>0</v>
          </cell>
          <cell r="P7318" t="str">
            <v>22326122472F382U49</v>
          </cell>
          <cell r="Q7318" t="str">
            <v>4010105708912</v>
          </cell>
          <cell r="R7318" t="str">
            <v>4</v>
          </cell>
          <cell r="S7318" t="str">
            <v>223</v>
          </cell>
          <cell r="T7318" t="str">
            <v>01</v>
          </cell>
          <cell r="V7318" t="str">
            <v>85366990</v>
          </cell>
          <cell r="W7318" t="str">
            <v>DE</v>
          </cell>
          <cell r="X7318" t="str">
            <v>C</v>
          </cell>
          <cell r="Y7318" t="str">
            <v>606</v>
          </cell>
          <cell r="Z7318" t="str">
            <v>EA</v>
          </cell>
          <cell r="AA7318">
            <v>1</v>
          </cell>
          <cell r="AB7318" t="str">
            <v>223 X 153 X 078</v>
          </cell>
          <cell r="AE7318" t="str">
            <v>STK</v>
          </cell>
          <cell r="AF7318">
            <v>1</v>
          </cell>
          <cell r="AG7318">
            <v>19</v>
          </cell>
          <cell r="AH7318">
            <v>1</v>
          </cell>
          <cell r="AI7318" t="str">
            <v>STK</v>
          </cell>
          <cell r="AJ7318" t="str">
            <v>PEHA Elektro GmbH &amp; Co. KG</v>
          </cell>
          <cell r="AK7318" t="str">
            <v>PEHA Elektro GmbH &amp; Co. KG</v>
          </cell>
        </row>
        <row r="7319">
          <cell r="C7319" t="str">
            <v>D 80.6611 UB AW</v>
          </cell>
          <cell r="D7319" t="str">
            <v>4851</v>
          </cell>
          <cell r="E7319" t="str">
            <v>15</v>
          </cell>
          <cell r="F7319" t="str">
            <v>1</v>
          </cell>
          <cell r="G7319" t="str">
            <v>10</v>
          </cell>
          <cell r="H7319" t="str">
            <v>10</v>
          </cell>
          <cell r="I7319" t="str">
            <v>2</v>
          </cell>
          <cell r="J7319">
            <v>1</v>
          </cell>
          <cell r="K7319">
            <v>2.4E-2</v>
          </cell>
          <cell r="L7319">
            <v>2.4E-2</v>
          </cell>
          <cell r="M7319" t="str">
            <v>KG</v>
          </cell>
          <cell r="N7319">
            <v>0</v>
          </cell>
          <cell r="P7319" t="str">
            <v>22326122472F382U49</v>
          </cell>
          <cell r="Q7319" t="str">
            <v>4010105709018</v>
          </cell>
          <cell r="R7319" t="str">
            <v>4</v>
          </cell>
          <cell r="S7319" t="str">
            <v>223</v>
          </cell>
          <cell r="T7319" t="str">
            <v>01</v>
          </cell>
          <cell r="V7319" t="str">
            <v>85366990</v>
          </cell>
          <cell r="W7319" t="str">
            <v>DE</v>
          </cell>
          <cell r="X7319" t="str">
            <v>C</v>
          </cell>
          <cell r="Y7319" t="str">
            <v>606</v>
          </cell>
          <cell r="Z7319" t="str">
            <v>EA</v>
          </cell>
          <cell r="AA7319">
            <v>1</v>
          </cell>
          <cell r="AB7319" t="str">
            <v>223 X 153 X 78</v>
          </cell>
          <cell r="AE7319" t="str">
            <v>STK</v>
          </cell>
          <cell r="AF7319">
            <v>1</v>
          </cell>
          <cell r="AG7319">
            <v>19</v>
          </cell>
          <cell r="AH7319">
            <v>1</v>
          </cell>
          <cell r="AI7319" t="str">
            <v>STK</v>
          </cell>
          <cell r="AJ7319" t="str">
            <v>PEHA Elektro GmbH &amp; Co. KG</v>
          </cell>
          <cell r="AK7319" t="str">
            <v>PEHA Elektro GmbH &amp; Co. KG</v>
          </cell>
        </row>
        <row r="7320">
          <cell r="C7320" t="str">
            <v>D 610.02 LU/2/ANIX</v>
          </cell>
          <cell r="D7320" t="str">
            <v>4851</v>
          </cell>
          <cell r="E7320" t="str">
            <v>15</v>
          </cell>
          <cell r="F7320" t="str">
            <v>1</v>
          </cell>
          <cell r="G7320" t="str">
            <v>01</v>
          </cell>
          <cell r="H7320" t="str">
            <v>01</v>
          </cell>
          <cell r="I7320" t="str">
            <v>1</v>
          </cell>
          <cell r="J7320">
            <v>1</v>
          </cell>
          <cell r="K7320">
            <v>2.1999999999999999E-2</v>
          </cell>
          <cell r="L7320">
            <v>2.1999999999999999E-2</v>
          </cell>
          <cell r="M7320" t="str">
            <v>KG</v>
          </cell>
          <cell r="N7320">
            <v>0</v>
          </cell>
          <cell r="P7320" t="str">
            <v>22326122472F382U51</v>
          </cell>
          <cell r="Q7320" t="str">
            <v>4010105727814</v>
          </cell>
          <cell r="R7320" t="str">
            <v>4</v>
          </cell>
          <cell r="S7320" t="str">
            <v>223</v>
          </cell>
          <cell r="T7320" t="str">
            <v>01</v>
          </cell>
          <cell r="V7320" t="str">
            <v>85389099</v>
          </cell>
          <cell r="W7320" t="str">
            <v>DE</v>
          </cell>
          <cell r="X7320" t="str">
            <v>C</v>
          </cell>
          <cell r="Y7320" t="str">
            <v>606</v>
          </cell>
          <cell r="Z7320" t="str">
            <v>EA</v>
          </cell>
          <cell r="AA7320">
            <v>1</v>
          </cell>
          <cell r="AB7320" t="str">
            <v>30 X 70  X 70</v>
          </cell>
          <cell r="AE7320" t="str">
            <v>STK</v>
          </cell>
          <cell r="AF7320">
            <v>1</v>
          </cell>
          <cell r="AG7320">
            <v>19</v>
          </cell>
          <cell r="AH7320">
            <v>1</v>
          </cell>
          <cell r="AI7320" t="str">
            <v>STK</v>
          </cell>
          <cell r="AJ7320" t="str">
            <v>PEHA Elektro GmbH &amp; Co. KG</v>
          </cell>
          <cell r="AK7320" t="str">
            <v>PEHA Elektro GmbH &amp; Co. KG</v>
          </cell>
        </row>
        <row r="7321">
          <cell r="C7321" t="str">
            <v>D 80.610 SC W</v>
          </cell>
          <cell r="D7321" t="str">
            <v>4851</v>
          </cell>
          <cell r="E7321" t="str">
            <v>15</v>
          </cell>
          <cell r="F7321" t="str">
            <v>1</v>
          </cell>
          <cell r="G7321" t="str">
            <v>10</v>
          </cell>
          <cell r="H7321" t="str">
            <v>10</v>
          </cell>
          <cell r="I7321" t="str">
            <v>2</v>
          </cell>
          <cell r="J7321">
            <v>1</v>
          </cell>
          <cell r="K7321">
            <v>2.1999999999999999E-2</v>
          </cell>
          <cell r="L7321">
            <v>2.1999999999999999E-2</v>
          </cell>
          <cell r="M7321" t="str">
            <v>KG</v>
          </cell>
          <cell r="N7321">
            <v>0</v>
          </cell>
          <cell r="P7321" t="str">
            <v>22326122472F382P23</v>
          </cell>
          <cell r="Q7321" t="str">
            <v>4010105731613</v>
          </cell>
          <cell r="R7321" t="str">
            <v>4</v>
          </cell>
          <cell r="S7321" t="str">
            <v>223</v>
          </cell>
          <cell r="T7321" t="str">
            <v>01</v>
          </cell>
          <cell r="V7321" t="str">
            <v>85389099</v>
          </cell>
          <cell r="W7321" t="str">
            <v>DE</v>
          </cell>
          <cell r="X7321" t="str">
            <v>C</v>
          </cell>
          <cell r="Y7321" t="str">
            <v>606</v>
          </cell>
          <cell r="Z7321" t="str">
            <v>EA</v>
          </cell>
          <cell r="AA7321">
            <v>1</v>
          </cell>
          <cell r="AB7321" t="str">
            <v>244 X 086 X 088</v>
          </cell>
          <cell r="AE7321" t="str">
            <v>STK</v>
          </cell>
          <cell r="AF7321">
            <v>1</v>
          </cell>
          <cell r="AG7321">
            <v>19</v>
          </cell>
          <cell r="AH7321">
            <v>1</v>
          </cell>
          <cell r="AI7321" t="str">
            <v>STK</v>
          </cell>
          <cell r="AJ7321" t="str">
            <v>PEHA Elektro GmbH &amp; Co. KG</v>
          </cell>
          <cell r="AK7321" t="str">
            <v>PEHA Elektro GmbH &amp; Co. KG</v>
          </cell>
        </row>
        <row r="7322">
          <cell r="C7322" t="str">
            <v>D 80.610.02 SC</v>
          </cell>
          <cell r="D7322" t="str">
            <v>4851</v>
          </cell>
          <cell r="E7322" t="str">
            <v>15</v>
          </cell>
          <cell r="F7322" t="str">
            <v>1</v>
          </cell>
          <cell r="G7322" t="str">
            <v>10</v>
          </cell>
          <cell r="H7322" t="str">
            <v>10</v>
          </cell>
          <cell r="I7322" t="str">
            <v>2</v>
          </cell>
          <cell r="J7322">
            <v>1</v>
          </cell>
          <cell r="K7322">
            <v>2.1999999999999999E-2</v>
          </cell>
          <cell r="L7322">
            <v>2.1999999999999999E-2</v>
          </cell>
          <cell r="M7322" t="str">
            <v>KG</v>
          </cell>
          <cell r="N7322">
            <v>0</v>
          </cell>
          <cell r="P7322" t="str">
            <v>22326122472F382P23</v>
          </cell>
          <cell r="Q7322" t="str">
            <v>4010105731712</v>
          </cell>
          <cell r="R7322" t="str">
            <v>4</v>
          </cell>
          <cell r="S7322" t="str">
            <v>223</v>
          </cell>
          <cell r="T7322" t="str">
            <v>01</v>
          </cell>
          <cell r="V7322" t="str">
            <v>85389099</v>
          </cell>
          <cell r="W7322" t="str">
            <v>DE</v>
          </cell>
          <cell r="X7322" t="str">
            <v>C</v>
          </cell>
          <cell r="Y7322" t="str">
            <v>606</v>
          </cell>
          <cell r="Z7322" t="str">
            <v>EA</v>
          </cell>
          <cell r="AA7322">
            <v>1</v>
          </cell>
          <cell r="AB7322" t="str">
            <v>244 X 86 X 88</v>
          </cell>
          <cell r="AE7322" t="str">
            <v>STK</v>
          </cell>
          <cell r="AF7322">
            <v>1</v>
          </cell>
          <cell r="AG7322">
            <v>19</v>
          </cell>
          <cell r="AH7322">
            <v>1</v>
          </cell>
          <cell r="AI7322" t="str">
            <v>STK</v>
          </cell>
          <cell r="AJ7322" t="str">
            <v>PEHA Elektro GmbH &amp; Co. KG</v>
          </cell>
          <cell r="AK7322" t="str">
            <v>PEHA Elektro GmbH &amp; Co. KG</v>
          </cell>
        </row>
        <row r="7323">
          <cell r="C7323" t="str">
            <v>D 80.610 SC/2 W</v>
          </cell>
          <cell r="D7323" t="str">
            <v>4851</v>
          </cell>
          <cell r="E7323" t="str">
            <v>15</v>
          </cell>
          <cell r="F7323" t="str">
            <v>1</v>
          </cell>
          <cell r="G7323" t="str">
            <v>01</v>
          </cell>
          <cell r="H7323" t="str">
            <v>01</v>
          </cell>
          <cell r="I7323" t="str">
            <v>1</v>
          </cell>
          <cell r="J7323">
            <v>1</v>
          </cell>
          <cell r="K7323">
            <v>2.1999999999999999E-2</v>
          </cell>
          <cell r="L7323">
            <v>2.1999999999999999E-2</v>
          </cell>
          <cell r="M7323" t="str">
            <v>KG</v>
          </cell>
          <cell r="N7323">
            <v>0</v>
          </cell>
          <cell r="P7323" t="str">
            <v>22326122472F382P23</v>
          </cell>
          <cell r="Q7323" t="str">
            <v>4010105731811</v>
          </cell>
          <cell r="R7323" t="str">
            <v>4</v>
          </cell>
          <cell r="S7323" t="str">
            <v>223</v>
          </cell>
          <cell r="T7323" t="str">
            <v>01</v>
          </cell>
          <cell r="V7323" t="str">
            <v>85389099</v>
          </cell>
          <cell r="W7323" t="str">
            <v>HU</v>
          </cell>
          <cell r="X7323" t="str">
            <v>C</v>
          </cell>
          <cell r="Y7323" t="str">
            <v>606</v>
          </cell>
          <cell r="Z7323" t="str">
            <v>EA</v>
          </cell>
          <cell r="AA7323">
            <v>1</v>
          </cell>
          <cell r="AB7323" t="str">
            <v>244 X 086 X 088</v>
          </cell>
          <cell r="AE7323" t="str">
            <v>STK</v>
          </cell>
          <cell r="AF7323">
            <v>1</v>
          </cell>
          <cell r="AG7323">
            <v>19</v>
          </cell>
          <cell r="AH7323">
            <v>1</v>
          </cell>
          <cell r="AI7323" t="str">
            <v>STK</v>
          </cell>
          <cell r="AJ7323" t="str">
            <v>PEHA Elektro GmbH &amp; Co. KG</v>
          </cell>
          <cell r="AK7323" t="str">
            <v>PEHA Elektro GmbH &amp; Co. KG</v>
          </cell>
        </row>
        <row r="7324">
          <cell r="C7324" t="str">
            <v>D 80.610.02 SC/2</v>
          </cell>
          <cell r="D7324" t="str">
            <v>4851</v>
          </cell>
          <cell r="E7324" t="str">
            <v>15</v>
          </cell>
          <cell r="F7324" t="str">
            <v>1</v>
          </cell>
          <cell r="G7324" t="str">
            <v>01</v>
          </cell>
          <cell r="H7324" t="str">
            <v>01</v>
          </cell>
          <cell r="I7324" t="str">
            <v>1</v>
          </cell>
          <cell r="J7324">
            <v>1</v>
          </cell>
          <cell r="K7324">
            <v>3.5999999999999997E-2</v>
          </cell>
          <cell r="L7324">
            <v>3.5999999999999997E-2</v>
          </cell>
          <cell r="M7324" t="str">
            <v>KG</v>
          </cell>
          <cell r="N7324">
            <v>0</v>
          </cell>
          <cell r="P7324" t="str">
            <v>22326122472F382P23</v>
          </cell>
          <cell r="Q7324" t="str">
            <v>4010105731910</v>
          </cell>
          <cell r="R7324" t="str">
            <v>4</v>
          </cell>
          <cell r="S7324" t="str">
            <v>223</v>
          </cell>
          <cell r="T7324" t="str">
            <v>01</v>
          </cell>
          <cell r="V7324" t="str">
            <v>85389099</v>
          </cell>
          <cell r="W7324" t="str">
            <v>DE</v>
          </cell>
          <cell r="X7324" t="str">
            <v>W</v>
          </cell>
          <cell r="Y7324" t="str">
            <v>606</v>
          </cell>
          <cell r="Z7324" t="str">
            <v>EA</v>
          </cell>
          <cell r="AA7324">
            <v>1</v>
          </cell>
          <cell r="AB7324" t="str">
            <v>244 X 086 X 088</v>
          </cell>
          <cell r="AE7324" t="str">
            <v>STK</v>
          </cell>
          <cell r="AF7324">
            <v>1</v>
          </cell>
          <cell r="AG7324">
            <v>19</v>
          </cell>
          <cell r="AH7324">
            <v>1</v>
          </cell>
          <cell r="AI7324" t="str">
            <v>STK</v>
          </cell>
          <cell r="AJ7324" t="str">
            <v>PEHA Elektro GmbH &amp; Co. KG</v>
          </cell>
          <cell r="AK7324" t="str">
            <v>PEHA Elektro GmbH &amp; Co. KG</v>
          </cell>
        </row>
        <row r="7325">
          <cell r="C7325" t="str">
            <v>D ISOLIERTRÄGER MJ3</v>
          </cell>
          <cell r="D7325" t="str">
            <v>4851</v>
          </cell>
          <cell r="E7325" t="str">
            <v>15</v>
          </cell>
          <cell r="F7325" t="str">
            <v>1</v>
          </cell>
          <cell r="G7325" t="str">
            <v>01</v>
          </cell>
          <cell r="H7325" t="str">
            <v>01</v>
          </cell>
          <cell r="I7325" t="str">
            <v>1</v>
          </cell>
          <cell r="J7325">
            <v>1</v>
          </cell>
          <cell r="K7325">
            <v>5.0000000000000001E-3</v>
          </cell>
          <cell r="L7325">
            <v>5.0000000000000001E-3</v>
          </cell>
          <cell r="M7325" t="str">
            <v>KG</v>
          </cell>
          <cell r="N7325">
            <v>0</v>
          </cell>
          <cell r="P7325" t="str">
            <v>22326122472F382U41</v>
          </cell>
          <cell r="Q7325" t="str">
            <v>4010105732511</v>
          </cell>
          <cell r="R7325" t="str">
            <v>4</v>
          </cell>
          <cell r="S7325" t="str">
            <v>223</v>
          </cell>
          <cell r="T7325" t="str">
            <v>01</v>
          </cell>
          <cell r="V7325" t="str">
            <v>39269097</v>
          </cell>
          <cell r="W7325" t="str">
            <v>DE</v>
          </cell>
          <cell r="X7325" t="str">
            <v>C</v>
          </cell>
          <cell r="Y7325" t="str">
            <v>606</v>
          </cell>
          <cell r="Z7325" t="str">
            <v>EA</v>
          </cell>
          <cell r="AA7325">
            <v>1</v>
          </cell>
          <cell r="AB7325" t="str">
            <v>45 X 35  X 10</v>
          </cell>
          <cell r="AE7325" t="str">
            <v>STK</v>
          </cell>
          <cell r="AF7325">
            <v>1</v>
          </cell>
          <cell r="AG7325">
            <v>19</v>
          </cell>
          <cell r="AH7325">
            <v>1</v>
          </cell>
          <cell r="AI7325" t="str">
            <v>STK</v>
          </cell>
          <cell r="AJ7325" t="str">
            <v>PEHA Elektro GmbH &amp; Co. KG</v>
          </cell>
          <cell r="AK7325" t="str">
            <v>PEHA Elektro GmbH &amp; Co. KG</v>
          </cell>
        </row>
        <row r="7326">
          <cell r="C7326" t="str">
            <v>D 80.610 RM W</v>
          </cell>
          <cell r="D7326" t="str">
            <v>4851</v>
          </cell>
          <cell r="E7326" t="str">
            <v>15</v>
          </cell>
          <cell r="F7326" t="str">
            <v>1</v>
          </cell>
          <cell r="G7326" t="str">
            <v>10</v>
          </cell>
          <cell r="H7326" t="str">
            <v>10</v>
          </cell>
          <cell r="I7326" t="str">
            <v>2</v>
          </cell>
          <cell r="J7326">
            <v>1</v>
          </cell>
          <cell r="K7326">
            <v>5.0000000000000001E-3</v>
          </cell>
          <cell r="L7326">
            <v>5.0000000000000001E-3</v>
          </cell>
          <cell r="M7326" t="str">
            <v>KG</v>
          </cell>
          <cell r="N7326">
            <v>0</v>
          </cell>
          <cell r="P7326" t="str">
            <v>22326122472F382P23</v>
          </cell>
          <cell r="Q7326" t="str">
            <v>4010105734218</v>
          </cell>
          <cell r="R7326" t="str">
            <v>4</v>
          </cell>
          <cell r="S7326" t="str">
            <v>223</v>
          </cell>
          <cell r="T7326" t="str">
            <v>01</v>
          </cell>
          <cell r="V7326" t="str">
            <v>85389099</v>
          </cell>
          <cell r="W7326" t="str">
            <v>DE</v>
          </cell>
          <cell r="X7326" t="str">
            <v>C</v>
          </cell>
          <cell r="Y7326" t="str">
            <v>606</v>
          </cell>
          <cell r="Z7326" t="str">
            <v>EA</v>
          </cell>
          <cell r="AA7326">
            <v>1</v>
          </cell>
          <cell r="AE7326" t="str">
            <v>STK</v>
          </cell>
          <cell r="AF7326">
            <v>1</v>
          </cell>
          <cell r="AG7326">
            <v>19</v>
          </cell>
          <cell r="AH7326">
            <v>1</v>
          </cell>
          <cell r="AI7326" t="str">
            <v>STK</v>
          </cell>
          <cell r="AJ7326" t="str">
            <v>PEHA Elektro GmbH &amp; Co. KG</v>
          </cell>
          <cell r="AK7326" t="str">
            <v>PEHA Elektro GmbH &amp; Co. KG</v>
          </cell>
        </row>
        <row r="7327">
          <cell r="C7327" t="str">
            <v>D 80.610 RDM W</v>
          </cell>
          <cell r="D7327" t="str">
            <v>4851</v>
          </cell>
          <cell r="E7327" t="str">
            <v>15</v>
          </cell>
          <cell r="F7327" t="str">
            <v>1</v>
          </cell>
          <cell r="G7327" t="str">
            <v>01</v>
          </cell>
          <cell r="H7327" t="str">
            <v>01</v>
          </cell>
          <cell r="I7327" t="str">
            <v>1</v>
          </cell>
          <cell r="J7327">
            <v>1</v>
          </cell>
          <cell r="K7327">
            <v>0.04</v>
          </cell>
          <cell r="L7327">
            <v>0.04</v>
          </cell>
          <cell r="M7327" t="str">
            <v>KG</v>
          </cell>
          <cell r="N7327">
            <v>0</v>
          </cell>
          <cell r="P7327" t="str">
            <v>22326122472F382P23</v>
          </cell>
          <cell r="Q7327" t="str">
            <v>4010105734416</v>
          </cell>
          <cell r="R7327" t="str">
            <v>4</v>
          </cell>
          <cell r="S7327" t="str">
            <v>223</v>
          </cell>
          <cell r="T7327" t="str">
            <v>01</v>
          </cell>
          <cell r="V7327" t="str">
            <v>85389099</v>
          </cell>
          <cell r="W7327" t="str">
            <v>DE</v>
          </cell>
          <cell r="X7327" t="str">
            <v>C</v>
          </cell>
          <cell r="Y7327" t="str">
            <v>606</v>
          </cell>
          <cell r="Z7327" t="str">
            <v>EA</v>
          </cell>
          <cell r="AA7327">
            <v>1</v>
          </cell>
          <cell r="AB7327" t="str">
            <v>70 X 70 X 20</v>
          </cell>
          <cell r="AE7327" t="str">
            <v>STK</v>
          </cell>
          <cell r="AF7327">
            <v>1</v>
          </cell>
          <cell r="AG7327">
            <v>19</v>
          </cell>
          <cell r="AH7327">
            <v>1</v>
          </cell>
          <cell r="AI7327" t="str">
            <v>STK</v>
          </cell>
          <cell r="AJ7327" t="str">
            <v>PEHA Elektro GmbH &amp; Co. KG</v>
          </cell>
          <cell r="AK7327" t="str">
            <v>PEHA Elektro GmbH &amp; Co. KG</v>
          </cell>
        </row>
        <row r="7328">
          <cell r="C7328" t="str">
            <v>D 80.610.02 RDM</v>
          </cell>
          <cell r="D7328" t="str">
            <v>4851</v>
          </cell>
          <cell r="E7328" t="str">
            <v>15</v>
          </cell>
          <cell r="F7328" t="str">
            <v>1</v>
          </cell>
          <cell r="G7328" t="str">
            <v>01</v>
          </cell>
          <cell r="H7328" t="str">
            <v>01</v>
          </cell>
          <cell r="I7328" t="str">
            <v>1</v>
          </cell>
          <cell r="J7328">
            <v>1</v>
          </cell>
          <cell r="K7328">
            <v>0.04</v>
          </cell>
          <cell r="L7328">
            <v>0.04</v>
          </cell>
          <cell r="M7328" t="str">
            <v>KG</v>
          </cell>
          <cell r="N7328">
            <v>0</v>
          </cell>
          <cell r="P7328" t="str">
            <v>22326122472F382P23</v>
          </cell>
          <cell r="Q7328" t="str">
            <v>4010105734515</v>
          </cell>
          <cell r="R7328" t="str">
            <v>4</v>
          </cell>
          <cell r="S7328" t="str">
            <v>223</v>
          </cell>
          <cell r="T7328" t="str">
            <v>01</v>
          </cell>
          <cell r="V7328" t="str">
            <v>85389099</v>
          </cell>
          <cell r="W7328" t="str">
            <v>DE</v>
          </cell>
          <cell r="X7328" t="str">
            <v>C</v>
          </cell>
          <cell r="Y7328" t="str">
            <v>606</v>
          </cell>
          <cell r="Z7328" t="str">
            <v>EA</v>
          </cell>
          <cell r="AA7328">
            <v>1</v>
          </cell>
          <cell r="AB7328" t="str">
            <v>244 X 086 X 088</v>
          </cell>
          <cell r="AE7328" t="str">
            <v>STK</v>
          </cell>
          <cell r="AF7328">
            <v>1</v>
          </cell>
          <cell r="AG7328">
            <v>19</v>
          </cell>
          <cell r="AH7328">
            <v>1</v>
          </cell>
          <cell r="AI7328" t="str">
            <v>STK</v>
          </cell>
          <cell r="AJ7328" t="str">
            <v>PEHA Elektro GmbH &amp; Co. KG</v>
          </cell>
          <cell r="AK7328" t="str">
            <v>PEHA Elektro GmbH &amp; Co. KG</v>
          </cell>
        </row>
        <row r="7329">
          <cell r="C7329" t="str">
            <v>D 80.610 LU/2 W</v>
          </cell>
          <cell r="D7329" t="str">
            <v>4851</v>
          </cell>
          <cell r="E7329" t="str">
            <v>15</v>
          </cell>
          <cell r="F7329" t="str">
            <v>1</v>
          </cell>
          <cell r="G7329" t="str">
            <v>01</v>
          </cell>
          <cell r="H7329" t="str">
            <v>01</v>
          </cell>
          <cell r="I7329" t="str">
            <v>1</v>
          </cell>
          <cell r="J7329">
            <v>1</v>
          </cell>
          <cell r="K7329">
            <v>0.04</v>
          </cell>
          <cell r="L7329">
            <v>0.04</v>
          </cell>
          <cell r="M7329" t="str">
            <v>KG</v>
          </cell>
          <cell r="N7329">
            <v>0</v>
          </cell>
          <cell r="P7329" t="str">
            <v>22326122472F382P23</v>
          </cell>
          <cell r="Q7329" t="str">
            <v>4010105737714</v>
          </cell>
          <cell r="R7329" t="str">
            <v>4</v>
          </cell>
          <cell r="S7329" t="str">
            <v>223</v>
          </cell>
          <cell r="T7329" t="str">
            <v>01</v>
          </cell>
          <cell r="V7329" t="str">
            <v>85389099</v>
          </cell>
          <cell r="W7329" t="str">
            <v>HU</v>
          </cell>
          <cell r="X7329" t="str">
            <v>C</v>
          </cell>
          <cell r="Y7329" t="str">
            <v>606</v>
          </cell>
          <cell r="Z7329" t="str">
            <v>EA</v>
          </cell>
          <cell r="AA7329">
            <v>1</v>
          </cell>
          <cell r="AB7329" t="str">
            <v>70 X 70 X 20</v>
          </cell>
          <cell r="AE7329" t="str">
            <v>STK</v>
          </cell>
          <cell r="AF7329">
            <v>1</v>
          </cell>
          <cell r="AG7329">
            <v>19</v>
          </cell>
          <cell r="AH7329">
            <v>1</v>
          </cell>
          <cell r="AI7329" t="str">
            <v>STK</v>
          </cell>
          <cell r="AJ7329" t="str">
            <v>PEHA Elektro GmbH &amp; Co. KG</v>
          </cell>
          <cell r="AK7329" t="str">
            <v>PEHA Elektro GmbH &amp; Co. KG</v>
          </cell>
        </row>
        <row r="7330">
          <cell r="C7330" t="str">
            <v>D 80.610.02 LU/2</v>
          </cell>
          <cell r="D7330" t="str">
            <v>4851</v>
          </cell>
          <cell r="E7330" t="str">
            <v>15</v>
          </cell>
          <cell r="F7330" t="str">
            <v>1</v>
          </cell>
          <cell r="G7330" t="str">
            <v>01</v>
          </cell>
          <cell r="H7330" t="str">
            <v>01</v>
          </cell>
          <cell r="I7330" t="str">
            <v>1</v>
          </cell>
          <cell r="J7330">
            <v>1</v>
          </cell>
          <cell r="K7330">
            <v>3.4000000000000002E-2</v>
          </cell>
          <cell r="L7330">
            <v>3.4000000000000002E-2</v>
          </cell>
          <cell r="M7330" t="str">
            <v>KG</v>
          </cell>
          <cell r="N7330">
            <v>0</v>
          </cell>
          <cell r="P7330" t="str">
            <v>22326122472F382P23</v>
          </cell>
          <cell r="Q7330" t="str">
            <v>4010105737813</v>
          </cell>
          <cell r="R7330" t="str">
            <v>4</v>
          </cell>
          <cell r="S7330" t="str">
            <v>223</v>
          </cell>
          <cell r="T7330" t="str">
            <v>01</v>
          </cell>
          <cell r="V7330" t="str">
            <v>85389099</v>
          </cell>
          <cell r="W7330" t="str">
            <v>DE</v>
          </cell>
          <cell r="X7330" t="str">
            <v>C</v>
          </cell>
          <cell r="Y7330" t="str">
            <v>606</v>
          </cell>
          <cell r="Z7330" t="str">
            <v>EA</v>
          </cell>
          <cell r="AA7330">
            <v>1</v>
          </cell>
          <cell r="AB7330" t="str">
            <v>70 X 70  X 20</v>
          </cell>
          <cell r="AE7330" t="str">
            <v>STK</v>
          </cell>
          <cell r="AF7330">
            <v>1</v>
          </cell>
          <cell r="AG7330">
            <v>19</v>
          </cell>
          <cell r="AH7330">
            <v>1</v>
          </cell>
          <cell r="AI7330" t="str">
            <v>STK</v>
          </cell>
          <cell r="AJ7330" t="str">
            <v>PEHA Elektro GmbH &amp; Co. KG</v>
          </cell>
          <cell r="AK7330" t="str">
            <v>PEHA Elektro GmbH &amp; Co. KG</v>
          </cell>
        </row>
        <row r="7331">
          <cell r="C7331" t="str">
            <v>D TRAGPL.DREHD.AL/ACH</v>
          </cell>
          <cell r="D7331" t="str">
            <v>4851</v>
          </cell>
          <cell r="E7331" t="str">
            <v>15</v>
          </cell>
          <cell r="F7331" t="str">
            <v>1</v>
          </cell>
          <cell r="G7331" t="str">
            <v>01</v>
          </cell>
          <cell r="H7331" t="str">
            <v>01</v>
          </cell>
          <cell r="I7331" t="str">
            <v>1</v>
          </cell>
          <cell r="J7331">
            <v>1</v>
          </cell>
          <cell r="K7331">
            <v>1E-3</v>
          </cell>
          <cell r="L7331">
            <v>1E-3</v>
          </cell>
          <cell r="M7331" t="str">
            <v>KG</v>
          </cell>
          <cell r="N7331">
            <v>0</v>
          </cell>
          <cell r="P7331" t="str">
            <v>223261224728552C29</v>
          </cell>
          <cell r="Q7331" t="str">
            <v>4010105737912</v>
          </cell>
          <cell r="R7331" t="str">
            <v>4</v>
          </cell>
          <cell r="S7331" t="str">
            <v>223</v>
          </cell>
          <cell r="T7331" t="str">
            <v>01</v>
          </cell>
          <cell r="V7331" t="str">
            <v>76069200</v>
          </cell>
          <cell r="W7331" t="str">
            <v>DE</v>
          </cell>
          <cell r="X7331" t="str">
            <v>C</v>
          </cell>
          <cell r="Y7331" t="str">
            <v>606</v>
          </cell>
          <cell r="Z7331" t="str">
            <v>EA</v>
          </cell>
          <cell r="AA7331">
            <v>1</v>
          </cell>
          <cell r="AE7331" t="str">
            <v>STK</v>
          </cell>
          <cell r="AF7331">
            <v>1</v>
          </cell>
          <cell r="AG7331">
            <v>19</v>
          </cell>
          <cell r="AH7331">
            <v>1</v>
          </cell>
          <cell r="AI7331" t="str">
            <v>STK</v>
          </cell>
          <cell r="AJ7331" t="str">
            <v>PEHA Elektro GmbH &amp; Co. KG</v>
          </cell>
          <cell r="AK7331" t="str">
            <v>PEHA Elektro GmbH &amp; Co. KG</v>
          </cell>
        </row>
        <row r="7332">
          <cell r="C7332" t="str">
            <v>D TRAGPL. DIMMER ALU/S</v>
          </cell>
          <cell r="D7332" t="str">
            <v>4851</v>
          </cell>
          <cell r="E7332" t="str">
            <v>15</v>
          </cell>
          <cell r="F7332" t="str">
            <v>1</v>
          </cell>
          <cell r="G7332" t="str">
            <v>01</v>
          </cell>
          <cell r="H7332" t="str">
            <v>01</v>
          </cell>
          <cell r="I7332" t="str">
            <v>1</v>
          </cell>
          <cell r="J7332">
            <v>1</v>
          </cell>
          <cell r="K7332">
            <v>0.01</v>
          </cell>
          <cell r="L7332">
            <v>8.9999999999999993E-3</v>
          </cell>
          <cell r="M7332" t="str">
            <v>KG</v>
          </cell>
          <cell r="N7332">
            <v>0</v>
          </cell>
          <cell r="P7332" t="str">
            <v>223261224728552C29</v>
          </cell>
          <cell r="Q7332" t="str">
            <v>4010105738018</v>
          </cell>
          <cell r="R7332" t="str">
            <v>4</v>
          </cell>
          <cell r="S7332" t="str">
            <v>223</v>
          </cell>
          <cell r="T7332" t="str">
            <v>01</v>
          </cell>
          <cell r="V7332" t="str">
            <v>76069200</v>
          </cell>
          <cell r="W7332" t="str">
            <v>DE</v>
          </cell>
          <cell r="X7332" t="str">
            <v>C</v>
          </cell>
          <cell r="Y7332" t="str">
            <v>606</v>
          </cell>
          <cell r="Z7332" t="str">
            <v>EA</v>
          </cell>
          <cell r="AA7332">
            <v>1</v>
          </cell>
          <cell r="AB7332" t="str">
            <v>70 X 70 X 10</v>
          </cell>
          <cell r="AE7332" t="str">
            <v>STK</v>
          </cell>
          <cell r="AF7332">
            <v>1</v>
          </cell>
          <cell r="AG7332">
            <v>19</v>
          </cell>
          <cell r="AH7332">
            <v>1</v>
          </cell>
          <cell r="AI7332" t="str">
            <v>STK</v>
          </cell>
          <cell r="AJ7332" t="str">
            <v>PEHA Elektro GmbH &amp; Co. KG</v>
          </cell>
          <cell r="AK7332" t="str">
            <v>PEHA Elektro GmbH &amp; Co. KG</v>
          </cell>
        </row>
        <row r="7333">
          <cell r="C7333" t="str">
            <v>D TRAGPL. POTI ALU/S</v>
          </cell>
          <cell r="D7333" t="str">
            <v>4851</v>
          </cell>
          <cell r="E7333" t="str">
            <v>15</v>
          </cell>
          <cell r="F7333" t="str">
            <v>1</v>
          </cell>
          <cell r="G7333" t="str">
            <v>18</v>
          </cell>
          <cell r="H7333" t="str">
            <v>18</v>
          </cell>
          <cell r="I7333" t="str">
            <v>18</v>
          </cell>
          <cell r="J7333">
            <v>1</v>
          </cell>
          <cell r="K7333">
            <v>8.9999999999999993E-3</v>
          </cell>
          <cell r="L7333">
            <v>8.9999999999999993E-3</v>
          </cell>
          <cell r="M7333" t="str">
            <v>KG</v>
          </cell>
          <cell r="N7333">
            <v>0</v>
          </cell>
          <cell r="P7333" t="str">
            <v>223261224728552C29</v>
          </cell>
          <cell r="Q7333" t="str">
            <v>4010105738117</v>
          </cell>
          <cell r="R7333" t="str">
            <v>4</v>
          </cell>
          <cell r="S7333" t="str">
            <v>223</v>
          </cell>
          <cell r="T7333" t="str">
            <v>01</v>
          </cell>
          <cell r="V7333" t="str">
            <v>76069200</v>
          </cell>
          <cell r="W7333" t="str">
            <v>DE</v>
          </cell>
          <cell r="X7333" t="str">
            <v>C</v>
          </cell>
          <cell r="Y7333" t="str">
            <v>606</v>
          </cell>
          <cell r="Z7333" t="str">
            <v>EA</v>
          </cell>
          <cell r="AA7333">
            <v>1</v>
          </cell>
          <cell r="AE7333" t="str">
            <v>STK</v>
          </cell>
          <cell r="AF7333">
            <v>1</v>
          </cell>
          <cell r="AG7333">
            <v>19</v>
          </cell>
          <cell r="AH7333">
            <v>1</v>
          </cell>
          <cell r="AI7333" t="str">
            <v>STK</v>
          </cell>
          <cell r="AJ7333" t="str">
            <v>PEHA Elektro GmbH &amp; Co. KG</v>
          </cell>
          <cell r="AK7333" t="str">
            <v>PEHA Elektro GmbH &amp; Co. KG</v>
          </cell>
        </row>
        <row r="7334">
          <cell r="C7334" t="str">
            <v>D TRAGPL. DIMMER ALU</v>
          </cell>
          <cell r="D7334" t="str">
            <v>4851</v>
          </cell>
          <cell r="E7334" t="str">
            <v>15</v>
          </cell>
          <cell r="F7334" t="str">
            <v>1</v>
          </cell>
          <cell r="G7334" t="str">
            <v>01</v>
          </cell>
          <cell r="H7334" t="str">
            <v>01</v>
          </cell>
          <cell r="I7334" t="str">
            <v>1</v>
          </cell>
          <cell r="J7334">
            <v>1</v>
          </cell>
          <cell r="K7334">
            <v>1E-3</v>
          </cell>
          <cell r="L7334">
            <v>1E-3</v>
          </cell>
          <cell r="M7334" t="str">
            <v>KG</v>
          </cell>
          <cell r="N7334">
            <v>0</v>
          </cell>
          <cell r="P7334" t="str">
            <v>223261224728552C29</v>
          </cell>
          <cell r="Q7334" t="str">
            <v>4010105738216</v>
          </cell>
          <cell r="R7334" t="str">
            <v>4</v>
          </cell>
          <cell r="S7334" t="str">
            <v>223</v>
          </cell>
          <cell r="T7334" t="str">
            <v>01</v>
          </cell>
          <cell r="V7334" t="str">
            <v>76069200</v>
          </cell>
          <cell r="W7334" t="str">
            <v>DE</v>
          </cell>
          <cell r="X7334" t="str">
            <v>C</v>
          </cell>
          <cell r="Y7334" t="str">
            <v>606</v>
          </cell>
          <cell r="Z7334" t="str">
            <v>EA</v>
          </cell>
          <cell r="AA7334">
            <v>1</v>
          </cell>
          <cell r="AB7334" t="str">
            <v>70 X 70 X 10</v>
          </cell>
          <cell r="AE7334" t="str">
            <v>STK</v>
          </cell>
          <cell r="AF7334">
            <v>1</v>
          </cell>
          <cell r="AG7334">
            <v>19</v>
          </cell>
          <cell r="AH7334">
            <v>1</v>
          </cell>
          <cell r="AI7334" t="str">
            <v>STK</v>
          </cell>
          <cell r="AJ7334" t="str">
            <v>PEHA Elektro GmbH &amp; Co. KG</v>
          </cell>
          <cell r="AK7334" t="str">
            <v>PEHA Elektro GmbH &amp; Co. KG</v>
          </cell>
        </row>
        <row r="7335">
          <cell r="C7335" t="str">
            <v>D TRAGPL. DIMMER ALU RUND</v>
          </cell>
          <cell r="D7335" t="str">
            <v>4851</v>
          </cell>
          <cell r="E7335" t="str">
            <v>15</v>
          </cell>
          <cell r="F7335" t="str">
            <v>1</v>
          </cell>
          <cell r="G7335" t="str">
            <v>18</v>
          </cell>
          <cell r="H7335" t="str">
            <v>18</v>
          </cell>
          <cell r="I7335" t="str">
            <v>18</v>
          </cell>
          <cell r="J7335">
            <v>1</v>
          </cell>
          <cell r="K7335">
            <v>1E-3</v>
          </cell>
          <cell r="L7335">
            <v>1E-3</v>
          </cell>
          <cell r="M7335" t="str">
            <v>KG</v>
          </cell>
          <cell r="N7335">
            <v>0</v>
          </cell>
          <cell r="P7335" t="str">
            <v>223261224728552C29</v>
          </cell>
          <cell r="Q7335" t="str">
            <v>4010105738315</v>
          </cell>
          <cell r="R7335" t="str">
            <v>4</v>
          </cell>
          <cell r="S7335" t="str">
            <v>223</v>
          </cell>
          <cell r="T7335" t="str">
            <v>01</v>
          </cell>
          <cell r="V7335" t="str">
            <v>76069200</v>
          </cell>
          <cell r="W7335" t="str">
            <v>DE</v>
          </cell>
          <cell r="X7335" t="str">
            <v>C</v>
          </cell>
          <cell r="Y7335" t="str">
            <v>606</v>
          </cell>
          <cell r="Z7335" t="str">
            <v>EA</v>
          </cell>
          <cell r="AA7335">
            <v>1</v>
          </cell>
          <cell r="AB7335" t="str">
            <v>56 X 56 X 10</v>
          </cell>
          <cell r="AE7335" t="str">
            <v>STK</v>
          </cell>
          <cell r="AF7335">
            <v>1</v>
          </cell>
          <cell r="AG7335">
            <v>19</v>
          </cell>
          <cell r="AH7335">
            <v>1</v>
          </cell>
          <cell r="AI7335" t="str">
            <v>STK</v>
          </cell>
          <cell r="AJ7335" t="str">
            <v>PEHA Elektro GmbH &amp; Co. KG</v>
          </cell>
          <cell r="AK7335" t="str">
            <v>PEHA Elektro GmbH &amp; Co. KG</v>
          </cell>
        </row>
        <row r="7336">
          <cell r="C7336" t="str">
            <v>D TRAGPL. DIMMER KUPFER</v>
          </cell>
          <cell r="D7336" t="str">
            <v>4851</v>
          </cell>
          <cell r="E7336" t="str">
            <v>15</v>
          </cell>
          <cell r="F7336" t="str">
            <v>1</v>
          </cell>
          <cell r="G7336" t="str">
            <v>01</v>
          </cell>
          <cell r="H7336" t="str">
            <v>02</v>
          </cell>
          <cell r="I7336" t="str">
            <v>2</v>
          </cell>
          <cell r="J7336">
            <v>1</v>
          </cell>
          <cell r="K7336">
            <v>31.8</v>
          </cell>
          <cell r="L7336">
            <v>31.8</v>
          </cell>
          <cell r="M7336" t="str">
            <v>G</v>
          </cell>
          <cell r="N7336">
            <v>0</v>
          </cell>
          <cell r="P7336" t="str">
            <v>223261224728552C29</v>
          </cell>
          <cell r="Q7336" t="str">
            <v>4010105738414</v>
          </cell>
          <cell r="R7336" t="str">
            <v>4</v>
          </cell>
          <cell r="S7336" t="str">
            <v>223</v>
          </cell>
          <cell r="T7336" t="str">
            <v>01</v>
          </cell>
          <cell r="V7336" t="str">
            <v>74199990</v>
          </cell>
          <cell r="W7336" t="str">
            <v>DE</v>
          </cell>
          <cell r="X7336" t="str">
            <v>C</v>
          </cell>
          <cell r="Y7336" t="str">
            <v>606</v>
          </cell>
          <cell r="Z7336" t="str">
            <v>EA</v>
          </cell>
          <cell r="AA7336">
            <v>1</v>
          </cell>
          <cell r="AE7336" t="str">
            <v>STK</v>
          </cell>
          <cell r="AF7336">
            <v>1</v>
          </cell>
          <cell r="AG7336">
            <v>19</v>
          </cell>
          <cell r="AH7336">
            <v>1</v>
          </cell>
          <cell r="AI7336" t="str">
            <v>STK</v>
          </cell>
          <cell r="AJ7336" t="str">
            <v>PEHA Elektro GmbH &amp; Co. KG</v>
          </cell>
          <cell r="AK7336" t="str">
            <v>PEHA Elektro GmbH &amp; Co. KG</v>
          </cell>
        </row>
        <row r="7337">
          <cell r="C7337" t="str">
            <v>D TRAGPL. POTI ALU</v>
          </cell>
          <cell r="D7337" t="str">
            <v>4851</v>
          </cell>
          <cell r="E7337" t="str">
            <v>15</v>
          </cell>
          <cell r="F7337" t="str">
            <v>1</v>
          </cell>
          <cell r="G7337" t="str">
            <v>18</v>
          </cell>
          <cell r="H7337" t="str">
            <v>18</v>
          </cell>
          <cell r="I7337" t="str">
            <v>18</v>
          </cell>
          <cell r="J7337">
            <v>1</v>
          </cell>
          <cell r="K7337">
            <v>0.01</v>
          </cell>
          <cell r="L7337">
            <v>0.01</v>
          </cell>
          <cell r="M7337" t="str">
            <v>KG</v>
          </cell>
          <cell r="N7337">
            <v>0</v>
          </cell>
          <cell r="P7337" t="str">
            <v>223261224728552C29</v>
          </cell>
          <cell r="Q7337" t="str">
            <v>4010105738513</v>
          </cell>
          <cell r="R7337" t="str">
            <v>4</v>
          </cell>
          <cell r="S7337" t="str">
            <v>223</v>
          </cell>
          <cell r="T7337" t="str">
            <v>01</v>
          </cell>
          <cell r="V7337" t="str">
            <v>76069200</v>
          </cell>
          <cell r="W7337" t="str">
            <v>DE</v>
          </cell>
          <cell r="X7337" t="str">
            <v>C</v>
          </cell>
          <cell r="Y7337" t="str">
            <v>606</v>
          </cell>
          <cell r="Z7337" t="str">
            <v>EA</v>
          </cell>
          <cell r="AA7337">
            <v>1</v>
          </cell>
          <cell r="AB7337" t="str">
            <v>70 X 70 X 30</v>
          </cell>
          <cell r="AE7337" t="str">
            <v>STK</v>
          </cell>
          <cell r="AF7337">
            <v>1</v>
          </cell>
          <cell r="AG7337">
            <v>19</v>
          </cell>
          <cell r="AH7337">
            <v>1</v>
          </cell>
          <cell r="AI7337" t="str">
            <v>STK</v>
          </cell>
          <cell r="AJ7337" t="str">
            <v>PEHA Elektro GmbH &amp; Co. KG</v>
          </cell>
          <cell r="AK7337" t="str">
            <v>PEHA Elektro GmbH &amp; Co. KG</v>
          </cell>
        </row>
        <row r="7338">
          <cell r="C7338" t="str">
            <v>D TRAGPL. DIMMER ALU</v>
          </cell>
          <cell r="D7338" t="str">
            <v>4851</v>
          </cell>
          <cell r="E7338" t="str">
            <v>15</v>
          </cell>
          <cell r="F7338" t="str">
            <v>1</v>
          </cell>
          <cell r="G7338" t="str">
            <v>01</v>
          </cell>
          <cell r="H7338" t="str">
            <v>01</v>
          </cell>
          <cell r="I7338" t="str">
            <v>1</v>
          </cell>
          <cell r="J7338">
            <v>1</v>
          </cell>
          <cell r="K7338">
            <v>8.9999999999999993E-3</v>
          </cell>
          <cell r="L7338">
            <v>8.9999999999999993E-3</v>
          </cell>
          <cell r="M7338" t="str">
            <v>KG</v>
          </cell>
          <cell r="N7338">
            <v>0</v>
          </cell>
          <cell r="P7338" t="str">
            <v>223261224728552C29</v>
          </cell>
          <cell r="Q7338" t="str">
            <v>4010105738612</v>
          </cell>
          <cell r="R7338" t="str">
            <v>4</v>
          </cell>
          <cell r="S7338" t="str">
            <v>223</v>
          </cell>
          <cell r="T7338" t="str">
            <v>01</v>
          </cell>
          <cell r="V7338" t="str">
            <v>76069200</v>
          </cell>
          <cell r="W7338" t="str">
            <v>DE</v>
          </cell>
          <cell r="X7338" t="str">
            <v>W</v>
          </cell>
          <cell r="Y7338" t="str">
            <v>606</v>
          </cell>
          <cell r="Z7338" t="str">
            <v>EA</v>
          </cell>
          <cell r="AA7338">
            <v>1</v>
          </cell>
          <cell r="AE7338" t="str">
            <v>STK</v>
          </cell>
          <cell r="AF7338">
            <v>1</v>
          </cell>
          <cell r="AG7338">
            <v>19</v>
          </cell>
          <cell r="AH7338">
            <v>1</v>
          </cell>
          <cell r="AI7338" t="str">
            <v>STK</v>
          </cell>
          <cell r="AJ7338" t="str">
            <v>PEHA Elektro GmbH &amp; Co. KG</v>
          </cell>
          <cell r="AK7338" t="str">
            <v>PEHA Elektro GmbH &amp; Co. KG</v>
          </cell>
        </row>
        <row r="7339">
          <cell r="C7339" t="str">
            <v>D TRAGPL. ROLL ALU</v>
          </cell>
          <cell r="D7339" t="str">
            <v>4851</v>
          </cell>
          <cell r="E7339" t="str">
            <v>15</v>
          </cell>
          <cell r="F7339" t="str">
            <v>1</v>
          </cell>
          <cell r="G7339" t="str">
            <v>01</v>
          </cell>
          <cell r="H7339" t="str">
            <v>02</v>
          </cell>
          <cell r="I7339" t="str">
            <v>2</v>
          </cell>
          <cell r="J7339">
            <v>1</v>
          </cell>
          <cell r="K7339">
            <v>8.9999999999999993E-3</v>
          </cell>
          <cell r="L7339">
            <v>8.9999999999999993E-3</v>
          </cell>
          <cell r="M7339" t="str">
            <v>KG</v>
          </cell>
          <cell r="N7339">
            <v>0</v>
          </cell>
          <cell r="P7339" t="str">
            <v>223261224728552C29</v>
          </cell>
          <cell r="Q7339" t="str">
            <v>4010105738711</v>
          </cell>
          <cell r="R7339" t="str">
            <v>4</v>
          </cell>
          <cell r="S7339" t="str">
            <v>223</v>
          </cell>
          <cell r="T7339" t="str">
            <v>01</v>
          </cell>
          <cell r="V7339" t="str">
            <v>76069200</v>
          </cell>
          <cell r="W7339" t="str">
            <v>DE</v>
          </cell>
          <cell r="X7339" t="str">
            <v>C</v>
          </cell>
          <cell r="Y7339" t="str">
            <v>606</v>
          </cell>
          <cell r="Z7339" t="str">
            <v>EA</v>
          </cell>
          <cell r="AA7339">
            <v>1</v>
          </cell>
          <cell r="AE7339" t="str">
            <v>STK</v>
          </cell>
          <cell r="AF7339">
            <v>1</v>
          </cell>
          <cell r="AG7339">
            <v>19</v>
          </cell>
          <cell r="AH7339">
            <v>1</v>
          </cell>
          <cell r="AI7339" t="str">
            <v>STK</v>
          </cell>
          <cell r="AJ7339" t="str">
            <v>PEHA Elektro GmbH &amp; Co. KG</v>
          </cell>
          <cell r="AK7339" t="str">
            <v>PEHA Elektro GmbH &amp; Co. KG</v>
          </cell>
        </row>
        <row r="7340">
          <cell r="C7340" t="str">
            <v>D STÖSSEL ROLL. SCHWARZ</v>
          </cell>
          <cell r="D7340" t="str">
            <v>4851</v>
          </cell>
          <cell r="E7340" t="str">
            <v>15</v>
          </cell>
          <cell r="F7340" t="str">
            <v>1</v>
          </cell>
          <cell r="G7340" t="str">
            <v>01</v>
          </cell>
          <cell r="H7340" t="str">
            <v>01</v>
          </cell>
          <cell r="I7340" t="str">
            <v>1</v>
          </cell>
          <cell r="J7340">
            <v>1</v>
          </cell>
          <cell r="K7340">
            <v>1E-3</v>
          </cell>
          <cell r="L7340">
            <v>1E-3</v>
          </cell>
          <cell r="M7340" t="str">
            <v>KG</v>
          </cell>
          <cell r="N7340">
            <v>0</v>
          </cell>
          <cell r="P7340" t="str">
            <v>223261224628362000</v>
          </cell>
          <cell r="Q7340" t="str">
            <v>4010105738810</v>
          </cell>
          <cell r="R7340" t="str">
            <v>4</v>
          </cell>
          <cell r="S7340" t="str">
            <v>223</v>
          </cell>
          <cell r="T7340" t="str">
            <v>01</v>
          </cell>
          <cell r="V7340" t="str">
            <v>39269097</v>
          </cell>
          <cell r="W7340" t="str">
            <v>DE</v>
          </cell>
          <cell r="X7340" t="str">
            <v>C</v>
          </cell>
          <cell r="Y7340" t="str">
            <v>606</v>
          </cell>
          <cell r="Z7340" t="str">
            <v>EA</v>
          </cell>
          <cell r="AA7340">
            <v>1</v>
          </cell>
          <cell r="AB7340" t="str">
            <v>11 X 6  X 6</v>
          </cell>
          <cell r="AE7340" t="str">
            <v>STK</v>
          </cell>
          <cell r="AF7340">
            <v>1</v>
          </cell>
          <cell r="AG7340">
            <v>19</v>
          </cell>
          <cell r="AH7340">
            <v>1</v>
          </cell>
          <cell r="AI7340" t="str">
            <v>STK</v>
          </cell>
          <cell r="AJ7340" t="str">
            <v>PEHA Elektro GmbH &amp; Co. KG</v>
          </cell>
          <cell r="AK7340" t="str">
            <v>PEHA Elektro GmbH &amp; Co. KG</v>
          </cell>
        </row>
        <row r="7341">
          <cell r="C7341" t="str">
            <v>D TRAGPL. PHC 941</v>
          </cell>
          <cell r="D7341" t="str">
            <v>4851</v>
          </cell>
          <cell r="E7341" t="str">
            <v>15</v>
          </cell>
          <cell r="F7341" t="str">
            <v>1</v>
          </cell>
          <cell r="G7341" t="str">
            <v>01</v>
          </cell>
          <cell r="H7341" t="str">
            <v>01</v>
          </cell>
          <cell r="I7341" t="str">
            <v>1</v>
          </cell>
          <cell r="J7341">
            <v>1</v>
          </cell>
          <cell r="K7341">
            <v>1E-3</v>
          </cell>
          <cell r="L7341">
            <v>1E-3</v>
          </cell>
          <cell r="M7341" t="str">
            <v>KG</v>
          </cell>
          <cell r="N7341">
            <v>0</v>
          </cell>
          <cell r="P7341" t="str">
            <v>223261224728552C29</v>
          </cell>
          <cell r="Q7341" t="str">
            <v>4010105738919</v>
          </cell>
          <cell r="R7341" t="str">
            <v>4</v>
          </cell>
          <cell r="S7341" t="str">
            <v>223</v>
          </cell>
          <cell r="T7341" t="str">
            <v>01</v>
          </cell>
          <cell r="V7341" t="str">
            <v>76069200</v>
          </cell>
          <cell r="W7341" t="str">
            <v>DE</v>
          </cell>
          <cell r="X7341" t="str">
            <v>W</v>
          </cell>
          <cell r="Y7341" t="str">
            <v>606</v>
          </cell>
          <cell r="Z7341" t="str">
            <v>EA</v>
          </cell>
          <cell r="AA7341">
            <v>1</v>
          </cell>
          <cell r="AE7341" t="str">
            <v>STK</v>
          </cell>
          <cell r="AF7341">
            <v>1</v>
          </cell>
          <cell r="AG7341">
            <v>19</v>
          </cell>
          <cell r="AH7341">
            <v>1</v>
          </cell>
          <cell r="AI7341" t="str">
            <v>STK</v>
          </cell>
          <cell r="AJ7341" t="str">
            <v>PEHA Elektro GmbH &amp; Co. KG</v>
          </cell>
          <cell r="AK7341" t="str">
            <v>PEHA Elektro GmbH &amp; Co. KG</v>
          </cell>
        </row>
        <row r="7342">
          <cell r="C7342" t="str">
            <v>D TRAGPL. DIMMER ALU</v>
          </cell>
          <cell r="D7342" t="str">
            <v>4851</v>
          </cell>
          <cell r="E7342" t="str">
            <v>15</v>
          </cell>
          <cell r="F7342" t="str">
            <v>1</v>
          </cell>
          <cell r="G7342" t="str">
            <v>10</v>
          </cell>
          <cell r="H7342" t="str">
            <v>02</v>
          </cell>
          <cell r="I7342" t="str">
            <v>2</v>
          </cell>
          <cell r="J7342">
            <v>1</v>
          </cell>
          <cell r="K7342">
            <v>1E-3</v>
          </cell>
          <cell r="L7342">
            <v>1E-3</v>
          </cell>
          <cell r="M7342" t="str">
            <v>KG</v>
          </cell>
          <cell r="N7342">
            <v>0</v>
          </cell>
          <cell r="P7342" t="str">
            <v>223261224728552C29</v>
          </cell>
          <cell r="Q7342" t="str">
            <v>4010105739015</v>
          </cell>
          <cell r="R7342" t="str">
            <v>4</v>
          </cell>
          <cell r="S7342" t="str">
            <v>223</v>
          </cell>
          <cell r="T7342" t="str">
            <v>01</v>
          </cell>
          <cell r="V7342" t="str">
            <v>76069200</v>
          </cell>
          <cell r="W7342" t="str">
            <v>DE</v>
          </cell>
          <cell r="X7342" t="str">
            <v>C</v>
          </cell>
          <cell r="Y7342" t="str">
            <v>606</v>
          </cell>
          <cell r="Z7342" t="str">
            <v>EA</v>
          </cell>
          <cell r="AA7342">
            <v>1</v>
          </cell>
          <cell r="AE7342" t="str">
            <v>STK</v>
          </cell>
          <cell r="AF7342">
            <v>1</v>
          </cell>
          <cell r="AG7342">
            <v>19</v>
          </cell>
          <cell r="AH7342">
            <v>1</v>
          </cell>
          <cell r="AI7342" t="str">
            <v>STK</v>
          </cell>
          <cell r="AJ7342" t="str">
            <v>PEHA Elektro GmbH &amp; Co. KG</v>
          </cell>
          <cell r="AK7342" t="str">
            <v>PEHA Elektro GmbH &amp; Co. KG</v>
          </cell>
        </row>
        <row r="7343">
          <cell r="C7343" t="str">
            <v>D TRAGPL.3-ST.-SCHALTER</v>
          </cell>
          <cell r="D7343" t="str">
            <v>4851</v>
          </cell>
          <cell r="E7343" t="str">
            <v>15</v>
          </cell>
          <cell r="F7343" t="str">
            <v>1</v>
          </cell>
          <cell r="G7343" t="str">
            <v>01</v>
          </cell>
          <cell r="H7343" t="str">
            <v>01</v>
          </cell>
          <cell r="I7343" t="str">
            <v>1</v>
          </cell>
          <cell r="J7343">
            <v>1</v>
          </cell>
          <cell r="K7343">
            <v>0.04</v>
          </cell>
          <cell r="L7343">
            <v>3.9E-2</v>
          </cell>
          <cell r="M7343" t="str">
            <v>KG</v>
          </cell>
          <cell r="N7343">
            <v>0</v>
          </cell>
          <cell r="P7343" t="str">
            <v>223261224728552C29</v>
          </cell>
          <cell r="Q7343" t="str">
            <v>4010105739114</v>
          </cell>
          <cell r="R7343" t="str">
            <v>4</v>
          </cell>
          <cell r="S7343" t="str">
            <v>223</v>
          </cell>
          <cell r="T7343" t="str">
            <v>01</v>
          </cell>
          <cell r="V7343" t="str">
            <v>74099000</v>
          </cell>
          <cell r="W7343" t="str">
            <v>DE</v>
          </cell>
          <cell r="X7343" t="str">
            <v>W</v>
          </cell>
          <cell r="Y7343" t="str">
            <v>606</v>
          </cell>
          <cell r="Z7343" t="str">
            <v>EA</v>
          </cell>
          <cell r="AA7343">
            <v>1</v>
          </cell>
          <cell r="AB7343" t="str">
            <v>60,8 X 60,8 X 0,1</v>
          </cell>
          <cell r="AE7343" t="str">
            <v>STK</v>
          </cell>
          <cell r="AF7343">
            <v>1</v>
          </cell>
          <cell r="AG7343">
            <v>19</v>
          </cell>
          <cell r="AH7343">
            <v>1</v>
          </cell>
          <cell r="AI7343" t="str">
            <v>STK</v>
          </cell>
          <cell r="AJ7343" t="str">
            <v>PEHA Elektro GmbH &amp; Co. KG</v>
          </cell>
          <cell r="AK7343" t="str">
            <v>PEHA Elektro GmbH &amp; Co. KG</v>
          </cell>
        </row>
        <row r="7344">
          <cell r="C7344" t="str">
            <v>D TRAGPL.DIMMER ALU/EL</v>
          </cell>
          <cell r="D7344" t="str">
            <v>4851</v>
          </cell>
          <cell r="E7344" t="str">
            <v>15</v>
          </cell>
          <cell r="F7344" t="str">
            <v>1</v>
          </cell>
          <cell r="G7344" t="str">
            <v>01</v>
          </cell>
          <cell r="H7344" t="str">
            <v>01</v>
          </cell>
          <cell r="I7344" t="str">
            <v>1</v>
          </cell>
          <cell r="J7344">
            <v>1</v>
          </cell>
          <cell r="K7344">
            <v>0.01</v>
          </cell>
          <cell r="L7344">
            <v>0.01</v>
          </cell>
          <cell r="M7344" t="str">
            <v>KG</v>
          </cell>
          <cell r="N7344">
            <v>0</v>
          </cell>
          <cell r="P7344" t="str">
            <v>223261224728552C29</v>
          </cell>
          <cell r="Q7344" t="str">
            <v>4010105739213</v>
          </cell>
          <cell r="R7344" t="str">
            <v>4</v>
          </cell>
          <cell r="S7344" t="str">
            <v>223</v>
          </cell>
          <cell r="T7344" t="str">
            <v>01</v>
          </cell>
          <cell r="V7344" t="str">
            <v>76069200</v>
          </cell>
          <cell r="W7344" t="str">
            <v>DE</v>
          </cell>
          <cell r="X7344" t="str">
            <v>C</v>
          </cell>
          <cell r="Y7344" t="str">
            <v>606</v>
          </cell>
          <cell r="Z7344" t="str">
            <v>EA</v>
          </cell>
          <cell r="AA7344">
            <v>1</v>
          </cell>
          <cell r="AE7344" t="str">
            <v>STK</v>
          </cell>
          <cell r="AF7344">
            <v>1</v>
          </cell>
          <cell r="AG7344">
            <v>19</v>
          </cell>
          <cell r="AH7344">
            <v>1</v>
          </cell>
          <cell r="AI7344" t="str">
            <v>STK</v>
          </cell>
          <cell r="AJ7344" t="str">
            <v>PEHA Elektro GmbH &amp; Co. KG</v>
          </cell>
          <cell r="AK7344" t="str">
            <v>PEHA Elektro GmbH &amp; Co. KG</v>
          </cell>
        </row>
        <row r="7345">
          <cell r="C7345" t="str">
            <v>D TRAGPL. DIMMER ALU PE</v>
          </cell>
          <cell r="D7345" t="str">
            <v>4851</v>
          </cell>
          <cell r="E7345" t="str">
            <v>15</v>
          </cell>
          <cell r="F7345" t="str">
            <v>1</v>
          </cell>
          <cell r="G7345" t="str">
            <v>01</v>
          </cell>
          <cell r="H7345" t="str">
            <v>01</v>
          </cell>
          <cell r="I7345" t="str">
            <v>1</v>
          </cell>
          <cell r="J7345">
            <v>1</v>
          </cell>
          <cell r="K7345">
            <v>0.01</v>
          </cell>
          <cell r="L7345">
            <v>0.01</v>
          </cell>
          <cell r="M7345" t="str">
            <v>KG</v>
          </cell>
          <cell r="N7345">
            <v>0</v>
          </cell>
          <cell r="P7345" t="str">
            <v>223261224728552C29</v>
          </cell>
          <cell r="Q7345" t="str">
            <v>4010105739312</v>
          </cell>
          <cell r="R7345" t="str">
            <v>4</v>
          </cell>
          <cell r="S7345" t="str">
            <v>223</v>
          </cell>
          <cell r="T7345" t="str">
            <v>01</v>
          </cell>
          <cell r="V7345" t="str">
            <v>76069200</v>
          </cell>
          <cell r="W7345" t="str">
            <v>DE</v>
          </cell>
          <cell r="X7345" t="str">
            <v>C</v>
          </cell>
          <cell r="Y7345" t="str">
            <v>606</v>
          </cell>
          <cell r="Z7345" t="str">
            <v>EA</v>
          </cell>
          <cell r="AA7345">
            <v>1</v>
          </cell>
          <cell r="AE7345" t="str">
            <v>STK</v>
          </cell>
          <cell r="AF7345">
            <v>1</v>
          </cell>
          <cell r="AG7345">
            <v>19</v>
          </cell>
          <cell r="AH7345">
            <v>1</v>
          </cell>
          <cell r="AI7345" t="str">
            <v>STK</v>
          </cell>
          <cell r="AJ7345" t="str">
            <v>PEHA Elektro GmbH &amp; Co. KG</v>
          </cell>
          <cell r="AK7345" t="str">
            <v>PEHA Elektro GmbH &amp; Co. KG</v>
          </cell>
        </row>
        <row r="7346">
          <cell r="C7346" t="str">
            <v>D KÜHLBL. 439 KUPFER/S</v>
          </cell>
          <cell r="D7346" t="str">
            <v>4851</v>
          </cell>
          <cell r="E7346" t="str">
            <v>15</v>
          </cell>
          <cell r="F7346" t="str">
            <v>1</v>
          </cell>
          <cell r="G7346" t="str">
            <v>18</v>
          </cell>
          <cell r="H7346" t="str">
            <v>18</v>
          </cell>
          <cell r="I7346" t="str">
            <v>18</v>
          </cell>
          <cell r="J7346">
            <v>1</v>
          </cell>
          <cell r="K7346">
            <v>0.02</v>
          </cell>
          <cell r="L7346">
            <v>0.02</v>
          </cell>
          <cell r="M7346" t="str">
            <v>KG</v>
          </cell>
          <cell r="N7346">
            <v>0</v>
          </cell>
          <cell r="P7346" t="str">
            <v>223261224728552C29</v>
          </cell>
          <cell r="Q7346" t="str">
            <v>4010105739411</v>
          </cell>
          <cell r="R7346" t="str">
            <v>4</v>
          </cell>
          <cell r="S7346" t="str">
            <v>223</v>
          </cell>
          <cell r="T7346" t="str">
            <v>01</v>
          </cell>
          <cell r="V7346" t="str">
            <v>74199990</v>
          </cell>
          <cell r="W7346" t="str">
            <v>DE</v>
          </cell>
          <cell r="X7346" t="str">
            <v>C</v>
          </cell>
          <cell r="Y7346" t="str">
            <v>606</v>
          </cell>
          <cell r="Z7346" t="str">
            <v>EA</v>
          </cell>
          <cell r="AA7346">
            <v>1</v>
          </cell>
          <cell r="AB7346" t="str">
            <v>35 X 30 X 25</v>
          </cell>
          <cell r="AE7346" t="str">
            <v>STK</v>
          </cell>
          <cell r="AF7346">
            <v>1</v>
          </cell>
          <cell r="AG7346">
            <v>19</v>
          </cell>
          <cell r="AH7346">
            <v>1</v>
          </cell>
          <cell r="AI7346" t="str">
            <v>STK</v>
          </cell>
          <cell r="AJ7346" t="str">
            <v>PEHA Elektro GmbH &amp; Co. KG</v>
          </cell>
          <cell r="AK7346" t="str">
            <v>PEHA Elektro GmbH &amp; Co. KG</v>
          </cell>
        </row>
        <row r="7347">
          <cell r="C7347" t="str">
            <v>D TRAGPL.DIMMER KUPFER PE</v>
          </cell>
          <cell r="D7347" t="str">
            <v>4851</v>
          </cell>
          <cell r="E7347" t="str">
            <v>15</v>
          </cell>
          <cell r="F7347" t="str">
            <v>1</v>
          </cell>
          <cell r="G7347" t="str">
            <v>10</v>
          </cell>
          <cell r="H7347" t="str">
            <v>02</v>
          </cell>
          <cell r="I7347" t="str">
            <v>2</v>
          </cell>
          <cell r="J7347">
            <v>1</v>
          </cell>
          <cell r="K7347">
            <v>0.02</v>
          </cell>
          <cell r="L7347">
            <v>0.02</v>
          </cell>
          <cell r="M7347" t="str">
            <v>KG</v>
          </cell>
          <cell r="N7347">
            <v>0</v>
          </cell>
          <cell r="P7347" t="str">
            <v>223261224728552C29</v>
          </cell>
          <cell r="Q7347" t="str">
            <v>4010105739510</v>
          </cell>
          <cell r="R7347" t="str">
            <v>4</v>
          </cell>
          <cell r="S7347" t="str">
            <v>223</v>
          </cell>
          <cell r="T7347" t="str">
            <v>01</v>
          </cell>
          <cell r="V7347" t="str">
            <v>76069200</v>
          </cell>
          <cell r="W7347" t="str">
            <v>DE</v>
          </cell>
          <cell r="X7347" t="str">
            <v>C</v>
          </cell>
          <cell r="Y7347" t="str">
            <v>606</v>
          </cell>
          <cell r="Z7347" t="str">
            <v>EA</v>
          </cell>
          <cell r="AA7347">
            <v>1</v>
          </cell>
          <cell r="AE7347" t="str">
            <v>STK</v>
          </cell>
          <cell r="AF7347">
            <v>1</v>
          </cell>
          <cell r="AG7347">
            <v>19</v>
          </cell>
          <cell r="AH7347">
            <v>1</v>
          </cell>
          <cell r="AI7347" t="str">
            <v>STK</v>
          </cell>
          <cell r="AJ7347" t="str">
            <v>PEHA Elektro GmbH &amp; Co. KG</v>
          </cell>
          <cell r="AK7347" t="str">
            <v>PEHA Elektro GmbH &amp; Co. KG</v>
          </cell>
        </row>
        <row r="7348">
          <cell r="C7348" t="str">
            <v>D TRAGPL. 483 PE</v>
          </cell>
          <cell r="D7348" t="str">
            <v>4851</v>
          </cell>
          <cell r="E7348" t="str">
            <v>15</v>
          </cell>
          <cell r="F7348" t="str">
            <v>1</v>
          </cell>
          <cell r="G7348" t="str">
            <v>01</v>
          </cell>
          <cell r="H7348" t="str">
            <v>02</v>
          </cell>
          <cell r="I7348" t="str">
            <v>4</v>
          </cell>
          <cell r="J7348">
            <v>1</v>
          </cell>
          <cell r="K7348">
            <v>0.02</v>
          </cell>
          <cell r="L7348">
            <v>0.02</v>
          </cell>
          <cell r="M7348" t="str">
            <v>KG</v>
          </cell>
          <cell r="N7348">
            <v>0</v>
          </cell>
          <cell r="P7348" t="str">
            <v>223261224728552C29</v>
          </cell>
          <cell r="Q7348" t="str">
            <v>4010105739534</v>
          </cell>
          <cell r="R7348" t="str">
            <v>4</v>
          </cell>
          <cell r="S7348" t="str">
            <v>223</v>
          </cell>
          <cell r="T7348" t="str">
            <v>01</v>
          </cell>
          <cell r="V7348" t="str">
            <v>76069200</v>
          </cell>
          <cell r="W7348" t="str">
            <v>HU</v>
          </cell>
          <cell r="X7348" t="str">
            <v>C</v>
          </cell>
          <cell r="Y7348" t="str">
            <v>606</v>
          </cell>
          <cell r="Z7348" t="str">
            <v>EA</v>
          </cell>
          <cell r="AA7348">
            <v>1</v>
          </cell>
          <cell r="AE7348" t="str">
            <v>STK</v>
          </cell>
          <cell r="AF7348">
            <v>1</v>
          </cell>
          <cell r="AG7348">
            <v>19</v>
          </cell>
          <cell r="AH7348">
            <v>1</v>
          </cell>
          <cell r="AI7348" t="str">
            <v>STK</v>
          </cell>
          <cell r="AJ7348" t="str">
            <v>PEHA Elektro GmbH &amp; Co. KG</v>
          </cell>
          <cell r="AK7348" t="str">
            <v>PEHA Elektro GmbH &amp; Co. KG</v>
          </cell>
        </row>
        <row r="7349">
          <cell r="C7349" t="str">
            <v>D TRAGPL. DIMMER KUPFER/S</v>
          </cell>
          <cell r="D7349" t="str">
            <v>4851</v>
          </cell>
          <cell r="E7349" t="str">
            <v>15</v>
          </cell>
          <cell r="F7349" t="str">
            <v>1</v>
          </cell>
          <cell r="G7349" t="str">
            <v>01</v>
          </cell>
          <cell r="H7349" t="str">
            <v>02</v>
          </cell>
          <cell r="I7349" t="str">
            <v>2</v>
          </cell>
          <cell r="J7349">
            <v>1</v>
          </cell>
          <cell r="K7349">
            <v>0.02</v>
          </cell>
          <cell r="L7349">
            <v>0.02</v>
          </cell>
          <cell r="M7349" t="str">
            <v>KG</v>
          </cell>
          <cell r="N7349">
            <v>0</v>
          </cell>
          <cell r="P7349" t="str">
            <v>223261224728552C29</v>
          </cell>
          <cell r="Q7349" t="str">
            <v>4010105739619</v>
          </cell>
          <cell r="R7349" t="str">
            <v>4</v>
          </cell>
          <cell r="S7349" t="str">
            <v>223</v>
          </cell>
          <cell r="T7349" t="str">
            <v>01</v>
          </cell>
          <cell r="V7349" t="str">
            <v>74199990</v>
          </cell>
          <cell r="W7349" t="str">
            <v>DE</v>
          </cell>
          <cell r="X7349" t="str">
            <v>C</v>
          </cell>
          <cell r="Y7349" t="str">
            <v>606</v>
          </cell>
          <cell r="Z7349" t="str">
            <v>EA</v>
          </cell>
          <cell r="AA7349">
            <v>1</v>
          </cell>
          <cell r="AE7349" t="str">
            <v>STK</v>
          </cell>
          <cell r="AF7349">
            <v>1</v>
          </cell>
          <cell r="AG7349">
            <v>19</v>
          </cell>
          <cell r="AH7349">
            <v>1</v>
          </cell>
          <cell r="AI7349" t="str">
            <v>STK</v>
          </cell>
          <cell r="AJ7349" t="str">
            <v>PEHA Elektro GmbH &amp; Co. KG</v>
          </cell>
          <cell r="AK7349" t="str">
            <v>PEHA Elektro GmbH &amp; Co. KG</v>
          </cell>
        </row>
        <row r="7350">
          <cell r="C7350" t="str">
            <v>D KÜHLBL. 435 KUPFER/S</v>
          </cell>
          <cell r="D7350" t="str">
            <v>4851</v>
          </cell>
          <cell r="E7350" t="str">
            <v>15</v>
          </cell>
          <cell r="F7350" t="str">
            <v>1</v>
          </cell>
          <cell r="G7350" t="str">
            <v>01</v>
          </cell>
          <cell r="H7350" t="str">
            <v>01</v>
          </cell>
          <cell r="I7350" t="str">
            <v>1</v>
          </cell>
          <cell r="J7350">
            <v>1</v>
          </cell>
          <cell r="K7350">
            <v>2E-3</v>
          </cell>
          <cell r="L7350">
            <v>2E-3</v>
          </cell>
          <cell r="M7350" t="str">
            <v>KG</v>
          </cell>
          <cell r="N7350">
            <v>0</v>
          </cell>
          <cell r="P7350" t="str">
            <v>223261224728552C29</v>
          </cell>
          <cell r="Q7350" t="str">
            <v>4010105739718</v>
          </cell>
          <cell r="R7350" t="str">
            <v>4</v>
          </cell>
          <cell r="S7350" t="str">
            <v>223</v>
          </cell>
          <cell r="T7350" t="str">
            <v>01</v>
          </cell>
          <cell r="V7350" t="str">
            <v>74199990</v>
          </cell>
          <cell r="W7350" t="str">
            <v>DE</v>
          </cell>
          <cell r="X7350" t="str">
            <v>C</v>
          </cell>
          <cell r="Y7350" t="str">
            <v>606</v>
          </cell>
          <cell r="Z7350" t="str">
            <v>EA</v>
          </cell>
          <cell r="AA7350">
            <v>1</v>
          </cell>
          <cell r="AB7350" t="str">
            <v>26 X 12 X 25</v>
          </cell>
          <cell r="AE7350" t="str">
            <v>STK</v>
          </cell>
          <cell r="AF7350">
            <v>1</v>
          </cell>
          <cell r="AG7350">
            <v>19</v>
          </cell>
          <cell r="AH7350">
            <v>1</v>
          </cell>
          <cell r="AI7350" t="str">
            <v>STK</v>
          </cell>
          <cell r="AJ7350" t="str">
            <v>PEHA Elektro GmbH &amp; Co. KG</v>
          </cell>
          <cell r="AK7350" t="str">
            <v>PEHA Elektro GmbH &amp; Co. KG</v>
          </cell>
        </row>
        <row r="7351">
          <cell r="C7351" t="str">
            <v>D TRAGPL.DREHD.KUPFER/ACH</v>
          </cell>
          <cell r="D7351" t="str">
            <v>4851</v>
          </cell>
          <cell r="E7351" t="str">
            <v>15</v>
          </cell>
          <cell r="F7351" t="str">
            <v>1</v>
          </cell>
          <cell r="G7351" t="str">
            <v>01</v>
          </cell>
          <cell r="H7351" t="str">
            <v>02</v>
          </cell>
          <cell r="I7351" t="str">
            <v>2</v>
          </cell>
          <cell r="J7351">
            <v>1</v>
          </cell>
          <cell r="K7351">
            <v>2E-3</v>
          </cell>
          <cell r="L7351">
            <v>2E-3</v>
          </cell>
          <cell r="M7351" t="str">
            <v>KG</v>
          </cell>
          <cell r="N7351">
            <v>0</v>
          </cell>
          <cell r="P7351" t="str">
            <v>223261224728552C29</v>
          </cell>
          <cell r="Q7351" t="str">
            <v>4010105739817</v>
          </cell>
          <cell r="R7351" t="str">
            <v>4</v>
          </cell>
          <cell r="S7351" t="str">
            <v>223</v>
          </cell>
          <cell r="T7351" t="str">
            <v>01</v>
          </cell>
          <cell r="V7351" t="str">
            <v>74199990</v>
          </cell>
          <cell r="W7351" t="str">
            <v>DE</v>
          </cell>
          <cell r="X7351" t="str">
            <v>C</v>
          </cell>
          <cell r="Y7351" t="str">
            <v>606</v>
          </cell>
          <cell r="Z7351" t="str">
            <v>EA</v>
          </cell>
          <cell r="AA7351">
            <v>1</v>
          </cell>
          <cell r="AE7351" t="str">
            <v>STK</v>
          </cell>
          <cell r="AF7351">
            <v>1</v>
          </cell>
          <cell r="AG7351">
            <v>19</v>
          </cell>
          <cell r="AH7351">
            <v>1</v>
          </cell>
          <cell r="AI7351" t="str">
            <v>STK</v>
          </cell>
          <cell r="AJ7351" t="str">
            <v>PEHA Elektro GmbH &amp; Co. KG</v>
          </cell>
          <cell r="AK7351" t="str">
            <v>PEHA Elektro GmbH &amp; Co. KG</v>
          </cell>
        </row>
        <row r="7352">
          <cell r="C7352" t="str">
            <v>D TRAGPL. DIMMER KUPFER</v>
          </cell>
          <cell r="D7352" t="str">
            <v>4851</v>
          </cell>
          <cell r="E7352" t="str">
            <v>15</v>
          </cell>
          <cell r="F7352" t="str">
            <v>1</v>
          </cell>
          <cell r="G7352" t="str">
            <v>01</v>
          </cell>
          <cell r="H7352" t="str">
            <v>02</v>
          </cell>
          <cell r="I7352" t="str">
            <v>2</v>
          </cell>
          <cell r="J7352">
            <v>1</v>
          </cell>
          <cell r="K7352">
            <v>2E-3</v>
          </cell>
          <cell r="L7352">
            <v>2E-3</v>
          </cell>
          <cell r="M7352" t="str">
            <v>KG</v>
          </cell>
          <cell r="N7352">
            <v>0</v>
          </cell>
          <cell r="P7352" t="str">
            <v>223261224728552C29</v>
          </cell>
          <cell r="Q7352" t="str">
            <v>4010105739916</v>
          </cell>
          <cell r="R7352" t="str">
            <v>4</v>
          </cell>
          <cell r="S7352" t="str">
            <v>223</v>
          </cell>
          <cell r="T7352" t="str">
            <v>01</v>
          </cell>
          <cell r="V7352" t="str">
            <v>74199990</v>
          </cell>
          <cell r="W7352" t="str">
            <v>DE</v>
          </cell>
          <cell r="X7352" t="str">
            <v>C</v>
          </cell>
          <cell r="Y7352" t="str">
            <v>606</v>
          </cell>
          <cell r="Z7352" t="str">
            <v>EA</v>
          </cell>
          <cell r="AA7352">
            <v>1</v>
          </cell>
          <cell r="AE7352" t="str">
            <v>STK</v>
          </cell>
          <cell r="AF7352">
            <v>1</v>
          </cell>
          <cell r="AG7352">
            <v>19</v>
          </cell>
          <cell r="AH7352">
            <v>1</v>
          </cell>
          <cell r="AI7352" t="str">
            <v>STK</v>
          </cell>
          <cell r="AJ7352" t="str">
            <v>PEHA Elektro GmbH &amp; Co. KG</v>
          </cell>
          <cell r="AK7352" t="str">
            <v>PEHA Elektro GmbH &amp; Co. KG</v>
          </cell>
        </row>
        <row r="7353">
          <cell r="C7353" t="str">
            <v>D 600 MJ1</v>
          </cell>
          <cell r="D7353" t="str">
            <v>4851</v>
          </cell>
          <cell r="E7353" t="str">
            <v>15</v>
          </cell>
          <cell r="F7353" t="str">
            <v>1</v>
          </cell>
          <cell r="G7353" t="str">
            <v>01</v>
          </cell>
          <cell r="H7353" t="str">
            <v>01</v>
          </cell>
          <cell r="I7353" t="str">
            <v>1</v>
          </cell>
          <cell r="J7353">
            <v>1</v>
          </cell>
          <cell r="K7353">
            <v>0.02</v>
          </cell>
          <cell r="L7353">
            <v>1.9E-2</v>
          </cell>
          <cell r="M7353" t="str">
            <v>KG</v>
          </cell>
          <cell r="N7353">
            <v>0</v>
          </cell>
          <cell r="P7353" t="str">
            <v>22326122472F282A72</v>
          </cell>
          <cell r="Q7353" t="str">
            <v>4010105740011</v>
          </cell>
          <cell r="R7353" t="str">
            <v>4</v>
          </cell>
          <cell r="S7353" t="str">
            <v>223</v>
          </cell>
          <cell r="T7353" t="str">
            <v>01</v>
          </cell>
          <cell r="V7353" t="str">
            <v>85389099</v>
          </cell>
          <cell r="W7353" t="str">
            <v>DE</v>
          </cell>
          <cell r="X7353" t="str">
            <v>A</v>
          </cell>
          <cell r="Y7353" t="str">
            <v>606</v>
          </cell>
          <cell r="Z7353" t="str">
            <v>EA</v>
          </cell>
          <cell r="AA7353">
            <v>1</v>
          </cell>
          <cell r="AB7353" t="str">
            <v>132 X 087 X 090</v>
          </cell>
          <cell r="AE7353" t="str">
            <v>STK</v>
          </cell>
          <cell r="AF7353">
            <v>1</v>
          </cell>
          <cell r="AG7353">
            <v>19</v>
          </cell>
          <cell r="AH7353">
            <v>1</v>
          </cell>
          <cell r="AI7353" t="str">
            <v>STK</v>
          </cell>
          <cell r="AJ7353" t="str">
            <v>PEHA Elektro GmbH &amp; Co. KG</v>
          </cell>
          <cell r="AK7353" t="str">
            <v>PEHA Elektro GmbH &amp; Co. KG</v>
          </cell>
        </row>
        <row r="7354">
          <cell r="C7354" t="str">
            <v>D 600 MJ2</v>
          </cell>
          <cell r="D7354" t="str">
            <v>4851</v>
          </cell>
          <cell r="E7354" t="str">
            <v>15</v>
          </cell>
          <cell r="F7354" t="str">
            <v>1</v>
          </cell>
          <cell r="G7354" t="str">
            <v>01</v>
          </cell>
          <cell r="H7354" t="str">
            <v>01</v>
          </cell>
          <cell r="I7354" t="str">
            <v>1</v>
          </cell>
          <cell r="J7354">
            <v>1</v>
          </cell>
          <cell r="K7354">
            <v>0.02</v>
          </cell>
          <cell r="L7354">
            <v>0.02</v>
          </cell>
          <cell r="M7354" t="str">
            <v>KG</v>
          </cell>
          <cell r="N7354">
            <v>0</v>
          </cell>
          <cell r="P7354" t="str">
            <v>22326122472F282A72</v>
          </cell>
          <cell r="Q7354" t="str">
            <v>4010105740110</v>
          </cell>
          <cell r="R7354" t="str">
            <v>4</v>
          </cell>
          <cell r="S7354" t="str">
            <v>223</v>
          </cell>
          <cell r="T7354" t="str">
            <v>01</v>
          </cell>
          <cell r="V7354" t="str">
            <v>85389099</v>
          </cell>
          <cell r="W7354" t="str">
            <v>DE</v>
          </cell>
          <cell r="X7354" t="str">
            <v>W</v>
          </cell>
          <cell r="Y7354" t="str">
            <v>606</v>
          </cell>
          <cell r="Z7354" t="str">
            <v>EA</v>
          </cell>
          <cell r="AA7354">
            <v>1</v>
          </cell>
          <cell r="AB7354" t="str">
            <v>70 X 70 X 5</v>
          </cell>
          <cell r="AE7354" t="str">
            <v>STK</v>
          </cell>
          <cell r="AF7354">
            <v>1</v>
          </cell>
          <cell r="AG7354">
            <v>19</v>
          </cell>
          <cell r="AH7354">
            <v>1</v>
          </cell>
          <cell r="AI7354" t="str">
            <v>STK</v>
          </cell>
          <cell r="AJ7354" t="str">
            <v>PEHA Elektro GmbH &amp; Co. KG</v>
          </cell>
          <cell r="AK7354" t="str">
            <v>PEHA Elektro GmbH &amp; Co. KG</v>
          </cell>
        </row>
        <row r="7355">
          <cell r="C7355" t="str">
            <v>D 600 MJ3</v>
          </cell>
          <cell r="D7355" t="str">
            <v>4851</v>
          </cell>
          <cell r="E7355" t="str">
            <v>15</v>
          </cell>
          <cell r="F7355" t="str">
            <v>1</v>
          </cell>
          <cell r="G7355" t="str">
            <v>01</v>
          </cell>
          <cell r="H7355" t="str">
            <v>01</v>
          </cell>
          <cell r="I7355" t="str">
            <v>1</v>
          </cell>
          <cell r="J7355">
            <v>1</v>
          </cell>
          <cell r="K7355">
            <v>0.03</v>
          </cell>
          <cell r="L7355">
            <v>0.03</v>
          </cell>
          <cell r="M7355" t="str">
            <v>KG</v>
          </cell>
          <cell r="N7355">
            <v>0</v>
          </cell>
          <cell r="P7355" t="str">
            <v>22326122472F282A72</v>
          </cell>
          <cell r="Q7355" t="str">
            <v>4010105740219</v>
          </cell>
          <cell r="R7355" t="str">
            <v>4</v>
          </cell>
          <cell r="S7355" t="str">
            <v>223</v>
          </cell>
          <cell r="T7355" t="str">
            <v>01</v>
          </cell>
          <cell r="V7355" t="str">
            <v>85389099</v>
          </cell>
          <cell r="W7355" t="str">
            <v>DE</v>
          </cell>
          <cell r="X7355" t="str">
            <v>W</v>
          </cell>
          <cell r="Y7355" t="str">
            <v>606</v>
          </cell>
          <cell r="Z7355" t="str">
            <v>EA</v>
          </cell>
          <cell r="AA7355">
            <v>1</v>
          </cell>
          <cell r="AB7355" t="str">
            <v>70 X 70  X 10</v>
          </cell>
          <cell r="AE7355" t="str">
            <v>STK</v>
          </cell>
          <cell r="AF7355">
            <v>1</v>
          </cell>
          <cell r="AG7355">
            <v>19</v>
          </cell>
          <cell r="AH7355">
            <v>1</v>
          </cell>
          <cell r="AI7355" t="str">
            <v>STK</v>
          </cell>
          <cell r="AJ7355" t="str">
            <v>PEHA Elektro GmbH &amp; Co. KG</v>
          </cell>
          <cell r="AK7355" t="str">
            <v>PEHA Elektro GmbH &amp; Co. KG</v>
          </cell>
        </row>
        <row r="7356">
          <cell r="C7356" t="str">
            <v>H 80.677.02-TT</v>
          </cell>
          <cell r="D7356" t="str">
            <v>4851</v>
          </cell>
          <cell r="E7356" t="str">
            <v>15</v>
          </cell>
          <cell r="F7356" t="str">
            <v>1</v>
          </cell>
          <cell r="G7356" t="str">
            <v>01</v>
          </cell>
          <cell r="H7356" t="str">
            <v>01</v>
          </cell>
          <cell r="I7356" t="str">
            <v>1</v>
          </cell>
          <cell r="J7356">
            <v>1</v>
          </cell>
          <cell r="K7356">
            <v>4.2000000000000003E-2</v>
          </cell>
          <cell r="L7356">
            <v>4.2000000000000003E-2</v>
          </cell>
          <cell r="M7356" t="str">
            <v>KG</v>
          </cell>
          <cell r="N7356">
            <v>0</v>
          </cell>
          <cell r="P7356" t="str">
            <v>22326122472F382P23</v>
          </cell>
          <cell r="Q7356" t="str">
            <v>4010105740325</v>
          </cell>
          <cell r="R7356" t="str">
            <v>4</v>
          </cell>
          <cell r="S7356" t="str">
            <v>223</v>
          </cell>
          <cell r="T7356" t="str">
            <v>01</v>
          </cell>
          <cell r="V7356" t="str">
            <v>85389099</v>
          </cell>
          <cell r="W7356" t="str">
            <v>DE</v>
          </cell>
          <cell r="X7356" t="str">
            <v>W</v>
          </cell>
          <cell r="Y7356" t="str">
            <v>606</v>
          </cell>
          <cell r="Z7356" t="str">
            <v>EA</v>
          </cell>
          <cell r="AA7356">
            <v>1</v>
          </cell>
          <cell r="AB7356" t="str">
            <v>70 X 70  X 10</v>
          </cell>
          <cell r="AE7356" t="str">
            <v>STK</v>
          </cell>
          <cell r="AF7356">
            <v>1</v>
          </cell>
          <cell r="AG7356">
            <v>19</v>
          </cell>
          <cell r="AH7356">
            <v>1</v>
          </cell>
          <cell r="AI7356" t="str">
            <v>STK</v>
          </cell>
          <cell r="AJ7356" t="str">
            <v>PEHA Elektro GmbH &amp; Co. KG</v>
          </cell>
          <cell r="AK7356" t="str">
            <v>PEHA Elektro GmbH &amp; Co. KG</v>
          </cell>
        </row>
        <row r="7357">
          <cell r="C7357" t="str">
            <v>D TRAGPL. DIMMER ALU /JD</v>
          </cell>
          <cell r="D7357" t="str">
            <v>4851</v>
          </cell>
          <cell r="E7357" t="str">
            <v>15</v>
          </cell>
          <cell r="F7357" t="str">
            <v>8</v>
          </cell>
          <cell r="G7357" t="str">
            <v>08</v>
          </cell>
          <cell r="H7357" t="str">
            <v>08</v>
          </cell>
          <cell r="I7357" t="str">
            <v>8</v>
          </cell>
          <cell r="J7357">
            <v>1</v>
          </cell>
          <cell r="K7357">
            <v>1E-3</v>
          </cell>
          <cell r="L7357">
            <v>1E-3</v>
          </cell>
          <cell r="M7357" t="str">
            <v>KG</v>
          </cell>
          <cell r="N7357">
            <v>0</v>
          </cell>
          <cell r="P7357" t="str">
            <v>223261224728552C29</v>
          </cell>
          <cell r="Q7357" t="str">
            <v>4010105740516</v>
          </cell>
          <cell r="R7357" t="str">
            <v>4</v>
          </cell>
          <cell r="S7357" t="str">
            <v>223</v>
          </cell>
          <cell r="T7357" t="str">
            <v>01</v>
          </cell>
          <cell r="V7357" t="str">
            <v>76069200</v>
          </cell>
          <cell r="W7357" t="str">
            <v>DE</v>
          </cell>
          <cell r="X7357" t="str">
            <v>W</v>
          </cell>
          <cell r="Y7357" t="str">
            <v>606</v>
          </cell>
          <cell r="Z7357" t="str">
            <v>EA</v>
          </cell>
          <cell r="AA7357">
            <v>1</v>
          </cell>
          <cell r="AB7357" t="str">
            <v>70 X 70 X 10</v>
          </cell>
          <cell r="AE7357" t="str">
            <v>STK</v>
          </cell>
          <cell r="AF7357">
            <v>1</v>
          </cell>
          <cell r="AG7357">
            <v>19</v>
          </cell>
          <cell r="AH7357">
            <v>1</v>
          </cell>
          <cell r="AI7357" t="str">
            <v>STK</v>
          </cell>
          <cell r="AJ7357" t="str">
            <v>PEHA Elektro GmbH &amp; Co. KG</v>
          </cell>
          <cell r="AK7357" t="str">
            <v>PEHA Elektro GmbH &amp; Co. KG</v>
          </cell>
        </row>
        <row r="7358">
          <cell r="C7358" t="str">
            <v>D TRAGPL. DIMMER ALU /JD</v>
          </cell>
          <cell r="D7358" t="str">
            <v>4851</v>
          </cell>
          <cell r="E7358" t="str">
            <v>15</v>
          </cell>
          <cell r="F7358" t="str">
            <v>1</v>
          </cell>
          <cell r="G7358" t="str">
            <v>10</v>
          </cell>
          <cell r="H7358" t="str">
            <v>02</v>
          </cell>
          <cell r="I7358" t="str">
            <v>2</v>
          </cell>
          <cell r="J7358">
            <v>1</v>
          </cell>
          <cell r="K7358">
            <v>8.9999999999999993E-3</v>
          </cell>
          <cell r="L7358">
            <v>8.9999999999999993E-3</v>
          </cell>
          <cell r="M7358" t="str">
            <v>KG</v>
          </cell>
          <cell r="N7358">
            <v>0</v>
          </cell>
          <cell r="P7358" t="str">
            <v>223261224728552C29</v>
          </cell>
          <cell r="Q7358" t="str">
            <v>4010105740615</v>
          </cell>
          <cell r="R7358" t="str">
            <v>4</v>
          </cell>
          <cell r="S7358" t="str">
            <v>223</v>
          </cell>
          <cell r="T7358" t="str">
            <v>01</v>
          </cell>
          <cell r="V7358" t="str">
            <v>76069200</v>
          </cell>
          <cell r="W7358" t="str">
            <v>DE</v>
          </cell>
          <cell r="X7358" t="str">
            <v>W</v>
          </cell>
          <cell r="Y7358" t="str">
            <v>606</v>
          </cell>
          <cell r="Z7358" t="str">
            <v>EA</v>
          </cell>
          <cell r="AA7358">
            <v>1</v>
          </cell>
          <cell r="AB7358" t="str">
            <v>70 X 70 X 0,5</v>
          </cell>
          <cell r="AE7358" t="str">
            <v>STK</v>
          </cell>
          <cell r="AF7358">
            <v>1</v>
          </cell>
          <cell r="AG7358">
            <v>19</v>
          </cell>
          <cell r="AH7358">
            <v>1</v>
          </cell>
          <cell r="AI7358" t="str">
            <v>STK</v>
          </cell>
          <cell r="AJ7358" t="str">
            <v>PEHA Elektro GmbH &amp; Co. KG</v>
          </cell>
          <cell r="AK7358" t="str">
            <v>PEHA Elektro GmbH &amp; Co. KG</v>
          </cell>
        </row>
        <row r="7359">
          <cell r="C7359" t="str">
            <v>D 600 MJ4</v>
          </cell>
          <cell r="D7359" t="str">
            <v>4851</v>
          </cell>
          <cell r="E7359" t="str">
            <v>15</v>
          </cell>
          <cell r="F7359" t="str">
            <v>1</v>
          </cell>
          <cell r="G7359" t="str">
            <v>01</v>
          </cell>
          <cell r="H7359" t="str">
            <v>01</v>
          </cell>
          <cell r="I7359" t="str">
            <v>1</v>
          </cell>
          <cell r="J7359">
            <v>1</v>
          </cell>
          <cell r="K7359">
            <v>0.02</v>
          </cell>
          <cell r="L7359">
            <v>0.02</v>
          </cell>
          <cell r="M7359" t="str">
            <v>KG</v>
          </cell>
          <cell r="N7359">
            <v>0</v>
          </cell>
          <cell r="P7359" t="str">
            <v>22326122472F282A72</v>
          </cell>
          <cell r="Q7359" t="str">
            <v>4010105740714</v>
          </cell>
          <cell r="R7359" t="str">
            <v>4</v>
          </cell>
          <cell r="S7359" t="str">
            <v>223</v>
          </cell>
          <cell r="T7359" t="str">
            <v>01</v>
          </cell>
          <cell r="V7359" t="str">
            <v>85389099</v>
          </cell>
          <cell r="W7359" t="str">
            <v>DE</v>
          </cell>
          <cell r="X7359" t="str">
            <v>W</v>
          </cell>
          <cell r="Y7359" t="str">
            <v>606</v>
          </cell>
          <cell r="Z7359" t="str">
            <v>EA</v>
          </cell>
          <cell r="AA7359">
            <v>1</v>
          </cell>
          <cell r="AB7359" t="str">
            <v>70 X 70 X 10</v>
          </cell>
          <cell r="AE7359" t="str">
            <v>STK</v>
          </cell>
          <cell r="AF7359">
            <v>1</v>
          </cell>
          <cell r="AG7359">
            <v>19</v>
          </cell>
          <cell r="AH7359">
            <v>1</v>
          </cell>
          <cell r="AI7359" t="str">
            <v>STK</v>
          </cell>
          <cell r="AJ7359" t="str">
            <v>PEHA Elektro GmbH &amp; Co. KG</v>
          </cell>
          <cell r="AK7359" t="str">
            <v>PEHA Elektro GmbH &amp; Co. KG</v>
          </cell>
        </row>
        <row r="7360">
          <cell r="C7360" t="str">
            <v>H 80.677-TT W</v>
          </cell>
          <cell r="D7360" t="str">
            <v>4851</v>
          </cell>
          <cell r="E7360" t="str">
            <v>15</v>
          </cell>
          <cell r="F7360" t="str">
            <v>1</v>
          </cell>
          <cell r="G7360" t="str">
            <v>01</v>
          </cell>
          <cell r="H7360" t="str">
            <v>01</v>
          </cell>
          <cell r="I7360" t="str">
            <v>1</v>
          </cell>
          <cell r="J7360">
            <v>1</v>
          </cell>
          <cell r="K7360">
            <v>4.3999999999999997E-2</v>
          </cell>
          <cell r="L7360">
            <v>4.3999999999999997E-2</v>
          </cell>
          <cell r="M7360" t="str">
            <v>KG</v>
          </cell>
          <cell r="N7360">
            <v>0</v>
          </cell>
          <cell r="P7360" t="str">
            <v>22326122472F382P23</v>
          </cell>
          <cell r="Q7360" t="str">
            <v>4010105740820</v>
          </cell>
          <cell r="R7360" t="str">
            <v>4</v>
          </cell>
          <cell r="S7360" t="str">
            <v>223</v>
          </cell>
          <cell r="T7360" t="str">
            <v>01</v>
          </cell>
          <cell r="V7360" t="str">
            <v>85389099</v>
          </cell>
          <cell r="W7360" t="str">
            <v>HU</v>
          </cell>
          <cell r="X7360" t="str">
            <v>W</v>
          </cell>
          <cell r="Y7360" t="str">
            <v>606</v>
          </cell>
          <cell r="Z7360" t="str">
            <v>EA</v>
          </cell>
          <cell r="AA7360">
            <v>1</v>
          </cell>
          <cell r="AB7360" t="str">
            <v>158 X 087 X 076</v>
          </cell>
          <cell r="AE7360" t="str">
            <v>STK</v>
          </cell>
          <cell r="AF7360">
            <v>1</v>
          </cell>
          <cell r="AG7360">
            <v>19</v>
          </cell>
          <cell r="AH7360">
            <v>1</v>
          </cell>
          <cell r="AI7360" t="str">
            <v>STK</v>
          </cell>
          <cell r="AJ7360" t="str">
            <v>PEHA Elektro GmbH &amp; Co. KG</v>
          </cell>
          <cell r="AK7360" t="str">
            <v>PEHA Elektro GmbH &amp; Co. KG</v>
          </cell>
        </row>
        <row r="7361">
          <cell r="C7361" t="str">
            <v>D TRAGPLATTE AMP/MERTEN</v>
          </cell>
          <cell r="D7361" t="str">
            <v>4851</v>
          </cell>
          <cell r="E7361" t="str">
            <v>15</v>
          </cell>
          <cell r="F7361" t="str">
            <v>1</v>
          </cell>
          <cell r="G7361" t="str">
            <v>01</v>
          </cell>
          <cell r="H7361" t="str">
            <v>01</v>
          </cell>
          <cell r="I7361" t="str">
            <v>1</v>
          </cell>
          <cell r="J7361">
            <v>1</v>
          </cell>
          <cell r="K7361">
            <v>0.02</v>
          </cell>
          <cell r="L7361">
            <v>0.02</v>
          </cell>
          <cell r="M7361" t="str">
            <v>KG</v>
          </cell>
          <cell r="N7361">
            <v>0</v>
          </cell>
          <cell r="P7361" t="str">
            <v>223261224728552C29</v>
          </cell>
          <cell r="Q7361" t="str">
            <v>4010105741018</v>
          </cell>
          <cell r="R7361" t="str">
            <v>4</v>
          </cell>
          <cell r="S7361" t="str">
            <v>223</v>
          </cell>
          <cell r="T7361" t="str">
            <v>01</v>
          </cell>
          <cell r="V7361" t="str">
            <v>74099000</v>
          </cell>
          <cell r="W7361" t="str">
            <v>DE</v>
          </cell>
          <cell r="X7361" t="str">
            <v>C</v>
          </cell>
          <cell r="Y7361" t="str">
            <v>606</v>
          </cell>
          <cell r="Z7361" t="str">
            <v>EA</v>
          </cell>
          <cell r="AA7361">
            <v>1</v>
          </cell>
          <cell r="AB7361" t="str">
            <v>70 X 70 X 2</v>
          </cell>
          <cell r="AE7361" t="str">
            <v>STK</v>
          </cell>
          <cell r="AF7361">
            <v>1</v>
          </cell>
          <cell r="AG7361">
            <v>19</v>
          </cell>
          <cell r="AH7361">
            <v>1</v>
          </cell>
          <cell r="AI7361" t="str">
            <v>STK</v>
          </cell>
          <cell r="AJ7361" t="str">
            <v>PEHA Elektro GmbH &amp; Co. KG</v>
          </cell>
          <cell r="AK7361" t="str">
            <v>PEHA Elektro GmbH &amp; Co. KG</v>
          </cell>
        </row>
        <row r="7362">
          <cell r="C7362" t="str">
            <v>D 600 MJ5</v>
          </cell>
          <cell r="D7362" t="str">
            <v>4851</v>
          </cell>
          <cell r="E7362" t="str">
            <v>15</v>
          </cell>
          <cell r="F7362" t="str">
            <v>1</v>
          </cell>
          <cell r="G7362" t="str">
            <v>01</v>
          </cell>
          <cell r="H7362" t="str">
            <v>01</v>
          </cell>
          <cell r="I7362" t="str">
            <v>1</v>
          </cell>
          <cell r="J7362">
            <v>1</v>
          </cell>
          <cell r="K7362">
            <v>2.5999999999999999E-2</v>
          </cell>
          <cell r="L7362">
            <v>2.5999999999999999E-2</v>
          </cell>
          <cell r="M7362" t="str">
            <v>KG</v>
          </cell>
          <cell r="N7362">
            <v>0</v>
          </cell>
          <cell r="P7362" t="str">
            <v>22326122472F282A72</v>
          </cell>
          <cell r="Q7362" t="str">
            <v>4010105741117</v>
          </cell>
          <cell r="R7362" t="str">
            <v>4</v>
          </cell>
          <cell r="S7362" t="str">
            <v>223</v>
          </cell>
          <cell r="T7362" t="str">
            <v>01</v>
          </cell>
          <cell r="V7362" t="str">
            <v>85389099</v>
          </cell>
          <cell r="W7362" t="str">
            <v>DE</v>
          </cell>
          <cell r="X7362" t="str">
            <v>W</v>
          </cell>
          <cell r="Y7362" t="str">
            <v>606</v>
          </cell>
          <cell r="Z7362" t="str">
            <v>EA</v>
          </cell>
          <cell r="AA7362">
            <v>1</v>
          </cell>
          <cell r="AB7362" t="str">
            <v>089 X 089 X 074</v>
          </cell>
          <cell r="AE7362" t="str">
            <v>STK</v>
          </cell>
          <cell r="AF7362">
            <v>1</v>
          </cell>
          <cell r="AG7362">
            <v>19</v>
          </cell>
          <cell r="AH7362">
            <v>1</v>
          </cell>
          <cell r="AI7362" t="str">
            <v>STK</v>
          </cell>
          <cell r="AJ7362" t="str">
            <v>PEHA Elektro GmbH &amp; Co. KG</v>
          </cell>
          <cell r="AK7362" t="str">
            <v>PEHA Elektro GmbH &amp; Co. KG</v>
          </cell>
        </row>
        <row r="7363">
          <cell r="C7363" t="str">
            <v>D 600 MJ6</v>
          </cell>
          <cell r="D7363" t="str">
            <v>4851</v>
          </cell>
          <cell r="E7363" t="str">
            <v>15</v>
          </cell>
          <cell r="F7363" t="str">
            <v>1</v>
          </cell>
          <cell r="G7363" t="str">
            <v>01</v>
          </cell>
          <cell r="H7363" t="str">
            <v>01</v>
          </cell>
          <cell r="I7363" t="str">
            <v>1</v>
          </cell>
          <cell r="J7363">
            <v>1</v>
          </cell>
          <cell r="K7363">
            <v>2.9000000000000001E-2</v>
          </cell>
          <cell r="L7363">
            <v>2.9000000000000001E-2</v>
          </cell>
          <cell r="M7363" t="str">
            <v>KG</v>
          </cell>
          <cell r="N7363">
            <v>0</v>
          </cell>
          <cell r="P7363" t="str">
            <v>22326122472F282A72</v>
          </cell>
          <cell r="Q7363" t="str">
            <v>4010105741216</v>
          </cell>
          <cell r="R7363" t="str">
            <v>4</v>
          </cell>
          <cell r="S7363" t="str">
            <v>223</v>
          </cell>
          <cell r="T7363" t="str">
            <v>01</v>
          </cell>
          <cell r="V7363" t="str">
            <v>85389099</v>
          </cell>
          <cell r="W7363" t="str">
            <v>DE</v>
          </cell>
          <cell r="X7363" t="str">
            <v>C</v>
          </cell>
          <cell r="Y7363" t="str">
            <v>606</v>
          </cell>
          <cell r="Z7363" t="str">
            <v>EA</v>
          </cell>
          <cell r="AA7363">
            <v>1</v>
          </cell>
          <cell r="AB7363" t="str">
            <v>132 X 087 X 090</v>
          </cell>
          <cell r="AE7363" t="str">
            <v>STK</v>
          </cell>
          <cell r="AF7363">
            <v>1</v>
          </cell>
          <cell r="AG7363">
            <v>19</v>
          </cell>
          <cell r="AH7363">
            <v>1</v>
          </cell>
          <cell r="AI7363" t="str">
            <v>STK</v>
          </cell>
          <cell r="AJ7363" t="str">
            <v>PEHA Elektro GmbH &amp; Co. KG</v>
          </cell>
          <cell r="AK7363" t="str">
            <v>PEHA Elektro GmbH &amp; Co. KG</v>
          </cell>
        </row>
        <row r="7364">
          <cell r="C7364" t="str">
            <v>D 80.610 AMP W</v>
          </cell>
          <cell r="D7364" t="str">
            <v>4851</v>
          </cell>
          <cell r="E7364" t="str">
            <v>15</v>
          </cell>
          <cell r="F7364" t="str">
            <v>1</v>
          </cell>
          <cell r="G7364" t="str">
            <v>01</v>
          </cell>
          <cell r="H7364" t="str">
            <v>01</v>
          </cell>
          <cell r="I7364" t="str">
            <v>1</v>
          </cell>
          <cell r="J7364">
            <v>1</v>
          </cell>
          <cell r="K7364">
            <v>4.7E-2</v>
          </cell>
          <cell r="L7364">
            <v>4.7E-2</v>
          </cell>
          <cell r="M7364" t="str">
            <v>KG</v>
          </cell>
          <cell r="N7364">
            <v>0</v>
          </cell>
          <cell r="P7364" t="str">
            <v>22326122472F382P23</v>
          </cell>
          <cell r="Q7364" t="str">
            <v>4010105741810</v>
          </cell>
          <cell r="R7364" t="str">
            <v>4</v>
          </cell>
          <cell r="S7364" t="str">
            <v>223</v>
          </cell>
          <cell r="T7364" t="str">
            <v>01</v>
          </cell>
          <cell r="V7364" t="str">
            <v>85389099</v>
          </cell>
          <cell r="W7364" t="str">
            <v>HU</v>
          </cell>
          <cell r="X7364" t="str">
            <v>W</v>
          </cell>
          <cell r="Y7364" t="str">
            <v>606</v>
          </cell>
          <cell r="Z7364" t="str">
            <v>EA</v>
          </cell>
          <cell r="AA7364">
            <v>1</v>
          </cell>
          <cell r="AB7364" t="str">
            <v>158 X 087 X 076</v>
          </cell>
          <cell r="AE7364" t="str">
            <v>STK</v>
          </cell>
          <cell r="AF7364">
            <v>1</v>
          </cell>
          <cell r="AG7364">
            <v>19</v>
          </cell>
          <cell r="AH7364">
            <v>1</v>
          </cell>
          <cell r="AI7364" t="str">
            <v>STK</v>
          </cell>
          <cell r="AJ7364" t="str">
            <v>PEHA Elektro GmbH &amp; Co. KG</v>
          </cell>
          <cell r="AK7364" t="str">
            <v>PEHA Elektro GmbH &amp; Co. KG</v>
          </cell>
        </row>
        <row r="7365">
          <cell r="C7365" t="str">
            <v>D GEH-OT 481-E-16 REG</v>
          </cell>
          <cell r="D7365" t="str">
            <v>4851</v>
          </cell>
          <cell r="E7365" t="str">
            <v>15</v>
          </cell>
          <cell r="F7365" t="str">
            <v>1</v>
          </cell>
          <cell r="G7365" t="str">
            <v>02</v>
          </cell>
          <cell r="H7365" t="str">
            <v>02</v>
          </cell>
          <cell r="I7365" t="str">
            <v>2</v>
          </cell>
          <cell r="J7365">
            <v>1</v>
          </cell>
          <cell r="K7365">
            <v>4.7E-2</v>
          </cell>
          <cell r="L7365">
            <v>4.7E-2</v>
          </cell>
          <cell r="M7365" t="str">
            <v>KG</v>
          </cell>
          <cell r="N7365">
            <v>0</v>
          </cell>
          <cell r="P7365" t="str">
            <v>223253232420002000</v>
          </cell>
          <cell r="Q7365" t="str">
            <v>4010105741919</v>
          </cell>
          <cell r="R7365" t="str">
            <v>4</v>
          </cell>
          <cell r="S7365" t="str">
            <v>225</v>
          </cell>
          <cell r="T7365" t="str">
            <v>01</v>
          </cell>
          <cell r="V7365" t="str">
            <v>39269097</v>
          </cell>
          <cell r="W7365" t="str">
            <v>DE</v>
          </cell>
          <cell r="X7365" t="str">
            <v>C</v>
          </cell>
          <cell r="Y7365" t="str">
            <v>606</v>
          </cell>
          <cell r="Z7365" t="str">
            <v>EA</v>
          </cell>
          <cell r="AA7365">
            <v>1</v>
          </cell>
          <cell r="AE7365" t="str">
            <v>STK</v>
          </cell>
          <cell r="AF7365">
            <v>1</v>
          </cell>
          <cell r="AG7365">
            <v>19</v>
          </cell>
          <cell r="AH7365">
            <v>1</v>
          </cell>
          <cell r="AI7365" t="str">
            <v>STK</v>
          </cell>
          <cell r="AJ7365" t="str">
            <v>PEHA Elektro GmbH &amp; Co. KG</v>
          </cell>
          <cell r="AK7365" t="str">
            <v>PEHA Elektro GmbH &amp; Co. KG</v>
          </cell>
        </row>
        <row r="7366">
          <cell r="C7366" t="str">
            <v>D 80.610.02 AMP</v>
          </cell>
          <cell r="D7366" t="str">
            <v>4851</v>
          </cell>
          <cell r="E7366" t="str">
            <v>15</v>
          </cell>
          <cell r="F7366" t="str">
            <v>1</v>
          </cell>
          <cell r="G7366" t="str">
            <v>01</v>
          </cell>
          <cell r="H7366" t="str">
            <v>01</v>
          </cell>
          <cell r="I7366" t="str">
            <v>1</v>
          </cell>
          <cell r="J7366">
            <v>1</v>
          </cell>
          <cell r="K7366">
            <v>4.5999999999999999E-2</v>
          </cell>
          <cell r="L7366">
            <v>4.5999999999999999E-2</v>
          </cell>
          <cell r="M7366" t="str">
            <v>KG</v>
          </cell>
          <cell r="N7366">
            <v>0</v>
          </cell>
          <cell r="P7366" t="str">
            <v>22326122472F382P23</v>
          </cell>
          <cell r="Q7366" t="str">
            <v>4010105742015</v>
          </cell>
          <cell r="R7366" t="str">
            <v>4</v>
          </cell>
          <cell r="S7366" t="str">
            <v>223</v>
          </cell>
          <cell r="T7366" t="str">
            <v>01</v>
          </cell>
          <cell r="V7366" t="str">
            <v>85389099</v>
          </cell>
          <cell r="W7366" t="str">
            <v>DE</v>
          </cell>
          <cell r="X7366" t="str">
            <v>W</v>
          </cell>
          <cell r="Y7366" t="str">
            <v>606</v>
          </cell>
          <cell r="Z7366" t="str">
            <v>EA</v>
          </cell>
          <cell r="AA7366">
            <v>1</v>
          </cell>
          <cell r="AB7366" t="str">
            <v>158 X 087 X 076</v>
          </cell>
          <cell r="AE7366" t="str">
            <v>STK</v>
          </cell>
          <cell r="AF7366">
            <v>1</v>
          </cell>
          <cell r="AG7366">
            <v>19</v>
          </cell>
          <cell r="AH7366">
            <v>1</v>
          </cell>
          <cell r="AI7366" t="str">
            <v>STK</v>
          </cell>
          <cell r="AJ7366" t="str">
            <v>PEHA Elektro GmbH &amp; Co. KG</v>
          </cell>
          <cell r="AK7366" t="str">
            <v>PEHA Elektro GmbH &amp; Co. KG</v>
          </cell>
        </row>
        <row r="7367">
          <cell r="C7367" t="str">
            <v>D 600 MJ7</v>
          </cell>
          <cell r="D7367" t="str">
            <v>4851</v>
          </cell>
          <cell r="E7367" t="str">
            <v>15</v>
          </cell>
          <cell r="F7367" t="str">
            <v>1</v>
          </cell>
          <cell r="G7367" t="str">
            <v>01</v>
          </cell>
          <cell r="H7367" t="str">
            <v>01</v>
          </cell>
          <cell r="I7367" t="str">
            <v>1</v>
          </cell>
          <cell r="J7367">
            <v>1</v>
          </cell>
          <cell r="K7367">
            <v>0.02</v>
          </cell>
          <cell r="L7367">
            <v>0.02</v>
          </cell>
          <cell r="M7367" t="str">
            <v>KG</v>
          </cell>
          <cell r="N7367">
            <v>0</v>
          </cell>
          <cell r="P7367" t="str">
            <v>22326122472F282A72</v>
          </cell>
          <cell r="Q7367" t="str">
            <v>4010105742114</v>
          </cell>
          <cell r="R7367" t="str">
            <v>4</v>
          </cell>
          <cell r="S7367" t="str">
            <v>223</v>
          </cell>
          <cell r="T7367" t="str">
            <v>01</v>
          </cell>
          <cell r="V7367" t="str">
            <v>85389099</v>
          </cell>
          <cell r="W7367" t="str">
            <v>DE</v>
          </cell>
          <cell r="X7367" t="str">
            <v>W</v>
          </cell>
          <cell r="Y7367" t="str">
            <v>606</v>
          </cell>
          <cell r="Z7367" t="str">
            <v>EA</v>
          </cell>
          <cell r="AA7367">
            <v>1</v>
          </cell>
          <cell r="AB7367" t="str">
            <v>70 X 70 X 5</v>
          </cell>
          <cell r="AE7367" t="str">
            <v>STK</v>
          </cell>
          <cell r="AF7367">
            <v>1</v>
          </cell>
          <cell r="AG7367">
            <v>19</v>
          </cell>
          <cell r="AH7367">
            <v>1</v>
          </cell>
          <cell r="AI7367" t="str">
            <v>STK</v>
          </cell>
          <cell r="AJ7367" t="str">
            <v>PEHA Elektro GmbH &amp; Co. KG</v>
          </cell>
          <cell r="AK7367" t="str">
            <v>PEHA Elektro GmbH &amp; Co. KG</v>
          </cell>
        </row>
        <row r="7368">
          <cell r="C7368" t="str">
            <v>D 600 MJ8</v>
          </cell>
          <cell r="D7368" t="str">
            <v>4851</v>
          </cell>
          <cell r="E7368" t="str">
            <v>15</v>
          </cell>
          <cell r="F7368" t="str">
            <v>1</v>
          </cell>
          <cell r="G7368" t="str">
            <v>01</v>
          </cell>
          <cell r="H7368" t="str">
            <v>01</v>
          </cell>
          <cell r="I7368" t="str">
            <v>1</v>
          </cell>
          <cell r="J7368">
            <v>1</v>
          </cell>
          <cell r="K7368">
            <v>0.02</v>
          </cell>
          <cell r="L7368">
            <v>0.02</v>
          </cell>
          <cell r="M7368" t="str">
            <v>KG</v>
          </cell>
          <cell r="N7368">
            <v>0</v>
          </cell>
          <cell r="P7368" t="str">
            <v>22326122472F282A72</v>
          </cell>
          <cell r="Q7368" t="str">
            <v>4010105742213</v>
          </cell>
          <cell r="R7368" t="str">
            <v>4</v>
          </cell>
          <cell r="S7368" t="str">
            <v>223</v>
          </cell>
          <cell r="T7368" t="str">
            <v>01</v>
          </cell>
          <cell r="V7368" t="str">
            <v>85389099</v>
          </cell>
          <cell r="W7368" t="str">
            <v>DE</v>
          </cell>
          <cell r="X7368" t="str">
            <v>W</v>
          </cell>
          <cell r="Y7368" t="str">
            <v>606</v>
          </cell>
          <cell r="Z7368" t="str">
            <v>EA</v>
          </cell>
          <cell r="AA7368">
            <v>1</v>
          </cell>
          <cell r="AB7368" t="str">
            <v>132 X 087 X 090</v>
          </cell>
          <cell r="AE7368" t="str">
            <v>STK</v>
          </cell>
          <cell r="AF7368">
            <v>1</v>
          </cell>
          <cell r="AG7368">
            <v>19</v>
          </cell>
          <cell r="AH7368">
            <v>1</v>
          </cell>
          <cell r="AI7368" t="str">
            <v>STK</v>
          </cell>
          <cell r="AJ7368" t="str">
            <v>PEHA Elektro GmbH &amp; Co. KG</v>
          </cell>
          <cell r="AK7368" t="str">
            <v>PEHA Elektro GmbH &amp; Co. KG</v>
          </cell>
        </row>
        <row r="7369">
          <cell r="C7369" t="str">
            <v>D GEH-OT 0800-430</v>
          </cell>
          <cell r="D7369" t="str">
            <v>4851</v>
          </cell>
          <cell r="E7369" t="str">
            <v>15</v>
          </cell>
          <cell r="F7369" t="str">
            <v>1</v>
          </cell>
          <cell r="G7369" t="str">
            <v>01</v>
          </cell>
          <cell r="H7369" t="str">
            <v>01</v>
          </cell>
          <cell r="I7369" t="str">
            <v>1</v>
          </cell>
          <cell r="J7369">
            <v>1</v>
          </cell>
          <cell r="K7369">
            <v>0.02</v>
          </cell>
          <cell r="L7369">
            <v>0.02</v>
          </cell>
          <cell r="M7369" t="str">
            <v>KG</v>
          </cell>
          <cell r="N7369">
            <v>0</v>
          </cell>
          <cell r="P7369" t="str">
            <v>223261224628362000</v>
          </cell>
          <cell r="Q7369" t="str">
            <v>4010105742312</v>
          </cell>
          <cell r="R7369" t="str">
            <v>4</v>
          </cell>
          <cell r="S7369" t="str">
            <v>223</v>
          </cell>
          <cell r="T7369" t="str">
            <v>01</v>
          </cell>
          <cell r="V7369" t="str">
            <v>39269097</v>
          </cell>
          <cell r="W7369" t="str">
            <v>DE</v>
          </cell>
          <cell r="X7369" t="str">
            <v>C</v>
          </cell>
          <cell r="Y7369" t="str">
            <v>606</v>
          </cell>
          <cell r="Z7369" t="str">
            <v>EA</v>
          </cell>
          <cell r="AA7369">
            <v>1</v>
          </cell>
          <cell r="AB7369" t="str">
            <v>70 X 50 X 45</v>
          </cell>
          <cell r="AE7369" t="str">
            <v>STK</v>
          </cell>
          <cell r="AF7369">
            <v>1</v>
          </cell>
          <cell r="AG7369">
            <v>19</v>
          </cell>
          <cell r="AH7369">
            <v>1</v>
          </cell>
          <cell r="AI7369" t="str">
            <v>STK</v>
          </cell>
          <cell r="AJ7369" t="str">
            <v>PEHA Elektro GmbH &amp; Co. KG</v>
          </cell>
          <cell r="AK7369" t="str">
            <v>PEHA Elektro GmbH &amp; Co. KG</v>
          </cell>
        </row>
        <row r="7370">
          <cell r="C7370" t="str">
            <v>D GEH-OT 0800-431</v>
          </cell>
          <cell r="D7370" t="str">
            <v>4851</v>
          </cell>
          <cell r="E7370" t="str">
            <v>15</v>
          </cell>
          <cell r="F7370" t="str">
            <v>1</v>
          </cell>
          <cell r="G7370" t="str">
            <v>01</v>
          </cell>
          <cell r="H7370" t="str">
            <v>01</v>
          </cell>
          <cell r="I7370" t="str">
            <v>1</v>
          </cell>
          <cell r="J7370">
            <v>1</v>
          </cell>
          <cell r="K7370">
            <v>2.1000000000000001E-2</v>
          </cell>
          <cell r="L7370">
            <v>0.02</v>
          </cell>
          <cell r="M7370" t="str">
            <v>KG</v>
          </cell>
          <cell r="N7370">
            <v>0</v>
          </cell>
          <cell r="P7370" t="str">
            <v>223261224628362000</v>
          </cell>
          <cell r="Q7370" t="str">
            <v>4010105742411</v>
          </cell>
          <cell r="R7370" t="str">
            <v>4</v>
          </cell>
          <cell r="S7370" t="str">
            <v>223</v>
          </cell>
          <cell r="T7370" t="str">
            <v>01</v>
          </cell>
          <cell r="V7370" t="str">
            <v>39269097</v>
          </cell>
          <cell r="W7370" t="str">
            <v>DE</v>
          </cell>
          <cell r="X7370" t="str">
            <v>C</v>
          </cell>
          <cell r="Y7370" t="str">
            <v>606</v>
          </cell>
          <cell r="Z7370" t="str">
            <v>EA</v>
          </cell>
          <cell r="AA7370">
            <v>1</v>
          </cell>
          <cell r="AB7370" t="str">
            <v>70 X 65 X 45</v>
          </cell>
          <cell r="AE7370" t="str">
            <v>STK</v>
          </cell>
          <cell r="AF7370">
            <v>1</v>
          </cell>
          <cell r="AG7370">
            <v>19</v>
          </cell>
          <cell r="AH7370">
            <v>1</v>
          </cell>
          <cell r="AI7370" t="str">
            <v>STK</v>
          </cell>
          <cell r="AJ7370" t="str">
            <v>PEHA Elektro GmbH &amp; Co. KG</v>
          </cell>
          <cell r="AK7370" t="str">
            <v>PEHA Elektro GmbH &amp; Co. KG</v>
          </cell>
        </row>
        <row r="7371">
          <cell r="C7371" t="str">
            <v>D 600 MJ9</v>
          </cell>
          <cell r="D7371" t="str">
            <v>4851</v>
          </cell>
          <cell r="E7371" t="str">
            <v>15</v>
          </cell>
          <cell r="F7371" t="str">
            <v>1</v>
          </cell>
          <cell r="G7371" t="str">
            <v>01</v>
          </cell>
          <cell r="H7371" t="str">
            <v>01</v>
          </cell>
          <cell r="I7371" t="str">
            <v>1</v>
          </cell>
          <cell r="J7371">
            <v>1</v>
          </cell>
          <cell r="K7371">
            <v>0.02</v>
          </cell>
          <cell r="L7371">
            <v>0.02</v>
          </cell>
          <cell r="M7371" t="str">
            <v>KG</v>
          </cell>
          <cell r="N7371">
            <v>0</v>
          </cell>
          <cell r="P7371" t="str">
            <v>22326122472F282A72</v>
          </cell>
          <cell r="Q7371" t="str">
            <v>4010105742510</v>
          </cell>
          <cell r="R7371" t="str">
            <v>4</v>
          </cell>
          <cell r="S7371" t="str">
            <v>223</v>
          </cell>
          <cell r="T7371" t="str">
            <v>01</v>
          </cell>
          <cell r="V7371" t="str">
            <v>85389099</v>
          </cell>
          <cell r="W7371" t="str">
            <v>DE</v>
          </cell>
          <cell r="X7371" t="str">
            <v>C</v>
          </cell>
          <cell r="Y7371" t="str">
            <v>606</v>
          </cell>
          <cell r="Z7371" t="str">
            <v>EA</v>
          </cell>
          <cell r="AA7371">
            <v>1</v>
          </cell>
          <cell r="AB7371" t="str">
            <v>70 X 70 X 5</v>
          </cell>
          <cell r="AE7371" t="str">
            <v>STK</v>
          </cell>
          <cell r="AF7371">
            <v>1</v>
          </cell>
          <cell r="AG7371">
            <v>19</v>
          </cell>
          <cell r="AH7371">
            <v>1</v>
          </cell>
          <cell r="AI7371" t="str">
            <v>STK</v>
          </cell>
          <cell r="AJ7371" t="str">
            <v>PEHA Elektro GmbH &amp; Co. KG</v>
          </cell>
          <cell r="AK7371" t="str">
            <v>PEHA Elektro GmbH &amp; Co. KG</v>
          </cell>
        </row>
        <row r="7372">
          <cell r="C7372" t="str">
            <v>D TRAGPL. DIMMER ALU PE</v>
          </cell>
          <cell r="D7372" t="str">
            <v>4851</v>
          </cell>
          <cell r="E7372" t="str">
            <v>15</v>
          </cell>
          <cell r="F7372" t="str">
            <v>1</v>
          </cell>
          <cell r="G7372" t="str">
            <v>10</v>
          </cell>
          <cell r="H7372" t="str">
            <v>02</v>
          </cell>
          <cell r="I7372" t="str">
            <v>2</v>
          </cell>
          <cell r="J7372">
            <v>1</v>
          </cell>
          <cell r="K7372">
            <v>0.02</v>
          </cell>
          <cell r="L7372">
            <v>0.02</v>
          </cell>
          <cell r="M7372" t="str">
            <v>KG</v>
          </cell>
          <cell r="N7372">
            <v>0</v>
          </cell>
          <cell r="P7372" t="str">
            <v>223261224728552C29</v>
          </cell>
          <cell r="Q7372" t="str">
            <v>4010105742619</v>
          </cell>
          <cell r="R7372" t="str">
            <v>4</v>
          </cell>
          <cell r="S7372" t="str">
            <v>223</v>
          </cell>
          <cell r="T7372" t="str">
            <v>01</v>
          </cell>
          <cell r="V7372" t="str">
            <v>76069200</v>
          </cell>
          <cell r="W7372" t="str">
            <v>DE</v>
          </cell>
          <cell r="X7372" t="str">
            <v>C</v>
          </cell>
          <cell r="Y7372" t="str">
            <v>606</v>
          </cell>
          <cell r="Z7372" t="str">
            <v>EA</v>
          </cell>
          <cell r="AA7372">
            <v>1</v>
          </cell>
          <cell r="AE7372" t="str">
            <v>STK</v>
          </cell>
          <cell r="AF7372">
            <v>1</v>
          </cell>
          <cell r="AG7372">
            <v>19</v>
          </cell>
          <cell r="AH7372">
            <v>1</v>
          </cell>
          <cell r="AI7372" t="str">
            <v>STK</v>
          </cell>
          <cell r="AJ7372" t="str">
            <v>PEHA Elektro GmbH &amp; Co. KG</v>
          </cell>
          <cell r="AK7372" t="str">
            <v>PEHA Elektro GmbH &amp; Co. KG</v>
          </cell>
        </row>
        <row r="7373">
          <cell r="C7373" t="str">
            <v>D GEH-UT 0400-520</v>
          </cell>
          <cell r="D7373" t="str">
            <v>4851</v>
          </cell>
          <cell r="E7373" t="str">
            <v>15</v>
          </cell>
          <cell r="F7373" t="str">
            <v>1</v>
          </cell>
          <cell r="G7373" t="str">
            <v>01</v>
          </cell>
          <cell r="H7373" t="str">
            <v>01</v>
          </cell>
          <cell r="I7373" t="str">
            <v>1</v>
          </cell>
          <cell r="J7373">
            <v>1</v>
          </cell>
          <cell r="K7373">
            <v>0.02</v>
          </cell>
          <cell r="L7373">
            <v>0.02</v>
          </cell>
          <cell r="M7373" t="str">
            <v>KG</v>
          </cell>
          <cell r="N7373">
            <v>0</v>
          </cell>
          <cell r="P7373" t="str">
            <v>223261224628362000</v>
          </cell>
          <cell r="Q7373" t="str">
            <v>4010105742633</v>
          </cell>
          <cell r="R7373" t="str">
            <v>4</v>
          </cell>
          <cell r="S7373" t="str">
            <v>223</v>
          </cell>
          <cell r="T7373" t="str">
            <v>01</v>
          </cell>
          <cell r="V7373" t="str">
            <v>39269097</v>
          </cell>
          <cell r="W7373" t="str">
            <v>DE</v>
          </cell>
          <cell r="X7373" t="str">
            <v>C</v>
          </cell>
          <cell r="Y7373" t="str">
            <v>606</v>
          </cell>
          <cell r="Z7373" t="str">
            <v>EA</v>
          </cell>
          <cell r="AA7373">
            <v>1</v>
          </cell>
          <cell r="AE7373" t="str">
            <v>STK</v>
          </cell>
          <cell r="AF7373">
            <v>1</v>
          </cell>
          <cell r="AG7373">
            <v>19</v>
          </cell>
          <cell r="AH7373">
            <v>1</v>
          </cell>
          <cell r="AI7373" t="str">
            <v>STK</v>
          </cell>
          <cell r="AJ7373" t="str">
            <v>PEHA Elektro GmbH &amp; Co. KG</v>
          </cell>
          <cell r="AK7373" t="str">
            <v>PEHA Elektro GmbH &amp; Co. KG</v>
          </cell>
        </row>
        <row r="7374">
          <cell r="C7374" t="str">
            <v>D GEH-DECKEL 0400-521</v>
          </cell>
          <cell r="D7374" t="str">
            <v>4851</v>
          </cell>
          <cell r="E7374" t="str">
            <v>15</v>
          </cell>
          <cell r="F7374" t="str">
            <v>1</v>
          </cell>
          <cell r="G7374" t="str">
            <v>01</v>
          </cell>
          <cell r="H7374" t="str">
            <v>01</v>
          </cell>
          <cell r="I7374" t="str">
            <v>1</v>
          </cell>
          <cell r="J7374">
            <v>1</v>
          </cell>
          <cell r="K7374">
            <v>5.0000000000000001E-3</v>
          </cell>
          <cell r="L7374">
            <v>5.0000000000000001E-3</v>
          </cell>
          <cell r="M7374" t="str">
            <v>KG</v>
          </cell>
          <cell r="N7374">
            <v>0</v>
          </cell>
          <cell r="P7374" t="str">
            <v>223261224628362000</v>
          </cell>
          <cell r="Q7374" t="str">
            <v>4010105742657</v>
          </cell>
          <cell r="R7374" t="str">
            <v>4</v>
          </cell>
          <cell r="S7374" t="str">
            <v>223</v>
          </cell>
          <cell r="T7374" t="str">
            <v>01</v>
          </cell>
          <cell r="V7374" t="str">
            <v>39269097</v>
          </cell>
          <cell r="W7374" t="str">
            <v>DE</v>
          </cell>
          <cell r="X7374" t="str">
            <v>W</v>
          </cell>
          <cell r="Y7374" t="str">
            <v>606</v>
          </cell>
          <cell r="Z7374" t="str">
            <v>EA</v>
          </cell>
          <cell r="AA7374">
            <v>1</v>
          </cell>
          <cell r="AB7374" t="str">
            <v>70 X 40  X 10</v>
          </cell>
          <cell r="AE7374" t="str">
            <v>STK</v>
          </cell>
          <cell r="AF7374">
            <v>1</v>
          </cell>
          <cell r="AG7374">
            <v>19</v>
          </cell>
          <cell r="AH7374">
            <v>1</v>
          </cell>
          <cell r="AI7374" t="str">
            <v>STK</v>
          </cell>
          <cell r="AJ7374" t="str">
            <v>PEHA Elektro GmbH &amp; Co. KG</v>
          </cell>
          <cell r="AK7374" t="str">
            <v>PEHA Elektro GmbH &amp; Co. KG</v>
          </cell>
        </row>
        <row r="7375">
          <cell r="C7375" t="str">
            <v>D 600 MJ10</v>
          </cell>
          <cell r="D7375" t="str">
            <v>4851</v>
          </cell>
          <cell r="E7375" t="str">
            <v>15</v>
          </cell>
          <cell r="F7375" t="str">
            <v>1</v>
          </cell>
          <cell r="G7375" t="str">
            <v>01</v>
          </cell>
          <cell r="H7375" t="str">
            <v>01</v>
          </cell>
          <cell r="I7375" t="str">
            <v>1</v>
          </cell>
          <cell r="J7375">
            <v>1</v>
          </cell>
          <cell r="K7375">
            <v>0.02</v>
          </cell>
          <cell r="L7375">
            <v>0.02</v>
          </cell>
          <cell r="M7375" t="str">
            <v>KG</v>
          </cell>
          <cell r="N7375">
            <v>0</v>
          </cell>
          <cell r="P7375" t="str">
            <v>22326122472F282A72</v>
          </cell>
          <cell r="Q7375" t="str">
            <v>4010105742718</v>
          </cell>
          <cell r="R7375" t="str">
            <v>4</v>
          </cell>
          <cell r="S7375" t="str">
            <v>223</v>
          </cell>
          <cell r="T7375" t="str">
            <v>01</v>
          </cell>
          <cell r="V7375" t="str">
            <v>85389099</v>
          </cell>
          <cell r="W7375" t="str">
            <v>HU</v>
          </cell>
          <cell r="X7375" t="str">
            <v>W</v>
          </cell>
          <cell r="Y7375" t="str">
            <v>606</v>
          </cell>
          <cell r="Z7375" t="str">
            <v>EA</v>
          </cell>
          <cell r="AA7375">
            <v>1</v>
          </cell>
          <cell r="AB7375" t="str">
            <v>70 X 70 X 5</v>
          </cell>
          <cell r="AE7375" t="str">
            <v>STK</v>
          </cell>
          <cell r="AF7375">
            <v>1</v>
          </cell>
          <cell r="AG7375">
            <v>19</v>
          </cell>
          <cell r="AH7375">
            <v>1</v>
          </cell>
          <cell r="AI7375" t="str">
            <v>STK</v>
          </cell>
          <cell r="AJ7375" t="str">
            <v>PEHA Elektro GmbH &amp; Co. KG</v>
          </cell>
          <cell r="AK7375" t="str">
            <v>PEHA Elektro GmbH &amp; Co. KG</v>
          </cell>
        </row>
        <row r="7376">
          <cell r="C7376" t="str">
            <v>D GEH 84 MJ/USB</v>
          </cell>
          <cell r="D7376" t="str">
            <v>4851</v>
          </cell>
          <cell r="E7376" t="str">
            <v>15</v>
          </cell>
          <cell r="F7376" t="str">
            <v>1</v>
          </cell>
          <cell r="G7376" t="str">
            <v>04</v>
          </cell>
          <cell r="H7376" t="str">
            <v>02</v>
          </cell>
          <cell r="I7376" t="str">
            <v>2</v>
          </cell>
          <cell r="J7376">
            <v>1</v>
          </cell>
          <cell r="K7376">
            <v>0.02</v>
          </cell>
          <cell r="L7376">
            <v>0.02</v>
          </cell>
          <cell r="M7376" t="str">
            <v>KG</v>
          </cell>
          <cell r="N7376">
            <v>0</v>
          </cell>
          <cell r="P7376" t="str">
            <v>223261224628362000</v>
          </cell>
          <cell r="Q7376" t="str">
            <v>4010105742817</v>
          </cell>
          <cell r="R7376" t="str">
            <v>4</v>
          </cell>
          <cell r="S7376" t="str">
            <v>223</v>
          </cell>
          <cell r="T7376" t="str">
            <v>01</v>
          </cell>
          <cell r="V7376" t="str">
            <v>39269097</v>
          </cell>
          <cell r="W7376" t="str">
            <v>DE</v>
          </cell>
          <cell r="X7376" t="str">
            <v>C</v>
          </cell>
          <cell r="Y7376" t="str">
            <v>606</v>
          </cell>
          <cell r="Z7376" t="str">
            <v>EA</v>
          </cell>
          <cell r="AA7376">
            <v>1</v>
          </cell>
          <cell r="AE7376" t="str">
            <v>STK</v>
          </cell>
          <cell r="AF7376">
            <v>1</v>
          </cell>
          <cell r="AG7376">
            <v>19</v>
          </cell>
          <cell r="AH7376">
            <v>1</v>
          </cell>
          <cell r="AI7376" t="str">
            <v>STK</v>
          </cell>
          <cell r="AJ7376" t="str">
            <v>PEHA Elektro GmbH &amp; Co. KG</v>
          </cell>
          <cell r="AK7376" t="str">
            <v>PEHA Elektro GmbH &amp; Co. KG</v>
          </cell>
        </row>
        <row r="7377">
          <cell r="C7377" t="str">
            <v>D TRAGPL. 677 US</v>
          </cell>
          <cell r="D7377" t="str">
            <v>4851</v>
          </cell>
          <cell r="E7377" t="str">
            <v>15</v>
          </cell>
          <cell r="F7377" t="str">
            <v>1</v>
          </cell>
          <cell r="G7377" t="str">
            <v>01</v>
          </cell>
          <cell r="H7377" t="str">
            <v>01</v>
          </cell>
          <cell r="I7377" t="str">
            <v>1</v>
          </cell>
          <cell r="J7377">
            <v>1</v>
          </cell>
          <cell r="K7377">
            <v>0.02</v>
          </cell>
          <cell r="L7377">
            <v>0.02</v>
          </cell>
          <cell r="M7377" t="str">
            <v>KG</v>
          </cell>
          <cell r="N7377">
            <v>0</v>
          </cell>
          <cell r="P7377" t="str">
            <v>223261224728552C29</v>
          </cell>
          <cell r="Q7377" t="str">
            <v>4010105742916</v>
          </cell>
          <cell r="R7377" t="str">
            <v>4</v>
          </cell>
          <cell r="S7377" t="str">
            <v>223</v>
          </cell>
          <cell r="T7377" t="str">
            <v>01</v>
          </cell>
          <cell r="V7377" t="str">
            <v>74099000</v>
          </cell>
          <cell r="W7377" t="str">
            <v>DE</v>
          </cell>
          <cell r="X7377" t="str">
            <v>W</v>
          </cell>
          <cell r="Y7377" t="str">
            <v>606</v>
          </cell>
          <cell r="Z7377" t="str">
            <v>EA</v>
          </cell>
          <cell r="AA7377">
            <v>1</v>
          </cell>
          <cell r="AB7377" t="str">
            <v>70 X 70 X 10</v>
          </cell>
          <cell r="AE7377" t="str">
            <v>STK</v>
          </cell>
          <cell r="AF7377">
            <v>1</v>
          </cell>
          <cell r="AG7377">
            <v>19</v>
          </cell>
          <cell r="AH7377">
            <v>1</v>
          </cell>
          <cell r="AI7377" t="str">
            <v>STK</v>
          </cell>
          <cell r="AJ7377" t="str">
            <v>PEHA Elektro GmbH &amp; Co. KG</v>
          </cell>
          <cell r="AK7377" t="str">
            <v>PEHA Elektro GmbH &amp; Co. KG</v>
          </cell>
        </row>
        <row r="7378">
          <cell r="C7378" t="str">
            <v>D 600 MJ11</v>
          </cell>
          <cell r="D7378" t="str">
            <v>4851</v>
          </cell>
          <cell r="E7378" t="str">
            <v>15</v>
          </cell>
          <cell r="F7378" t="str">
            <v>1</v>
          </cell>
          <cell r="G7378" t="str">
            <v>01</v>
          </cell>
          <cell r="H7378" t="str">
            <v>01</v>
          </cell>
          <cell r="I7378" t="str">
            <v>1</v>
          </cell>
          <cell r="J7378">
            <v>1</v>
          </cell>
          <cell r="K7378">
            <v>2.9000000000000001E-2</v>
          </cell>
          <cell r="L7378">
            <v>2.9000000000000001E-2</v>
          </cell>
          <cell r="M7378" t="str">
            <v>KG</v>
          </cell>
          <cell r="N7378">
            <v>0</v>
          </cell>
          <cell r="P7378" t="str">
            <v>22326122472F282A72</v>
          </cell>
          <cell r="Q7378" t="str">
            <v>4010105743111</v>
          </cell>
          <cell r="R7378" t="str">
            <v>4</v>
          </cell>
          <cell r="S7378" t="str">
            <v>223</v>
          </cell>
          <cell r="T7378" t="str">
            <v>01</v>
          </cell>
          <cell r="V7378" t="str">
            <v>85389099</v>
          </cell>
          <cell r="W7378" t="str">
            <v>HU</v>
          </cell>
          <cell r="X7378" t="str">
            <v>C</v>
          </cell>
          <cell r="Y7378" t="str">
            <v>606</v>
          </cell>
          <cell r="Z7378" t="str">
            <v>EA</v>
          </cell>
          <cell r="AA7378">
            <v>1</v>
          </cell>
          <cell r="AB7378" t="str">
            <v>10 X 70  X 70</v>
          </cell>
          <cell r="AE7378" t="str">
            <v>STK</v>
          </cell>
          <cell r="AF7378">
            <v>1</v>
          </cell>
          <cell r="AG7378">
            <v>19</v>
          </cell>
          <cell r="AH7378">
            <v>1</v>
          </cell>
          <cell r="AI7378" t="str">
            <v>STK</v>
          </cell>
          <cell r="AJ7378" t="str">
            <v>PEHA Elektro GmbH &amp; Co. KG</v>
          </cell>
          <cell r="AK7378" t="str">
            <v>PEHA Elektro GmbH &amp; Co. KG</v>
          </cell>
        </row>
        <row r="7379">
          <cell r="C7379" t="str">
            <v>D 600 MJ12</v>
          </cell>
          <cell r="D7379" t="str">
            <v>4851</v>
          </cell>
          <cell r="E7379" t="str">
            <v>15</v>
          </cell>
          <cell r="F7379" t="str">
            <v>1</v>
          </cell>
          <cell r="G7379" t="str">
            <v>01</v>
          </cell>
          <cell r="H7379" t="str">
            <v>01</v>
          </cell>
          <cell r="I7379" t="str">
            <v>1</v>
          </cell>
          <cell r="J7379">
            <v>1</v>
          </cell>
          <cell r="K7379">
            <v>2.8000000000000001E-2</v>
          </cell>
          <cell r="L7379">
            <v>2.8000000000000001E-2</v>
          </cell>
          <cell r="M7379" t="str">
            <v>KG</v>
          </cell>
          <cell r="N7379">
            <v>0</v>
          </cell>
          <cell r="P7379" t="str">
            <v>22326122472F282A72</v>
          </cell>
          <cell r="Q7379" t="str">
            <v>4010105743210</v>
          </cell>
          <cell r="R7379" t="str">
            <v>4</v>
          </cell>
          <cell r="S7379" t="str">
            <v>223</v>
          </cell>
          <cell r="T7379" t="str">
            <v>01</v>
          </cell>
          <cell r="V7379" t="str">
            <v>85389099</v>
          </cell>
          <cell r="W7379" t="str">
            <v>DE</v>
          </cell>
          <cell r="X7379" t="str">
            <v>W</v>
          </cell>
          <cell r="Y7379" t="str">
            <v>606</v>
          </cell>
          <cell r="Z7379" t="str">
            <v>EA</v>
          </cell>
          <cell r="AA7379">
            <v>1</v>
          </cell>
          <cell r="AB7379" t="str">
            <v>11 X 70  X 70</v>
          </cell>
          <cell r="AE7379" t="str">
            <v>STK</v>
          </cell>
          <cell r="AF7379">
            <v>1</v>
          </cell>
          <cell r="AG7379">
            <v>19</v>
          </cell>
          <cell r="AH7379">
            <v>1</v>
          </cell>
          <cell r="AI7379" t="str">
            <v>STK</v>
          </cell>
          <cell r="AJ7379" t="str">
            <v>PEHA Elektro GmbH &amp; Co. KG</v>
          </cell>
          <cell r="AK7379" t="str">
            <v>PEHA Elektro GmbH &amp; Co. KG</v>
          </cell>
        </row>
        <row r="7380">
          <cell r="C7380" t="str">
            <v>D TRAGPL. DIMMER ALU PE</v>
          </cell>
          <cell r="D7380" t="str">
            <v>4851</v>
          </cell>
          <cell r="E7380" t="str">
            <v>15</v>
          </cell>
          <cell r="F7380" t="str">
            <v>1</v>
          </cell>
          <cell r="G7380" t="str">
            <v>02</v>
          </cell>
          <cell r="H7380" t="str">
            <v>02</v>
          </cell>
          <cell r="I7380" t="str">
            <v>2</v>
          </cell>
          <cell r="J7380">
            <v>1</v>
          </cell>
          <cell r="K7380">
            <v>2.8000000000000001E-2</v>
          </cell>
          <cell r="L7380">
            <v>2.8000000000000001E-2</v>
          </cell>
          <cell r="M7380" t="str">
            <v>KG</v>
          </cell>
          <cell r="N7380">
            <v>0</v>
          </cell>
          <cell r="P7380" t="str">
            <v>223261224728552C29</v>
          </cell>
          <cell r="Q7380" t="str">
            <v>4010105743319</v>
          </cell>
          <cell r="R7380" t="str">
            <v>4</v>
          </cell>
          <cell r="S7380" t="str">
            <v>223</v>
          </cell>
          <cell r="T7380" t="str">
            <v>01</v>
          </cell>
          <cell r="V7380" t="str">
            <v>76069200</v>
          </cell>
          <cell r="W7380" t="str">
            <v>DE</v>
          </cell>
          <cell r="X7380" t="str">
            <v>C</v>
          </cell>
          <cell r="Y7380" t="str">
            <v>606</v>
          </cell>
          <cell r="Z7380" t="str">
            <v>EA</v>
          </cell>
          <cell r="AA7380">
            <v>1</v>
          </cell>
          <cell r="AE7380" t="str">
            <v>STK</v>
          </cell>
          <cell r="AF7380">
            <v>1</v>
          </cell>
          <cell r="AG7380">
            <v>19</v>
          </cell>
          <cell r="AH7380">
            <v>1</v>
          </cell>
          <cell r="AI7380" t="str">
            <v>STK</v>
          </cell>
          <cell r="AJ7380" t="str">
            <v>PEHA Elektro GmbH &amp; Co. KG</v>
          </cell>
          <cell r="AK7380" t="str">
            <v>PEHA Elektro GmbH &amp; Co. KG</v>
          </cell>
        </row>
        <row r="7381">
          <cell r="C7381" t="str">
            <v>D TRAGPL.DIMMER KUPFER PE</v>
          </cell>
          <cell r="D7381" t="str">
            <v>4851</v>
          </cell>
          <cell r="E7381" t="str">
            <v>15</v>
          </cell>
          <cell r="F7381" t="str">
            <v>1</v>
          </cell>
          <cell r="G7381" t="str">
            <v>02</v>
          </cell>
          <cell r="H7381" t="str">
            <v>02</v>
          </cell>
          <cell r="I7381" t="str">
            <v>2</v>
          </cell>
          <cell r="J7381">
            <v>1</v>
          </cell>
          <cell r="K7381">
            <v>2.8000000000000001E-2</v>
          </cell>
          <cell r="L7381">
            <v>2.8000000000000001E-2</v>
          </cell>
          <cell r="M7381" t="str">
            <v>KG</v>
          </cell>
          <cell r="N7381">
            <v>0</v>
          </cell>
          <cell r="P7381" t="str">
            <v>223261224728552C29</v>
          </cell>
          <cell r="Q7381" t="str">
            <v>4010105743418</v>
          </cell>
          <cell r="R7381" t="str">
            <v>4</v>
          </cell>
          <cell r="S7381" t="str">
            <v>223</v>
          </cell>
          <cell r="T7381" t="str">
            <v>01</v>
          </cell>
          <cell r="V7381" t="str">
            <v>76069200</v>
          </cell>
          <cell r="W7381" t="str">
            <v>DE</v>
          </cell>
          <cell r="X7381" t="str">
            <v>C</v>
          </cell>
          <cell r="Y7381" t="str">
            <v>606</v>
          </cell>
          <cell r="Z7381" t="str">
            <v>EA</v>
          </cell>
          <cell r="AA7381">
            <v>1</v>
          </cell>
          <cell r="AE7381" t="str">
            <v>STK</v>
          </cell>
          <cell r="AF7381">
            <v>1</v>
          </cell>
          <cell r="AG7381">
            <v>19</v>
          </cell>
          <cell r="AH7381">
            <v>1</v>
          </cell>
          <cell r="AI7381" t="str">
            <v>STK</v>
          </cell>
          <cell r="AJ7381" t="str">
            <v>PEHA Elektro GmbH &amp; Co. KG</v>
          </cell>
          <cell r="AK7381" t="str">
            <v>PEHA Elektro GmbH &amp; Co. KG</v>
          </cell>
        </row>
        <row r="7382">
          <cell r="C7382" t="str">
            <v>D 600 MJ13</v>
          </cell>
          <cell r="D7382" t="str">
            <v>4851</v>
          </cell>
          <cell r="E7382" t="str">
            <v>15</v>
          </cell>
          <cell r="F7382" t="str">
            <v>1</v>
          </cell>
          <cell r="G7382" t="str">
            <v>04</v>
          </cell>
          <cell r="H7382" t="str">
            <v>03</v>
          </cell>
          <cell r="I7382" t="str">
            <v>4</v>
          </cell>
          <cell r="J7382">
            <v>1</v>
          </cell>
          <cell r="K7382">
            <v>2.8000000000000001E-2</v>
          </cell>
          <cell r="L7382">
            <v>2.8000000000000001E-2</v>
          </cell>
          <cell r="M7382" t="str">
            <v>KG</v>
          </cell>
          <cell r="N7382">
            <v>0</v>
          </cell>
          <cell r="P7382" t="str">
            <v>22326122472F282A72</v>
          </cell>
          <cell r="Q7382" t="str">
            <v>4010105743463</v>
          </cell>
          <cell r="R7382" t="str">
            <v>3</v>
          </cell>
          <cell r="S7382" t="str">
            <v>223</v>
          </cell>
          <cell r="T7382" t="str">
            <v>01</v>
          </cell>
          <cell r="V7382" t="str">
            <v>85389099</v>
          </cell>
          <cell r="W7382" t="str">
            <v>DE</v>
          </cell>
          <cell r="X7382" t="str">
            <v>C</v>
          </cell>
          <cell r="Y7382" t="str">
            <v>992</v>
          </cell>
          <cell r="Z7382" t="str">
            <v>EA</v>
          </cell>
          <cell r="AA7382">
            <v>1</v>
          </cell>
          <cell r="AE7382" t="str">
            <v>STK</v>
          </cell>
          <cell r="AF7382">
            <v>1</v>
          </cell>
          <cell r="AG7382">
            <v>19</v>
          </cell>
          <cell r="AH7382">
            <v>1</v>
          </cell>
          <cell r="AI7382" t="str">
            <v>STK</v>
          </cell>
          <cell r="AJ7382" t="str">
            <v>PEHA Elektro GmbH &amp; Co. KG</v>
          </cell>
          <cell r="AK7382" t="str">
            <v>PEHA Elektro GmbH &amp; Co. KG</v>
          </cell>
        </row>
        <row r="7383">
          <cell r="C7383" t="str">
            <v>D RAHMEN 02 SPEGA</v>
          </cell>
          <cell r="D7383" t="str">
            <v>4851</v>
          </cell>
          <cell r="E7383" t="str">
            <v>15</v>
          </cell>
          <cell r="F7383" t="str">
            <v>1</v>
          </cell>
          <cell r="G7383" t="str">
            <v>01</v>
          </cell>
          <cell r="H7383" t="str">
            <v>01</v>
          </cell>
          <cell r="I7383" t="str">
            <v>1</v>
          </cell>
          <cell r="J7383">
            <v>1</v>
          </cell>
          <cell r="K7383">
            <v>2.8000000000000001E-2</v>
          </cell>
          <cell r="L7383">
            <v>2.8000000000000001E-2</v>
          </cell>
          <cell r="M7383" t="str">
            <v>KG</v>
          </cell>
          <cell r="N7383">
            <v>0</v>
          </cell>
          <cell r="P7383" t="str">
            <v>22326122472F382U40</v>
          </cell>
          <cell r="Q7383" t="str">
            <v>4010105743517</v>
          </cell>
          <cell r="R7383" t="str">
            <v>4</v>
          </cell>
          <cell r="S7383" t="str">
            <v>223</v>
          </cell>
          <cell r="T7383" t="str">
            <v>01</v>
          </cell>
          <cell r="V7383" t="str">
            <v>39269097</v>
          </cell>
          <cell r="W7383" t="str">
            <v>DE</v>
          </cell>
          <cell r="X7383" t="str">
            <v>C</v>
          </cell>
          <cell r="Y7383" t="str">
            <v>606</v>
          </cell>
          <cell r="Z7383" t="str">
            <v>EA</v>
          </cell>
          <cell r="AA7383">
            <v>1</v>
          </cell>
          <cell r="AB7383" t="str">
            <v>198 X 112 X 102</v>
          </cell>
          <cell r="AE7383" t="str">
            <v>STK</v>
          </cell>
          <cell r="AF7383">
            <v>1</v>
          </cell>
          <cell r="AG7383">
            <v>19</v>
          </cell>
          <cell r="AH7383">
            <v>1</v>
          </cell>
          <cell r="AI7383" t="str">
            <v>STK</v>
          </cell>
          <cell r="AJ7383" t="str">
            <v>PEHA Elektro GmbH &amp; Co. KG</v>
          </cell>
          <cell r="AK7383" t="str">
            <v>PEHA Elektro GmbH &amp; Co. KG</v>
          </cell>
        </row>
        <row r="7384">
          <cell r="C7384" t="str">
            <v>D RAHMEN 70 SPEGA</v>
          </cell>
          <cell r="D7384" t="str">
            <v>4851</v>
          </cell>
          <cell r="E7384" t="str">
            <v>15</v>
          </cell>
          <cell r="F7384" t="str">
            <v>1</v>
          </cell>
          <cell r="G7384" t="str">
            <v>01</v>
          </cell>
          <cell r="H7384" t="str">
            <v>01</v>
          </cell>
          <cell r="I7384" t="str">
            <v>1</v>
          </cell>
          <cell r="J7384">
            <v>1</v>
          </cell>
          <cell r="K7384">
            <v>2.8000000000000001E-2</v>
          </cell>
          <cell r="L7384">
            <v>2.8000000000000001E-2</v>
          </cell>
          <cell r="M7384" t="str">
            <v>KG</v>
          </cell>
          <cell r="N7384">
            <v>0</v>
          </cell>
          <cell r="P7384" t="str">
            <v>22326122472F382U40</v>
          </cell>
          <cell r="Q7384" t="str">
            <v>4010105743531</v>
          </cell>
          <cell r="R7384" t="str">
            <v>4</v>
          </cell>
          <cell r="S7384" t="str">
            <v>223</v>
          </cell>
          <cell r="T7384" t="str">
            <v>01</v>
          </cell>
          <cell r="V7384" t="str">
            <v>39269097</v>
          </cell>
          <cell r="W7384" t="str">
            <v>DE</v>
          </cell>
          <cell r="X7384" t="str">
            <v>C</v>
          </cell>
          <cell r="Y7384" t="str">
            <v>606</v>
          </cell>
          <cell r="Z7384" t="str">
            <v>EA</v>
          </cell>
          <cell r="AA7384">
            <v>1</v>
          </cell>
          <cell r="AB7384" t="str">
            <v>198 X 112 X 102</v>
          </cell>
          <cell r="AE7384" t="str">
            <v>STK</v>
          </cell>
          <cell r="AF7384">
            <v>1</v>
          </cell>
          <cell r="AG7384">
            <v>19</v>
          </cell>
          <cell r="AH7384">
            <v>1</v>
          </cell>
          <cell r="AI7384" t="str">
            <v>STK</v>
          </cell>
          <cell r="AJ7384" t="str">
            <v>PEHA Elektro GmbH &amp; Co. KG</v>
          </cell>
          <cell r="AK7384" t="str">
            <v>PEHA Elektro GmbH &amp; Co. KG</v>
          </cell>
        </row>
        <row r="7385">
          <cell r="C7385" t="str">
            <v>D ISOLIERTRÄGER MJ4</v>
          </cell>
          <cell r="D7385" t="str">
            <v>4851</v>
          </cell>
          <cell r="E7385" t="str">
            <v>15</v>
          </cell>
          <cell r="F7385" t="str">
            <v>1</v>
          </cell>
          <cell r="G7385" t="str">
            <v>01</v>
          </cell>
          <cell r="H7385" t="str">
            <v>01</v>
          </cell>
          <cell r="I7385" t="str">
            <v>1</v>
          </cell>
          <cell r="J7385">
            <v>1</v>
          </cell>
          <cell r="K7385">
            <v>5.0000000000000001E-3</v>
          </cell>
          <cell r="L7385">
            <v>5.0000000000000001E-3</v>
          </cell>
          <cell r="M7385" t="str">
            <v>KG</v>
          </cell>
          <cell r="N7385">
            <v>0</v>
          </cell>
          <cell r="P7385" t="str">
            <v>22326122472F382U41</v>
          </cell>
          <cell r="Q7385" t="str">
            <v>4010105743616</v>
          </cell>
          <cell r="R7385" t="str">
            <v>4</v>
          </cell>
          <cell r="S7385" t="str">
            <v>223</v>
          </cell>
          <cell r="T7385" t="str">
            <v>01</v>
          </cell>
          <cell r="V7385" t="str">
            <v>39269097</v>
          </cell>
          <cell r="W7385" t="str">
            <v>DE</v>
          </cell>
          <cell r="X7385" t="str">
            <v>C</v>
          </cell>
          <cell r="Y7385" t="str">
            <v>606</v>
          </cell>
          <cell r="Z7385" t="str">
            <v>EA</v>
          </cell>
          <cell r="AA7385">
            <v>1</v>
          </cell>
          <cell r="AB7385" t="str">
            <v>48 X 37  X 10</v>
          </cell>
          <cell r="AE7385" t="str">
            <v>STK</v>
          </cell>
          <cell r="AF7385">
            <v>1</v>
          </cell>
          <cell r="AG7385">
            <v>19</v>
          </cell>
          <cell r="AH7385">
            <v>1</v>
          </cell>
          <cell r="AI7385" t="str">
            <v>STK</v>
          </cell>
          <cell r="AJ7385" t="str">
            <v>PEHA Elektro GmbH &amp; Co. KG</v>
          </cell>
          <cell r="AK7385" t="str">
            <v>PEHA Elektro GmbH &amp; Co. KG</v>
          </cell>
        </row>
        <row r="7386">
          <cell r="C7386" t="str">
            <v>D ISOLIERTRÄGER MJ5</v>
          </cell>
          <cell r="D7386" t="str">
            <v>4851</v>
          </cell>
          <cell r="E7386" t="str">
            <v>15</v>
          </cell>
          <cell r="F7386" t="str">
            <v>1</v>
          </cell>
          <cell r="G7386" t="str">
            <v>01</v>
          </cell>
          <cell r="H7386" t="str">
            <v>01</v>
          </cell>
          <cell r="I7386" t="str">
            <v>1</v>
          </cell>
          <cell r="J7386">
            <v>1</v>
          </cell>
          <cell r="K7386">
            <v>4.0000000000000001E-3</v>
          </cell>
          <cell r="L7386">
            <v>4.0000000000000001E-3</v>
          </cell>
          <cell r="M7386" t="str">
            <v>KG</v>
          </cell>
          <cell r="N7386">
            <v>0</v>
          </cell>
          <cell r="P7386" t="str">
            <v>22326122472F382U41</v>
          </cell>
          <cell r="Q7386" t="str">
            <v>4010105743715</v>
          </cell>
          <cell r="R7386" t="str">
            <v>4</v>
          </cell>
          <cell r="S7386" t="str">
            <v>223</v>
          </cell>
          <cell r="T7386" t="str">
            <v>01</v>
          </cell>
          <cell r="V7386" t="str">
            <v>39269097</v>
          </cell>
          <cell r="W7386" t="str">
            <v>DE</v>
          </cell>
          <cell r="X7386" t="str">
            <v>C</v>
          </cell>
          <cell r="Y7386" t="str">
            <v>606</v>
          </cell>
          <cell r="Z7386" t="str">
            <v>EA</v>
          </cell>
          <cell r="AA7386">
            <v>1</v>
          </cell>
          <cell r="AB7386" t="str">
            <v>48 X 38  X 5</v>
          </cell>
          <cell r="AE7386" t="str">
            <v>STK</v>
          </cell>
          <cell r="AF7386">
            <v>1</v>
          </cell>
          <cell r="AG7386">
            <v>19</v>
          </cell>
          <cell r="AH7386">
            <v>1</v>
          </cell>
          <cell r="AI7386" t="str">
            <v>STK</v>
          </cell>
          <cell r="AJ7386" t="str">
            <v>PEHA Elektro GmbH &amp; Co. KG</v>
          </cell>
          <cell r="AK7386" t="str">
            <v>PEHA Elektro GmbH &amp; Co. KG</v>
          </cell>
        </row>
        <row r="7387">
          <cell r="C7387" t="str">
            <v>D 80.610 KTH W</v>
          </cell>
          <cell r="D7387" t="str">
            <v>4851</v>
          </cell>
          <cell r="E7387" t="str">
            <v>15</v>
          </cell>
          <cell r="F7387" t="str">
            <v>1</v>
          </cell>
          <cell r="G7387" t="str">
            <v>10</v>
          </cell>
          <cell r="H7387" t="str">
            <v>10</v>
          </cell>
          <cell r="I7387" t="str">
            <v>2</v>
          </cell>
          <cell r="J7387">
            <v>1</v>
          </cell>
          <cell r="K7387">
            <v>4.0000000000000001E-3</v>
          </cell>
          <cell r="L7387">
            <v>4.0000000000000001E-3</v>
          </cell>
          <cell r="M7387" t="str">
            <v>KG</v>
          </cell>
          <cell r="N7387">
            <v>0</v>
          </cell>
          <cell r="P7387" t="str">
            <v>22326122472F382P23</v>
          </cell>
          <cell r="Q7387" t="str">
            <v>4010105743814</v>
          </cell>
          <cell r="R7387" t="str">
            <v>4</v>
          </cell>
          <cell r="S7387" t="str">
            <v>223</v>
          </cell>
          <cell r="T7387" t="str">
            <v>01</v>
          </cell>
          <cell r="V7387" t="str">
            <v>85389099</v>
          </cell>
          <cell r="W7387" t="str">
            <v>DE</v>
          </cell>
          <cell r="X7387" t="str">
            <v>C</v>
          </cell>
          <cell r="Y7387" t="str">
            <v>606</v>
          </cell>
          <cell r="Z7387" t="str">
            <v>EA</v>
          </cell>
          <cell r="AA7387">
            <v>1</v>
          </cell>
          <cell r="AE7387" t="str">
            <v>STK</v>
          </cell>
          <cell r="AF7387">
            <v>1</v>
          </cell>
          <cell r="AG7387">
            <v>19</v>
          </cell>
          <cell r="AH7387">
            <v>1</v>
          </cell>
          <cell r="AI7387" t="str">
            <v>STK</v>
          </cell>
          <cell r="AJ7387" t="str">
            <v>PEHA Elektro GmbH &amp; Co. KG</v>
          </cell>
          <cell r="AK7387" t="str">
            <v>PEHA Elektro GmbH &amp; Co. KG</v>
          </cell>
        </row>
        <row r="7388">
          <cell r="C7388" t="str">
            <v>D GEHÄUSE-OT 950 AM</v>
          </cell>
          <cell r="D7388" t="str">
            <v>4851</v>
          </cell>
          <cell r="E7388" t="str">
            <v>15</v>
          </cell>
          <cell r="F7388" t="str">
            <v>1</v>
          </cell>
          <cell r="G7388" t="str">
            <v>10</v>
          </cell>
          <cell r="H7388" t="str">
            <v>10</v>
          </cell>
          <cell r="I7388" t="str">
            <v>2</v>
          </cell>
          <cell r="J7388">
            <v>1</v>
          </cell>
          <cell r="K7388">
            <v>4.0000000000000001E-3</v>
          </cell>
          <cell r="L7388">
            <v>4.0000000000000001E-3</v>
          </cell>
          <cell r="M7388" t="str">
            <v>KG</v>
          </cell>
          <cell r="N7388">
            <v>0</v>
          </cell>
          <cell r="P7388" t="str">
            <v>22325323242F262V03</v>
          </cell>
          <cell r="Q7388" t="str">
            <v>4010105744019</v>
          </cell>
          <cell r="R7388" t="str">
            <v>4</v>
          </cell>
          <cell r="S7388" t="str">
            <v>225</v>
          </cell>
          <cell r="T7388" t="str">
            <v>01</v>
          </cell>
          <cell r="V7388" t="str">
            <v>85389099</v>
          </cell>
          <cell r="W7388" t="str">
            <v>DE</v>
          </cell>
          <cell r="X7388" t="str">
            <v>C</v>
          </cell>
          <cell r="Y7388" t="str">
            <v>607</v>
          </cell>
          <cell r="Z7388" t="str">
            <v>EA</v>
          </cell>
          <cell r="AA7388">
            <v>1</v>
          </cell>
          <cell r="AE7388" t="str">
            <v>STK</v>
          </cell>
          <cell r="AF7388">
            <v>1</v>
          </cell>
          <cell r="AG7388">
            <v>19</v>
          </cell>
          <cell r="AH7388">
            <v>1</v>
          </cell>
          <cell r="AI7388" t="str">
            <v>STK</v>
          </cell>
          <cell r="AJ7388" t="str">
            <v>PEHA Elektro GmbH &amp; Co. KG</v>
          </cell>
          <cell r="AK7388" t="str">
            <v>PEHA Elektro GmbH &amp; Co. KG</v>
          </cell>
        </row>
        <row r="7389">
          <cell r="C7389" t="str">
            <v>D GEHÄUSE-OT 950 JRM</v>
          </cell>
          <cell r="D7389" t="str">
            <v>4851</v>
          </cell>
          <cell r="E7389" t="str">
            <v>15</v>
          </cell>
          <cell r="F7389" t="str">
            <v>1</v>
          </cell>
          <cell r="G7389" t="str">
            <v>01</v>
          </cell>
          <cell r="H7389" t="str">
            <v>01</v>
          </cell>
          <cell r="I7389" t="str">
            <v>1</v>
          </cell>
          <cell r="J7389">
            <v>1</v>
          </cell>
          <cell r="K7389">
            <v>0.08</v>
          </cell>
          <cell r="L7389">
            <v>0.08</v>
          </cell>
          <cell r="M7389" t="str">
            <v>KG</v>
          </cell>
          <cell r="N7389">
            <v>0</v>
          </cell>
          <cell r="P7389" t="str">
            <v>22325323242F262V03</v>
          </cell>
          <cell r="Q7389" t="str">
            <v>4010105744118</v>
          </cell>
          <cell r="R7389" t="str">
            <v>4</v>
          </cell>
          <cell r="S7389" t="str">
            <v>225</v>
          </cell>
          <cell r="T7389" t="str">
            <v>01</v>
          </cell>
          <cell r="V7389" t="str">
            <v>85389099</v>
          </cell>
          <cell r="W7389" t="str">
            <v>DE</v>
          </cell>
          <cell r="X7389" t="str">
            <v>W</v>
          </cell>
          <cell r="Y7389" t="str">
            <v>607</v>
          </cell>
          <cell r="Z7389" t="str">
            <v>EA</v>
          </cell>
          <cell r="AA7389">
            <v>1</v>
          </cell>
          <cell r="AB7389" t="str">
            <v>215 X 90 X 47</v>
          </cell>
          <cell r="AE7389" t="str">
            <v>STK</v>
          </cell>
          <cell r="AF7389">
            <v>1</v>
          </cell>
          <cell r="AG7389">
            <v>19</v>
          </cell>
          <cell r="AH7389">
            <v>1</v>
          </cell>
          <cell r="AI7389" t="str">
            <v>STK</v>
          </cell>
          <cell r="AJ7389" t="str">
            <v>PEHA Elektro GmbH &amp; Co. KG</v>
          </cell>
          <cell r="AK7389" t="str">
            <v>PEHA Elektro GmbH &amp; Co. KG</v>
          </cell>
        </row>
        <row r="7390">
          <cell r="C7390" t="str">
            <v>D GEHÄUSE-UT 950</v>
          </cell>
          <cell r="D7390" t="str">
            <v>4851</v>
          </cell>
          <cell r="E7390" t="str">
            <v>15</v>
          </cell>
          <cell r="F7390" t="str">
            <v>1</v>
          </cell>
          <cell r="G7390" t="str">
            <v>01</v>
          </cell>
          <cell r="H7390" t="str">
            <v>01</v>
          </cell>
          <cell r="I7390" t="str">
            <v>1</v>
          </cell>
          <cell r="J7390">
            <v>1</v>
          </cell>
          <cell r="K7390">
            <v>6.9000000000000006E-2</v>
          </cell>
          <cell r="L7390">
            <v>6.9000000000000006E-2</v>
          </cell>
          <cell r="M7390" t="str">
            <v>KG</v>
          </cell>
          <cell r="N7390">
            <v>0</v>
          </cell>
          <cell r="P7390" t="str">
            <v>22325323242F262V03</v>
          </cell>
          <cell r="Q7390" t="str">
            <v>4010105744217</v>
          </cell>
          <cell r="R7390" t="str">
            <v>4</v>
          </cell>
          <cell r="S7390" t="str">
            <v>225</v>
          </cell>
          <cell r="T7390" t="str">
            <v>01</v>
          </cell>
          <cell r="V7390" t="str">
            <v>85389099</v>
          </cell>
          <cell r="W7390" t="str">
            <v>DE</v>
          </cell>
          <cell r="X7390" t="str">
            <v>W</v>
          </cell>
          <cell r="Y7390" t="str">
            <v>607</v>
          </cell>
          <cell r="Z7390" t="str">
            <v>EA</v>
          </cell>
          <cell r="AA7390">
            <v>1</v>
          </cell>
          <cell r="AE7390" t="str">
            <v>STK</v>
          </cell>
          <cell r="AF7390">
            <v>1</v>
          </cell>
          <cell r="AG7390">
            <v>19</v>
          </cell>
          <cell r="AH7390">
            <v>1</v>
          </cell>
          <cell r="AI7390" t="str">
            <v>STK</v>
          </cell>
          <cell r="AJ7390" t="str">
            <v>PEHA Elektro GmbH &amp; Co. KG</v>
          </cell>
          <cell r="AK7390" t="str">
            <v>PEHA Elektro GmbH &amp; Co. KG</v>
          </cell>
        </row>
        <row r="7391">
          <cell r="C7391" t="str">
            <v>D 80.610.02 ACO NA</v>
          </cell>
          <cell r="D7391" t="str">
            <v>4851</v>
          </cell>
          <cell r="E7391" t="str">
            <v>15</v>
          </cell>
          <cell r="F7391" t="str">
            <v>1</v>
          </cell>
          <cell r="G7391" t="str">
            <v>01</v>
          </cell>
          <cell r="H7391" t="str">
            <v>01</v>
          </cell>
          <cell r="I7391" t="str">
            <v>1</v>
          </cell>
          <cell r="J7391">
            <v>1</v>
          </cell>
          <cell r="K7391">
            <v>3.6999999999999998E-2</v>
          </cell>
          <cell r="L7391">
            <v>3.6999999999999998E-2</v>
          </cell>
          <cell r="M7391" t="str">
            <v>KG</v>
          </cell>
          <cell r="N7391">
            <v>0</v>
          </cell>
          <cell r="P7391" t="str">
            <v>22326122472F382P23</v>
          </cell>
          <cell r="Q7391" t="str">
            <v>4010105744316</v>
          </cell>
          <cell r="R7391" t="str">
            <v>4</v>
          </cell>
          <cell r="S7391" t="str">
            <v>223</v>
          </cell>
          <cell r="T7391" t="str">
            <v>01</v>
          </cell>
          <cell r="V7391" t="str">
            <v>85389099</v>
          </cell>
          <cell r="W7391" t="str">
            <v>DE</v>
          </cell>
          <cell r="X7391" t="str">
            <v>C</v>
          </cell>
          <cell r="Y7391" t="str">
            <v>606</v>
          </cell>
          <cell r="Z7391" t="str">
            <v>EA</v>
          </cell>
          <cell r="AA7391">
            <v>1</v>
          </cell>
          <cell r="AB7391" t="str">
            <v>193 X 090 X 090</v>
          </cell>
          <cell r="AE7391" t="str">
            <v>STK</v>
          </cell>
          <cell r="AF7391">
            <v>1</v>
          </cell>
          <cell r="AG7391">
            <v>19</v>
          </cell>
          <cell r="AH7391">
            <v>1</v>
          </cell>
          <cell r="AI7391" t="str">
            <v>STK</v>
          </cell>
          <cell r="AJ7391" t="str">
            <v>PEHA Elektro GmbH &amp; Co. KG</v>
          </cell>
          <cell r="AK7391" t="str">
            <v>PEHA Elektro GmbH &amp; Co. KG</v>
          </cell>
        </row>
        <row r="7392">
          <cell r="C7392" t="str">
            <v>D TRAGPLATTE MJ1/MERTEN</v>
          </cell>
          <cell r="D7392" t="str">
            <v>4851</v>
          </cell>
          <cell r="E7392" t="str">
            <v>15</v>
          </cell>
          <cell r="F7392" t="str">
            <v>1</v>
          </cell>
          <cell r="G7392" t="str">
            <v>01</v>
          </cell>
          <cell r="H7392" t="str">
            <v>02</v>
          </cell>
          <cell r="I7392" t="str">
            <v>2</v>
          </cell>
          <cell r="J7392">
            <v>1</v>
          </cell>
          <cell r="K7392">
            <v>3.6999999999999998E-2</v>
          </cell>
          <cell r="L7392">
            <v>3.6999999999999998E-2</v>
          </cell>
          <cell r="M7392" t="str">
            <v>KG</v>
          </cell>
          <cell r="N7392">
            <v>0</v>
          </cell>
          <cell r="P7392" t="str">
            <v>223261224728552C29</v>
          </cell>
          <cell r="Q7392" t="str">
            <v>4010105744415</v>
          </cell>
          <cell r="R7392" t="str">
            <v>4</v>
          </cell>
          <cell r="S7392" t="str">
            <v>223</v>
          </cell>
          <cell r="T7392" t="str">
            <v>01</v>
          </cell>
          <cell r="V7392" t="str">
            <v>74099000</v>
          </cell>
          <cell r="W7392" t="str">
            <v>HU</v>
          </cell>
          <cell r="X7392" t="str">
            <v>C</v>
          </cell>
          <cell r="Y7392" t="str">
            <v>606</v>
          </cell>
          <cell r="Z7392" t="str">
            <v>EA</v>
          </cell>
          <cell r="AA7392">
            <v>500</v>
          </cell>
          <cell r="AE7392" t="str">
            <v>STK</v>
          </cell>
          <cell r="AF7392">
            <v>1</v>
          </cell>
          <cell r="AG7392">
            <v>19</v>
          </cell>
          <cell r="AH7392">
            <v>1</v>
          </cell>
          <cell r="AI7392" t="str">
            <v>STK</v>
          </cell>
          <cell r="AJ7392" t="str">
            <v>PEHA Elektro GmbH &amp; Co. KG</v>
          </cell>
          <cell r="AK7392" t="str">
            <v>PEHA Elektro GmbH &amp; Co. KG</v>
          </cell>
        </row>
        <row r="7393">
          <cell r="C7393" t="str">
            <v>D ISOLIERTRÄGER MJ7</v>
          </cell>
          <cell r="D7393" t="str">
            <v>4851</v>
          </cell>
          <cell r="E7393" t="str">
            <v>15</v>
          </cell>
          <cell r="F7393" t="str">
            <v>1</v>
          </cell>
          <cell r="G7393" t="str">
            <v>01</v>
          </cell>
          <cell r="H7393" t="str">
            <v>01</v>
          </cell>
          <cell r="I7393" t="str">
            <v>1</v>
          </cell>
          <cell r="J7393">
            <v>1</v>
          </cell>
          <cell r="K7393">
            <v>2E-3</v>
          </cell>
          <cell r="L7393">
            <v>2E-3</v>
          </cell>
          <cell r="M7393" t="str">
            <v>KG</v>
          </cell>
          <cell r="N7393">
            <v>0</v>
          </cell>
          <cell r="P7393" t="str">
            <v>22326122472F382U41</v>
          </cell>
          <cell r="Q7393" t="str">
            <v>4010105744514</v>
          </cell>
          <cell r="R7393" t="str">
            <v>4</v>
          </cell>
          <cell r="S7393" t="str">
            <v>223</v>
          </cell>
          <cell r="T7393" t="str">
            <v>01</v>
          </cell>
          <cell r="V7393" t="str">
            <v>39269097</v>
          </cell>
          <cell r="W7393" t="str">
            <v>DE</v>
          </cell>
          <cell r="X7393" t="str">
            <v>C</v>
          </cell>
          <cell r="Y7393" t="str">
            <v>606</v>
          </cell>
          <cell r="Z7393" t="str">
            <v>EA</v>
          </cell>
          <cell r="AA7393">
            <v>1</v>
          </cell>
          <cell r="AB7393" t="str">
            <v>74 X 37  X 8</v>
          </cell>
          <cell r="AE7393" t="str">
            <v>STK</v>
          </cell>
          <cell r="AF7393">
            <v>1</v>
          </cell>
          <cell r="AG7393">
            <v>19</v>
          </cell>
          <cell r="AH7393">
            <v>1</v>
          </cell>
          <cell r="AI7393" t="str">
            <v>STK</v>
          </cell>
          <cell r="AJ7393" t="str">
            <v>PEHA Elektro GmbH &amp; Co. KG</v>
          </cell>
          <cell r="AK7393" t="str">
            <v>PEHA Elektro GmbH &amp; Co. KG</v>
          </cell>
        </row>
        <row r="7394">
          <cell r="C7394" t="str">
            <v>D 600 MJ11/S</v>
          </cell>
          <cell r="D7394" t="str">
            <v>4851</v>
          </cell>
          <cell r="E7394" t="str">
            <v>15</v>
          </cell>
          <cell r="F7394" t="str">
            <v>1</v>
          </cell>
          <cell r="G7394" t="str">
            <v>01</v>
          </cell>
          <cell r="H7394" t="str">
            <v>01</v>
          </cell>
          <cell r="I7394" t="str">
            <v>1</v>
          </cell>
          <cell r="J7394">
            <v>1</v>
          </cell>
          <cell r="K7394">
            <v>2E-3</v>
          </cell>
          <cell r="L7394">
            <v>2E-3</v>
          </cell>
          <cell r="M7394" t="str">
            <v>KG</v>
          </cell>
          <cell r="N7394">
            <v>0</v>
          </cell>
          <cell r="P7394" t="str">
            <v>22326122472F282A72</v>
          </cell>
          <cell r="Q7394" t="str">
            <v>4001869385655</v>
          </cell>
          <cell r="R7394" t="str">
            <v>4</v>
          </cell>
          <cell r="S7394" t="str">
            <v>223</v>
          </cell>
          <cell r="T7394" t="str">
            <v>01</v>
          </cell>
          <cell r="V7394" t="str">
            <v>85389099</v>
          </cell>
          <cell r="W7394" t="str">
            <v>DE</v>
          </cell>
          <cell r="X7394" t="str">
            <v>C</v>
          </cell>
          <cell r="Y7394" t="str">
            <v>606</v>
          </cell>
          <cell r="Z7394" t="str">
            <v>EA</v>
          </cell>
          <cell r="AA7394">
            <v>250</v>
          </cell>
          <cell r="AB7394" t="str">
            <v>132 X 087 X 090</v>
          </cell>
          <cell r="AE7394" t="str">
            <v>STK</v>
          </cell>
          <cell r="AF7394">
            <v>1</v>
          </cell>
          <cell r="AG7394">
            <v>19</v>
          </cell>
          <cell r="AH7394">
            <v>1</v>
          </cell>
          <cell r="AI7394" t="str">
            <v>STK</v>
          </cell>
          <cell r="AJ7394" t="str">
            <v>PEHA Elektro GmbH &amp; Co. KG</v>
          </cell>
          <cell r="AK7394" t="str">
            <v>PEHA Elektro GmbH &amp; Co. KG</v>
          </cell>
        </row>
        <row r="7395">
          <cell r="C7395" t="str">
            <v>D 80.610 ACO NA W</v>
          </cell>
          <cell r="D7395" t="str">
            <v>4851</v>
          </cell>
          <cell r="E7395" t="str">
            <v>15</v>
          </cell>
          <cell r="F7395" t="str">
            <v>1</v>
          </cell>
          <cell r="G7395" t="str">
            <v>01</v>
          </cell>
          <cell r="H7395" t="str">
            <v>01</v>
          </cell>
          <cell r="I7395" t="str">
            <v>1</v>
          </cell>
          <cell r="J7395">
            <v>1</v>
          </cell>
          <cell r="K7395">
            <v>3.4000000000000002E-2</v>
          </cell>
          <cell r="L7395">
            <v>3.3000000000000002E-2</v>
          </cell>
          <cell r="M7395" t="str">
            <v>KG</v>
          </cell>
          <cell r="N7395">
            <v>0</v>
          </cell>
          <cell r="P7395" t="str">
            <v>22326122472F382P23</v>
          </cell>
          <cell r="Q7395" t="str">
            <v>4010105744910</v>
          </cell>
          <cell r="R7395" t="str">
            <v>4</v>
          </cell>
          <cell r="S7395" t="str">
            <v>223</v>
          </cell>
          <cell r="T7395" t="str">
            <v>01</v>
          </cell>
          <cell r="V7395" t="str">
            <v>85389099</v>
          </cell>
          <cell r="W7395" t="str">
            <v>DE</v>
          </cell>
          <cell r="X7395" t="str">
            <v>C</v>
          </cell>
          <cell r="Y7395" t="str">
            <v>606</v>
          </cell>
          <cell r="Z7395" t="str">
            <v>EA</v>
          </cell>
          <cell r="AA7395">
            <v>1</v>
          </cell>
          <cell r="AB7395" t="str">
            <v>70 X 70  X 14</v>
          </cell>
          <cell r="AE7395" t="str">
            <v>STK</v>
          </cell>
          <cell r="AF7395">
            <v>1</v>
          </cell>
          <cell r="AG7395">
            <v>19</v>
          </cell>
          <cell r="AH7395">
            <v>1</v>
          </cell>
          <cell r="AI7395" t="str">
            <v>STK</v>
          </cell>
          <cell r="AJ7395" t="str">
            <v>PEHA Elektro GmbH &amp; Co. KG</v>
          </cell>
          <cell r="AK7395" t="str">
            <v>PEHA Elektro GmbH &amp; Co. KG</v>
          </cell>
        </row>
        <row r="7396">
          <cell r="C7396" t="str">
            <v>D 600 MJ1/S</v>
          </cell>
          <cell r="D7396" t="str">
            <v>4851</v>
          </cell>
          <cell r="E7396" t="str">
            <v>15</v>
          </cell>
          <cell r="F7396" t="str">
            <v>1</v>
          </cell>
          <cell r="G7396" t="str">
            <v>01</v>
          </cell>
          <cell r="H7396" t="str">
            <v>01</v>
          </cell>
          <cell r="I7396" t="str">
            <v>1</v>
          </cell>
          <cell r="J7396">
            <v>1</v>
          </cell>
          <cell r="K7396">
            <v>3.1E-2</v>
          </cell>
          <cell r="L7396">
            <v>3.1E-2</v>
          </cell>
          <cell r="M7396" t="str">
            <v>KG</v>
          </cell>
          <cell r="N7396">
            <v>0</v>
          </cell>
          <cell r="P7396" t="str">
            <v>22326122472F282A72</v>
          </cell>
          <cell r="Q7396" t="str">
            <v>4001869333427</v>
          </cell>
          <cell r="R7396" t="str">
            <v>4</v>
          </cell>
          <cell r="S7396" t="str">
            <v>223</v>
          </cell>
          <cell r="T7396" t="str">
            <v>01</v>
          </cell>
          <cell r="V7396" t="str">
            <v>85389099</v>
          </cell>
          <cell r="W7396" t="str">
            <v>DE</v>
          </cell>
          <cell r="X7396" t="str">
            <v>W</v>
          </cell>
          <cell r="Y7396" t="str">
            <v>606</v>
          </cell>
          <cell r="Z7396" t="str">
            <v>EA</v>
          </cell>
          <cell r="AA7396">
            <v>250</v>
          </cell>
          <cell r="AB7396" t="str">
            <v>132 X 087 X 090</v>
          </cell>
          <cell r="AE7396" t="str">
            <v>STK</v>
          </cell>
          <cell r="AF7396">
            <v>1</v>
          </cell>
          <cell r="AG7396">
            <v>19</v>
          </cell>
          <cell r="AH7396">
            <v>1</v>
          </cell>
          <cell r="AI7396" t="str">
            <v>STK</v>
          </cell>
          <cell r="AJ7396" t="str">
            <v>PEHA Elektro GmbH &amp; Co. KG</v>
          </cell>
          <cell r="AK7396" t="str">
            <v>PEHA Elektro GmbH &amp; Co. KG</v>
          </cell>
        </row>
        <row r="7397">
          <cell r="C7397" t="str">
            <v>D 610.06 MJ2/S</v>
          </cell>
          <cell r="D7397" t="str">
            <v>4851</v>
          </cell>
          <cell r="E7397" t="str">
            <v>15</v>
          </cell>
          <cell r="F7397" t="str">
            <v>2</v>
          </cell>
          <cell r="G7397" t="str">
            <v>02</v>
          </cell>
          <cell r="H7397" t="str">
            <v>02</v>
          </cell>
          <cell r="I7397" t="str">
            <v>2</v>
          </cell>
          <cell r="J7397">
            <v>1</v>
          </cell>
          <cell r="K7397">
            <v>3.1E-2</v>
          </cell>
          <cell r="L7397">
            <v>3.1E-2</v>
          </cell>
          <cell r="M7397" t="str">
            <v>KG</v>
          </cell>
          <cell r="N7397">
            <v>0</v>
          </cell>
          <cell r="P7397" t="str">
            <v>22326122472F382P23</v>
          </cell>
          <cell r="Q7397" t="str">
            <v>4001869333533</v>
          </cell>
          <cell r="R7397" t="str">
            <v>4</v>
          </cell>
          <cell r="S7397" t="str">
            <v>223</v>
          </cell>
          <cell r="T7397" t="str">
            <v>01</v>
          </cell>
          <cell r="V7397" t="str">
            <v>85389099</v>
          </cell>
          <cell r="W7397" t="str">
            <v>DE</v>
          </cell>
          <cell r="X7397" t="str">
            <v>C</v>
          </cell>
          <cell r="Y7397" t="str">
            <v>606</v>
          </cell>
          <cell r="Z7397" t="str">
            <v>EA</v>
          </cell>
          <cell r="AA7397">
            <v>1</v>
          </cell>
          <cell r="AB7397" t="str">
            <v>089 X 089 X 074</v>
          </cell>
          <cell r="AE7397" t="str">
            <v>STK</v>
          </cell>
          <cell r="AF7397">
            <v>1</v>
          </cell>
          <cell r="AG7397">
            <v>19</v>
          </cell>
          <cell r="AH7397">
            <v>1</v>
          </cell>
          <cell r="AI7397" t="str">
            <v>STK</v>
          </cell>
          <cell r="AJ7397" t="str">
            <v>PEHA Elektro GmbH &amp; Co. KG</v>
          </cell>
          <cell r="AK7397" t="str">
            <v>PEHA Elektro GmbH &amp; Co. KG</v>
          </cell>
        </row>
        <row r="7398">
          <cell r="C7398" t="str">
            <v>D 600 MJ3/S</v>
          </cell>
          <cell r="D7398" t="str">
            <v>4851</v>
          </cell>
          <cell r="E7398" t="str">
            <v>15</v>
          </cell>
          <cell r="F7398" t="str">
            <v>1</v>
          </cell>
          <cell r="G7398" t="str">
            <v>01</v>
          </cell>
          <cell r="H7398" t="str">
            <v>01</v>
          </cell>
          <cell r="I7398" t="str">
            <v>1</v>
          </cell>
          <cell r="J7398">
            <v>1</v>
          </cell>
          <cell r="K7398">
            <v>0.02</v>
          </cell>
          <cell r="L7398">
            <v>0.02</v>
          </cell>
          <cell r="M7398" t="str">
            <v>KG</v>
          </cell>
          <cell r="N7398">
            <v>0</v>
          </cell>
          <cell r="P7398" t="str">
            <v>22326122472F282A72</v>
          </cell>
          <cell r="Q7398" t="str">
            <v>4001869333434</v>
          </cell>
          <cell r="R7398" t="str">
            <v>4</v>
          </cell>
          <cell r="S7398" t="str">
            <v>223</v>
          </cell>
          <cell r="T7398" t="str">
            <v>01</v>
          </cell>
          <cell r="V7398" t="str">
            <v>85389099</v>
          </cell>
          <cell r="W7398" t="str">
            <v>DE</v>
          </cell>
          <cell r="X7398" t="str">
            <v>C</v>
          </cell>
          <cell r="Y7398" t="str">
            <v>606</v>
          </cell>
          <cell r="Z7398" t="str">
            <v>EA</v>
          </cell>
          <cell r="AA7398">
            <v>250</v>
          </cell>
          <cell r="AB7398" t="str">
            <v>70 X 70 X 50</v>
          </cell>
          <cell r="AE7398" t="str">
            <v>STK</v>
          </cell>
          <cell r="AF7398">
            <v>1</v>
          </cell>
          <cell r="AG7398">
            <v>19</v>
          </cell>
          <cell r="AH7398">
            <v>1</v>
          </cell>
          <cell r="AI7398" t="str">
            <v>STK</v>
          </cell>
          <cell r="AJ7398" t="str">
            <v>PEHA Elektro GmbH &amp; Co. KG</v>
          </cell>
          <cell r="AK7398" t="str">
            <v>PEHA Elektro GmbH &amp; Co. KG</v>
          </cell>
        </row>
        <row r="7399">
          <cell r="C7399" t="str">
            <v>D 600 MJ4/S</v>
          </cell>
          <cell r="D7399" t="str">
            <v>4851</v>
          </cell>
          <cell r="E7399" t="str">
            <v>15</v>
          </cell>
          <cell r="F7399" t="str">
            <v>1</v>
          </cell>
          <cell r="G7399" t="str">
            <v>01</v>
          </cell>
          <cell r="H7399" t="str">
            <v>01</v>
          </cell>
          <cell r="I7399" t="str">
            <v>1</v>
          </cell>
          <cell r="J7399">
            <v>1</v>
          </cell>
          <cell r="K7399">
            <v>0.02</v>
          </cell>
          <cell r="L7399">
            <v>0.02</v>
          </cell>
          <cell r="M7399" t="str">
            <v>KG</v>
          </cell>
          <cell r="N7399">
            <v>0</v>
          </cell>
          <cell r="P7399" t="str">
            <v>22326122472F282A72</v>
          </cell>
          <cell r="Q7399" t="str">
            <v>4001869333441</v>
          </cell>
          <cell r="R7399" t="str">
            <v>4</v>
          </cell>
          <cell r="S7399" t="str">
            <v>223</v>
          </cell>
          <cell r="T7399" t="str">
            <v>01</v>
          </cell>
          <cell r="V7399" t="str">
            <v>85389099</v>
          </cell>
          <cell r="W7399" t="str">
            <v>HU</v>
          </cell>
          <cell r="X7399" t="str">
            <v>C</v>
          </cell>
          <cell r="Y7399" t="str">
            <v>606</v>
          </cell>
          <cell r="Z7399" t="str">
            <v>EA</v>
          </cell>
          <cell r="AA7399">
            <v>250</v>
          </cell>
          <cell r="AB7399" t="str">
            <v>132 X 087 X 090</v>
          </cell>
          <cell r="AE7399" t="str">
            <v>STK</v>
          </cell>
          <cell r="AF7399">
            <v>1</v>
          </cell>
          <cell r="AG7399">
            <v>19</v>
          </cell>
          <cell r="AH7399">
            <v>1</v>
          </cell>
          <cell r="AI7399" t="str">
            <v>STK</v>
          </cell>
          <cell r="AJ7399" t="str">
            <v>PEHA Elektro GmbH &amp; Co. KG</v>
          </cell>
          <cell r="AK7399" t="str">
            <v>PEHA Elektro GmbH &amp; Co. KG</v>
          </cell>
        </row>
        <row r="7400">
          <cell r="C7400" t="str">
            <v>D 610.07 MJ2/S</v>
          </cell>
          <cell r="D7400" t="str">
            <v>4851</v>
          </cell>
          <cell r="E7400" t="str">
            <v>15</v>
          </cell>
          <cell r="F7400" t="str">
            <v>1</v>
          </cell>
          <cell r="G7400" t="str">
            <v>01</v>
          </cell>
          <cell r="H7400" t="str">
            <v>01</v>
          </cell>
          <cell r="I7400" t="str">
            <v>1</v>
          </cell>
          <cell r="J7400">
            <v>1</v>
          </cell>
          <cell r="K7400">
            <v>1.2999999999999999E-2</v>
          </cell>
          <cell r="L7400">
            <v>1.2999999999999999E-2</v>
          </cell>
          <cell r="M7400" t="str">
            <v>KG</v>
          </cell>
          <cell r="N7400">
            <v>0</v>
          </cell>
          <cell r="P7400" t="str">
            <v>22326122472F382P23</v>
          </cell>
          <cell r="Q7400" t="str">
            <v>4001869333526</v>
          </cell>
          <cell r="R7400" t="str">
            <v>4</v>
          </cell>
          <cell r="S7400" t="str">
            <v>223</v>
          </cell>
          <cell r="T7400" t="str">
            <v>01</v>
          </cell>
          <cell r="V7400" t="str">
            <v>85389099</v>
          </cell>
          <cell r="W7400" t="str">
            <v>DE</v>
          </cell>
          <cell r="X7400" t="str">
            <v>W</v>
          </cell>
          <cell r="Y7400" t="str">
            <v>606</v>
          </cell>
          <cell r="Z7400" t="str">
            <v>EA</v>
          </cell>
          <cell r="AA7400">
            <v>1</v>
          </cell>
          <cell r="AB7400" t="str">
            <v>089 X 089 X 074</v>
          </cell>
          <cell r="AE7400" t="str">
            <v>STK</v>
          </cell>
          <cell r="AF7400">
            <v>1</v>
          </cell>
          <cell r="AG7400">
            <v>19</v>
          </cell>
          <cell r="AH7400">
            <v>1</v>
          </cell>
          <cell r="AI7400" t="str">
            <v>STK</v>
          </cell>
          <cell r="AJ7400" t="str">
            <v>PEHA Elektro GmbH &amp; Co. KG</v>
          </cell>
          <cell r="AK7400" t="str">
            <v>PEHA Elektro GmbH &amp; Co. KG</v>
          </cell>
        </row>
        <row r="7401">
          <cell r="C7401" t="str">
            <v>D 600 MJ7/S</v>
          </cell>
          <cell r="D7401" t="str">
            <v>4851</v>
          </cell>
          <cell r="E7401" t="str">
            <v>15</v>
          </cell>
          <cell r="F7401" t="str">
            <v>1</v>
          </cell>
          <cell r="G7401" t="str">
            <v>01</v>
          </cell>
          <cell r="H7401" t="str">
            <v>01</v>
          </cell>
          <cell r="I7401" t="str">
            <v>1</v>
          </cell>
          <cell r="J7401">
            <v>1</v>
          </cell>
          <cell r="K7401">
            <v>1.2999999999999999E-2</v>
          </cell>
          <cell r="L7401">
            <v>1.2999999999999999E-2</v>
          </cell>
          <cell r="M7401" t="str">
            <v>KG</v>
          </cell>
          <cell r="N7401">
            <v>0</v>
          </cell>
          <cell r="P7401" t="str">
            <v>22326122472F282A72</v>
          </cell>
          <cell r="Q7401" t="str">
            <v>4001869333458</v>
          </cell>
          <cell r="R7401" t="str">
            <v>4</v>
          </cell>
          <cell r="S7401" t="str">
            <v>223</v>
          </cell>
          <cell r="T7401" t="str">
            <v>01</v>
          </cell>
          <cell r="V7401" t="str">
            <v>85389099</v>
          </cell>
          <cell r="W7401" t="str">
            <v>HU</v>
          </cell>
          <cell r="X7401" t="str">
            <v>C</v>
          </cell>
          <cell r="Y7401" t="str">
            <v>606</v>
          </cell>
          <cell r="Z7401" t="str">
            <v>EA</v>
          </cell>
          <cell r="AA7401">
            <v>250</v>
          </cell>
          <cell r="AB7401" t="str">
            <v>132 X 087 X 090</v>
          </cell>
          <cell r="AE7401" t="str">
            <v>STK</v>
          </cell>
          <cell r="AF7401">
            <v>1</v>
          </cell>
          <cell r="AG7401">
            <v>19</v>
          </cell>
          <cell r="AH7401">
            <v>1</v>
          </cell>
          <cell r="AI7401" t="str">
            <v>STK</v>
          </cell>
          <cell r="AJ7401" t="str">
            <v>PEHA Elektro GmbH &amp; Co. KG</v>
          </cell>
          <cell r="AK7401" t="str">
            <v>PEHA Elektro GmbH &amp; Co. KG</v>
          </cell>
        </row>
        <row r="7402">
          <cell r="C7402" t="str">
            <v>D 600 MJ2/S</v>
          </cell>
          <cell r="D7402" t="str">
            <v>4851</v>
          </cell>
          <cell r="E7402" t="str">
            <v>15</v>
          </cell>
          <cell r="F7402" t="str">
            <v>1</v>
          </cell>
          <cell r="G7402" t="str">
            <v>01</v>
          </cell>
          <cell r="H7402" t="str">
            <v>01</v>
          </cell>
          <cell r="I7402" t="str">
            <v>1</v>
          </cell>
          <cell r="J7402">
            <v>1</v>
          </cell>
          <cell r="K7402">
            <v>1.2999999999999999E-2</v>
          </cell>
          <cell r="L7402">
            <v>1.2999999999999999E-2</v>
          </cell>
          <cell r="M7402" t="str">
            <v>KG</v>
          </cell>
          <cell r="N7402">
            <v>0</v>
          </cell>
          <cell r="P7402" t="str">
            <v>22326122472F282A72</v>
          </cell>
          <cell r="Q7402" t="str">
            <v>4001869500478</v>
          </cell>
          <cell r="R7402" t="str">
            <v>3</v>
          </cell>
          <cell r="S7402" t="str">
            <v>223</v>
          </cell>
          <cell r="T7402" t="str">
            <v>01</v>
          </cell>
          <cell r="V7402" t="str">
            <v>85389099</v>
          </cell>
          <cell r="W7402" t="str">
            <v>DE</v>
          </cell>
          <cell r="X7402" t="str">
            <v>C</v>
          </cell>
          <cell r="Y7402" t="str">
            <v>992</v>
          </cell>
          <cell r="Z7402" t="str">
            <v>EA</v>
          </cell>
          <cell r="AA7402">
            <v>250</v>
          </cell>
          <cell r="AB7402" t="str">
            <v>089 X 089 X 074</v>
          </cell>
          <cell r="AE7402" t="str">
            <v>STK</v>
          </cell>
          <cell r="AF7402">
            <v>1</v>
          </cell>
          <cell r="AG7402">
            <v>19</v>
          </cell>
          <cell r="AH7402">
            <v>1</v>
          </cell>
          <cell r="AI7402" t="str">
            <v>STK</v>
          </cell>
          <cell r="AJ7402" t="str">
            <v>PEHA Elektro GmbH &amp; Co. KG</v>
          </cell>
          <cell r="AK7402" t="str">
            <v>PEHA Elektro GmbH &amp; Co. KG</v>
          </cell>
        </row>
        <row r="7403">
          <cell r="C7403" t="str">
            <v>D 600 MJ10/S</v>
          </cell>
          <cell r="D7403" t="str">
            <v>4851</v>
          </cell>
          <cell r="E7403" t="str">
            <v>15</v>
          </cell>
          <cell r="F7403" t="str">
            <v>1</v>
          </cell>
          <cell r="G7403" t="str">
            <v>01</v>
          </cell>
          <cell r="H7403" t="str">
            <v>01</v>
          </cell>
          <cell r="I7403" t="str">
            <v>1</v>
          </cell>
          <cell r="J7403">
            <v>1</v>
          </cell>
          <cell r="K7403">
            <v>0.32</v>
          </cell>
          <cell r="L7403">
            <v>0.32</v>
          </cell>
          <cell r="M7403" t="str">
            <v>KG</v>
          </cell>
          <cell r="N7403">
            <v>0</v>
          </cell>
          <cell r="P7403" t="str">
            <v>22326122472F282A72</v>
          </cell>
          <cell r="Q7403" t="str">
            <v>4001869500492</v>
          </cell>
          <cell r="R7403" t="str">
            <v>3</v>
          </cell>
          <cell r="S7403" t="str">
            <v>223</v>
          </cell>
          <cell r="T7403" t="str">
            <v>01</v>
          </cell>
          <cell r="V7403" t="str">
            <v>85389099</v>
          </cell>
          <cell r="W7403" t="str">
            <v>DE</v>
          </cell>
          <cell r="X7403" t="str">
            <v>C</v>
          </cell>
          <cell r="Y7403" t="str">
            <v>992</v>
          </cell>
          <cell r="Z7403" t="str">
            <v>EA</v>
          </cell>
          <cell r="AA7403">
            <v>250</v>
          </cell>
          <cell r="AB7403" t="str">
            <v>85 X 85 X 75</v>
          </cell>
          <cell r="AE7403" t="str">
            <v>STK</v>
          </cell>
          <cell r="AF7403">
            <v>1</v>
          </cell>
          <cell r="AG7403">
            <v>19</v>
          </cell>
          <cell r="AH7403">
            <v>1</v>
          </cell>
          <cell r="AI7403" t="str">
            <v>STK</v>
          </cell>
          <cell r="AJ7403" t="str">
            <v>PEHA Elektro GmbH &amp; Co. KG</v>
          </cell>
          <cell r="AK7403" t="str">
            <v>PEHA Elektro GmbH &amp; Co. KG</v>
          </cell>
        </row>
        <row r="7404">
          <cell r="C7404" t="str">
            <v>D 600 MJ12/S</v>
          </cell>
          <cell r="D7404" t="str">
            <v>4851</v>
          </cell>
          <cell r="E7404" t="str">
            <v>15</v>
          </cell>
          <cell r="F7404" t="str">
            <v>1</v>
          </cell>
          <cell r="G7404" t="str">
            <v>01</v>
          </cell>
          <cell r="H7404" t="str">
            <v>01</v>
          </cell>
          <cell r="I7404" t="str">
            <v>1</v>
          </cell>
          <cell r="J7404">
            <v>1</v>
          </cell>
          <cell r="K7404">
            <v>0.32</v>
          </cell>
          <cell r="L7404">
            <v>0.32</v>
          </cell>
          <cell r="M7404" t="str">
            <v>KG</v>
          </cell>
          <cell r="N7404">
            <v>0</v>
          </cell>
          <cell r="P7404" t="str">
            <v>22326122472F282A72</v>
          </cell>
          <cell r="Q7404" t="str">
            <v>4001869500508</v>
          </cell>
          <cell r="R7404" t="str">
            <v>3</v>
          </cell>
          <cell r="S7404" t="str">
            <v>223</v>
          </cell>
          <cell r="T7404" t="str">
            <v>01</v>
          </cell>
          <cell r="V7404" t="str">
            <v>85389099</v>
          </cell>
          <cell r="W7404" t="str">
            <v>HU</v>
          </cell>
          <cell r="X7404" t="str">
            <v>C</v>
          </cell>
          <cell r="Y7404" t="str">
            <v>992</v>
          </cell>
          <cell r="Z7404" t="str">
            <v>EA</v>
          </cell>
          <cell r="AA7404">
            <v>250</v>
          </cell>
          <cell r="AB7404" t="str">
            <v>132 X 087 X 090</v>
          </cell>
          <cell r="AE7404" t="str">
            <v>STK</v>
          </cell>
          <cell r="AF7404">
            <v>1</v>
          </cell>
          <cell r="AG7404">
            <v>19</v>
          </cell>
          <cell r="AH7404">
            <v>1</v>
          </cell>
          <cell r="AI7404" t="str">
            <v>STK</v>
          </cell>
          <cell r="AJ7404" t="str">
            <v>PEHA Elektro GmbH &amp; Co. KG</v>
          </cell>
          <cell r="AK7404" t="str">
            <v>PEHA Elektro GmbH &amp; Co. KG</v>
          </cell>
        </row>
        <row r="7405">
          <cell r="C7405" t="str">
            <v>D 80.610 FDDI W</v>
          </cell>
          <cell r="D7405" t="str">
            <v>4851</v>
          </cell>
          <cell r="E7405" t="str">
            <v>15</v>
          </cell>
          <cell r="F7405" t="str">
            <v>1</v>
          </cell>
          <cell r="G7405" t="str">
            <v>10</v>
          </cell>
          <cell r="H7405" t="str">
            <v>10</v>
          </cell>
          <cell r="I7405" t="str">
            <v>2</v>
          </cell>
          <cell r="J7405">
            <v>1</v>
          </cell>
          <cell r="K7405">
            <v>0.32</v>
          </cell>
          <cell r="L7405">
            <v>0.32</v>
          </cell>
          <cell r="M7405" t="str">
            <v>KG</v>
          </cell>
          <cell r="N7405">
            <v>0</v>
          </cell>
          <cell r="P7405" t="str">
            <v>22326122472F382P23</v>
          </cell>
          <cell r="Q7405" t="str">
            <v>4010105745818</v>
          </cell>
          <cell r="R7405" t="str">
            <v>4</v>
          </cell>
          <cell r="S7405" t="str">
            <v>223</v>
          </cell>
          <cell r="T7405" t="str">
            <v>01</v>
          </cell>
          <cell r="V7405" t="str">
            <v>85389099</v>
          </cell>
          <cell r="W7405" t="str">
            <v>DE</v>
          </cell>
          <cell r="X7405" t="str">
            <v>C</v>
          </cell>
          <cell r="Y7405" t="str">
            <v>606</v>
          </cell>
          <cell r="Z7405" t="str">
            <v>EA</v>
          </cell>
          <cell r="AA7405">
            <v>1</v>
          </cell>
          <cell r="AB7405" t="str">
            <v>193 X 090 X 090</v>
          </cell>
          <cell r="AE7405" t="str">
            <v>STK</v>
          </cell>
          <cell r="AF7405">
            <v>1</v>
          </cell>
          <cell r="AG7405">
            <v>19</v>
          </cell>
          <cell r="AH7405">
            <v>1</v>
          </cell>
          <cell r="AI7405" t="str">
            <v>STK</v>
          </cell>
          <cell r="AJ7405" t="str">
            <v>PEHA Elektro GmbH &amp; Co. KG</v>
          </cell>
          <cell r="AK7405" t="str">
            <v>PEHA Elektro GmbH &amp; Co. KG</v>
          </cell>
        </row>
        <row r="7406">
          <cell r="C7406" t="str">
            <v>D 600 MJ6/S</v>
          </cell>
          <cell r="D7406" t="str">
            <v>4851</v>
          </cell>
          <cell r="E7406" t="str">
            <v>15</v>
          </cell>
          <cell r="F7406" t="str">
            <v>2</v>
          </cell>
          <cell r="G7406" t="str">
            <v>02</v>
          </cell>
          <cell r="H7406" t="str">
            <v>02</v>
          </cell>
          <cell r="I7406" t="str">
            <v>2</v>
          </cell>
          <cell r="J7406">
            <v>1</v>
          </cell>
          <cell r="K7406">
            <v>0.32</v>
          </cell>
          <cell r="L7406">
            <v>0.32</v>
          </cell>
          <cell r="M7406" t="str">
            <v>KG</v>
          </cell>
          <cell r="N7406">
            <v>0</v>
          </cell>
          <cell r="P7406" t="str">
            <v>22326122472F282A72</v>
          </cell>
          <cell r="Q7406" t="str">
            <v>4010105745900</v>
          </cell>
          <cell r="R7406" t="str">
            <v>3</v>
          </cell>
          <cell r="S7406" t="str">
            <v>223</v>
          </cell>
          <cell r="T7406" t="str">
            <v>01</v>
          </cell>
          <cell r="V7406" t="str">
            <v>85389099</v>
          </cell>
          <cell r="W7406" t="str">
            <v>DE</v>
          </cell>
          <cell r="X7406" t="str">
            <v>C</v>
          </cell>
          <cell r="Y7406" t="str">
            <v>992</v>
          </cell>
          <cell r="Z7406" t="str">
            <v>EA</v>
          </cell>
          <cell r="AA7406">
            <v>1</v>
          </cell>
          <cell r="AB7406" t="str">
            <v>132 X 087 X 090</v>
          </cell>
          <cell r="AE7406" t="str">
            <v>STK</v>
          </cell>
          <cell r="AF7406">
            <v>1</v>
          </cell>
          <cell r="AG7406">
            <v>19</v>
          </cell>
          <cell r="AH7406">
            <v>1</v>
          </cell>
          <cell r="AI7406" t="str">
            <v>STK</v>
          </cell>
          <cell r="AJ7406" t="str">
            <v>PEHA Elektro GmbH &amp; Co. KG</v>
          </cell>
          <cell r="AK7406" t="str">
            <v>PEHA Elektro GmbH &amp; Co. KG</v>
          </cell>
        </row>
        <row r="7407">
          <cell r="C7407" t="str">
            <v>D 600 MJ5/S</v>
          </cell>
          <cell r="D7407" t="str">
            <v>4851</v>
          </cell>
          <cell r="E7407" t="str">
            <v>15</v>
          </cell>
          <cell r="F7407" t="str">
            <v>1</v>
          </cell>
          <cell r="G7407" t="str">
            <v>01</v>
          </cell>
          <cell r="H7407" t="str">
            <v>01</v>
          </cell>
          <cell r="I7407" t="str">
            <v>1</v>
          </cell>
          <cell r="J7407">
            <v>1</v>
          </cell>
          <cell r="K7407">
            <v>0.01</v>
          </cell>
          <cell r="L7407">
            <v>0.01</v>
          </cell>
          <cell r="M7407" t="str">
            <v>KG</v>
          </cell>
          <cell r="N7407">
            <v>0</v>
          </cell>
          <cell r="P7407" t="str">
            <v>22326122472F282A72</v>
          </cell>
          <cell r="Q7407" t="str">
            <v>4001869385648</v>
          </cell>
          <cell r="R7407" t="str">
            <v>4</v>
          </cell>
          <cell r="S7407" t="str">
            <v>223</v>
          </cell>
          <cell r="T7407" t="str">
            <v>01</v>
          </cell>
          <cell r="V7407" t="str">
            <v>85389099</v>
          </cell>
          <cell r="W7407" t="str">
            <v>DE</v>
          </cell>
          <cell r="X7407" t="str">
            <v>C</v>
          </cell>
          <cell r="Y7407" t="str">
            <v>606</v>
          </cell>
          <cell r="Z7407" t="str">
            <v>EA</v>
          </cell>
          <cell r="AA7407">
            <v>250</v>
          </cell>
          <cell r="AB7407" t="str">
            <v>70 X 70 X 2</v>
          </cell>
          <cell r="AE7407" t="str">
            <v>STK</v>
          </cell>
          <cell r="AF7407">
            <v>1</v>
          </cell>
          <cell r="AG7407">
            <v>19</v>
          </cell>
          <cell r="AH7407">
            <v>1</v>
          </cell>
          <cell r="AI7407" t="str">
            <v>STK</v>
          </cell>
          <cell r="AJ7407" t="str">
            <v>PEHA Elektro GmbH &amp; Co. KG</v>
          </cell>
          <cell r="AK7407" t="str">
            <v>PEHA Elektro GmbH &amp; Co. KG</v>
          </cell>
        </row>
        <row r="7408">
          <cell r="C7408" t="str">
            <v>D 620.07 MJ2 NA/S</v>
          </cell>
          <cell r="D7408" t="str">
            <v>4851</v>
          </cell>
          <cell r="E7408" t="str">
            <v>15</v>
          </cell>
          <cell r="F7408" t="str">
            <v>1</v>
          </cell>
          <cell r="G7408" t="str">
            <v>01</v>
          </cell>
          <cell r="H7408" t="str">
            <v>01</v>
          </cell>
          <cell r="I7408" t="str">
            <v>1</v>
          </cell>
          <cell r="J7408">
            <v>1</v>
          </cell>
          <cell r="K7408">
            <v>0.02</v>
          </cell>
          <cell r="L7408">
            <v>0.02</v>
          </cell>
          <cell r="M7408" t="str">
            <v>KG</v>
          </cell>
          <cell r="N7408">
            <v>0</v>
          </cell>
          <cell r="P7408" t="str">
            <v>22326122472F382P23</v>
          </cell>
          <cell r="Q7408" t="str">
            <v>4001869385624</v>
          </cell>
          <cell r="R7408" t="str">
            <v>4</v>
          </cell>
          <cell r="S7408" t="str">
            <v>223</v>
          </cell>
          <cell r="T7408" t="str">
            <v>01</v>
          </cell>
          <cell r="V7408" t="str">
            <v>85389099</v>
          </cell>
          <cell r="W7408" t="str">
            <v>DE</v>
          </cell>
          <cell r="X7408" t="str">
            <v>C</v>
          </cell>
          <cell r="Y7408" t="str">
            <v>606</v>
          </cell>
          <cell r="Z7408" t="str">
            <v>EA</v>
          </cell>
          <cell r="AA7408">
            <v>1</v>
          </cell>
          <cell r="AB7408" t="str">
            <v>132 X 087 X 090</v>
          </cell>
          <cell r="AE7408" t="str">
            <v>STK</v>
          </cell>
          <cell r="AF7408">
            <v>1</v>
          </cell>
          <cell r="AG7408">
            <v>19</v>
          </cell>
          <cell r="AH7408">
            <v>1</v>
          </cell>
          <cell r="AI7408" t="str">
            <v>STK</v>
          </cell>
          <cell r="AJ7408" t="str">
            <v>PEHA Elektro GmbH &amp; Co. KG</v>
          </cell>
          <cell r="AK7408" t="str">
            <v>PEHA Elektro GmbH &amp; Co. KG</v>
          </cell>
        </row>
        <row r="7409">
          <cell r="C7409" t="str">
            <v>D RAHMEN 0400-401 R</v>
          </cell>
          <cell r="D7409" t="str">
            <v>4851</v>
          </cell>
          <cell r="E7409" t="str">
            <v>15</v>
          </cell>
          <cell r="F7409" t="str">
            <v>1</v>
          </cell>
          <cell r="G7409" t="str">
            <v>01</v>
          </cell>
          <cell r="H7409" t="str">
            <v>02</v>
          </cell>
          <cell r="I7409" t="str">
            <v>2</v>
          </cell>
          <cell r="J7409">
            <v>1</v>
          </cell>
          <cell r="K7409">
            <v>0.02</v>
          </cell>
          <cell r="L7409">
            <v>0.02</v>
          </cell>
          <cell r="M7409" t="str">
            <v>KG</v>
          </cell>
          <cell r="N7409">
            <v>0</v>
          </cell>
          <cell r="P7409" t="str">
            <v>223261224628362000</v>
          </cell>
          <cell r="Q7409" t="str">
            <v>4010105746143</v>
          </cell>
          <cell r="R7409" t="str">
            <v>4</v>
          </cell>
          <cell r="S7409" t="str">
            <v>223</v>
          </cell>
          <cell r="T7409" t="str">
            <v>01</v>
          </cell>
          <cell r="V7409" t="str">
            <v>85389099</v>
          </cell>
          <cell r="W7409" t="str">
            <v>DE</v>
          </cell>
          <cell r="X7409" t="str">
            <v>C</v>
          </cell>
          <cell r="Y7409" t="str">
            <v>606</v>
          </cell>
          <cell r="Z7409" t="str">
            <v>EA</v>
          </cell>
          <cell r="AA7409">
            <v>1</v>
          </cell>
          <cell r="AE7409" t="str">
            <v>STK</v>
          </cell>
          <cell r="AF7409">
            <v>1</v>
          </cell>
          <cell r="AG7409">
            <v>19</v>
          </cell>
          <cell r="AH7409">
            <v>1</v>
          </cell>
          <cell r="AI7409" t="str">
            <v>STK</v>
          </cell>
          <cell r="AJ7409" t="str">
            <v>PEHA Elektro GmbH &amp; Co. KG</v>
          </cell>
          <cell r="AK7409" t="str">
            <v>PEHA Elektro GmbH &amp; Co. KG</v>
          </cell>
        </row>
        <row r="7410">
          <cell r="C7410" t="str">
            <v>D RAHMEN 0400-401 S</v>
          </cell>
          <cell r="D7410" t="str">
            <v>4851</v>
          </cell>
          <cell r="E7410" t="str">
            <v>15</v>
          </cell>
          <cell r="F7410" t="str">
            <v>1</v>
          </cell>
          <cell r="G7410" t="str">
            <v>01</v>
          </cell>
          <cell r="H7410" t="str">
            <v>02</v>
          </cell>
          <cell r="I7410" t="str">
            <v>2</v>
          </cell>
          <cell r="J7410">
            <v>1</v>
          </cell>
          <cell r="K7410">
            <v>0.02</v>
          </cell>
          <cell r="L7410">
            <v>0.02</v>
          </cell>
          <cell r="M7410" t="str">
            <v>KG</v>
          </cell>
          <cell r="N7410">
            <v>0</v>
          </cell>
          <cell r="P7410" t="str">
            <v>223261224628362000</v>
          </cell>
          <cell r="Q7410" t="str">
            <v>4010105746150</v>
          </cell>
          <cell r="R7410" t="str">
            <v>4</v>
          </cell>
          <cell r="S7410" t="str">
            <v>223</v>
          </cell>
          <cell r="T7410" t="str">
            <v>01</v>
          </cell>
          <cell r="V7410" t="str">
            <v>85389099</v>
          </cell>
          <cell r="W7410" t="str">
            <v>DE</v>
          </cell>
          <cell r="X7410" t="str">
            <v>C</v>
          </cell>
          <cell r="Y7410" t="str">
            <v>606</v>
          </cell>
          <cell r="Z7410" t="str">
            <v>EA</v>
          </cell>
          <cell r="AA7410">
            <v>1</v>
          </cell>
          <cell r="AE7410" t="str">
            <v>STK</v>
          </cell>
          <cell r="AF7410">
            <v>1</v>
          </cell>
          <cell r="AG7410">
            <v>19</v>
          </cell>
          <cell r="AH7410">
            <v>1</v>
          </cell>
          <cell r="AI7410" t="str">
            <v>STK</v>
          </cell>
          <cell r="AJ7410" t="str">
            <v>PEHA Elektro GmbH &amp; Co. KG</v>
          </cell>
          <cell r="AK7410" t="str">
            <v>PEHA Elektro GmbH &amp; Co. KG</v>
          </cell>
        </row>
        <row r="7411">
          <cell r="C7411" t="str">
            <v>D RAHMEN 0400-401 P</v>
          </cell>
          <cell r="D7411" t="str">
            <v>4851</v>
          </cell>
          <cell r="E7411" t="str">
            <v>15</v>
          </cell>
          <cell r="F7411" t="str">
            <v>1</v>
          </cell>
          <cell r="G7411" t="str">
            <v>01</v>
          </cell>
          <cell r="H7411" t="str">
            <v>02</v>
          </cell>
          <cell r="I7411" t="str">
            <v>2</v>
          </cell>
          <cell r="J7411">
            <v>1</v>
          </cell>
          <cell r="K7411">
            <v>0.02</v>
          </cell>
          <cell r="L7411">
            <v>0.02</v>
          </cell>
          <cell r="M7411" t="str">
            <v>KG</v>
          </cell>
          <cell r="N7411">
            <v>0</v>
          </cell>
          <cell r="P7411" t="str">
            <v>223261224628362000</v>
          </cell>
          <cell r="Q7411" t="str">
            <v>4010105746167</v>
          </cell>
          <cell r="R7411" t="str">
            <v>4</v>
          </cell>
          <cell r="S7411" t="str">
            <v>223</v>
          </cell>
          <cell r="T7411" t="str">
            <v>01</v>
          </cell>
          <cell r="V7411" t="str">
            <v>85389099</v>
          </cell>
          <cell r="W7411" t="str">
            <v>DE</v>
          </cell>
          <cell r="X7411" t="str">
            <v>C</v>
          </cell>
          <cell r="Y7411" t="str">
            <v>606</v>
          </cell>
          <cell r="Z7411" t="str">
            <v>EA</v>
          </cell>
          <cell r="AA7411">
            <v>1</v>
          </cell>
          <cell r="AE7411" t="str">
            <v>STK</v>
          </cell>
          <cell r="AF7411">
            <v>1</v>
          </cell>
          <cell r="AG7411">
            <v>19</v>
          </cell>
          <cell r="AH7411">
            <v>1</v>
          </cell>
          <cell r="AI7411" t="str">
            <v>STK</v>
          </cell>
          <cell r="AJ7411" t="str">
            <v>PEHA Elektro GmbH &amp; Co. KG</v>
          </cell>
          <cell r="AK7411" t="str">
            <v>PEHA Elektro GmbH &amp; Co. KG</v>
          </cell>
        </row>
        <row r="7412">
          <cell r="C7412" t="str">
            <v>D RAHMEN 0400-401 Q</v>
          </cell>
          <cell r="D7412" t="str">
            <v>4851</v>
          </cell>
          <cell r="E7412" t="str">
            <v>15</v>
          </cell>
          <cell r="F7412" t="str">
            <v>1</v>
          </cell>
          <cell r="G7412" t="str">
            <v>01</v>
          </cell>
          <cell r="H7412" t="str">
            <v>02</v>
          </cell>
          <cell r="I7412" t="str">
            <v>2</v>
          </cell>
          <cell r="J7412">
            <v>1</v>
          </cell>
          <cell r="K7412">
            <v>0.02</v>
          </cell>
          <cell r="L7412">
            <v>0.02</v>
          </cell>
          <cell r="M7412" t="str">
            <v>KG</v>
          </cell>
          <cell r="N7412">
            <v>0</v>
          </cell>
          <cell r="P7412" t="str">
            <v>223261224628362000</v>
          </cell>
          <cell r="Q7412" t="str">
            <v>4010105746174</v>
          </cell>
          <cell r="R7412" t="str">
            <v>4</v>
          </cell>
          <cell r="S7412" t="str">
            <v>223</v>
          </cell>
          <cell r="T7412" t="str">
            <v>01</v>
          </cell>
          <cell r="V7412" t="str">
            <v>85389099</v>
          </cell>
          <cell r="W7412" t="str">
            <v>DE</v>
          </cell>
          <cell r="X7412" t="str">
            <v>C</v>
          </cell>
          <cell r="Y7412" t="str">
            <v>606</v>
          </cell>
          <cell r="Z7412" t="str">
            <v>EA</v>
          </cell>
          <cell r="AA7412">
            <v>1</v>
          </cell>
          <cell r="AE7412" t="str">
            <v>STK</v>
          </cell>
          <cell r="AF7412">
            <v>1</v>
          </cell>
          <cell r="AG7412">
            <v>19</v>
          </cell>
          <cell r="AH7412">
            <v>1</v>
          </cell>
          <cell r="AI7412" t="str">
            <v>STK</v>
          </cell>
          <cell r="AJ7412" t="str">
            <v>PEHA Elektro GmbH &amp; Co. KG</v>
          </cell>
          <cell r="AK7412" t="str">
            <v>PEHA Elektro GmbH &amp; Co. KG</v>
          </cell>
        </row>
        <row r="7413">
          <cell r="C7413" t="str">
            <v>D 80.610 MJ4 W/AMP</v>
          </cell>
          <cell r="D7413" t="str">
            <v>4851</v>
          </cell>
          <cell r="E7413" t="str">
            <v>15</v>
          </cell>
          <cell r="F7413" t="str">
            <v>1</v>
          </cell>
          <cell r="G7413" t="str">
            <v>01</v>
          </cell>
          <cell r="H7413" t="str">
            <v>01</v>
          </cell>
          <cell r="I7413" t="str">
            <v>1</v>
          </cell>
          <cell r="J7413">
            <v>1</v>
          </cell>
          <cell r="K7413">
            <v>0.02</v>
          </cell>
          <cell r="L7413">
            <v>0.02</v>
          </cell>
          <cell r="M7413" t="str">
            <v>KG</v>
          </cell>
          <cell r="N7413">
            <v>0</v>
          </cell>
          <cell r="P7413" t="str">
            <v>22326122472F382P23</v>
          </cell>
          <cell r="Q7413" t="str">
            <v>4010105746617</v>
          </cell>
          <cell r="R7413" t="str">
            <v>4</v>
          </cell>
          <cell r="S7413" t="str">
            <v>223</v>
          </cell>
          <cell r="T7413" t="str">
            <v>01</v>
          </cell>
          <cell r="V7413" t="str">
            <v>85389099</v>
          </cell>
          <cell r="W7413" t="str">
            <v>HU</v>
          </cell>
          <cell r="X7413" t="str">
            <v>W</v>
          </cell>
          <cell r="Y7413" t="str">
            <v>606</v>
          </cell>
          <cell r="Z7413" t="str">
            <v>EA</v>
          </cell>
          <cell r="AA7413">
            <v>1</v>
          </cell>
          <cell r="AB7413" t="str">
            <v>193 X 090 X 090</v>
          </cell>
          <cell r="AE7413" t="str">
            <v>STK</v>
          </cell>
          <cell r="AF7413">
            <v>1</v>
          </cell>
          <cell r="AG7413">
            <v>19</v>
          </cell>
          <cell r="AH7413">
            <v>1</v>
          </cell>
          <cell r="AI7413" t="str">
            <v>STK</v>
          </cell>
          <cell r="AJ7413" t="str">
            <v>PEHA Elektro GmbH &amp; Co. KG</v>
          </cell>
          <cell r="AK7413" t="str">
            <v>PEHA Elektro GmbH &amp; Co. KG</v>
          </cell>
        </row>
        <row r="7414">
          <cell r="C7414" t="str">
            <v>D RAHMEN AUDIO 022</v>
          </cell>
          <cell r="D7414" t="str">
            <v>4851</v>
          </cell>
          <cell r="E7414" t="str">
            <v>15</v>
          </cell>
          <cell r="F7414" t="str">
            <v>1</v>
          </cell>
          <cell r="G7414" t="str">
            <v>01</v>
          </cell>
          <cell r="H7414" t="str">
            <v>01</v>
          </cell>
          <cell r="I7414" t="str">
            <v>1</v>
          </cell>
          <cell r="J7414">
            <v>1</v>
          </cell>
          <cell r="K7414">
            <v>0.02</v>
          </cell>
          <cell r="L7414">
            <v>0.02</v>
          </cell>
          <cell r="M7414" t="str">
            <v>KG</v>
          </cell>
          <cell r="N7414">
            <v>0</v>
          </cell>
          <cell r="P7414" t="str">
            <v>22326122472F242U34</v>
          </cell>
          <cell r="Q7414" t="str">
            <v>4010105746938</v>
          </cell>
          <cell r="R7414" t="str">
            <v>4</v>
          </cell>
          <cell r="S7414" t="str">
            <v>223</v>
          </cell>
          <cell r="T7414" t="str">
            <v>01</v>
          </cell>
          <cell r="V7414" t="str">
            <v>39269097</v>
          </cell>
          <cell r="W7414" t="str">
            <v>DE</v>
          </cell>
          <cell r="X7414" t="str">
            <v>C</v>
          </cell>
          <cell r="Y7414" t="str">
            <v>606</v>
          </cell>
          <cell r="Z7414" t="str">
            <v>EA</v>
          </cell>
          <cell r="AA7414">
            <v>1</v>
          </cell>
          <cell r="AB7414" t="str">
            <v>155 X 85 X 10</v>
          </cell>
          <cell r="AE7414" t="str">
            <v>STK</v>
          </cell>
          <cell r="AF7414">
            <v>1</v>
          </cell>
          <cell r="AG7414">
            <v>19</v>
          </cell>
          <cell r="AH7414">
            <v>1</v>
          </cell>
          <cell r="AI7414" t="str">
            <v>STK</v>
          </cell>
          <cell r="AJ7414" t="str">
            <v>PEHA Elektro GmbH &amp; Co. KG</v>
          </cell>
          <cell r="AK7414" t="str">
            <v>PEHA Elektro GmbH &amp; Co. KG</v>
          </cell>
        </row>
        <row r="7415">
          <cell r="C7415" t="str">
            <v>D RAHMEN AUDIO 192</v>
          </cell>
          <cell r="D7415" t="str">
            <v>4851</v>
          </cell>
          <cell r="E7415" t="str">
            <v>15</v>
          </cell>
          <cell r="F7415" t="str">
            <v>1</v>
          </cell>
          <cell r="G7415" t="str">
            <v>01</v>
          </cell>
          <cell r="H7415" t="str">
            <v>01</v>
          </cell>
          <cell r="I7415" t="str">
            <v>1</v>
          </cell>
          <cell r="J7415">
            <v>1</v>
          </cell>
          <cell r="K7415">
            <v>0.02</v>
          </cell>
          <cell r="L7415">
            <v>0.02</v>
          </cell>
          <cell r="M7415" t="str">
            <v>KG</v>
          </cell>
          <cell r="N7415">
            <v>0</v>
          </cell>
          <cell r="P7415" t="str">
            <v>22326122472F242U34</v>
          </cell>
          <cell r="Q7415" t="str">
            <v>4010105746952</v>
          </cell>
          <cell r="R7415" t="str">
            <v>4</v>
          </cell>
          <cell r="S7415" t="str">
            <v>223</v>
          </cell>
          <cell r="T7415" t="str">
            <v>01</v>
          </cell>
          <cell r="V7415" t="str">
            <v>39269097</v>
          </cell>
          <cell r="W7415" t="str">
            <v>DE</v>
          </cell>
          <cell r="X7415" t="str">
            <v>C</v>
          </cell>
          <cell r="Y7415" t="str">
            <v>606</v>
          </cell>
          <cell r="Z7415" t="str">
            <v>EA</v>
          </cell>
          <cell r="AA7415">
            <v>1</v>
          </cell>
          <cell r="AE7415" t="str">
            <v>STK</v>
          </cell>
          <cell r="AF7415">
            <v>1</v>
          </cell>
          <cell r="AG7415">
            <v>19</v>
          </cell>
          <cell r="AH7415">
            <v>1</v>
          </cell>
          <cell r="AI7415" t="str">
            <v>STK</v>
          </cell>
          <cell r="AJ7415" t="str">
            <v>PEHA Elektro GmbH &amp; Co. KG</v>
          </cell>
          <cell r="AK7415" t="str">
            <v>PEHA Elektro GmbH &amp; Co. KG</v>
          </cell>
        </row>
        <row r="7416">
          <cell r="C7416" t="str">
            <v>D RAHMEN AUDIO 702</v>
          </cell>
          <cell r="D7416" t="str">
            <v>4851</v>
          </cell>
          <cell r="E7416" t="str">
            <v>15</v>
          </cell>
          <cell r="F7416" t="str">
            <v>1</v>
          </cell>
          <cell r="G7416" t="str">
            <v>01</v>
          </cell>
          <cell r="H7416" t="str">
            <v>01</v>
          </cell>
          <cell r="I7416" t="str">
            <v>1</v>
          </cell>
          <cell r="J7416">
            <v>1</v>
          </cell>
          <cell r="K7416">
            <v>0.02</v>
          </cell>
          <cell r="L7416">
            <v>0.02</v>
          </cell>
          <cell r="M7416" t="str">
            <v>KG</v>
          </cell>
          <cell r="N7416">
            <v>0</v>
          </cell>
          <cell r="P7416" t="str">
            <v>22326122472F242U34</v>
          </cell>
          <cell r="Q7416" t="str">
            <v>4010105746976</v>
          </cell>
          <cell r="R7416" t="str">
            <v>4</v>
          </cell>
          <cell r="S7416" t="str">
            <v>223</v>
          </cell>
          <cell r="T7416" t="str">
            <v>01</v>
          </cell>
          <cell r="V7416" t="str">
            <v>39269097</v>
          </cell>
          <cell r="W7416" t="str">
            <v>DE</v>
          </cell>
          <cell r="X7416" t="str">
            <v>C</v>
          </cell>
          <cell r="Y7416" t="str">
            <v>606</v>
          </cell>
          <cell r="Z7416" t="str">
            <v>EA</v>
          </cell>
          <cell r="AA7416">
            <v>1</v>
          </cell>
          <cell r="AB7416" t="str">
            <v>155 X 85 X 10</v>
          </cell>
          <cell r="AE7416" t="str">
            <v>STK</v>
          </cell>
          <cell r="AF7416">
            <v>1</v>
          </cell>
          <cell r="AG7416">
            <v>19</v>
          </cell>
          <cell r="AH7416">
            <v>1</v>
          </cell>
          <cell r="AI7416" t="str">
            <v>STK</v>
          </cell>
          <cell r="AJ7416" t="str">
            <v>PEHA Elektro GmbH &amp; Co. KG</v>
          </cell>
          <cell r="AK7416" t="str">
            <v>PEHA Elektro GmbH &amp; Co. KG</v>
          </cell>
        </row>
        <row r="7417">
          <cell r="C7417" t="str">
            <v>D ABD. AUDIO LS 022</v>
          </cell>
          <cell r="D7417" t="str">
            <v>4851</v>
          </cell>
          <cell r="E7417" t="str">
            <v>15</v>
          </cell>
          <cell r="F7417" t="str">
            <v>1</v>
          </cell>
          <cell r="G7417" t="str">
            <v>01</v>
          </cell>
          <cell r="H7417" t="str">
            <v>02</v>
          </cell>
          <cell r="I7417" t="str">
            <v>2</v>
          </cell>
          <cell r="J7417">
            <v>1</v>
          </cell>
          <cell r="K7417">
            <v>0.02</v>
          </cell>
          <cell r="L7417">
            <v>0.02</v>
          </cell>
          <cell r="M7417" t="str">
            <v>KG</v>
          </cell>
          <cell r="N7417">
            <v>0</v>
          </cell>
          <cell r="P7417" t="str">
            <v>22326122472F242U34</v>
          </cell>
          <cell r="Q7417" t="str">
            <v>4010105747058</v>
          </cell>
          <cell r="R7417" t="str">
            <v>4</v>
          </cell>
          <cell r="S7417" t="str">
            <v>223</v>
          </cell>
          <cell r="T7417" t="str">
            <v>01</v>
          </cell>
          <cell r="V7417" t="str">
            <v>39269097</v>
          </cell>
          <cell r="W7417" t="str">
            <v>DE</v>
          </cell>
          <cell r="X7417" t="str">
            <v>C</v>
          </cell>
          <cell r="Y7417" t="str">
            <v>606</v>
          </cell>
          <cell r="Z7417" t="str">
            <v>EA</v>
          </cell>
          <cell r="AA7417">
            <v>1</v>
          </cell>
          <cell r="AE7417" t="str">
            <v>STK</v>
          </cell>
          <cell r="AF7417">
            <v>1</v>
          </cell>
          <cell r="AG7417">
            <v>19</v>
          </cell>
          <cell r="AH7417">
            <v>1</v>
          </cell>
          <cell r="AI7417" t="str">
            <v>STK</v>
          </cell>
          <cell r="AJ7417" t="str">
            <v>PEHA Elektro GmbH &amp; Co. KG</v>
          </cell>
          <cell r="AK7417" t="str">
            <v>PEHA Elektro GmbH &amp; Co. KG</v>
          </cell>
        </row>
        <row r="7418">
          <cell r="C7418" t="str">
            <v>D ABD. AUDIO LS 192</v>
          </cell>
          <cell r="D7418" t="str">
            <v>4851</v>
          </cell>
          <cell r="E7418" t="str">
            <v>15</v>
          </cell>
          <cell r="F7418" t="str">
            <v>1</v>
          </cell>
          <cell r="G7418" t="str">
            <v>01</v>
          </cell>
          <cell r="H7418" t="str">
            <v>01</v>
          </cell>
          <cell r="I7418" t="str">
            <v>1</v>
          </cell>
          <cell r="J7418">
            <v>1</v>
          </cell>
          <cell r="K7418">
            <v>0.02</v>
          </cell>
          <cell r="L7418">
            <v>0.02</v>
          </cell>
          <cell r="M7418" t="str">
            <v>KG</v>
          </cell>
          <cell r="N7418">
            <v>0</v>
          </cell>
          <cell r="P7418" t="str">
            <v>22326122472F242U34</v>
          </cell>
          <cell r="Q7418" t="str">
            <v>4010105747072</v>
          </cell>
          <cell r="R7418" t="str">
            <v>4</v>
          </cell>
          <cell r="S7418" t="str">
            <v>223</v>
          </cell>
          <cell r="T7418" t="str">
            <v>01</v>
          </cell>
          <cell r="V7418" t="str">
            <v>39269097</v>
          </cell>
          <cell r="W7418" t="str">
            <v>DE</v>
          </cell>
          <cell r="X7418" t="str">
            <v>C</v>
          </cell>
          <cell r="Y7418" t="str">
            <v>606</v>
          </cell>
          <cell r="Z7418" t="str">
            <v>EA</v>
          </cell>
          <cell r="AA7418">
            <v>1</v>
          </cell>
          <cell r="AE7418" t="str">
            <v>STK</v>
          </cell>
          <cell r="AF7418">
            <v>1</v>
          </cell>
          <cell r="AG7418">
            <v>19</v>
          </cell>
          <cell r="AH7418">
            <v>1</v>
          </cell>
          <cell r="AI7418" t="str">
            <v>STK</v>
          </cell>
          <cell r="AJ7418" t="str">
            <v>PEHA Elektro GmbH &amp; Co. KG</v>
          </cell>
          <cell r="AK7418" t="str">
            <v>PEHA Elektro GmbH &amp; Co. KG</v>
          </cell>
        </row>
        <row r="7419">
          <cell r="C7419" t="str">
            <v>D ABD. AUDIO LS 702</v>
          </cell>
          <cell r="D7419" t="str">
            <v>4851</v>
          </cell>
          <cell r="E7419" t="str">
            <v>15</v>
          </cell>
          <cell r="F7419" t="str">
            <v>1</v>
          </cell>
          <cell r="G7419" t="str">
            <v>01</v>
          </cell>
          <cell r="H7419" t="str">
            <v>01</v>
          </cell>
          <cell r="I7419" t="str">
            <v>1</v>
          </cell>
          <cell r="J7419">
            <v>1</v>
          </cell>
          <cell r="K7419">
            <v>8.0000000000000002E-3</v>
          </cell>
          <cell r="L7419">
            <v>7.0000000000000001E-3</v>
          </cell>
          <cell r="M7419" t="str">
            <v>KG</v>
          </cell>
          <cell r="N7419">
            <v>0</v>
          </cell>
          <cell r="P7419" t="str">
            <v>22326122472F242U34</v>
          </cell>
          <cell r="Q7419" t="str">
            <v>4010105747119</v>
          </cell>
          <cell r="R7419" t="str">
            <v>4</v>
          </cell>
          <cell r="S7419" t="str">
            <v>223</v>
          </cell>
          <cell r="T7419" t="str">
            <v>01</v>
          </cell>
          <cell r="V7419" t="str">
            <v>39269097</v>
          </cell>
          <cell r="W7419" t="str">
            <v>DE</v>
          </cell>
          <cell r="X7419" t="str">
            <v>C</v>
          </cell>
          <cell r="Y7419" t="str">
            <v>606</v>
          </cell>
          <cell r="Z7419" t="str">
            <v>EA</v>
          </cell>
          <cell r="AA7419">
            <v>1</v>
          </cell>
          <cell r="AE7419" t="str">
            <v>STK</v>
          </cell>
          <cell r="AF7419">
            <v>1</v>
          </cell>
          <cell r="AG7419">
            <v>19</v>
          </cell>
          <cell r="AH7419">
            <v>1</v>
          </cell>
          <cell r="AI7419" t="str">
            <v>STK</v>
          </cell>
          <cell r="AJ7419" t="str">
            <v>PEHA Elektro GmbH &amp; Co. KG</v>
          </cell>
          <cell r="AK7419" t="str">
            <v>PEHA Elektro GmbH &amp; Co. KG</v>
          </cell>
        </row>
        <row r="7420">
          <cell r="C7420" t="str">
            <v>D TRAGPL. AUDIO LS</v>
          </cell>
          <cell r="D7420" t="str">
            <v>4851</v>
          </cell>
          <cell r="E7420" t="str">
            <v>15</v>
          </cell>
          <cell r="F7420" t="str">
            <v>1</v>
          </cell>
          <cell r="G7420" t="str">
            <v>01</v>
          </cell>
          <cell r="H7420" t="str">
            <v>01</v>
          </cell>
          <cell r="I7420" t="str">
            <v>1</v>
          </cell>
          <cell r="J7420">
            <v>1</v>
          </cell>
          <cell r="K7420">
            <v>21.4</v>
          </cell>
          <cell r="L7420">
            <v>21.4</v>
          </cell>
          <cell r="M7420" t="str">
            <v>G</v>
          </cell>
          <cell r="N7420">
            <v>0</v>
          </cell>
          <cell r="P7420" t="str">
            <v>22326122472F242U34</v>
          </cell>
          <cell r="Q7420" t="str">
            <v>4010105747133</v>
          </cell>
          <cell r="R7420" t="str">
            <v>4</v>
          </cell>
          <cell r="S7420" t="str">
            <v>223</v>
          </cell>
          <cell r="T7420" t="str">
            <v>01</v>
          </cell>
          <cell r="V7420" t="str">
            <v>74099000</v>
          </cell>
          <cell r="W7420" t="str">
            <v>DE</v>
          </cell>
          <cell r="X7420" t="str">
            <v>C</v>
          </cell>
          <cell r="Y7420" t="str">
            <v>606</v>
          </cell>
          <cell r="Z7420" t="str">
            <v>EA</v>
          </cell>
          <cell r="AA7420">
            <v>1</v>
          </cell>
          <cell r="AB7420" t="str">
            <v>70 X 70  X 10</v>
          </cell>
          <cell r="AE7420" t="str">
            <v>STK</v>
          </cell>
          <cell r="AF7420">
            <v>1</v>
          </cell>
          <cell r="AG7420">
            <v>19</v>
          </cell>
          <cell r="AH7420">
            <v>1</v>
          </cell>
          <cell r="AI7420" t="str">
            <v>STK</v>
          </cell>
          <cell r="AJ7420" t="str">
            <v>PEHA Elektro GmbH &amp; Co. KG</v>
          </cell>
          <cell r="AK7420" t="str">
            <v>PEHA Elektro GmbH &amp; Co. KG</v>
          </cell>
        </row>
        <row r="7421">
          <cell r="C7421" t="str">
            <v>D AUFN. AUDIO LS SCHWARZ</v>
          </cell>
          <cell r="D7421" t="str">
            <v>4851</v>
          </cell>
          <cell r="E7421" t="str">
            <v>15</v>
          </cell>
          <cell r="F7421" t="str">
            <v>1</v>
          </cell>
          <cell r="G7421" t="str">
            <v>01</v>
          </cell>
          <cell r="H7421" t="str">
            <v>01</v>
          </cell>
          <cell r="I7421" t="str">
            <v>1</v>
          </cell>
          <cell r="J7421">
            <v>1</v>
          </cell>
          <cell r="K7421">
            <v>0.01</v>
          </cell>
          <cell r="L7421">
            <v>0.01</v>
          </cell>
          <cell r="M7421" t="str">
            <v>KG</v>
          </cell>
          <cell r="N7421">
            <v>0</v>
          </cell>
          <cell r="P7421" t="str">
            <v>22326122472F242U34</v>
          </cell>
          <cell r="Q7421" t="str">
            <v>4010105747157</v>
          </cell>
          <cell r="R7421" t="str">
            <v>4</v>
          </cell>
          <cell r="S7421" t="str">
            <v>223</v>
          </cell>
          <cell r="T7421" t="str">
            <v>01</v>
          </cell>
          <cell r="V7421" t="str">
            <v>39269097</v>
          </cell>
          <cell r="W7421" t="str">
            <v>DE</v>
          </cell>
          <cell r="X7421" t="str">
            <v>C</v>
          </cell>
          <cell r="Y7421" t="str">
            <v>606</v>
          </cell>
          <cell r="Z7421" t="str">
            <v>EA</v>
          </cell>
          <cell r="AA7421">
            <v>1</v>
          </cell>
          <cell r="AB7421" t="str">
            <v>50 X 50 X 30</v>
          </cell>
          <cell r="AE7421" t="str">
            <v>STK</v>
          </cell>
          <cell r="AF7421">
            <v>1</v>
          </cell>
          <cell r="AG7421">
            <v>19</v>
          </cell>
          <cell r="AH7421">
            <v>1</v>
          </cell>
          <cell r="AI7421" t="str">
            <v>STK</v>
          </cell>
          <cell r="AJ7421" t="str">
            <v>PEHA Elektro GmbH &amp; Co. KG</v>
          </cell>
          <cell r="AK7421" t="str">
            <v>PEHA Elektro GmbH &amp; Co. KG</v>
          </cell>
        </row>
        <row r="7422">
          <cell r="C7422" t="str">
            <v>D 80.610.02 FDDI</v>
          </cell>
          <cell r="D7422" t="str">
            <v>4851</v>
          </cell>
          <cell r="E7422" t="str">
            <v>15</v>
          </cell>
          <cell r="F7422" t="str">
            <v>1</v>
          </cell>
          <cell r="G7422" t="str">
            <v>10</v>
          </cell>
          <cell r="H7422" t="str">
            <v>10</v>
          </cell>
          <cell r="I7422" t="str">
            <v>2</v>
          </cell>
          <cell r="J7422">
            <v>1</v>
          </cell>
          <cell r="K7422">
            <v>0.01</v>
          </cell>
          <cell r="L7422">
            <v>0.01</v>
          </cell>
          <cell r="M7422" t="str">
            <v>KG</v>
          </cell>
          <cell r="N7422">
            <v>0</v>
          </cell>
          <cell r="P7422" t="str">
            <v>22326122472F382P23</v>
          </cell>
          <cell r="Q7422" t="str">
            <v>4010105747416</v>
          </cell>
          <cell r="R7422" t="str">
            <v>4</v>
          </cell>
          <cell r="S7422" t="str">
            <v>223</v>
          </cell>
          <cell r="T7422" t="str">
            <v>01</v>
          </cell>
          <cell r="V7422" t="str">
            <v>85389099</v>
          </cell>
          <cell r="W7422" t="str">
            <v>DE</v>
          </cell>
          <cell r="X7422" t="str">
            <v>C</v>
          </cell>
          <cell r="Y7422" t="str">
            <v>606</v>
          </cell>
          <cell r="Z7422" t="str">
            <v>EA</v>
          </cell>
          <cell r="AA7422">
            <v>1</v>
          </cell>
          <cell r="AB7422" t="str">
            <v>193 X 090 X 090</v>
          </cell>
          <cell r="AE7422" t="str">
            <v>STK</v>
          </cell>
          <cell r="AF7422">
            <v>1</v>
          </cell>
          <cell r="AG7422">
            <v>19</v>
          </cell>
          <cell r="AH7422">
            <v>1</v>
          </cell>
          <cell r="AI7422" t="str">
            <v>STK</v>
          </cell>
          <cell r="AJ7422" t="str">
            <v>PEHA Elektro GmbH &amp; Co. KG</v>
          </cell>
          <cell r="AK7422" t="str">
            <v>PEHA Elektro GmbH &amp; Co. KG</v>
          </cell>
        </row>
        <row r="7423">
          <cell r="C7423" t="str">
            <v>D 80.610.02 MJ4/1/AMP</v>
          </cell>
          <cell r="D7423" t="str">
            <v>4851</v>
          </cell>
          <cell r="E7423" t="str">
            <v>15</v>
          </cell>
          <cell r="F7423" t="str">
            <v>1</v>
          </cell>
          <cell r="G7423" t="str">
            <v>01</v>
          </cell>
          <cell r="H7423" t="str">
            <v>01</v>
          </cell>
          <cell r="I7423" t="str">
            <v>1</v>
          </cell>
          <cell r="J7423">
            <v>1</v>
          </cell>
          <cell r="K7423">
            <v>4.3999999999999997E-2</v>
          </cell>
          <cell r="L7423">
            <v>4.3999999999999997E-2</v>
          </cell>
          <cell r="M7423" t="str">
            <v>KG</v>
          </cell>
          <cell r="N7423">
            <v>0</v>
          </cell>
          <cell r="P7423" t="str">
            <v>22326122472F382P23</v>
          </cell>
          <cell r="Q7423" t="str">
            <v>4010105748918</v>
          </cell>
          <cell r="R7423" t="str">
            <v>4</v>
          </cell>
          <cell r="S7423" t="str">
            <v>223</v>
          </cell>
          <cell r="T7423" t="str">
            <v>01</v>
          </cell>
          <cell r="V7423" t="str">
            <v>85389099</v>
          </cell>
          <cell r="W7423" t="str">
            <v>HU</v>
          </cell>
          <cell r="X7423" t="str">
            <v>C</v>
          </cell>
          <cell r="Y7423" t="str">
            <v>606</v>
          </cell>
          <cell r="Z7423" t="str">
            <v>EA</v>
          </cell>
          <cell r="AA7423">
            <v>1</v>
          </cell>
          <cell r="AB7423" t="str">
            <v>15 X 70  X 70</v>
          </cell>
          <cell r="AE7423" t="str">
            <v>STK</v>
          </cell>
          <cell r="AF7423">
            <v>1</v>
          </cell>
          <cell r="AG7423">
            <v>19</v>
          </cell>
          <cell r="AH7423">
            <v>1</v>
          </cell>
          <cell r="AI7423" t="str">
            <v>STK</v>
          </cell>
          <cell r="AJ7423" t="str">
            <v>PEHA Elektro GmbH &amp; Co. KG</v>
          </cell>
          <cell r="AK7423" t="str">
            <v>PEHA Elektro GmbH &amp; Co. KG</v>
          </cell>
        </row>
        <row r="7424">
          <cell r="C7424" t="str">
            <v>D 80.610.02 MJ4/AMP</v>
          </cell>
          <cell r="D7424" t="str">
            <v>4851</v>
          </cell>
          <cell r="E7424" t="str">
            <v>15</v>
          </cell>
          <cell r="F7424" t="str">
            <v>1</v>
          </cell>
          <cell r="G7424" t="str">
            <v>01</v>
          </cell>
          <cell r="H7424" t="str">
            <v>01</v>
          </cell>
          <cell r="I7424" t="str">
            <v>1</v>
          </cell>
          <cell r="J7424">
            <v>1</v>
          </cell>
          <cell r="K7424">
            <v>0.04</v>
          </cell>
          <cell r="L7424">
            <v>0.04</v>
          </cell>
          <cell r="M7424" t="str">
            <v>KG</v>
          </cell>
          <cell r="N7424">
            <v>0</v>
          </cell>
          <cell r="P7424" t="str">
            <v>22326122472F382P23</v>
          </cell>
          <cell r="Q7424" t="str">
            <v>4010105749618</v>
          </cell>
          <cell r="R7424" t="str">
            <v>4</v>
          </cell>
          <cell r="S7424" t="str">
            <v>223</v>
          </cell>
          <cell r="T7424" t="str">
            <v>01</v>
          </cell>
          <cell r="V7424" t="str">
            <v>85389099</v>
          </cell>
          <cell r="W7424" t="str">
            <v>DE</v>
          </cell>
          <cell r="X7424" t="str">
            <v>C</v>
          </cell>
          <cell r="Y7424" t="str">
            <v>606</v>
          </cell>
          <cell r="Z7424" t="str">
            <v>EA</v>
          </cell>
          <cell r="AA7424">
            <v>1</v>
          </cell>
          <cell r="AB7424" t="str">
            <v>70 X 70 X 15</v>
          </cell>
          <cell r="AE7424" t="str">
            <v>STK</v>
          </cell>
          <cell r="AF7424">
            <v>1</v>
          </cell>
          <cell r="AG7424">
            <v>19</v>
          </cell>
          <cell r="AH7424">
            <v>1</v>
          </cell>
          <cell r="AI7424" t="str">
            <v>STK</v>
          </cell>
          <cell r="AJ7424" t="str">
            <v>PEHA Elektro GmbH &amp; Co. KG</v>
          </cell>
          <cell r="AK7424" t="str">
            <v>PEHA Elektro GmbH &amp; Co. KG</v>
          </cell>
        </row>
        <row r="7425">
          <cell r="C7425" t="str">
            <v>D 80.610 MJ2 NA W</v>
          </cell>
          <cell r="D7425" t="str">
            <v>4851</v>
          </cell>
          <cell r="E7425" t="str">
            <v>15</v>
          </cell>
          <cell r="F7425" t="str">
            <v>1</v>
          </cell>
          <cell r="G7425" t="str">
            <v>01</v>
          </cell>
          <cell r="H7425" t="str">
            <v>01</v>
          </cell>
          <cell r="I7425" t="str">
            <v>1</v>
          </cell>
          <cell r="J7425">
            <v>1</v>
          </cell>
          <cell r="K7425">
            <v>1.4999999999999999E-2</v>
          </cell>
          <cell r="L7425">
            <v>1.4999999999999999E-2</v>
          </cell>
          <cell r="M7425" t="str">
            <v>KG</v>
          </cell>
          <cell r="N7425">
            <v>0</v>
          </cell>
          <cell r="P7425" t="str">
            <v>22326122472F382P23</v>
          </cell>
          <cell r="Q7425" t="str">
            <v>4010105749816</v>
          </cell>
          <cell r="R7425" t="str">
            <v>4</v>
          </cell>
          <cell r="S7425" t="str">
            <v>223</v>
          </cell>
          <cell r="T7425" t="str">
            <v>01</v>
          </cell>
          <cell r="V7425" t="str">
            <v>85389099</v>
          </cell>
          <cell r="W7425" t="str">
            <v>HU</v>
          </cell>
          <cell r="X7425" t="str">
            <v>A</v>
          </cell>
          <cell r="Y7425" t="str">
            <v>606</v>
          </cell>
          <cell r="Z7425" t="str">
            <v>EA</v>
          </cell>
          <cell r="AA7425">
            <v>1</v>
          </cell>
          <cell r="AB7425" t="str">
            <v>70 X 70  X 10</v>
          </cell>
          <cell r="AE7425" t="str">
            <v>STK</v>
          </cell>
          <cell r="AF7425">
            <v>1</v>
          </cell>
          <cell r="AG7425">
            <v>19</v>
          </cell>
          <cell r="AH7425">
            <v>1</v>
          </cell>
          <cell r="AI7425" t="str">
            <v>STK</v>
          </cell>
          <cell r="AJ7425" t="str">
            <v>PEHA Elektro GmbH &amp; Co. KG</v>
          </cell>
          <cell r="AK7425" t="str">
            <v>PEHA Elektro GmbH &amp; Co. KG</v>
          </cell>
        </row>
        <row r="7426">
          <cell r="C7426" t="str">
            <v>D 80.610 MJ2 NA AW</v>
          </cell>
          <cell r="D7426" t="str">
            <v>4851</v>
          </cell>
          <cell r="E7426" t="str">
            <v>15</v>
          </cell>
          <cell r="F7426" t="str">
            <v>1</v>
          </cell>
          <cell r="G7426" t="str">
            <v>01</v>
          </cell>
          <cell r="H7426" t="str">
            <v>01</v>
          </cell>
          <cell r="I7426" t="str">
            <v>1</v>
          </cell>
          <cell r="J7426">
            <v>1</v>
          </cell>
          <cell r="K7426">
            <v>0.01</v>
          </cell>
          <cell r="L7426">
            <v>0.01</v>
          </cell>
          <cell r="M7426" t="str">
            <v>KG</v>
          </cell>
          <cell r="N7426">
            <v>0</v>
          </cell>
          <cell r="P7426" t="str">
            <v>22326122472F382P23</v>
          </cell>
          <cell r="Q7426" t="str">
            <v>4010105750317</v>
          </cell>
          <cell r="R7426" t="str">
            <v>4</v>
          </cell>
          <cell r="S7426" t="str">
            <v>223</v>
          </cell>
          <cell r="T7426" t="str">
            <v>01</v>
          </cell>
          <cell r="V7426" t="str">
            <v>85389099</v>
          </cell>
          <cell r="W7426" t="str">
            <v>DE</v>
          </cell>
          <cell r="X7426" t="str">
            <v>W</v>
          </cell>
          <cell r="Y7426" t="str">
            <v>606</v>
          </cell>
          <cell r="Z7426" t="str">
            <v>EA</v>
          </cell>
          <cell r="AA7426">
            <v>1</v>
          </cell>
          <cell r="AB7426" t="str">
            <v>70 X 70 X 50</v>
          </cell>
          <cell r="AE7426" t="str">
            <v>STK</v>
          </cell>
          <cell r="AF7426">
            <v>1</v>
          </cell>
          <cell r="AG7426">
            <v>19</v>
          </cell>
          <cell r="AH7426">
            <v>1</v>
          </cell>
          <cell r="AI7426" t="str">
            <v>STK</v>
          </cell>
          <cell r="AJ7426" t="str">
            <v>PEHA Elektro GmbH &amp; Co. KG</v>
          </cell>
          <cell r="AK7426" t="str">
            <v>PEHA Elektro GmbH &amp; Co. KG</v>
          </cell>
        </row>
        <row r="7427">
          <cell r="C7427" t="str">
            <v>D GEH-OT 0400-522</v>
          </cell>
          <cell r="D7427" t="str">
            <v>4851</v>
          </cell>
          <cell r="E7427" t="str">
            <v>15</v>
          </cell>
          <cell r="F7427" t="str">
            <v>1</v>
          </cell>
          <cell r="G7427" t="str">
            <v>01</v>
          </cell>
          <cell r="H7427" t="str">
            <v>01</v>
          </cell>
          <cell r="I7427" t="str">
            <v>1</v>
          </cell>
          <cell r="J7427">
            <v>1</v>
          </cell>
          <cell r="K7427">
            <v>0.01</v>
          </cell>
          <cell r="L7427">
            <v>0.01</v>
          </cell>
          <cell r="M7427" t="str">
            <v>KG</v>
          </cell>
          <cell r="N7427">
            <v>0</v>
          </cell>
          <cell r="P7427" t="str">
            <v>223261224628362000</v>
          </cell>
          <cell r="Q7427" t="str">
            <v>4010105751611</v>
          </cell>
          <cell r="R7427" t="str">
            <v>4</v>
          </cell>
          <cell r="S7427" t="str">
            <v>223</v>
          </cell>
          <cell r="T7427" t="str">
            <v>01</v>
          </cell>
          <cell r="V7427" t="str">
            <v>39269097</v>
          </cell>
          <cell r="W7427" t="str">
            <v>DE</v>
          </cell>
          <cell r="X7427" t="str">
            <v>C</v>
          </cell>
          <cell r="Y7427" t="str">
            <v>606</v>
          </cell>
          <cell r="Z7427" t="str">
            <v>EA</v>
          </cell>
          <cell r="AA7427">
            <v>1</v>
          </cell>
          <cell r="AB7427" t="str">
            <v>165 X 20  X 60</v>
          </cell>
          <cell r="AE7427" t="str">
            <v>STK</v>
          </cell>
          <cell r="AF7427">
            <v>1</v>
          </cell>
          <cell r="AG7427">
            <v>19</v>
          </cell>
          <cell r="AH7427">
            <v>1</v>
          </cell>
          <cell r="AI7427" t="str">
            <v>STK</v>
          </cell>
          <cell r="AJ7427" t="str">
            <v>PEHA Elektro GmbH &amp; Co. KG</v>
          </cell>
          <cell r="AK7427" t="str">
            <v>PEHA Elektro GmbH &amp; Co. KG</v>
          </cell>
        </row>
        <row r="7428">
          <cell r="C7428" t="str">
            <v>D 80.610.02 MJ2 NA</v>
          </cell>
          <cell r="D7428" t="str">
            <v>4851</v>
          </cell>
          <cell r="E7428" t="str">
            <v>15</v>
          </cell>
          <cell r="F7428" t="str">
            <v>1</v>
          </cell>
          <cell r="G7428" t="str">
            <v>01</v>
          </cell>
          <cell r="H7428" t="str">
            <v>01</v>
          </cell>
          <cell r="I7428" t="str">
            <v>1</v>
          </cell>
          <cell r="J7428">
            <v>1</v>
          </cell>
          <cell r="K7428">
            <v>0.02</v>
          </cell>
          <cell r="L7428">
            <v>1.7999999999999999E-2</v>
          </cell>
          <cell r="M7428" t="str">
            <v>KG</v>
          </cell>
          <cell r="N7428">
            <v>0</v>
          </cell>
          <cell r="P7428" t="str">
            <v>22326122472F382P23</v>
          </cell>
          <cell r="Q7428" t="str">
            <v>4010105752410</v>
          </cell>
          <cell r="R7428" t="str">
            <v>4</v>
          </cell>
          <cell r="S7428" t="str">
            <v>223</v>
          </cell>
          <cell r="T7428" t="str">
            <v>01</v>
          </cell>
          <cell r="V7428" t="str">
            <v>85389099</v>
          </cell>
          <cell r="W7428" t="str">
            <v>HU</v>
          </cell>
          <cell r="X7428" t="str">
            <v>A</v>
          </cell>
          <cell r="Y7428" t="str">
            <v>606</v>
          </cell>
          <cell r="Z7428" t="str">
            <v>EA</v>
          </cell>
          <cell r="AA7428">
            <v>1</v>
          </cell>
          <cell r="AB7428" t="str">
            <v>70 X 75 X 10</v>
          </cell>
          <cell r="AE7428" t="str">
            <v>STK</v>
          </cell>
          <cell r="AF7428">
            <v>1</v>
          </cell>
          <cell r="AG7428">
            <v>19</v>
          </cell>
          <cell r="AH7428">
            <v>1</v>
          </cell>
          <cell r="AI7428" t="str">
            <v>STK</v>
          </cell>
          <cell r="AJ7428" t="str">
            <v>PEHA Elektro GmbH &amp; Co. KG</v>
          </cell>
          <cell r="AK7428" t="str">
            <v>PEHA Elektro GmbH &amp; Co. KG</v>
          </cell>
        </row>
        <row r="7429">
          <cell r="C7429" t="str">
            <v>D 80.610 MJ1 NA W</v>
          </cell>
          <cell r="D7429" t="str">
            <v>4851</v>
          </cell>
          <cell r="E7429" t="str">
            <v>15</v>
          </cell>
          <cell r="F7429" t="str">
            <v>1</v>
          </cell>
          <cell r="G7429" t="str">
            <v>01</v>
          </cell>
          <cell r="H7429" t="str">
            <v>01</v>
          </cell>
          <cell r="I7429" t="str">
            <v>1</v>
          </cell>
          <cell r="J7429">
            <v>1</v>
          </cell>
          <cell r="K7429">
            <v>1.2E-2</v>
          </cell>
          <cell r="L7429">
            <v>1.2E-2</v>
          </cell>
          <cell r="M7429" t="str">
            <v>KG</v>
          </cell>
          <cell r="N7429">
            <v>0</v>
          </cell>
          <cell r="P7429" t="str">
            <v>22326122472F382P23</v>
          </cell>
          <cell r="Q7429" t="str">
            <v>4010105752618</v>
          </cell>
          <cell r="R7429" t="str">
            <v>4</v>
          </cell>
          <cell r="S7429" t="str">
            <v>223</v>
          </cell>
          <cell r="T7429" t="str">
            <v>01</v>
          </cell>
          <cell r="V7429" t="str">
            <v>85389099</v>
          </cell>
          <cell r="W7429" t="str">
            <v>DE</v>
          </cell>
          <cell r="X7429" t="str">
            <v>W</v>
          </cell>
          <cell r="Y7429" t="str">
            <v>606</v>
          </cell>
          <cell r="Z7429" t="str">
            <v>EA</v>
          </cell>
          <cell r="AA7429">
            <v>1</v>
          </cell>
          <cell r="AB7429" t="str">
            <v>089 X 089 X 074</v>
          </cell>
          <cell r="AE7429" t="str">
            <v>STK</v>
          </cell>
          <cell r="AF7429">
            <v>1</v>
          </cell>
          <cell r="AG7429">
            <v>19</v>
          </cell>
          <cell r="AH7429">
            <v>1</v>
          </cell>
          <cell r="AI7429" t="str">
            <v>STK</v>
          </cell>
          <cell r="AJ7429" t="str">
            <v>PEHA Elektro GmbH &amp; Co. KG</v>
          </cell>
          <cell r="AK7429" t="str">
            <v>PEHA Elektro GmbH &amp; Co. KG</v>
          </cell>
        </row>
        <row r="7430">
          <cell r="C7430" t="str">
            <v>D 80.610 MJ1 NA AW</v>
          </cell>
          <cell r="D7430" t="str">
            <v>4851</v>
          </cell>
          <cell r="E7430" t="str">
            <v>15</v>
          </cell>
          <cell r="F7430" t="str">
            <v>1</v>
          </cell>
          <cell r="G7430" t="str">
            <v>10</v>
          </cell>
          <cell r="H7430" t="str">
            <v>10</v>
          </cell>
          <cell r="I7430" t="str">
            <v>2</v>
          </cell>
          <cell r="J7430">
            <v>1</v>
          </cell>
          <cell r="K7430">
            <v>1.2E-2</v>
          </cell>
          <cell r="L7430">
            <v>1.2E-2</v>
          </cell>
          <cell r="M7430" t="str">
            <v>KG</v>
          </cell>
          <cell r="N7430">
            <v>0</v>
          </cell>
          <cell r="P7430" t="str">
            <v>22326122472F382P23</v>
          </cell>
          <cell r="Q7430" t="str">
            <v>4010105753011</v>
          </cell>
          <cell r="R7430" t="str">
            <v>4</v>
          </cell>
          <cell r="S7430" t="str">
            <v>223</v>
          </cell>
          <cell r="T7430" t="str">
            <v>01</v>
          </cell>
          <cell r="V7430" t="str">
            <v>85389099</v>
          </cell>
          <cell r="W7430" t="str">
            <v>DE</v>
          </cell>
          <cell r="X7430" t="str">
            <v>C</v>
          </cell>
          <cell r="Y7430" t="str">
            <v>606</v>
          </cell>
          <cell r="Z7430" t="str">
            <v>EA</v>
          </cell>
          <cell r="AA7430">
            <v>1</v>
          </cell>
          <cell r="AB7430" t="str">
            <v>089 X 089 X 074</v>
          </cell>
          <cell r="AE7430" t="str">
            <v>STK</v>
          </cell>
          <cell r="AF7430">
            <v>1</v>
          </cell>
          <cell r="AG7430">
            <v>19</v>
          </cell>
          <cell r="AH7430">
            <v>1</v>
          </cell>
          <cell r="AI7430" t="str">
            <v>STK</v>
          </cell>
          <cell r="AJ7430" t="str">
            <v>PEHA Elektro GmbH &amp; Co. KG</v>
          </cell>
          <cell r="AK7430" t="str">
            <v>PEHA Elektro GmbH &amp; Co. KG</v>
          </cell>
        </row>
        <row r="7431">
          <cell r="C7431" t="str">
            <v>D 80.610.02 MJ1 NA</v>
          </cell>
          <cell r="D7431" t="str">
            <v>4851</v>
          </cell>
          <cell r="E7431" t="str">
            <v>15</v>
          </cell>
          <cell r="F7431" t="str">
            <v>1</v>
          </cell>
          <cell r="G7431" t="str">
            <v>01</v>
          </cell>
          <cell r="H7431" t="str">
            <v>01</v>
          </cell>
          <cell r="I7431" t="str">
            <v>1</v>
          </cell>
          <cell r="J7431">
            <v>1</v>
          </cell>
          <cell r="K7431">
            <v>1.4999999999999999E-2</v>
          </cell>
          <cell r="L7431">
            <v>1.4999999999999999E-2</v>
          </cell>
          <cell r="M7431" t="str">
            <v>KG</v>
          </cell>
          <cell r="N7431">
            <v>0</v>
          </cell>
          <cell r="P7431" t="str">
            <v>22326122472F382P23</v>
          </cell>
          <cell r="Q7431" t="str">
            <v>4010105753110</v>
          </cell>
          <cell r="R7431" t="str">
            <v>4</v>
          </cell>
          <cell r="S7431" t="str">
            <v>223</v>
          </cell>
          <cell r="T7431" t="str">
            <v>01</v>
          </cell>
          <cell r="V7431" t="str">
            <v>85389099</v>
          </cell>
          <cell r="W7431" t="str">
            <v>HU</v>
          </cell>
          <cell r="X7431" t="str">
            <v>W</v>
          </cell>
          <cell r="Y7431" t="str">
            <v>606</v>
          </cell>
          <cell r="Z7431" t="str">
            <v>EA</v>
          </cell>
          <cell r="AA7431">
            <v>1</v>
          </cell>
          <cell r="AB7431" t="str">
            <v>089 X 089 X 074</v>
          </cell>
          <cell r="AE7431" t="str">
            <v>STK</v>
          </cell>
          <cell r="AF7431">
            <v>1</v>
          </cell>
          <cell r="AG7431">
            <v>19</v>
          </cell>
          <cell r="AH7431">
            <v>1</v>
          </cell>
          <cell r="AI7431" t="str">
            <v>STK</v>
          </cell>
          <cell r="AJ7431" t="str">
            <v>PEHA Elektro GmbH &amp; Co. KG</v>
          </cell>
          <cell r="AK7431" t="str">
            <v>PEHA Elektro GmbH &amp; Co. KG</v>
          </cell>
        </row>
        <row r="7432">
          <cell r="C7432" t="str">
            <v>D GEHÄUSE-OT 960 BB</v>
          </cell>
          <cell r="D7432" t="str">
            <v>4851</v>
          </cell>
          <cell r="E7432" t="str">
            <v>15</v>
          </cell>
          <cell r="F7432" t="str">
            <v>1</v>
          </cell>
          <cell r="G7432" t="str">
            <v>08</v>
          </cell>
          <cell r="H7432" t="str">
            <v>08</v>
          </cell>
          <cell r="I7432" t="str">
            <v>8</v>
          </cell>
          <cell r="J7432">
            <v>1</v>
          </cell>
          <cell r="K7432">
            <v>0.16</v>
          </cell>
          <cell r="L7432">
            <v>0.16</v>
          </cell>
          <cell r="M7432" t="str">
            <v>KG</v>
          </cell>
          <cell r="N7432">
            <v>0</v>
          </cell>
          <cell r="P7432" t="str">
            <v>223261224628362000</v>
          </cell>
          <cell r="Q7432" t="str">
            <v>4010105754711</v>
          </cell>
          <cell r="R7432" t="str">
            <v>4</v>
          </cell>
          <cell r="S7432" t="str">
            <v>223</v>
          </cell>
          <cell r="T7432" t="str">
            <v>01</v>
          </cell>
          <cell r="V7432" t="str">
            <v>39269097</v>
          </cell>
          <cell r="W7432" t="str">
            <v>DE</v>
          </cell>
          <cell r="X7432" t="str">
            <v>C</v>
          </cell>
          <cell r="Y7432" t="str">
            <v>606</v>
          </cell>
          <cell r="Z7432" t="str">
            <v>EA</v>
          </cell>
          <cell r="AA7432">
            <v>1</v>
          </cell>
          <cell r="AB7432" t="str">
            <v>200 X 180 X 25</v>
          </cell>
          <cell r="AE7432" t="str">
            <v>STK</v>
          </cell>
          <cell r="AF7432">
            <v>1</v>
          </cell>
          <cell r="AG7432">
            <v>19</v>
          </cell>
          <cell r="AH7432">
            <v>1</v>
          </cell>
          <cell r="AI7432" t="str">
            <v>STK</v>
          </cell>
          <cell r="AJ7432" t="str">
            <v>PEHA Elektro GmbH &amp; Co. KG</v>
          </cell>
          <cell r="AK7432" t="str">
            <v>PEHA Elektro GmbH &amp; Co. KG</v>
          </cell>
        </row>
        <row r="7433">
          <cell r="C7433" t="str">
            <v>D GEHÄUSE-OT 400-400 B</v>
          </cell>
          <cell r="D7433" t="str">
            <v>4851</v>
          </cell>
          <cell r="E7433" t="str">
            <v>15</v>
          </cell>
          <cell r="F7433" t="str">
            <v>2</v>
          </cell>
          <cell r="G7433" t="str">
            <v>02</v>
          </cell>
          <cell r="H7433" t="str">
            <v>02</v>
          </cell>
          <cell r="I7433" t="str">
            <v>2</v>
          </cell>
          <cell r="J7433">
            <v>1</v>
          </cell>
          <cell r="K7433">
            <v>0.16</v>
          </cell>
          <cell r="L7433">
            <v>0.16</v>
          </cell>
          <cell r="M7433" t="str">
            <v>KG</v>
          </cell>
          <cell r="N7433">
            <v>0</v>
          </cell>
          <cell r="P7433" t="str">
            <v>223261224628362000</v>
          </cell>
          <cell r="Q7433" t="str">
            <v>4010105754735</v>
          </cell>
          <cell r="R7433" t="str">
            <v>4</v>
          </cell>
          <cell r="S7433" t="str">
            <v>223</v>
          </cell>
          <cell r="T7433" t="str">
            <v>01</v>
          </cell>
          <cell r="V7433" t="str">
            <v>85389099</v>
          </cell>
          <cell r="W7433" t="str">
            <v>DE</v>
          </cell>
          <cell r="X7433" t="str">
            <v>C</v>
          </cell>
          <cell r="Y7433" t="str">
            <v>606</v>
          </cell>
          <cell r="Z7433" t="str">
            <v>EA</v>
          </cell>
          <cell r="AA7433">
            <v>1</v>
          </cell>
          <cell r="AE7433" t="str">
            <v>STK</v>
          </cell>
          <cell r="AF7433">
            <v>1</v>
          </cell>
          <cell r="AG7433">
            <v>19</v>
          </cell>
          <cell r="AH7433">
            <v>1</v>
          </cell>
          <cell r="AI7433" t="str">
            <v>STK</v>
          </cell>
          <cell r="AJ7433" t="str">
            <v>PEHA Elektro GmbH &amp; Co. KG</v>
          </cell>
          <cell r="AK7433" t="str">
            <v>PEHA Elektro GmbH &amp; Co. KG</v>
          </cell>
        </row>
        <row r="7434">
          <cell r="C7434" t="str">
            <v>D ABD. 450 ANT</v>
          </cell>
          <cell r="D7434" t="str">
            <v>4851</v>
          </cell>
          <cell r="E7434" t="str">
            <v>15</v>
          </cell>
          <cell r="F7434" t="str">
            <v>1</v>
          </cell>
          <cell r="G7434" t="str">
            <v>01</v>
          </cell>
          <cell r="H7434" t="str">
            <v>01</v>
          </cell>
          <cell r="I7434" t="str">
            <v>1</v>
          </cell>
          <cell r="J7434">
            <v>1</v>
          </cell>
          <cell r="K7434">
            <v>3.2000000000000001E-2</v>
          </cell>
          <cell r="L7434">
            <v>3.2000000000000001E-2</v>
          </cell>
          <cell r="M7434" t="str">
            <v>KG</v>
          </cell>
          <cell r="N7434">
            <v>0</v>
          </cell>
          <cell r="P7434" t="str">
            <v>223253232428702B83</v>
          </cell>
          <cell r="Q7434" t="str">
            <v>4010105754759</v>
          </cell>
          <cell r="R7434" t="str">
            <v>4</v>
          </cell>
          <cell r="S7434" t="str">
            <v>225</v>
          </cell>
          <cell r="T7434" t="str">
            <v>01</v>
          </cell>
          <cell r="V7434" t="str">
            <v>39269097</v>
          </cell>
          <cell r="W7434" t="str">
            <v>DE</v>
          </cell>
          <cell r="X7434" t="str">
            <v>C</v>
          </cell>
          <cell r="Y7434" t="str">
            <v>606</v>
          </cell>
          <cell r="Z7434" t="str">
            <v>EA</v>
          </cell>
          <cell r="AA7434">
            <v>1</v>
          </cell>
          <cell r="AE7434" t="str">
            <v>STK</v>
          </cell>
          <cell r="AF7434">
            <v>1</v>
          </cell>
          <cell r="AG7434">
            <v>19</v>
          </cell>
          <cell r="AH7434">
            <v>1</v>
          </cell>
          <cell r="AI7434" t="str">
            <v>STK</v>
          </cell>
          <cell r="AJ7434" t="str">
            <v>PEHA Elektro GmbH &amp; Co. KG</v>
          </cell>
          <cell r="AK7434" t="str">
            <v>PEHA Elektro GmbH &amp; Co. KG</v>
          </cell>
        </row>
        <row r="7435">
          <cell r="C7435" t="str">
            <v>D GEHÄUSE-UT 960 BB</v>
          </cell>
          <cell r="D7435" t="str">
            <v>4851</v>
          </cell>
          <cell r="E7435" t="str">
            <v>15</v>
          </cell>
          <cell r="F7435" t="str">
            <v>2</v>
          </cell>
          <cell r="G7435" t="str">
            <v>02</v>
          </cell>
          <cell r="H7435" t="str">
            <v>02</v>
          </cell>
          <cell r="I7435" t="str">
            <v>2</v>
          </cell>
          <cell r="J7435">
            <v>1</v>
          </cell>
          <cell r="K7435">
            <v>3.2000000000000001E-2</v>
          </cell>
          <cell r="L7435">
            <v>3.2000000000000001E-2</v>
          </cell>
          <cell r="M7435" t="str">
            <v>KG</v>
          </cell>
          <cell r="N7435">
            <v>0</v>
          </cell>
          <cell r="P7435" t="str">
            <v>223261224628362000</v>
          </cell>
          <cell r="Q7435" t="str">
            <v>4010105754810</v>
          </cell>
          <cell r="R7435" t="str">
            <v>4</v>
          </cell>
          <cell r="S7435" t="str">
            <v>223</v>
          </cell>
          <cell r="T7435" t="str">
            <v>01</v>
          </cell>
          <cell r="V7435" t="str">
            <v>39269097</v>
          </cell>
          <cell r="W7435" t="str">
            <v>DE</v>
          </cell>
          <cell r="X7435" t="str">
            <v>C</v>
          </cell>
          <cell r="Y7435" t="str">
            <v>606</v>
          </cell>
          <cell r="Z7435" t="str">
            <v>EA</v>
          </cell>
          <cell r="AA7435">
            <v>1</v>
          </cell>
          <cell r="AE7435" t="str">
            <v>STK</v>
          </cell>
          <cell r="AF7435">
            <v>1</v>
          </cell>
          <cell r="AG7435">
            <v>19</v>
          </cell>
          <cell r="AH7435">
            <v>1</v>
          </cell>
          <cell r="AI7435" t="str">
            <v>STK</v>
          </cell>
          <cell r="AJ7435" t="str">
            <v>PEHA Elektro GmbH &amp; Co. KG</v>
          </cell>
          <cell r="AK7435" t="str">
            <v>PEHA Elektro GmbH &amp; Co. KG</v>
          </cell>
        </row>
        <row r="7436">
          <cell r="C7436" t="str">
            <v>D RAHMEN BB3-L</v>
          </cell>
          <cell r="D7436" t="str">
            <v>4851</v>
          </cell>
          <cell r="E7436" t="str">
            <v>15</v>
          </cell>
          <cell r="F7436" t="str">
            <v>1</v>
          </cell>
          <cell r="G7436" t="str">
            <v>01</v>
          </cell>
          <cell r="H7436" t="str">
            <v>02</v>
          </cell>
          <cell r="I7436" t="str">
            <v>2</v>
          </cell>
          <cell r="J7436">
            <v>1</v>
          </cell>
          <cell r="K7436">
            <v>3.2000000000000001E-2</v>
          </cell>
          <cell r="L7436">
            <v>3.2000000000000001E-2</v>
          </cell>
          <cell r="M7436" t="str">
            <v>KG</v>
          </cell>
          <cell r="N7436">
            <v>0</v>
          </cell>
          <cell r="P7436" t="str">
            <v>223261224628362000</v>
          </cell>
          <cell r="Q7436" t="str">
            <v>4010105754919</v>
          </cell>
          <cell r="R7436" t="str">
            <v>4</v>
          </cell>
          <cell r="S7436" t="str">
            <v>223</v>
          </cell>
          <cell r="T7436" t="str">
            <v>01</v>
          </cell>
          <cell r="V7436" t="str">
            <v>39269097</v>
          </cell>
          <cell r="W7436" t="str">
            <v>DE</v>
          </cell>
          <cell r="X7436" t="str">
            <v>C</v>
          </cell>
          <cell r="Y7436" t="str">
            <v>606</v>
          </cell>
          <cell r="Z7436" t="str">
            <v>EA</v>
          </cell>
          <cell r="AA7436">
            <v>1</v>
          </cell>
          <cell r="AE7436" t="str">
            <v>STK</v>
          </cell>
          <cell r="AF7436">
            <v>1</v>
          </cell>
          <cell r="AG7436">
            <v>19</v>
          </cell>
          <cell r="AH7436">
            <v>1</v>
          </cell>
          <cell r="AI7436" t="str">
            <v>STK</v>
          </cell>
          <cell r="AJ7436" t="str">
            <v>PEHA Elektro GmbH &amp; Co. KG</v>
          </cell>
          <cell r="AK7436" t="str">
            <v>PEHA Elektro GmbH &amp; Co. KG</v>
          </cell>
        </row>
        <row r="7437">
          <cell r="C7437" t="str">
            <v>D RAHMEN BB3-R</v>
          </cell>
          <cell r="D7437" t="str">
            <v>4851</v>
          </cell>
          <cell r="E7437" t="str">
            <v>15</v>
          </cell>
          <cell r="F7437" t="str">
            <v>1</v>
          </cell>
          <cell r="G7437" t="str">
            <v>01</v>
          </cell>
          <cell r="H7437" t="str">
            <v>01</v>
          </cell>
          <cell r="I7437" t="str">
            <v>1</v>
          </cell>
          <cell r="J7437">
            <v>1</v>
          </cell>
          <cell r="K7437">
            <v>3.2000000000000001E-2</v>
          </cell>
          <cell r="L7437">
            <v>3.2000000000000001E-2</v>
          </cell>
          <cell r="M7437" t="str">
            <v>KG</v>
          </cell>
          <cell r="N7437">
            <v>0</v>
          </cell>
          <cell r="P7437" t="str">
            <v>223261224628362000</v>
          </cell>
          <cell r="Q7437" t="str">
            <v>4010105755015</v>
          </cell>
          <cell r="R7437" t="str">
            <v>4</v>
          </cell>
          <cell r="S7437" t="str">
            <v>223</v>
          </cell>
          <cell r="T7437" t="str">
            <v>01</v>
          </cell>
          <cell r="V7437" t="str">
            <v>39269097</v>
          </cell>
          <cell r="W7437" t="str">
            <v>DE</v>
          </cell>
          <cell r="X7437" t="str">
            <v>C</v>
          </cell>
          <cell r="Y7437" t="str">
            <v>606</v>
          </cell>
          <cell r="Z7437" t="str">
            <v>EA</v>
          </cell>
          <cell r="AA7437">
            <v>1</v>
          </cell>
          <cell r="AE7437" t="str">
            <v>STK</v>
          </cell>
          <cell r="AF7437">
            <v>1</v>
          </cell>
          <cell r="AG7437">
            <v>19</v>
          </cell>
          <cell r="AH7437">
            <v>1</v>
          </cell>
          <cell r="AI7437" t="str">
            <v>STK</v>
          </cell>
          <cell r="AJ7437" t="str">
            <v>PEHA Elektro GmbH &amp; Co. KG</v>
          </cell>
          <cell r="AK7437" t="str">
            <v>PEHA Elektro GmbH &amp; Co. KG</v>
          </cell>
        </row>
        <row r="7438">
          <cell r="C7438" t="str">
            <v>D RAHMEN BB3/JR-R</v>
          </cell>
          <cell r="D7438" t="str">
            <v>4851</v>
          </cell>
          <cell r="E7438" t="str">
            <v>15</v>
          </cell>
          <cell r="F7438" t="str">
            <v>1</v>
          </cell>
          <cell r="G7438" t="str">
            <v>01</v>
          </cell>
          <cell r="H7438" t="str">
            <v>02</v>
          </cell>
          <cell r="I7438" t="str">
            <v>2</v>
          </cell>
          <cell r="J7438">
            <v>1</v>
          </cell>
          <cell r="K7438">
            <v>3.2000000000000001E-2</v>
          </cell>
          <cell r="L7438">
            <v>3.2000000000000001E-2</v>
          </cell>
          <cell r="M7438" t="str">
            <v>KG</v>
          </cell>
          <cell r="N7438">
            <v>0</v>
          </cell>
          <cell r="P7438" t="str">
            <v>223261224628362000</v>
          </cell>
          <cell r="Q7438" t="str">
            <v>4010105755411</v>
          </cell>
          <cell r="R7438" t="str">
            <v>4</v>
          </cell>
          <cell r="S7438" t="str">
            <v>223</v>
          </cell>
          <cell r="T7438" t="str">
            <v>01</v>
          </cell>
          <cell r="V7438" t="str">
            <v>39269097</v>
          </cell>
          <cell r="W7438" t="str">
            <v>DE</v>
          </cell>
          <cell r="X7438" t="str">
            <v>C</v>
          </cell>
          <cell r="Y7438" t="str">
            <v>606</v>
          </cell>
          <cell r="Z7438" t="str">
            <v>EA</v>
          </cell>
          <cell r="AA7438">
            <v>1</v>
          </cell>
          <cell r="AE7438" t="str">
            <v>STK</v>
          </cell>
          <cell r="AF7438">
            <v>1</v>
          </cell>
          <cell r="AG7438">
            <v>19</v>
          </cell>
          <cell r="AH7438">
            <v>1</v>
          </cell>
          <cell r="AI7438" t="str">
            <v>STK</v>
          </cell>
          <cell r="AJ7438" t="str">
            <v>PEHA Elektro GmbH &amp; Co. KG</v>
          </cell>
          <cell r="AK7438" t="str">
            <v>PEHA Elektro GmbH &amp; Co. KG</v>
          </cell>
        </row>
        <row r="7439">
          <cell r="C7439" t="str">
            <v>D RAHMEN BB-F</v>
          </cell>
          <cell r="D7439" t="str">
            <v>4851</v>
          </cell>
          <cell r="E7439" t="str">
            <v>15</v>
          </cell>
          <cell r="F7439" t="str">
            <v>1</v>
          </cell>
          <cell r="G7439" t="str">
            <v>01</v>
          </cell>
          <cell r="H7439" t="str">
            <v>02</v>
          </cell>
          <cell r="I7439" t="str">
            <v>2</v>
          </cell>
          <cell r="J7439">
            <v>1</v>
          </cell>
          <cell r="K7439">
            <v>3.2000000000000001E-2</v>
          </cell>
          <cell r="L7439">
            <v>3.2000000000000001E-2</v>
          </cell>
          <cell r="M7439" t="str">
            <v>KG</v>
          </cell>
          <cell r="N7439">
            <v>0</v>
          </cell>
          <cell r="P7439" t="str">
            <v>223261224628362000</v>
          </cell>
          <cell r="Q7439" t="str">
            <v>4010105756111</v>
          </cell>
          <cell r="R7439" t="str">
            <v>4</v>
          </cell>
          <cell r="S7439" t="str">
            <v>223</v>
          </cell>
          <cell r="T7439" t="str">
            <v>01</v>
          </cell>
          <cell r="V7439" t="str">
            <v>39269097</v>
          </cell>
          <cell r="W7439" t="str">
            <v>DE</v>
          </cell>
          <cell r="X7439" t="str">
            <v>C</v>
          </cell>
          <cell r="Y7439" t="str">
            <v>606</v>
          </cell>
          <cell r="Z7439" t="str">
            <v>EA</v>
          </cell>
          <cell r="AA7439">
            <v>1</v>
          </cell>
          <cell r="AE7439" t="str">
            <v>STK</v>
          </cell>
          <cell r="AF7439">
            <v>1</v>
          </cell>
          <cell r="AG7439">
            <v>19</v>
          </cell>
          <cell r="AH7439">
            <v>1</v>
          </cell>
          <cell r="AI7439" t="str">
            <v>STK</v>
          </cell>
          <cell r="AJ7439" t="str">
            <v>PEHA Elektro GmbH &amp; Co. KG</v>
          </cell>
          <cell r="AK7439" t="str">
            <v>PEHA Elektro GmbH &amp; Co. KG</v>
          </cell>
        </row>
        <row r="7440">
          <cell r="C7440" t="str">
            <v>D RAHMEN 0400-401 O</v>
          </cell>
          <cell r="D7440" t="str">
            <v>4851</v>
          </cell>
          <cell r="E7440" t="str">
            <v>15</v>
          </cell>
          <cell r="F7440" t="str">
            <v>1</v>
          </cell>
          <cell r="G7440" t="str">
            <v>01</v>
          </cell>
          <cell r="H7440" t="str">
            <v>02</v>
          </cell>
          <cell r="I7440" t="str">
            <v>2</v>
          </cell>
          <cell r="J7440">
            <v>1</v>
          </cell>
          <cell r="K7440">
            <v>3.2000000000000001E-2</v>
          </cell>
          <cell r="L7440">
            <v>3.2000000000000001E-2</v>
          </cell>
          <cell r="M7440" t="str">
            <v>KG</v>
          </cell>
          <cell r="N7440">
            <v>0</v>
          </cell>
          <cell r="P7440" t="str">
            <v>223261224628362000</v>
          </cell>
          <cell r="Q7440" t="str">
            <v>4010105756135</v>
          </cell>
          <cell r="R7440" t="str">
            <v>4</v>
          </cell>
          <cell r="S7440" t="str">
            <v>223</v>
          </cell>
          <cell r="T7440" t="str">
            <v>01</v>
          </cell>
          <cell r="V7440" t="str">
            <v>85389099</v>
          </cell>
          <cell r="W7440" t="str">
            <v>DE</v>
          </cell>
          <cell r="X7440" t="str">
            <v>C</v>
          </cell>
          <cell r="Y7440" t="str">
            <v>606</v>
          </cell>
          <cell r="Z7440" t="str">
            <v>EA</v>
          </cell>
          <cell r="AA7440">
            <v>1</v>
          </cell>
          <cell r="AE7440" t="str">
            <v>STK</v>
          </cell>
          <cell r="AF7440">
            <v>1</v>
          </cell>
          <cell r="AG7440">
            <v>19</v>
          </cell>
          <cell r="AH7440">
            <v>1</v>
          </cell>
          <cell r="AI7440" t="str">
            <v>STK</v>
          </cell>
          <cell r="AJ7440" t="str">
            <v>PEHA Elektro GmbH &amp; Co. KG</v>
          </cell>
          <cell r="AK7440" t="str">
            <v>PEHA Elektro GmbH &amp; Co. KG</v>
          </cell>
        </row>
        <row r="7441">
          <cell r="C7441" t="str">
            <v>D 48-4.14 TK/TK</v>
          </cell>
          <cell r="D7441" t="str">
            <v>4851</v>
          </cell>
          <cell r="E7441" t="str">
            <v>15</v>
          </cell>
          <cell r="F7441" t="str">
            <v>1</v>
          </cell>
          <cell r="G7441" t="str">
            <v>01</v>
          </cell>
          <cell r="H7441" t="str">
            <v>02</v>
          </cell>
          <cell r="I7441" t="str">
            <v>2</v>
          </cell>
          <cell r="J7441">
            <v>1</v>
          </cell>
          <cell r="K7441">
            <v>1E-3</v>
          </cell>
          <cell r="L7441">
            <v>1E-3</v>
          </cell>
          <cell r="M7441" t="str">
            <v>KG</v>
          </cell>
          <cell r="N7441">
            <v>0</v>
          </cell>
          <cell r="P7441" t="str">
            <v>223261224628362000</v>
          </cell>
          <cell r="Q7441" t="str">
            <v>4010105760125</v>
          </cell>
          <cell r="R7441" t="str">
            <v>3</v>
          </cell>
          <cell r="S7441" t="str">
            <v>223</v>
          </cell>
          <cell r="T7441" t="str">
            <v>01</v>
          </cell>
          <cell r="V7441" t="str">
            <v>85389099</v>
          </cell>
          <cell r="W7441" t="str">
            <v>DE</v>
          </cell>
          <cell r="X7441" t="str">
            <v>C</v>
          </cell>
          <cell r="Y7441" t="str">
            <v>A78</v>
          </cell>
          <cell r="Z7441" t="str">
            <v>EA</v>
          </cell>
          <cell r="AA7441">
            <v>1</v>
          </cell>
          <cell r="AE7441" t="str">
            <v>STK</v>
          </cell>
          <cell r="AF7441">
            <v>1</v>
          </cell>
          <cell r="AG7441">
            <v>19</v>
          </cell>
          <cell r="AH7441">
            <v>1</v>
          </cell>
          <cell r="AI7441" t="str">
            <v>STK</v>
          </cell>
          <cell r="AJ7441" t="str">
            <v>PEHA Elektro GmbH &amp; Co. KG</v>
          </cell>
          <cell r="AK7441" t="str">
            <v>PEHA Elektro GmbH &amp; Co. KG</v>
          </cell>
        </row>
        <row r="7442">
          <cell r="C7442" t="str">
            <v>D ADAPTERRAHMEN ALADIN</v>
          </cell>
          <cell r="D7442" t="str">
            <v>4851</v>
          </cell>
          <cell r="E7442" t="str">
            <v>15</v>
          </cell>
          <cell r="F7442" t="str">
            <v>1</v>
          </cell>
          <cell r="G7442" t="str">
            <v>01</v>
          </cell>
          <cell r="H7442" t="str">
            <v>01</v>
          </cell>
          <cell r="I7442" t="str">
            <v>1</v>
          </cell>
          <cell r="J7442">
            <v>1</v>
          </cell>
          <cell r="K7442">
            <v>6.2E-2</v>
          </cell>
          <cell r="L7442">
            <v>6.2E-2</v>
          </cell>
          <cell r="M7442" t="str">
            <v>KG</v>
          </cell>
          <cell r="N7442">
            <v>0</v>
          </cell>
          <cell r="P7442" t="str">
            <v>223261224628362000</v>
          </cell>
          <cell r="Q7442" t="str">
            <v>4010105769715</v>
          </cell>
          <cell r="R7442" t="str">
            <v>4</v>
          </cell>
          <cell r="S7442" t="str">
            <v>223</v>
          </cell>
          <cell r="T7442" t="str">
            <v>01</v>
          </cell>
          <cell r="V7442" t="str">
            <v>85389099</v>
          </cell>
          <cell r="W7442" t="str">
            <v>DE</v>
          </cell>
          <cell r="X7442" t="str">
            <v>W</v>
          </cell>
          <cell r="Y7442" t="str">
            <v>606</v>
          </cell>
          <cell r="Z7442" t="str">
            <v>EA</v>
          </cell>
          <cell r="AA7442">
            <v>1</v>
          </cell>
          <cell r="AE7442" t="str">
            <v>STK</v>
          </cell>
          <cell r="AF7442">
            <v>1</v>
          </cell>
          <cell r="AG7442">
            <v>19</v>
          </cell>
          <cell r="AH7442">
            <v>1</v>
          </cell>
          <cell r="AI7442" t="str">
            <v>STK</v>
          </cell>
          <cell r="AJ7442" t="str">
            <v>PEHA Elektro GmbH &amp; Co. KG</v>
          </cell>
          <cell r="AK7442" t="str">
            <v>PEHA Elektro GmbH &amp; Co. KG</v>
          </cell>
        </row>
        <row r="7443">
          <cell r="C7443" t="str">
            <v>D ZW.-RAHMEN ALADIN 02</v>
          </cell>
          <cell r="D7443" t="str">
            <v>4851</v>
          </cell>
          <cell r="E7443" t="str">
            <v>15</v>
          </cell>
          <cell r="F7443" t="str">
            <v>1</v>
          </cell>
          <cell r="G7443" t="str">
            <v>01</v>
          </cell>
          <cell r="H7443" t="str">
            <v>01</v>
          </cell>
          <cell r="I7443" t="str">
            <v>1</v>
          </cell>
          <cell r="J7443">
            <v>1</v>
          </cell>
          <cell r="K7443">
            <v>4.0000000000000001E-3</v>
          </cell>
          <cell r="L7443">
            <v>4.0000000000000001E-3</v>
          </cell>
          <cell r="M7443" t="str">
            <v>KG</v>
          </cell>
          <cell r="N7443">
            <v>0</v>
          </cell>
          <cell r="P7443" t="str">
            <v>223261224728552C29</v>
          </cell>
          <cell r="Q7443" t="str">
            <v>4010105769739</v>
          </cell>
          <cell r="R7443" t="str">
            <v>4</v>
          </cell>
          <cell r="S7443" t="str">
            <v>223</v>
          </cell>
          <cell r="T7443" t="str">
            <v>01</v>
          </cell>
          <cell r="V7443" t="str">
            <v>85389099</v>
          </cell>
          <cell r="W7443" t="str">
            <v>DE</v>
          </cell>
          <cell r="X7443" t="str">
            <v>C</v>
          </cell>
          <cell r="Y7443" t="str">
            <v>606</v>
          </cell>
          <cell r="Z7443" t="str">
            <v>EA</v>
          </cell>
          <cell r="AA7443">
            <v>1</v>
          </cell>
          <cell r="AE7443" t="str">
            <v>STK</v>
          </cell>
          <cell r="AF7443">
            <v>1</v>
          </cell>
          <cell r="AG7443">
            <v>19</v>
          </cell>
          <cell r="AH7443">
            <v>1</v>
          </cell>
          <cell r="AI7443" t="str">
            <v>STK</v>
          </cell>
          <cell r="AJ7443" t="str">
            <v>PEHA Elektro GmbH &amp; Co. KG</v>
          </cell>
          <cell r="AK7443" t="str">
            <v>PEHA Elektro GmbH &amp; Co. KG</v>
          </cell>
        </row>
        <row r="7444">
          <cell r="C7444" t="str">
            <v>D ZW.-RAHMEN ALADIN 21</v>
          </cell>
          <cell r="D7444" t="str">
            <v>4851</v>
          </cell>
          <cell r="E7444" t="str">
            <v>15</v>
          </cell>
          <cell r="F7444" t="str">
            <v>1</v>
          </cell>
          <cell r="G7444" t="str">
            <v>01</v>
          </cell>
          <cell r="H7444" t="str">
            <v>01</v>
          </cell>
          <cell r="I7444" t="str">
            <v>1</v>
          </cell>
          <cell r="J7444">
            <v>1</v>
          </cell>
          <cell r="K7444">
            <v>0.02</v>
          </cell>
          <cell r="L7444">
            <v>0.02</v>
          </cell>
          <cell r="M7444" t="str">
            <v>KG</v>
          </cell>
          <cell r="N7444">
            <v>0</v>
          </cell>
          <cell r="P7444" t="str">
            <v>223261224728552C29</v>
          </cell>
          <cell r="Q7444" t="str">
            <v>4010105769753</v>
          </cell>
          <cell r="R7444" t="str">
            <v>4</v>
          </cell>
          <cell r="S7444" t="str">
            <v>223</v>
          </cell>
          <cell r="T7444" t="str">
            <v>01</v>
          </cell>
          <cell r="V7444" t="str">
            <v>85389099</v>
          </cell>
          <cell r="W7444" t="str">
            <v>DE</v>
          </cell>
          <cell r="X7444" t="str">
            <v>C</v>
          </cell>
          <cell r="Y7444" t="str">
            <v>606</v>
          </cell>
          <cell r="Z7444" t="str">
            <v>EA</v>
          </cell>
          <cell r="AA7444">
            <v>1</v>
          </cell>
          <cell r="AE7444" t="str">
            <v>STK</v>
          </cell>
          <cell r="AF7444">
            <v>1</v>
          </cell>
          <cell r="AG7444">
            <v>19</v>
          </cell>
          <cell r="AH7444">
            <v>1</v>
          </cell>
          <cell r="AI7444" t="str">
            <v>STK</v>
          </cell>
          <cell r="AJ7444" t="str">
            <v>PEHA Elektro GmbH &amp; Co. KG</v>
          </cell>
          <cell r="AK7444" t="str">
            <v>PEHA Elektro GmbH &amp; Co. KG</v>
          </cell>
        </row>
        <row r="7445">
          <cell r="C7445" t="str">
            <v>D ZW.-RAHMEN ALADIN 70</v>
          </cell>
          <cell r="D7445" t="str">
            <v>4851</v>
          </cell>
          <cell r="E7445" t="str">
            <v>15</v>
          </cell>
          <cell r="F7445" t="str">
            <v>1</v>
          </cell>
          <cell r="G7445" t="str">
            <v>01</v>
          </cell>
          <cell r="H7445" t="str">
            <v>02</v>
          </cell>
          <cell r="I7445" t="str">
            <v>2</v>
          </cell>
          <cell r="J7445">
            <v>1</v>
          </cell>
          <cell r="K7445">
            <v>0.02</v>
          </cell>
          <cell r="L7445">
            <v>0.02</v>
          </cell>
          <cell r="M7445" t="str">
            <v>KG</v>
          </cell>
          <cell r="N7445">
            <v>0</v>
          </cell>
          <cell r="P7445" t="str">
            <v>223261224728552C29</v>
          </cell>
          <cell r="Q7445" t="str">
            <v>4010105769777</v>
          </cell>
          <cell r="R7445" t="str">
            <v>4</v>
          </cell>
          <cell r="S7445" t="str">
            <v>223</v>
          </cell>
          <cell r="T7445" t="str">
            <v>01</v>
          </cell>
          <cell r="V7445" t="str">
            <v>85389099</v>
          </cell>
          <cell r="W7445" t="str">
            <v>DE</v>
          </cell>
          <cell r="X7445" t="str">
            <v>W</v>
          </cell>
          <cell r="Y7445" t="str">
            <v>606</v>
          </cell>
          <cell r="Z7445" t="str">
            <v>EA</v>
          </cell>
          <cell r="AA7445">
            <v>1</v>
          </cell>
          <cell r="AE7445" t="str">
            <v>STK</v>
          </cell>
          <cell r="AF7445">
            <v>1</v>
          </cell>
          <cell r="AG7445">
            <v>19</v>
          </cell>
          <cell r="AH7445">
            <v>1</v>
          </cell>
          <cell r="AI7445" t="str">
            <v>STK</v>
          </cell>
          <cell r="AJ7445" t="str">
            <v>PEHA Elektro GmbH &amp; Co. KG</v>
          </cell>
          <cell r="AK7445" t="str">
            <v>PEHA Elektro GmbH &amp; Co. KG</v>
          </cell>
        </row>
        <row r="7446">
          <cell r="C7446" t="str">
            <v>H 80.6611 SI NA W</v>
          </cell>
          <cell r="D7446" t="str">
            <v>4851</v>
          </cell>
          <cell r="E7446" t="str">
            <v>15</v>
          </cell>
          <cell r="F7446" t="str">
            <v>18</v>
          </cell>
          <cell r="G7446" t="str">
            <v>18</v>
          </cell>
          <cell r="H7446" t="str">
            <v>18</v>
          </cell>
          <cell r="I7446" t="str">
            <v>18</v>
          </cell>
          <cell r="J7446">
            <v>1</v>
          </cell>
          <cell r="K7446">
            <v>8.4000000000000005E-2</v>
          </cell>
          <cell r="L7446">
            <v>8.4000000000000005E-2</v>
          </cell>
          <cell r="M7446" t="str">
            <v>KG</v>
          </cell>
          <cell r="N7446">
            <v>0</v>
          </cell>
          <cell r="P7446" t="str">
            <v>22326122472F382P23</v>
          </cell>
          <cell r="Q7446" t="str">
            <v>4010105776225</v>
          </cell>
          <cell r="R7446" t="str">
            <v>4</v>
          </cell>
          <cell r="S7446" t="str">
            <v>223</v>
          </cell>
          <cell r="T7446" t="str">
            <v>01</v>
          </cell>
          <cell r="V7446" t="str">
            <v>85366990</v>
          </cell>
          <cell r="W7446" t="str">
            <v>DE</v>
          </cell>
          <cell r="X7446" t="str">
            <v>C</v>
          </cell>
          <cell r="Y7446" t="str">
            <v>606</v>
          </cell>
          <cell r="Z7446" t="str">
            <v>EA</v>
          </cell>
          <cell r="AA7446">
            <v>1</v>
          </cell>
          <cell r="AB7446" t="str">
            <v>70 X 70  X 40</v>
          </cell>
          <cell r="AE7446" t="str">
            <v>STK</v>
          </cell>
          <cell r="AF7446">
            <v>1</v>
          </cell>
          <cell r="AG7446">
            <v>19</v>
          </cell>
          <cell r="AH7446">
            <v>1</v>
          </cell>
          <cell r="AI7446" t="str">
            <v>STK</v>
          </cell>
          <cell r="AJ7446" t="str">
            <v>PEHA Elektro GmbH &amp; Co. KG</v>
          </cell>
          <cell r="AK7446" t="str">
            <v>PEHA Elektro GmbH &amp; Co. KG</v>
          </cell>
        </row>
        <row r="7447">
          <cell r="C7447" t="str">
            <v>H 80.6511.02 SI NA NLD</v>
          </cell>
          <cell r="D7447" t="str">
            <v>4851</v>
          </cell>
          <cell r="E7447" t="str">
            <v>15</v>
          </cell>
          <cell r="F7447" t="str">
            <v>1</v>
          </cell>
          <cell r="G7447" t="str">
            <v>01</v>
          </cell>
          <cell r="H7447" t="str">
            <v>01</v>
          </cell>
          <cell r="I7447" t="str">
            <v>1</v>
          </cell>
          <cell r="J7447">
            <v>1</v>
          </cell>
          <cell r="K7447">
            <v>8.4000000000000005E-2</v>
          </cell>
          <cell r="L7447">
            <v>8.4000000000000005E-2</v>
          </cell>
          <cell r="M7447" t="str">
            <v>KG</v>
          </cell>
          <cell r="N7447">
            <v>0</v>
          </cell>
          <cell r="P7447" t="str">
            <v>22326122472F282V06</v>
          </cell>
          <cell r="Q7447" t="str">
            <v>4010105782820</v>
          </cell>
          <cell r="R7447" t="str">
            <v>4</v>
          </cell>
          <cell r="S7447" t="str">
            <v>223</v>
          </cell>
          <cell r="T7447" t="str">
            <v>01</v>
          </cell>
          <cell r="V7447" t="str">
            <v>85366990</v>
          </cell>
          <cell r="W7447" t="str">
            <v>DE</v>
          </cell>
          <cell r="X7447" t="str">
            <v>C</v>
          </cell>
          <cell r="Y7447" t="str">
            <v>606</v>
          </cell>
          <cell r="Z7447" t="str">
            <v>EA</v>
          </cell>
          <cell r="AA7447">
            <v>1</v>
          </cell>
          <cell r="AB7447" t="str">
            <v>223 X 153 X 078</v>
          </cell>
          <cell r="AE7447" t="str">
            <v>STK</v>
          </cell>
          <cell r="AF7447">
            <v>1</v>
          </cell>
          <cell r="AG7447">
            <v>19</v>
          </cell>
          <cell r="AH7447">
            <v>1</v>
          </cell>
          <cell r="AI7447" t="str">
            <v>STK</v>
          </cell>
          <cell r="AJ7447" t="str">
            <v>PEHA Elektro GmbH &amp; Co. KG</v>
          </cell>
          <cell r="AK7447" t="str">
            <v>PEHA Elektro GmbH &amp; Co. KG</v>
          </cell>
        </row>
        <row r="7448">
          <cell r="C7448" t="str">
            <v>H 80.6511.02 SINALED/4NLD</v>
          </cell>
          <cell r="D7448" t="str">
            <v>4851</v>
          </cell>
          <cell r="E7448" t="str">
            <v>15</v>
          </cell>
          <cell r="F7448" t="str">
            <v>2</v>
          </cell>
          <cell r="G7448" t="str">
            <v>02</v>
          </cell>
          <cell r="H7448" t="str">
            <v>02</v>
          </cell>
          <cell r="I7448" t="str">
            <v>2</v>
          </cell>
          <cell r="J7448">
            <v>1</v>
          </cell>
          <cell r="K7448">
            <v>8.4000000000000005E-2</v>
          </cell>
          <cell r="L7448">
            <v>8.4000000000000005E-2</v>
          </cell>
          <cell r="M7448" t="str">
            <v>KG</v>
          </cell>
          <cell r="N7448">
            <v>0</v>
          </cell>
          <cell r="P7448" t="str">
            <v>22326122472F282V06</v>
          </cell>
          <cell r="Q7448" t="str">
            <v>4010105782844</v>
          </cell>
          <cell r="R7448" t="str">
            <v>4</v>
          </cell>
          <cell r="S7448" t="str">
            <v>223</v>
          </cell>
          <cell r="T7448" t="str">
            <v>01</v>
          </cell>
          <cell r="V7448" t="str">
            <v>85366990</v>
          </cell>
          <cell r="W7448" t="str">
            <v>DE</v>
          </cell>
          <cell r="X7448" t="str">
            <v>C</v>
          </cell>
          <cell r="Y7448" t="str">
            <v>606</v>
          </cell>
          <cell r="Z7448" t="str">
            <v>EA</v>
          </cell>
          <cell r="AA7448">
            <v>1</v>
          </cell>
          <cell r="AB7448" t="str">
            <v>223 X 153 X 078</v>
          </cell>
          <cell r="AE7448" t="str">
            <v>STK</v>
          </cell>
          <cell r="AF7448">
            <v>1</v>
          </cell>
          <cell r="AG7448">
            <v>19</v>
          </cell>
          <cell r="AH7448">
            <v>1</v>
          </cell>
          <cell r="AI7448" t="str">
            <v>STK</v>
          </cell>
          <cell r="AJ7448" t="str">
            <v>PEHA Elektro GmbH &amp; Co. KG</v>
          </cell>
          <cell r="AK7448" t="str">
            <v>PEHA Elektro GmbH &amp; Co. KG</v>
          </cell>
        </row>
        <row r="7449">
          <cell r="C7449" t="str">
            <v>D 95.610.03 UAE/1-N</v>
          </cell>
          <cell r="D7449" t="str">
            <v>4851</v>
          </cell>
          <cell r="E7449" t="str">
            <v>15</v>
          </cell>
          <cell r="F7449" t="str">
            <v>1</v>
          </cell>
          <cell r="G7449" t="str">
            <v>01</v>
          </cell>
          <cell r="H7449" t="str">
            <v>01</v>
          </cell>
          <cell r="I7449" t="str">
            <v>1</v>
          </cell>
          <cell r="J7449">
            <v>1</v>
          </cell>
          <cell r="K7449">
            <v>0.1</v>
          </cell>
          <cell r="L7449">
            <v>0.1</v>
          </cell>
          <cell r="M7449" t="str">
            <v>KG</v>
          </cell>
          <cell r="N7449">
            <v>0</v>
          </cell>
          <cell r="P7449" t="str">
            <v>22326122472F382U45</v>
          </cell>
          <cell r="Q7449" t="str">
            <v>4010105786712</v>
          </cell>
          <cell r="R7449" t="str">
            <v>4</v>
          </cell>
          <cell r="S7449" t="str">
            <v>223</v>
          </cell>
          <cell r="T7449" t="str">
            <v>01</v>
          </cell>
          <cell r="U7449" t="str">
            <v>25</v>
          </cell>
          <cell r="V7449" t="str">
            <v>85389099</v>
          </cell>
          <cell r="W7449" t="str">
            <v>DE</v>
          </cell>
          <cell r="X7449" t="str">
            <v>C</v>
          </cell>
          <cell r="Y7449" t="str">
            <v>606</v>
          </cell>
          <cell r="Z7449" t="str">
            <v>EA</v>
          </cell>
          <cell r="AA7449">
            <v>1</v>
          </cell>
          <cell r="AB7449" t="str">
            <v>70 X 70 X 15</v>
          </cell>
          <cell r="AE7449" t="str">
            <v>STK</v>
          </cell>
          <cell r="AF7449">
            <v>1</v>
          </cell>
          <cell r="AG7449">
            <v>19</v>
          </cell>
          <cell r="AH7449">
            <v>1</v>
          </cell>
          <cell r="AI7449" t="str">
            <v>STK</v>
          </cell>
          <cell r="AJ7449" t="str">
            <v>PEHA Elektro GmbH &amp; Co. KG</v>
          </cell>
          <cell r="AK7449" t="str">
            <v>PEHA Elektro GmbH &amp; Co. KG</v>
          </cell>
        </row>
        <row r="7450">
          <cell r="C7450" t="str">
            <v>D 95.610.02 UAE/1-N</v>
          </cell>
          <cell r="D7450" t="str">
            <v>4851</v>
          </cell>
          <cell r="E7450" t="str">
            <v>15</v>
          </cell>
          <cell r="F7450" t="str">
            <v>1</v>
          </cell>
          <cell r="G7450" t="str">
            <v>01</v>
          </cell>
          <cell r="H7450" t="str">
            <v>01</v>
          </cell>
          <cell r="I7450" t="str">
            <v>1</v>
          </cell>
          <cell r="J7450">
            <v>1</v>
          </cell>
          <cell r="K7450">
            <v>1.6E-2</v>
          </cell>
          <cell r="L7450">
            <v>1.6E-2</v>
          </cell>
          <cell r="M7450" t="str">
            <v>KG</v>
          </cell>
          <cell r="N7450">
            <v>0</v>
          </cell>
          <cell r="P7450" t="str">
            <v>22326122472F382U45</v>
          </cell>
          <cell r="Q7450" t="str">
            <v>4010105786811</v>
          </cell>
          <cell r="R7450" t="str">
            <v>3</v>
          </cell>
          <cell r="S7450" t="str">
            <v>223</v>
          </cell>
          <cell r="T7450" t="str">
            <v>01</v>
          </cell>
          <cell r="U7450" t="str">
            <v>25</v>
          </cell>
          <cell r="V7450" t="str">
            <v>85389099</v>
          </cell>
          <cell r="W7450" t="str">
            <v>DE</v>
          </cell>
          <cell r="X7450" t="str">
            <v>W</v>
          </cell>
          <cell r="Y7450" t="str">
            <v>606</v>
          </cell>
          <cell r="Z7450" t="str">
            <v>EA</v>
          </cell>
          <cell r="AA7450">
            <v>1</v>
          </cell>
          <cell r="AB7450" t="str">
            <v>132 X 87 X 90</v>
          </cell>
          <cell r="AE7450" t="str">
            <v>STK</v>
          </cell>
          <cell r="AF7450">
            <v>1</v>
          </cell>
          <cell r="AG7450">
            <v>19</v>
          </cell>
          <cell r="AH7450">
            <v>1</v>
          </cell>
          <cell r="AI7450" t="str">
            <v>STK</v>
          </cell>
          <cell r="AJ7450" t="str">
            <v>PEHA Elektro GmbH &amp; Co. KG</v>
          </cell>
          <cell r="AK7450" t="str">
            <v>PEHA Elektro GmbH &amp; Co. KG</v>
          </cell>
        </row>
        <row r="7451">
          <cell r="C7451" t="str">
            <v>D 95.610.03 UAE/2-N</v>
          </cell>
          <cell r="D7451" t="str">
            <v>4851</v>
          </cell>
          <cell r="E7451" t="str">
            <v>15</v>
          </cell>
          <cell r="F7451" t="str">
            <v>1</v>
          </cell>
          <cell r="G7451" t="str">
            <v>01</v>
          </cell>
          <cell r="H7451" t="str">
            <v>01</v>
          </cell>
          <cell r="I7451" t="str">
            <v>1</v>
          </cell>
          <cell r="J7451">
            <v>1</v>
          </cell>
          <cell r="K7451">
            <v>0.01</v>
          </cell>
          <cell r="L7451">
            <v>0.01</v>
          </cell>
          <cell r="M7451" t="str">
            <v>KG</v>
          </cell>
          <cell r="N7451">
            <v>0</v>
          </cell>
          <cell r="P7451" t="str">
            <v>22326122472F382U45</v>
          </cell>
          <cell r="Q7451" t="str">
            <v>4010105787412</v>
          </cell>
          <cell r="R7451" t="str">
            <v>4</v>
          </cell>
          <cell r="S7451" t="str">
            <v>223</v>
          </cell>
          <cell r="T7451" t="str">
            <v>01</v>
          </cell>
          <cell r="U7451" t="str">
            <v>25</v>
          </cell>
          <cell r="V7451" t="str">
            <v>85389099</v>
          </cell>
          <cell r="W7451" t="str">
            <v>DE</v>
          </cell>
          <cell r="X7451" t="str">
            <v>W</v>
          </cell>
          <cell r="Y7451" t="str">
            <v>606</v>
          </cell>
          <cell r="Z7451" t="str">
            <v>EA</v>
          </cell>
          <cell r="AA7451">
            <v>1</v>
          </cell>
          <cell r="AB7451" t="str">
            <v>70 X 70  X 13</v>
          </cell>
          <cell r="AE7451" t="str">
            <v>STK</v>
          </cell>
          <cell r="AF7451">
            <v>1</v>
          </cell>
          <cell r="AG7451">
            <v>19</v>
          </cell>
          <cell r="AH7451">
            <v>1</v>
          </cell>
          <cell r="AI7451" t="str">
            <v>STK</v>
          </cell>
          <cell r="AJ7451" t="str">
            <v>PEHA Elektro GmbH &amp; Co. KG</v>
          </cell>
          <cell r="AK7451" t="str">
            <v>PEHA Elektro GmbH &amp; Co. KG</v>
          </cell>
        </row>
        <row r="7452">
          <cell r="C7452" t="str">
            <v>D 95.610.02 UAE/2-N</v>
          </cell>
          <cell r="D7452" t="str">
            <v>4851</v>
          </cell>
          <cell r="E7452" t="str">
            <v>15</v>
          </cell>
          <cell r="F7452" t="str">
            <v>1</v>
          </cell>
          <cell r="G7452" t="str">
            <v>01</v>
          </cell>
          <cell r="H7452" t="str">
            <v>01</v>
          </cell>
          <cell r="I7452" t="str">
            <v>1</v>
          </cell>
          <cell r="J7452">
            <v>1</v>
          </cell>
          <cell r="K7452">
            <v>0.02</v>
          </cell>
          <cell r="L7452">
            <v>0.02</v>
          </cell>
          <cell r="M7452" t="str">
            <v>KG</v>
          </cell>
          <cell r="N7452">
            <v>0</v>
          </cell>
          <cell r="P7452" t="str">
            <v>22326122472F382U45</v>
          </cell>
          <cell r="Q7452" t="str">
            <v>4010105787511</v>
          </cell>
          <cell r="R7452" t="str">
            <v>3</v>
          </cell>
          <cell r="S7452" t="str">
            <v>223</v>
          </cell>
          <cell r="T7452" t="str">
            <v>01</v>
          </cell>
          <cell r="U7452" t="str">
            <v>25</v>
          </cell>
          <cell r="V7452" t="str">
            <v>85389099</v>
          </cell>
          <cell r="W7452" t="str">
            <v>DE</v>
          </cell>
          <cell r="X7452" t="str">
            <v>W</v>
          </cell>
          <cell r="Y7452" t="str">
            <v>606</v>
          </cell>
          <cell r="Z7452" t="str">
            <v>EA</v>
          </cell>
          <cell r="AA7452">
            <v>1</v>
          </cell>
          <cell r="AB7452" t="str">
            <v>70 X 70 X 13</v>
          </cell>
          <cell r="AE7452" t="str">
            <v>STK</v>
          </cell>
          <cell r="AF7452">
            <v>1</v>
          </cell>
          <cell r="AG7452">
            <v>19</v>
          </cell>
          <cell r="AH7452">
            <v>1</v>
          </cell>
          <cell r="AI7452" t="str">
            <v>STK</v>
          </cell>
          <cell r="AJ7452" t="str">
            <v>PEHA Elektro GmbH &amp; Co. KG</v>
          </cell>
          <cell r="AK7452" t="str">
            <v>PEHA Elektro GmbH &amp; Co. KG</v>
          </cell>
        </row>
        <row r="7453">
          <cell r="C7453" t="str">
            <v>D 80.6511.02 SI NA LED/4</v>
          </cell>
          <cell r="D7453" t="str">
            <v>4851</v>
          </cell>
          <cell r="E7453" t="str">
            <v>15</v>
          </cell>
          <cell r="F7453" t="str">
            <v>1</v>
          </cell>
          <cell r="G7453" t="str">
            <v>01</v>
          </cell>
          <cell r="H7453" t="str">
            <v>01</v>
          </cell>
          <cell r="I7453" t="str">
            <v>1</v>
          </cell>
          <cell r="J7453">
            <v>1</v>
          </cell>
          <cell r="K7453">
            <v>9.4E-2</v>
          </cell>
          <cell r="L7453">
            <v>9.4E-2</v>
          </cell>
          <cell r="M7453" t="str">
            <v>KG</v>
          </cell>
          <cell r="N7453">
            <v>0</v>
          </cell>
          <cell r="P7453" t="str">
            <v>22326122472F382P23</v>
          </cell>
          <cell r="Q7453" t="str">
            <v>4010105788822</v>
          </cell>
          <cell r="R7453" t="str">
            <v>4</v>
          </cell>
          <cell r="S7453" t="str">
            <v>223</v>
          </cell>
          <cell r="T7453" t="str">
            <v>01</v>
          </cell>
          <cell r="V7453" t="str">
            <v>85366990</v>
          </cell>
          <cell r="W7453" t="str">
            <v>DE</v>
          </cell>
          <cell r="X7453" t="str">
            <v>C</v>
          </cell>
          <cell r="Y7453" t="str">
            <v>606</v>
          </cell>
          <cell r="Z7453" t="str">
            <v>EA</v>
          </cell>
          <cell r="AA7453">
            <v>1</v>
          </cell>
          <cell r="AB7453" t="str">
            <v>48 X 70  X 70</v>
          </cell>
          <cell r="AE7453" t="str">
            <v>STK</v>
          </cell>
          <cell r="AF7453">
            <v>1</v>
          </cell>
          <cell r="AG7453">
            <v>19</v>
          </cell>
          <cell r="AH7453">
            <v>1</v>
          </cell>
          <cell r="AI7453" t="str">
            <v>STK</v>
          </cell>
          <cell r="AJ7453" t="str">
            <v>PEHA Elektro GmbH &amp; Co. KG</v>
          </cell>
          <cell r="AK7453" t="str">
            <v>PEHA Elektro GmbH &amp; Co. KG</v>
          </cell>
        </row>
        <row r="7454">
          <cell r="C7454" t="str">
            <v>D 80.6511 AW</v>
          </cell>
          <cell r="D7454" t="str">
            <v>4851</v>
          </cell>
          <cell r="E7454" t="str">
            <v>15</v>
          </cell>
          <cell r="F7454" t="str">
            <v>1</v>
          </cell>
          <cell r="G7454" t="str">
            <v>01</v>
          </cell>
          <cell r="H7454" t="str">
            <v>01</v>
          </cell>
          <cell r="I7454" t="str">
            <v>1</v>
          </cell>
          <cell r="J7454">
            <v>13</v>
          </cell>
          <cell r="K7454">
            <v>9.1999999999999998E-2</v>
          </cell>
          <cell r="L7454">
            <v>9.0999999999999998E-2</v>
          </cell>
          <cell r="M7454" t="str">
            <v>KG</v>
          </cell>
          <cell r="N7454">
            <v>0</v>
          </cell>
          <cell r="P7454" t="str">
            <v>22326122472F382P23</v>
          </cell>
          <cell r="Q7454" t="str">
            <v>4010105790115</v>
          </cell>
          <cell r="R7454" t="str">
            <v>3</v>
          </cell>
          <cell r="S7454" t="str">
            <v>223</v>
          </cell>
          <cell r="T7454" t="str">
            <v>01</v>
          </cell>
          <cell r="V7454" t="str">
            <v>85366990</v>
          </cell>
          <cell r="W7454" t="str">
            <v>MY</v>
          </cell>
          <cell r="X7454" t="str">
            <v>W</v>
          </cell>
          <cell r="Y7454" t="str">
            <v>606</v>
          </cell>
          <cell r="Z7454" t="str">
            <v>EA</v>
          </cell>
          <cell r="AA7454">
            <v>1</v>
          </cell>
          <cell r="AB7454" t="str">
            <v>223 X 153 X 78</v>
          </cell>
          <cell r="AE7454" t="str">
            <v>STK</v>
          </cell>
          <cell r="AF7454">
            <v>1</v>
          </cell>
          <cell r="AG7454">
            <v>19</v>
          </cell>
          <cell r="AH7454">
            <v>1</v>
          </cell>
          <cell r="AI7454" t="str">
            <v>STK</v>
          </cell>
          <cell r="AJ7454" t="str">
            <v>PEHA Elektro GmbH &amp; Co. KG</v>
          </cell>
          <cell r="AK7454" t="str">
            <v>PEHA Elektro GmbH &amp; Co. KG</v>
          </cell>
        </row>
        <row r="7455">
          <cell r="C7455" t="str">
            <v>H 80.6511 AW</v>
          </cell>
          <cell r="D7455" t="str">
            <v>4851</v>
          </cell>
          <cell r="E7455" t="str">
            <v>15</v>
          </cell>
          <cell r="F7455" t="str">
            <v>2</v>
          </cell>
          <cell r="G7455" t="str">
            <v>10</v>
          </cell>
          <cell r="H7455" t="str">
            <v>10</v>
          </cell>
          <cell r="I7455" t="str">
            <v>2</v>
          </cell>
          <cell r="J7455">
            <v>50</v>
          </cell>
          <cell r="K7455">
            <v>9.1999999999999998E-2</v>
          </cell>
          <cell r="L7455">
            <v>9.0999999999999998E-2</v>
          </cell>
          <cell r="M7455" t="str">
            <v>KG</v>
          </cell>
          <cell r="N7455">
            <v>0</v>
          </cell>
          <cell r="P7455" t="str">
            <v>22326122472F382P23</v>
          </cell>
          <cell r="Q7455" t="str">
            <v>4010105790122</v>
          </cell>
          <cell r="R7455" t="str">
            <v>3</v>
          </cell>
          <cell r="S7455" t="str">
            <v>223</v>
          </cell>
          <cell r="T7455" t="str">
            <v>01</v>
          </cell>
          <cell r="V7455" t="str">
            <v>85366990</v>
          </cell>
          <cell r="W7455" t="str">
            <v>MY</v>
          </cell>
          <cell r="X7455" t="str">
            <v>W</v>
          </cell>
          <cell r="Y7455" t="str">
            <v>606</v>
          </cell>
          <cell r="Z7455" t="str">
            <v>EA</v>
          </cell>
          <cell r="AA7455">
            <v>1</v>
          </cell>
          <cell r="AB7455" t="str">
            <v>223 X 153 X 078</v>
          </cell>
          <cell r="AE7455" t="str">
            <v>STK</v>
          </cell>
          <cell r="AF7455">
            <v>1</v>
          </cell>
          <cell r="AG7455">
            <v>19</v>
          </cell>
          <cell r="AH7455">
            <v>1</v>
          </cell>
          <cell r="AI7455" t="str">
            <v>STK</v>
          </cell>
          <cell r="AJ7455" t="str">
            <v>PEHA Elektro GmbH &amp; Co. KG</v>
          </cell>
          <cell r="AK7455" t="str">
            <v>PEHA Elektro GmbH &amp; Co. KG</v>
          </cell>
        </row>
        <row r="7456">
          <cell r="C7456" t="str">
            <v>D 80.6511.02 SI</v>
          </cell>
          <cell r="D7456" t="str">
            <v>4851</v>
          </cell>
          <cell r="E7456" t="str">
            <v>15</v>
          </cell>
          <cell r="F7456" t="str">
            <v>1</v>
          </cell>
          <cell r="G7456" t="str">
            <v>01</v>
          </cell>
          <cell r="H7456" t="str">
            <v>01</v>
          </cell>
          <cell r="I7456" t="str">
            <v>1</v>
          </cell>
          <cell r="J7456">
            <v>1</v>
          </cell>
          <cell r="K7456">
            <v>9.4E-2</v>
          </cell>
          <cell r="L7456">
            <v>9.4E-2</v>
          </cell>
          <cell r="M7456" t="str">
            <v>KG</v>
          </cell>
          <cell r="N7456">
            <v>0</v>
          </cell>
          <cell r="P7456" t="str">
            <v>22326122472F382P23</v>
          </cell>
          <cell r="Q7456" t="str">
            <v>4010105790511</v>
          </cell>
          <cell r="R7456" t="str">
            <v>4</v>
          </cell>
          <cell r="S7456" t="str">
            <v>223</v>
          </cell>
          <cell r="T7456" t="str">
            <v>01</v>
          </cell>
          <cell r="V7456" t="str">
            <v>85366990</v>
          </cell>
          <cell r="W7456" t="str">
            <v>DE</v>
          </cell>
          <cell r="X7456" t="str">
            <v>W</v>
          </cell>
          <cell r="Y7456" t="str">
            <v>606</v>
          </cell>
          <cell r="Z7456" t="str">
            <v>EA</v>
          </cell>
          <cell r="AA7456">
            <v>1</v>
          </cell>
          <cell r="AB7456" t="str">
            <v>70 X 70  X 42</v>
          </cell>
          <cell r="AE7456" t="str">
            <v>STK</v>
          </cell>
          <cell r="AF7456">
            <v>1</v>
          </cell>
          <cell r="AG7456">
            <v>19</v>
          </cell>
          <cell r="AH7456">
            <v>1</v>
          </cell>
          <cell r="AI7456" t="str">
            <v>STK</v>
          </cell>
          <cell r="AJ7456" t="str">
            <v>PEHA Elektro GmbH &amp; Co. KG</v>
          </cell>
          <cell r="AK7456" t="str">
            <v>PEHA Elektro GmbH &amp; Co. KG</v>
          </cell>
        </row>
        <row r="7457">
          <cell r="C7457" t="str">
            <v>H 80.6511.02 SI</v>
          </cell>
          <cell r="D7457" t="str">
            <v>4851</v>
          </cell>
          <cell r="E7457" t="str">
            <v>15</v>
          </cell>
          <cell r="F7457" t="str">
            <v>1</v>
          </cell>
          <cell r="G7457" t="str">
            <v>01</v>
          </cell>
          <cell r="H7457" t="str">
            <v>01</v>
          </cell>
          <cell r="I7457" t="str">
            <v>1</v>
          </cell>
          <cell r="J7457">
            <v>1</v>
          </cell>
          <cell r="K7457">
            <v>8.7999999999999995E-2</v>
          </cell>
          <cell r="L7457">
            <v>8.7999999999999995E-2</v>
          </cell>
          <cell r="M7457" t="str">
            <v>KG</v>
          </cell>
          <cell r="N7457">
            <v>0</v>
          </cell>
          <cell r="P7457" t="str">
            <v>22326122472F382P23</v>
          </cell>
          <cell r="Q7457" t="str">
            <v>4010105790528</v>
          </cell>
          <cell r="R7457" t="str">
            <v>4</v>
          </cell>
          <cell r="S7457" t="str">
            <v>223</v>
          </cell>
          <cell r="T7457" t="str">
            <v>01</v>
          </cell>
          <cell r="V7457" t="str">
            <v>85366990</v>
          </cell>
          <cell r="W7457" t="str">
            <v>DE</v>
          </cell>
          <cell r="X7457" t="str">
            <v>W</v>
          </cell>
          <cell r="Y7457" t="str">
            <v>606</v>
          </cell>
          <cell r="Z7457" t="str">
            <v>EA</v>
          </cell>
          <cell r="AA7457">
            <v>1</v>
          </cell>
          <cell r="AB7457" t="str">
            <v>70 X 70  X 40</v>
          </cell>
          <cell r="AE7457" t="str">
            <v>STK</v>
          </cell>
          <cell r="AF7457">
            <v>1</v>
          </cell>
          <cell r="AG7457">
            <v>19</v>
          </cell>
          <cell r="AH7457">
            <v>1</v>
          </cell>
          <cell r="AI7457" t="str">
            <v>STK</v>
          </cell>
          <cell r="AJ7457" t="str">
            <v>PEHA Elektro GmbH &amp; Co. KG</v>
          </cell>
          <cell r="AK7457" t="str">
            <v>PEHA Elektro GmbH &amp; Co. KG</v>
          </cell>
        </row>
        <row r="7458">
          <cell r="C7458" t="str">
            <v>H 80.6511 EK6 W</v>
          </cell>
          <cell r="D7458" t="str">
            <v>4851</v>
          </cell>
          <cell r="E7458" t="str">
            <v>15</v>
          </cell>
          <cell r="F7458" t="str">
            <v>1</v>
          </cell>
          <cell r="G7458" t="str">
            <v>01</v>
          </cell>
          <cell r="H7458" t="str">
            <v>01</v>
          </cell>
          <cell r="I7458" t="str">
            <v>1</v>
          </cell>
          <cell r="J7458">
            <v>1</v>
          </cell>
          <cell r="K7458">
            <v>8.7999999999999995E-2</v>
          </cell>
          <cell r="L7458">
            <v>8.7999999999999995E-2</v>
          </cell>
          <cell r="M7458" t="str">
            <v>KG</v>
          </cell>
          <cell r="N7458">
            <v>0</v>
          </cell>
          <cell r="P7458" t="str">
            <v>22326122472F382P23</v>
          </cell>
          <cell r="Q7458" t="str">
            <v>4010105790627</v>
          </cell>
          <cell r="R7458" t="str">
            <v>4</v>
          </cell>
          <cell r="S7458" t="str">
            <v>223</v>
          </cell>
          <cell r="T7458" t="str">
            <v>01</v>
          </cell>
          <cell r="V7458" t="str">
            <v>85366990</v>
          </cell>
          <cell r="W7458" t="str">
            <v>DE</v>
          </cell>
          <cell r="X7458" t="str">
            <v>C</v>
          </cell>
          <cell r="Y7458" t="str">
            <v>606</v>
          </cell>
          <cell r="Z7458" t="str">
            <v>EA</v>
          </cell>
          <cell r="AA7458">
            <v>1</v>
          </cell>
          <cell r="AB7458" t="str">
            <v>275 X 185 X 92</v>
          </cell>
          <cell r="AE7458" t="str">
            <v>STK</v>
          </cell>
          <cell r="AF7458">
            <v>1</v>
          </cell>
          <cell r="AG7458">
            <v>19</v>
          </cell>
          <cell r="AH7458">
            <v>1</v>
          </cell>
          <cell r="AI7458" t="str">
            <v>STK</v>
          </cell>
          <cell r="AJ7458" t="str">
            <v>PEHA Elektro GmbH &amp; Co. KG</v>
          </cell>
          <cell r="AK7458" t="str">
            <v>PEHA Elektro GmbH &amp; Co. KG</v>
          </cell>
        </row>
        <row r="7459">
          <cell r="C7459" t="str">
            <v>H 80.6511.02 EK6</v>
          </cell>
          <cell r="D7459" t="str">
            <v>4851</v>
          </cell>
          <cell r="E7459" t="str">
            <v>15</v>
          </cell>
          <cell r="F7459" t="str">
            <v>1</v>
          </cell>
          <cell r="G7459" t="str">
            <v>01</v>
          </cell>
          <cell r="H7459" t="str">
            <v>01</v>
          </cell>
          <cell r="I7459" t="str">
            <v>1</v>
          </cell>
          <cell r="J7459">
            <v>1</v>
          </cell>
          <cell r="K7459">
            <v>8.7999999999999995E-2</v>
          </cell>
          <cell r="L7459">
            <v>8.7999999999999995E-2</v>
          </cell>
          <cell r="M7459" t="str">
            <v>KG</v>
          </cell>
          <cell r="N7459">
            <v>0</v>
          </cell>
          <cell r="P7459" t="str">
            <v>22326122472F382P23</v>
          </cell>
          <cell r="Q7459" t="str">
            <v>4010105790726</v>
          </cell>
          <cell r="R7459" t="str">
            <v>4</v>
          </cell>
          <cell r="S7459" t="str">
            <v>223</v>
          </cell>
          <cell r="T7459" t="str">
            <v>01</v>
          </cell>
          <cell r="V7459" t="str">
            <v>85366990</v>
          </cell>
          <cell r="W7459" t="str">
            <v>DE</v>
          </cell>
          <cell r="X7459" t="str">
            <v>C</v>
          </cell>
          <cell r="Y7459" t="str">
            <v>606</v>
          </cell>
          <cell r="Z7459" t="str">
            <v>EA</v>
          </cell>
          <cell r="AA7459">
            <v>1</v>
          </cell>
          <cell r="AB7459" t="str">
            <v>275 X 185 X 92</v>
          </cell>
          <cell r="AE7459" t="str">
            <v>STK</v>
          </cell>
          <cell r="AF7459">
            <v>1</v>
          </cell>
          <cell r="AG7459">
            <v>19</v>
          </cell>
          <cell r="AH7459">
            <v>1</v>
          </cell>
          <cell r="AI7459" t="str">
            <v>STK</v>
          </cell>
          <cell r="AJ7459" t="str">
            <v>PEHA Elektro GmbH &amp; Co. KG</v>
          </cell>
          <cell r="AK7459" t="str">
            <v>PEHA Elektro GmbH &amp; Co. KG</v>
          </cell>
        </row>
        <row r="7460">
          <cell r="C7460" t="str">
            <v>D 80.6511 V SI</v>
          </cell>
          <cell r="D7460" t="str">
            <v>4851</v>
          </cell>
          <cell r="E7460" t="str">
            <v>15</v>
          </cell>
          <cell r="F7460" t="str">
            <v>1</v>
          </cell>
          <cell r="G7460" t="str">
            <v>01</v>
          </cell>
          <cell r="H7460" t="str">
            <v>01</v>
          </cell>
          <cell r="I7460" t="str">
            <v>1</v>
          </cell>
          <cell r="J7460">
            <v>1</v>
          </cell>
          <cell r="K7460">
            <v>0.01</v>
          </cell>
          <cell r="L7460">
            <v>0.01</v>
          </cell>
          <cell r="M7460" t="str">
            <v>KG</v>
          </cell>
          <cell r="N7460">
            <v>0</v>
          </cell>
          <cell r="P7460" t="str">
            <v>22326122472F382P23</v>
          </cell>
          <cell r="Q7460" t="str">
            <v>4010105791013</v>
          </cell>
          <cell r="R7460" t="str">
            <v>4</v>
          </cell>
          <cell r="S7460" t="str">
            <v>223</v>
          </cell>
          <cell r="T7460" t="str">
            <v>01</v>
          </cell>
          <cell r="V7460" t="str">
            <v>85366990</v>
          </cell>
          <cell r="W7460" t="str">
            <v>DE</v>
          </cell>
          <cell r="X7460" t="str">
            <v>C</v>
          </cell>
          <cell r="Y7460" t="str">
            <v>606</v>
          </cell>
          <cell r="Z7460" t="str">
            <v>EA</v>
          </cell>
          <cell r="AA7460">
            <v>1</v>
          </cell>
          <cell r="AB7460" t="str">
            <v>80 X 80 X 50</v>
          </cell>
          <cell r="AE7460" t="str">
            <v>STK</v>
          </cell>
          <cell r="AF7460">
            <v>1</v>
          </cell>
          <cell r="AG7460">
            <v>19</v>
          </cell>
          <cell r="AH7460">
            <v>1</v>
          </cell>
          <cell r="AI7460" t="str">
            <v>STK</v>
          </cell>
          <cell r="AJ7460" t="str">
            <v>PEHA Elektro GmbH &amp; Co. KG</v>
          </cell>
          <cell r="AK7460" t="str">
            <v>PEHA Elektro GmbH &amp; Co. KG</v>
          </cell>
        </row>
        <row r="7461">
          <cell r="C7461" t="str">
            <v>D 80.6511 SI AW</v>
          </cell>
          <cell r="D7461" t="str">
            <v>4851</v>
          </cell>
          <cell r="E7461" t="str">
            <v>15</v>
          </cell>
          <cell r="F7461" t="str">
            <v>1</v>
          </cell>
          <cell r="G7461" t="str">
            <v>01</v>
          </cell>
          <cell r="H7461" t="str">
            <v>01</v>
          </cell>
          <cell r="I7461" t="str">
            <v>1</v>
          </cell>
          <cell r="J7461">
            <v>1</v>
          </cell>
          <cell r="K7461">
            <v>9.4E-2</v>
          </cell>
          <cell r="L7461">
            <v>9.4E-2</v>
          </cell>
          <cell r="M7461" t="str">
            <v>KG</v>
          </cell>
          <cell r="N7461">
            <v>0</v>
          </cell>
          <cell r="P7461" t="str">
            <v>22326122472F382P23</v>
          </cell>
          <cell r="Q7461" t="str">
            <v>4010105791112</v>
          </cell>
          <cell r="R7461" t="str">
            <v>4</v>
          </cell>
          <cell r="S7461" t="str">
            <v>223</v>
          </cell>
          <cell r="T7461" t="str">
            <v>01</v>
          </cell>
          <cell r="V7461" t="str">
            <v>85366990</v>
          </cell>
          <cell r="W7461" t="str">
            <v>DE</v>
          </cell>
          <cell r="X7461" t="str">
            <v>W</v>
          </cell>
          <cell r="Y7461" t="str">
            <v>606</v>
          </cell>
          <cell r="Z7461" t="str">
            <v>EA</v>
          </cell>
          <cell r="AA7461">
            <v>1</v>
          </cell>
          <cell r="AB7461" t="str">
            <v>223 X 153 X 078</v>
          </cell>
          <cell r="AE7461" t="str">
            <v>STK</v>
          </cell>
          <cell r="AF7461">
            <v>1</v>
          </cell>
          <cell r="AG7461">
            <v>19</v>
          </cell>
          <cell r="AH7461">
            <v>1</v>
          </cell>
          <cell r="AI7461" t="str">
            <v>STK</v>
          </cell>
          <cell r="AJ7461" t="str">
            <v>PEHA Elektro GmbH &amp; Co. KG</v>
          </cell>
          <cell r="AK7461" t="str">
            <v>PEHA Elektro GmbH &amp; Co. KG</v>
          </cell>
        </row>
        <row r="7462">
          <cell r="C7462" t="str">
            <v>H 80.6511 SI AW</v>
          </cell>
          <cell r="D7462" t="str">
            <v>4851</v>
          </cell>
          <cell r="E7462" t="str">
            <v>15</v>
          </cell>
          <cell r="F7462" t="str">
            <v>1</v>
          </cell>
          <cell r="G7462" t="str">
            <v>10</v>
          </cell>
          <cell r="H7462" t="str">
            <v>10</v>
          </cell>
          <cell r="I7462" t="str">
            <v>2</v>
          </cell>
          <cell r="J7462">
            <v>1</v>
          </cell>
          <cell r="K7462">
            <v>9.4E-2</v>
          </cell>
          <cell r="L7462">
            <v>9.4E-2</v>
          </cell>
          <cell r="M7462" t="str">
            <v>KG</v>
          </cell>
          <cell r="N7462">
            <v>0</v>
          </cell>
          <cell r="P7462" t="str">
            <v>22326122472F382P23</v>
          </cell>
          <cell r="Q7462" t="str">
            <v>4010105791129</v>
          </cell>
          <cell r="R7462" t="str">
            <v>4</v>
          </cell>
          <cell r="S7462" t="str">
            <v>223</v>
          </cell>
          <cell r="T7462" t="str">
            <v>01</v>
          </cell>
          <cell r="V7462" t="str">
            <v>85366990</v>
          </cell>
          <cell r="W7462" t="str">
            <v>DE</v>
          </cell>
          <cell r="X7462" t="str">
            <v>C</v>
          </cell>
          <cell r="Y7462" t="str">
            <v>606</v>
          </cell>
          <cell r="Z7462" t="str">
            <v>EA</v>
          </cell>
          <cell r="AA7462">
            <v>1</v>
          </cell>
          <cell r="AB7462" t="str">
            <v>223 X 153 X 78</v>
          </cell>
          <cell r="AE7462" t="str">
            <v>STK</v>
          </cell>
          <cell r="AF7462">
            <v>1</v>
          </cell>
          <cell r="AG7462">
            <v>19</v>
          </cell>
          <cell r="AH7462">
            <v>1</v>
          </cell>
          <cell r="AI7462" t="str">
            <v>STK</v>
          </cell>
          <cell r="AJ7462" t="str">
            <v>PEHA Elektro GmbH &amp; Co. KG</v>
          </cell>
          <cell r="AK7462" t="str">
            <v>PEHA Elektro GmbH &amp; Co. KG</v>
          </cell>
        </row>
        <row r="7463">
          <cell r="C7463" t="str">
            <v>D 80.6511 SI NA W</v>
          </cell>
          <cell r="D7463" t="str">
            <v>4851</v>
          </cell>
          <cell r="E7463" t="str">
            <v>15</v>
          </cell>
          <cell r="F7463" t="str">
            <v>1</v>
          </cell>
          <cell r="G7463" t="str">
            <v>01</v>
          </cell>
          <cell r="H7463" t="str">
            <v>01</v>
          </cell>
          <cell r="I7463" t="str">
            <v>1</v>
          </cell>
          <cell r="J7463">
            <v>1</v>
          </cell>
          <cell r="K7463">
            <v>9.5000000000000001E-2</v>
          </cell>
          <cell r="L7463">
            <v>9.5000000000000001E-2</v>
          </cell>
          <cell r="M7463" t="str">
            <v>KG</v>
          </cell>
          <cell r="N7463">
            <v>0</v>
          </cell>
          <cell r="P7463" t="str">
            <v>22326122472F382P23</v>
          </cell>
          <cell r="Q7463" t="str">
            <v>4010105791211</v>
          </cell>
          <cell r="R7463" t="str">
            <v>4</v>
          </cell>
          <cell r="S7463" t="str">
            <v>223</v>
          </cell>
          <cell r="T7463" t="str">
            <v>01</v>
          </cell>
          <cell r="V7463" t="str">
            <v>85366990</v>
          </cell>
          <cell r="W7463" t="str">
            <v>DE</v>
          </cell>
          <cell r="X7463" t="str">
            <v>W</v>
          </cell>
          <cell r="Y7463" t="str">
            <v>606</v>
          </cell>
          <cell r="Z7463" t="str">
            <v>EA</v>
          </cell>
          <cell r="AA7463">
            <v>1</v>
          </cell>
          <cell r="AB7463" t="str">
            <v>70 X 69  X 41</v>
          </cell>
          <cell r="AE7463" t="str">
            <v>STK</v>
          </cell>
          <cell r="AF7463">
            <v>1</v>
          </cell>
          <cell r="AG7463">
            <v>19</v>
          </cell>
          <cell r="AH7463">
            <v>1</v>
          </cell>
          <cell r="AI7463" t="str">
            <v>STK</v>
          </cell>
          <cell r="AJ7463" t="str">
            <v>PEHA Elektro GmbH &amp; Co. KG</v>
          </cell>
          <cell r="AK7463" t="str">
            <v>PEHA Elektro GmbH &amp; Co. KG</v>
          </cell>
        </row>
        <row r="7464">
          <cell r="C7464" t="str">
            <v>H 80.6511 SI NA W</v>
          </cell>
          <cell r="D7464" t="str">
            <v>4851</v>
          </cell>
          <cell r="E7464" t="str">
            <v>15</v>
          </cell>
          <cell r="F7464" t="str">
            <v>1</v>
          </cell>
          <cell r="G7464" t="str">
            <v>10</v>
          </cell>
          <cell r="H7464" t="str">
            <v>10</v>
          </cell>
          <cell r="I7464" t="str">
            <v>2</v>
          </cell>
          <cell r="J7464">
            <v>1</v>
          </cell>
          <cell r="K7464">
            <v>9.5000000000000001E-2</v>
          </cell>
          <cell r="L7464">
            <v>9.5000000000000001E-2</v>
          </cell>
          <cell r="M7464" t="str">
            <v>KG</v>
          </cell>
          <cell r="N7464">
            <v>0</v>
          </cell>
          <cell r="P7464" t="str">
            <v>22326122472F382P23</v>
          </cell>
          <cell r="Q7464" t="str">
            <v>4010105791228</v>
          </cell>
          <cell r="R7464" t="str">
            <v>4</v>
          </cell>
          <cell r="S7464" t="str">
            <v>223</v>
          </cell>
          <cell r="T7464" t="str">
            <v>01</v>
          </cell>
          <cell r="V7464" t="str">
            <v>85366990</v>
          </cell>
          <cell r="W7464" t="str">
            <v>DE</v>
          </cell>
          <cell r="X7464" t="str">
            <v>C</v>
          </cell>
          <cell r="Y7464" t="str">
            <v>606</v>
          </cell>
          <cell r="Z7464" t="str">
            <v>EA</v>
          </cell>
          <cell r="AA7464">
            <v>1</v>
          </cell>
          <cell r="AB7464" t="str">
            <v>223 X 153 X 78</v>
          </cell>
          <cell r="AE7464" t="str">
            <v>STK</v>
          </cell>
          <cell r="AF7464">
            <v>1</v>
          </cell>
          <cell r="AG7464">
            <v>19</v>
          </cell>
          <cell r="AH7464">
            <v>1</v>
          </cell>
          <cell r="AI7464" t="str">
            <v>STK</v>
          </cell>
          <cell r="AJ7464" t="str">
            <v>PEHA Elektro GmbH &amp; Co. KG</v>
          </cell>
          <cell r="AK7464" t="str">
            <v>PEHA Elektro GmbH &amp; Co. KG</v>
          </cell>
        </row>
        <row r="7465">
          <cell r="C7465" t="str">
            <v>D 80.6511.02 SI NA</v>
          </cell>
          <cell r="D7465" t="str">
            <v>4851</v>
          </cell>
          <cell r="E7465" t="str">
            <v>15</v>
          </cell>
          <cell r="F7465" t="str">
            <v>1</v>
          </cell>
          <cell r="G7465" t="str">
            <v>01</v>
          </cell>
          <cell r="H7465" t="str">
            <v>01</v>
          </cell>
          <cell r="I7465" t="str">
            <v>1</v>
          </cell>
          <cell r="J7465">
            <v>1</v>
          </cell>
          <cell r="K7465">
            <v>0.1</v>
          </cell>
          <cell r="L7465">
            <v>0.1</v>
          </cell>
          <cell r="M7465" t="str">
            <v>KG</v>
          </cell>
          <cell r="N7465">
            <v>0</v>
          </cell>
          <cell r="P7465" t="str">
            <v>22326122472F382P23</v>
          </cell>
          <cell r="Q7465" t="str">
            <v>4010105791310</v>
          </cell>
          <cell r="R7465" t="str">
            <v>4</v>
          </cell>
          <cell r="S7465" t="str">
            <v>223</v>
          </cell>
          <cell r="T7465" t="str">
            <v>01</v>
          </cell>
          <cell r="V7465" t="str">
            <v>85366990</v>
          </cell>
          <cell r="W7465" t="str">
            <v>DE</v>
          </cell>
          <cell r="X7465" t="str">
            <v>W</v>
          </cell>
          <cell r="Y7465" t="str">
            <v>606</v>
          </cell>
          <cell r="Z7465" t="str">
            <v>EA</v>
          </cell>
          <cell r="AA7465">
            <v>1</v>
          </cell>
          <cell r="AB7465" t="str">
            <v>70 X 70 X 40</v>
          </cell>
          <cell r="AE7465" t="str">
            <v>STK</v>
          </cell>
          <cell r="AF7465">
            <v>1</v>
          </cell>
          <cell r="AG7465">
            <v>19</v>
          </cell>
          <cell r="AH7465">
            <v>1</v>
          </cell>
          <cell r="AI7465" t="str">
            <v>STK</v>
          </cell>
          <cell r="AJ7465" t="str">
            <v>PEHA Elektro GmbH &amp; Co. KG</v>
          </cell>
          <cell r="AK7465" t="str">
            <v>PEHA Elektro GmbH &amp; Co. KG</v>
          </cell>
        </row>
        <row r="7466">
          <cell r="C7466" t="str">
            <v>H 80.6511.02 SI NA</v>
          </cell>
          <cell r="D7466" t="str">
            <v>4851</v>
          </cell>
          <cell r="E7466" t="str">
            <v>15</v>
          </cell>
          <cell r="F7466" t="str">
            <v>1</v>
          </cell>
          <cell r="G7466" t="str">
            <v>10</v>
          </cell>
          <cell r="H7466" t="str">
            <v>10</v>
          </cell>
          <cell r="I7466" t="str">
            <v>2</v>
          </cell>
          <cell r="J7466">
            <v>1</v>
          </cell>
          <cell r="K7466">
            <v>0.1</v>
          </cell>
          <cell r="L7466">
            <v>0.1</v>
          </cell>
          <cell r="M7466" t="str">
            <v>KG</v>
          </cell>
          <cell r="N7466">
            <v>0</v>
          </cell>
          <cell r="P7466" t="str">
            <v>22326122472F382P23</v>
          </cell>
          <cell r="Q7466" t="str">
            <v>4010105791327</v>
          </cell>
          <cell r="R7466" t="str">
            <v>4</v>
          </cell>
          <cell r="S7466" t="str">
            <v>223</v>
          </cell>
          <cell r="T7466" t="str">
            <v>01</v>
          </cell>
          <cell r="V7466" t="str">
            <v>85366990</v>
          </cell>
          <cell r="W7466" t="str">
            <v>DE</v>
          </cell>
          <cell r="X7466" t="str">
            <v>C</v>
          </cell>
          <cell r="Y7466" t="str">
            <v>606</v>
          </cell>
          <cell r="Z7466" t="str">
            <v>EA</v>
          </cell>
          <cell r="AA7466">
            <v>1</v>
          </cell>
          <cell r="AB7466" t="str">
            <v>223 X 153 X 78</v>
          </cell>
          <cell r="AE7466" t="str">
            <v>STK</v>
          </cell>
          <cell r="AF7466">
            <v>1</v>
          </cell>
          <cell r="AG7466">
            <v>19</v>
          </cell>
          <cell r="AH7466">
            <v>1</v>
          </cell>
          <cell r="AI7466" t="str">
            <v>STK</v>
          </cell>
          <cell r="AJ7466" t="str">
            <v>PEHA Elektro GmbH &amp; Co. KG</v>
          </cell>
          <cell r="AK7466" t="str">
            <v>PEHA Elektro GmbH &amp; Co. KG</v>
          </cell>
        </row>
        <row r="7467">
          <cell r="C7467" t="str">
            <v>D 80.6511.02 WI</v>
          </cell>
          <cell r="D7467" t="str">
            <v>4851</v>
          </cell>
          <cell r="E7467" t="str">
            <v>15</v>
          </cell>
          <cell r="F7467" t="str">
            <v>1</v>
          </cell>
          <cell r="G7467" t="str">
            <v>01</v>
          </cell>
          <cell r="H7467" t="str">
            <v>01</v>
          </cell>
          <cell r="I7467" t="str">
            <v>1</v>
          </cell>
          <cell r="J7467">
            <v>1</v>
          </cell>
          <cell r="K7467">
            <v>0.08</v>
          </cell>
          <cell r="L7467">
            <v>0.08</v>
          </cell>
          <cell r="M7467" t="str">
            <v>KG</v>
          </cell>
          <cell r="N7467">
            <v>0</v>
          </cell>
          <cell r="P7467" t="str">
            <v>22326122472F382P23</v>
          </cell>
          <cell r="Q7467" t="str">
            <v>4010105791518</v>
          </cell>
          <cell r="R7467" t="str">
            <v>4</v>
          </cell>
          <cell r="S7467" t="str">
            <v>223</v>
          </cell>
          <cell r="T7467" t="str">
            <v>01</v>
          </cell>
          <cell r="V7467" t="str">
            <v>85366990</v>
          </cell>
          <cell r="W7467" t="str">
            <v>DE</v>
          </cell>
          <cell r="X7467" t="str">
            <v>W</v>
          </cell>
          <cell r="Y7467" t="str">
            <v>606</v>
          </cell>
          <cell r="Z7467" t="str">
            <v>EA</v>
          </cell>
          <cell r="AA7467">
            <v>1</v>
          </cell>
          <cell r="AB7467" t="str">
            <v>65 X 65  X 40</v>
          </cell>
          <cell r="AE7467" t="str">
            <v>STK</v>
          </cell>
          <cell r="AF7467">
            <v>1</v>
          </cell>
          <cell r="AG7467">
            <v>19</v>
          </cell>
          <cell r="AH7467">
            <v>1</v>
          </cell>
          <cell r="AI7467" t="str">
            <v>STK</v>
          </cell>
          <cell r="AJ7467" t="str">
            <v>PEHA Elektro GmbH &amp; Co. KG</v>
          </cell>
          <cell r="AK7467" t="str">
            <v>PEHA Elektro GmbH &amp; Co. KG</v>
          </cell>
        </row>
        <row r="7468">
          <cell r="C7468" t="str">
            <v>H 80.6511.02 WI</v>
          </cell>
          <cell r="D7468" t="str">
            <v>4851</v>
          </cell>
          <cell r="E7468" t="str">
            <v>15</v>
          </cell>
          <cell r="F7468" t="str">
            <v>1</v>
          </cell>
          <cell r="G7468" t="str">
            <v>10</v>
          </cell>
          <cell r="H7468" t="str">
            <v>10</v>
          </cell>
          <cell r="I7468" t="str">
            <v>2</v>
          </cell>
          <cell r="J7468">
            <v>1</v>
          </cell>
          <cell r="K7468">
            <v>0.08</v>
          </cell>
          <cell r="L7468">
            <v>0.08</v>
          </cell>
          <cell r="M7468" t="str">
            <v>KG</v>
          </cell>
          <cell r="N7468">
            <v>0</v>
          </cell>
          <cell r="P7468" t="str">
            <v>22326122472F382P23</v>
          </cell>
          <cell r="Q7468" t="str">
            <v>4010105791525</v>
          </cell>
          <cell r="R7468" t="str">
            <v>4</v>
          </cell>
          <cell r="S7468" t="str">
            <v>223</v>
          </cell>
          <cell r="T7468" t="str">
            <v>01</v>
          </cell>
          <cell r="V7468" t="str">
            <v>85366990</v>
          </cell>
          <cell r="W7468" t="str">
            <v>DE</v>
          </cell>
          <cell r="X7468" t="str">
            <v>C</v>
          </cell>
          <cell r="Y7468" t="str">
            <v>606</v>
          </cell>
          <cell r="Z7468" t="str">
            <v>EA</v>
          </cell>
          <cell r="AA7468">
            <v>1</v>
          </cell>
          <cell r="AB7468" t="str">
            <v>223 X 153 X 78</v>
          </cell>
          <cell r="AE7468" t="str">
            <v>STK</v>
          </cell>
          <cell r="AF7468">
            <v>1</v>
          </cell>
          <cell r="AG7468">
            <v>19</v>
          </cell>
          <cell r="AH7468">
            <v>1</v>
          </cell>
          <cell r="AI7468" t="str">
            <v>STK</v>
          </cell>
          <cell r="AJ7468" t="str">
            <v>PEHA Elektro GmbH &amp; Co. KG</v>
          </cell>
          <cell r="AK7468" t="str">
            <v>PEHA Elektro GmbH &amp; Co. KG</v>
          </cell>
        </row>
        <row r="7469">
          <cell r="C7469" t="str">
            <v>D 80.6511 SI W</v>
          </cell>
          <cell r="D7469" t="str">
            <v>4851</v>
          </cell>
          <cell r="E7469" t="str">
            <v>15</v>
          </cell>
          <cell r="F7469" t="str">
            <v>1</v>
          </cell>
          <cell r="G7469" t="str">
            <v>01</v>
          </cell>
          <cell r="H7469" t="str">
            <v>01</v>
          </cell>
          <cell r="I7469" t="str">
            <v>1</v>
          </cell>
          <cell r="J7469">
            <v>1</v>
          </cell>
          <cell r="K7469">
            <v>9.8000000000000004E-2</v>
          </cell>
          <cell r="L7469">
            <v>9.8000000000000004E-2</v>
          </cell>
          <cell r="M7469" t="str">
            <v>KG</v>
          </cell>
          <cell r="N7469">
            <v>0</v>
          </cell>
          <cell r="P7469" t="str">
            <v>22326122472F382P23</v>
          </cell>
          <cell r="Q7469" t="str">
            <v>4010105791815</v>
          </cell>
          <cell r="R7469" t="str">
            <v>4</v>
          </cell>
          <cell r="S7469" t="str">
            <v>223</v>
          </cell>
          <cell r="T7469" t="str">
            <v>01</v>
          </cell>
          <cell r="V7469" t="str">
            <v>85366990</v>
          </cell>
          <cell r="W7469" t="str">
            <v>DE</v>
          </cell>
          <cell r="X7469" t="str">
            <v>W</v>
          </cell>
          <cell r="Y7469" t="str">
            <v>606</v>
          </cell>
          <cell r="Z7469" t="str">
            <v>EA</v>
          </cell>
          <cell r="AA7469">
            <v>1</v>
          </cell>
          <cell r="AB7469" t="str">
            <v>70 X 70  X 50</v>
          </cell>
          <cell r="AE7469" t="str">
            <v>STK</v>
          </cell>
          <cell r="AF7469">
            <v>1</v>
          </cell>
          <cell r="AG7469">
            <v>19</v>
          </cell>
          <cell r="AH7469">
            <v>1</v>
          </cell>
          <cell r="AI7469" t="str">
            <v>STK</v>
          </cell>
          <cell r="AJ7469" t="str">
            <v>PEHA Elektro GmbH &amp; Co. KG</v>
          </cell>
          <cell r="AK7469" t="str">
            <v>PEHA Elektro GmbH &amp; Co. KG</v>
          </cell>
        </row>
        <row r="7470">
          <cell r="C7470" t="str">
            <v>H 80.6511 SI W</v>
          </cell>
          <cell r="D7470" t="str">
            <v>4851</v>
          </cell>
          <cell r="E7470" t="str">
            <v>15</v>
          </cell>
          <cell r="F7470" t="str">
            <v>1</v>
          </cell>
          <cell r="G7470" t="str">
            <v>01</v>
          </cell>
          <cell r="H7470" t="str">
            <v>01</v>
          </cell>
          <cell r="I7470" t="str">
            <v>1</v>
          </cell>
          <cell r="J7470">
            <v>1</v>
          </cell>
          <cell r="K7470">
            <v>8.6999999999999994E-2</v>
          </cell>
          <cell r="L7470">
            <v>8.6999999999999994E-2</v>
          </cell>
          <cell r="M7470" t="str">
            <v>KG</v>
          </cell>
          <cell r="N7470">
            <v>0</v>
          </cell>
          <cell r="P7470" t="str">
            <v>22326122472F382P23</v>
          </cell>
          <cell r="Q7470" t="str">
            <v>4010105791822</v>
          </cell>
          <cell r="R7470" t="str">
            <v>4</v>
          </cell>
          <cell r="S7470" t="str">
            <v>223</v>
          </cell>
          <cell r="T7470" t="str">
            <v>01</v>
          </cell>
          <cell r="V7470" t="str">
            <v>85366990</v>
          </cell>
          <cell r="W7470" t="str">
            <v>DE</v>
          </cell>
          <cell r="X7470" t="str">
            <v>W</v>
          </cell>
          <cell r="Y7470" t="str">
            <v>606</v>
          </cell>
          <cell r="Z7470" t="str">
            <v>EA</v>
          </cell>
          <cell r="AA7470">
            <v>1</v>
          </cell>
          <cell r="AB7470" t="str">
            <v>70 X 70  X 41</v>
          </cell>
          <cell r="AE7470" t="str">
            <v>STK</v>
          </cell>
          <cell r="AF7470">
            <v>1</v>
          </cell>
          <cell r="AG7470">
            <v>19</v>
          </cell>
          <cell r="AH7470">
            <v>1</v>
          </cell>
          <cell r="AI7470" t="str">
            <v>STK</v>
          </cell>
          <cell r="AJ7470" t="str">
            <v>PEHA Elektro GmbH &amp; Co. KG</v>
          </cell>
          <cell r="AK7470" t="str">
            <v>PEHA Elektro GmbH &amp; Co. KG</v>
          </cell>
        </row>
        <row r="7471">
          <cell r="C7471" t="str">
            <v>D 80.6511.02 SI/MWZ</v>
          </cell>
          <cell r="D7471" t="str">
            <v>4851</v>
          </cell>
          <cell r="E7471" t="str">
            <v>15</v>
          </cell>
          <cell r="F7471" t="str">
            <v>8</v>
          </cell>
          <cell r="G7471" t="str">
            <v>08</v>
          </cell>
          <cell r="H7471" t="str">
            <v>08</v>
          </cell>
          <cell r="I7471" t="str">
            <v>8</v>
          </cell>
          <cell r="J7471">
            <v>1</v>
          </cell>
          <cell r="K7471">
            <v>8.1000000000000003E-2</v>
          </cell>
          <cell r="L7471">
            <v>0.08</v>
          </cell>
          <cell r="M7471" t="str">
            <v>KG</v>
          </cell>
          <cell r="N7471">
            <v>0</v>
          </cell>
          <cell r="P7471" t="str">
            <v>22326122472F382P23</v>
          </cell>
          <cell r="Q7471" t="str">
            <v>4010105792034</v>
          </cell>
          <cell r="R7471" t="str">
            <v>4</v>
          </cell>
          <cell r="S7471" t="str">
            <v>223</v>
          </cell>
          <cell r="T7471" t="str">
            <v>01</v>
          </cell>
          <cell r="V7471" t="str">
            <v>85366990</v>
          </cell>
          <cell r="W7471" t="str">
            <v>DE</v>
          </cell>
          <cell r="X7471" t="str">
            <v>C</v>
          </cell>
          <cell r="Y7471" t="str">
            <v>606</v>
          </cell>
          <cell r="Z7471" t="str">
            <v>EA</v>
          </cell>
          <cell r="AA7471">
            <v>1</v>
          </cell>
          <cell r="AB7471" t="str">
            <v>223 X 153 X 078</v>
          </cell>
          <cell r="AE7471" t="str">
            <v>STK</v>
          </cell>
          <cell r="AF7471">
            <v>1</v>
          </cell>
          <cell r="AG7471">
            <v>19</v>
          </cell>
          <cell r="AH7471">
            <v>1</v>
          </cell>
          <cell r="AI7471" t="str">
            <v>STK</v>
          </cell>
          <cell r="AJ7471" t="str">
            <v>PEHA Elektro GmbH &amp; Co. KG</v>
          </cell>
          <cell r="AK7471" t="str">
            <v>PEHA Elektro GmbH &amp; Co. KG</v>
          </cell>
        </row>
        <row r="7472">
          <cell r="C7472" t="str">
            <v>D 80.6511 SI W/MWZ</v>
          </cell>
          <cell r="D7472" t="str">
            <v>4851</v>
          </cell>
          <cell r="E7472" t="str">
            <v>15</v>
          </cell>
          <cell r="F7472" t="str">
            <v>8</v>
          </cell>
          <cell r="G7472" t="str">
            <v>08</v>
          </cell>
          <cell r="H7472" t="str">
            <v>08</v>
          </cell>
          <cell r="I7472" t="str">
            <v>8</v>
          </cell>
          <cell r="J7472">
            <v>1</v>
          </cell>
          <cell r="K7472">
            <v>8.1000000000000003E-2</v>
          </cell>
          <cell r="L7472">
            <v>0.08</v>
          </cell>
          <cell r="M7472" t="str">
            <v>KG</v>
          </cell>
          <cell r="N7472">
            <v>0</v>
          </cell>
          <cell r="P7472" t="str">
            <v>22326122472F382P23</v>
          </cell>
          <cell r="Q7472" t="str">
            <v>4010105792041</v>
          </cell>
          <cell r="R7472" t="str">
            <v>4</v>
          </cell>
          <cell r="S7472" t="str">
            <v>223</v>
          </cell>
          <cell r="T7472" t="str">
            <v>01</v>
          </cell>
          <cell r="V7472" t="str">
            <v>85366990</v>
          </cell>
          <cell r="W7472" t="str">
            <v>DE</v>
          </cell>
          <cell r="X7472" t="str">
            <v>C</v>
          </cell>
          <cell r="Y7472" t="str">
            <v>606</v>
          </cell>
          <cell r="Z7472" t="str">
            <v>EA</v>
          </cell>
          <cell r="AA7472">
            <v>1</v>
          </cell>
          <cell r="AB7472" t="str">
            <v>223 X 153 X 078</v>
          </cell>
          <cell r="AE7472" t="str">
            <v>STK</v>
          </cell>
          <cell r="AF7472">
            <v>1</v>
          </cell>
          <cell r="AG7472">
            <v>19</v>
          </cell>
          <cell r="AH7472">
            <v>1</v>
          </cell>
          <cell r="AI7472" t="str">
            <v>STK</v>
          </cell>
          <cell r="AJ7472" t="str">
            <v>PEHA Elektro GmbH &amp; Co. KG</v>
          </cell>
          <cell r="AK7472" t="str">
            <v>PEHA Elektro GmbH &amp; Co. KG</v>
          </cell>
        </row>
        <row r="7473">
          <cell r="C7473" t="str">
            <v>D 80.6511 K AW</v>
          </cell>
          <cell r="D7473" t="str">
            <v>4851</v>
          </cell>
          <cell r="E7473" t="str">
            <v>15</v>
          </cell>
          <cell r="F7473" t="str">
            <v>1</v>
          </cell>
          <cell r="G7473" t="str">
            <v>01</v>
          </cell>
          <cell r="H7473" t="str">
            <v>01</v>
          </cell>
          <cell r="I7473" t="str">
            <v>1</v>
          </cell>
          <cell r="J7473">
            <v>1</v>
          </cell>
          <cell r="K7473">
            <v>0.1</v>
          </cell>
          <cell r="L7473">
            <v>0.1</v>
          </cell>
          <cell r="M7473" t="str">
            <v>KG</v>
          </cell>
          <cell r="N7473">
            <v>0</v>
          </cell>
          <cell r="P7473" t="str">
            <v>22326122472F382P23</v>
          </cell>
          <cell r="Q7473" t="str">
            <v>4010105792119</v>
          </cell>
          <cell r="R7473" t="str">
            <v>4</v>
          </cell>
          <cell r="S7473" t="str">
            <v>223</v>
          </cell>
          <cell r="T7473" t="str">
            <v>01</v>
          </cell>
          <cell r="V7473" t="str">
            <v>85366990</v>
          </cell>
          <cell r="W7473" t="str">
            <v>DE</v>
          </cell>
          <cell r="X7473" t="str">
            <v>W</v>
          </cell>
          <cell r="Y7473" t="str">
            <v>606</v>
          </cell>
          <cell r="Z7473" t="str">
            <v>EA</v>
          </cell>
          <cell r="AA7473">
            <v>1</v>
          </cell>
          <cell r="AB7473" t="str">
            <v>70 X 70 X 55</v>
          </cell>
          <cell r="AE7473" t="str">
            <v>STK</v>
          </cell>
          <cell r="AF7473">
            <v>1</v>
          </cell>
          <cell r="AG7473">
            <v>19</v>
          </cell>
          <cell r="AH7473">
            <v>1</v>
          </cell>
          <cell r="AI7473" t="str">
            <v>STK</v>
          </cell>
          <cell r="AJ7473" t="str">
            <v>PEHA Elektro GmbH &amp; Co. KG</v>
          </cell>
          <cell r="AK7473" t="str">
            <v>PEHA Elektro GmbH &amp; Co. KG</v>
          </cell>
        </row>
        <row r="7474">
          <cell r="C7474" t="str">
            <v>H 80.6511 K AW</v>
          </cell>
          <cell r="D7474" t="str">
            <v>4851</v>
          </cell>
          <cell r="E7474" t="str">
            <v>15</v>
          </cell>
          <cell r="F7474" t="str">
            <v>1</v>
          </cell>
          <cell r="G7474" t="str">
            <v>10</v>
          </cell>
          <cell r="H7474" t="str">
            <v>10</v>
          </cell>
          <cell r="I7474" t="str">
            <v>2</v>
          </cell>
          <cell r="J7474">
            <v>1</v>
          </cell>
          <cell r="K7474">
            <v>0.1</v>
          </cell>
          <cell r="L7474">
            <v>0.1</v>
          </cell>
          <cell r="M7474" t="str">
            <v>KG</v>
          </cell>
          <cell r="N7474">
            <v>0</v>
          </cell>
          <cell r="P7474" t="str">
            <v>22326122472F382P23</v>
          </cell>
          <cell r="Q7474" t="str">
            <v>4010105792126</v>
          </cell>
          <cell r="R7474" t="str">
            <v>4</v>
          </cell>
          <cell r="S7474" t="str">
            <v>223</v>
          </cell>
          <cell r="T7474" t="str">
            <v>01</v>
          </cell>
          <cell r="V7474" t="str">
            <v>85366990</v>
          </cell>
          <cell r="W7474" t="str">
            <v>DE</v>
          </cell>
          <cell r="X7474" t="str">
            <v>C</v>
          </cell>
          <cell r="Y7474" t="str">
            <v>606</v>
          </cell>
          <cell r="Z7474" t="str">
            <v>EA</v>
          </cell>
          <cell r="AA7474">
            <v>1</v>
          </cell>
          <cell r="AB7474" t="str">
            <v>275 X 185 X 92</v>
          </cell>
          <cell r="AE7474" t="str">
            <v>STK</v>
          </cell>
          <cell r="AF7474">
            <v>1</v>
          </cell>
          <cell r="AG7474">
            <v>19</v>
          </cell>
          <cell r="AH7474">
            <v>1</v>
          </cell>
          <cell r="AI7474" t="str">
            <v>STK</v>
          </cell>
          <cell r="AJ7474" t="str">
            <v>PEHA Elektro GmbH &amp; Co. KG</v>
          </cell>
          <cell r="AK7474" t="str">
            <v>PEHA Elektro GmbH &amp; Co. KG</v>
          </cell>
        </row>
        <row r="7475">
          <cell r="C7475" t="str">
            <v>H 80.6511.02 SI EK6</v>
          </cell>
          <cell r="D7475" t="str">
            <v>4851</v>
          </cell>
          <cell r="E7475" t="str">
            <v>15</v>
          </cell>
          <cell r="F7475" t="str">
            <v>1</v>
          </cell>
          <cell r="G7475" t="str">
            <v>01</v>
          </cell>
          <cell r="H7475" t="str">
            <v>01</v>
          </cell>
          <cell r="I7475" t="str">
            <v>1</v>
          </cell>
          <cell r="J7475">
            <v>1</v>
          </cell>
          <cell r="K7475">
            <v>0.11600000000000001</v>
          </cell>
          <cell r="L7475">
            <v>0.11600000000000001</v>
          </cell>
          <cell r="M7475" t="str">
            <v>KG</v>
          </cell>
          <cell r="N7475">
            <v>0</v>
          </cell>
          <cell r="P7475" t="str">
            <v>22326122472F382P23</v>
          </cell>
          <cell r="Q7475" t="str">
            <v>4010105792225</v>
          </cell>
          <cell r="R7475" t="str">
            <v>4</v>
          </cell>
          <cell r="S7475" t="str">
            <v>223</v>
          </cell>
          <cell r="T7475" t="str">
            <v>01</v>
          </cell>
          <cell r="V7475" t="str">
            <v>85366990</v>
          </cell>
          <cell r="W7475" t="str">
            <v>DE</v>
          </cell>
          <cell r="X7475" t="str">
            <v>C</v>
          </cell>
          <cell r="Y7475" t="str">
            <v>606</v>
          </cell>
          <cell r="Z7475" t="str">
            <v>EA</v>
          </cell>
          <cell r="AA7475">
            <v>1</v>
          </cell>
          <cell r="AB7475" t="str">
            <v>54 X 70  X 70</v>
          </cell>
          <cell r="AE7475" t="str">
            <v>STK</v>
          </cell>
          <cell r="AF7475">
            <v>1</v>
          </cell>
          <cell r="AG7475">
            <v>19</v>
          </cell>
          <cell r="AH7475">
            <v>1</v>
          </cell>
          <cell r="AI7475" t="str">
            <v>STK</v>
          </cell>
          <cell r="AJ7475" t="str">
            <v>PEHA Elektro GmbH &amp; Co. KG</v>
          </cell>
          <cell r="AK7475" t="str">
            <v>PEHA Elektro GmbH &amp; Co. KG</v>
          </cell>
        </row>
        <row r="7476">
          <cell r="C7476" t="str">
            <v>D 80.6511.02 K</v>
          </cell>
          <cell r="D7476" t="str">
            <v>4851</v>
          </cell>
          <cell r="E7476" t="str">
            <v>15</v>
          </cell>
          <cell r="F7476" t="str">
            <v>1</v>
          </cell>
          <cell r="G7476" t="str">
            <v>01</v>
          </cell>
          <cell r="H7476" t="str">
            <v>01</v>
          </cell>
          <cell r="I7476" t="str">
            <v>1</v>
          </cell>
          <cell r="J7476">
            <v>1</v>
          </cell>
          <cell r="K7476">
            <v>9.7000000000000003E-2</v>
          </cell>
          <cell r="L7476">
            <v>9.7000000000000003E-2</v>
          </cell>
          <cell r="M7476" t="str">
            <v>KG</v>
          </cell>
          <cell r="N7476">
            <v>0</v>
          </cell>
          <cell r="P7476" t="str">
            <v>22326122472F382P23</v>
          </cell>
          <cell r="Q7476" t="str">
            <v>4010105792515</v>
          </cell>
          <cell r="R7476" t="str">
            <v>4</v>
          </cell>
          <cell r="S7476" t="str">
            <v>223</v>
          </cell>
          <cell r="T7476" t="str">
            <v>01</v>
          </cell>
          <cell r="V7476" t="str">
            <v>85366990</v>
          </cell>
          <cell r="W7476" t="str">
            <v>DE</v>
          </cell>
          <cell r="X7476" t="str">
            <v>A</v>
          </cell>
          <cell r="Y7476" t="str">
            <v>606</v>
          </cell>
          <cell r="Z7476" t="str">
            <v>EA</v>
          </cell>
          <cell r="AA7476">
            <v>1</v>
          </cell>
          <cell r="AB7476" t="str">
            <v>275 X 185 X 92</v>
          </cell>
          <cell r="AE7476" t="str">
            <v>STK</v>
          </cell>
          <cell r="AF7476">
            <v>1</v>
          </cell>
          <cell r="AG7476">
            <v>19</v>
          </cell>
          <cell r="AH7476">
            <v>1</v>
          </cell>
          <cell r="AI7476" t="str">
            <v>STK</v>
          </cell>
          <cell r="AJ7476" t="str">
            <v>PEHA Elektro GmbH &amp; Co. KG</v>
          </cell>
          <cell r="AK7476" t="str">
            <v>PEHA Elektro GmbH &amp; Co. KG</v>
          </cell>
        </row>
        <row r="7477">
          <cell r="C7477" t="str">
            <v>H 80.6511.02 K</v>
          </cell>
          <cell r="D7477" t="str">
            <v>4851</v>
          </cell>
          <cell r="E7477" t="str">
            <v>15</v>
          </cell>
          <cell r="F7477" t="str">
            <v>1</v>
          </cell>
          <cell r="G7477" t="str">
            <v>10</v>
          </cell>
          <cell r="H7477" t="str">
            <v>10</v>
          </cell>
          <cell r="I7477" t="str">
            <v>2</v>
          </cell>
          <cell r="J7477">
            <v>1</v>
          </cell>
          <cell r="K7477">
            <v>9.7000000000000003E-2</v>
          </cell>
          <cell r="L7477">
            <v>9.7000000000000003E-2</v>
          </cell>
          <cell r="M7477" t="str">
            <v>KG</v>
          </cell>
          <cell r="N7477">
            <v>0</v>
          </cell>
          <cell r="P7477" t="str">
            <v>22326122472F382P23</v>
          </cell>
          <cell r="Q7477" t="str">
            <v>4010105792522</v>
          </cell>
          <cell r="R7477" t="str">
            <v>4</v>
          </cell>
          <cell r="S7477" t="str">
            <v>223</v>
          </cell>
          <cell r="T7477" t="str">
            <v>01</v>
          </cell>
          <cell r="V7477" t="str">
            <v>85366990</v>
          </cell>
          <cell r="W7477" t="str">
            <v>DE</v>
          </cell>
          <cell r="X7477" t="str">
            <v>C</v>
          </cell>
          <cell r="Y7477" t="str">
            <v>606</v>
          </cell>
          <cell r="Z7477" t="str">
            <v>EA</v>
          </cell>
          <cell r="AA7477">
            <v>1</v>
          </cell>
          <cell r="AB7477" t="str">
            <v>275 X 185 X 92</v>
          </cell>
          <cell r="AE7477" t="str">
            <v>STK</v>
          </cell>
          <cell r="AF7477">
            <v>1</v>
          </cell>
          <cell r="AG7477">
            <v>19</v>
          </cell>
          <cell r="AH7477">
            <v>1</v>
          </cell>
          <cell r="AI7477" t="str">
            <v>STK</v>
          </cell>
          <cell r="AJ7477" t="str">
            <v>PEHA Elektro GmbH &amp; Co. KG</v>
          </cell>
          <cell r="AK7477" t="str">
            <v>PEHA Elektro GmbH &amp; Co. KG</v>
          </cell>
        </row>
        <row r="7478">
          <cell r="C7478" t="str">
            <v>H 80.6511.02 SI NA EK6</v>
          </cell>
          <cell r="D7478" t="str">
            <v>4851</v>
          </cell>
          <cell r="E7478" t="str">
            <v>15</v>
          </cell>
          <cell r="F7478" t="str">
            <v>1</v>
          </cell>
          <cell r="G7478" t="str">
            <v>01</v>
          </cell>
          <cell r="H7478" t="str">
            <v>01</v>
          </cell>
          <cell r="I7478" t="str">
            <v>1</v>
          </cell>
          <cell r="J7478">
            <v>1</v>
          </cell>
          <cell r="K7478">
            <v>0.11600000000000001</v>
          </cell>
          <cell r="L7478">
            <v>0.11600000000000001</v>
          </cell>
          <cell r="M7478" t="str">
            <v>KG</v>
          </cell>
          <cell r="N7478">
            <v>0</v>
          </cell>
          <cell r="P7478" t="str">
            <v>22326122472F382P23</v>
          </cell>
          <cell r="Q7478" t="str">
            <v>4010105792621</v>
          </cell>
          <cell r="R7478" t="str">
            <v>4</v>
          </cell>
          <cell r="S7478" t="str">
            <v>223</v>
          </cell>
          <cell r="T7478" t="str">
            <v>01</v>
          </cell>
          <cell r="V7478" t="str">
            <v>85366990</v>
          </cell>
          <cell r="W7478" t="str">
            <v>DE</v>
          </cell>
          <cell r="X7478" t="str">
            <v>C</v>
          </cell>
          <cell r="Y7478" t="str">
            <v>606</v>
          </cell>
          <cell r="Z7478" t="str">
            <v>EA</v>
          </cell>
          <cell r="AA7478">
            <v>1</v>
          </cell>
          <cell r="AB7478" t="str">
            <v>70 X 70  X 55</v>
          </cell>
          <cell r="AE7478" t="str">
            <v>STK</v>
          </cell>
          <cell r="AF7478">
            <v>1</v>
          </cell>
          <cell r="AG7478">
            <v>19</v>
          </cell>
          <cell r="AH7478">
            <v>1</v>
          </cell>
          <cell r="AI7478" t="str">
            <v>STK</v>
          </cell>
          <cell r="AJ7478" t="str">
            <v>PEHA Elektro GmbH &amp; Co. KG</v>
          </cell>
          <cell r="AK7478" t="str">
            <v>PEHA Elektro GmbH &amp; Co. KG</v>
          </cell>
        </row>
        <row r="7479">
          <cell r="C7479" t="str">
            <v>H 80.6512/572.02SI NA/ATT</v>
          </cell>
          <cell r="D7479" t="str">
            <v>4851</v>
          </cell>
          <cell r="E7479" t="str">
            <v>15</v>
          </cell>
          <cell r="F7479" t="str">
            <v>1</v>
          </cell>
          <cell r="G7479" t="str">
            <v>01</v>
          </cell>
          <cell r="H7479" t="str">
            <v>01</v>
          </cell>
          <cell r="I7479" t="str">
            <v>1</v>
          </cell>
          <cell r="J7479">
            <v>1</v>
          </cell>
          <cell r="K7479">
            <v>2.9000000000000001E-2</v>
          </cell>
          <cell r="L7479">
            <v>2.8000000000000001E-2</v>
          </cell>
          <cell r="M7479" t="str">
            <v>KG</v>
          </cell>
          <cell r="N7479">
            <v>0</v>
          </cell>
          <cell r="P7479" t="str">
            <v>22326122472F382P23</v>
          </cell>
          <cell r="Q7479" t="str">
            <v>4010105792720</v>
          </cell>
          <cell r="R7479" t="str">
            <v>4</v>
          </cell>
          <cell r="S7479" t="str">
            <v>223</v>
          </cell>
          <cell r="T7479" t="str">
            <v>01</v>
          </cell>
          <cell r="V7479" t="str">
            <v>85366990</v>
          </cell>
          <cell r="W7479" t="str">
            <v>DE</v>
          </cell>
          <cell r="X7479" t="str">
            <v>C</v>
          </cell>
          <cell r="Y7479" t="str">
            <v>606</v>
          </cell>
          <cell r="Z7479" t="str">
            <v>EA</v>
          </cell>
          <cell r="AA7479">
            <v>1</v>
          </cell>
          <cell r="AB7479" t="str">
            <v>145 X 112 X 60</v>
          </cell>
          <cell r="AE7479" t="str">
            <v>STK</v>
          </cell>
          <cell r="AF7479">
            <v>1</v>
          </cell>
          <cell r="AG7479">
            <v>19</v>
          </cell>
          <cell r="AH7479">
            <v>1</v>
          </cell>
          <cell r="AI7479" t="str">
            <v>STK</v>
          </cell>
          <cell r="AJ7479" t="str">
            <v>PEHA Elektro GmbH &amp; Co. KG</v>
          </cell>
          <cell r="AK7479" t="str">
            <v>PEHA Elektro GmbH &amp; Co. KG</v>
          </cell>
        </row>
        <row r="7480">
          <cell r="C7480" t="str">
            <v>H 80.6513/573.02SI NA/ATT</v>
          </cell>
          <cell r="D7480" t="str">
            <v>4851</v>
          </cell>
          <cell r="E7480" t="str">
            <v>15</v>
          </cell>
          <cell r="F7480" t="str">
            <v>1</v>
          </cell>
          <cell r="G7480" t="str">
            <v>01</v>
          </cell>
          <cell r="H7480" t="str">
            <v>02</v>
          </cell>
          <cell r="I7480" t="str">
            <v>2</v>
          </cell>
          <cell r="J7480">
            <v>1</v>
          </cell>
          <cell r="K7480">
            <v>2.9000000000000001E-2</v>
          </cell>
          <cell r="L7480">
            <v>2.8000000000000001E-2</v>
          </cell>
          <cell r="M7480" t="str">
            <v>KG</v>
          </cell>
          <cell r="N7480">
            <v>0</v>
          </cell>
          <cell r="P7480" t="str">
            <v>22326122472F382P23</v>
          </cell>
          <cell r="Q7480" t="str">
            <v>4010105792768</v>
          </cell>
          <cell r="R7480" t="str">
            <v>4</v>
          </cell>
          <cell r="S7480" t="str">
            <v>223</v>
          </cell>
          <cell r="T7480" t="str">
            <v>01</v>
          </cell>
          <cell r="V7480" t="str">
            <v>85366990</v>
          </cell>
          <cell r="W7480" t="str">
            <v>DE</v>
          </cell>
          <cell r="X7480" t="str">
            <v>C</v>
          </cell>
          <cell r="Y7480" t="str">
            <v>606</v>
          </cell>
          <cell r="Z7480" t="str">
            <v>EA</v>
          </cell>
          <cell r="AA7480">
            <v>1</v>
          </cell>
          <cell r="AB7480" t="str">
            <v>244 X 086 X 088</v>
          </cell>
          <cell r="AE7480" t="str">
            <v>STK</v>
          </cell>
          <cell r="AF7480">
            <v>1</v>
          </cell>
          <cell r="AG7480">
            <v>19</v>
          </cell>
          <cell r="AH7480">
            <v>1</v>
          </cell>
          <cell r="AI7480" t="str">
            <v>STK</v>
          </cell>
          <cell r="AJ7480" t="str">
            <v>PEHA Elektro GmbH &amp; Co. KG</v>
          </cell>
          <cell r="AK7480" t="str">
            <v>PEHA Elektro GmbH &amp; Co. KG</v>
          </cell>
        </row>
        <row r="7481">
          <cell r="C7481" t="str">
            <v>H 80.6514/574.02SI NA/ATT</v>
          </cell>
          <cell r="D7481" t="str">
            <v>4851</v>
          </cell>
          <cell r="E7481" t="str">
            <v>15</v>
          </cell>
          <cell r="F7481" t="str">
            <v>1</v>
          </cell>
          <cell r="G7481" t="str">
            <v>01</v>
          </cell>
          <cell r="H7481" t="str">
            <v>18</v>
          </cell>
          <cell r="I7481" t="str">
            <v>18</v>
          </cell>
          <cell r="J7481">
            <v>1</v>
          </cell>
          <cell r="K7481">
            <v>0.1</v>
          </cell>
          <cell r="L7481">
            <v>9.9000000000000005E-2</v>
          </cell>
          <cell r="M7481" t="str">
            <v>KG</v>
          </cell>
          <cell r="N7481">
            <v>0</v>
          </cell>
          <cell r="P7481" t="str">
            <v>22326122472F382P23</v>
          </cell>
          <cell r="Q7481" t="str">
            <v>4010105792775</v>
          </cell>
          <cell r="R7481" t="str">
            <v>4</v>
          </cell>
          <cell r="S7481" t="str">
            <v>223</v>
          </cell>
          <cell r="T7481" t="str">
            <v>01</v>
          </cell>
          <cell r="V7481" t="str">
            <v>85366990</v>
          </cell>
          <cell r="W7481" t="str">
            <v>DE</v>
          </cell>
          <cell r="X7481" t="str">
            <v>C</v>
          </cell>
          <cell r="Y7481" t="str">
            <v>606</v>
          </cell>
          <cell r="Z7481" t="str">
            <v>EA</v>
          </cell>
          <cell r="AA7481">
            <v>1</v>
          </cell>
          <cell r="AB7481" t="str">
            <v>312 X 083 X 085</v>
          </cell>
          <cell r="AE7481" t="str">
            <v>STK</v>
          </cell>
          <cell r="AF7481">
            <v>1</v>
          </cell>
          <cell r="AG7481">
            <v>19</v>
          </cell>
          <cell r="AH7481">
            <v>1</v>
          </cell>
          <cell r="AI7481" t="str">
            <v>STK</v>
          </cell>
          <cell r="AJ7481" t="str">
            <v>PEHA Elektro GmbH &amp; Co. KG</v>
          </cell>
          <cell r="AK7481" t="str">
            <v>PEHA Elektro GmbH &amp; Co. KG</v>
          </cell>
        </row>
        <row r="7482">
          <cell r="C7482" t="str">
            <v>D 80.6511 K W</v>
          </cell>
          <cell r="D7482" t="str">
            <v>4851</v>
          </cell>
          <cell r="E7482" t="str">
            <v>15</v>
          </cell>
          <cell r="F7482" t="str">
            <v>1</v>
          </cell>
          <cell r="G7482" t="str">
            <v>01</v>
          </cell>
          <cell r="H7482" t="str">
            <v>01</v>
          </cell>
          <cell r="I7482" t="str">
            <v>1</v>
          </cell>
          <cell r="J7482">
            <v>1</v>
          </cell>
          <cell r="K7482">
            <v>0.1</v>
          </cell>
          <cell r="L7482">
            <v>0.1</v>
          </cell>
          <cell r="M7482" t="str">
            <v>KG</v>
          </cell>
          <cell r="N7482">
            <v>0</v>
          </cell>
          <cell r="P7482" t="str">
            <v>22326122472F382P23</v>
          </cell>
          <cell r="Q7482" t="str">
            <v>4010105792812</v>
          </cell>
          <cell r="R7482" t="str">
            <v>4</v>
          </cell>
          <cell r="S7482" t="str">
            <v>223</v>
          </cell>
          <cell r="T7482" t="str">
            <v>01</v>
          </cell>
          <cell r="V7482" t="str">
            <v>85366990</v>
          </cell>
          <cell r="W7482" t="str">
            <v>DE</v>
          </cell>
          <cell r="X7482" t="str">
            <v>W</v>
          </cell>
          <cell r="Y7482" t="str">
            <v>606</v>
          </cell>
          <cell r="Z7482" t="str">
            <v>EA</v>
          </cell>
          <cell r="AA7482">
            <v>1</v>
          </cell>
          <cell r="AB7482" t="str">
            <v>70 X 70 X 60</v>
          </cell>
          <cell r="AE7482" t="str">
            <v>STK</v>
          </cell>
          <cell r="AF7482">
            <v>1</v>
          </cell>
          <cell r="AG7482">
            <v>19</v>
          </cell>
          <cell r="AH7482">
            <v>1</v>
          </cell>
          <cell r="AI7482" t="str">
            <v>STK</v>
          </cell>
          <cell r="AJ7482" t="str">
            <v>PEHA Elektro GmbH &amp; Co. KG</v>
          </cell>
          <cell r="AK7482" t="str">
            <v>PEHA Elektro GmbH &amp; Co. KG</v>
          </cell>
        </row>
        <row r="7483">
          <cell r="C7483" t="str">
            <v>H 80.6511 K W</v>
          </cell>
          <cell r="D7483" t="str">
            <v>4851</v>
          </cell>
          <cell r="E7483" t="str">
            <v>15</v>
          </cell>
          <cell r="F7483" t="str">
            <v>1</v>
          </cell>
          <cell r="G7483" t="str">
            <v>10</v>
          </cell>
          <cell r="H7483" t="str">
            <v>10</v>
          </cell>
          <cell r="I7483" t="str">
            <v>2</v>
          </cell>
          <cell r="J7483">
            <v>1</v>
          </cell>
          <cell r="K7483">
            <v>0.1</v>
          </cell>
          <cell r="L7483">
            <v>0.1</v>
          </cell>
          <cell r="M7483" t="str">
            <v>KG</v>
          </cell>
          <cell r="N7483">
            <v>0</v>
          </cell>
          <cell r="P7483" t="str">
            <v>22326122472F382P23</v>
          </cell>
          <cell r="Q7483" t="str">
            <v>4010105792829</v>
          </cell>
          <cell r="R7483" t="str">
            <v>4</v>
          </cell>
          <cell r="S7483" t="str">
            <v>223</v>
          </cell>
          <cell r="T7483" t="str">
            <v>01</v>
          </cell>
          <cell r="V7483" t="str">
            <v>85366990</v>
          </cell>
          <cell r="W7483" t="str">
            <v>DE</v>
          </cell>
          <cell r="X7483" t="str">
            <v>C</v>
          </cell>
          <cell r="Y7483" t="str">
            <v>606</v>
          </cell>
          <cell r="Z7483" t="str">
            <v>EA</v>
          </cell>
          <cell r="AA7483">
            <v>1</v>
          </cell>
          <cell r="AB7483" t="str">
            <v>275 X 185 X 92</v>
          </cell>
          <cell r="AE7483" t="str">
            <v>STK</v>
          </cell>
          <cell r="AF7483">
            <v>1</v>
          </cell>
          <cell r="AG7483">
            <v>19</v>
          </cell>
          <cell r="AH7483">
            <v>1</v>
          </cell>
          <cell r="AI7483" t="str">
            <v>STK</v>
          </cell>
          <cell r="AJ7483" t="str">
            <v>PEHA Elektro GmbH &amp; Co. KG</v>
          </cell>
          <cell r="AK7483" t="str">
            <v>PEHA Elektro GmbH &amp; Co. KG</v>
          </cell>
        </row>
        <row r="7484">
          <cell r="C7484" t="str">
            <v>B 80.6672/572.02 SIWN/ATT</v>
          </cell>
          <cell r="D7484" t="str">
            <v>4851</v>
          </cell>
          <cell r="E7484" t="str">
            <v>15</v>
          </cell>
          <cell r="F7484" t="str">
            <v>2</v>
          </cell>
          <cell r="G7484" t="str">
            <v>02</v>
          </cell>
          <cell r="H7484" t="str">
            <v>02</v>
          </cell>
          <cell r="I7484" t="str">
            <v>2</v>
          </cell>
          <cell r="J7484">
            <v>1</v>
          </cell>
          <cell r="K7484">
            <v>0.1</v>
          </cell>
          <cell r="L7484">
            <v>0.1</v>
          </cell>
          <cell r="M7484" t="str">
            <v>KG</v>
          </cell>
          <cell r="N7484">
            <v>0</v>
          </cell>
          <cell r="P7484" t="str">
            <v>22326122472F382P23</v>
          </cell>
          <cell r="Q7484" t="str">
            <v>4010105792850</v>
          </cell>
          <cell r="R7484" t="str">
            <v>4</v>
          </cell>
          <cell r="S7484" t="str">
            <v>223</v>
          </cell>
          <cell r="T7484" t="str">
            <v>01</v>
          </cell>
          <cell r="V7484" t="str">
            <v>85366990</v>
          </cell>
          <cell r="W7484" t="str">
            <v>DE</v>
          </cell>
          <cell r="X7484" t="str">
            <v>C</v>
          </cell>
          <cell r="Y7484" t="str">
            <v>606</v>
          </cell>
          <cell r="Z7484" t="str">
            <v>EA</v>
          </cell>
          <cell r="AA7484">
            <v>1</v>
          </cell>
          <cell r="AB7484" t="str">
            <v>158 X 087 X 076</v>
          </cell>
          <cell r="AE7484" t="str">
            <v>STK</v>
          </cell>
          <cell r="AF7484">
            <v>1</v>
          </cell>
          <cell r="AG7484">
            <v>19</v>
          </cell>
          <cell r="AH7484">
            <v>1</v>
          </cell>
          <cell r="AI7484" t="str">
            <v>STK</v>
          </cell>
          <cell r="AJ7484" t="str">
            <v>PEHA Elektro GmbH &amp; Co. KG</v>
          </cell>
          <cell r="AK7484" t="str">
            <v>PEHA Elektro GmbH &amp; Co. KG</v>
          </cell>
        </row>
        <row r="7485">
          <cell r="C7485" t="str">
            <v>H 80.6512/672 SI NA W/ATT</v>
          </cell>
          <cell r="D7485" t="str">
            <v>4851</v>
          </cell>
          <cell r="E7485" t="str">
            <v>15</v>
          </cell>
          <cell r="F7485" t="str">
            <v>1</v>
          </cell>
          <cell r="G7485" t="str">
            <v>01</v>
          </cell>
          <cell r="H7485" t="str">
            <v>02</v>
          </cell>
          <cell r="I7485" t="str">
            <v>2</v>
          </cell>
          <cell r="J7485">
            <v>1</v>
          </cell>
          <cell r="K7485">
            <v>0.1</v>
          </cell>
          <cell r="L7485">
            <v>0.1</v>
          </cell>
          <cell r="M7485" t="str">
            <v>KG</v>
          </cell>
          <cell r="N7485">
            <v>0</v>
          </cell>
          <cell r="P7485" t="str">
            <v>22326122472F382P23</v>
          </cell>
          <cell r="Q7485" t="str">
            <v>4010105792928</v>
          </cell>
          <cell r="R7485" t="str">
            <v>4</v>
          </cell>
          <cell r="S7485" t="str">
            <v>223</v>
          </cell>
          <cell r="T7485" t="str">
            <v>01</v>
          </cell>
          <cell r="V7485" t="str">
            <v>85366990</v>
          </cell>
          <cell r="W7485" t="str">
            <v>DE</v>
          </cell>
          <cell r="X7485" t="str">
            <v>W</v>
          </cell>
          <cell r="Y7485" t="str">
            <v>606</v>
          </cell>
          <cell r="Z7485" t="str">
            <v>EA</v>
          </cell>
          <cell r="AA7485">
            <v>1</v>
          </cell>
          <cell r="AB7485" t="str">
            <v>158 X 087 X 076</v>
          </cell>
          <cell r="AE7485" t="str">
            <v>STK</v>
          </cell>
          <cell r="AF7485">
            <v>1</v>
          </cell>
          <cell r="AG7485">
            <v>19</v>
          </cell>
          <cell r="AH7485">
            <v>1</v>
          </cell>
          <cell r="AI7485" t="str">
            <v>STK</v>
          </cell>
          <cell r="AJ7485" t="str">
            <v>PEHA Elektro GmbH &amp; Co. KG</v>
          </cell>
          <cell r="AK7485" t="str">
            <v>PEHA Elektro GmbH &amp; Co. KG</v>
          </cell>
        </row>
        <row r="7486">
          <cell r="C7486" t="str">
            <v>D 80.6511.02 K NA</v>
          </cell>
          <cell r="D7486" t="str">
            <v>4851</v>
          </cell>
          <cell r="E7486" t="str">
            <v>15</v>
          </cell>
          <cell r="F7486" t="str">
            <v>1</v>
          </cell>
          <cell r="G7486" t="str">
            <v>01</v>
          </cell>
          <cell r="H7486" t="str">
            <v>01</v>
          </cell>
          <cell r="I7486" t="str">
            <v>1</v>
          </cell>
          <cell r="J7486">
            <v>1</v>
          </cell>
          <cell r="K7486">
            <v>9.6000000000000002E-2</v>
          </cell>
          <cell r="L7486">
            <v>9.6000000000000002E-2</v>
          </cell>
          <cell r="M7486" t="str">
            <v>KG</v>
          </cell>
          <cell r="N7486">
            <v>0</v>
          </cell>
          <cell r="P7486" t="str">
            <v>22326122472F382P23</v>
          </cell>
          <cell r="Q7486" t="str">
            <v>4010105793017</v>
          </cell>
          <cell r="R7486" t="str">
            <v>4</v>
          </cell>
          <cell r="S7486" t="str">
            <v>223</v>
          </cell>
          <cell r="T7486" t="str">
            <v>01</v>
          </cell>
          <cell r="V7486" t="str">
            <v>85366990</v>
          </cell>
          <cell r="W7486" t="str">
            <v>DE</v>
          </cell>
          <cell r="X7486" t="str">
            <v>W</v>
          </cell>
          <cell r="Y7486" t="str">
            <v>606</v>
          </cell>
          <cell r="Z7486" t="str">
            <v>EA</v>
          </cell>
          <cell r="AA7486">
            <v>1</v>
          </cell>
          <cell r="AB7486" t="str">
            <v>70 X 70  X 50</v>
          </cell>
          <cell r="AE7486" t="str">
            <v>STK</v>
          </cell>
          <cell r="AF7486">
            <v>1</v>
          </cell>
          <cell r="AG7486">
            <v>19</v>
          </cell>
          <cell r="AH7486">
            <v>1</v>
          </cell>
          <cell r="AI7486" t="str">
            <v>STK</v>
          </cell>
          <cell r="AJ7486" t="str">
            <v>PEHA Elektro GmbH &amp; Co. KG</v>
          </cell>
          <cell r="AK7486" t="str">
            <v>PEHA Elektro GmbH &amp; Co. KG</v>
          </cell>
        </row>
        <row r="7487">
          <cell r="C7487" t="str">
            <v>H 80.6511.02 K NA</v>
          </cell>
          <cell r="D7487" t="str">
            <v>4851</v>
          </cell>
          <cell r="E7487" t="str">
            <v>15</v>
          </cell>
          <cell r="F7487" t="str">
            <v>1</v>
          </cell>
          <cell r="G7487" t="str">
            <v>10</v>
          </cell>
          <cell r="H7487" t="str">
            <v>10</v>
          </cell>
          <cell r="I7487" t="str">
            <v>2</v>
          </cell>
          <cell r="J7487">
            <v>1</v>
          </cell>
          <cell r="K7487">
            <v>9.6000000000000002E-2</v>
          </cell>
          <cell r="L7487">
            <v>9.6000000000000002E-2</v>
          </cell>
          <cell r="M7487" t="str">
            <v>KG</v>
          </cell>
          <cell r="N7487">
            <v>0</v>
          </cell>
          <cell r="P7487" t="str">
            <v>22326122472F382P23</v>
          </cell>
          <cell r="Q7487" t="str">
            <v>4010105793024</v>
          </cell>
          <cell r="R7487" t="str">
            <v>4</v>
          </cell>
          <cell r="S7487" t="str">
            <v>223</v>
          </cell>
          <cell r="T7487" t="str">
            <v>01</v>
          </cell>
          <cell r="V7487" t="str">
            <v>85366990</v>
          </cell>
          <cell r="W7487" t="str">
            <v>DE</v>
          </cell>
          <cell r="X7487" t="str">
            <v>C</v>
          </cell>
          <cell r="Y7487" t="str">
            <v>606</v>
          </cell>
          <cell r="Z7487" t="str">
            <v>EA</v>
          </cell>
          <cell r="AA7487">
            <v>1</v>
          </cell>
          <cell r="AB7487" t="str">
            <v>275 X 185 X 92</v>
          </cell>
          <cell r="AE7487" t="str">
            <v>STK</v>
          </cell>
          <cell r="AF7487">
            <v>1</v>
          </cell>
          <cell r="AG7487">
            <v>19</v>
          </cell>
          <cell r="AH7487">
            <v>1</v>
          </cell>
          <cell r="AI7487" t="str">
            <v>STK</v>
          </cell>
          <cell r="AJ7487" t="str">
            <v>PEHA Elektro GmbH &amp; Co. KG</v>
          </cell>
          <cell r="AK7487" t="str">
            <v>PEHA Elektro GmbH &amp; Co. KG</v>
          </cell>
        </row>
        <row r="7488">
          <cell r="C7488" t="str">
            <v>D 80.6511 NA AW</v>
          </cell>
          <cell r="D7488" t="str">
            <v>4851</v>
          </cell>
          <cell r="E7488" t="str">
            <v>15</v>
          </cell>
          <cell r="F7488" t="str">
            <v>1</v>
          </cell>
          <cell r="G7488" t="str">
            <v>01</v>
          </cell>
          <cell r="H7488" t="str">
            <v>01</v>
          </cell>
          <cell r="I7488" t="str">
            <v>1</v>
          </cell>
          <cell r="J7488">
            <v>1</v>
          </cell>
          <cell r="K7488">
            <v>9.1999999999999998E-2</v>
          </cell>
          <cell r="L7488">
            <v>9.1999999999999998E-2</v>
          </cell>
          <cell r="M7488" t="str">
            <v>KG</v>
          </cell>
          <cell r="N7488">
            <v>0</v>
          </cell>
          <cell r="P7488" t="str">
            <v>22326122472F382P23</v>
          </cell>
          <cell r="Q7488" t="str">
            <v>4010105793116</v>
          </cell>
          <cell r="R7488" t="str">
            <v>4</v>
          </cell>
          <cell r="S7488" t="str">
            <v>223</v>
          </cell>
          <cell r="T7488" t="str">
            <v>01</v>
          </cell>
          <cell r="V7488" t="str">
            <v>85366990</v>
          </cell>
          <cell r="W7488" t="str">
            <v>DE</v>
          </cell>
          <cell r="X7488" t="str">
            <v>C</v>
          </cell>
          <cell r="Y7488" t="str">
            <v>606</v>
          </cell>
          <cell r="Z7488" t="str">
            <v>EA</v>
          </cell>
          <cell r="AA7488">
            <v>1</v>
          </cell>
          <cell r="AB7488" t="str">
            <v>223 X 153 X 078</v>
          </cell>
          <cell r="AE7488" t="str">
            <v>STK</v>
          </cell>
          <cell r="AF7488">
            <v>1</v>
          </cell>
          <cell r="AG7488">
            <v>19</v>
          </cell>
          <cell r="AH7488">
            <v>1</v>
          </cell>
          <cell r="AI7488" t="str">
            <v>STK</v>
          </cell>
          <cell r="AJ7488" t="str">
            <v>PEHA Elektro GmbH &amp; Co. KG</v>
          </cell>
          <cell r="AK7488" t="str">
            <v>PEHA Elektro GmbH &amp; Co. KG</v>
          </cell>
        </row>
        <row r="7489">
          <cell r="C7489" t="str">
            <v>H 80.6511 WI AW</v>
          </cell>
          <cell r="D7489" t="str">
            <v>4851</v>
          </cell>
          <cell r="E7489" t="str">
            <v>15</v>
          </cell>
          <cell r="F7489" t="str">
            <v>18</v>
          </cell>
          <cell r="G7489" t="str">
            <v>18</v>
          </cell>
          <cell r="H7489" t="str">
            <v>18</v>
          </cell>
          <cell r="I7489" t="str">
            <v>18</v>
          </cell>
          <cell r="J7489">
            <v>1</v>
          </cell>
          <cell r="K7489">
            <v>7.5999999999999998E-2</v>
          </cell>
          <cell r="L7489">
            <v>7.5999999999999998E-2</v>
          </cell>
          <cell r="M7489" t="str">
            <v>KG</v>
          </cell>
          <cell r="N7489">
            <v>0</v>
          </cell>
          <cell r="P7489" t="str">
            <v>22326122472F382P23</v>
          </cell>
          <cell r="Q7489" t="str">
            <v>4010105793222</v>
          </cell>
          <cell r="R7489" t="str">
            <v>4</v>
          </cell>
          <cell r="S7489" t="str">
            <v>223</v>
          </cell>
          <cell r="T7489" t="str">
            <v>01</v>
          </cell>
          <cell r="V7489" t="str">
            <v>85366990</v>
          </cell>
          <cell r="W7489" t="str">
            <v>DE</v>
          </cell>
          <cell r="X7489" t="str">
            <v>W</v>
          </cell>
          <cell r="Y7489" t="str">
            <v>606</v>
          </cell>
          <cell r="Z7489" t="str">
            <v>EA</v>
          </cell>
          <cell r="AA7489">
            <v>1</v>
          </cell>
          <cell r="AB7489" t="str">
            <v>41 X 70  X 70</v>
          </cell>
          <cell r="AE7489" t="str">
            <v>STK</v>
          </cell>
          <cell r="AF7489">
            <v>1</v>
          </cell>
          <cell r="AG7489">
            <v>19</v>
          </cell>
          <cell r="AH7489">
            <v>1</v>
          </cell>
          <cell r="AI7489" t="str">
            <v>STK</v>
          </cell>
          <cell r="AJ7489" t="str">
            <v>PEHA Elektro GmbH &amp; Co. KG</v>
          </cell>
          <cell r="AK7489" t="str">
            <v>PEHA Elektro GmbH &amp; Co. KG</v>
          </cell>
        </row>
        <row r="7490">
          <cell r="C7490" t="str">
            <v>D 80.6511.02 K SI</v>
          </cell>
          <cell r="D7490" t="str">
            <v>4851</v>
          </cell>
          <cell r="E7490" t="str">
            <v>15</v>
          </cell>
          <cell r="F7490" t="str">
            <v>1</v>
          </cell>
          <cell r="G7490" t="str">
            <v>01</v>
          </cell>
          <cell r="H7490" t="str">
            <v>01</v>
          </cell>
          <cell r="I7490" t="str">
            <v>1</v>
          </cell>
          <cell r="J7490">
            <v>1</v>
          </cell>
          <cell r="K7490">
            <v>0.1</v>
          </cell>
          <cell r="L7490">
            <v>0.1</v>
          </cell>
          <cell r="M7490" t="str">
            <v>KG</v>
          </cell>
          <cell r="N7490">
            <v>0</v>
          </cell>
          <cell r="P7490" t="str">
            <v>22326122472F382P23</v>
          </cell>
          <cell r="Q7490" t="str">
            <v>4010105793314</v>
          </cell>
          <cell r="R7490" t="str">
            <v>4</v>
          </cell>
          <cell r="S7490" t="str">
            <v>223</v>
          </cell>
          <cell r="T7490" t="str">
            <v>01</v>
          </cell>
          <cell r="V7490" t="str">
            <v>85366990</v>
          </cell>
          <cell r="W7490" t="str">
            <v>DE</v>
          </cell>
          <cell r="X7490" t="str">
            <v>W</v>
          </cell>
          <cell r="Y7490" t="str">
            <v>606</v>
          </cell>
          <cell r="Z7490" t="str">
            <v>EA</v>
          </cell>
          <cell r="AA7490">
            <v>1</v>
          </cell>
          <cell r="AB7490" t="str">
            <v>70 X 70 X 50</v>
          </cell>
          <cell r="AE7490" t="str">
            <v>STK</v>
          </cell>
          <cell r="AF7490">
            <v>1</v>
          </cell>
          <cell r="AG7490">
            <v>19</v>
          </cell>
          <cell r="AH7490">
            <v>1</v>
          </cell>
          <cell r="AI7490" t="str">
            <v>STK</v>
          </cell>
          <cell r="AJ7490" t="str">
            <v>PEHA Elektro GmbH &amp; Co. KG</v>
          </cell>
          <cell r="AK7490" t="str">
            <v>PEHA Elektro GmbH &amp; Co. KG</v>
          </cell>
        </row>
        <row r="7491">
          <cell r="C7491" t="str">
            <v>H 80.6511.02 K SI</v>
          </cell>
          <cell r="D7491" t="str">
            <v>4851</v>
          </cell>
          <cell r="E7491" t="str">
            <v>15</v>
          </cell>
          <cell r="F7491" t="str">
            <v>1</v>
          </cell>
          <cell r="G7491" t="str">
            <v>10</v>
          </cell>
          <cell r="H7491" t="str">
            <v>10</v>
          </cell>
          <cell r="I7491" t="str">
            <v>2</v>
          </cell>
          <cell r="J7491">
            <v>1</v>
          </cell>
          <cell r="K7491">
            <v>0.1</v>
          </cell>
          <cell r="L7491">
            <v>0.1</v>
          </cell>
          <cell r="M7491" t="str">
            <v>KG</v>
          </cell>
          <cell r="N7491">
            <v>0</v>
          </cell>
          <cell r="P7491" t="str">
            <v>22326122472F382P23</v>
          </cell>
          <cell r="Q7491" t="str">
            <v>4010105793321</v>
          </cell>
          <cell r="R7491" t="str">
            <v>4</v>
          </cell>
          <cell r="S7491" t="str">
            <v>223</v>
          </cell>
          <cell r="T7491" t="str">
            <v>01</v>
          </cell>
          <cell r="V7491" t="str">
            <v>85366990</v>
          </cell>
          <cell r="W7491" t="str">
            <v>DE</v>
          </cell>
          <cell r="X7491" t="str">
            <v>C</v>
          </cell>
          <cell r="Y7491" t="str">
            <v>606</v>
          </cell>
          <cell r="Z7491" t="str">
            <v>EA</v>
          </cell>
          <cell r="AA7491">
            <v>1</v>
          </cell>
          <cell r="AB7491" t="str">
            <v>275 X 185 X 92</v>
          </cell>
          <cell r="AE7491" t="str">
            <v>STK</v>
          </cell>
          <cell r="AF7491">
            <v>1</v>
          </cell>
          <cell r="AG7491">
            <v>19</v>
          </cell>
          <cell r="AH7491">
            <v>1</v>
          </cell>
          <cell r="AI7491" t="str">
            <v>STK</v>
          </cell>
          <cell r="AJ7491" t="str">
            <v>PEHA Elektro GmbH &amp; Co. KG</v>
          </cell>
          <cell r="AK7491" t="str">
            <v>PEHA Elektro GmbH &amp; Co. KG</v>
          </cell>
        </row>
        <row r="7492">
          <cell r="C7492" t="str">
            <v>D 80.6511.02 K VS</v>
          </cell>
          <cell r="D7492" t="str">
            <v>4851</v>
          </cell>
          <cell r="E7492" t="str">
            <v>15</v>
          </cell>
          <cell r="F7492" t="str">
            <v>1</v>
          </cell>
          <cell r="G7492" t="str">
            <v>01</v>
          </cell>
          <cell r="H7492" t="str">
            <v>01</v>
          </cell>
          <cell r="I7492" t="str">
            <v>1</v>
          </cell>
          <cell r="J7492">
            <v>1</v>
          </cell>
          <cell r="K7492">
            <v>0.11899999999999999</v>
          </cell>
          <cell r="L7492">
            <v>0.11899999999999999</v>
          </cell>
          <cell r="M7492" t="str">
            <v>KG</v>
          </cell>
          <cell r="N7492">
            <v>0</v>
          </cell>
          <cell r="P7492" t="str">
            <v>22326122472F382P23</v>
          </cell>
          <cell r="Q7492" t="str">
            <v>4010105793512</v>
          </cell>
          <cell r="R7492" t="str">
            <v>4</v>
          </cell>
          <cell r="S7492" t="str">
            <v>223</v>
          </cell>
          <cell r="T7492" t="str">
            <v>01</v>
          </cell>
          <cell r="V7492" t="str">
            <v>85366990</v>
          </cell>
          <cell r="W7492" t="str">
            <v>DE</v>
          </cell>
          <cell r="X7492" t="str">
            <v>C</v>
          </cell>
          <cell r="Y7492" t="str">
            <v>606</v>
          </cell>
          <cell r="Z7492" t="str">
            <v>EA</v>
          </cell>
          <cell r="AA7492">
            <v>1</v>
          </cell>
          <cell r="AB7492" t="str">
            <v>70 X 70  X 55</v>
          </cell>
          <cell r="AE7492" t="str">
            <v>STK</v>
          </cell>
          <cell r="AF7492">
            <v>1</v>
          </cell>
          <cell r="AG7492">
            <v>19</v>
          </cell>
          <cell r="AH7492">
            <v>1</v>
          </cell>
          <cell r="AI7492" t="str">
            <v>STK</v>
          </cell>
          <cell r="AJ7492" t="str">
            <v>PEHA Elektro GmbH &amp; Co. KG</v>
          </cell>
          <cell r="AK7492" t="str">
            <v>PEHA Elektro GmbH &amp; Co. KG</v>
          </cell>
        </row>
        <row r="7493">
          <cell r="C7493" t="str">
            <v>D 80.6511 E MT W</v>
          </cell>
          <cell r="D7493" t="str">
            <v>4851</v>
          </cell>
          <cell r="E7493" t="str">
            <v>15</v>
          </cell>
          <cell r="F7493" t="str">
            <v>1</v>
          </cell>
          <cell r="G7493" t="str">
            <v>01</v>
          </cell>
          <cell r="H7493" t="str">
            <v>01</v>
          </cell>
          <cell r="I7493" t="str">
            <v>1</v>
          </cell>
          <cell r="J7493">
            <v>1</v>
          </cell>
          <cell r="K7493">
            <v>8.3000000000000004E-2</v>
          </cell>
          <cell r="L7493">
            <v>8.3000000000000004E-2</v>
          </cell>
          <cell r="M7493" t="str">
            <v>KG</v>
          </cell>
          <cell r="N7493">
            <v>0</v>
          </cell>
          <cell r="P7493" t="str">
            <v>22326122472F382P23</v>
          </cell>
          <cell r="Q7493" t="str">
            <v>4010105793611</v>
          </cell>
          <cell r="R7493" t="str">
            <v>4</v>
          </cell>
          <cell r="S7493" t="str">
            <v>223</v>
          </cell>
          <cell r="T7493" t="str">
            <v>01</v>
          </cell>
          <cell r="V7493" t="str">
            <v>85366990</v>
          </cell>
          <cell r="W7493" t="str">
            <v>DE</v>
          </cell>
          <cell r="X7493" t="str">
            <v>C</v>
          </cell>
          <cell r="Y7493" t="str">
            <v>606</v>
          </cell>
          <cell r="Z7493" t="str">
            <v>EA</v>
          </cell>
          <cell r="AA7493">
            <v>1</v>
          </cell>
          <cell r="AB7493" t="str">
            <v>223 X 153 X 078</v>
          </cell>
          <cell r="AE7493" t="str">
            <v>STK</v>
          </cell>
          <cell r="AF7493">
            <v>1</v>
          </cell>
          <cell r="AG7493">
            <v>19</v>
          </cell>
          <cell r="AH7493">
            <v>1</v>
          </cell>
          <cell r="AI7493" t="str">
            <v>STK</v>
          </cell>
          <cell r="AJ7493" t="str">
            <v>PEHA Elektro GmbH &amp; Co. KG</v>
          </cell>
          <cell r="AK7493" t="str">
            <v>PEHA Elektro GmbH &amp; Co. KG</v>
          </cell>
        </row>
        <row r="7494">
          <cell r="C7494" t="str">
            <v>D 80.6511 WI W</v>
          </cell>
          <cell r="D7494" t="str">
            <v>4851</v>
          </cell>
          <cell r="E7494" t="str">
            <v>15</v>
          </cell>
          <cell r="F7494" t="str">
            <v>1</v>
          </cell>
          <cell r="G7494" t="str">
            <v>01</v>
          </cell>
          <cell r="H7494" t="str">
            <v>01</v>
          </cell>
          <cell r="I7494" t="str">
            <v>1</v>
          </cell>
          <cell r="J7494">
            <v>1</v>
          </cell>
          <cell r="K7494">
            <v>8.1000000000000003E-2</v>
          </cell>
          <cell r="L7494">
            <v>8.1000000000000003E-2</v>
          </cell>
          <cell r="M7494" t="str">
            <v>KG</v>
          </cell>
          <cell r="N7494">
            <v>0</v>
          </cell>
          <cell r="P7494" t="str">
            <v>22326122472F382P23</v>
          </cell>
          <cell r="Q7494" t="str">
            <v>4010105793710</v>
          </cell>
          <cell r="R7494" t="str">
            <v>4</v>
          </cell>
          <cell r="S7494" t="str">
            <v>223</v>
          </cell>
          <cell r="T7494" t="str">
            <v>01</v>
          </cell>
          <cell r="V7494" t="str">
            <v>85366990</v>
          </cell>
          <cell r="W7494" t="str">
            <v>DE</v>
          </cell>
          <cell r="X7494" t="str">
            <v>C</v>
          </cell>
          <cell r="Y7494" t="str">
            <v>606</v>
          </cell>
          <cell r="Z7494" t="str">
            <v>EA</v>
          </cell>
          <cell r="AA7494">
            <v>1</v>
          </cell>
          <cell r="AB7494" t="str">
            <v>223 X 153 X 078</v>
          </cell>
          <cell r="AE7494" t="str">
            <v>STK</v>
          </cell>
          <cell r="AF7494">
            <v>1</v>
          </cell>
          <cell r="AG7494">
            <v>19</v>
          </cell>
          <cell r="AH7494">
            <v>1</v>
          </cell>
          <cell r="AI7494" t="str">
            <v>STK</v>
          </cell>
          <cell r="AJ7494" t="str">
            <v>PEHA Elektro GmbH &amp; Co. KG</v>
          </cell>
          <cell r="AK7494" t="str">
            <v>PEHA Elektro GmbH &amp; Co. KG</v>
          </cell>
        </row>
        <row r="7495">
          <cell r="C7495" t="str">
            <v>H 80.6511 WI W</v>
          </cell>
          <cell r="D7495" t="str">
            <v>4851</v>
          </cell>
          <cell r="E7495" t="str">
            <v>15</v>
          </cell>
          <cell r="F7495" t="str">
            <v>1</v>
          </cell>
          <cell r="G7495" t="str">
            <v>10</v>
          </cell>
          <cell r="H7495" t="str">
            <v>10</v>
          </cell>
          <cell r="I7495" t="str">
            <v>2</v>
          </cell>
          <cell r="J7495">
            <v>1</v>
          </cell>
          <cell r="K7495">
            <v>8.1000000000000003E-2</v>
          </cell>
          <cell r="L7495">
            <v>8.1000000000000003E-2</v>
          </cell>
          <cell r="M7495" t="str">
            <v>KG</v>
          </cell>
          <cell r="N7495">
            <v>0</v>
          </cell>
          <cell r="P7495" t="str">
            <v>22326122472F382P23</v>
          </cell>
          <cell r="Q7495" t="str">
            <v>4010105793727</v>
          </cell>
          <cell r="R7495" t="str">
            <v>4</v>
          </cell>
          <cell r="S7495" t="str">
            <v>223</v>
          </cell>
          <cell r="T7495" t="str">
            <v>01</v>
          </cell>
          <cell r="V7495" t="str">
            <v>85366990</v>
          </cell>
          <cell r="W7495" t="str">
            <v>DE</v>
          </cell>
          <cell r="X7495" t="str">
            <v>C</v>
          </cell>
          <cell r="Y7495" t="str">
            <v>606</v>
          </cell>
          <cell r="Z7495" t="str">
            <v>EA</v>
          </cell>
          <cell r="AA7495">
            <v>1</v>
          </cell>
          <cell r="AB7495" t="str">
            <v>223 X 153 X 78</v>
          </cell>
          <cell r="AE7495" t="str">
            <v>STK</v>
          </cell>
          <cell r="AF7495">
            <v>1</v>
          </cell>
          <cell r="AG7495">
            <v>19</v>
          </cell>
          <cell r="AH7495">
            <v>1</v>
          </cell>
          <cell r="AI7495" t="str">
            <v>STK</v>
          </cell>
          <cell r="AJ7495" t="str">
            <v>PEHA Elektro GmbH &amp; Co. KG</v>
          </cell>
          <cell r="AK7495" t="str">
            <v>PEHA Elektro GmbH &amp; Co. KG</v>
          </cell>
        </row>
        <row r="7496">
          <cell r="C7496" t="str">
            <v>D 80.6511 NA W</v>
          </cell>
          <cell r="D7496" t="str">
            <v>4851</v>
          </cell>
          <cell r="E7496" t="str">
            <v>15</v>
          </cell>
          <cell r="F7496" t="str">
            <v>1</v>
          </cell>
          <cell r="G7496" t="str">
            <v>01</v>
          </cell>
          <cell r="H7496" t="str">
            <v>01</v>
          </cell>
          <cell r="I7496" t="str">
            <v>1</v>
          </cell>
          <cell r="J7496">
            <v>1</v>
          </cell>
          <cell r="K7496">
            <v>0.1</v>
          </cell>
          <cell r="L7496">
            <v>0.08</v>
          </cell>
          <cell r="M7496" t="str">
            <v>KG</v>
          </cell>
          <cell r="N7496">
            <v>0</v>
          </cell>
          <cell r="P7496" t="str">
            <v>22326122472F382P23</v>
          </cell>
          <cell r="Q7496" t="str">
            <v>4010105793819</v>
          </cell>
          <cell r="R7496" t="str">
            <v>4</v>
          </cell>
          <cell r="S7496" t="str">
            <v>223</v>
          </cell>
          <cell r="T7496" t="str">
            <v>01</v>
          </cell>
          <cell r="V7496" t="str">
            <v>85366990</v>
          </cell>
          <cell r="W7496" t="str">
            <v>DE</v>
          </cell>
          <cell r="X7496" t="str">
            <v>W</v>
          </cell>
          <cell r="Y7496" t="str">
            <v>606</v>
          </cell>
          <cell r="Z7496" t="str">
            <v>EA</v>
          </cell>
          <cell r="AA7496">
            <v>1</v>
          </cell>
          <cell r="AB7496" t="str">
            <v>70 X 70 X 40</v>
          </cell>
          <cell r="AE7496" t="str">
            <v>STK</v>
          </cell>
          <cell r="AF7496">
            <v>1</v>
          </cell>
          <cell r="AG7496">
            <v>19</v>
          </cell>
          <cell r="AH7496">
            <v>1</v>
          </cell>
          <cell r="AI7496" t="str">
            <v>STK</v>
          </cell>
          <cell r="AJ7496" t="str">
            <v>PEHA Elektro GmbH &amp; Co. KG</v>
          </cell>
          <cell r="AK7496" t="str">
            <v>PEHA Elektro GmbH &amp; Co. KG</v>
          </cell>
        </row>
        <row r="7497">
          <cell r="C7497" t="str">
            <v>H 80.6511 NA W</v>
          </cell>
          <cell r="D7497" t="str">
            <v>4851</v>
          </cell>
          <cell r="E7497" t="str">
            <v>15</v>
          </cell>
          <cell r="F7497" t="str">
            <v>1</v>
          </cell>
          <cell r="G7497" t="str">
            <v>10</v>
          </cell>
          <cell r="H7497" t="str">
            <v>10</v>
          </cell>
          <cell r="I7497" t="str">
            <v>2</v>
          </cell>
          <cell r="J7497">
            <v>1</v>
          </cell>
          <cell r="K7497">
            <v>0.1</v>
          </cell>
          <cell r="L7497">
            <v>0.08</v>
          </cell>
          <cell r="M7497" t="str">
            <v>KG</v>
          </cell>
          <cell r="N7497">
            <v>0</v>
          </cell>
          <cell r="P7497" t="str">
            <v>22326122472F382P23</v>
          </cell>
          <cell r="Q7497" t="str">
            <v>4010105793826</v>
          </cell>
          <cell r="R7497" t="str">
            <v>4</v>
          </cell>
          <cell r="S7497" t="str">
            <v>223</v>
          </cell>
          <cell r="T7497" t="str">
            <v>01</v>
          </cell>
          <cell r="V7497" t="str">
            <v>85366990</v>
          </cell>
          <cell r="W7497" t="str">
            <v>DE</v>
          </cell>
          <cell r="X7497" t="str">
            <v>C</v>
          </cell>
          <cell r="Y7497" t="str">
            <v>606</v>
          </cell>
          <cell r="Z7497" t="str">
            <v>EA</v>
          </cell>
          <cell r="AA7497">
            <v>1</v>
          </cell>
          <cell r="AB7497" t="str">
            <v>223 X 153 X 78</v>
          </cell>
          <cell r="AE7497" t="str">
            <v>STK</v>
          </cell>
          <cell r="AF7497">
            <v>1</v>
          </cell>
          <cell r="AG7497">
            <v>19</v>
          </cell>
          <cell r="AH7497">
            <v>1</v>
          </cell>
          <cell r="AI7497" t="str">
            <v>STK</v>
          </cell>
          <cell r="AJ7497" t="str">
            <v>PEHA Elektro GmbH &amp; Co. KG</v>
          </cell>
          <cell r="AK7497" t="str">
            <v>PEHA Elektro GmbH &amp; Co. KG</v>
          </cell>
        </row>
        <row r="7498">
          <cell r="C7498" t="str">
            <v>D 80.6511 K NA W</v>
          </cell>
          <cell r="D7498" t="str">
            <v>4851</v>
          </cell>
          <cell r="E7498" t="str">
            <v>15</v>
          </cell>
          <cell r="F7498" t="str">
            <v>1</v>
          </cell>
          <cell r="G7498" t="str">
            <v>01</v>
          </cell>
          <cell r="H7498" t="str">
            <v>01</v>
          </cell>
          <cell r="I7498" t="str">
            <v>1</v>
          </cell>
          <cell r="J7498">
            <v>1</v>
          </cell>
          <cell r="K7498">
            <v>0.01</v>
          </cell>
          <cell r="L7498">
            <v>0.01</v>
          </cell>
          <cell r="M7498" t="str">
            <v>KG</v>
          </cell>
          <cell r="N7498">
            <v>0</v>
          </cell>
          <cell r="P7498" t="str">
            <v>22326122472F382P23</v>
          </cell>
          <cell r="Q7498" t="str">
            <v>4010105794014</v>
          </cell>
          <cell r="R7498" t="str">
            <v>4</v>
          </cell>
          <cell r="S7498" t="str">
            <v>223</v>
          </cell>
          <cell r="T7498" t="str">
            <v>01</v>
          </cell>
          <cell r="V7498" t="str">
            <v>85366990</v>
          </cell>
          <cell r="W7498" t="str">
            <v>DE</v>
          </cell>
          <cell r="X7498" t="str">
            <v>C</v>
          </cell>
          <cell r="Y7498" t="str">
            <v>606</v>
          </cell>
          <cell r="Z7498" t="str">
            <v>EA</v>
          </cell>
          <cell r="AA7498">
            <v>1</v>
          </cell>
          <cell r="AB7498" t="str">
            <v>70 X 70 X 50</v>
          </cell>
          <cell r="AE7498" t="str">
            <v>STK</v>
          </cell>
          <cell r="AF7498">
            <v>1</v>
          </cell>
          <cell r="AG7498">
            <v>19</v>
          </cell>
          <cell r="AH7498">
            <v>1</v>
          </cell>
          <cell r="AI7498" t="str">
            <v>STK</v>
          </cell>
          <cell r="AJ7498" t="str">
            <v>PEHA Elektro GmbH &amp; Co. KG</v>
          </cell>
          <cell r="AK7498" t="str">
            <v>PEHA Elektro GmbH &amp; Co. KG</v>
          </cell>
        </row>
        <row r="7499">
          <cell r="C7499" t="str">
            <v>H 80.6511 K NA W</v>
          </cell>
          <cell r="D7499" t="str">
            <v>4851</v>
          </cell>
          <cell r="E7499" t="str">
            <v>15</v>
          </cell>
          <cell r="F7499" t="str">
            <v>1</v>
          </cell>
          <cell r="G7499" t="str">
            <v>10</v>
          </cell>
          <cell r="H7499" t="str">
            <v>10</v>
          </cell>
          <cell r="I7499" t="str">
            <v>2</v>
          </cell>
          <cell r="J7499">
            <v>1</v>
          </cell>
          <cell r="K7499">
            <v>0.01</v>
          </cell>
          <cell r="L7499">
            <v>0.01</v>
          </cell>
          <cell r="M7499" t="str">
            <v>KG</v>
          </cell>
          <cell r="N7499">
            <v>0</v>
          </cell>
          <cell r="P7499" t="str">
            <v>22326122472F382P23</v>
          </cell>
          <cell r="Q7499" t="str">
            <v>4010105794021</v>
          </cell>
          <cell r="R7499" t="str">
            <v>4</v>
          </cell>
          <cell r="S7499" t="str">
            <v>223</v>
          </cell>
          <cell r="T7499" t="str">
            <v>01</v>
          </cell>
          <cell r="V7499" t="str">
            <v>85366990</v>
          </cell>
          <cell r="W7499" t="str">
            <v>DE</v>
          </cell>
          <cell r="X7499" t="str">
            <v>C</v>
          </cell>
          <cell r="Y7499" t="str">
            <v>606</v>
          </cell>
          <cell r="Z7499" t="str">
            <v>EA</v>
          </cell>
          <cell r="AA7499">
            <v>1</v>
          </cell>
          <cell r="AB7499" t="str">
            <v>275 X 185 X 92</v>
          </cell>
          <cell r="AE7499" t="str">
            <v>STK</v>
          </cell>
          <cell r="AF7499">
            <v>1</v>
          </cell>
          <cell r="AG7499">
            <v>19</v>
          </cell>
          <cell r="AH7499">
            <v>1</v>
          </cell>
          <cell r="AI7499" t="str">
            <v>STK</v>
          </cell>
          <cell r="AJ7499" t="str">
            <v>PEHA Elektro GmbH &amp; Co. KG</v>
          </cell>
          <cell r="AK7499" t="str">
            <v>PEHA Elektro GmbH &amp; Co. KG</v>
          </cell>
        </row>
        <row r="7500">
          <cell r="C7500" t="str">
            <v>D 80.6511 K SI W</v>
          </cell>
          <cell r="D7500" t="str">
            <v>4851</v>
          </cell>
          <cell r="E7500" t="str">
            <v>15</v>
          </cell>
          <cell r="F7500" t="str">
            <v>1</v>
          </cell>
          <cell r="G7500" t="str">
            <v>01</v>
          </cell>
          <cell r="H7500" t="str">
            <v>01</v>
          </cell>
          <cell r="I7500" t="str">
            <v>1</v>
          </cell>
          <cell r="J7500">
            <v>1</v>
          </cell>
          <cell r="K7500">
            <v>9.7000000000000003E-2</v>
          </cell>
          <cell r="L7500">
            <v>9.7000000000000003E-2</v>
          </cell>
          <cell r="M7500" t="str">
            <v>KG</v>
          </cell>
          <cell r="N7500">
            <v>0</v>
          </cell>
          <cell r="P7500" t="str">
            <v>22326122472F382P23</v>
          </cell>
          <cell r="Q7500" t="str">
            <v>4010105794212</v>
          </cell>
          <cell r="R7500" t="str">
            <v>4</v>
          </cell>
          <cell r="S7500" t="str">
            <v>223</v>
          </cell>
          <cell r="T7500" t="str">
            <v>01</v>
          </cell>
          <cell r="V7500" t="str">
            <v>85366990</v>
          </cell>
          <cell r="W7500" t="str">
            <v>DE</v>
          </cell>
          <cell r="X7500" t="str">
            <v>W</v>
          </cell>
          <cell r="Y7500" t="str">
            <v>606</v>
          </cell>
          <cell r="Z7500" t="str">
            <v>EA</v>
          </cell>
          <cell r="AA7500">
            <v>1</v>
          </cell>
          <cell r="AB7500" t="str">
            <v>275 X 185 X 92</v>
          </cell>
          <cell r="AE7500" t="str">
            <v>STK</v>
          </cell>
          <cell r="AF7500">
            <v>1</v>
          </cell>
          <cell r="AG7500">
            <v>19</v>
          </cell>
          <cell r="AH7500">
            <v>1</v>
          </cell>
          <cell r="AI7500" t="str">
            <v>STK</v>
          </cell>
          <cell r="AJ7500" t="str">
            <v>PEHA Elektro GmbH &amp; Co. KG</v>
          </cell>
          <cell r="AK7500" t="str">
            <v>PEHA Elektro GmbH &amp; Co. KG</v>
          </cell>
        </row>
        <row r="7501">
          <cell r="C7501" t="str">
            <v>H 80.6511 K SI W</v>
          </cell>
          <cell r="D7501" t="str">
            <v>4851</v>
          </cell>
          <cell r="E7501" t="str">
            <v>15</v>
          </cell>
          <cell r="F7501" t="str">
            <v>1</v>
          </cell>
          <cell r="G7501" t="str">
            <v>10</v>
          </cell>
          <cell r="H7501" t="str">
            <v>10</v>
          </cell>
          <cell r="I7501" t="str">
            <v>2</v>
          </cell>
          <cell r="J7501">
            <v>1</v>
          </cell>
          <cell r="K7501">
            <v>9.7000000000000003E-2</v>
          </cell>
          <cell r="L7501">
            <v>9.7000000000000003E-2</v>
          </cell>
          <cell r="M7501" t="str">
            <v>KG</v>
          </cell>
          <cell r="N7501">
            <v>0</v>
          </cell>
          <cell r="P7501" t="str">
            <v>22326122472F382P23</v>
          </cell>
          <cell r="Q7501" t="str">
            <v>4010105794229</v>
          </cell>
          <cell r="R7501" t="str">
            <v>4</v>
          </cell>
          <cell r="S7501" t="str">
            <v>223</v>
          </cell>
          <cell r="T7501" t="str">
            <v>01</v>
          </cell>
          <cell r="V7501" t="str">
            <v>85366990</v>
          </cell>
          <cell r="W7501" t="str">
            <v>DE</v>
          </cell>
          <cell r="X7501" t="str">
            <v>C</v>
          </cell>
          <cell r="Y7501" t="str">
            <v>606</v>
          </cell>
          <cell r="Z7501" t="str">
            <v>EA</v>
          </cell>
          <cell r="AA7501">
            <v>1</v>
          </cell>
          <cell r="AB7501" t="str">
            <v>275 X 185 X 92</v>
          </cell>
          <cell r="AE7501" t="str">
            <v>STK</v>
          </cell>
          <cell r="AF7501">
            <v>1</v>
          </cell>
          <cell r="AG7501">
            <v>19</v>
          </cell>
          <cell r="AH7501">
            <v>1</v>
          </cell>
          <cell r="AI7501" t="str">
            <v>STK</v>
          </cell>
          <cell r="AJ7501" t="str">
            <v>PEHA Elektro GmbH &amp; Co. KG</v>
          </cell>
          <cell r="AK7501" t="str">
            <v>PEHA Elektro GmbH &amp; Co. KG</v>
          </cell>
        </row>
        <row r="7502">
          <cell r="C7502" t="str">
            <v>D 80.6511 K SI AW</v>
          </cell>
          <cell r="D7502" t="str">
            <v>4851</v>
          </cell>
          <cell r="E7502" t="str">
            <v>15</v>
          </cell>
          <cell r="F7502" t="str">
            <v>1</v>
          </cell>
          <cell r="G7502" t="str">
            <v>01</v>
          </cell>
          <cell r="H7502" t="str">
            <v>01</v>
          </cell>
          <cell r="I7502" t="str">
            <v>1</v>
          </cell>
          <cell r="J7502">
            <v>1</v>
          </cell>
          <cell r="K7502">
            <v>0.01</v>
          </cell>
          <cell r="L7502">
            <v>0.01</v>
          </cell>
          <cell r="M7502" t="str">
            <v>KG</v>
          </cell>
          <cell r="N7502">
            <v>0</v>
          </cell>
          <cell r="P7502" t="str">
            <v>22326122472F382P23</v>
          </cell>
          <cell r="Q7502" t="str">
            <v>4010105794311</v>
          </cell>
          <cell r="R7502" t="str">
            <v>4</v>
          </cell>
          <cell r="S7502" t="str">
            <v>223</v>
          </cell>
          <cell r="T7502" t="str">
            <v>01</v>
          </cell>
          <cell r="V7502" t="str">
            <v>85366990</v>
          </cell>
          <cell r="W7502" t="str">
            <v>DE</v>
          </cell>
          <cell r="X7502" t="str">
            <v>C</v>
          </cell>
          <cell r="Y7502" t="str">
            <v>606</v>
          </cell>
          <cell r="Z7502" t="str">
            <v>EA</v>
          </cell>
          <cell r="AA7502">
            <v>1</v>
          </cell>
          <cell r="AB7502" t="str">
            <v>70 X 70 X 50</v>
          </cell>
          <cell r="AE7502" t="str">
            <v>STK</v>
          </cell>
          <cell r="AF7502">
            <v>1</v>
          </cell>
          <cell r="AG7502">
            <v>19</v>
          </cell>
          <cell r="AH7502">
            <v>1</v>
          </cell>
          <cell r="AI7502" t="str">
            <v>STK</v>
          </cell>
          <cell r="AJ7502" t="str">
            <v>PEHA Elektro GmbH &amp; Co. KG</v>
          </cell>
          <cell r="AK7502" t="str">
            <v>PEHA Elektro GmbH &amp; Co. KG</v>
          </cell>
        </row>
        <row r="7503">
          <cell r="C7503" t="str">
            <v>D 80.6511 K VS W</v>
          </cell>
          <cell r="D7503" t="str">
            <v>4851</v>
          </cell>
          <cell r="E7503" t="str">
            <v>15</v>
          </cell>
          <cell r="F7503" t="str">
            <v>1</v>
          </cell>
          <cell r="G7503" t="str">
            <v>01</v>
          </cell>
          <cell r="H7503" t="str">
            <v>01</v>
          </cell>
          <cell r="I7503" t="str">
            <v>1</v>
          </cell>
          <cell r="J7503">
            <v>1</v>
          </cell>
          <cell r="K7503">
            <v>0.12</v>
          </cell>
          <cell r="L7503">
            <v>0.12</v>
          </cell>
          <cell r="M7503" t="str">
            <v>KG</v>
          </cell>
          <cell r="N7503">
            <v>0</v>
          </cell>
          <cell r="P7503" t="str">
            <v>22326122472F382P23</v>
          </cell>
          <cell r="Q7503" t="str">
            <v>4010105794410</v>
          </cell>
          <cell r="R7503" t="str">
            <v>4</v>
          </cell>
          <cell r="S7503" t="str">
            <v>223</v>
          </cell>
          <cell r="T7503" t="str">
            <v>01</v>
          </cell>
          <cell r="V7503" t="str">
            <v>85366990</v>
          </cell>
          <cell r="W7503" t="str">
            <v>DE</v>
          </cell>
          <cell r="X7503" t="str">
            <v>C</v>
          </cell>
          <cell r="Y7503" t="str">
            <v>606</v>
          </cell>
          <cell r="Z7503" t="str">
            <v>EA</v>
          </cell>
          <cell r="AA7503">
            <v>1</v>
          </cell>
          <cell r="AB7503" t="str">
            <v>70 X 70 X 65</v>
          </cell>
          <cell r="AE7503" t="str">
            <v>STK</v>
          </cell>
          <cell r="AF7503">
            <v>1</v>
          </cell>
          <cell r="AG7503">
            <v>19</v>
          </cell>
          <cell r="AH7503">
            <v>1</v>
          </cell>
          <cell r="AI7503" t="str">
            <v>STK</v>
          </cell>
          <cell r="AJ7503" t="str">
            <v>PEHA Elektro GmbH &amp; Co. KG</v>
          </cell>
          <cell r="AK7503" t="str">
            <v>PEHA Elektro GmbH &amp; Co. KG</v>
          </cell>
        </row>
        <row r="7504">
          <cell r="C7504" t="str">
            <v>D 80.6511.02 NA</v>
          </cell>
          <cell r="D7504" t="str">
            <v>4851</v>
          </cell>
          <cell r="E7504" t="str">
            <v>15</v>
          </cell>
          <cell r="F7504" t="str">
            <v>1</v>
          </cell>
          <cell r="G7504" t="str">
            <v>01</v>
          </cell>
          <cell r="H7504" t="str">
            <v>01</v>
          </cell>
          <cell r="I7504" t="str">
            <v>1</v>
          </cell>
          <cell r="J7504">
            <v>1</v>
          </cell>
          <cell r="K7504">
            <v>9.2999999999999999E-2</v>
          </cell>
          <cell r="L7504">
            <v>9.2999999999999999E-2</v>
          </cell>
          <cell r="M7504" t="str">
            <v>KG</v>
          </cell>
          <cell r="N7504">
            <v>0</v>
          </cell>
          <cell r="P7504" t="str">
            <v>22326122472F382P23</v>
          </cell>
          <cell r="Q7504" t="str">
            <v>4010105794618</v>
          </cell>
          <cell r="R7504" t="str">
            <v>4</v>
          </cell>
          <cell r="S7504" t="str">
            <v>223</v>
          </cell>
          <cell r="T7504" t="str">
            <v>01</v>
          </cell>
          <cell r="V7504" t="str">
            <v>85366990</v>
          </cell>
          <cell r="W7504" t="str">
            <v>DE</v>
          </cell>
          <cell r="X7504" t="str">
            <v>W</v>
          </cell>
          <cell r="Y7504" t="str">
            <v>606</v>
          </cell>
          <cell r="Z7504" t="str">
            <v>EA</v>
          </cell>
          <cell r="AA7504">
            <v>1</v>
          </cell>
          <cell r="AB7504" t="str">
            <v>223 X 153 X 078</v>
          </cell>
          <cell r="AE7504" t="str">
            <v>STK</v>
          </cell>
          <cell r="AF7504">
            <v>1</v>
          </cell>
          <cell r="AG7504">
            <v>19</v>
          </cell>
          <cell r="AH7504">
            <v>1</v>
          </cell>
          <cell r="AI7504" t="str">
            <v>STK</v>
          </cell>
          <cell r="AJ7504" t="str">
            <v>PEHA Elektro GmbH &amp; Co. KG</v>
          </cell>
          <cell r="AK7504" t="str">
            <v>PEHA Elektro GmbH &amp; Co. KG</v>
          </cell>
        </row>
        <row r="7505">
          <cell r="C7505" t="str">
            <v>H 80.6511.02 NA</v>
          </cell>
          <cell r="D7505" t="str">
            <v>4851</v>
          </cell>
          <cell r="E7505" t="str">
            <v>15</v>
          </cell>
          <cell r="F7505" t="str">
            <v>1</v>
          </cell>
          <cell r="G7505" t="str">
            <v>10</v>
          </cell>
          <cell r="H7505" t="str">
            <v>10</v>
          </cell>
          <cell r="I7505" t="str">
            <v>2</v>
          </cell>
          <cell r="J7505">
            <v>1</v>
          </cell>
          <cell r="K7505">
            <v>9.2999999999999999E-2</v>
          </cell>
          <cell r="L7505">
            <v>9.2999999999999999E-2</v>
          </cell>
          <cell r="M7505" t="str">
            <v>KG</v>
          </cell>
          <cell r="N7505">
            <v>0</v>
          </cell>
          <cell r="P7505" t="str">
            <v>22326122472F382P23</v>
          </cell>
          <cell r="Q7505" t="str">
            <v>4010105794625</v>
          </cell>
          <cell r="R7505" t="str">
            <v>4</v>
          </cell>
          <cell r="S7505" t="str">
            <v>223</v>
          </cell>
          <cell r="T7505" t="str">
            <v>01</v>
          </cell>
          <cell r="V7505" t="str">
            <v>85366990</v>
          </cell>
          <cell r="W7505" t="str">
            <v>DE</v>
          </cell>
          <cell r="X7505" t="str">
            <v>C</v>
          </cell>
          <cell r="Y7505" t="str">
            <v>606</v>
          </cell>
          <cell r="Z7505" t="str">
            <v>EA</v>
          </cell>
          <cell r="AA7505">
            <v>1</v>
          </cell>
          <cell r="AB7505" t="str">
            <v>223 X 153 X 78</v>
          </cell>
          <cell r="AE7505" t="str">
            <v>STK</v>
          </cell>
          <cell r="AF7505">
            <v>1</v>
          </cell>
          <cell r="AG7505">
            <v>19</v>
          </cell>
          <cell r="AH7505">
            <v>1</v>
          </cell>
          <cell r="AI7505" t="str">
            <v>STK</v>
          </cell>
          <cell r="AJ7505" t="str">
            <v>PEHA Elektro GmbH &amp; Co. KG</v>
          </cell>
          <cell r="AK7505" t="str">
            <v>PEHA Elektro GmbH &amp; Co. KG</v>
          </cell>
        </row>
        <row r="7506">
          <cell r="C7506" t="str">
            <v>D 80.6511.02 E MT</v>
          </cell>
          <cell r="D7506" t="str">
            <v>4851</v>
          </cell>
          <cell r="E7506" t="str">
            <v>15</v>
          </cell>
          <cell r="F7506" t="str">
            <v>1</v>
          </cell>
          <cell r="G7506" t="str">
            <v>01</v>
          </cell>
          <cell r="H7506" t="str">
            <v>01</v>
          </cell>
          <cell r="I7506" t="str">
            <v>1</v>
          </cell>
          <cell r="J7506">
            <v>1</v>
          </cell>
          <cell r="K7506">
            <v>8.2000000000000003E-2</v>
          </cell>
          <cell r="L7506">
            <v>8.2000000000000003E-2</v>
          </cell>
          <cell r="M7506" t="str">
            <v>KG</v>
          </cell>
          <cell r="N7506">
            <v>0</v>
          </cell>
          <cell r="P7506" t="str">
            <v>22326122472F382P23</v>
          </cell>
          <cell r="Q7506" t="str">
            <v>4010105794717</v>
          </cell>
          <cell r="R7506" t="str">
            <v>4</v>
          </cell>
          <cell r="S7506" t="str">
            <v>223</v>
          </cell>
          <cell r="T7506" t="str">
            <v>01</v>
          </cell>
          <cell r="V7506" t="str">
            <v>85366990</v>
          </cell>
          <cell r="W7506" t="str">
            <v>DE</v>
          </cell>
          <cell r="X7506" t="str">
            <v>C</v>
          </cell>
          <cell r="Y7506" t="str">
            <v>606</v>
          </cell>
          <cell r="Z7506" t="str">
            <v>EA</v>
          </cell>
          <cell r="AA7506">
            <v>1</v>
          </cell>
          <cell r="AB7506" t="str">
            <v>75 X 75  X 45</v>
          </cell>
          <cell r="AE7506" t="str">
            <v>STK</v>
          </cell>
          <cell r="AF7506">
            <v>1</v>
          </cell>
          <cell r="AG7506">
            <v>19</v>
          </cell>
          <cell r="AH7506">
            <v>1</v>
          </cell>
          <cell r="AI7506" t="str">
            <v>STK</v>
          </cell>
          <cell r="AJ7506" t="str">
            <v>PEHA Elektro GmbH &amp; Co. KG</v>
          </cell>
          <cell r="AK7506" t="str">
            <v>PEHA Elektro GmbH &amp; Co. KG</v>
          </cell>
        </row>
        <row r="7507">
          <cell r="C7507" t="str">
            <v>H 80.6613/573.02 NA VG-CL</v>
          </cell>
          <cell r="D7507" t="str">
            <v>4851</v>
          </cell>
          <cell r="E7507" t="str">
            <v>15</v>
          </cell>
          <cell r="F7507" t="str">
            <v>1</v>
          </cell>
          <cell r="G7507" t="str">
            <v>01</v>
          </cell>
          <cell r="H7507" t="str">
            <v>02</v>
          </cell>
          <cell r="I7507" t="str">
            <v>2</v>
          </cell>
          <cell r="J7507">
            <v>1</v>
          </cell>
          <cell r="K7507">
            <v>8.2000000000000003E-2</v>
          </cell>
          <cell r="L7507">
            <v>8.2000000000000003E-2</v>
          </cell>
          <cell r="M7507" t="str">
            <v>KG</v>
          </cell>
          <cell r="N7507">
            <v>0</v>
          </cell>
          <cell r="P7507" t="str">
            <v>22326122472F382P23</v>
          </cell>
          <cell r="Q7507" t="str">
            <v>4010105794861</v>
          </cell>
          <cell r="R7507" t="str">
            <v>4</v>
          </cell>
          <cell r="S7507" t="str">
            <v>223</v>
          </cell>
          <cell r="T7507" t="str">
            <v>01</v>
          </cell>
          <cell r="V7507" t="str">
            <v>85366990</v>
          </cell>
          <cell r="W7507" t="str">
            <v>DE</v>
          </cell>
          <cell r="X7507" t="str">
            <v>C</v>
          </cell>
          <cell r="Y7507" t="str">
            <v>606</v>
          </cell>
          <cell r="Z7507" t="str">
            <v>EA</v>
          </cell>
          <cell r="AA7507">
            <v>1</v>
          </cell>
          <cell r="AB7507" t="str">
            <v>244 X 086 X 088</v>
          </cell>
          <cell r="AE7507" t="str">
            <v>STK</v>
          </cell>
          <cell r="AF7507">
            <v>1</v>
          </cell>
          <cell r="AG7507">
            <v>19</v>
          </cell>
          <cell r="AH7507">
            <v>1</v>
          </cell>
          <cell r="AI7507" t="str">
            <v>STK</v>
          </cell>
          <cell r="AJ7507" t="str">
            <v>PEHA Elektro GmbH &amp; Co. KG</v>
          </cell>
          <cell r="AK7507" t="str">
            <v>PEHA Elektro GmbH &amp; Co. KG</v>
          </cell>
        </row>
        <row r="7508">
          <cell r="C7508" t="str">
            <v>H 80.6611/571.02 NA VG-CL</v>
          </cell>
          <cell r="D7508" t="str">
            <v>4851</v>
          </cell>
          <cell r="E7508" t="str">
            <v>15</v>
          </cell>
          <cell r="F7508" t="str">
            <v>1</v>
          </cell>
          <cell r="G7508" t="str">
            <v>01</v>
          </cell>
          <cell r="H7508" t="str">
            <v>02</v>
          </cell>
          <cell r="I7508" t="str">
            <v>2</v>
          </cell>
          <cell r="J7508">
            <v>1</v>
          </cell>
          <cell r="K7508">
            <v>8.2000000000000003E-2</v>
          </cell>
          <cell r="L7508">
            <v>8.2000000000000003E-2</v>
          </cell>
          <cell r="M7508" t="str">
            <v>KG</v>
          </cell>
          <cell r="N7508">
            <v>0</v>
          </cell>
          <cell r="P7508" t="str">
            <v>22326122472F382P23</v>
          </cell>
          <cell r="Q7508" t="str">
            <v>4010105794922</v>
          </cell>
          <cell r="R7508" t="str">
            <v>4</v>
          </cell>
          <cell r="S7508" t="str">
            <v>223</v>
          </cell>
          <cell r="T7508" t="str">
            <v>01</v>
          </cell>
          <cell r="V7508" t="str">
            <v>85366990</v>
          </cell>
          <cell r="W7508" t="str">
            <v>DE</v>
          </cell>
          <cell r="X7508" t="str">
            <v>W</v>
          </cell>
          <cell r="Y7508" t="str">
            <v>606</v>
          </cell>
          <cell r="Z7508" t="str">
            <v>EA</v>
          </cell>
          <cell r="AA7508">
            <v>1</v>
          </cell>
          <cell r="AB7508" t="str">
            <v>089 X 089 X 074</v>
          </cell>
          <cell r="AE7508" t="str">
            <v>STK</v>
          </cell>
          <cell r="AF7508">
            <v>1</v>
          </cell>
          <cell r="AG7508">
            <v>19</v>
          </cell>
          <cell r="AH7508">
            <v>1</v>
          </cell>
          <cell r="AI7508" t="str">
            <v>STK</v>
          </cell>
          <cell r="AJ7508" t="str">
            <v>PEHA Elektro GmbH &amp; Co. KG</v>
          </cell>
          <cell r="AK7508" t="str">
            <v>PEHA Elektro GmbH &amp; Co. KG</v>
          </cell>
        </row>
        <row r="7509">
          <cell r="C7509" t="str">
            <v>D 95.571.02/ALUSOR</v>
          </cell>
          <cell r="D7509" t="str">
            <v>4851</v>
          </cell>
          <cell r="E7509" t="str">
            <v>15</v>
          </cell>
          <cell r="F7509" t="str">
            <v>1</v>
          </cell>
          <cell r="G7509" t="str">
            <v>10</v>
          </cell>
          <cell r="H7509" t="str">
            <v>10</v>
          </cell>
          <cell r="I7509" t="str">
            <v>2</v>
          </cell>
          <cell r="J7509">
            <v>1</v>
          </cell>
          <cell r="K7509">
            <v>9.0999999999999998E-2</v>
          </cell>
          <cell r="L7509">
            <v>9.0999999999999998E-2</v>
          </cell>
          <cell r="M7509" t="str">
            <v>KG</v>
          </cell>
          <cell r="N7509">
            <v>0</v>
          </cell>
          <cell r="P7509" t="str">
            <v>22326122472F382U45</v>
          </cell>
          <cell r="Q7509" t="str">
            <v>4010105795714</v>
          </cell>
          <cell r="R7509" t="str">
            <v>4</v>
          </cell>
          <cell r="S7509" t="str">
            <v>223</v>
          </cell>
          <cell r="T7509" t="str">
            <v>01</v>
          </cell>
          <cell r="V7509" t="str">
            <v>85389099</v>
          </cell>
          <cell r="W7509" t="str">
            <v>DE</v>
          </cell>
          <cell r="X7509" t="str">
            <v>C</v>
          </cell>
          <cell r="Y7509" t="str">
            <v>606</v>
          </cell>
          <cell r="Z7509" t="str">
            <v>EA</v>
          </cell>
          <cell r="AA7509">
            <v>1</v>
          </cell>
          <cell r="AB7509" t="str">
            <v>132 X 087 X 090</v>
          </cell>
          <cell r="AE7509" t="str">
            <v>STK</v>
          </cell>
          <cell r="AF7509">
            <v>1</v>
          </cell>
          <cell r="AG7509">
            <v>19</v>
          </cell>
          <cell r="AH7509">
            <v>1</v>
          </cell>
          <cell r="AI7509" t="str">
            <v>STK</v>
          </cell>
          <cell r="AJ7509" t="str">
            <v>PEHA Elektro GmbH &amp; Co. KG</v>
          </cell>
          <cell r="AK7509" t="str">
            <v>PEHA Elektro GmbH &amp; Co. KG</v>
          </cell>
        </row>
        <row r="7510">
          <cell r="C7510" t="str">
            <v>D 95.572.02/ALUSOR</v>
          </cell>
          <cell r="D7510" t="str">
            <v>4851</v>
          </cell>
          <cell r="E7510" t="str">
            <v>15</v>
          </cell>
          <cell r="F7510" t="str">
            <v>1</v>
          </cell>
          <cell r="G7510" t="str">
            <v>10</v>
          </cell>
          <cell r="H7510" t="str">
            <v>10</v>
          </cell>
          <cell r="I7510" t="str">
            <v>2</v>
          </cell>
          <cell r="J7510">
            <v>1</v>
          </cell>
          <cell r="K7510">
            <v>9.0999999999999998E-2</v>
          </cell>
          <cell r="L7510">
            <v>9.0999999999999998E-2</v>
          </cell>
          <cell r="M7510" t="str">
            <v>KG</v>
          </cell>
          <cell r="N7510">
            <v>0</v>
          </cell>
          <cell r="P7510" t="str">
            <v>22326122472F382U45</v>
          </cell>
          <cell r="Q7510" t="str">
            <v>4010105795813</v>
          </cell>
          <cell r="R7510" t="str">
            <v>4</v>
          </cell>
          <cell r="S7510" t="str">
            <v>223</v>
          </cell>
          <cell r="T7510" t="str">
            <v>01</v>
          </cell>
          <cell r="V7510" t="str">
            <v>85389099</v>
          </cell>
          <cell r="W7510" t="str">
            <v>DE</v>
          </cell>
          <cell r="X7510" t="str">
            <v>C</v>
          </cell>
          <cell r="Y7510" t="str">
            <v>606</v>
          </cell>
          <cell r="Z7510" t="str">
            <v>EA</v>
          </cell>
          <cell r="AA7510">
            <v>1</v>
          </cell>
          <cell r="AB7510" t="str">
            <v>162 X 112 X 090</v>
          </cell>
          <cell r="AE7510" t="str">
            <v>STK</v>
          </cell>
          <cell r="AF7510">
            <v>1</v>
          </cell>
          <cell r="AG7510">
            <v>19</v>
          </cell>
          <cell r="AH7510">
            <v>1</v>
          </cell>
          <cell r="AI7510" t="str">
            <v>STK</v>
          </cell>
          <cell r="AJ7510" t="str">
            <v>PEHA Elektro GmbH &amp; Co. KG</v>
          </cell>
          <cell r="AK7510" t="str">
            <v>PEHA Elektro GmbH &amp; Co. KG</v>
          </cell>
        </row>
        <row r="7511">
          <cell r="C7511" t="str">
            <v>H 6511 NLD</v>
          </cell>
          <cell r="D7511" t="str">
            <v>4851</v>
          </cell>
          <cell r="E7511" t="str">
            <v>15</v>
          </cell>
          <cell r="F7511" t="str">
            <v>1</v>
          </cell>
          <cell r="G7511" t="str">
            <v>04</v>
          </cell>
          <cell r="H7511" t="str">
            <v>03</v>
          </cell>
          <cell r="I7511" t="str">
            <v>4</v>
          </cell>
          <cell r="J7511">
            <v>1</v>
          </cell>
          <cell r="K7511">
            <v>0</v>
          </cell>
          <cell r="L7511">
            <v>0</v>
          </cell>
          <cell r="M7511" t="str">
            <v>KG</v>
          </cell>
          <cell r="N7511">
            <v>0</v>
          </cell>
          <cell r="P7511" t="str">
            <v>22326122472F382U42</v>
          </cell>
          <cell r="Q7511" t="str">
            <v>4010105796582</v>
          </cell>
          <cell r="R7511" t="str">
            <v>1</v>
          </cell>
          <cell r="S7511" t="str">
            <v>223</v>
          </cell>
          <cell r="T7511" t="str">
            <v>01</v>
          </cell>
          <cell r="V7511" t="str">
            <v>85366990</v>
          </cell>
          <cell r="W7511" t="str">
            <v>DE</v>
          </cell>
          <cell r="Y7511" t="str">
            <v>992</v>
          </cell>
          <cell r="Z7511" t="str">
            <v>EA</v>
          </cell>
          <cell r="AA7511">
            <v>1</v>
          </cell>
          <cell r="AE7511" t="str">
            <v>STK</v>
          </cell>
          <cell r="AF7511">
            <v>1</v>
          </cell>
          <cell r="AG7511">
            <v>19</v>
          </cell>
          <cell r="AH7511">
            <v>1</v>
          </cell>
          <cell r="AI7511" t="str">
            <v>STK</v>
          </cell>
          <cell r="AJ7511" t="str">
            <v>PEHA Elektro GmbH &amp; Co. KG</v>
          </cell>
          <cell r="AK7511" t="str">
            <v>PEHA Elektro GmbH &amp; Co. KG</v>
          </cell>
        </row>
        <row r="7512">
          <cell r="C7512" t="str">
            <v>H 6611 NLD</v>
          </cell>
          <cell r="D7512" t="str">
            <v>4851</v>
          </cell>
          <cell r="E7512" t="str">
            <v>15</v>
          </cell>
          <cell r="F7512" t="str">
            <v>1</v>
          </cell>
          <cell r="G7512" t="str">
            <v>04</v>
          </cell>
          <cell r="H7512" t="str">
            <v>03</v>
          </cell>
          <cell r="I7512" t="str">
            <v>4</v>
          </cell>
          <cell r="J7512">
            <v>1</v>
          </cell>
          <cell r="K7512">
            <v>0</v>
          </cell>
          <cell r="L7512">
            <v>0</v>
          </cell>
          <cell r="M7512" t="str">
            <v>KG</v>
          </cell>
          <cell r="N7512">
            <v>0</v>
          </cell>
          <cell r="P7512" t="str">
            <v>22326122472F382U42</v>
          </cell>
          <cell r="Q7512" t="str">
            <v>4010105796759</v>
          </cell>
          <cell r="R7512" t="str">
            <v>1</v>
          </cell>
          <cell r="S7512" t="str">
            <v>223</v>
          </cell>
          <cell r="T7512" t="str">
            <v>01</v>
          </cell>
          <cell r="V7512" t="str">
            <v>85366990</v>
          </cell>
          <cell r="W7512" t="str">
            <v>DE</v>
          </cell>
          <cell r="Y7512" t="str">
            <v>992</v>
          </cell>
          <cell r="Z7512" t="str">
            <v>EA</v>
          </cell>
          <cell r="AA7512">
            <v>1</v>
          </cell>
          <cell r="AE7512" t="str">
            <v>STK</v>
          </cell>
          <cell r="AF7512">
            <v>1</v>
          </cell>
          <cell r="AG7512">
            <v>19</v>
          </cell>
          <cell r="AH7512">
            <v>1</v>
          </cell>
          <cell r="AI7512" t="str">
            <v>STK</v>
          </cell>
          <cell r="AJ7512" t="str">
            <v>PEHA Elektro GmbH &amp; Co. KG</v>
          </cell>
          <cell r="AK7512" t="str">
            <v>PEHA Elektro GmbH &amp; Co. KG</v>
          </cell>
        </row>
        <row r="7513">
          <cell r="C7513" t="str">
            <v>D 95.6512/3.03 NA</v>
          </cell>
          <cell r="D7513" t="str">
            <v>4851</v>
          </cell>
          <cell r="E7513" t="str">
            <v>15</v>
          </cell>
          <cell r="F7513" t="str">
            <v>1</v>
          </cell>
          <cell r="G7513" t="str">
            <v>01</v>
          </cell>
          <cell r="H7513" t="str">
            <v>01</v>
          </cell>
          <cell r="I7513" t="str">
            <v>1</v>
          </cell>
          <cell r="J7513">
            <v>1</v>
          </cell>
          <cell r="K7513">
            <v>0.16</v>
          </cell>
          <cell r="L7513">
            <v>0.16</v>
          </cell>
          <cell r="M7513" t="str">
            <v>KG</v>
          </cell>
          <cell r="N7513">
            <v>0</v>
          </cell>
          <cell r="P7513" t="str">
            <v>22326122472F382U45</v>
          </cell>
          <cell r="Q7513" t="str">
            <v>4010105797619</v>
          </cell>
          <cell r="R7513" t="str">
            <v>4</v>
          </cell>
          <cell r="S7513" t="str">
            <v>223</v>
          </cell>
          <cell r="T7513" t="str">
            <v>01</v>
          </cell>
          <cell r="U7513" t="str">
            <v>25</v>
          </cell>
          <cell r="V7513" t="str">
            <v>85366990</v>
          </cell>
          <cell r="W7513" t="str">
            <v>DE</v>
          </cell>
          <cell r="X7513" t="str">
            <v>C</v>
          </cell>
          <cell r="Y7513" t="str">
            <v>606</v>
          </cell>
          <cell r="Z7513" t="str">
            <v>EA</v>
          </cell>
          <cell r="AA7513">
            <v>1</v>
          </cell>
          <cell r="AB7513" t="str">
            <v>150 X 80 X 55</v>
          </cell>
          <cell r="AE7513" t="str">
            <v>STK</v>
          </cell>
          <cell r="AF7513">
            <v>1</v>
          </cell>
          <cell r="AG7513">
            <v>19</v>
          </cell>
          <cell r="AH7513">
            <v>1</v>
          </cell>
          <cell r="AI7513" t="str">
            <v>STK</v>
          </cell>
          <cell r="AJ7513" t="str">
            <v>PEHA Elektro GmbH &amp; Co. KG</v>
          </cell>
          <cell r="AK7513" t="str">
            <v>PEHA Elektro GmbH &amp; Co. KG</v>
          </cell>
        </row>
        <row r="7514">
          <cell r="C7514" t="str">
            <v>D 95.6512/3.02 NA</v>
          </cell>
          <cell r="D7514" t="str">
            <v>4851</v>
          </cell>
          <cell r="E7514" t="str">
            <v>15</v>
          </cell>
          <cell r="F7514" t="str">
            <v>1</v>
          </cell>
          <cell r="G7514" t="str">
            <v>01</v>
          </cell>
          <cell r="H7514" t="str">
            <v>01</v>
          </cell>
          <cell r="I7514" t="str">
            <v>1</v>
          </cell>
          <cell r="J7514">
            <v>1</v>
          </cell>
          <cell r="K7514">
            <v>0.16</v>
          </cell>
          <cell r="L7514">
            <v>0.16</v>
          </cell>
          <cell r="M7514" t="str">
            <v>KG</v>
          </cell>
          <cell r="N7514">
            <v>0</v>
          </cell>
          <cell r="P7514" t="str">
            <v>22326122472F382U45</v>
          </cell>
          <cell r="Q7514" t="str">
            <v>4010105797718</v>
          </cell>
          <cell r="R7514" t="str">
            <v>4</v>
          </cell>
          <cell r="S7514" t="str">
            <v>223</v>
          </cell>
          <cell r="T7514" t="str">
            <v>01</v>
          </cell>
          <cell r="U7514" t="str">
            <v>25</v>
          </cell>
          <cell r="V7514" t="str">
            <v>85366990</v>
          </cell>
          <cell r="W7514" t="str">
            <v>HU</v>
          </cell>
          <cell r="X7514" t="str">
            <v>W</v>
          </cell>
          <cell r="Y7514" t="str">
            <v>606</v>
          </cell>
          <cell r="Z7514" t="str">
            <v>EA</v>
          </cell>
          <cell r="AA7514">
            <v>1</v>
          </cell>
          <cell r="AB7514" t="str">
            <v>150 X 75 X 50</v>
          </cell>
          <cell r="AE7514" t="str">
            <v>STK</v>
          </cell>
          <cell r="AF7514">
            <v>1</v>
          </cell>
          <cell r="AG7514">
            <v>19</v>
          </cell>
          <cell r="AH7514">
            <v>1</v>
          </cell>
          <cell r="AI7514" t="str">
            <v>STK</v>
          </cell>
          <cell r="AJ7514" t="str">
            <v>PEHA Elektro GmbH &amp; Co. KG</v>
          </cell>
          <cell r="AK7514" t="str">
            <v>PEHA Elektro GmbH &amp; Co. KG</v>
          </cell>
        </row>
        <row r="7515">
          <cell r="C7515" t="str">
            <v>D 95.6513.03 NA</v>
          </cell>
          <cell r="D7515" t="str">
            <v>4851</v>
          </cell>
          <cell r="E7515" t="str">
            <v>15</v>
          </cell>
          <cell r="F7515" t="str">
            <v>1</v>
          </cell>
          <cell r="G7515" t="str">
            <v>01</v>
          </cell>
          <cell r="H7515" t="str">
            <v>01</v>
          </cell>
          <cell r="I7515" t="str">
            <v>1</v>
          </cell>
          <cell r="J7515">
            <v>1</v>
          </cell>
          <cell r="K7515">
            <v>0.01</v>
          </cell>
          <cell r="L7515">
            <v>0.01</v>
          </cell>
          <cell r="M7515" t="str">
            <v>KG</v>
          </cell>
          <cell r="N7515">
            <v>0</v>
          </cell>
          <cell r="P7515" t="str">
            <v>22326122472F382U45</v>
          </cell>
          <cell r="Q7515" t="str">
            <v>4010105797916</v>
          </cell>
          <cell r="R7515" t="str">
            <v>4</v>
          </cell>
          <cell r="S7515" t="str">
            <v>223</v>
          </cell>
          <cell r="T7515" t="str">
            <v>01</v>
          </cell>
          <cell r="U7515" t="str">
            <v>25</v>
          </cell>
          <cell r="V7515" t="str">
            <v>85366990</v>
          </cell>
          <cell r="W7515" t="str">
            <v>DE</v>
          </cell>
          <cell r="X7515" t="str">
            <v>C</v>
          </cell>
          <cell r="Y7515" t="str">
            <v>606</v>
          </cell>
          <cell r="Z7515" t="str">
            <v>EA</v>
          </cell>
          <cell r="AA7515">
            <v>1</v>
          </cell>
          <cell r="AB7515" t="str">
            <v>155 X 80 X 55</v>
          </cell>
          <cell r="AE7515" t="str">
            <v>STK</v>
          </cell>
          <cell r="AF7515">
            <v>1</v>
          </cell>
          <cell r="AG7515">
            <v>19</v>
          </cell>
          <cell r="AH7515">
            <v>1</v>
          </cell>
          <cell r="AI7515" t="str">
            <v>STK</v>
          </cell>
          <cell r="AJ7515" t="str">
            <v>PEHA Elektro GmbH &amp; Co. KG</v>
          </cell>
          <cell r="AK7515" t="str">
            <v>PEHA Elektro GmbH &amp; Co. KG</v>
          </cell>
        </row>
        <row r="7516">
          <cell r="C7516" t="str">
            <v>D 95.6513.02 NA</v>
          </cell>
          <cell r="D7516" t="str">
            <v>4851</v>
          </cell>
          <cell r="E7516" t="str">
            <v>15</v>
          </cell>
          <cell r="F7516" t="str">
            <v>1</v>
          </cell>
          <cell r="G7516" t="str">
            <v>01</v>
          </cell>
          <cell r="H7516" t="str">
            <v>01</v>
          </cell>
          <cell r="I7516" t="str">
            <v>1</v>
          </cell>
          <cell r="J7516">
            <v>1</v>
          </cell>
          <cell r="K7516">
            <v>0.02</v>
          </cell>
          <cell r="L7516">
            <v>0.02</v>
          </cell>
          <cell r="M7516" t="str">
            <v>KG</v>
          </cell>
          <cell r="N7516">
            <v>0</v>
          </cell>
          <cell r="P7516" t="str">
            <v>22326122472F382U45</v>
          </cell>
          <cell r="Q7516" t="str">
            <v>4010105798012</v>
          </cell>
          <cell r="R7516" t="str">
            <v>4</v>
          </cell>
          <cell r="S7516" t="str">
            <v>223</v>
          </cell>
          <cell r="T7516" t="str">
            <v>01</v>
          </cell>
          <cell r="U7516" t="str">
            <v>25</v>
          </cell>
          <cell r="V7516" t="str">
            <v>85366990</v>
          </cell>
          <cell r="W7516" t="str">
            <v>HU</v>
          </cell>
          <cell r="X7516" t="str">
            <v>W</v>
          </cell>
          <cell r="Y7516" t="str">
            <v>606</v>
          </cell>
          <cell r="Z7516" t="str">
            <v>EA</v>
          </cell>
          <cell r="AA7516">
            <v>1</v>
          </cell>
          <cell r="AB7516" t="str">
            <v>15 X 80 X 50</v>
          </cell>
          <cell r="AE7516" t="str">
            <v>STK</v>
          </cell>
          <cell r="AF7516">
            <v>1</v>
          </cell>
          <cell r="AG7516">
            <v>19</v>
          </cell>
          <cell r="AH7516">
            <v>1</v>
          </cell>
          <cell r="AI7516" t="str">
            <v>STK</v>
          </cell>
          <cell r="AJ7516" t="str">
            <v>PEHA Elektro GmbH &amp; Co. KG</v>
          </cell>
          <cell r="AK7516" t="str">
            <v>PEHA Elektro GmbH &amp; Co. KG</v>
          </cell>
        </row>
        <row r="7517">
          <cell r="C7517" t="str">
            <v>D 95.610.02 MJ1 NA</v>
          </cell>
          <cell r="D7517" t="str">
            <v>4851</v>
          </cell>
          <cell r="E7517" t="str">
            <v>15</v>
          </cell>
          <cell r="F7517" t="str">
            <v>1</v>
          </cell>
          <cell r="G7517" t="str">
            <v>01</v>
          </cell>
          <cell r="H7517" t="str">
            <v>01</v>
          </cell>
          <cell r="I7517" t="str">
            <v>1</v>
          </cell>
          <cell r="J7517">
            <v>1</v>
          </cell>
          <cell r="K7517">
            <v>1.9E-2</v>
          </cell>
          <cell r="L7517">
            <v>1.7999999999999999E-2</v>
          </cell>
          <cell r="M7517" t="str">
            <v>KG</v>
          </cell>
          <cell r="N7517">
            <v>0</v>
          </cell>
          <cell r="P7517" t="str">
            <v>22326122472F382U45</v>
          </cell>
          <cell r="Q7517" t="str">
            <v>4010105801811</v>
          </cell>
          <cell r="R7517" t="str">
            <v>4</v>
          </cell>
          <cell r="S7517" t="str">
            <v>223</v>
          </cell>
          <cell r="T7517" t="str">
            <v>01</v>
          </cell>
          <cell r="U7517" t="str">
            <v>25</v>
          </cell>
          <cell r="V7517" t="str">
            <v>85389099</v>
          </cell>
          <cell r="W7517" t="str">
            <v>DE</v>
          </cell>
          <cell r="X7517" t="str">
            <v>W</v>
          </cell>
          <cell r="Y7517" t="str">
            <v>606</v>
          </cell>
          <cell r="Z7517" t="str">
            <v>EA</v>
          </cell>
          <cell r="AA7517">
            <v>1</v>
          </cell>
          <cell r="AB7517" t="str">
            <v>70 X 70 X 10</v>
          </cell>
          <cell r="AE7517" t="str">
            <v>STK</v>
          </cell>
          <cell r="AF7517">
            <v>1</v>
          </cell>
          <cell r="AG7517">
            <v>19</v>
          </cell>
          <cell r="AH7517">
            <v>1</v>
          </cell>
          <cell r="AI7517" t="str">
            <v>STK</v>
          </cell>
          <cell r="AJ7517" t="str">
            <v>PEHA Elektro GmbH &amp; Co. KG</v>
          </cell>
          <cell r="AK7517" t="str">
            <v>PEHA Elektro GmbH &amp; Co. KG</v>
          </cell>
        </row>
        <row r="7518">
          <cell r="C7518" t="str">
            <v>D 95.610.03 MJ1 NA</v>
          </cell>
          <cell r="D7518" t="str">
            <v>4851</v>
          </cell>
          <cell r="E7518" t="str">
            <v>15</v>
          </cell>
          <cell r="F7518" t="str">
            <v>1</v>
          </cell>
          <cell r="G7518" t="str">
            <v>01</v>
          </cell>
          <cell r="H7518" t="str">
            <v>01</v>
          </cell>
          <cell r="I7518" t="str">
            <v>1</v>
          </cell>
          <cell r="J7518">
            <v>1</v>
          </cell>
          <cell r="K7518">
            <v>1.9E-2</v>
          </cell>
          <cell r="L7518">
            <v>1.9E-2</v>
          </cell>
          <cell r="M7518" t="str">
            <v>KG</v>
          </cell>
          <cell r="N7518">
            <v>0</v>
          </cell>
          <cell r="P7518" t="str">
            <v>22326122472F382U45</v>
          </cell>
          <cell r="Q7518" t="str">
            <v>4010105801910</v>
          </cell>
          <cell r="R7518" t="str">
            <v>4</v>
          </cell>
          <cell r="S7518" t="str">
            <v>223</v>
          </cell>
          <cell r="T7518" t="str">
            <v>01</v>
          </cell>
          <cell r="U7518" t="str">
            <v>25</v>
          </cell>
          <cell r="V7518" t="str">
            <v>85389099</v>
          </cell>
          <cell r="W7518" t="str">
            <v>DE</v>
          </cell>
          <cell r="X7518" t="str">
            <v>C</v>
          </cell>
          <cell r="Y7518" t="str">
            <v>606</v>
          </cell>
          <cell r="Z7518" t="str">
            <v>EA</v>
          </cell>
          <cell r="AA7518">
            <v>1</v>
          </cell>
          <cell r="AB7518" t="str">
            <v>70 X 70  X 15</v>
          </cell>
          <cell r="AE7518" t="str">
            <v>STK</v>
          </cell>
          <cell r="AF7518">
            <v>1</v>
          </cell>
          <cell r="AG7518">
            <v>19</v>
          </cell>
          <cell r="AH7518">
            <v>1</v>
          </cell>
          <cell r="AI7518" t="str">
            <v>STK</v>
          </cell>
          <cell r="AJ7518" t="str">
            <v>PEHA Elektro GmbH &amp; Co. KG</v>
          </cell>
          <cell r="AK7518" t="str">
            <v>PEHA Elektro GmbH &amp; Co. KG</v>
          </cell>
        </row>
        <row r="7519">
          <cell r="C7519" t="str">
            <v>D 95.610.02 MJ2 NA</v>
          </cell>
          <cell r="D7519" t="str">
            <v>4851</v>
          </cell>
          <cell r="E7519" t="str">
            <v>15</v>
          </cell>
          <cell r="F7519" t="str">
            <v>1</v>
          </cell>
          <cell r="G7519" t="str">
            <v>01</v>
          </cell>
          <cell r="H7519" t="str">
            <v>01</v>
          </cell>
          <cell r="I7519" t="str">
            <v>1</v>
          </cell>
          <cell r="J7519">
            <v>1</v>
          </cell>
          <cell r="K7519">
            <v>1.7999999999999999E-2</v>
          </cell>
          <cell r="L7519">
            <v>1.7999999999999999E-2</v>
          </cell>
          <cell r="M7519" t="str">
            <v>KG</v>
          </cell>
          <cell r="N7519">
            <v>0</v>
          </cell>
          <cell r="P7519" t="str">
            <v>22326122472F382U45</v>
          </cell>
          <cell r="Q7519" t="str">
            <v>4010105802917</v>
          </cell>
          <cell r="R7519" t="str">
            <v>4</v>
          </cell>
          <cell r="S7519" t="str">
            <v>223</v>
          </cell>
          <cell r="T7519" t="str">
            <v>01</v>
          </cell>
          <cell r="U7519" t="str">
            <v>25</v>
          </cell>
          <cell r="V7519" t="str">
            <v>85389099</v>
          </cell>
          <cell r="W7519" t="str">
            <v>DE</v>
          </cell>
          <cell r="X7519" t="str">
            <v>W</v>
          </cell>
          <cell r="Y7519" t="str">
            <v>606</v>
          </cell>
          <cell r="Z7519" t="str">
            <v>EA</v>
          </cell>
          <cell r="AA7519">
            <v>1</v>
          </cell>
          <cell r="AB7519" t="str">
            <v>70 X 70  X 13</v>
          </cell>
          <cell r="AE7519" t="str">
            <v>STK</v>
          </cell>
          <cell r="AF7519">
            <v>1</v>
          </cell>
          <cell r="AG7519">
            <v>19</v>
          </cell>
          <cell r="AH7519">
            <v>1</v>
          </cell>
          <cell r="AI7519" t="str">
            <v>STK</v>
          </cell>
          <cell r="AJ7519" t="str">
            <v>PEHA Elektro GmbH &amp; Co. KG</v>
          </cell>
          <cell r="AK7519" t="str">
            <v>PEHA Elektro GmbH &amp; Co. KG</v>
          </cell>
        </row>
        <row r="7520">
          <cell r="C7520" t="str">
            <v>D 95.610.03 LU/2</v>
          </cell>
          <cell r="D7520" t="str">
            <v>4851</v>
          </cell>
          <cell r="E7520" t="str">
            <v>15</v>
          </cell>
          <cell r="F7520" t="str">
            <v>18</v>
          </cell>
          <cell r="G7520" t="str">
            <v>18</v>
          </cell>
          <cell r="H7520" t="str">
            <v>18</v>
          </cell>
          <cell r="I7520" t="str">
            <v>18</v>
          </cell>
          <cell r="J7520">
            <v>1</v>
          </cell>
          <cell r="K7520">
            <v>0.04</v>
          </cell>
          <cell r="L7520">
            <v>0.04</v>
          </cell>
          <cell r="M7520" t="str">
            <v>KG</v>
          </cell>
          <cell r="N7520">
            <v>0</v>
          </cell>
          <cell r="P7520" t="str">
            <v>22326122472F382U45</v>
          </cell>
          <cell r="Q7520" t="str">
            <v>4010105803211</v>
          </cell>
          <cell r="R7520" t="str">
            <v>4</v>
          </cell>
          <cell r="S7520" t="str">
            <v>223</v>
          </cell>
          <cell r="T7520" t="str">
            <v>01</v>
          </cell>
          <cell r="V7520" t="str">
            <v>85389099</v>
          </cell>
          <cell r="W7520" t="str">
            <v>DE</v>
          </cell>
          <cell r="X7520" t="str">
            <v>C</v>
          </cell>
          <cell r="Y7520" t="str">
            <v>606</v>
          </cell>
          <cell r="Z7520" t="str">
            <v>EA</v>
          </cell>
          <cell r="AA7520">
            <v>1</v>
          </cell>
          <cell r="AB7520" t="str">
            <v>70 X 70  X 22</v>
          </cell>
          <cell r="AE7520" t="str">
            <v>STK</v>
          </cell>
          <cell r="AF7520">
            <v>1</v>
          </cell>
          <cell r="AG7520">
            <v>19</v>
          </cell>
          <cell r="AH7520">
            <v>1</v>
          </cell>
          <cell r="AI7520" t="str">
            <v>STK</v>
          </cell>
          <cell r="AJ7520" t="str">
            <v>PEHA Elektro GmbH &amp; Co. KG</v>
          </cell>
          <cell r="AK7520" t="str">
            <v>PEHA Elektro GmbH &amp; Co. KG</v>
          </cell>
        </row>
        <row r="7521">
          <cell r="C7521" t="str">
            <v>D 95.610.03 MJ2 NA</v>
          </cell>
          <cell r="D7521" t="str">
            <v>4851</v>
          </cell>
          <cell r="E7521" t="str">
            <v>15</v>
          </cell>
          <cell r="F7521" t="str">
            <v>1</v>
          </cell>
          <cell r="G7521" t="str">
            <v>01</v>
          </cell>
          <cell r="H7521" t="str">
            <v>01</v>
          </cell>
          <cell r="I7521" t="str">
            <v>1</v>
          </cell>
          <cell r="J7521">
            <v>1</v>
          </cell>
          <cell r="K7521">
            <v>1.9E-2</v>
          </cell>
          <cell r="L7521">
            <v>1.9E-2</v>
          </cell>
          <cell r="M7521" t="str">
            <v>KG</v>
          </cell>
          <cell r="N7521">
            <v>0</v>
          </cell>
          <cell r="P7521" t="str">
            <v>22326122472F382U45</v>
          </cell>
          <cell r="Q7521" t="str">
            <v>4010105803419</v>
          </cell>
          <cell r="R7521" t="str">
            <v>4</v>
          </cell>
          <cell r="S7521" t="str">
            <v>223</v>
          </cell>
          <cell r="T7521" t="str">
            <v>01</v>
          </cell>
          <cell r="U7521" t="str">
            <v>25</v>
          </cell>
          <cell r="V7521" t="str">
            <v>85389099</v>
          </cell>
          <cell r="W7521" t="str">
            <v>HU</v>
          </cell>
          <cell r="X7521" t="str">
            <v>W</v>
          </cell>
          <cell r="Y7521" t="str">
            <v>606</v>
          </cell>
          <cell r="Z7521" t="str">
            <v>EA</v>
          </cell>
          <cell r="AA7521">
            <v>1</v>
          </cell>
          <cell r="AB7521" t="str">
            <v>80 X 80  X 10</v>
          </cell>
          <cell r="AE7521" t="str">
            <v>STK</v>
          </cell>
          <cell r="AF7521">
            <v>1</v>
          </cell>
          <cell r="AG7521">
            <v>19</v>
          </cell>
          <cell r="AH7521">
            <v>1</v>
          </cell>
          <cell r="AI7521" t="str">
            <v>STK</v>
          </cell>
          <cell r="AJ7521" t="str">
            <v>PEHA Elektro GmbH &amp; Co. KG</v>
          </cell>
          <cell r="AK7521" t="str">
            <v>PEHA Elektro GmbH &amp; Co. KG</v>
          </cell>
        </row>
        <row r="7522">
          <cell r="C7522" t="str">
            <v>D 95.610.02 LU/2</v>
          </cell>
          <cell r="D7522" t="str">
            <v>4851</v>
          </cell>
          <cell r="E7522" t="str">
            <v>15</v>
          </cell>
          <cell r="F7522" t="str">
            <v>1</v>
          </cell>
          <cell r="G7522" t="str">
            <v>01</v>
          </cell>
          <cell r="H7522" t="str">
            <v>01</v>
          </cell>
          <cell r="I7522" t="str">
            <v>1</v>
          </cell>
          <cell r="J7522">
            <v>1</v>
          </cell>
          <cell r="K7522">
            <v>0.04</v>
          </cell>
          <cell r="L7522">
            <v>0.04</v>
          </cell>
          <cell r="M7522" t="str">
            <v>KG</v>
          </cell>
          <cell r="N7522">
            <v>0</v>
          </cell>
          <cell r="P7522" t="str">
            <v>22326122472F382U45</v>
          </cell>
          <cell r="Q7522" t="str">
            <v>4010105804713</v>
          </cell>
          <cell r="R7522" t="str">
            <v>4</v>
          </cell>
          <cell r="S7522" t="str">
            <v>223</v>
          </cell>
          <cell r="T7522" t="str">
            <v>01</v>
          </cell>
          <cell r="U7522" t="str">
            <v>25</v>
          </cell>
          <cell r="V7522" t="str">
            <v>85389099</v>
          </cell>
          <cell r="W7522" t="str">
            <v>DE</v>
          </cell>
          <cell r="X7522" t="str">
            <v>C</v>
          </cell>
          <cell r="Y7522" t="str">
            <v>606</v>
          </cell>
          <cell r="Z7522" t="str">
            <v>EA</v>
          </cell>
          <cell r="AA7522">
            <v>1</v>
          </cell>
          <cell r="AB7522" t="str">
            <v>22 X 70  X 70</v>
          </cell>
          <cell r="AE7522" t="str">
            <v>STK</v>
          </cell>
          <cell r="AF7522">
            <v>1</v>
          </cell>
          <cell r="AG7522">
            <v>19</v>
          </cell>
          <cell r="AH7522">
            <v>1</v>
          </cell>
          <cell r="AI7522" t="str">
            <v>STK</v>
          </cell>
          <cell r="AJ7522" t="str">
            <v>PEHA Elektro GmbH &amp; Co. KG</v>
          </cell>
          <cell r="AK7522" t="str">
            <v>PEHA Elektro GmbH &amp; Co. KG</v>
          </cell>
        </row>
        <row r="7523">
          <cell r="C7523" t="str">
            <v>D 95.6670/15.02 US</v>
          </cell>
          <cell r="D7523" t="str">
            <v>4851</v>
          </cell>
          <cell r="E7523" t="str">
            <v>15</v>
          </cell>
          <cell r="F7523" t="str">
            <v>1</v>
          </cell>
          <cell r="G7523" t="str">
            <v>01</v>
          </cell>
          <cell r="H7523" t="str">
            <v>01</v>
          </cell>
          <cell r="I7523" t="str">
            <v>1</v>
          </cell>
          <cell r="J7523">
            <v>1</v>
          </cell>
          <cell r="K7523">
            <v>0.26200000000000001</v>
          </cell>
          <cell r="L7523">
            <v>0.26200000000000001</v>
          </cell>
          <cell r="M7523" t="str">
            <v>KG</v>
          </cell>
          <cell r="N7523">
            <v>0</v>
          </cell>
          <cell r="P7523" t="str">
            <v>22326122472F382U45</v>
          </cell>
          <cell r="Q7523" t="str">
            <v>4010105808810</v>
          </cell>
          <cell r="R7523" t="str">
            <v>4</v>
          </cell>
          <cell r="S7523" t="str">
            <v>223</v>
          </cell>
          <cell r="T7523" t="str">
            <v>01</v>
          </cell>
          <cell r="U7523" t="str">
            <v>25</v>
          </cell>
          <cell r="V7523" t="str">
            <v>85366990</v>
          </cell>
          <cell r="W7523" t="str">
            <v>DE</v>
          </cell>
          <cell r="X7523" t="str">
            <v>C</v>
          </cell>
          <cell r="Y7523" t="str">
            <v>606</v>
          </cell>
          <cell r="Z7523" t="str">
            <v>EA</v>
          </cell>
          <cell r="AA7523">
            <v>1</v>
          </cell>
          <cell r="AB7523" t="str">
            <v>223 X 153 X 078</v>
          </cell>
          <cell r="AE7523" t="str">
            <v>STK</v>
          </cell>
          <cell r="AF7523">
            <v>1</v>
          </cell>
          <cell r="AG7523">
            <v>19</v>
          </cell>
          <cell r="AH7523">
            <v>1</v>
          </cell>
          <cell r="AI7523" t="str">
            <v>STK</v>
          </cell>
          <cell r="AJ7523" t="str">
            <v>PEHA Elektro GmbH &amp; Co. KG</v>
          </cell>
          <cell r="AK7523" t="str">
            <v>PEHA Elektro GmbH &amp; Co. KG</v>
          </cell>
        </row>
        <row r="7524">
          <cell r="C7524" t="str">
            <v>D 95.6670/20.02 US</v>
          </cell>
          <cell r="D7524" t="str">
            <v>4851</v>
          </cell>
          <cell r="E7524" t="str">
            <v>15</v>
          </cell>
          <cell r="F7524" t="str">
            <v>1</v>
          </cell>
          <cell r="G7524" t="str">
            <v>01</v>
          </cell>
          <cell r="H7524" t="str">
            <v>01</v>
          </cell>
          <cell r="I7524" t="str">
            <v>1</v>
          </cell>
          <cell r="J7524">
            <v>1</v>
          </cell>
          <cell r="K7524">
            <v>0.08</v>
          </cell>
          <cell r="L7524">
            <v>0.08</v>
          </cell>
          <cell r="M7524" t="str">
            <v>KG</v>
          </cell>
          <cell r="N7524">
            <v>0</v>
          </cell>
          <cell r="P7524" t="str">
            <v>22326122472F382U45</v>
          </cell>
          <cell r="Q7524" t="str">
            <v>4010105808919</v>
          </cell>
          <cell r="R7524" t="str">
            <v>4</v>
          </cell>
          <cell r="S7524" t="str">
            <v>223</v>
          </cell>
          <cell r="T7524" t="str">
            <v>01</v>
          </cell>
          <cell r="U7524" t="str">
            <v>25</v>
          </cell>
          <cell r="V7524" t="str">
            <v>85366990</v>
          </cell>
          <cell r="W7524" t="str">
            <v>DE</v>
          </cell>
          <cell r="X7524" t="str">
            <v>C</v>
          </cell>
          <cell r="Y7524" t="str">
            <v>606</v>
          </cell>
          <cell r="Z7524" t="str">
            <v>EA</v>
          </cell>
          <cell r="AA7524">
            <v>1</v>
          </cell>
          <cell r="AB7524" t="str">
            <v>70 X 70 X 30</v>
          </cell>
          <cell r="AE7524" t="str">
            <v>STK</v>
          </cell>
          <cell r="AF7524">
            <v>1</v>
          </cell>
          <cell r="AG7524">
            <v>19</v>
          </cell>
          <cell r="AH7524">
            <v>1</v>
          </cell>
          <cell r="AI7524" t="str">
            <v>STK</v>
          </cell>
          <cell r="AJ7524" t="str">
            <v>PEHA Elektro GmbH &amp; Co. KG</v>
          </cell>
          <cell r="AK7524" t="str">
            <v>PEHA Elektro GmbH &amp; Co. KG</v>
          </cell>
        </row>
        <row r="7525">
          <cell r="C7525" t="str">
            <v>D 95.6670/15.02 US SI</v>
          </cell>
          <cell r="D7525" t="str">
            <v>4851</v>
          </cell>
          <cell r="E7525" t="str">
            <v>15</v>
          </cell>
          <cell r="F7525" t="str">
            <v>1</v>
          </cell>
          <cell r="G7525" t="str">
            <v>01</v>
          </cell>
          <cell r="H7525" t="str">
            <v>01</v>
          </cell>
          <cell r="I7525" t="str">
            <v>1</v>
          </cell>
          <cell r="J7525">
            <v>1</v>
          </cell>
          <cell r="K7525">
            <v>7.5999999999999998E-2</v>
          </cell>
          <cell r="L7525">
            <v>7.5999999999999998E-2</v>
          </cell>
          <cell r="M7525" t="str">
            <v>KG</v>
          </cell>
          <cell r="N7525">
            <v>0</v>
          </cell>
          <cell r="P7525" t="str">
            <v>22326122472F382U45</v>
          </cell>
          <cell r="Q7525" t="str">
            <v>4010105809015</v>
          </cell>
          <cell r="R7525" t="str">
            <v>4</v>
          </cell>
          <cell r="S7525" t="str">
            <v>223</v>
          </cell>
          <cell r="T7525" t="str">
            <v>01</v>
          </cell>
          <cell r="U7525" t="str">
            <v>25</v>
          </cell>
          <cell r="V7525" t="str">
            <v>85366990</v>
          </cell>
          <cell r="W7525" t="str">
            <v>MY</v>
          </cell>
          <cell r="X7525" t="str">
            <v>C</v>
          </cell>
          <cell r="Y7525" t="str">
            <v>606</v>
          </cell>
          <cell r="Z7525" t="str">
            <v>EA</v>
          </cell>
          <cell r="AA7525">
            <v>1</v>
          </cell>
          <cell r="AB7525" t="str">
            <v>70 X 70  X 23</v>
          </cell>
          <cell r="AE7525" t="str">
            <v>STK</v>
          </cell>
          <cell r="AF7525">
            <v>1</v>
          </cell>
          <cell r="AG7525">
            <v>19</v>
          </cell>
          <cell r="AH7525">
            <v>1</v>
          </cell>
          <cell r="AI7525" t="str">
            <v>STK</v>
          </cell>
          <cell r="AJ7525" t="str">
            <v>PEHA Elektro GmbH &amp; Co. KG</v>
          </cell>
          <cell r="AK7525" t="str">
            <v>PEHA Elektro GmbH &amp; Co. KG</v>
          </cell>
        </row>
        <row r="7526">
          <cell r="C7526" t="str">
            <v>D 95.6670/15.03 US SI</v>
          </cell>
          <cell r="D7526" t="str">
            <v>4851</v>
          </cell>
          <cell r="E7526" t="str">
            <v>15</v>
          </cell>
          <cell r="F7526" t="str">
            <v>1</v>
          </cell>
          <cell r="G7526" t="str">
            <v>01</v>
          </cell>
          <cell r="H7526" t="str">
            <v>01</v>
          </cell>
          <cell r="I7526" t="str">
            <v>1</v>
          </cell>
          <cell r="J7526">
            <v>1</v>
          </cell>
          <cell r="K7526">
            <v>0.08</v>
          </cell>
          <cell r="L7526">
            <v>0.08</v>
          </cell>
          <cell r="M7526" t="str">
            <v>KG</v>
          </cell>
          <cell r="N7526">
            <v>0</v>
          </cell>
          <cell r="P7526" t="str">
            <v>22326122472F382U45</v>
          </cell>
          <cell r="Q7526" t="str">
            <v>4010105809107</v>
          </cell>
          <cell r="R7526" t="str">
            <v>4</v>
          </cell>
          <cell r="S7526" t="str">
            <v>223</v>
          </cell>
          <cell r="T7526" t="str">
            <v>01</v>
          </cell>
          <cell r="V7526" t="str">
            <v>85366990</v>
          </cell>
          <cell r="W7526" t="str">
            <v>MY</v>
          </cell>
          <cell r="X7526" t="str">
            <v>C</v>
          </cell>
          <cell r="Y7526" t="str">
            <v>992</v>
          </cell>
          <cell r="Z7526" t="str">
            <v>EA</v>
          </cell>
          <cell r="AA7526">
            <v>1</v>
          </cell>
          <cell r="AB7526" t="str">
            <v>75 X 35 X 70</v>
          </cell>
          <cell r="AE7526" t="str">
            <v>STK</v>
          </cell>
          <cell r="AF7526">
            <v>1</v>
          </cell>
          <cell r="AG7526">
            <v>19</v>
          </cell>
          <cell r="AH7526">
            <v>1</v>
          </cell>
          <cell r="AI7526" t="str">
            <v>STK</v>
          </cell>
          <cell r="AJ7526" t="str">
            <v>PEHA Elektro GmbH &amp; Co. KG</v>
          </cell>
          <cell r="AK7526" t="str">
            <v>PEHA Elektro GmbH &amp; Co. KG</v>
          </cell>
        </row>
        <row r="7527">
          <cell r="C7527" t="str">
            <v>D 95.6670/15.19 US SI</v>
          </cell>
          <cell r="D7527" t="str">
            <v>4851</v>
          </cell>
          <cell r="E7527" t="str">
            <v>15</v>
          </cell>
          <cell r="F7527" t="str">
            <v>1</v>
          </cell>
          <cell r="G7527" t="str">
            <v>01</v>
          </cell>
          <cell r="H7527" t="str">
            <v>01</v>
          </cell>
          <cell r="I7527" t="str">
            <v>1</v>
          </cell>
          <cell r="J7527">
            <v>1</v>
          </cell>
          <cell r="K7527">
            <v>7.0000000000000007E-2</v>
          </cell>
          <cell r="L7527">
            <v>7.0000000000000007E-2</v>
          </cell>
          <cell r="M7527" t="str">
            <v>KG</v>
          </cell>
          <cell r="N7527">
            <v>0</v>
          </cell>
          <cell r="P7527" t="str">
            <v>22326122472F382U45</v>
          </cell>
          <cell r="Q7527" t="str">
            <v>4010105809114</v>
          </cell>
          <cell r="R7527" t="str">
            <v>4</v>
          </cell>
          <cell r="S7527" t="str">
            <v>223</v>
          </cell>
          <cell r="T7527" t="str">
            <v>01</v>
          </cell>
          <cell r="U7527" t="str">
            <v>27</v>
          </cell>
          <cell r="V7527" t="str">
            <v>85366990</v>
          </cell>
          <cell r="W7527" t="str">
            <v>MY</v>
          </cell>
          <cell r="X7527" t="str">
            <v>C</v>
          </cell>
          <cell r="Y7527" t="str">
            <v>606</v>
          </cell>
          <cell r="Z7527" t="str">
            <v>EA</v>
          </cell>
          <cell r="AA7527">
            <v>1</v>
          </cell>
          <cell r="AB7527" t="str">
            <v>70 X 70  X 25</v>
          </cell>
          <cell r="AE7527" t="str">
            <v>STK</v>
          </cell>
          <cell r="AF7527">
            <v>1</v>
          </cell>
          <cell r="AG7527">
            <v>19</v>
          </cell>
          <cell r="AH7527">
            <v>1</v>
          </cell>
          <cell r="AI7527" t="str">
            <v>STK</v>
          </cell>
          <cell r="AJ7527" t="str">
            <v>PEHA Elektro GmbH &amp; Co. KG</v>
          </cell>
          <cell r="AK7527" t="str">
            <v>PEHA Elektro GmbH &amp; Co. KG</v>
          </cell>
        </row>
        <row r="7528">
          <cell r="C7528" t="str">
            <v>D 80.6511.02/GRÜN NA EDV</v>
          </cell>
          <cell r="D7528" t="str">
            <v>4851</v>
          </cell>
          <cell r="E7528" t="str">
            <v>15</v>
          </cell>
          <cell r="F7528" t="str">
            <v>1</v>
          </cell>
          <cell r="G7528" t="str">
            <v>10</v>
          </cell>
          <cell r="H7528" t="str">
            <v>10</v>
          </cell>
          <cell r="I7528" t="str">
            <v>2</v>
          </cell>
          <cell r="J7528">
            <v>1</v>
          </cell>
          <cell r="K7528">
            <v>0.14099999999999999</v>
          </cell>
          <cell r="L7528">
            <v>0.14099999999999999</v>
          </cell>
          <cell r="M7528" t="str">
            <v>KG</v>
          </cell>
          <cell r="N7528">
            <v>0</v>
          </cell>
          <cell r="P7528" t="str">
            <v>22326122472F382P23</v>
          </cell>
          <cell r="Q7528" t="str">
            <v>4010105809510</v>
          </cell>
          <cell r="R7528" t="str">
            <v>4</v>
          </cell>
          <cell r="S7528" t="str">
            <v>223</v>
          </cell>
          <cell r="T7528" t="str">
            <v>01</v>
          </cell>
          <cell r="V7528" t="str">
            <v>85366990</v>
          </cell>
          <cell r="W7528" t="str">
            <v>DE</v>
          </cell>
          <cell r="X7528" t="str">
            <v>C</v>
          </cell>
          <cell r="Y7528" t="str">
            <v>606</v>
          </cell>
          <cell r="Z7528" t="str">
            <v>EA</v>
          </cell>
          <cell r="AA7528">
            <v>1</v>
          </cell>
          <cell r="AB7528" t="str">
            <v>223 X 153 X 078</v>
          </cell>
          <cell r="AE7528" t="str">
            <v>STK</v>
          </cell>
          <cell r="AF7528">
            <v>1</v>
          </cell>
          <cell r="AG7528">
            <v>19</v>
          </cell>
          <cell r="AH7528">
            <v>1</v>
          </cell>
          <cell r="AI7528" t="str">
            <v>STK</v>
          </cell>
          <cell r="AJ7528" t="str">
            <v>PEHA Elektro GmbH &amp; Co. KG</v>
          </cell>
          <cell r="AK7528" t="str">
            <v>PEHA Elektro GmbH &amp; Co. KG</v>
          </cell>
        </row>
        <row r="7529">
          <cell r="C7529" t="str">
            <v>D 95.677.03</v>
          </cell>
          <cell r="D7529" t="str">
            <v>4851</v>
          </cell>
          <cell r="E7529" t="str">
            <v>15</v>
          </cell>
          <cell r="F7529" t="str">
            <v>1</v>
          </cell>
          <cell r="G7529" t="str">
            <v>01</v>
          </cell>
          <cell r="H7529" t="str">
            <v>01</v>
          </cell>
          <cell r="I7529" t="str">
            <v>1</v>
          </cell>
          <cell r="J7529">
            <v>1</v>
          </cell>
          <cell r="K7529">
            <v>0.06</v>
          </cell>
          <cell r="L7529">
            <v>0.06</v>
          </cell>
          <cell r="M7529" t="str">
            <v>KG</v>
          </cell>
          <cell r="N7529">
            <v>0</v>
          </cell>
          <cell r="P7529" t="str">
            <v>22326122472F382U45</v>
          </cell>
          <cell r="Q7529" t="str">
            <v>4010105810417</v>
          </cell>
          <cell r="R7529" t="str">
            <v>4</v>
          </cell>
          <cell r="S7529" t="str">
            <v>223</v>
          </cell>
          <cell r="T7529" t="str">
            <v>01</v>
          </cell>
          <cell r="U7529" t="str">
            <v>25</v>
          </cell>
          <cell r="V7529" t="str">
            <v>85389099</v>
          </cell>
          <cell r="W7529" t="str">
            <v>DE</v>
          </cell>
          <cell r="X7529" t="str">
            <v>C</v>
          </cell>
          <cell r="Y7529" t="str">
            <v>606</v>
          </cell>
          <cell r="Z7529" t="str">
            <v>EA</v>
          </cell>
          <cell r="AA7529">
            <v>1</v>
          </cell>
          <cell r="AB7529" t="str">
            <v>70 X 70 X 50</v>
          </cell>
          <cell r="AE7529" t="str">
            <v>STK</v>
          </cell>
          <cell r="AF7529">
            <v>1</v>
          </cell>
          <cell r="AG7529">
            <v>19</v>
          </cell>
          <cell r="AH7529">
            <v>1</v>
          </cell>
          <cell r="AI7529" t="str">
            <v>STK</v>
          </cell>
          <cell r="AJ7529" t="str">
            <v>PEHA Elektro GmbH &amp; Co. KG</v>
          </cell>
          <cell r="AK7529" t="str">
            <v>PEHA Elektro GmbH &amp; Co. KG</v>
          </cell>
        </row>
        <row r="7530">
          <cell r="C7530" t="str">
            <v>H 95.677.03</v>
          </cell>
          <cell r="D7530" t="str">
            <v>4851</v>
          </cell>
          <cell r="E7530" t="str">
            <v>15</v>
          </cell>
          <cell r="F7530" t="str">
            <v>1</v>
          </cell>
          <cell r="G7530" t="str">
            <v>01</v>
          </cell>
          <cell r="H7530" t="str">
            <v>01</v>
          </cell>
          <cell r="I7530" t="str">
            <v>1</v>
          </cell>
          <cell r="J7530">
            <v>1</v>
          </cell>
          <cell r="K7530">
            <v>4.2000000000000003E-2</v>
          </cell>
          <cell r="L7530">
            <v>4.2000000000000003E-2</v>
          </cell>
          <cell r="M7530" t="str">
            <v>KG</v>
          </cell>
          <cell r="N7530">
            <v>0</v>
          </cell>
          <cell r="P7530" t="str">
            <v>22326122472F382U45</v>
          </cell>
          <cell r="Q7530" t="str">
            <v>4010105810424</v>
          </cell>
          <cell r="R7530" t="str">
            <v>4</v>
          </cell>
          <cell r="S7530" t="str">
            <v>223</v>
          </cell>
          <cell r="T7530" t="str">
            <v>01</v>
          </cell>
          <cell r="V7530" t="str">
            <v>85389099</v>
          </cell>
          <cell r="W7530" t="str">
            <v>DE</v>
          </cell>
          <cell r="X7530" t="str">
            <v>C</v>
          </cell>
          <cell r="Y7530" t="str">
            <v>606</v>
          </cell>
          <cell r="Z7530" t="str">
            <v>EA</v>
          </cell>
          <cell r="AA7530">
            <v>1</v>
          </cell>
          <cell r="AB7530" t="str">
            <v>70 X 70  X 10</v>
          </cell>
          <cell r="AE7530" t="str">
            <v>STK</v>
          </cell>
          <cell r="AF7530">
            <v>1</v>
          </cell>
          <cell r="AG7530">
            <v>19</v>
          </cell>
          <cell r="AH7530">
            <v>1</v>
          </cell>
          <cell r="AI7530" t="str">
            <v>STK</v>
          </cell>
          <cell r="AJ7530" t="str">
            <v>PEHA Elektro GmbH &amp; Co. KG</v>
          </cell>
          <cell r="AK7530" t="str">
            <v>PEHA Elektro GmbH &amp; Co. KG</v>
          </cell>
        </row>
        <row r="7531">
          <cell r="C7531" t="str">
            <v>D 95.677.02</v>
          </cell>
          <cell r="D7531" t="str">
            <v>4851</v>
          </cell>
          <cell r="E7531" t="str">
            <v>15</v>
          </cell>
          <cell r="F7531" t="str">
            <v>1</v>
          </cell>
          <cell r="G7531" t="str">
            <v>01</v>
          </cell>
          <cell r="H7531" t="str">
            <v>01</v>
          </cell>
          <cell r="I7531" t="str">
            <v>1</v>
          </cell>
          <cell r="J7531">
            <v>1</v>
          </cell>
          <cell r="K7531">
            <v>0.06</v>
          </cell>
          <cell r="L7531">
            <v>0.06</v>
          </cell>
          <cell r="M7531" t="str">
            <v>KG</v>
          </cell>
          <cell r="N7531">
            <v>0</v>
          </cell>
          <cell r="P7531" t="str">
            <v>22326122472F382U45</v>
          </cell>
          <cell r="Q7531" t="str">
            <v>4010105810516</v>
          </cell>
          <cell r="R7531" t="str">
            <v>3</v>
          </cell>
          <cell r="S7531" t="str">
            <v>223</v>
          </cell>
          <cell r="T7531" t="str">
            <v>01</v>
          </cell>
          <cell r="U7531" t="str">
            <v>25</v>
          </cell>
          <cell r="V7531" t="str">
            <v>85389099</v>
          </cell>
          <cell r="W7531" t="str">
            <v>DE</v>
          </cell>
          <cell r="X7531" t="str">
            <v>W</v>
          </cell>
          <cell r="Y7531" t="str">
            <v>606</v>
          </cell>
          <cell r="Z7531" t="str">
            <v>EA</v>
          </cell>
          <cell r="AA7531">
            <v>1</v>
          </cell>
          <cell r="AB7531" t="str">
            <v>275 X 185 X 092</v>
          </cell>
          <cell r="AE7531" t="str">
            <v>STK</v>
          </cell>
          <cell r="AF7531">
            <v>1</v>
          </cell>
          <cell r="AG7531">
            <v>19</v>
          </cell>
          <cell r="AH7531">
            <v>1</v>
          </cell>
          <cell r="AI7531" t="str">
            <v>STK</v>
          </cell>
          <cell r="AJ7531" t="str">
            <v>PEHA Elektro GmbH &amp; Co. KG</v>
          </cell>
          <cell r="AK7531" t="str">
            <v>PEHA Elektro GmbH &amp; Co. KG</v>
          </cell>
        </row>
        <row r="7532">
          <cell r="C7532" t="str">
            <v>H 95.677.02</v>
          </cell>
          <cell r="D7532" t="str">
            <v>4851</v>
          </cell>
          <cell r="E7532" t="str">
            <v>15</v>
          </cell>
          <cell r="F7532" t="str">
            <v>1</v>
          </cell>
          <cell r="G7532" t="str">
            <v>01</v>
          </cell>
          <cell r="H7532" t="str">
            <v>01</v>
          </cell>
          <cell r="I7532" t="str">
            <v>1</v>
          </cell>
          <cell r="J7532">
            <v>1</v>
          </cell>
          <cell r="K7532">
            <v>0.04</v>
          </cell>
          <cell r="L7532">
            <v>0.04</v>
          </cell>
          <cell r="M7532" t="str">
            <v>KG</v>
          </cell>
          <cell r="N7532">
            <v>0</v>
          </cell>
          <cell r="P7532" t="str">
            <v>22326122472F382U45</v>
          </cell>
          <cell r="Q7532" t="str">
            <v>4010105810523</v>
          </cell>
          <cell r="R7532" t="str">
            <v>4</v>
          </cell>
          <cell r="S7532" t="str">
            <v>223</v>
          </cell>
          <cell r="T7532" t="str">
            <v>01</v>
          </cell>
          <cell r="V7532" t="str">
            <v>85389099</v>
          </cell>
          <cell r="W7532" t="str">
            <v>DE</v>
          </cell>
          <cell r="X7532" t="str">
            <v>W</v>
          </cell>
          <cell r="Y7532" t="str">
            <v>606</v>
          </cell>
          <cell r="Z7532" t="str">
            <v>EA</v>
          </cell>
          <cell r="AA7532">
            <v>1</v>
          </cell>
          <cell r="AB7532" t="str">
            <v>70 X 70 X 15</v>
          </cell>
          <cell r="AE7532" t="str">
            <v>STK</v>
          </cell>
          <cell r="AF7532">
            <v>1</v>
          </cell>
          <cell r="AG7532">
            <v>19</v>
          </cell>
          <cell r="AH7532">
            <v>1</v>
          </cell>
          <cell r="AI7532" t="str">
            <v>STK</v>
          </cell>
          <cell r="AJ7532" t="str">
            <v>PEHA Elektro GmbH &amp; Co. KG</v>
          </cell>
          <cell r="AK7532" t="str">
            <v>PEHA Elektro GmbH &amp; Co. KG</v>
          </cell>
        </row>
        <row r="7533">
          <cell r="C7533" t="str">
            <v>D 95.677.02/KDE</v>
          </cell>
          <cell r="D7533" t="str">
            <v>4851</v>
          </cell>
          <cell r="E7533" t="str">
            <v>15</v>
          </cell>
          <cell r="F7533" t="str">
            <v>1</v>
          </cell>
          <cell r="G7533" t="str">
            <v>01</v>
          </cell>
          <cell r="H7533" t="str">
            <v>01</v>
          </cell>
          <cell r="I7533" t="str">
            <v>1</v>
          </cell>
          <cell r="J7533">
            <v>1</v>
          </cell>
          <cell r="K7533">
            <v>0.04</v>
          </cell>
          <cell r="L7533">
            <v>0.04</v>
          </cell>
          <cell r="M7533" t="str">
            <v>KG</v>
          </cell>
          <cell r="N7533">
            <v>0</v>
          </cell>
          <cell r="P7533" t="str">
            <v>22326122472F382U45</v>
          </cell>
          <cell r="Q7533" t="str">
            <v>4010105810561</v>
          </cell>
          <cell r="R7533" t="str">
            <v>4</v>
          </cell>
          <cell r="S7533" t="str">
            <v>223</v>
          </cell>
          <cell r="T7533" t="str">
            <v>01</v>
          </cell>
          <cell r="V7533" t="str">
            <v>85389099</v>
          </cell>
          <cell r="W7533" t="str">
            <v>DE</v>
          </cell>
          <cell r="X7533" t="str">
            <v>C</v>
          </cell>
          <cell r="Y7533" t="str">
            <v>606</v>
          </cell>
          <cell r="Z7533" t="str">
            <v>EA</v>
          </cell>
          <cell r="AA7533">
            <v>1</v>
          </cell>
          <cell r="AE7533" t="str">
            <v>STK</v>
          </cell>
          <cell r="AF7533">
            <v>1</v>
          </cell>
          <cell r="AG7533">
            <v>19</v>
          </cell>
          <cell r="AH7533">
            <v>1</v>
          </cell>
          <cell r="AI7533" t="str">
            <v>STK</v>
          </cell>
          <cell r="AJ7533" t="str">
            <v>PEHA Elektro GmbH &amp; Co. KG</v>
          </cell>
          <cell r="AK7533" t="str">
            <v>PEHA Elektro GmbH &amp; Co. KG</v>
          </cell>
        </row>
        <row r="7534">
          <cell r="C7534" t="str">
            <v>D 95.6611.02</v>
          </cell>
          <cell r="D7534" t="str">
            <v>4851</v>
          </cell>
          <cell r="E7534" t="str">
            <v>15</v>
          </cell>
          <cell r="F7534" t="str">
            <v>2</v>
          </cell>
          <cell r="G7534" t="str">
            <v>02</v>
          </cell>
          <cell r="H7534" t="str">
            <v>02</v>
          </cell>
          <cell r="I7534" t="str">
            <v>2</v>
          </cell>
          <cell r="J7534">
            <v>1</v>
          </cell>
          <cell r="K7534">
            <v>4.2999999999999997E-2</v>
          </cell>
          <cell r="L7534">
            <v>4.2999999999999997E-2</v>
          </cell>
          <cell r="M7534" t="str">
            <v>KG</v>
          </cell>
          <cell r="N7534">
            <v>0</v>
          </cell>
          <cell r="P7534" t="str">
            <v>22326122472F382U45</v>
          </cell>
          <cell r="Q7534" t="str">
            <v>4010105810813</v>
          </cell>
          <cell r="R7534" t="str">
            <v>4</v>
          </cell>
          <cell r="S7534" t="str">
            <v>223</v>
          </cell>
          <cell r="T7534" t="str">
            <v>01</v>
          </cell>
          <cell r="U7534" t="str">
            <v>25</v>
          </cell>
          <cell r="V7534" t="str">
            <v>85366990</v>
          </cell>
          <cell r="W7534" t="str">
            <v>DE</v>
          </cell>
          <cell r="X7534" t="str">
            <v>C</v>
          </cell>
          <cell r="Y7534" t="str">
            <v>606</v>
          </cell>
          <cell r="Z7534" t="str">
            <v>EA</v>
          </cell>
          <cell r="AA7534">
            <v>1</v>
          </cell>
          <cell r="AB7534" t="str">
            <v>223 X 153 X 078</v>
          </cell>
          <cell r="AE7534" t="str">
            <v>STK</v>
          </cell>
          <cell r="AF7534">
            <v>1</v>
          </cell>
          <cell r="AG7534">
            <v>19</v>
          </cell>
          <cell r="AH7534">
            <v>1</v>
          </cell>
          <cell r="AI7534" t="str">
            <v>STK</v>
          </cell>
          <cell r="AJ7534" t="str">
            <v>PEHA Elektro GmbH &amp; Co. KG</v>
          </cell>
          <cell r="AK7534" t="str">
            <v>PEHA Elektro GmbH &amp; Co. KG</v>
          </cell>
        </row>
        <row r="7535">
          <cell r="C7535" t="str">
            <v>D 95.610.03 TV/4A</v>
          </cell>
          <cell r="D7535" t="str">
            <v>4851</v>
          </cell>
          <cell r="E7535" t="str">
            <v>15</v>
          </cell>
          <cell r="F7535" t="str">
            <v>18</v>
          </cell>
          <cell r="G7535" t="str">
            <v>18</v>
          </cell>
          <cell r="H7535" t="str">
            <v>18</v>
          </cell>
          <cell r="I7535" t="str">
            <v>18</v>
          </cell>
          <cell r="J7535">
            <v>1</v>
          </cell>
          <cell r="K7535">
            <v>1.6E-2</v>
          </cell>
          <cell r="L7535">
            <v>1.6E-2</v>
          </cell>
          <cell r="M7535" t="str">
            <v>KG</v>
          </cell>
          <cell r="N7535">
            <v>0</v>
          </cell>
          <cell r="P7535" t="str">
            <v>22326122472F382U45</v>
          </cell>
          <cell r="Q7535" t="str">
            <v>4010105811117</v>
          </cell>
          <cell r="R7535" t="str">
            <v>4</v>
          </cell>
          <cell r="S7535" t="str">
            <v>223</v>
          </cell>
          <cell r="T7535" t="str">
            <v>01</v>
          </cell>
          <cell r="U7535" t="str">
            <v>25</v>
          </cell>
          <cell r="V7535" t="str">
            <v>85366990</v>
          </cell>
          <cell r="W7535" t="str">
            <v>DE</v>
          </cell>
          <cell r="X7535" t="str">
            <v>C</v>
          </cell>
          <cell r="Y7535" t="str">
            <v>606</v>
          </cell>
          <cell r="Z7535" t="str">
            <v>EA</v>
          </cell>
          <cell r="AA7535">
            <v>1</v>
          </cell>
          <cell r="AB7535" t="str">
            <v>70 X 70 X 5</v>
          </cell>
          <cell r="AE7535" t="str">
            <v>STK</v>
          </cell>
          <cell r="AF7535">
            <v>1</v>
          </cell>
          <cell r="AG7535">
            <v>19</v>
          </cell>
          <cell r="AH7535">
            <v>1</v>
          </cell>
          <cell r="AI7535" t="str">
            <v>STK</v>
          </cell>
          <cell r="AJ7535" t="str">
            <v>PEHA Elektro GmbH &amp; Co. KG</v>
          </cell>
          <cell r="AK7535" t="str">
            <v>PEHA Elektro GmbH &amp; Co. KG</v>
          </cell>
        </row>
        <row r="7536">
          <cell r="C7536" t="str">
            <v>D 95.610.03 TV/4B</v>
          </cell>
          <cell r="D7536" t="str">
            <v>4851</v>
          </cell>
          <cell r="E7536" t="str">
            <v>15</v>
          </cell>
          <cell r="F7536" t="str">
            <v>2</v>
          </cell>
          <cell r="G7536" t="str">
            <v>02</v>
          </cell>
          <cell r="H7536" t="str">
            <v>02</v>
          </cell>
          <cell r="I7536" t="str">
            <v>2</v>
          </cell>
          <cell r="J7536">
            <v>1</v>
          </cell>
          <cell r="K7536">
            <v>1.6E-2</v>
          </cell>
          <cell r="L7536">
            <v>1.6E-2</v>
          </cell>
          <cell r="M7536" t="str">
            <v>KG</v>
          </cell>
          <cell r="N7536">
            <v>0</v>
          </cell>
          <cell r="P7536" t="str">
            <v>22326122472F382U45</v>
          </cell>
          <cell r="Q7536" t="str">
            <v>4010105811216</v>
          </cell>
          <cell r="R7536" t="str">
            <v>4</v>
          </cell>
          <cell r="S7536" t="str">
            <v>223</v>
          </cell>
          <cell r="T7536" t="str">
            <v>01</v>
          </cell>
          <cell r="U7536" t="str">
            <v>25</v>
          </cell>
          <cell r="V7536" t="str">
            <v>85366990</v>
          </cell>
          <cell r="W7536" t="str">
            <v>DE</v>
          </cell>
          <cell r="X7536" t="str">
            <v>C</v>
          </cell>
          <cell r="Y7536" t="str">
            <v>606</v>
          </cell>
          <cell r="Z7536" t="str">
            <v>EA</v>
          </cell>
          <cell r="AA7536">
            <v>1</v>
          </cell>
          <cell r="AB7536" t="str">
            <v>70 X 70  X 10</v>
          </cell>
          <cell r="AE7536" t="str">
            <v>STK</v>
          </cell>
          <cell r="AF7536">
            <v>1</v>
          </cell>
          <cell r="AG7536">
            <v>19</v>
          </cell>
          <cell r="AH7536">
            <v>1</v>
          </cell>
          <cell r="AI7536" t="str">
            <v>STK</v>
          </cell>
          <cell r="AJ7536" t="str">
            <v>PEHA Elektro GmbH &amp; Co. KG</v>
          </cell>
          <cell r="AK7536" t="str">
            <v>PEHA Elektro GmbH &amp; Co. KG</v>
          </cell>
        </row>
        <row r="7537">
          <cell r="C7537" t="str">
            <v>D 95.6670/20.02 US SI</v>
          </cell>
          <cell r="D7537" t="str">
            <v>4851</v>
          </cell>
          <cell r="E7537" t="str">
            <v>15</v>
          </cell>
          <cell r="F7537" t="str">
            <v>1</v>
          </cell>
          <cell r="G7537" t="str">
            <v>01</v>
          </cell>
          <cell r="H7537" t="str">
            <v>01</v>
          </cell>
          <cell r="I7537" t="str">
            <v>1</v>
          </cell>
          <cell r="J7537">
            <v>1</v>
          </cell>
          <cell r="K7537">
            <v>0</v>
          </cell>
          <cell r="L7537">
            <v>0</v>
          </cell>
          <cell r="M7537" t="str">
            <v>KG</v>
          </cell>
          <cell r="N7537">
            <v>0</v>
          </cell>
          <cell r="P7537" t="str">
            <v>22326122472F382U45</v>
          </cell>
          <cell r="Q7537" t="str">
            <v>4010105812015</v>
          </cell>
          <cell r="R7537" t="str">
            <v>3</v>
          </cell>
          <cell r="S7537" t="str">
            <v>223</v>
          </cell>
          <cell r="T7537" t="str">
            <v>01</v>
          </cell>
          <cell r="V7537" t="str">
            <v>85366990</v>
          </cell>
          <cell r="W7537" t="str">
            <v>DE</v>
          </cell>
          <cell r="X7537" t="str">
            <v>C</v>
          </cell>
          <cell r="Y7537" t="str">
            <v>992</v>
          </cell>
          <cell r="Z7537" t="str">
            <v>EA</v>
          </cell>
          <cell r="AA7537">
            <v>1</v>
          </cell>
          <cell r="AE7537" t="str">
            <v>STK</v>
          </cell>
          <cell r="AF7537">
            <v>1</v>
          </cell>
          <cell r="AG7537">
            <v>19</v>
          </cell>
          <cell r="AH7537">
            <v>1</v>
          </cell>
          <cell r="AI7537" t="str">
            <v>STK</v>
          </cell>
          <cell r="AJ7537" t="str">
            <v>PEHA Elektro GmbH &amp; Co. KG</v>
          </cell>
          <cell r="AK7537" t="str">
            <v>PEHA Elektro GmbH &amp; Co. KG</v>
          </cell>
        </row>
        <row r="7538">
          <cell r="C7538" t="str">
            <v>D 95.610.02 TV/4A</v>
          </cell>
          <cell r="D7538" t="str">
            <v>4851</v>
          </cell>
          <cell r="E7538" t="str">
            <v>15</v>
          </cell>
          <cell r="F7538" t="str">
            <v>1</v>
          </cell>
          <cell r="G7538" t="str">
            <v>01</v>
          </cell>
          <cell r="H7538" t="str">
            <v>01</v>
          </cell>
          <cell r="I7538" t="str">
            <v>1</v>
          </cell>
          <cell r="J7538">
            <v>1</v>
          </cell>
          <cell r="K7538">
            <v>1.7000000000000001E-2</v>
          </cell>
          <cell r="L7538">
            <v>1.7000000000000001E-2</v>
          </cell>
          <cell r="M7538" t="str">
            <v>KG</v>
          </cell>
          <cell r="N7538">
            <v>0</v>
          </cell>
          <cell r="P7538" t="str">
            <v>22326122472F382U45</v>
          </cell>
          <cell r="Q7538" t="str">
            <v>4010105813210</v>
          </cell>
          <cell r="R7538" t="str">
            <v>4</v>
          </cell>
          <cell r="S7538" t="str">
            <v>223</v>
          </cell>
          <cell r="T7538" t="str">
            <v>01</v>
          </cell>
          <cell r="U7538" t="str">
            <v>25</v>
          </cell>
          <cell r="V7538" t="str">
            <v>85366990</v>
          </cell>
          <cell r="W7538" t="str">
            <v>DE</v>
          </cell>
          <cell r="X7538" t="str">
            <v>W</v>
          </cell>
          <cell r="Y7538" t="str">
            <v>606</v>
          </cell>
          <cell r="Z7538" t="str">
            <v>EA</v>
          </cell>
          <cell r="AA7538">
            <v>1</v>
          </cell>
          <cell r="AB7538" t="str">
            <v>132 X 087 X 090</v>
          </cell>
          <cell r="AE7538" t="str">
            <v>STK</v>
          </cell>
          <cell r="AF7538">
            <v>1</v>
          </cell>
          <cell r="AG7538">
            <v>19</v>
          </cell>
          <cell r="AH7538">
            <v>1</v>
          </cell>
          <cell r="AI7538" t="str">
            <v>STK</v>
          </cell>
          <cell r="AJ7538" t="str">
            <v>PEHA Elektro GmbH &amp; Co. KG</v>
          </cell>
          <cell r="AK7538" t="str">
            <v>PEHA Elektro GmbH &amp; Co. KG</v>
          </cell>
        </row>
        <row r="7539">
          <cell r="C7539" t="str">
            <v>D 95.6670/20.03 US SI</v>
          </cell>
          <cell r="D7539" t="str">
            <v>4851</v>
          </cell>
          <cell r="E7539" t="str">
            <v>15</v>
          </cell>
          <cell r="F7539" t="str">
            <v>1</v>
          </cell>
          <cell r="G7539" t="str">
            <v>01</v>
          </cell>
          <cell r="H7539" t="str">
            <v>01</v>
          </cell>
          <cell r="I7539" t="str">
            <v>1</v>
          </cell>
          <cell r="J7539">
            <v>1</v>
          </cell>
          <cell r="K7539">
            <v>0</v>
          </cell>
          <cell r="L7539">
            <v>0</v>
          </cell>
          <cell r="M7539" t="str">
            <v>KG</v>
          </cell>
          <cell r="N7539">
            <v>0</v>
          </cell>
          <cell r="P7539" t="str">
            <v>22326122472F382U45</v>
          </cell>
          <cell r="Q7539" t="str">
            <v>4010105813524</v>
          </cell>
          <cell r="R7539" t="str">
            <v>3</v>
          </cell>
          <cell r="S7539" t="str">
            <v>223</v>
          </cell>
          <cell r="T7539" t="str">
            <v>01</v>
          </cell>
          <cell r="V7539" t="str">
            <v>85366990</v>
          </cell>
          <cell r="W7539" t="str">
            <v>DE</v>
          </cell>
          <cell r="X7539" t="str">
            <v>C</v>
          </cell>
          <cell r="Y7539" t="str">
            <v>992</v>
          </cell>
          <cell r="Z7539" t="str">
            <v>EA</v>
          </cell>
          <cell r="AA7539">
            <v>1</v>
          </cell>
          <cell r="AE7539" t="str">
            <v>STK</v>
          </cell>
          <cell r="AF7539">
            <v>1</v>
          </cell>
          <cell r="AG7539">
            <v>19</v>
          </cell>
          <cell r="AH7539">
            <v>1</v>
          </cell>
          <cell r="AI7539" t="str">
            <v>STK</v>
          </cell>
          <cell r="AJ7539" t="str">
            <v>PEHA Elektro GmbH &amp; Co. KG</v>
          </cell>
          <cell r="AK7539" t="str">
            <v>PEHA Elektro GmbH &amp; Co. KG</v>
          </cell>
        </row>
        <row r="7540">
          <cell r="C7540" t="str">
            <v>D 95.340.02</v>
          </cell>
          <cell r="D7540" t="str">
            <v>4851</v>
          </cell>
          <cell r="E7540" t="str">
            <v>15</v>
          </cell>
          <cell r="F7540" t="str">
            <v>1</v>
          </cell>
          <cell r="G7540" t="str">
            <v>10</v>
          </cell>
          <cell r="H7540" t="str">
            <v>10</v>
          </cell>
          <cell r="I7540" t="str">
            <v>2</v>
          </cell>
          <cell r="J7540">
            <v>1</v>
          </cell>
          <cell r="K7540">
            <v>0.63</v>
          </cell>
          <cell r="L7540">
            <v>0.63</v>
          </cell>
          <cell r="M7540" t="str">
            <v>KG</v>
          </cell>
          <cell r="N7540">
            <v>0</v>
          </cell>
          <cell r="P7540" t="str">
            <v>22326122472F382U45</v>
          </cell>
          <cell r="Q7540" t="str">
            <v>4010105814910</v>
          </cell>
          <cell r="R7540" t="str">
            <v>4</v>
          </cell>
          <cell r="S7540" t="str">
            <v>223</v>
          </cell>
          <cell r="T7540" t="str">
            <v>01</v>
          </cell>
          <cell r="V7540" t="str">
            <v>85365080</v>
          </cell>
          <cell r="W7540" t="str">
            <v>DE</v>
          </cell>
          <cell r="X7540" t="str">
            <v>C</v>
          </cell>
          <cell r="Y7540" t="str">
            <v>606</v>
          </cell>
          <cell r="Z7540" t="str">
            <v>EA</v>
          </cell>
          <cell r="AA7540">
            <v>1</v>
          </cell>
          <cell r="AE7540" t="str">
            <v>STK</v>
          </cell>
          <cell r="AF7540">
            <v>1</v>
          </cell>
          <cell r="AG7540">
            <v>19</v>
          </cell>
          <cell r="AH7540">
            <v>1</v>
          </cell>
          <cell r="AI7540" t="str">
            <v>STK</v>
          </cell>
          <cell r="AJ7540" t="str">
            <v>PEHA Elektro GmbH &amp; Co. KG</v>
          </cell>
          <cell r="AK7540" t="str">
            <v>PEHA Elektro GmbH &amp; Co. KG</v>
          </cell>
        </row>
        <row r="7541">
          <cell r="C7541" t="str">
            <v>B 95.6671.02 SI</v>
          </cell>
          <cell r="D7541" t="str">
            <v>4851</v>
          </cell>
          <cell r="E7541" t="str">
            <v>15</v>
          </cell>
          <cell r="F7541" t="str">
            <v>1</v>
          </cell>
          <cell r="G7541" t="str">
            <v>01</v>
          </cell>
          <cell r="H7541" t="str">
            <v>01</v>
          </cell>
          <cell r="I7541" t="str">
            <v>1</v>
          </cell>
          <cell r="J7541">
            <v>1</v>
          </cell>
          <cell r="K7541">
            <v>8.5000000000000006E-2</v>
          </cell>
          <cell r="L7541">
            <v>8.5000000000000006E-2</v>
          </cell>
          <cell r="M7541" t="str">
            <v>KG</v>
          </cell>
          <cell r="N7541">
            <v>0</v>
          </cell>
          <cell r="P7541" t="str">
            <v>22326122472F382U45</v>
          </cell>
          <cell r="Q7541" t="str">
            <v>4010105815344</v>
          </cell>
          <cell r="R7541" t="str">
            <v>4</v>
          </cell>
          <cell r="S7541" t="str">
            <v>223</v>
          </cell>
          <cell r="T7541" t="str">
            <v>01</v>
          </cell>
          <cell r="U7541" t="str">
            <v>25</v>
          </cell>
          <cell r="V7541" t="str">
            <v>85366990</v>
          </cell>
          <cell r="W7541" t="str">
            <v>DE</v>
          </cell>
          <cell r="X7541" t="str">
            <v>C</v>
          </cell>
          <cell r="Y7541" t="str">
            <v>606</v>
          </cell>
          <cell r="Z7541" t="str">
            <v>EA</v>
          </cell>
          <cell r="AA7541">
            <v>1</v>
          </cell>
          <cell r="AB7541" t="str">
            <v>70 X 70  X 37</v>
          </cell>
          <cell r="AE7541" t="str">
            <v>STK</v>
          </cell>
          <cell r="AF7541">
            <v>1</v>
          </cell>
          <cell r="AG7541">
            <v>19</v>
          </cell>
          <cell r="AH7541">
            <v>1</v>
          </cell>
          <cell r="AI7541" t="str">
            <v>STK</v>
          </cell>
          <cell r="AJ7541" t="str">
            <v>PEHA Elektro GmbH &amp; Co. KG</v>
          </cell>
          <cell r="AK7541" t="str">
            <v>PEHA Elektro GmbH &amp; Co. KG</v>
          </cell>
        </row>
        <row r="7542">
          <cell r="C7542" t="str">
            <v>H 95.1911.02 SI</v>
          </cell>
          <cell r="D7542" t="str">
            <v>4851</v>
          </cell>
          <cell r="E7542" t="str">
            <v>15</v>
          </cell>
          <cell r="F7542" t="str">
            <v>1</v>
          </cell>
          <cell r="G7542" t="str">
            <v>01</v>
          </cell>
          <cell r="H7542" t="str">
            <v>01</v>
          </cell>
          <cell r="I7542" t="str">
            <v>1</v>
          </cell>
          <cell r="J7542">
            <v>1</v>
          </cell>
          <cell r="K7542">
            <v>7.1999999999999995E-2</v>
          </cell>
          <cell r="L7542">
            <v>7.1999999999999995E-2</v>
          </cell>
          <cell r="M7542" t="str">
            <v>KG</v>
          </cell>
          <cell r="N7542">
            <v>0</v>
          </cell>
          <cell r="P7542" t="str">
            <v>22326122472F382U45</v>
          </cell>
          <cell r="Q7542" t="str">
            <v>4010105815429</v>
          </cell>
          <cell r="R7542" t="str">
            <v>4</v>
          </cell>
          <cell r="S7542" t="str">
            <v>223</v>
          </cell>
          <cell r="T7542" t="str">
            <v>01</v>
          </cell>
          <cell r="U7542" t="str">
            <v>25</v>
          </cell>
          <cell r="V7542" t="str">
            <v>85366990</v>
          </cell>
          <cell r="W7542" t="str">
            <v>DE</v>
          </cell>
          <cell r="X7542" t="str">
            <v>W</v>
          </cell>
          <cell r="Y7542" t="str">
            <v>606</v>
          </cell>
          <cell r="Z7542" t="str">
            <v>EA</v>
          </cell>
          <cell r="AA7542">
            <v>1</v>
          </cell>
          <cell r="AB7542" t="str">
            <v>223 X 153 X 078</v>
          </cell>
          <cell r="AE7542" t="str">
            <v>STK</v>
          </cell>
          <cell r="AF7542">
            <v>1</v>
          </cell>
          <cell r="AG7542">
            <v>19</v>
          </cell>
          <cell r="AH7542">
            <v>1</v>
          </cell>
          <cell r="AI7542" t="str">
            <v>STK</v>
          </cell>
          <cell r="AJ7542" t="str">
            <v>PEHA Elektro GmbH &amp; Co. KG</v>
          </cell>
          <cell r="AK7542" t="str">
            <v>PEHA Elektro GmbH &amp; Co. KG</v>
          </cell>
        </row>
        <row r="7543">
          <cell r="C7543" t="str">
            <v>D 95.610.02 TAE NA</v>
          </cell>
          <cell r="D7543" t="str">
            <v>4851</v>
          </cell>
          <cell r="E7543" t="str">
            <v>15</v>
          </cell>
          <cell r="F7543" t="str">
            <v>1</v>
          </cell>
          <cell r="G7543" t="str">
            <v>01</v>
          </cell>
          <cell r="H7543" t="str">
            <v>01</v>
          </cell>
          <cell r="I7543" t="str">
            <v>1</v>
          </cell>
          <cell r="J7543">
            <v>1</v>
          </cell>
          <cell r="K7543">
            <v>1E-3</v>
          </cell>
          <cell r="L7543">
            <v>1E-3</v>
          </cell>
          <cell r="M7543" t="str">
            <v>KG</v>
          </cell>
          <cell r="N7543">
            <v>0</v>
          </cell>
          <cell r="P7543" t="str">
            <v>22326122472F382U45</v>
          </cell>
          <cell r="Q7543" t="str">
            <v>4010105815511</v>
          </cell>
          <cell r="R7543" t="str">
            <v>4</v>
          </cell>
          <cell r="S7543" t="str">
            <v>223</v>
          </cell>
          <cell r="T7543" t="str">
            <v>01</v>
          </cell>
          <cell r="U7543" t="str">
            <v>25</v>
          </cell>
          <cell r="V7543" t="str">
            <v>85389099</v>
          </cell>
          <cell r="W7543" t="str">
            <v>DE</v>
          </cell>
          <cell r="X7543" t="str">
            <v>W</v>
          </cell>
          <cell r="Y7543" t="str">
            <v>606</v>
          </cell>
          <cell r="Z7543" t="str">
            <v>EA</v>
          </cell>
          <cell r="AA7543">
            <v>1</v>
          </cell>
          <cell r="AB7543" t="str">
            <v>132 X 087 X 090</v>
          </cell>
          <cell r="AE7543" t="str">
            <v>STK</v>
          </cell>
          <cell r="AF7543">
            <v>1</v>
          </cell>
          <cell r="AG7543">
            <v>19</v>
          </cell>
          <cell r="AH7543">
            <v>1</v>
          </cell>
          <cell r="AI7543" t="str">
            <v>STK</v>
          </cell>
          <cell r="AJ7543" t="str">
            <v>PEHA Elektro GmbH &amp; Co. KG</v>
          </cell>
          <cell r="AK7543" t="str">
            <v>PEHA Elektro GmbH &amp; Co. KG</v>
          </cell>
        </row>
        <row r="7544">
          <cell r="C7544" t="str">
            <v>D 95.610.02 TV NA</v>
          </cell>
          <cell r="D7544" t="str">
            <v>4851</v>
          </cell>
          <cell r="E7544" t="str">
            <v>15</v>
          </cell>
          <cell r="F7544" t="str">
            <v>1</v>
          </cell>
          <cell r="G7544" t="str">
            <v>01</v>
          </cell>
          <cell r="H7544" t="str">
            <v>01</v>
          </cell>
          <cell r="I7544" t="str">
            <v>1</v>
          </cell>
          <cell r="J7544">
            <v>1</v>
          </cell>
          <cell r="K7544">
            <v>1.9E-2</v>
          </cell>
          <cell r="L7544">
            <v>1.9E-2</v>
          </cell>
          <cell r="M7544" t="str">
            <v>KG</v>
          </cell>
          <cell r="N7544">
            <v>0</v>
          </cell>
          <cell r="P7544" t="str">
            <v>22326122472F282V06</v>
          </cell>
          <cell r="Q7544" t="str">
            <v>4010105815610</v>
          </cell>
          <cell r="R7544" t="str">
            <v>2</v>
          </cell>
          <cell r="S7544" t="str">
            <v>223</v>
          </cell>
          <cell r="T7544" t="str">
            <v>01</v>
          </cell>
          <cell r="V7544" t="str">
            <v>85389099</v>
          </cell>
          <cell r="W7544" t="str">
            <v>DE</v>
          </cell>
          <cell r="X7544" t="str">
            <v>W</v>
          </cell>
          <cell r="Z7544" t="str">
            <v>EA</v>
          </cell>
          <cell r="AA7544">
            <v>0</v>
          </cell>
          <cell r="AB7544" t="str">
            <v>70 X 70  X 5</v>
          </cell>
          <cell r="AE7544" t="str">
            <v>STK</v>
          </cell>
          <cell r="AF7544">
            <v>1</v>
          </cell>
          <cell r="AG7544">
            <v>19</v>
          </cell>
          <cell r="AH7544">
            <v>1</v>
          </cell>
          <cell r="AI7544" t="str">
            <v>STK</v>
          </cell>
          <cell r="AJ7544" t="str">
            <v>PEHA Elektro GmbH &amp; Co. KG</v>
          </cell>
          <cell r="AK7544" t="str">
            <v>PEHA Elektro GmbH &amp; Co. KG</v>
          </cell>
        </row>
        <row r="7545">
          <cell r="C7545" t="str">
            <v>D 95.610.02 S3</v>
          </cell>
          <cell r="D7545" t="str">
            <v>4851</v>
          </cell>
          <cell r="E7545" t="str">
            <v>15</v>
          </cell>
          <cell r="F7545" t="str">
            <v>1</v>
          </cell>
          <cell r="G7545" t="str">
            <v>01</v>
          </cell>
          <cell r="H7545" t="str">
            <v>01</v>
          </cell>
          <cell r="I7545" t="str">
            <v>1</v>
          </cell>
          <cell r="J7545">
            <v>1</v>
          </cell>
          <cell r="K7545">
            <v>0.02</v>
          </cell>
          <cell r="L7545">
            <v>1.9E-2</v>
          </cell>
          <cell r="M7545" t="str">
            <v>KG</v>
          </cell>
          <cell r="N7545">
            <v>0</v>
          </cell>
          <cell r="P7545" t="str">
            <v>22326122472F382U45</v>
          </cell>
          <cell r="Q7545" t="str">
            <v>4010105815917</v>
          </cell>
          <cell r="R7545" t="str">
            <v>4</v>
          </cell>
          <cell r="S7545" t="str">
            <v>223</v>
          </cell>
          <cell r="T7545" t="str">
            <v>01</v>
          </cell>
          <cell r="U7545" t="str">
            <v>25</v>
          </cell>
          <cell r="V7545" t="str">
            <v>85389099</v>
          </cell>
          <cell r="W7545" t="str">
            <v>DE</v>
          </cell>
          <cell r="X7545" t="str">
            <v>C</v>
          </cell>
          <cell r="Y7545" t="str">
            <v>606</v>
          </cell>
          <cell r="Z7545" t="str">
            <v>EA</v>
          </cell>
          <cell r="AA7545">
            <v>1</v>
          </cell>
          <cell r="AB7545" t="str">
            <v>70 X 70 X 5</v>
          </cell>
          <cell r="AE7545" t="str">
            <v>STK</v>
          </cell>
          <cell r="AF7545">
            <v>1</v>
          </cell>
          <cell r="AG7545">
            <v>19</v>
          </cell>
          <cell r="AH7545">
            <v>1</v>
          </cell>
          <cell r="AI7545" t="str">
            <v>STK</v>
          </cell>
          <cell r="AJ7545" t="str">
            <v>PEHA Elektro GmbH &amp; Co. KG</v>
          </cell>
          <cell r="AK7545" t="str">
            <v>PEHA Elektro GmbH &amp; Co. KG</v>
          </cell>
        </row>
        <row r="7546">
          <cell r="C7546" t="str">
            <v>H 95.610.02 S 123</v>
          </cell>
          <cell r="D7546" t="str">
            <v>4851</v>
          </cell>
          <cell r="E7546" t="str">
            <v>15</v>
          </cell>
          <cell r="F7546" t="str">
            <v>1</v>
          </cell>
          <cell r="G7546" t="str">
            <v>01</v>
          </cell>
          <cell r="H7546" t="str">
            <v>01</v>
          </cell>
          <cell r="I7546" t="str">
            <v>1</v>
          </cell>
          <cell r="J7546">
            <v>1</v>
          </cell>
          <cell r="K7546">
            <v>0.02</v>
          </cell>
          <cell r="L7546">
            <v>1.9E-2</v>
          </cell>
          <cell r="M7546" t="str">
            <v>KG</v>
          </cell>
          <cell r="N7546">
            <v>0</v>
          </cell>
          <cell r="P7546" t="str">
            <v>22326122472F382U45</v>
          </cell>
          <cell r="Q7546" t="str">
            <v>4010105815924</v>
          </cell>
          <cell r="R7546" t="str">
            <v>4</v>
          </cell>
          <cell r="S7546" t="str">
            <v>223</v>
          </cell>
          <cell r="T7546" t="str">
            <v>01</v>
          </cell>
          <cell r="V7546" t="str">
            <v>85389099</v>
          </cell>
          <cell r="W7546" t="str">
            <v>DE</v>
          </cell>
          <cell r="X7546" t="str">
            <v>C</v>
          </cell>
          <cell r="Y7546" t="str">
            <v>606</v>
          </cell>
          <cell r="Z7546" t="str">
            <v>EA</v>
          </cell>
          <cell r="AA7546">
            <v>1</v>
          </cell>
          <cell r="AB7546" t="str">
            <v>244 X 086 X 088</v>
          </cell>
          <cell r="AE7546" t="str">
            <v>STK</v>
          </cell>
          <cell r="AF7546">
            <v>1</v>
          </cell>
          <cell r="AG7546">
            <v>19</v>
          </cell>
          <cell r="AH7546">
            <v>1</v>
          </cell>
          <cell r="AI7546" t="str">
            <v>STK</v>
          </cell>
          <cell r="AJ7546" t="str">
            <v>PEHA Elektro GmbH &amp; Co. KG</v>
          </cell>
          <cell r="AK7546" t="str">
            <v>PEHA Elektro GmbH &amp; Co. KG</v>
          </cell>
        </row>
        <row r="7547">
          <cell r="C7547" t="str">
            <v>D 95.610.02 TDO NA</v>
          </cell>
          <cell r="D7547" t="str">
            <v>4851</v>
          </cell>
          <cell r="E7547" t="str">
            <v>15</v>
          </cell>
          <cell r="F7547" t="str">
            <v>1</v>
          </cell>
          <cell r="G7547" t="str">
            <v>01</v>
          </cell>
          <cell r="H7547" t="str">
            <v>01</v>
          </cell>
          <cell r="I7547" t="str">
            <v>1</v>
          </cell>
          <cell r="J7547">
            <v>1</v>
          </cell>
          <cell r="K7547">
            <v>1E-3</v>
          </cell>
          <cell r="L7547">
            <v>1E-3</v>
          </cell>
          <cell r="M7547" t="str">
            <v>KG</v>
          </cell>
          <cell r="N7547">
            <v>0</v>
          </cell>
          <cell r="P7547" t="str">
            <v>22326122472F382U45</v>
          </cell>
          <cell r="Q7547" t="str">
            <v>4010105816013</v>
          </cell>
          <cell r="R7547" t="str">
            <v>4</v>
          </cell>
          <cell r="S7547" t="str">
            <v>223</v>
          </cell>
          <cell r="T7547" t="str">
            <v>01</v>
          </cell>
          <cell r="U7547" t="str">
            <v>25</v>
          </cell>
          <cell r="V7547" t="str">
            <v>85366990</v>
          </cell>
          <cell r="W7547" t="str">
            <v>DE</v>
          </cell>
          <cell r="X7547" t="str">
            <v>W</v>
          </cell>
          <cell r="Y7547" t="str">
            <v>606</v>
          </cell>
          <cell r="Z7547" t="str">
            <v>EA</v>
          </cell>
          <cell r="AA7547">
            <v>1</v>
          </cell>
          <cell r="AB7547" t="str">
            <v>132 X 087 X 090</v>
          </cell>
          <cell r="AE7547" t="str">
            <v>STK</v>
          </cell>
          <cell r="AF7547">
            <v>1</v>
          </cell>
          <cell r="AG7547">
            <v>19</v>
          </cell>
          <cell r="AH7547">
            <v>1</v>
          </cell>
          <cell r="AI7547" t="str">
            <v>STK</v>
          </cell>
          <cell r="AJ7547" t="str">
            <v>PEHA Elektro GmbH &amp; Co. KG</v>
          </cell>
          <cell r="AK7547" t="str">
            <v>PEHA Elektro GmbH &amp; Co. KG</v>
          </cell>
        </row>
        <row r="7548">
          <cell r="C7548" t="str">
            <v>H 95.610.02 PTT</v>
          </cell>
          <cell r="D7548" t="str">
            <v>4851</v>
          </cell>
          <cell r="E7548" t="str">
            <v>15</v>
          </cell>
          <cell r="F7548" t="str">
            <v>1</v>
          </cell>
          <cell r="G7548" t="str">
            <v>01</v>
          </cell>
          <cell r="H7548" t="str">
            <v>01</v>
          </cell>
          <cell r="I7548" t="str">
            <v>1</v>
          </cell>
          <cell r="J7548">
            <v>1</v>
          </cell>
          <cell r="K7548">
            <v>1.7999999999999999E-2</v>
          </cell>
          <cell r="L7548">
            <v>1.7999999999999999E-2</v>
          </cell>
          <cell r="M7548" t="str">
            <v>KG</v>
          </cell>
          <cell r="N7548">
            <v>0</v>
          </cell>
          <cell r="P7548" t="str">
            <v>22326122472F382U45</v>
          </cell>
          <cell r="Q7548" t="str">
            <v>4010105816228</v>
          </cell>
          <cell r="R7548" t="str">
            <v>4</v>
          </cell>
          <cell r="S7548" t="str">
            <v>223</v>
          </cell>
          <cell r="T7548" t="str">
            <v>01</v>
          </cell>
          <cell r="V7548" t="str">
            <v>85389099</v>
          </cell>
          <cell r="W7548" t="str">
            <v>DE</v>
          </cell>
          <cell r="X7548" t="str">
            <v>C</v>
          </cell>
          <cell r="Y7548" t="str">
            <v>606</v>
          </cell>
          <cell r="Z7548" t="str">
            <v>EA</v>
          </cell>
          <cell r="AA7548">
            <v>1</v>
          </cell>
          <cell r="AB7548" t="str">
            <v>132 X 087 X 090</v>
          </cell>
          <cell r="AE7548" t="str">
            <v>STK</v>
          </cell>
          <cell r="AF7548">
            <v>1</v>
          </cell>
          <cell r="AG7548">
            <v>19</v>
          </cell>
          <cell r="AH7548">
            <v>1</v>
          </cell>
          <cell r="AI7548" t="str">
            <v>STK</v>
          </cell>
          <cell r="AJ7548" t="str">
            <v>PEHA Elektro GmbH &amp; Co. KG</v>
          </cell>
          <cell r="AK7548" t="str">
            <v>PEHA Elektro GmbH &amp; Co. KG</v>
          </cell>
        </row>
        <row r="7549">
          <cell r="C7549" t="str">
            <v>D 95.610.02 Z/15</v>
          </cell>
          <cell r="D7549" t="str">
            <v>4851</v>
          </cell>
          <cell r="E7549" t="str">
            <v>15</v>
          </cell>
          <cell r="F7549" t="str">
            <v>1</v>
          </cell>
          <cell r="G7549" t="str">
            <v>01</v>
          </cell>
          <cell r="H7549" t="str">
            <v>01</v>
          </cell>
          <cell r="I7549" t="str">
            <v>1</v>
          </cell>
          <cell r="J7549">
            <v>1</v>
          </cell>
          <cell r="K7549">
            <v>2.1999999999999999E-2</v>
          </cell>
          <cell r="L7549">
            <v>2.1999999999999999E-2</v>
          </cell>
          <cell r="M7549" t="str">
            <v>KG</v>
          </cell>
          <cell r="N7549">
            <v>0</v>
          </cell>
          <cell r="P7549" t="str">
            <v>22326122472F382U45</v>
          </cell>
          <cell r="Q7549" t="str">
            <v>4010105816310</v>
          </cell>
          <cell r="R7549" t="str">
            <v>4</v>
          </cell>
          <cell r="S7549" t="str">
            <v>223</v>
          </cell>
          <cell r="T7549" t="str">
            <v>01</v>
          </cell>
          <cell r="U7549" t="str">
            <v>25</v>
          </cell>
          <cell r="V7549" t="str">
            <v>85389099</v>
          </cell>
          <cell r="W7549" t="str">
            <v>DE</v>
          </cell>
          <cell r="X7549" t="str">
            <v>C</v>
          </cell>
          <cell r="Y7549" t="str">
            <v>606</v>
          </cell>
          <cell r="Z7549" t="str">
            <v>EA</v>
          </cell>
          <cell r="AA7549">
            <v>1</v>
          </cell>
          <cell r="AB7549" t="str">
            <v>70 X 70  X 21</v>
          </cell>
          <cell r="AE7549" t="str">
            <v>STK</v>
          </cell>
          <cell r="AF7549">
            <v>1</v>
          </cell>
          <cell r="AG7549">
            <v>19</v>
          </cell>
          <cell r="AH7549">
            <v>1</v>
          </cell>
          <cell r="AI7549" t="str">
            <v>STK</v>
          </cell>
          <cell r="AJ7549" t="str">
            <v>PEHA Elektro GmbH &amp; Co. KG</v>
          </cell>
          <cell r="AK7549" t="str">
            <v>PEHA Elektro GmbH &amp; Co. KG</v>
          </cell>
        </row>
        <row r="7550">
          <cell r="C7550" t="str">
            <v>D 95.610.02 Z/120</v>
          </cell>
          <cell r="D7550" t="str">
            <v>4851</v>
          </cell>
          <cell r="E7550" t="str">
            <v>15</v>
          </cell>
          <cell r="F7550" t="str">
            <v>1</v>
          </cell>
          <cell r="G7550" t="str">
            <v>01</v>
          </cell>
          <cell r="H7550" t="str">
            <v>01</v>
          </cell>
          <cell r="I7550" t="str">
            <v>1</v>
          </cell>
          <cell r="J7550">
            <v>1</v>
          </cell>
          <cell r="K7550">
            <v>2.4E-2</v>
          </cell>
          <cell r="L7550">
            <v>2.4E-2</v>
          </cell>
          <cell r="M7550" t="str">
            <v>KG</v>
          </cell>
          <cell r="N7550">
            <v>0</v>
          </cell>
          <cell r="P7550" t="str">
            <v>22326122472F382U45</v>
          </cell>
          <cell r="Q7550" t="str">
            <v>4010105816419</v>
          </cell>
          <cell r="R7550" t="str">
            <v>4</v>
          </cell>
          <cell r="S7550" t="str">
            <v>223</v>
          </cell>
          <cell r="T7550" t="str">
            <v>01</v>
          </cell>
          <cell r="U7550" t="str">
            <v>25</v>
          </cell>
          <cell r="V7550" t="str">
            <v>85389099</v>
          </cell>
          <cell r="W7550" t="str">
            <v>DE</v>
          </cell>
          <cell r="X7550" t="str">
            <v>C</v>
          </cell>
          <cell r="Y7550" t="str">
            <v>606</v>
          </cell>
          <cell r="Z7550" t="str">
            <v>EA</v>
          </cell>
          <cell r="AA7550">
            <v>1</v>
          </cell>
          <cell r="AB7550" t="str">
            <v>70 X 70  X 10</v>
          </cell>
          <cell r="AE7550" t="str">
            <v>STK</v>
          </cell>
          <cell r="AF7550">
            <v>1</v>
          </cell>
          <cell r="AG7550">
            <v>19</v>
          </cell>
          <cell r="AH7550">
            <v>1</v>
          </cell>
          <cell r="AI7550" t="str">
            <v>STK</v>
          </cell>
          <cell r="AJ7550" t="str">
            <v>PEHA Elektro GmbH &amp; Co. KG</v>
          </cell>
          <cell r="AK7550" t="str">
            <v>PEHA Elektro GmbH &amp; Co. KG</v>
          </cell>
        </row>
        <row r="7551">
          <cell r="C7551" t="str">
            <v>D 95.610.02 J</v>
          </cell>
          <cell r="D7551" t="str">
            <v>4851</v>
          </cell>
          <cell r="E7551" t="str">
            <v>15</v>
          </cell>
          <cell r="F7551" t="str">
            <v>1</v>
          </cell>
          <cell r="G7551" t="str">
            <v>01</v>
          </cell>
          <cell r="H7551" t="str">
            <v>01</v>
          </cell>
          <cell r="I7551" t="str">
            <v>1</v>
          </cell>
          <cell r="J7551">
            <v>1</v>
          </cell>
          <cell r="K7551">
            <v>4.2000000000000003E-2</v>
          </cell>
          <cell r="L7551">
            <v>4.2000000000000003E-2</v>
          </cell>
          <cell r="M7551" t="str">
            <v>KG</v>
          </cell>
          <cell r="N7551">
            <v>0</v>
          </cell>
          <cell r="P7551" t="str">
            <v>22326122472F382U45</v>
          </cell>
          <cell r="Q7551" t="str">
            <v>4010105816518</v>
          </cell>
          <cell r="R7551" t="str">
            <v>4</v>
          </cell>
          <cell r="S7551" t="str">
            <v>223</v>
          </cell>
          <cell r="T7551" t="str">
            <v>01</v>
          </cell>
          <cell r="U7551" t="str">
            <v>25</v>
          </cell>
          <cell r="V7551" t="str">
            <v>85389099</v>
          </cell>
          <cell r="W7551" t="str">
            <v>DE</v>
          </cell>
          <cell r="X7551" t="str">
            <v>W</v>
          </cell>
          <cell r="Y7551" t="str">
            <v>606</v>
          </cell>
          <cell r="Z7551" t="str">
            <v>EA</v>
          </cell>
          <cell r="AA7551">
            <v>1</v>
          </cell>
          <cell r="AB7551" t="str">
            <v>244 X 086 X 088</v>
          </cell>
          <cell r="AE7551" t="str">
            <v>STK</v>
          </cell>
          <cell r="AF7551">
            <v>1</v>
          </cell>
          <cell r="AG7551">
            <v>19</v>
          </cell>
          <cell r="AH7551">
            <v>1</v>
          </cell>
          <cell r="AI7551" t="str">
            <v>STK</v>
          </cell>
          <cell r="AJ7551" t="str">
            <v>PEHA Elektro GmbH &amp; Co. KG</v>
          </cell>
          <cell r="AK7551" t="str">
            <v>PEHA Elektro GmbH &amp; Co. KG</v>
          </cell>
        </row>
        <row r="7552">
          <cell r="C7552" t="str">
            <v>D 95.677.02 DIO NA</v>
          </cell>
          <cell r="D7552" t="str">
            <v>4851</v>
          </cell>
          <cell r="E7552" t="str">
            <v>15</v>
          </cell>
          <cell r="F7552" t="str">
            <v>18</v>
          </cell>
          <cell r="G7552" t="str">
            <v>18</v>
          </cell>
          <cell r="H7552" t="str">
            <v>18</v>
          </cell>
          <cell r="I7552" t="str">
            <v>18</v>
          </cell>
          <cell r="J7552">
            <v>1</v>
          </cell>
          <cell r="K7552">
            <v>0.06</v>
          </cell>
          <cell r="L7552">
            <v>5.8999999999999997E-2</v>
          </cell>
          <cell r="M7552" t="str">
            <v>KG</v>
          </cell>
          <cell r="N7552">
            <v>0</v>
          </cell>
          <cell r="P7552" t="str">
            <v>22326122472F382U45</v>
          </cell>
          <cell r="Q7552" t="str">
            <v>4010105816914</v>
          </cell>
          <cell r="R7552" t="str">
            <v>4</v>
          </cell>
          <cell r="S7552" t="str">
            <v>223</v>
          </cell>
          <cell r="T7552" t="str">
            <v>01</v>
          </cell>
          <cell r="U7552" t="str">
            <v>25</v>
          </cell>
          <cell r="V7552" t="str">
            <v>85389099</v>
          </cell>
          <cell r="W7552" t="str">
            <v>DE</v>
          </cell>
          <cell r="X7552" t="str">
            <v>C</v>
          </cell>
          <cell r="Y7552" t="str">
            <v>606</v>
          </cell>
          <cell r="Z7552" t="str">
            <v>EA</v>
          </cell>
          <cell r="AA7552">
            <v>1</v>
          </cell>
          <cell r="AB7552" t="str">
            <v>72 X 72 X 30</v>
          </cell>
          <cell r="AE7552" t="str">
            <v>STK</v>
          </cell>
          <cell r="AF7552">
            <v>1</v>
          </cell>
          <cell r="AG7552">
            <v>19</v>
          </cell>
          <cell r="AH7552">
            <v>1</v>
          </cell>
          <cell r="AI7552" t="str">
            <v>STK</v>
          </cell>
          <cell r="AJ7552" t="str">
            <v>PEHA Elektro GmbH &amp; Co. KG</v>
          </cell>
          <cell r="AK7552" t="str">
            <v>PEHA Elektro GmbH &amp; Co. KG</v>
          </cell>
        </row>
        <row r="7553">
          <cell r="C7553" t="str">
            <v>H 95.677.02 DIO NA</v>
          </cell>
          <cell r="D7553" t="str">
            <v>4851</v>
          </cell>
          <cell r="E7553" t="str">
            <v>15</v>
          </cell>
          <cell r="F7553" t="str">
            <v>1</v>
          </cell>
          <cell r="G7553" t="str">
            <v>10</v>
          </cell>
          <cell r="H7553" t="str">
            <v>10</v>
          </cell>
          <cell r="I7553" t="str">
            <v>2</v>
          </cell>
          <cell r="J7553">
            <v>1</v>
          </cell>
          <cell r="K7553">
            <v>0.06</v>
          </cell>
          <cell r="L7553">
            <v>5.8999999999999997E-2</v>
          </cell>
          <cell r="M7553" t="str">
            <v>KG</v>
          </cell>
          <cell r="N7553">
            <v>0</v>
          </cell>
          <cell r="P7553" t="str">
            <v>22326122472F382U45</v>
          </cell>
          <cell r="Q7553" t="str">
            <v>4010105816921</v>
          </cell>
          <cell r="R7553" t="str">
            <v>4</v>
          </cell>
          <cell r="S7553" t="str">
            <v>223</v>
          </cell>
          <cell r="T7553" t="str">
            <v>01</v>
          </cell>
          <cell r="V7553" t="str">
            <v>85389099</v>
          </cell>
          <cell r="W7553" t="str">
            <v>DE</v>
          </cell>
          <cell r="X7553" t="str">
            <v>C</v>
          </cell>
          <cell r="Y7553" t="str">
            <v>606</v>
          </cell>
          <cell r="Z7553" t="str">
            <v>EA</v>
          </cell>
          <cell r="AA7553">
            <v>1</v>
          </cell>
          <cell r="AB7553" t="str">
            <v>132 X 087 X 090</v>
          </cell>
          <cell r="AE7553" t="str">
            <v>STK</v>
          </cell>
          <cell r="AF7553">
            <v>1</v>
          </cell>
          <cell r="AG7553">
            <v>19</v>
          </cell>
          <cell r="AH7553">
            <v>1</v>
          </cell>
          <cell r="AI7553" t="str">
            <v>STK</v>
          </cell>
          <cell r="AJ7553" t="str">
            <v>PEHA Elektro GmbH &amp; Co. KG</v>
          </cell>
          <cell r="AK7553" t="str">
            <v>PEHA Elektro GmbH &amp; Co. KG</v>
          </cell>
        </row>
        <row r="7554">
          <cell r="C7554" t="str">
            <v>D 95.610.02 AMP</v>
          </cell>
          <cell r="D7554" t="str">
            <v>4851</v>
          </cell>
          <cell r="E7554" t="str">
            <v>15</v>
          </cell>
          <cell r="F7554" t="str">
            <v>1</v>
          </cell>
          <cell r="G7554" t="str">
            <v>10</v>
          </cell>
          <cell r="H7554" t="str">
            <v>10</v>
          </cell>
          <cell r="I7554" t="str">
            <v>2</v>
          </cell>
          <cell r="J7554">
            <v>1</v>
          </cell>
          <cell r="K7554">
            <v>0.06</v>
          </cell>
          <cell r="L7554">
            <v>5.8999999999999997E-2</v>
          </cell>
          <cell r="M7554" t="str">
            <v>KG</v>
          </cell>
          <cell r="N7554">
            <v>0</v>
          </cell>
          <cell r="P7554" t="str">
            <v>22326122472F382U45</v>
          </cell>
          <cell r="Q7554" t="str">
            <v>4010105817119</v>
          </cell>
          <cell r="R7554" t="str">
            <v>4</v>
          </cell>
          <cell r="S7554" t="str">
            <v>223</v>
          </cell>
          <cell r="T7554" t="str">
            <v>01</v>
          </cell>
          <cell r="V7554" t="str">
            <v>85389099</v>
          </cell>
          <cell r="W7554" t="str">
            <v>DE</v>
          </cell>
          <cell r="X7554" t="str">
            <v>C</v>
          </cell>
          <cell r="Y7554" t="str">
            <v>606</v>
          </cell>
          <cell r="Z7554" t="str">
            <v>EA</v>
          </cell>
          <cell r="AA7554">
            <v>1</v>
          </cell>
          <cell r="AE7554" t="str">
            <v>STK</v>
          </cell>
          <cell r="AF7554">
            <v>1</v>
          </cell>
          <cell r="AG7554">
            <v>19</v>
          </cell>
          <cell r="AH7554">
            <v>1</v>
          </cell>
          <cell r="AI7554" t="str">
            <v>STK</v>
          </cell>
          <cell r="AJ7554" t="str">
            <v>PEHA Elektro GmbH &amp; Co. KG</v>
          </cell>
          <cell r="AK7554" t="str">
            <v>PEHA Elektro GmbH &amp; Co. KG</v>
          </cell>
        </row>
        <row r="7555">
          <cell r="C7555" t="str">
            <v>H 95.6511.02 EK6</v>
          </cell>
          <cell r="D7555" t="str">
            <v>4851</v>
          </cell>
          <cell r="E7555" t="str">
            <v>15</v>
          </cell>
          <cell r="F7555" t="str">
            <v>1</v>
          </cell>
          <cell r="G7555" t="str">
            <v>01</v>
          </cell>
          <cell r="H7555" t="str">
            <v>01</v>
          </cell>
          <cell r="I7555" t="str">
            <v>1</v>
          </cell>
          <cell r="J7555">
            <v>1</v>
          </cell>
          <cell r="K7555">
            <v>0.06</v>
          </cell>
          <cell r="L7555">
            <v>5.8999999999999997E-2</v>
          </cell>
          <cell r="M7555" t="str">
            <v>KG</v>
          </cell>
          <cell r="N7555">
            <v>0</v>
          </cell>
          <cell r="P7555" t="str">
            <v>22326122472F382U45</v>
          </cell>
          <cell r="Q7555" t="str">
            <v>4010105817324</v>
          </cell>
          <cell r="R7555" t="str">
            <v>4</v>
          </cell>
          <cell r="S7555" t="str">
            <v>223</v>
          </cell>
          <cell r="T7555" t="str">
            <v>01</v>
          </cell>
          <cell r="V7555" t="str">
            <v>85366990</v>
          </cell>
          <cell r="W7555" t="str">
            <v>DE</v>
          </cell>
          <cell r="X7555" t="str">
            <v>C</v>
          </cell>
          <cell r="Y7555" t="str">
            <v>606</v>
          </cell>
          <cell r="Z7555" t="str">
            <v>EA</v>
          </cell>
          <cell r="AA7555">
            <v>1</v>
          </cell>
          <cell r="AB7555" t="str">
            <v>275 X 185 X 92</v>
          </cell>
          <cell r="AE7555" t="str">
            <v>STK</v>
          </cell>
          <cell r="AF7555">
            <v>1</v>
          </cell>
          <cell r="AG7555">
            <v>19</v>
          </cell>
          <cell r="AH7555">
            <v>1</v>
          </cell>
          <cell r="AI7555" t="str">
            <v>STK</v>
          </cell>
          <cell r="AJ7555" t="str">
            <v>PEHA Elektro GmbH &amp; Co. KG</v>
          </cell>
          <cell r="AK7555" t="str">
            <v>PEHA Elektro GmbH &amp; Co. KG</v>
          </cell>
        </row>
        <row r="7556">
          <cell r="C7556" t="str">
            <v>D 95.677.02-Z</v>
          </cell>
          <cell r="D7556" t="str">
            <v>4851</v>
          </cell>
          <cell r="E7556" t="str">
            <v>15</v>
          </cell>
          <cell r="F7556" t="str">
            <v>1</v>
          </cell>
          <cell r="G7556" t="str">
            <v>01</v>
          </cell>
          <cell r="H7556" t="str">
            <v>01</v>
          </cell>
          <cell r="I7556" t="str">
            <v>1</v>
          </cell>
          <cell r="J7556">
            <v>1</v>
          </cell>
          <cell r="K7556">
            <v>0.04</v>
          </cell>
          <cell r="L7556">
            <v>0.04</v>
          </cell>
          <cell r="M7556" t="str">
            <v>KG</v>
          </cell>
          <cell r="N7556">
            <v>0</v>
          </cell>
          <cell r="P7556" t="str">
            <v>22326122472F382U45</v>
          </cell>
          <cell r="Q7556" t="str">
            <v>4010105817515</v>
          </cell>
          <cell r="R7556" t="str">
            <v>4</v>
          </cell>
          <cell r="S7556" t="str">
            <v>223</v>
          </cell>
          <cell r="T7556" t="str">
            <v>01</v>
          </cell>
          <cell r="U7556" t="str">
            <v>25</v>
          </cell>
          <cell r="V7556" t="str">
            <v>85389099</v>
          </cell>
          <cell r="W7556" t="str">
            <v>DE</v>
          </cell>
          <cell r="X7556" t="str">
            <v>C</v>
          </cell>
          <cell r="Y7556" t="str">
            <v>606</v>
          </cell>
          <cell r="Z7556" t="str">
            <v>EA</v>
          </cell>
          <cell r="AA7556">
            <v>1</v>
          </cell>
          <cell r="AB7556" t="str">
            <v>70 X 70 X 15</v>
          </cell>
          <cell r="AE7556" t="str">
            <v>STK</v>
          </cell>
          <cell r="AF7556">
            <v>1</v>
          </cell>
          <cell r="AG7556">
            <v>19</v>
          </cell>
          <cell r="AH7556">
            <v>1</v>
          </cell>
          <cell r="AI7556" t="str">
            <v>STK</v>
          </cell>
          <cell r="AJ7556" t="str">
            <v>PEHA Elektro GmbH &amp; Co. KG</v>
          </cell>
          <cell r="AK7556" t="str">
            <v>PEHA Elektro GmbH &amp; Co. KG</v>
          </cell>
        </row>
        <row r="7557">
          <cell r="C7557" t="str">
            <v>D 95.610.02 RDM</v>
          </cell>
          <cell r="D7557" t="str">
            <v>4851</v>
          </cell>
          <cell r="E7557" t="str">
            <v>15</v>
          </cell>
          <cell r="F7557" t="str">
            <v>1</v>
          </cell>
          <cell r="G7557" t="str">
            <v>01</v>
          </cell>
          <cell r="H7557" t="str">
            <v>01</v>
          </cell>
          <cell r="I7557" t="str">
            <v>1</v>
          </cell>
          <cell r="J7557">
            <v>1</v>
          </cell>
          <cell r="K7557">
            <v>0.04</v>
          </cell>
          <cell r="L7557">
            <v>0.04</v>
          </cell>
          <cell r="M7557" t="str">
            <v>KG</v>
          </cell>
          <cell r="N7557">
            <v>0</v>
          </cell>
          <cell r="P7557" t="str">
            <v>22326122472F382U45</v>
          </cell>
          <cell r="Q7557" t="str">
            <v>4010105817911</v>
          </cell>
          <cell r="R7557" t="str">
            <v>4</v>
          </cell>
          <cell r="S7557" t="str">
            <v>223</v>
          </cell>
          <cell r="T7557" t="str">
            <v>01</v>
          </cell>
          <cell r="U7557" t="str">
            <v>25</v>
          </cell>
          <cell r="V7557" t="str">
            <v>85389099</v>
          </cell>
          <cell r="W7557" t="str">
            <v>DE</v>
          </cell>
          <cell r="X7557" t="str">
            <v>C</v>
          </cell>
          <cell r="Y7557" t="str">
            <v>606</v>
          </cell>
          <cell r="Z7557" t="str">
            <v>EA</v>
          </cell>
          <cell r="AA7557">
            <v>1</v>
          </cell>
          <cell r="AB7557" t="str">
            <v>244 X 086 X 088</v>
          </cell>
          <cell r="AE7557" t="str">
            <v>STK</v>
          </cell>
          <cell r="AF7557">
            <v>1</v>
          </cell>
          <cell r="AG7557">
            <v>19</v>
          </cell>
          <cell r="AH7557">
            <v>1</v>
          </cell>
          <cell r="AI7557" t="str">
            <v>STK</v>
          </cell>
          <cell r="AJ7557" t="str">
            <v>PEHA Elektro GmbH &amp; Co. KG</v>
          </cell>
          <cell r="AK7557" t="str">
            <v>PEHA Elektro GmbH &amp; Co. KG</v>
          </cell>
        </row>
        <row r="7558">
          <cell r="C7558" t="str">
            <v>D 95.6511.02 SI NA</v>
          </cell>
          <cell r="D7558" t="str">
            <v>4851</v>
          </cell>
          <cell r="E7558" t="str">
            <v>15</v>
          </cell>
          <cell r="F7558" t="str">
            <v>1</v>
          </cell>
          <cell r="G7558" t="str">
            <v>01</v>
          </cell>
          <cell r="H7558" t="str">
            <v>01</v>
          </cell>
          <cell r="I7558" t="str">
            <v>1</v>
          </cell>
          <cell r="J7558">
            <v>1</v>
          </cell>
          <cell r="K7558">
            <v>0.04</v>
          </cell>
          <cell r="L7558">
            <v>0.04</v>
          </cell>
          <cell r="M7558" t="str">
            <v>KG</v>
          </cell>
          <cell r="N7558">
            <v>0</v>
          </cell>
          <cell r="P7558" t="str">
            <v>22326122472F382U45</v>
          </cell>
          <cell r="Q7558" t="str">
            <v>4010105818512</v>
          </cell>
          <cell r="R7558" t="str">
            <v>4</v>
          </cell>
          <cell r="S7558" t="str">
            <v>223</v>
          </cell>
          <cell r="T7558" t="str">
            <v>01</v>
          </cell>
          <cell r="U7558" t="str">
            <v>25</v>
          </cell>
          <cell r="V7558" t="str">
            <v>85366990</v>
          </cell>
          <cell r="W7558" t="str">
            <v>DE</v>
          </cell>
          <cell r="X7558" t="str">
            <v>C</v>
          </cell>
          <cell r="Y7558" t="str">
            <v>606</v>
          </cell>
          <cell r="Z7558" t="str">
            <v>EA</v>
          </cell>
          <cell r="AA7558">
            <v>1</v>
          </cell>
          <cell r="AB7558" t="str">
            <v>275 X 185 X 92</v>
          </cell>
          <cell r="AE7558" t="str">
            <v>STK</v>
          </cell>
          <cell r="AF7558">
            <v>1</v>
          </cell>
          <cell r="AG7558">
            <v>19</v>
          </cell>
          <cell r="AH7558">
            <v>1</v>
          </cell>
          <cell r="AI7558" t="str">
            <v>STK</v>
          </cell>
          <cell r="AJ7558" t="str">
            <v>PEHA Elektro GmbH &amp; Co. KG</v>
          </cell>
          <cell r="AK7558" t="str">
            <v>PEHA Elektro GmbH &amp; Co. KG</v>
          </cell>
        </row>
        <row r="7559">
          <cell r="C7559" t="str">
            <v>D 95.610.02 RS NA</v>
          </cell>
          <cell r="D7559" t="str">
            <v>4851</v>
          </cell>
          <cell r="E7559" t="str">
            <v>15</v>
          </cell>
          <cell r="F7559" t="str">
            <v>1</v>
          </cell>
          <cell r="G7559" t="str">
            <v>01</v>
          </cell>
          <cell r="H7559" t="str">
            <v>01</v>
          </cell>
          <cell r="I7559" t="str">
            <v>1</v>
          </cell>
          <cell r="J7559">
            <v>1</v>
          </cell>
          <cell r="K7559">
            <v>4.2000000000000003E-2</v>
          </cell>
          <cell r="L7559">
            <v>4.2000000000000003E-2</v>
          </cell>
          <cell r="M7559" t="str">
            <v>KG</v>
          </cell>
          <cell r="N7559">
            <v>0</v>
          </cell>
          <cell r="P7559" t="str">
            <v>22326122472F382U45</v>
          </cell>
          <cell r="Q7559" t="str">
            <v>4010105818611</v>
          </cell>
          <cell r="R7559" t="str">
            <v>4</v>
          </cell>
          <cell r="S7559" t="str">
            <v>223</v>
          </cell>
          <cell r="T7559" t="str">
            <v>01</v>
          </cell>
          <cell r="U7559" t="str">
            <v>25</v>
          </cell>
          <cell r="V7559" t="str">
            <v>85389099</v>
          </cell>
          <cell r="W7559" t="str">
            <v>DE</v>
          </cell>
          <cell r="X7559" t="str">
            <v>C</v>
          </cell>
          <cell r="Y7559" t="str">
            <v>606</v>
          </cell>
          <cell r="Z7559" t="str">
            <v>EA</v>
          </cell>
          <cell r="AA7559">
            <v>1</v>
          </cell>
          <cell r="AB7559" t="str">
            <v>70 X 70  X 10</v>
          </cell>
          <cell r="AE7559" t="str">
            <v>STK</v>
          </cell>
          <cell r="AF7559">
            <v>1</v>
          </cell>
          <cell r="AG7559">
            <v>19</v>
          </cell>
          <cell r="AH7559">
            <v>1</v>
          </cell>
          <cell r="AI7559" t="str">
            <v>STK</v>
          </cell>
          <cell r="AJ7559" t="str">
            <v>PEHA Elektro GmbH &amp; Co. KG</v>
          </cell>
          <cell r="AK7559" t="str">
            <v>PEHA Elektro GmbH &amp; Co. KG</v>
          </cell>
        </row>
        <row r="7560">
          <cell r="C7560" t="str">
            <v>D 95.1932.02 NA</v>
          </cell>
          <cell r="D7560" t="str">
            <v>4851</v>
          </cell>
          <cell r="E7560" t="str">
            <v>15</v>
          </cell>
          <cell r="F7560" t="str">
            <v>1</v>
          </cell>
          <cell r="G7560" t="str">
            <v>01</v>
          </cell>
          <cell r="H7560" t="str">
            <v>01</v>
          </cell>
          <cell r="I7560" t="str">
            <v>1</v>
          </cell>
          <cell r="J7560">
            <v>1</v>
          </cell>
          <cell r="K7560">
            <v>7.8E-2</v>
          </cell>
          <cell r="L7560">
            <v>7.8E-2</v>
          </cell>
          <cell r="M7560" t="str">
            <v>KG</v>
          </cell>
          <cell r="N7560">
            <v>0</v>
          </cell>
          <cell r="P7560" t="str">
            <v>22326122472F382U45</v>
          </cell>
          <cell r="Q7560" t="str">
            <v>4010105818710</v>
          </cell>
          <cell r="R7560" t="str">
            <v>4</v>
          </cell>
          <cell r="S7560" t="str">
            <v>223</v>
          </cell>
          <cell r="T7560" t="str">
            <v>01</v>
          </cell>
          <cell r="U7560" t="str">
            <v>25</v>
          </cell>
          <cell r="V7560" t="str">
            <v>85366990</v>
          </cell>
          <cell r="W7560" t="str">
            <v>DE</v>
          </cell>
          <cell r="X7560" t="str">
            <v>W</v>
          </cell>
          <cell r="Y7560" t="str">
            <v>606</v>
          </cell>
          <cell r="Z7560" t="str">
            <v>EA</v>
          </cell>
          <cell r="AA7560">
            <v>1</v>
          </cell>
          <cell r="AB7560" t="str">
            <v>275 X 185 X 92</v>
          </cell>
          <cell r="AE7560" t="str">
            <v>STK</v>
          </cell>
          <cell r="AF7560">
            <v>1</v>
          </cell>
          <cell r="AG7560">
            <v>19</v>
          </cell>
          <cell r="AH7560">
            <v>1</v>
          </cell>
          <cell r="AI7560" t="str">
            <v>STK</v>
          </cell>
          <cell r="AJ7560" t="str">
            <v>PEHA Elektro GmbH &amp; Co. KG</v>
          </cell>
          <cell r="AK7560" t="str">
            <v>PEHA Elektro GmbH &amp; Co. KG</v>
          </cell>
        </row>
        <row r="7561">
          <cell r="C7561" t="str">
            <v>D 95.610.02 B NA</v>
          </cell>
          <cell r="D7561" t="str">
            <v>4851</v>
          </cell>
          <cell r="E7561" t="str">
            <v>15</v>
          </cell>
          <cell r="F7561" t="str">
            <v>18</v>
          </cell>
          <cell r="G7561" t="str">
            <v>18</v>
          </cell>
          <cell r="H7561" t="str">
            <v>18</v>
          </cell>
          <cell r="I7561" t="str">
            <v>18</v>
          </cell>
          <cell r="J7561">
            <v>1</v>
          </cell>
          <cell r="K7561">
            <v>4.2000000000000003E-2</v>
          </cell>
          <cell r="L7561">
            <v>4.2000000000000003E-2</v>
          </cell>
          <cell r="M7561" t="str">
            <v>KG</v>
          </cell>
          <cell r="N7561">
            <v>0</v>
          </cell>
          <cell r="P7561" t="str">
            <v>22326122472F382U45</v>
          </cell>
          <cell r="Q7561" t="str">
            <v>4010105818918</v>
          </cell>
          <cell r="R7561" t="str">
            <v>4</v>
          </cell>
          <cell r="S7561" t="str">
            <v>223</v>
          </cell>
          <cell r="T7561" t="str">
            <v>01</v>
          </cell>
          <cell r="U7561" t="str">
            <v>25</v>
          </cell>
          <cell r="V7561" t="str">
            <v>85389099</v>
          </cell>
          <cell r="W7561" t="str">
            <v>DE</v>
          </cell>
          <cell r="X7561" t="str">
            <v>C</v>
          </cell>
          <cell r="Y7561" t="str">
            <v>606</v>
          </cell>
          <cell r="Z7561" t="str">
            <v>EA</v>
          </cell>
          <cell r="AA7561">
            <v>1</v>
          </cell>
          <cell r="AB7561" t="str">
            <v>70 X 70  X 7</v>
          </cell>
          <cell r="AE7561" t="str">
            <v>STK</v>
          </cell>
          <cell r="AF7561">
            <v>1</v>
          </cell>
          <cell r="AG7561">
            <v>19</v>
          </cell>
          <cell r="AH7561">
            <v>1</v>
          </cell>
          <cell r="AI7561" t="str">
            <v>STK</v>
          </cell>
          <cell r="AJ7561" t="str">
            <v>PEHA Elektro GmbH &amp; Co. KG</v>
          </cell>
          <cell r="AK7561" t="str">
            <v>PEHA Elektro GmbH &amp; Co. KG</v>
          </cell>
        </row>
        <row r="7562">
          <cell r="C7562" t="str">
            <v>D 95.610.02 PA NA</v>
          </cell>
          <cell r="D7562" t="str">
            <v>4851</v>
          </cell>
          <cell r="E7562" t="str">
            <v>15</v>
          </cell>
          <cell r="F7562" t="str">
            <v>18</v>
          </cell>
          <cell r="G7562" t="str">
            <v>18</v>
          </cell>
          <cell r="H7562" t="str">
            <v>18</v>
          </cell>
          <cell r="I7562" t="str">
            <v>18</v>
          </cell>
          <cell r="J7562">
            <v>1</v>
          </cell>
          <cell r="K7562">
            <v>0.04</v>
          </cell>
          <cell r="L7562">
            <v>0.04</v>
          </cell>
          <cell r="M7562" t="str">
            <v>KG</v>
          </cell>
          <cell r="N7562">
            <v>0</v>
          </cell>
          <cell r="P7562" t="str">
            <v>22326122472F382U45</v>
          </cell>
          <cell r="Q7562" t="str">
            <v>4010105819014</v>
          </cell>
          <cell r="R7562" t="str">
            <v>4</v>
          </cell>
          <cell r="S7562" t="str">
            <v>223</v>
          </cell>
          <cell r="T7562" t="str">
            <v>01</v>
          </cell>
          <cell r="U7562" t="str">
            <v>25</v>
          </cell>
          <cell r="V7562" t="str">
            <v>85389099</v>
          </cell>
          <cell r="W7562" t="str">
            <v>DE</v>
          </cell>
          <cell r="X7562" t="str">
            <v>C</v>
          </cell>
          <cell r="Y7562" t="str">
            <v>606</v>
          </cell>
          <cell r="Z7562" t="str">
            <v>EA</v>
          </cell>
          <cell r="AA7562">
            <v>1</v>
          </cell>
          <cell r="AB7562" t="str">
            <v>70 X 70  X 9</v>
          </cell>
          <cell r="AE7562" t="str">
            <v>STK</v>
          </cell>
          <cell r="AF7562">
            <v>1</v>
          </cell>
          <cell r="AG7562">
            <v>19</v>
          </cell>
          <cell r="AH7562">
            <v>1</v>
          </cell>
          <cell r="AI7562" t="str">
            <v>STK</v>
          </cell>
          <cell r="AJ7562" t="str">
            <v>PEHA Elektro GmbH &amp; Co. KG</v>
          </cell>
          <cell r="AK7562" t="str">
            <v>PEHA Elektro GmbH &amp; Co. KG</v>
          </cell>
        </row>
        <row r="7563">
          <cell r="C7563" t="str">
            <v>D 95.610.02 ACO NA</v>
          </cell>
          <cell r="D7563" t="str">
            <v>4851</v>
          </cell>
          <cell r="E7563" t="str">
            <v>15</v>
          </cell>
          <cell r="F7563" t="str">
            <v>18</v>
          </cell>
          <cell r="G7563" t="str">
            <v>18</v>
          </cell>
          <cell r="H7563" t="str">
            <v>18</v>
          </cell>
          <cell r="I7563" t="str">
            <v>18</v>
          </cell>
          <cell r="J7563">
            <v>1</v>
          </cell>
          <cell r="K7563">
            <v>3.5000000000000003E-2</v>
          </cell>
          <cell r="L7563">
            <v>3.5000000000000003E-2</v>
          </cell>
          <cell r="M7563" t="str">
            <v>KG</v>
          </cell>
          <cell r="N7563">
            <v>0</v>
          </cell>
          <cell r="P7563" t="str">
            <v>22326122472F382U45</v>
          </cell>
          <cell r="Q7563" t="str">
            <v>4010105819113</v>
          </cell>
          <cell r="R7563" t="str">
            <v>4</v>
          </cell>
          <cell r="S7563" t="str">
            <v>223</v>
          </cell>
          <cell r="T7563" t="str">
            <v>01</v>
          </cell>
          <cell r="U7563" t="str">
            <v>25</v>
          </cell>
          <cell r="V7563" t="str">
            <v>85389099</v>
          </cell>
          <cell r="W7563" t="str">
            <v>DE</v>
          </cell>
          <cell r="X7563" t="str">
            <v>C</v>
          </cell>
          <cell r="Y7563" t="str">
            <v>606</v>
          </cell>
          <cell r="Z7563" t="str">
            <v>EA</v>
          </cell>
          <cell r="AA7563">
            <v>1</v>
          </cell>
          <cell r="AB7563" t="str">
            <v>70 X 70  X 15</v>
          </cell>
          <cell r="AE7563" t="str">
            <v>STK</v>
          </cell>
          <cell r="AF7563">
            <v>1</v>
          </cell>
          <cell r="AG7563">
            <v>19</v>
          </cell>
          <cell r="AH7563">
            <v>1</v>
          </cell>
          <cell r="AI7563" t="str">
            <v>STK</v>
          </cell>
          <cell r="AJ7563" t="str">
            <v>PEHA Elektro GmbH &amp; Co. KG</v>
          </cell>
          <cell r="AK7563" t="str">
            <v>PEHA Elektro GmbH &amp; Co. KG</v>
          </cell>
        </row>
        <row r="7564">
          <cell r="C7564" t="str">
            <v>D 95.690.02 O.H.</v>
          </cell>
          <cell r="D7564" t="str">
            <v>4851</v>
          </cell>
          <cell r="E7564" t="str">
            <v>15</v>
          </cell>
          <cell r="F7564" t="str">
            <v>1</v>
          </cell>
          <cell r="G7564" t="str">
            <v>01</v>
          </cell>
          <cell r="H7564" t="str">
            <v>01</v>
          </cell>
          <cell r="I7564" t="str">
            <v>1</v>
          </cell>
          <cell r="J7564">
            <v>1</v>
          </cell>
          <cell r="K7564">
            <v>0.06</v>
          </cell>
          <cell r="L7564">
            <v>0.06</v>
          </cell>
          <cell r="M7564" t="str">
            <v>KG</v>
          </cell>
          <cell r="N7564">
            <v>0</v>
          </cell>
          <cell r="P7564" t="str">
            <v>22326122472F382U45</v>
          </cell>
          <cell r="Q7564" t="str">
            <v>4010105819311</v>
          </cell>
          <cell r="R7564" t="str">
            <v>4</v>
          </cell>
          <cell r="S7564" t="str">
            <v>223</v>
          </cell>
          <cell r="T7564" t="str">
            <v>01</v>
          </cell>
          <cell r="U7564" t="str">
            <v>25</v>
          </cell>
          <cell r="V7564" t="str">
            <v>85318095</v>
          </cell>
          <cell r="W7564" t="str">
            <v>DE</v>
          </cell>
          <cell r="X7564" t="str">
            <v>C</v>
          </cell>
          <cell r="Y7564" t="str">
            <v>606</v>
          </cell>
          <cell r="Z7564" t="str">
            <v>EA</v>
          </cell>
          <cell r="AA7564">
            <v>1</v>
          </cell>
          <cell r="AB7564" t="str">
            <v>70 X 70  X 36</v>
          </cell>
          <cell r="AE7564" t="str">
            <v>STK</v>
          </cell>
          <cell r="AF7564">
            <v>1</v>
          </cell>
          <cell r="AG7564">
            <v>19</v>
          </cell>
          <cell r="AH7564">
            <v>1</v>
          </cell>
          <cell r="AI7564" t="str">
            <v>STK</v>
          </cell>
          <cell r="AJ7564" t="str">
            <v>PEHA Elektro GmbH &amp; Co. KG</v>
          </cell>
          <cell r="AK7564" t="str">
            <v>PEHA Elektro GmbH &amp; Co. KG</v>
          </cell>
        </row>
        <row r="7565">
          <cell r="C7565" t="str">
            <v>D 95.670.02 ZR</v>
          </cell>
          <cell r="D7565" t="str">
            <v>4851</v>
          </cell>
          <cell r="E7565" t="str">
            <v>15</v>
          </cell>
          <cell r="F7565" t="str">
            <v>1</v>
          </cell>
          <cell r="G7565" t="str">
            <v>01</v>
          </cell>
          <cell r="H7565" t="str">
            <v>01</v>
          </cell>
          <cell r="I7565" t="str">
            <v>1</v>
          </cell>
          <cell r="J7565">
            <v>1</v>
          </cell>
          <cell r="K7565">
            <v>1.2E-2</v>
          </cell>
          <cell r="L7565">
            <v>1.2E-2</v>
          </cell>
          <cell r="M7565" t="str">
            <v>KG</v>
          </cell>
          <cell r="N7565">
            <v>0</v>
          </cell>
          <cell r="P7565" t="str">
            <v>22326122472F382U45</v>
          </cell>
          <cell r="Q7565" t="str">
            <v>4010105819410</v>
          </cell>
          <cell r="R7565" t="str">
            <v>4</v>
          </cell>
          <cell r="S7565" t="str">
            <v>223</v>
          </cell>
          <cell r="T7565" t="str">
            <v>01</v>
          </cell>
          <cell r="U7565" t="str">
            <v>25</v>
          </cell>
          <cell r="V7565" t="str">
            <v>85389099</v>
          </cell>
          <cell r="W7565" t="str">
            <v>DE</v>
          </cell>
          <cell r="X7565" t="str">
            <v>C</v>
          </cell>
          <cell r="Y7565" t="str">
            <v>606</v>
          </cell>
          <cell r="Z7565" t="str">
            <v>EA</v>
          </cell>
          <cell r="AA7565">
            <v>1</v>
          </cell>
          <cell r="AB7565" t="str">
            <v>70 X 70  X 6</v>
          </cell>
          <cell r="AE7565" t="str">
            <v>STK</v>
          </cell>
          <cell r="AF7565">
            <v>1</v>
          </cell>
          <cell r="AG7565">
            <v>19</v>
          </cell>
          <cell r="AH7565">
            <v>1</v>
          </cell>
          <cell r="AI7565" t="str">
            <v>STK</v>
          </cell>
          <cell r="AJ7565" t="str">
            <v>PEHA Elektro GmbH &amp; Co. KG</v>
          </cell>
          <cell r="AK7565" t="str">
            <v>PEHA Elektro GmbH &amp; Co. KG</v>
          </cell>
        </row>
        <row r="7566">
          <cell r="C7566" t="str">
            <v>D 95.670.02 ZV</v>
          </cell>
          <cell r="D7566" t="str">
            <v>4851</v>
          </cell>
          <cell r="E7566" t="str">
            <v>15</v>
          </cell>
          <cell r="F7566" t="str">
            <v>1</v>
          </cell>
          <cell r="G7566" t="str">
            <v>01</v>
          </cell>
          <cell r="H7566" t="str">
            <v>01</v>
          </cell>
          <cell r="I7566" t="str">
            <v>1</v>
          </cell>
          <cell r="J7566">
            <v>1</v>
          </cell>
          <cell r="K7566">
            <v>0.01</v>
          </cell>
          <cell r="L7566">
            <v>8.9999999999999993E-3</v>
          </cell>
          <cell r="M7566" t="str">
            <v>KG</v>
          </cell>
          <cell r="N7566">
            <v>0</v>
          </cell>
          <cell r="P7566" t="str">
            <v>22326122472F382U45</v>
          </cell>
          <cell r="Q7566" t="str">
            <v>4010105819519</v>
          </cell>
          <cell r="R7566" t="str">
            <v>3</v>
          </cell>
          <cell r="S7566" t="str">
            <v>223</v>
          </cell>
          <cell r="T7566" t="str">
            <v>01</v>
          </cell>
          <cell r="U7566" t="str">
            <v>25</v>
          </cell>
          <cell r="V7566" t="str">
            <v>85389099</v>
          </cell>
          <cell r="W7566" t="str">
            <v>DE</v>
          </cell>
          <cell r="X7566" t="str">
            <v>W</v>
          </cell>
          <cell r="Y7566" t="str">
            <v>606</v>
          </cell>
          <cell r="Z7566" t="str">
            <v>EA</v>
          </cell>
          <cell r="AA7566">
            <v>1</v>
          </cell>
          <cell r="AB7566" t="str">
            <v>70 X 70 X 8</v>
          </cell>
          <cell r="AE7566" t="str">
            <v>STK</v>
          </cell>
          <cell r="AF7566">
            <v>1</v>
          </cell>
          <cell r="AG7566">
            <v>19</v>
          </cell>
          <cell r="AH7566">
            <v>1</v>
          </cell>
          <cell r="AI7566" t="str">
            <v>STK</v>
          </cell>
          <cell r="AJ7566" t="str">
            <v>PEHA Elektro GmbH &amp; Co. KG</v>
          </cell>
          <cell r="AK7566" t="str">
            <v>PEHA Elektro GmbH &amp; Co. KG</v>
          </cell>
        </row>
        <row r="7567">
          <cell r="C7567" t="str">
            <v>D 95.670.02 KH NA ZV</v>
          </cell>
          <cell r="D7567" t="str">
            <v>4851</v>
          </cell>
          <cell r="E7567" t="str">
            <v>15</v>
          </cell>
          <cell r="F7567" t="str">
            <v>1</v>
          </cell>
          <cell r="G7567" t="str">
            <v>01</v>
          </cell>
          <cell r="H7567" t="str">
            <v>01</v>
          </cell>
          <cell r="I7567" t="str">
            <v>1</v>
          </cell>
          <cell r="J7567">
            <v>1</v>
          </cell>
          <cell r="K7567">
            <v>0.02</v>
          </cell>
          <cell r="L7567">
            <v>1.9E-2</v>
          </cell>
          <cell r="M7567" t="str">
            <v>KG</v>
          </cell>
          <cell r="N7567">
            <v>0</v>
          </cell>
          <cell r="P7567" t="str">
            <v>22326122472F382U45</v>
          </cell>
          <cell r="Q7567" t="str">
            <v>4010105819618</v>
          </cell>
          <cell r="R7567" t="str">
            <v>4</v>
          </cell>
          <cell r="S7567" t="str">
            <v>223</v>
          </cell>
          <cell r="T7567" t="str">
            <v>01</v>
          </cell>
          <cell r="U7567" t="str">
            <v>25</v>
          </cell>
          <cell r="V7567" t="str">
            <v>85389099</v>
          </cell>
          <cell r="W7567" t="str">
            <v>DE</v>
          </cell>
          <cell r="X7567" t="str">
            <v>C</v>
          </cell>
          <cell r="Y7567" t="str">
            <v>606</v>
          </cell>
          <cell r="Z7567" t="str">
            <v>EA</v>
          </cell>
          <cell r="AA7567">
            <v>1</v>
          </cell>
          <cell r="AB7567" t="str">
            <v>70 X 70 X 3</v>
          </cell>
          <cell r="AE7567" t="str">
            <v>STK</v>
          </cell>
          <cell r="AF7567">
            <v>1</v>
          </cell>
          <cell r="AG7567">
            <v>19</v>
          </cell>
          <cell r="AH7567">
            <v>1</v>
          </cell>
          <cell r="AI7567" t="str">
            <v>STK</v>
          </cell>
          <cell r="AJ7567" t="str">
            <v>PEHA Elektro GmbH &amp; Co. KG</v>
          </cell>
          <cell r="AK7567" t="str">
            <v>PEHA Elektro GmbH &amp; Co. KG</v>
          </cell>
        </row>
        <row r="7568">
          <cell r="C7568" t="str">
            <v>D 95.6513.02</v>
          </cell>
          <cell r="D7568" t="str">
            <v>4851</v>
          </cell>
          <cell r="E7568" t="str">
            <v>15</v>
          </cell>
          <cell r="F7568" t="str">
            <v>1</v>
          </cell>
          <cell r="G7568" t="str">
            <v>01</v>
          </cell>
          <cell r="H7568" t="str">
            <v>01</v>
          </cell>
          <cell r="I7568" t="str">
            <v>1</v>
          </cell>
          <cell r="J7568">
            <v>1</v>
          </cell>
          <cell r="K7568">
            <v>0.183</v>
          </cell>
          <cell r="L7568">
            <v>0.183</v>
          </cell>
          <cell r="M7568" t="str">
            <v>KG</v>
          </cell>
          <cell r="N7568">
            <v>0</v>
          </cell>
          <cell r="P7568" t="str">
            <v>22326122472F382U45</v>
          </cell>
          <cell r="Q7568" t="str">
            <v>4010105819717</v>
          </cell>
          <cell r="R7568" t="str">
            <v>4</v>
          </cell>
          <cell r="S7568" t="str">
            <v>223</v>
          </cell>
          <cell r="T7568" t="str">
            <v>01</v>
          </cell>
          <cell r="U7568" t="str">
            <v>25</v>
          </cell>
          <cell r="V7568" t="str">
            <v>85366990</v>
          </cell>
          <cell r="W7568" t="str">
            <v>HU</v>
          </cell>
          <cell r="X7568" t="str">
            <v>C</v>
          </cell>
          <cell r="Y7568" t="str">
            <v>606</v>
          </cell>
          <cell r="Z7568" t="str">
            <v>EA</v>
          </cell>
          <cell r="AA7568">
            <v>1</v>
          </cell>
          <cell r="AB7568" t="str">
            <v>150 X 80 X 45</v>
          </cell>
          <cell r="AE7568" t="str">
            <v>STK</v>
          </cell>
          <cell r="AF7568">
            <v>1</v>
          </cell>
          <cell r="AG7568">
            <v>19</v>
          </cell>
          <cell r="AH7568">
            <v>1</v>
          </cell>
          <cell r="AI7568" t="str">
            <v>STK</v>
          </cell>
          <cell r="AJ7568" t="str">
            <v>PEHA Elektro GmbH &amp; Co. KG</v>
          </cell>
          <cell r="AK7568" t="str">
            <v>PEHA Elektro GmbH &amp; Co. KG</v>
          </cell>
        </row>
        <row r="7569">
          <cell r="C7569" t="str">
            <v>D 95.6512/3.02</v>
          </cell>
          <cell r="D7569" t="str">
            <v>4851</v>
          </cell>
          <cell r="E7569" t="str">
            <v>15</v>
          </cell>
          <cell r="F7569" t="str">
            <v>1</v>
          </cell>
          <cell r="G7569" t="str">
            <v>01</v>
          </cell>
          <cell r="H7569" t="str">
            <v>01</v>
          </cell>
          <cell r="I7569" t="str">
            <v>1</v>
          </cell>
          <cell r="J7569">
            <v>1</v>
          </cell>
          <cell r="K7569">
            <v>0.16800000000000001</v>
          </cell>
          <cell r="L7569">
            <v>0.16800000000000001</v>
          </cell>
          <cell r="M7569" t="str">
            <v>KG</v>
          </cell>
          <cell r="N7569">
            <v>0</v>
          </cell>
          <cell r="P7569" t="str">
            <v>22326122472F382U45</v>
          </cell>
          <cell r="Q7569" t="str">
            <v>4010105819816</v>
          </cell>
          <cell r="R7569" t="str">
            <v>4</v>
          </cell>
          <cell r="S7569" t="str">
            <v>223</v>
          </cell>
          <cell r="T7569" t="str">
            <v>01</v>
          </cell>
          <cell r="U7569" t="str">
            <v>25</v>
          </cell>
          <cell r="V7569" t="str">
            <v>85366990</v>
          </cell>
          <cell r="W7569" t="str">
            <v>HU</v>
          </cell>
          <cell r="X7569" t="str">
            <v>W</v>
          </cell>
          <cell r="Y7569" t="str">
            <v>606</v>
          </cell>
          <cell r="Z7569" t="str">
            <v>EA</v>
          </cell>
          <cell r="AA7569">
            <v>1</v>
          </cell>
          <cell r="AB7569" t="str">
            <v>265 X 165 X 090</v>
          </cell>
          <cell r="AE7569" t="str">
            <v>STK</v>
          </cell>
          <cell r="AF7569">
            <v>1</v>
          </cell>
          <cell r="AG7569">
            <v>19</v>
          </cell>
          <cell r="AH7569">
            <v>1</v>
          </cell>
          <cell r="AI7569" t="str">
            <v>STK</v>
          </cell>
          <cell r="AJ7569" t="str">
            <v>PEHA Elektro GmbH &amp; Co. KG</v>
          </cell>
          <cell r="AK7569" t="str">
            <v>PEHA Elektro GmbH &amp; Co. KG</v>
          </cell>
        </row>
        <row r="7570">
          <cell r="C7570" t="str">
            <v>D 95.6511.02</v>
          </cell>
          <cell r="D7570" t="str">
            <v>4851</v>
          </cell>
          <cell r="E7570" t="str">
            <v>15</v>
          </cell>
          <cell r="F7570" t="str">
            <v>1</v>
          </cell>
          <cell r="G7570" t="str">
            <v>01</v>
          </cell>
          <cell r="H7570" t="str">
            <v>01</v>
          </cell>
          <cell r="I7570" t="str">
            <v>1</v>
          </cell>
          <cell r="J7570">
            <v>1</v>
          </cell>
          <cell r="K7570">
            <v>8.4000000000000005E-2</v>
          </cell>
          <cell r="L7570">
            <v>8.4000000000000005E-2</v>
          </cell>
          <cell r="M7570" t="str">
            <v>KG</v>
          </cell>
          <cell r="N7570">
            <v>0</v>
          </cell>
          <cell r="P7570" t="str">
            <v>22326122472F382U45</v>
          </cell>
          <cell r="Q7570" t="str">
            <v>4010105820010</v>
          </cell>
          <cell r="R7570" t="str">
            <v>4</v>
          </cell>
          <cell r="S7570" t="str">
            <v>223</v>
          </cell>
          <cell r="T7570" t="str">
            <v>01</v>
          </cell>
          <cell r="U7570" t="str">
            <v>25</v>
          </cell>
          <cell r="V7570" t="str">
            <v>85366990</v>
          </cell>
          <cell r="W7570" t="str">
            <v>DE</v>
          </cell>
          <cell r="X7570" t="str">
            <v>A</v>
          </cell>
          <cell r="Y7570" t="str">
            <v>606</v>
          </cell>
          <cell r="Z7570" t="str">
            <v>EA</v>
          </cell>
          <cell r="AA7570">
            <v>1</v>
          </cell>
          <cell r="AB7570" t="str">
            <v>70 X 70  X 45</v>
          </cell>
          <cell r="AE7570" t="str">
            <v>STK</v>
          </cell>
          <cell r="AF7570">
            <v>1</v>
          </cell>
          <cell r="AG7570">
            <v>19</v>
          </cell>
          <cell r="AH7570">
            <v>1</v>
          </cell>
          <cell r="AI7570" t="str">
            <v>STK</v>
          </cell>
          <cell r="AJ7570" t="str">
            <v>PEHA Elektro GmbH &amp; Co. KG</v>
          </cell>
          <cell r="AK7570" t="str">
            <v>PEHA Elektro GmbH &amp; Co. KG</v>
          </cell>
        </row>
        <row r="7571">
          <cell r="C7571" t="str">
            <v>H 95.6511.02</v>
          </cell>
          <cell r="D7571" t="str">
            <v>4851</v>
          </cell>
          <cell r="E7571" t="str">
            <v>15</v>
          </cell>
          <cell r="F7571" t="str">
            <v>1</v>
          </cell>
          <cell r="G7571" t="str">
            <v>01</v>
          </cell>
          <cell r="H7571" t="str">
            <v>01</v>
          </cell>
          <cell r="I7571" t="str">
            <v>1</v>
          </cell>
          <cell r="J7571">
            <v>1</v>
          </cell>
          <cell r="K7571">
            <v>7.8E-2</v>
          </cell>
          <cell r="L7571">
            <v>7.5999999999999998E-2</v>
          </cell>
          <cell r="M7571" t="str">
            <v>KG</v>
          </cell>
          <cell r="N7571">
            <v>0</v>
          </cell>
          <cell r="P7571" t="str">
            <v>22326122472F382U45</v>
          </cell>
          <cell r="Q7571" t="str">
            <v>4010105820027</v>
          </cell>
          <cell r="R7571" t="str">
            <v>4</v>
          </cell>
          <cell r="S7571" t="str">
            <v>223</v>
          </cell>
          <cell r="T7571" t="str">
            <v>01</v>
          </cell>
          <cell r="V7571" t="str">
            <v>85366990</v>
          </cell>
          <cell r="W7571" t="str">
            <v>DE</v>
          </cell>
          <cell r="X7571" t="str">
            <v>W</v>
          </cell>
          <cell r="Y7571" t="str">
            <v>606</v>
          </cell>
          <cell r="Z7571" t="str">
            <v>EA</v>
          </cell>
          <cell r="AA7571">
            <v>1</v>
          </cell>
          <cell r="AB7571" t="str">
            <v>70 X 70 X 50</v>
          </cell>
          <cell r="AE7571" t="str">
            <v>STK</v>
          </cell>
          <cell r="AF7571">
            <v>1</v>
          </cell>
          <cell r="AG7571">
            <v>19</v>
          </cell>
          <cell r="AH7571">
            <v>1</v>
          </cell>
          <cell r="AI7571" t="str">
            <v>STK</v>
          </cell>
          <cell r="AJ7571" t="str">
            <v>PEHA Elektro GmbH &amp; Co. KG</v>
          </cell>
          <cell r="AK7571" t="str">
            <v>PEHA Elektro GmbH &amp; Co. KG</v>
          </cell>
        </row>
        <row r="7572">
          <cell r="C7572" t="str">
            <v>D 95.6511.02 SI/MWZ</v>
          </cell>
          <cell r="D7572" t="str">
            <v>4851</v>
          </cell>
          <cell r="E7572" t="str">
            <v>15</v>
          </cell>
          <cell r="F7572" t="str">
            <v>8</v>
          </cell>
          <cell r="G7572" t="str">
            <v>08</v>
          </cell>
          <cell r="H7572" t="str">
            <v>08</v>
          </cell>
          <cell r="I7572" t="str">
            <v>8</v>
          </cell>
          <cell r="J7572">
            <v>1</v>
          </cell>
          <cell r="K7572">
            <v>8.1000000000000003E-2</v>
          </cell>
          <cell r="L7572">
            <v>0.08</v>
          </cell>
          <cell r="M7572" t="str">
            <v>KG</v>
          </cell>
          <cell r="N7572">
            <v>0</v>
          </cell>
          <cell r="P7572" t="str">
            <v>22326122472F382U45</v>
          </cell>
          <cell r="Q7572" t="str">
            <v>4010105820034</v>
          </cell>
          <cell r="R7572" t="str">
            <v>4</v>
          </cell>
          <cell r="S7572" t="str">
            <v>223</v>
          </cell>
          <cell r="T7572" t="str">
            <v>01</v>
          </cell>
          <cell r="V7572" t="str">
            <v>85366990</v>
          </cell>
          <cell r="W7572" t="str">
            <v>DE</v>
          </cell>
          <cell r="X7572" t="str">
            <v>C</v>
          </cell>
          <cell r="Y7572" t="str">
            <v>606</v>
          </cell>
          <cell r="Z7572" t="str">
            <v>EA</v>
          </cell>
          <cell r="AA7572">
            <v>1</v>
          </cell>
          <cell r="AB7572" t="str">
            <v>50 X 70 X 70</v>
          </cell>
          <cell r="AE7572" t="str">
            <v>STK</v>
          </cell>
          <cell r="AF7572">
            <v>1</v>
          </cell>
          <cell r="AG7572">
            <v>19</v>
          </cell>
          <cell r="AH7572">
            <v>1</v>
          </cell>
          <cell r="AI7572" t="str">
            <v>STK</v>
          </cell>
          <cell r="AJ7572" t="str">
            <v>PEHA Elektro GmbH &amp; Co. KG</v>
          </cell>
          <cell r="AK7572" t="str">
            <v>PEHA Elektro GmbH &amp; Co. KG</v>
          </cell>
        </row>
        <row r="7573">
          <cell r="C7573" t="str">
            <v>D 95.571.02</v>
          </cell>
          <cell r="D7573" t="str">
            <v>4851</v>
          </cell>
          <cell r="E7573" t="str">
            <v>15</v>
          </cell>
          <cell r="F7573" t="str">
            <v>1</v>
          </cell>
          <cell r="G7573" t="str">
            <v>01</v>
          </cell>
          <cell r="H7573" t="str">
            <v>01</v>
          </cell>
          <cell r="I7573" t="str">
            <v>1</v>
          </cell>
          <cell r="J7573">
            <v>1</v>
          </cell>
          <cell r="K7573">
            <v>1.2999999999999999E-2</v>
          </cell>
          <cell r="L7573">
            <v>1.2999999999999999E-2</v>
          </cell>
          <cell r="M7573" t="str">
            <v>KG</v>
          </cell>
          <cell r="N7573">
            <v>0</v>
          </cell>
          <cell r="P7573" t="str">
            <v>22326122472F382U45</v>
          </cell>
          <cell r="Q7573" t="str">
            <v>4010105820119</v>
          </cell>
          <cell r="R7573" t="str">
            <v>3</v>
          </cell>
          <cell r="S7573" t="str">
            <v>223</v>
          </cell>
          <cell r="T7573" t="str">
            <v>01</v>
          </cell>
          <cell r="V7573" t="str">
            <v>85389099</v>
          </cell>
          <cell r="W7573" t="str">
            <v>DE</v>
          </cell>
          <cell r="X7573" t="str">
            <v>W</v>
          </cell>
          <cell r="Z7573" t="str">
            <v>EA</v>
          </cell>
          <cell r="AA7573">
            <v>0</v>
          </cell>
          <cell r="AB7573" t="str">
            <v>82 X 82  X 9</v>
          </cell>
          <cell r="AE7573" t="str">
            <v>STK</v>
          </cell>
          <cell r="AF7573">
            <v>1</v>
          </cell>
          <cell r="AG7573">
            <v>19</v>
          </cell>
          <cell r="AH7573">
            <v>1</v>
          </cell>
          <cell r="AI7573" t="str">
            <v>STK</v>
          </cell>
          <cell r="AJ7573" t="str">
            <v>PEHA Elektro GmbH &amp; Co. KG</v>
          </cell>
          <cell r="AK7573" t="str">
            <v>PEHA Elektro GmbH &amp; Co. KG</v>
          </cell>
        </row>
        <row r="7574">
          <cell r="C7574" t="str">
            <v>D 95.571.02/MWZ</v>
          </cell>
          <cell r="D7574" t="str">
            <v>4851</v>
          </cell>
          <cell r="E7574" t="str">
            <v>15</v>
          </cell>
          <cell r="F7574" t="str">
            <v>8</v>
          </cell>
          <cell r="G7574" t="str">
            <v>08</v>
          </cell>
          <cell r="H7574" t="str">
            <v>08</v>
          </cell>
          <cell r="I7574" t="str">
            <v>8</v>
          </cell>
          <cell r="J7574">
            <v>1</v>
          </cell>
          <cell r="K7574">
            <v>0.01</v>
          </cell>
          <cell r="L7574">
            <v>8.9999999999999993E-3</v>
          </cell>
          <cell r="M7574" t="str">
            <v>KG</v>
          </cell>
          <cell r="N7574">
            <v>0</v>
          </cell>
          <cell r="P7574" t="str">
            <v>22326122472F382U45</v>
          </cell>
          <cell r="Q7574" t="str">
            <v>4010105820126</v>
          </cell>
          <cell r="R7574" t="str">
            <v>4</v>
          </cell>
          <cell r="S7574" t="str">
            <v>223</v>
          </cell>
          <cell r="T7574" t="str">
            <v>01</v>
          </cell>
          <cell r="V7574" t="str">
            <v>85389099</v>
          </cell>
          <cell r="W7574" t="str">
            <v>DE</v>
          </cell>
          <cell r="X7574" t="str">
            <v>C</v>
          </cell>
          <cell r="Y7574" t="str">
            <v>606</v>
          </cell>
          <cell r="Z7574" t="str">
            <v>EA</v>
          </cell>
          <cell r="AA7574">
            <v>1</v>
          </cell>
          <cell r="AB7574" t="str">
            <v>80 X 80 X 10</v>
          </cell>
          <cell r="AE7574" t="str">
            <v>STK</v>
          </cell>
          <cell r="AF7574">
            <v>1</v>
          </cell>
          <cell r="AG7574">
            <v>19</v>
          </cell>
          <cell r="AH7574">
            <v>1</v>
          </cell>
          <cell r="AI7574" t="str">
            <v>STK</v>
          </cell>
          <cell r="AJ7574" t="str">
            <v>PEHA Elektro GmbH &amp; Co. KG</v>
          </cell>
          <cell r="AK7574" t="str">
            <v>PEHA Elektro GmbH &amp; Co. KG</v>
          </cell>
        </row>
        <row r="7575">
          <cell r="C7575" t="str">
            <v>D 95.572.02</v>
          </cell>
          <cell r="D7575" t="str">
            <v>4851</v>
          </cell>
          <cell r="E7575" t="str">
            <v>15</v>
          </cell>
          <cell r="F7575" t="str">
            <v>1</v>
          </cell>
          <cell r="G7575" t="str">
            <v>01</v>
          </cell>
          <cell r="H7575" t="str">
            <v>01</v>
          </cell>
          <cell r="I7575" t="str">
            <v>1</v>
          </cell>
          <cell r="J7575">
            <v>1</v>
          </cell>
          <cell r="K7575">
            <v>2.1000000000000001E-2</v>
          </cell>
          <cell r="L7575">
            <v>2.1000000000000001E-2</v>
          </cell>
          <cell r="M7575" t="str">
            <v>KG</v>
          </cell>
          <cell r="N7575">
            <v>0</v>
          </cell>
          <cell r="P7575" t="str">
            <v>22326122472F382U45</v>
          </cell>
          <cell r="Q7575" t="str">
            <v>4010105820218</v>
          </cell>
          <cell r="R7575" t="str">
            <v>3</v>
          </cell>
          <cell r="S7575" t="str">
            <v>223</v>
          </cell>
          <cell r="T7575" t="str">
            <v>01</v>
          </cell>
          <cell r="V7575" t="str">
            <v>85389099</v>
          </cell>
          <cell r="W7575" t="str">
            <v>DE</v>
          </cell>
          <cell r="X7575" t="str">
            <v>W</v>
          </cell>
          <cell r="Z7575" t="str">
            <v>EA</v>
          </cell>
          <cell r="AA7575">
            <v>0</v>
          </cell>
          <cell r="AB7575" t="str">
            <v>152 X 82  X 9</v>
          </cell>
          <cell r="AE7575" t="str">
            <v>STK</v>
          </cell>
          <cell r="AF7575">
            <v>1</v>
          </cell>
          <cell r="AG7575">
            <v>19</v>
          </cell>
          <cell r="AH7575">
            <v>1</v>
          </cell>
          <cell r="AI7575" t="str">
            <v>STK</v>
          </cell>
          <cell r="AJ7575" t="str">
            <v>PEHA Elektro GmbH &amp; Co. KG</v>
          </cell>
          <cell r="AK7575" t="str">
            <v>PEHA Elektro GmbH &amp; Co. KG</v>
          </cell>
        </row>
        <row r="7576">
          <cell r="C7576" t="str">
            <v>D 95.572.02/MWZ</v>
          </cell>
          <cell r="D7576" t="str">
            <v>4851</v>
          </cell>
          <cell r="E7576" t="str">
            <v>15</v>
          </cell>
          <cell r="F7576" t="str">
            <v>8</v>
          </cell>
          <cell r="G7576" t="str">
            <v>08</v>
          </cell>
          <cell r="H7576" t="str">
            <v>08</v>
          </cell>
          <cell r="I7576" t="str">
            <v>8</v>
          </cell>
          <cell r="J7576">
            <v>1</v>
          </cell>
          <cell r="K7576">
            <v>2.1000000000000001E-2</v>
          </cell>
          <cell r="L7576">
            <v>2.1000000000000001E-2</v>
          </cell>
          <cell r="M7576" t="str">
            <v>KG</v>
          </cell>
          <cell r="N7576">
            <v>0</v>
          </cell>
          <cell r="P7576" t="str">
            <v>22326122472F382U45</v>
          </cell>
          <cell r="Q7576" t="str">
            <v>4010105820225</v>
          </cell>
          <cell r="R7576" t="str">
            <v>4</v>
          </cell>
          <cell r="S7576" t="str">
            <v>223</v>
          </cell>
          <cell r="T7576" t="str">
            <v>01</v>
          </cell>
          <cell r="V7576" t="str">
            <v>85389099</v>
          </cell>
          <cell r="W7576" t="str">
            <v>DE</v>
          </cell>
          <cell r="X7576" t="str">
            <v>C</v>
          </cell>
          <cell r="Y7576" t="str">
            <v>606</v>
          </cell>
          <cell r="Z7576" t="str">
            <v>EA</v>
          </cell>
          <cell r="AA7576">
            <v>1</v>
          </cell>
          <cell r="AB7576" t="str">
            <v>162 X 112 X 090</v>
          </cell>
          <cell r="AE7576" t="str">
            <v>STK</v>
          </cell>
          <cell r="AF7576">
            <v>1</v>
          </cell>
          <cell r="AG7576">
            <v>19</v>
          </cell>
          <cell r="AH7576">
            <v>1</v>
          </cell>
          <cell r="AI7576" t="str">
            <v>STK</v>
          </cell>
          <cell r="AJ7576" t="str">
            <v>PEHA Elektro GmbH &amp; Co. KG</v>
          </cell>
          <cell r="AK7576" t="str">
            <v>PEHA Elektro GmbH &amp; Co. KG</v>
          </cell>
        </row>
        <row r="7577">
          <cell r="C7577" t="str">
            <v>D 95.573.02</v>
          </cell>
          <cell r="D7577" t="str">
            <v>4851</v>
          </cell>
          <cell r="E7577" t="str">
            <v>15</v>
          </cell>
          <cell r="F7577" t="str">
            <v>1</v>
          </cell>
          <cell r="G7577" t="str">
            <v>01</v>
          </cell>
          <cell r="H7577" t="str">
            <v>01</v>
          </cell>
          <cell r="I7577" t="str">
            <v>1</v>
          </cell>
          <cell r="J7577">
            <v>1</v>
          </cell>
          <cell r="K7577">
            <v>2.8000000000000001E-2</v>
          </cell>
          <cell r="L7577">
            <v>2.8000000000000001E-2</v>
          </cell>
          <cell r="M7577" t="str">
            <v>KG</v>
          </cell>
          <cell r="N7577">
            <v>0</v>
          </cell>
          <cell r="P7577" t="str">
            <v>22326122472F382U45</v>
          </cell>
          <cell r="Q7577" t="str">
            <v>4010105820317</v>
          </cell>
          <cell r="R7577" t="str">
            <v>3</v>
          </cell>
          <cell r="S7577" t="str">
            <v>223</v>
          </cell>
          <cell r="T7577" t="str">
            <v>01</v>
          </cell>
          <cell r="U7577" t="str">
            <v>25</v>
          </cell>
          <cell r="V7577" t="str">
            <v>85389099</v>
          </cell>
          <cell r="W7577" t="str">
            <v>DE</v>
          </cell>
          <cell r="X7577" t="str">
            <v>A</v>
          </cell>
          <cell r="Y7577" t="str">
            <v>606</v>
          </cell>
          <cell r="Z7577" t="str">
            <v>EA</v>
          </cell>
          <cell r="AA7577">
            <v>1</v>
          </cell>
          <cell r="AB7577" t="str">
            <v>244 X 86 X 88</v>
          </cell>
          <cell r="AE7577" t="str">
            <v>STK</v>
          </cell>
          <cell r="AF7577">
            <v>1</v>
          </cell>
          <cell r="AG7577">
            <v>19</v>
          </cell>
          <cell r="AH7577">
            <v>1</v>
          </cell>
          <cell r="AI7577" t="str">
            <v>STK</v>
          </cell>
          <cell r="AJ7577" t="str">
            <v>PEHA Elektro GmbH &amp; Co. KG</v>
          </cell>
          <cell r="AK7577" t="str">
            <v>PEHA Elektro GmbH &amp; Co. KG</v>
          </cell>
        </row>
        <row r="7578">
          <cell r="C7578" t="str">
            <v>D 95.573.02/MWZ</v>
          </cell>
          <cell r="D7578" t="str">
            <v>4851</v>
          </cell>
          <cell r="E7578" t="str">
            <v>15</v>
          </cell>
          <cell r="F7578" t="str">
            <v>8</v>
          </cell>
          <cell r="G7578" t="str">
            <v>08</v>
          </cell>
          <cell r="H7578" t="str">
            <v>08</v>
          </cell>
          <cell r="I7578" t="str">
            <v>8</v>
          </cell>
          <cell r="J7578">
            <v>1</v>
          </cell>
          <cell r="K7578">
            <v>2.8000000000000001E-2</v>
          </cell>
          <cell r="L7578">
            <v>2.8000000000000001E-2</v>
          </cell>
          <cell r="M7578" t="str">
            <v>KG</v>
          </cell>
          <cell r="N7578">
            <v>0</v>
          </cell>
          <cell r="P7578" t="str">
            <v>22326122472F382U45</v>
          </cell>
          <cell r="Q7578" t="str">
            <v>4010105820324</v>
          </cell>
          <cell r="R7578" t="str">
            <v>4</v>
          </cell>
          <cell r="S7578" t="str">
            <v>223</v>
          </cell>
          <cell r="T7578" t="str">
            <v>01</v>
          </cell>
          <cell r="V7578" t="str">
            <v>85389099</v>
          </cell>
          <cell r="W7578" t="str">
            <v>DE</v>
          </cell>
          <cell r="X7578" t="str">
            <v>C</v>
          </cell>
          <cell r="Y7578" t="str">
            <v>606</v>
          </cell>
          <cell r="Z7578" t="str">
            <v>EA</v>
          </cell>
          <cell r="AA7578">
            <v>1</v>
          </cell>
          <cell r="AB7578" t="str">
            <v>244 X 086 X 088</v>
          </cell>
          <cell r="AE7578" t="str">
            <v>STK</v>
          </cell>
          <cell r="AF7578">
            <v>1</v>
          </cell>
          <cell r="AG7578">
            <v>19</v>
          </cell>
          <cell r="AH7578">
            <v>1</v>
          </cell>
          <cell r="AI7578" t="str">
            <v>STK</v>
          </cell>
          <cell r="AJ7578" t="str">
            <v>PEHA Elektro GmbH &amp; Co. KG</v>
          </cell>
          <cell r="AK7578" t="str">
            <v>PEHA Elektro GmbH &amp; Co. KG</v>
          </cell>
        </row>
        <row r="7579">
          <cell r="C7579" t="str">
            <v>D 95.574.02</v>
          </cell>
          <cell r="D7579" t="str">
            <v>4851</v>
          </cell>
          <cell r="E7579" t="str">
            <v>15</v>
          </cell>
          <cell r="F7579" t="str">
            <v>1</v>
          </cell>
          <cell r="G7579" t="str">
            <v>01</v>
          </cell>
          <cell r="H7579" t="str">
            <v>01</v>
          </cell>
          <cell r="I7579" t="str">
            <v>1</v>
          </cell>
          <cell r="J7579">
            <v>1</v>
          </cell>
          <cell r="K7579">
            <v>3.6999999999999998E-2</v>
          </cell>
          <cell r="L7579">
            <v>3.6999999999999998E-2</v>
          </cell>
          <cell r="M7579" t="str">
            <v>KG</v>
          </cell>
          <cell r="N7579">
            <v>0</v>
          </cell>
          <cell r="P7579" t="str">
            <v>22326122472F382U45</v>
          </cell>
          <cell r="Q7579" t="str">
            <v>4010105820416</v>
          </cell>
          <cell r="R7579" t="str">
            <v>3</v>
          </cell>
          <cell r="S7579" t="str">
            <v>223</v>
          </cell>
          <cell r="T7579" t="str">
            <v>01</v>
          </cell>
          <cell r="U7579" t="str">
            <v>25</v>
          </cell>
          <cell r="V7579" t="str">
            <v>85389099</v>
          </cell>
          <cell r="W7579" t="str">
            <v>DE</v>
          </cell>
          <cell r="X7579" t="str">
            <v>W</v>
          </cell>
          <cell r="Y7579" t="str">
            <v>606</v>
          </cell>
          <cell r="Z7579" t="str">
            <v>EA</v>
          </cell>
          <cell r="AA7579">
            <v>1</v>
          </cell>
          <cell r="AB7579" t="str">
            <v>312 X 83 X 85</v>
          </cell>
          <cell r="AE7579" t="str">
            <v>STK</v>
          </cell>
          <cell r="AF7579">
            <v>1</v>
          </cell>
          <cell r="AG7579">
            <v>19</v>
          </cell>
          <cell r="AH7579">
            <v>1</v>
          </cell>
          <cell r="AI7579" t="str">
            <v>STK</v>
          </cell>
          <cell r="AJ7579" t="str">
            <v>PEHA Elektro GmbH &amp; Co. KG</v>
          </cell>
          <cell r="AK7579" t="str">
            <v>PEHA Elektro GmbH &amp; Co. KG</v>
          </cell>
        </row>
        <row r="7580">
          <cell r="C7580" t="str">
            <v>D 95.575.02</v>
          </cell>
          <cell r="D7580" t="str">
            <v>4851</v>
          </cell>
          <cell r="E7580" t="str">
            <v>15</v>
          </cell>
          <cell r="F7580" t="str">
            <v>1</v>
          </cell>
          <cell r="G7580" t="str">
            <v>01</v>
          </cell>
          <cell r="H7580" t="str">
            <v>01</v>
          </cell>
          <cell r="I7580" t="str">
            <v>1</v>
          </cell>
          <cell r="J7580">
            <v>1</v>
          </cell>
          <cell r="K7580">
            <v>4.2000000000000003E-2</v>
          </cell>
          <cell r="L7580">
            <v>4.2000000000000003E-2</v>
          </cell>
          <cell r="M7580" t="str">
            <v>KG</v>
          </cell>
          <cell r="N7580">
            <v>0</v>
          </cell>
          <cell r="P7580" t="str">
            <v>22326122472F382U45</v>
          </cell>
          <cell r="Q7580" t="str">
            <v>4010105820515</v>
          </cell>
          <cell r="R7580" t="str">
            <v>3</v>
          </cell>
          <cell r="S7580" t="str">
            <v>223</v>
          </cell>
          <cell r="T7580" t="str">
            <v>01</v>
          </cell>
          <cell r="U7580" t="str">
            <v>25</v>
          </cell>
          <cell r="V7580" t="str">
            <v>85389099</v>
          </cell>
          <cell r="W7580" t="str">
            <v>DE</v>
          </cell>
          <cell r="X7580" t="str">
            <v>W</v>
          </cell>
          <cell r="Y7580" t="str">
            <v>606</v>
          </cell>
          <cell r="Z7580" t="str">
            <v>EA</v>
          </cell>
          <cell r="AA7580">
            <v>1</v>
          </cell>
          <cell r="AB7580" t="str">
            <v>385 X 90 X 45</v>
          </cell>
          <cell r="AE7580" t="str">
            <v>STK</v>
          </cell>
          <cell r="AF7580">
            <v>1</v>
          </cell>
          <cell r="AG7580">
            <v>19</v>
          </cell>
          <cell r="AH7580">
            <v>1</v>
          </cell>
          <cell r="AI7580" t="str">
            <v>STK</v>
          </cell>
          <cell r="AJ7580" t="str">
            <v>PEHA Elektro GmbH &amp; Co. KG</v>
          </cell>
          <cell r="AK7580" t="str">
            <v>PEHA Elektro GmbH &amp; Co. KG</v>
          </cell>
        </row>
        <row r="7581">
          <cell r="C7581" t="str">
            <v>D 95.6511.02 SI</v>
          </cell>
          <cell r="D7581" t="str">
            <v>4851</v>
          </cell>
          <cell r="E7581" t="str">
            <v>15</v>
          </cell>
          <cell r="F7581" t="str">
            <v>1</v>
          </cell>
          <cell r="G7581" t="str">
            <v>01</v>
          </cell>
          <cell r="H7581" t="str">
            <v>01</v>
          </cell>
          <cell r="I7581" t="str">
            <v>1</v>
          </cell>
          <cell r="J7581">
            <v>1</v>
          </cell>
          <cell r="K7581">
            <v>8.6999999999999994E-2</v>
          </cell>
          <cell r="L7581">
            <v>8.6999999999999994E-2</v>
          </cell>
          <cell r="M7581" t="str">
            <v>KG</v>
          </cell>
          <cell r="N7581">
            <v>0</v>
          </cell>
          <cell r="P7581" t="str">
            <v>22326122472F382U45</v>
          </cell>
          <cell r="Q7581" t="str">
            <v>4010105820614</v>
          </cell>
          <cell r="R7581" t="str">
            <v>4</v>
          </cell>
          <cell r="S7581" t="str">
            <v>223</v>
          </cell>
          <cell r="T7581" t="str">
            <v>01</v>
          </cell>
          <cell r="U7581" t="str">
            <v>25</v>
          </cell>
          <cell r="V7581" t="str">
            <v>85366990</v>
          </cell>
          <cell r="W7581" t="str">
            <v>DE</v>
          </cell>
          <cell r="X7581" t="str">
            <v>W</v>
          </cell>
          <cell r="Y7581" t="str">
            <v>606</v>
          </cell>
          <cell r="Z7581" t="str">
            <v>EA</v>
          </cell>
          <cell r="AA7581">
            <v>1</v>
          </cell>
          <cell r="AB7581" t="str">
            <v>70 X 70  X 45</v>
          </cell>
          <cell r="AE7581" t="str">
            <v>STK</v>
          </cell>
          <cell r="AF7581">
            <v>1</v>
          </cell>
          <cell r="AG7581">
            <v>19</v>
          </cell>
          <cell r="AH7581">
            <v>1</v>
          </cell>
          <cell r="AI7581" t="str">
            <v>STK</v>
          </cell>
          <cell r="AJ7581" t="str">
            <v>PEHA Elektro GmbH &amp; Co. KG</v>
          </cell>
          <cell r="AK7581" t="str">
            <v>PEHA Elektro GmbH &amp; Co. KG</v>
          </cell>
        </row>
        <row r="7582">
          <cell r="C7582" t="str">
            <v>H 95.6511.02 SI</v>
          </cell>
          <cell r="D7582" t="str">
            <v>4851</v>
          </cell>
          <cell r="E7582" t="str">
            <v>15</v>
          </cell>
          <cell r="F7582" t="str">
            <v>1</v>
          </cell>
          <cell r="G7582" t="str">
            <v>01</v>
          </cell>
          <cell r="H7582" t="str">
            <v>01</v>
          </cell>
          <cell r="I7582" t="str">
            <v>1</v>
          </cell>
          <cell r="J7582">
            <v>1</v>
          </cell>
          <cell r="K7582">
            <v>0.08</v>
          </cell>
          <cell r="L7582">
            <v>0.08</v>
          </cell>
          <cell r="M7582" t="str">
            <v>KG</v>
          </cell>
          <cell r="N7582">
            <v>0</v>
          </cell>
          <cell r="P7582" t="str">
            <v>22326122472F382U45</v>
          </cell>
          <cell r="Q7582" t="str">
            <v>4010105820621</v>
          </cell>
          <cell r="R7582" t="str">
            <v>4</v>
          </cell>
          <cell r="S7582" t="str">
            <v>223</v>
          </cell>
          <cell r="T7582" t="str">
            <v>01</v>
          </cell>
          <cell r="V7582" t="str">
            <v>85366990</v>
          </cell>
          <cell r="W7582" t="str">
            <v>DE</v>
          </cell>
          <cell r="X7582" t="str">
            <v>W</v>
          </cell>
          <cell r="Y7582" t="str">
            <v>606</v>
          </cell>
          <cell r="Z7582" t="str">
            <v>EA</v>
          </cell>
          <cell r="AA7582">
            <v>1</v>
          </cell>
          <cell r="AB7582" t="str">
            <v>275 X 185 X 92</v>
          </cell>
          <cell r="AE7582" t="str">
            <v>STK</v>
          </cell>
          <cell r="AF7582">
            <v>1</v>
          </cell>
          <cell r="AG7582">
            <v>19</v>
          </cell>
          <cell r="AH7582">
            <v>1</v>
          </cell>
          <cell r="AI7582" t="str">
            <v>STK</v>
          </cell>
          <cell r="AJ7582" t="str">
            <v>PEHA Elektro GmbH &amp; Co. KG</v>
          </cell>
          <cell r="AK7582" t="str">
            <v>PEHA Elektro GmbH &amp; Co. KG</v>
          </cell>
        </row>
        <row r="7583">
          <cell r="C7583" t="str">
            <v>D 95.6511.02 NA</v>
          </cell>
          <cell r="D7583" t="str">
            <v>4851</v>
          </cell>
          <cell r="E7583" t="str">
            <v>15</v>
          </cell>
          <cell r="F7583" t="str">
            <v>1</v>
          </cell>
          <cell r="G7583" t="str">
            <v>01</v>
          </cell>
          <cell r="H7583" t="str">
            <v>01</v>
          </cell>
          <cell r="I7583" t="str">
            <v>1</v>
          </cell>
          <cell r="J7583">
            <v>1</v>
          </cell>
          <cell r="K7583">
            <v>8.4000000000000005E-2</v>
          </cell>
          <cell r="L7583">
            <v>8.4000000000000005E-2</v>
          </cell>
          <cell r="M7583" t="str">
            <v>KG</v>
          </cell>
          <cell r="N7583">
            <v>0</v>
          </cell>
          <cell r="P7583" t="str">
            <v>22326122472F382U45</v>
          </cell>
          <cell r="Q7583" t="str">
            <v>4010105820713</v>
          </cell>
          <cell r="R7583" t="str">
            <v>4</v>
          </cell>
          <cell r="S7583" t="str">
            <v>223</v>
          </cell>
          <cell r="T7583" t="str">
            <v>01</v>
          </cell>
          <cell r="U7583" t="str">
            <v>25</v>
          </cell>
          <cell r="V7583" t="str">
            <v>85366990</v>
          </cell>
          <cell r="W7583" t="str">
            <v>DE</v>
          </cell>
          <cell r="X7583" t="str">
            <v>W</v>
          </cell>
          <cell r="Y7583" t="str">
            <v>606</v>
          </cell>
          <cell r="Z7583" t="str">
            <v>EA</v>
          </cell>
          <cell r="AA7583">
            <v>1</v>
          </cell>
          <cell r="AB7583" t="str">
            <v>275 X 185 X 92</v>
          </cell>
          <cell r="AE7583" t="str">
            <v>STK</v>
          </cell>
          <cell r="AF7583">
            <v>1</v>
          </cell>
          <cell r="AG7583">
            <v>19</v>
          </cell>
          <cell r="AH7583">
            <v>1</v>
          </cell>
          <cell r="AI7583" t="str">
            <v>STK</v>
          </cell>
          <cell r="AJ7583" t="str">
            <v>PEHA Elektro GmbH &amp; Co. KG</v>
          </cell>
          <cell r="AK7583" t="str">
            <v>PEHA Elektro GmbH &amp; Co. KG</v>
          </cell>
        </row>
        <row r="7584">
          <cell r="C7584" t="str">
            <v>D 95.6611.02 GLK</v>
          </cell>
          <cell r="D7584" t="str">
            <v>4851</v>
          </cell>
          <cell r="E7584" t="str">
            <v>15</v>
          </cell>
          <cell r="F7584" t="str">
            <v>18</v>
          </cell>
          <cell r="G7584" t="str">
            <v>18</v>
          </cell>
          <cell r="H7584" t="str">
            <v>18</v>
          </cell>
          <cell r="I7584" t="str">
            <v>18</v>
          </cell>
          <cell r="J7584">
            <v>1</v>
          </cell>
          <cell r="K7584">
            <v>8.3000000000000004E-2</v>
          </cell>
          <cell r="L7584">
            <v>8.3000000000000004E-2</v>
          </cell>
          <cell r="M7584" t="str">
            <v>KG</v>
          </cell>
          <cell r="N7584">
            <v>0</v>
          </cell>
          <cell r="P7584" t="str">
            <v>22326122472F382U45</v>
          </cell>
          <cell r="Q7584" t="str">
            <v>4010105820812</v>
          </cell>
          <cell r="R7584" t="str">
            <v>4</v>
          </cell>
          <cell r="S7584" t="str">
            <v>223</v>
          </cell>
          <cell r="T7584" t="str">
            <v>01</v>
          </cell>
          <cell r="U7584" t="str">
            <v>25</v>
          </cell>
          <cell r="V7584" t="str">
            <v>85366990</v>
          </cell>
          <cell r="W7584" t="str">
            <v>DE</v>
          </cell>
          <cell r="X7584" t="str">
            <v>C</v>
          </cell>
          <cell r="Y7584" t="str">
            <v>606</v>
          </cell>
          <cell r="Z7584" t="str">
            <v>EA</v>
          </cell>
          <cell r="AA7584">
            <v>1</v>
          </cell>
          <cell r="AB7584" t="str">
            <v>43 X 70  X 70</v>
          </cell>
          <cell r="AE7584" t="str">
            <v>STK</v>
          </cell>
          <cell r="AF7584">
            <v>1</v>
          </cell>
          <cell r="AG7584">
            <v>19</v>
          </cell>
          <cell r="AH7584">
            <v>1</v>
          </cell>
          <cell r="AI7584" t="str">
            <v>STK</v>
          </cell>
          <cell r="AJ7584" t="str">
            <v>PEHA Elektro GmbH &amp; Co. KG</v>
          </cell>
          <cell r="AK7584" t="str">
            <v>PEHA Elektro GmbH &amp; Co. KG</v>
          </cell>
        </row>
        <row r="7585">
          <cell r="C7585" t="str">
            <v>D 95.6611.02 GLK NA</v>
          </cell>
          <cell r="D7585" t="str">
            <v>4851</v>
          </cell>
          <cell r="E7585" t="str">
            <v>15</v>
          </cell>
          <cell r="F7585" t="str">
            <v>1</v>
          </cell>
          <cell r="G7585" t="str">
            <v>01</v>
          </cell>
          <cell r="H7585" t="str">
            <v>01</v>
          </cell>
          <cell r="I7585" t="str">
            <v>1</v>
          </cell>
          <cell r="J7585">
            <v>1</v>
          </cell>
          <cell r="K7585">
            <v>8.4000000000000005E-2</v>
          </cell>
          <cell r="L7585">
            <v>8.4000000000000005E-2</v>
          </cell>
          <cell r="M7585" t="str">
            <v>KG</v>
          </cell>
          <cell r="N7585">
            <v>0</v>
          </cell>
          <cell r="P7585" t="str">
            <v>22326122472F382U45</v>
          </cell>
          <cell r="Q7585" t="str">
            <v>4010105820911</v>
          </cell>
          <cell r="R7585" t="str">
            <v>4</v>
          </cell>
          <cell r="S7585" t="str">
            <v>223</v>
          </cell>
          <cell r="T7585" t="str">
            <v>01</v>
          </cell>
          <cell r="U7585" t="str">
            <v>25</v>
          </cell>
          <cell r="V7585" t="str">
            <v>85366990</v>
          </cell>
          <cell r="W7585" t="str">
            <v>DE</v>
          </cell>
          <cell r="X7585" t="str">
            <v>C</v>
          </cell>
          <cell r="Y7585" t="str">
            <v>606</v>
          </cell>
          <cell r="Z7585" t="str">
            <v>EA</v>
          </cell>
          <cell r="AA7585">
            <v>1</v>
          </cell>
          <cell r="AB7585" t="str">
            <v>43 X 70  X 70</v>
          </cell>
          <cell r="AE7585" t="str">
            <v>STK</v>
          </cell>
          <cell r="AF7585">
            <v>1</v>
          </cell>
          <cell r="AG7585">
            <v>19</v>
          </cell>
          <cell r="AH7585">
            <v>1</v>
          </cell>
          <cell r="AI7585" t="str">
            <v>STK</v>
          </cell>
          <cell r="AJ7585" t="str">
            <v>PEHA Elektro GmbH &amp; Co. KG</v>
          </cell>
          <cell r="AK7585" t="str">
            <v>PEHA Elektro GmbH &amp; Co. KG</v>
          </cell>
        </row>
        <row r="7586">
          <cell r="C7586" t="str">
            <v>D 95.6511.02 WI</v>
          </cell>
          <cell r="D7586" t="str">
            <v>4851</v>
          </cell>
          <cell r="E7586" t="str">
            <v>15</v>
          </cell>
          <cell r="F7586" t="str">
            <v>1</v>
          </cell>
          <cell r="G7586" t="str">
            <v>01</v>
          </cell>
          <cell r="H7586" t="str">
            <v>01</v>
          </cell>
          <cell r="I7586" t="str">
            <v>1</v>
          </cell>
          <cell r="J7586">
            <v>1</v>
          </cell>
          <cell r="K7586">
            <v>8.4000000000000005E-2</v>
          </cell>
          <cell r="L7586">
            <v>8.4000000000000005E-2</v>
          </cell>
          <cell r="M7586" t="str">
            <v>KG</v>
          </cell>
          <cell r="N7586">
            <v>0</v>
          </cell>
          <cell r="P7586" t="str">
            <v>22326122472F382U45</v>
          </cell>
          <cell r="Q7586" t="str">
            <v>4010105821017</v>
          </cell>
          <cell r="R7586" t="str">
            <v>4</v>
          </cell>
          <cell r="S7586" t="str">
            <v>223</v>
          </cell>
          <cell r="T7586" t="str">
            <v>01</v>
          </cell>
          <cell r="U7586" t="str">
            <v>25</v>
          </cell>
          <cell r="V7586" t="str">
            <v>85366990</v>
          </cell>
          <cell r="W7586" t="str">
            <v>DE</v>
          </cell>
          <cell r="X7586" t="str">
            <v>C</v>
          </cell>
          <cell r="Y7586" t="str">
            <v>606</v>
          </cell>
          <cell r="Z7586" t="str">
            <v>EA</v>
          </cell>
          <cell r="AA7586">
            <v>1</v>
          </cell>
          <cell r="AB7586" t="str">
            <v>223 X 153 X 078</v>
          </cell>
          <cell r="AE7586" t="str">
            <v>STK</v>
          </cell>
          <cell r="AF7586">
            <v>1</v>
          </cell>
          <cell r="AG7586">
            <v>19</v>
          </cell>
          <cell r="AH7586">
            <v>1</v>
          </cell>
          <cell r="AI7586" t="str">
            <v>STK</v>
          </cell>
          <cell r="AJ7586" t="str">
            <v>PEHA Elektro GmbH &amp; Co. KG</v>
          </cell>
          <cell r="AK7586" t="str">
            <v>PEHA Elektro GmbH &amp; Co. KG</v>
          </cell>
        </row>
        <row r="7587">
          <cell r="C7587" t="str">
            <v>D 95.6511.02 K</v>
          </cell>
          <cell r="D7587" t="str">
            <v>4851</v>
          </cell>
          <cell r="E7587" t="str">
            <v>15</v>
          </cell>
          <cell r="F7587" t="str">
            <v>1</v>
          </cell>
          <cell r="G7587" t="str">
            <v>01</v>
          </cell>
          <cell r="H7587" t="str">
            <v>01</v>
          </cell>
          <cell r="I7587" t="str">
            <v>1</v>
          </cell>
          <cell r="J7587">
            <v>1</v>
          </cell>
          <cell r="K7587">
            <v>9.6000000000000002E-2</v>
          </cell>
          <cell r="L7587">
            <v>9.6000000000000002E-2</v>
          </cell>
          <cell r="M7587" t="str">
            <v>KG</v>
          </cell>
          <cell r="N7587">
            <v>0</v>
          </cell>
          <cell r="P7587" t="str">
            <v>22326122472F382U45</v>
          </cell>
          <cell r="Q7587" t="str">
            <v>4010105821116</v>
          </cell>
          <cell r="R7587" t="str">
            <v>4</v>
          </cell>
          <cell r="S7587" t="str">
            <v>223</v>
          </cell>
          <cell r="T7587" t="str">
            <v>01</v>
          </cell>
          <cell r="U7587" t="str">
            <v>25</v>
          </cell>
          <cell r="V7587" t="str">
            <v>85366990</v>
          </cell>
          <cell r="W7587" t="str">
            <v>DE</v>
          </cell>
          <cell r="X7587" t="str">
            <v>W</v>
          </cell>
          <cell r="Y7587" t="str">
            <v>606</v>
          </cell>
          <cell r="Z7587" t="str">
            <v>EA</v>
          </cell>
          <cell r="AA7587">
            <v>1</v>
          </cell>
          <cell r="AB7587" t="str">
            <v>275 X 185 X 92</v>
          </cell>
          <cell r="AE7587" t="str">
            <v>STK</v>
          </cell>
          <cell r="AF7587">
            <v>1</v>
          </cell>
          <cell r="AG7587">
            <v>19</v>
          </cell>
          <cell r="AH7587">
            <v>1</v>
          </cell>
          <cell r="AI7587" t="str">
            <v>STK</v>
          </cell>
          <cell r="AJ7587" t="str">
            <v>PEHA Elektro GmbH &amp; Co. KG</v>
          </cell>
          <cell r="AK7587" t="str">
            <v>PEHA Elektro GmbH &amp; Co. KG</v>
          </cell>
        </row>
        <row r="7588">
          <cell r="C7588" t="str">
            <v>D 95.6511.02 K SI</v>
          </cell>
          <cell r="D7588" t="str">
            <v>4851</v>
          </cell>
          <cell r="E7588" t="str">
            <v>15</v>
          </cell>
          <cell r="F7588" t="str">
            <v>1</v>
          </cell>
          <cell r="G7588" t="str">
            <v>01</v>
          </cell>
          <cell r="H7588" t="str">
            <v>01</v>
          </cell>
          <cell r="I7588" t="str">
            <v>1</v>
          </cell>
          <cell r="J7588">
            <v>1</v>
          </cell>
          <cell r="K7588">
            <v>0.105</v>
          </cell>
          <cell r="L7588">
            <v>0.105</v>
          </cell>
          <cell r="M7588" t="str">
            <v>KG</v>
          </cell>
          <cell r="N7588">
            <v>0</v>
          </cell>
          <cell r="P7588" t="str">
            <v>22326122472F382U45</v>
          </cell>
          <cell r="Q7588" t="str">
            <v>4010105821215</v>
          </cell>
          <cell r="R7588" t="str">
            <v>4</v>
          </cell>
          <cell r="S7588" t="str">
            <v>223</v>
          </cell>
          <cell r="T7588" t="str">
            <v>01</v>
          </cell>
          <cell r="U7588" t="str">
            <v>25</v>
          </cell>
          <cell r="V7588" t="str">
            <v>85366990</v>
          </cell>
          <cell r="W7588" t="str">
            <v>DE</v>
          </cell>
          <cell r="X7588" t="str">
            <v>C</v>
          </cell>
          <cell r="Y7588" t="str">
            <v>606</v>
          </cell>
          <cell r="Z7588" t="str">
            <v>EA</v>
          </cell>
          <cell r="AA7588">
            <v>1</v>
          </cell>
          <cell r="AB7588" t="str">
            <v>70 X 70  X 50</v>
          </cell>
          <cell r="AE7588" t="str">
            <v>STK</v>
          </cell>
          <cell r="AF7588">
            <v>1</v>
          </cell>
          <cell r="AG7588">
            <v>19</v>
          </cell>
          <cell r="AH7588">
            <v>1</v>
          </cell>
          <cell r="AI7588" t="str">
            <v>STK</v>
          </cell>
          <cell r="AJ7588" t="str">
            <v>PEHA Elektro GmbH &amp; Co. KG</v>
          </cell>
          <cell r="AK7588" t="str">
            <v>PEHA Elektro GmbH &amp; Co. KG</v>
          </cell>
        </row>
        <row r="7589">
          <cell r="C7589" t="str">
            <v>D 95.6511.02 K NA</v>
          </cell>
          <cell r="D7589" t="str">
            <v>4851</v>
          </cell>
          <cell r="E7589" t="str">
            <v>15</v>
          </cell>
          <cell r="F7589" t="str">
            <v>18</v>
          </cell>
          <cell r="G7589" t="str">
            <v>18</v>
          </cell>
          <cell r="H7589" t="str">
            <v>18</v>
          </cell>
          <cell r="I7589" t="str">
            <v>18</v>
          </cell>
          <cell r="J7589">
            <v>1</v>
          </cell>
          <cell r="K7589">
            <v>9.8000000000000004E-2</v>
          </cell>
          <cell r="L7589">
            <v>9.8000000000000004E-2</v>
          </cell>
          <cell r="M7589" t="str">
            <v>KG</v>
          </cell>
          <cell r="N7589">
            <v>0</v>
          </cell>
          <cell r="P7589" t="str">
            <v>22326122472F382U45</v>
          </cell>
          <cell r="Q7589" t="str">
            <v>4010105821314</v>
          </cell>
          <cell r="R7589" t="str">
            <v>4</v>
          </cell>
          <cell r="S7589" t="str">
            <v>223</v>
          </cell>
          <cell r="T7589" t="str">
            <v>01</v>
          </cell>
          <cell r="U7589" t="str">
            <v>25</v>
          </cell>
          <cell r="V7589" t="str">
            <v>85366990</v>
          </cell>
          <cell r="W7589" t="str">
            <v>DE</v>
          </cell>
          <cell r="X7589" t="str">
            <v>C</v>
          </cell>
          <cell r="Y7589" t="str">
            <v>606</v>
          </cell>
          <cell r="Z7589" t="str">
            <v>EA</v>
          </cell>
          <cell r="AA7589">
            <v>1</v>
          </cell>
          <cell r="AB7589" t="str">
            <v>70 X 70  X 47</v>
          </cell>
          <cell r="AE7589" t="str">
            <v>STK</v>
          </cell>
          <cell r="AF7589">
            <v>1</v>
          </cell>
          <cell r="AG7589">
            <v>19</v>
          </cell>
          <cell r="AH7589">
            <v>1</v>
          </cell>
          <cell r="AI7589" t="str">
            <v>STK</v>
          </cell>
          <cell r="AJ7589" t="str">
            <v>PEHA Elektro GmbH &amp; Co. KG</v>
          </cell>
          <cell r="AK7589" t="str">
            <v>PEHA Elektro GmbH &amp; Co. KG</v>
          </cell>
        </row>
        <row r="7590">
          <cell r="C7590" t="str">
            <v>D 95.6611.02 K GLK</v>
          </cell>
          <cell r="D7590" t="str">
            <v>4851</v>
          </cell>
          <cell r="E7590" t="str">
            <v>15</v>
          </cell>
          <cell r="F7590" t="str">
            <v>1</v>
          </cell>
          <cell r="G7590" t="str">
            <v>01</v>
          </cell>
          <cell r="H7590" t="str">
            <v>01</v>
          </cell>
          <cell r="I7590" t="str">
            <v>1</v>
          </cell>
          <cell r="J7590">
            <v>1</v>
          </cell>
          <cell r="K7590">
            <v>9.8000000000000004E-2</v>
          </cell>
          <cell r="L7590">
            <v>9.8000000000000004E-2</v>
          </cell>
          <cell r="M7590" t="str">
            <v>KG</v>
          </cell>
          <cell r="N7590">
            <v>0</v>
          </cell>
          <cell r="P7590" t="str">
            <v>22326122472F382U45</v>
          </cell>
          <cell r="Q7590" t="str">
            <v>4010105821413</v>
          </cell>
          <cell r="R7590" t="str">
            <v>4</v>
          </cell>
          <cell r="S7590" t="str">
            <v>223</v>
          </cell>
          <cell r="T7590" t="str">
            <v>01</v>
          </cell>
          <cell r="U7590" t="str">
            <v>25</v>
          </cell>
          <cell r="V7590" t="str">
            <v>85366990</v>
          </cell>
          <cell r="W7590" t="str">
            <v>DE</v>
          </cell>
          <cell r="X7590" t="str">
            <v>C</v>
          </cell>
          <cell r="Y7590" t="str">
            <v>606</v>
          </cell>
          <cell r="Z7590" t="str">
            <v>EA</v>
          </cell>
          <cell r="AA7590">
            <v>1</v>
          </cell>
          <cell r="AB7590" t="str">
            <v>275 X 185 X 92</v>
          </cell>
          <cell r="AE7590" t="str">
            <v>STK</v>
          </cell>
          <cell r="AF7590">
            <v>1</v>
          </cell>
          <cell r="AG7590">
            <v>19</v>
          </cell>
          <cell r="AH7590">
            <v>1</v>
          </cell>
          <cell r="AI7590" t="str">
            <v>STK</v>
          </cell>
          <cell r="AJ7590" t="str">
            <v>PEHA Elektro GmbH &amp; Co. KG</v>
          </cell>
          <cell r="AK7590" t="str">
            <v>PEHA Elektro GmbH &amp; Co. KG</v>
          </cell>
        </row>
        <row r="7591">
          <cell r="C7591" t="str">
            <v>D 95.6611.02 K GLK NA</v>
          </cell>
          <cell r="D7591" t="str">
            <v>4851</v>
          </cell>
          <cell r="E7591" t="str">
            <v>15</v>
          </cell>
          <cell r="F7591" t="str">
            <v>1</v>
          </cell>
          <cell r="G7591" t="str">
            <v>01</v>
          </cell>
          <cell r="H7591" t="str">
            <v>01</v>
          </cell>
          <cell r="I7591" t="str">
            <v>1</v>
          </cell>
          <cell r="J7591">
            <v>1</v>
          </cell>
          <cell r="K7591">
            <v>0.1</v>
          </cell>
          <cell r="L7591">
            <v>0.1</v>
          </cell>
          <cell r="M7591" t="str">
            <v>KG</v>
          </cell>
          <cell r="N7591">
            <v>0</v>
          </cell>
          <cell r="P7591" t="str">
            <v>22326122472F382U45</v>
          </cell>
          <cell r="Q7591" t="str">
            <v>4010105821512</v>
          </cell>
          <cell r="R7591" t="str">
            <v>4</v>
          </cell>
          <cell r="S7591" t="str">
            <v>223</v>
          </cell>
          <cell r="T7591" t="str">
            <v>01</v>
          </cell>
          <cell r="U7591" t="str">
            <v>25</v>
          </cell>
          <cell r="V7591" t="str">
            <v>85366990</v>
          </cell>
          <cell r="W7591" t="str">
            <v>DE</v>
          </cell>
          <cell r="X7591" t="str">
            <v>C</v>
          </cell>
          <cell r="Y7591" t="str">
            <v>606</v>
          </cell>
          <cell r="Z7591" t="str">
            <v>EA</v>
          </cell>
          <cell r="AA7591">
            <v>1</v>
          </cell>
          <cell r="AB7591" t="str">
            <v>275 X 185 X 92</v>
          </cell>
          <cell r="AE7591" t="str">
            <v>STK</v>
          </cell>
          <cell r="AF7591">
            <v>1</v>
          </cell>
          <cell r="AG7591">
            <v>19</v>
          </cell>
          <cell r="AH7591">
            <v>1</v>
          </cell>
          <cell r="AI7591" t="str">
            <v>STK</v>
          </cell>
          <cell r="AJ7591" t="str">
            <v>PEHA Elektro GmbH &amp; Co. KG</v>
          </cell>
          <cell r="AK7591" t="str">
            <v>PEHA Elektro GmbH &amp; Co. KG</v>
          </cell>
        </row>
        <row r="7592">
          <cell r="C7592" t="str">
            <v>D 95.540.02</v>
          </cell>
          <cell r="D7592" t="str">
            <v>4851</v>
          </cell>
          <cell r="E7592" t="str">
            <v>15</v>
          </cell>
          <cell r="F7592" t="str">
            <v>1</v>
          </cell>
          <cell r="G7592" t="str">
            <v>01</v>
          </cell>
          <cell r="H7592" t="str">
            <v>01</v>
          </cell>
          <cell r="I7592" t="str">
            <v>1</v>
          </cell>
          <cell r="J7592">
            <v>1</v>
          </cell>
          <cell r="K7592">
            <v>0.03</v>
          </cell>
          <cell r="L7592">
            <v>0.03</v>
          </cell>
          <cell r="M7592" t="str">
            <v>KG</v>
          </cell>
          <cell r="N7592">
            <v>0</v>
          </cell>
          <cell r="P7592" t="str">
            <v>22326122472F382U45</v>
          </cell>
          <cell r="Q7592" t="str">
            <v>4010105821611</v>
          </cell>
          <cell r="R7592" t="str">
            <v>3</v>
          </cell>
          <cell r="S7592" t="str">
            <v>223</v>
          </cell>
          <cell r="T7592" t="str">
            <v>01</v>
          </cell>
          <cell r="U7592" t="str">
            <v>25</v>
          </cell>
          <cell r="V7592" t="str">
            <v>85365080</v>
          </cell>
          <cell r="W7592" t="str">
            <v>DE</v>
          </cell>
          <cell r="X7592" t="str">
            <v>W</v>
          </cell>
          <cell r="Y7592" t="str">
            <v>606</v>
          </cell>
          <cell r="Z7592" t="str">
            <v>EA</v>
          </cell>
          <cell r="AA7592">
            <v>1</v>
          </cell>
          <cell r="AB7592" t="str">
            <v>70 X 70  X 23</v>
          </cell>
          <cell r="AE7592" t="str">
            <v>STK</v>
          </cell>
          <cell r="AF7592">
            <v>1</v>
          </cell>
          <cell r="AG7592">
            <v>19</v>
          </cell>
          <cell r="AH7592">
            <v>1</v>
          </cell>
          <cell r="AI7592" t="str">
            <v>STK</v>
          </cell>
          <cell r="AJ7592" t="str">
            <v>PEHA Elektro GmbH &amp; Co. KG</v>
          </cell>
          <cell r="AK7592" t="str">
            <v>PEHA Elektro GmbH &amp; Co. KG</v>
          </cell>
        </row>
        <row r="7593">
          <cell r="C7593" t="str">
            <v>D 95.540.02/MWZ</v>
          </cell>
          <cell r="D7593" t="str">
            <v>4851</v>
          </cell>
          <cell r="E7593" t="str">
            <v>15</v>
          </cell>
          <cell r="F7593" t="str">
            <v>8</v>
          </cell>
          <cell r="G7593" t="str">
            <v>08</v>
          </cell>
          <cell r="H7593" t="str">
            <v>08</v>
          </cell>
          <cell r="I7593" t="str">
            <v>8</v>
          </cell>
          <cell r="J7593">
            <v>1</v>
          </cell>
          <cell r="K7593">
            <v>2.8000000000000001E-2</v>
          </cell>
          <cell r="L7593">
            <v>2.8000000000000001E-2</v>
          </cell>
          <cell r="M7593" t="str">
            <v>KG</v>
          </cell>
          <cell r="N7593">
            <v>0</v>
          </cell>
          <cell r="P7593" t="str">
            <v>22326122472F382U45</v>
          </cell>
          <cell r="Q7593" t="str">
            <v>4010105821628</v>
          </cell>
          <cell r="R7593" t="str">
            <v>4</v>
          </cell>
          <cell r="S7593" t="str">
            <v>223</v>
          </cell>
          <cell r="T7593" t="str">
            <v>01</v>
          </cell>
          <cell r="V7593" t="str">
            <v>85365080</v>
          </cell>
          <cell r="W7593" t="str">
            <v>DE</v>
          </cell>
          <cell r="X7593" t="str">
            <v>C</v>
          </cell>
          <cell r="Y7593" t="str">
            <v>606</v>
          </cell>
          <cell r="Z7593" t="str">
            <v>EA</v>
          </cell>
          <cell r="AA7593">
            <v>1</v>
          </cell>
          <cell r="AB7593" t="str">
            <v>193 X 090 X 090</v>
          </cell>
          <cell r="AE7593" t="str">
            <v>STK</v>
          </cell>
          <cell r="AF7593">
            <v>1</v>
          </cell>
          <cell r="AG7593">
            <v>19</v>
          </cell>
          <cell r="AH7593">
            <v>1</v>
          </cell>
          <cell r="AI7593" t="str">
            <v>STK</v>
          </cell>
          <cell r="AJ7593" t="str">
            <v>PEHA Elektro GmbH &amp; Co. KG</v>
          </cell>
          <cell r="AK7593" t="str">
            <v>PEHA Elektro GmbH &amp; Co. KG</v>
          </cell>
        </row>
        <row r="7594">
          <cell r="C7594" t="str">
            <v>D 95.540.02 NA</v>
          </cell>
          <cell r="D7594" t="str">
            <v>4851</v>
          </cell>
          <cell r="E7594" t="str">
            <v>15</v>
          </cell>
          <cell r="F7594" t="str">
            <v>1</v>
          </cell>
          <cell r="G7594" t="str">
            <v>01</v>
          </cell>
          <cell r="H7594" t="str">
            <v>01</v>
          </cell>
          <cell r="I7594" t="str">
            <v>1</v>
          </cell>
          <cell r="J7594">
            <v>1</v>
          </cell>
          <cell r="K7594">
            <v>0.03</v>
          </cell>
          <cell r="L7594">
            <v>0.03</v>
          </cell>
          <cell r="M7594" t="str">
            <v>KG</v>
          </cell>
          <cell r="N7594">
            <v>0</v>
          </cell>
          <cell r="P7594" t="str">
            <v>22326122472F382U45</v>
          </cell>
          <cell r="Q7594" t="str">
            <v>4010105821710</v>
          </cell>
          <cell r="R7594" t="str">
            <v>4</v>
          </cell>
          <cell r="S7594" t="str">
            <v>223</v>
          </cell>
          <cell r="T7594" t="str">
            <v>01</v>
          </cell>
          <cell r="U7594" t="str">
            <v>25</v>
          </cell>
          <cell r="V7594" t="str">
            <v>85365080</v>
          </cell>
          <cell r="W7594" t="str">
            <v>DE</v>
          </cell>
          <cell r="X7594" t="str">
            <v>W</v>
          </cell>
          <cell r="Y7594" t="str">
            <v>606</v>
          </cell>
          <cell r="Z7594" t="str">
            <v>EA</v>
          </cell>
          <cell r="AA7594">
            <v>1</v>
          </cell>
          <cell r="AB7594" t="str">
            <v>244 X 086 X 088</v>
          </cell>
          <cell r="AE7594" t="str">
            <v>STK</v>
          </cell>
          <cell r="AF7594">
            <v>1</v>
          </cell>
          <cell r="AG7594">
            <v>19</v>
          </cell>
          <cell r="AH7594">
            <v>1</v>
          </cell>
          <cell r="AI7594" t="str">
            <v>STK</v>
          </cell>
          <cell r="AJ7594" t="str">
            <v>PEHA Elektro GmbH &amp; Co. KG</v>
          </cell>
          <cell r="AK7594" t="str">
            <v>PEHA Elektro GmbH &amp; Co. KG</v>
          </cell>
        </row>
        <row r="7595">
          <cell r="C7595" t="str">
            <v>D 95.540.02 GLK</v>
          </cell>
          <cell r="D7595" t="str">
            <v>4851</v>
          </cell>
          <cell r="E7595" t="str">
            <v>15</v>
          </cell>
          <cell r="F7595" t="str">
            <v>1</v>
          </cell>
          <cell r="G7595" t="str">
            <v>01</v>
          </cell>
          <cell r="H7595" t="str">
            <v>01</v>
          </cell>
          <cell r="I7595" t="str">
            <v>1</v>
          </cell>
          <cell r="J7595">
            <v>1</v>
          </cell>
          <cell r="K7595">
            <v>0.03</v>
          </cell>
          <cell r="L7595">
            <v>0.03</v>
          </cell>
          <cell r="M7595" t="str">
            <v>KG</v>
          </cell>
          <cell r="N7595">
            <v>0</v>
          </cell>
          <cell r="P7595" t="str">
            <v>22326122472F382U45</v>
          </cell>
          <cell r="Q7595" t="str">
            <v>4010105821819</v>
          </cell>
          <cell r="R7595" t="str">
            <v>3</v>
          </cell>
          <cell r="S7595" t="str">
            <v>223</v>
          </cell>
          <cell r="T7595" t="str">
            <v>01</v>
          </cell>
          <cell r="U7595" t="str">
            <v>25</v>
          </cell>
          <cell r="V7595" t="str">
            <v>85365080</v>
          </cell>
          <cell r="W7595" t="str">
            <v>DE</v>
          </cell>
          <cell r="X7595" t="str">
            <v>W</v>
          </cell>
          <cell r="Y7595" t="str">
            <v>606</v>
          </cell>
          <cell r="Z7595" t="str">
            <v>EA</v>
          </cell>
          <cell r="AA7595">
            <v>1</v>
          </cell>
          <cell r="AB7595" t="str">
            <v>244 X 086 X 088</v>
          </cell>
          <cell r="AE7595" t="str">
            <v>STK</v>
          </cell>
          <cell r="AF7595">
            <v>1</v>
          </cell>
          <cell r="AG7595">
            <v>19</v>
          </cell>
          <cell r="AH7595">
            <v>1</v>
          </cell>
          <cell r="AI7595" t="str">
            <v>STK</v>
          </cell>
          <cell r="AJ7595" t="str">
            <v>PEHA Elektro GmbH &amp; Co. KG</v>
          </cell>
          <cell r="AK7595" t="str">
            <v>PEHA Elektro GmbH &amp; Co. KG</v>
          </cell>
        </row>
        <row r="7596">
          <cell r="C7596" t="str">
            <v>D 95.540.02 GLK NA</v>
          </cell>
          <cell r="D7596" t="str">
            <v>4851</v>
          </cell>
          <cell r="E7596" t="str">
            <v>15</v>
          </cell>
          <cell r="F7596" t="str">
            <v>2</v>
          </cell>
          <cell r="G7596" t="str">
            <v>02</v>
          </cell>
          <cell r="H7596" t="str">
            <v>02</v>
          </cell>
          <cell r="I7596" t="str">
            <v>2</v>
          </cell>
          <cell r="J7596">
            <v>1</v>
          </cell>
          <cell r="K7596">
            <v>0.03</v>
          </cell>
          <cell r="L7596">
            <v>0.03</v>
          </cell>
          <cell r="M7596" t="str">
            <v>KG</v>
          </cell>
          <cell r="N7596">
            <v>0</v>
          </cell>
          <cell r="P7596" t="str">
            <v>22326122472F382U45</v>
          </cell>
          <cell r="Q7596" t="str">
            <v>4010105821918</v>
          </cell>
          <cell r="R7596" t="str">
            <v>4</v>
          </cell>
          <cell r="S7596" t="str">
            <v>223</v>
          </cell>
          <cell r="T7596" t="str">
            <v>01</v>
          </cell>
          <cell r="U7596" t="str">
            <v>25</v>
          </cell>
          <cell r="V7596" t="str">
            <v>85365080</v>
          </cell>
          <cell r="W7596" t="str">
            <v>DE</v>
          </cell>
          <cell r="X7596" t="str">
            <v>C</v>
          </cell>
          <cell r="Y7596" t="str">
            <v>606</v>
          </cell>
          <cell r="Z7596" t="str">
            <v>EA</v>
          </cell>
          <cell r="AA7596">
            <v>1</v>
          </cell>
          <cell r="AB7596" t="str">
            <v>244 X 086 X 088</v>
          </cell>
          <cell r="AE7596" t="str">
            <v>STK</v>
          </cell>
          <cell r="AF7596">
            <v>1</v>
          </cell>
          <cell r="AG7596">
            <v>19</v>
          </cell>
          <cell r="AH7596">
            <v>1</v>
          </cell>
          <cell r="AI7596" t="str">
            <v>STK</v>
          </cell>
          <cell r="AJ7596" t="str">
            <v>PEHA Elektro GmbH &amp; Co. KG</v>
          </cell>
          <cell r="AK7596" t="str">
            <v>PEHA Elektro GmbH &amp; Co. KG</v>
          </cell>
        </row>
        <row r="7597">
          <cell r="C7597" t="str">
            <v>D 95.542.02</v>
          </cell>
          <cell r="D7597" t="str">
            <v>4851</v>
          </cell>
          <cell r="E7597" t="str">
            <v>15</v>
          </cell>
          <cell r="F7597" t="str">
            <v>1</v>
          </cell>
          <cell r="G7597" t="str">
            <v>01</v>
          </cell>
          <cell r="H7597" t="str">
            <v>01</v>
          </cell>
          <cell r="I7597" t="str">
            <v>1</v>
          </cell>
          <cell r="J7597">
            <v>1</v>
          </cell>
          <cell r="K7597">
            <v>0.03</v>
          </cell>
          <cell r="L7597">
            <v>0.03</v>
          </cell>
          <cell r="M7597" t="str">
            <v>KG</v>
          </cell>
          <cell r="N7597">
            <v>0</v>
          </cell>
          <cell r="P7597" t="str">
            <v>22326122472F382U45</v>
          </cell>
          <cell r="Q7597" t="str">
            <v>4010105822014</v>
          </cell>
          <cell r="R7597" t="str">
            <v>4</v>
          </cell>
          <cell r="S7597" t="str">
            <v>223</v>
          </cell>
          <cell r="T7597" t="str">
            <v>01</v>
          </cell>
          <cell r="U7597" t="str">
            <v>25</v>
          </cell>
          <cell r="V7597" t="str">
            <v>85365080</v>
          </cell>
          <cell r="W7597" t="str">
            <v>DE</v>
          </cell>
          <cell r="X7597" t="str">
            <v>C</v>
          </cell>
          <cell r="Y7597" t="str">
            <v>606</v>
          </cell>
          <cell r="Z7597" t="str">
            <v>EA</v>
          </cell>
          <cell r="AA7597">
            <v>1</v>
          </cell>
          <cell r="AB7597" t="str">
            <v>244 X 086 X 088</v>
          </cell>
          <cell r="AE7597" t="str">
            <v>STK</v>
          </cell>
          <cell r="AF7597">
            <v>1</v>
          </cell>
          <cell r="AG7597">
            <v>19</v>
          </cell>
          <cell r="AH7597">
            <v>1</v>
          </cell>
          <cell r="AI7597" t="str">
            <v>STK</v>
          </cell>
          <cell r="AJ7597" t="str">
            <v>PEHA Elektro GmbH &amp; Co. KG</v>
          </cell>
          <cell r="AK7597" t="str">
            <v>PEHA Elektro GmbH &amp; Co. KG</v>
          </cell>
        </row>
        <row r="7598">
          <cell r="C7598" t="str">
            <v>D 95.542.02 NA</v>
          </cell>
          <cell r="D7598" t="str">
            <v>4851</v>
          </cell>
          <cell r="E7598" t="str">
            <v>15</v>
          </cell>
          <cell r="F7598" t="str">
            <v>18</v>
          </cell>
          <cell r="G7598" t="str">
            <v>18</v>
          </cell>
          <cell r="H7598" t="str">
            <v>18</v>
          </cell>
          <cell r="I7598" t="str">
            <v>18</v>
          </cell>
          <cell r="J7598">
            <v>1</v>
          </cell>
          <cell r="K7598">
            <v>0.03</v>
          </cell>
          <cell r="L7598">
            <v>0.02</v>
          </cell>
          <cell r="M7598" t="str">
            <v>KG</v>
          </cell>
          <cell r="N7598">
            <v>0</v>
          </cell>
          <cell r="P7598" t="str">
            <v>22326122472F382U45</v>
          </cell>
          <cell r="Q7598" t="str">
            <v>4010105822113</v>
          </cell>
          <cell r="R7598" t="str">
            <v>4</v>
          </cell>
          <cell r="S7598" t="str">
            <v>223</v>
          </cell>
          <cell r="T7598" t="str">
            <v>01</v>
          </cell>
          <cell r="U7598" t="str">
            <v>25</v>
          </cell>
          <cell r="V7598" t="str">
            <v>85365080</v>
          </cell>
          <cell r="W7598" t="str">
            <v>DE</v>
          </cell>
          <cell r="X7598" t="str">
            <v>C</v>
          </cell>
          <cell r="Y7598" t="str">
            <v>606</v>
          </cell>
          <cell r="Z7598" t="str">
            <v>EA</v>
          </cell>
          <cell r="AA7598">
            <v>1</v>
          </cell>
          <cell r="AB7598" t="str">
            <v>70 X 70  X 20</v>
          </cell>
          <cell r="AE7598" t="str">
            <v>STK</v>
          </cell>
          <cell r="AF7598">
            <v>1</v>
          </cell>
          <cell r="AG7598">
            <v>19</v>
          </cell>
          <cell r="AH7598">
            <v>1</v>
          </cell>
          <cell r="AI7598" t="str">
            <v>STK</v>
          </cell>
          <cell r="AJ7598" t="str">
            <v>PEHA Elektro GmbH &amp; Co. KG</v>
          </cell>
          <cell r="AK7598" t="str">
            <v>PEHA Elektro GmbH &amp; Co. KG</v>
          </cell>
        </row>
        <row r="7599">
          <cell r="C7599" t="str">
            <v>D 95.542.02 GLK</v>
          </cell>
          <cell r="D7599" t="str">
            <v>4851</v>
          </cell>
          <cell r="E7599" t="str">
            <v>15</v>
          </cell>
          <cell r="F7599" t="str">
            <v>1</v>
          </cell>
          <cell r="G7599" t="str">
            <v>01</v>
          </cell>
          <cell r="H7599" t="str">
            <v>01</v>
          </cell>
          <cell r="I7599" t="str">
            <v>1</v>
          </cell>
          <cell r="J7599">
            <v>1</v>
          </cell>
          <cell r="K7599">
            <v>0.03</v>
          </cell>
          <cell r="L7599">
            <v>0.03</v>
          </cell>
          <cell r="M7599" t="str">
            <v>KG</v>
          </cell>
          <cell r="N7599">
            <v>0</v>
          </cell>
          <cell r="P7599" t="str">
            <v>22326122472F382U45</v>
          </cell>
          <cell r="Q7599" t="str">
            <v>4010105822212</v>
          </cell>
          <cell r="R7599" t="str">
            <v>4</v>
          </cell>
          <cell r="S7599" t="str">
            <v>223</v>
          </cell>
          <cell r="T7599" t="str">
            <v>01</v>
          </cell>
          <cell r="U7599" t="str">
            <v>25</v>
          </cell>
          <cell r="V7599" t="str">
            <v>85365080</v>
          </cell>
          <cell r="W7599" t="str">
            <v>DE</v>
          </cell>
          <cell r="X7599" t="str">
            <v>C</v>
          </cell>
          <cell r="Y7599" t="str">
            <v>606</v>
          </cell>
          <cell r="Z7599" t="str">
            <v>EA</v>
          </cell>
          <cell r="AA7599">
            <v>1</v>
          </cell>
          <cell r="AB7599" t="str">
            <v>244 X 086 X 088</v>
          </cell>
          <cell r="AE7599" t="str">
            <v>STK</v>
          </cell>
          <cell r="AF7599">
            <v>1</v>
          </cell>
          <cell r="AG7599">
            <v>19</v>
          </cell>
          <cell r="AH7599">
            <v>1</v>
          </cell>
          <cell r="AI7599" t="str">
            <v>STK</v>
          </cell>
          <cell r="AJ7599" t="str">
            <v>PEHA Elektro GmbH &amp; Co. KG</v>
          </cell>
          <cell r="AK7599" t="str">
            <v>PEHA Elektro GmbH &amp; Co. KG</v>
          </cell>
        </row>
        <row r="7600">
          <cell r="C7600" t="str">
            <v>D 95.542.02 GLK NA</v>
          </cell>
          <cell r="D7600" t="str">
            <v>4851</v>
          </cell>
          <cell r="E7600" t="str">
            <v>15</v>
          </cell>
          <cell r="F7600" t="str">
            <v>18</v>
          </cell>
          <cell r="G7600" t="str">
            <v>18</v>
          </cell>
          <cell r="H7600" t="str">
            <v>18</v>
          </cell>
          <cell r="I7600" t="str">
            <v>18</v>
          </cell>
          <cell r="J7600">
            <v>1</v>
          </cell>
          <cell r="K7600">
            <v>2.8000000000000001E-2</v>
          </cell>
          <cell r="L7600">
            <v>2.8000000000000001E-2</v>
          </cell>
          <cell r="M7600" t="str">
            <v>KG</v>
          </cell>
          <cell r="N7600">
            <v>0</v>
          </cell>
          <cell r="P7600" t="str">
            <v>22326122472F382U45</v>
          </cell>
          <cell r="Q7600" t="str">
            <v>4010105822311</v>
          </cell>
          <cell r="R7600" t="str">
            <v>4</v>
          </cell>
          <cell r="S7600" t="str">
            <v>223</v>
          </cell>
          <cell r="T7600" t="str">
            <v>01</v>
          </cell>
          <cell r="U7600" t="str">
            <v>25</v>
          </cell>
          <cell r="V7600" t="str">
            <v>85365080</v>
          </cell>
          <cell r="W7600" t="str">
            <v>DE</v>
          </cell>
          <cell r="X7600" t="str">
            <v>C</v>
          </cell>
          <cell r="Y7600" t="str">
            <v>606</v>
          </cell>
          <cell r="Z7600" t="str">
            <v>EA</v>
          </cell>
          <cell r="AA7600">
            <v>1</v>
          </cell>
          <cell r="AB7600" t="str">
            <v>70 X 70  X 25</v>
          </cell>
          <cell r="AE7600" t="str">
            <v>STK</v>
          </cell>
          <cell r="AF7600">
            <v>1</v>
          </cell>
          <cell r="AG7600">
            <v>19</v>
          </cell>
          <cell r="AH7600">
            <v>1</v>
          </cell>
          <cell r="AI7600" t="str">
            <v>STK</v>
          </cell>
          <cell r="AJ7600" t="str">
            <v>PEHA Elektro GmbH &amp; Co. KG</v>
          </cell>
          <cell r="AK7600" t="str">
            <v>PEHA Elektro GmbH &amp; Co. KG</v>
          </cell>
        </row>
        <row r="7601">
          <cell r="C7601" t="str">
            <v>D 95.545.02</v>
          </cell>
          <cell r="D7601" t="str">
            <v>4851</v>
          </cell>
          <cell r="E7601" t="str">
            <v>15</v>
          </cell>
          <cell r="F7601" t="str">
            <v>1</v>
          </cell>
          <cell r="G7601" t="str">
            <v>01</v>
          </cell>
          <cell r="H7601" t="str">
            <v>01</v>
          </cell>
          <cell r="I7601" t="str">
            <v>1</v>
          </cell>
          <cell r="J7601">
            <v>1</v>
          </cell>
          <cell r="K7601">
            <v>0.02</v>
          </cell>
          <cell r="L7601">
            <v>1.7999999999999999E-2</v>
          </cell>
          <cell r="M7601" t="str">
            <v>KG</v>
          </cell>
          <cell r="N7601">
            <v>0</v>
          </cell>
          <cell r="P7601" t="str">
            <v>22326122472F382U45</v>
          </cell>
          <cell r="Q7601" t="str">
            <v>4010105822410</v>
          </cell>
          <cell r="R7601" t="str">
            <v>4</v>
          </cell>
          <cell r="S7601" t="str">
            <v>223</v>
          </cell>
          <cell r="T7601" t="str">
            <v>01</v>
          </cell>
          <cell r="U7601" t="str">
            <v>25</v>
          </cell>
          <cell r="V7601" t="str">
            <v>85365080</v>
          </cell>
          <cell r="W7601" t="str">
            <v>DE</v>
          </cell>
          <cell r="X7601" t="str">
            <v>W</v>
          </cell>
          <cell r="Y7601" t="str">
            <v>606</v>
          </cell>
          <cell r="Z7601" t="str">
            <v>EA</v>
          </cell>
          <cell r="AA7601">
            <v>1</v>
          </cell>
          <cell r="AB7601" t="str">
            <v>70 X 70 X 22</v>
          </cell>
          <cell r="AE7601" t="str">
            <v>STK</v>
          </cell>
          <cell r="AF7601">
            <v>1</v>
          </cell>
          <cell r="AG7601">
            <v>19</v>
          </cell>
          <cell r="AH7601">
            <v>1</v>
          </cell>
          <cell r="AI7601" t="str">
            <v>STK</v>
          </cell>
          <cell r="AJ7601" t="str">
            <v>PEHA Elektro GmbH &amp; Co. KG</v>
          </cell>
          <cell r="AK7601" t="str">
            <v>PEHA Elektro GmbH &amp; Co. KG</v>
          </cell>
        </row>
        <row r="7602">
          <cell r="C7602" t="str">
            <v>D 95.545.02/MWZ</v>
          </cell>
          <cell r="D7602" t="str">
            <v>4851</v>
          </cell>
          <cell r="E7602" t="str">
            <v>15</v>
          </cell>
          <cell r="F7602" t="str">
            <v>8</v>
          </cell>
          <cell r="G7602" t="str">
            <v>08</v>
          </cell>
          <cell r="H7602" t="str">
            <v>08</v>
          </cell>
          <cell r="I7602" t="str">
            <v>8</v>
          </cell>
          <cell r="J7602">
            <v>1</v>
          </cell>
          <cell r="K7602">
            <v>0.02</v>
          </cell>
          <cell r="L7602">
            <v>1.7999999999999999E-2</v>
          </cell>
          <cell r="M7602" t="str">
            <v>KG</v>
          </cell>
          <cell r="N7602">
            <v>0</v>
          </cell>
          <cell r="P7602" t="str">
            <v>22326122472F382U45</v>
          </cell>
          <cell r="Q7602" t="str">
            <v>4010105822427</v>
          </cell>
          <cell r="R7602" t="str">
            <v>4</v>
          </cell>
          <cell r="S7602" t="str">
            <v>223</v>
          </cell>
          <cell r="T7602" t="str">
            <v>01</v>
          </cell>
          <cell r="V7602" t="str">
            <v>85365080</v>
          </cell>
          <cell r="W7602" t="str">
            <v>DE</v>
          </cell>
          <cell r="X7602" t="str">
            <v>C</v>
          </cell>
          <cell r="Y7602" t="str">
            <v>606</v>
          </cell>
          <cell r="Z7602" t="str">
            <v>EA</v>
          </cell>
          <cell r="AA7602">
            <v>1</v>
          </cell>
          <cell r="AE7602" t="str">
            <v>STK</v>
          </cell>
          <cell r="AF7602">
            <v>1</v>
          </cell>
          <cell r="AG7602">
            <v>19</v>
          </cell>
          <cell r="AH7602">
            <v>1</v>
          </cell>
          <cell r="AI7602" t="str">
            <v>STK</v>
          </cell>
          <cell r="AJ7602" t="str">
            <v>PEHA Elektro GmbH &amp; Co. KG</v>
          </cell>
          <cell r="AK7602" t="str">
            <v>PEHA Elektro GmbH &amp; Co. KG</v>
          </cell>
        </row>
        <row r="7603">
          <cell r="C7603" t="str">
            <v>D 95.540.02 L</v>
          </cell>
          <cell r="D7603" t="str">
            <v>4851</v>
          </cell>
          <cell r="E7603" t="str">
            <v>15</v>
          </cell>
          <cell r="F7603" t="str">
            <v>2</v>
          </cell>
          <cell r="G7603" t="str">
            <v>02</v>
          </cell>
          <cell r="H7603" t="str">
            <v>02</v>
          </cell>
          <cell r="I7603" t="str">
            <v>2</v>
          </cell>
          <cell r="J7603">
            <v>1</v>
          </cell>
          <cell r="K7603">
            <v>0.02</v>
          </cell>
          <cell r="L7603">
            <v>1.7999999999999999E-2</v>
          </cell>
          <cell r="M7603" t="str">
            <v>KG</v>
          </cell>
          <cell r="N7603">
            <v>0</v>
          </cell>
          <cell r="P7603" t="str">
            <v>22326122472F382U45</v>
          </cell>
          <cell r="Q7603" t="str">
            <v>4010105822519</v>
          </cell>
          <cell r="R7603" t="str">
            <v>4</v>
          </cell>
          <cell r="S7603" t="str">
            <v>223</v>
          </cell>
          <cell r="T7603" t="str">
            <v>01</v>
          </cell>
          <cell r="U7603" t="str">
            <v>25</v>
          </cell>
          <cell r="V7603" t="str">
            <v>85365080</v>
          </cell>
          <cell r="W7603" t="str">
            <v>DE</v>
          </cell>
          <cell r="X7603" t="str">
            <v>C</v>
          </cell>
          <cell r="Y7603" t="str">
            <v>606</v>
          </cell>
          <cell r="Z7603" t="str">
            <v>EA</v>
          </cell>
          <cell r="AA7603">
            <v>1</v>
          </cell>
          <cell r="AB7603" t="str">
            <v>244 X 086 X 088</v>
          </cell>
          <cell r="AE7603" t="str">
            <v>STK</v>
          </cell>
          <cell r="AF7603">
            <v>1</v>
          </cell>
          <cell r="AG7603">
            <v>19</v>
          </cell>
          <cell r="AH7603">
            <v>1</v>
          </cell>
          <cell r="AI7603" t="str">
            <v>STK</v>
          </cell>
          <cell r="AJ7603" t="str">
            <v>PEHA Elektro GmbH &amp; Co. KG</v>
          </cell>
          <cell r="AK7603" t="str">
            <v>PEHA Elektro GmbH &amp; Co. KG</v>
          </cell>
        </row>
        <row r="7604">
          <cell r="C7604" t="str">
            <v>D 95.540.02 K</v>
          </cell>
          <cell r="D7604" t="str">
            <v>4851</v>
          </cell>
          <cell r="E7604" t="str">
            <v>15</v>
          </cell>
          <cell r="F7604" t="str">
            <v>1</v>
          </cell>
          <cell r="G7604" t="str">
            <v>01</v>
          </cell>
          <cell r="H7604" t="str">
            <v>01</v>
          </cell>
          <cell r="I7604" t="str">
            <v>1</v>
          </cell>
          <cell r="J7604">
            <v>1</v>
          </cell>
          <cell r="K7604">
            <v>0.02</v>
          </cell>
          <cell r="L7604">
            <v>1.9E-2</v>
          </cell>
          <cell r="M7604" t="str">
            <v>KG</v>
          </cell>
          <cell r="N7604">
            <v>0</v>
          </cell>
          <cell r="P7604" t="str">
            <v>22326122472F382U45</v>
          </cell>
          <cell r="Q7604" t="str">
            <v>4010105822618</v>
          </cell>
          <cell r="R7604" t="str">
            <v>3</v>
          </cell>
          <cell r="S7604" t="str">
            <v>223</v>
          </cell>
          <cell r="T7604" t="str">
            <v>01</v>
          </cell>
          <cell r="U7604" t="str">
            <v>25</v>
          </cell>
          <cell r="V7604" t="str">
            <v>85365080</v>
          </cell>
          <cell r="W7604" t="str">
            <v>DE</v>
          </cell>
          <cell r="X7604" t="str">
            <v>C</v>
          </cell>
          <cell r="Y7604" t="str">
            <v>606</v>
          </cell>
          <cell r="Z7604" t="str">
            <v>EA</v>
          </cell>
          <cell r="AA7604">
            <v>1</v>
          </cell>
          <cell r="AB7604" t="str">
            <v>70 X 80,5 X 2</v>
          </cell>
          <cell r="AE7604" t="str">
            <v>STK</v>
          </cell>
          <cell r="AF7604">
            <v>1</v>
          </cell>
          <cell r="AG7604">
            <v>19</v>
          </cell>
          <cell r="AH7604">
            <v>1</v>
          </cell>
          <cell r="AI7604" t="str">
            <v>STK</v>
          </cell>
          <cell r="AJ7604" t="str">
            <v>PEHA Elektro GmbH &amp; Co. KG</v>
          </cell>
          <cell r="AK7604" t="str">
            <v>PEHA Elektro GmbH &amp; Co. KG</v>
          </cell>
        </row>
        <row r="7605">
          <cell r="C7605" t="str">
            <v>D 95.540.02 T</v>
          </cell>
          <cell r="D7605" t="str">
            <v>4851</v>
          </cell>
          <cell r="E7605" t="str">
            <v>15</v>
          </cell>
          <cell r="F7605" t="str">
            <v>1</v>
          </cell>
          <cell r="G7605" t="str">
            <v>01</v>
          </cell>
          <cell r="H7605" t="str">
            <v>01</v>
          </cell>
          <cell r="I7605" t="str">
            <v>1</v>
          </cell>
          <cell r="J7605">
            <v>1</v>
          </cell>
          <cell r="K7605">
            <v>0.02</v>
          </cell>
          <cell r="L7605">
            <v>1.9E-2</v>
          </cell>
          <cell r="M7605" t="str">
            <v>KG</v>
          </cell>
          <cell r="N7605">
            <v>0</v>
          </cell>
          <cell r="P7605" t="str">
            <v>22326122472F382U45</v>
          </cell>
          <cell r="Q7605" t="str">
            <v>4010105822717</v>
          </cell>
          <cell r="R7605" t="str">
            <v>4</v>
          </cell>
          <cell r="S7605" t="str">
            <v>223</v>
          </cell>
          <cell r="T7605" t="str">
            <v>01</v>
          </cell>
          <cell r="U7605" t="str">
            <v>25</v>
          </cell>
          <cell r="V7605" t="str">
            <v>85365080</v>
          </cell>
          <cell r="W7605" t="str">
            <v>DE</v>
          </cell>
          <cell r="X7605" t="str">
            <v>C</v>
          </cell>
          <cell r="Y7605" t="str">
            <v>606</v>
          </cell>
          <cell r="Z7605" t="str">
            <v>EA</v>
          </cell>
          <cell r="AA7605">
            <v>1</v>
          </cell>
          <cell r="AB7605" t="str">
            <v>70 X 70 X 2</v>
          </cell>
          <cell r="AE7605" t="str">
            <v>STK</v>
          </cell>
          <cell r="AF7605">
            <v>1</v>
          </cell>
          <cell r="AG7605">
            <v>19</v>
          </cell>
          <cell r="AH7605">
            <v>1</v>
          </cell>
          <cell r="AI7605" t="str">
            <v>STK</v>
          </cell>
          <cell r="AJ7605" t="str">
            <v>PEHA Elektro GmbH &amp; Co. KG</v>
          </cell>
          <cell r="AK7605" t="str">
            <v>PEHA Elektro GmbH &amp; Co. KG</v>
          </cell>
        </row>
        <row r="7606">
          <cell r="C7606" t="str">
            <v>D 95.610.02 AT</v>
          </cell>
          <cell r="D7606" t="str">
            <v>4851</v>
          </cell>
          <cell r="E7606" t="str">
            <v>15</v>
          </cell>
          <cell r="F7606" t="str">
            <v>1</v>
          </cell>
          <cell r="G7606" t="str">
            <v>01</v>
          </cell>
          <cell r="H7606" t="str">
            <v>01</v>
          </cell>
          <cell r="I7606" t="str">
            <v>1</v>
          </cell>
          <cell r="J7606">
            <v>1</v>
          </cell>
          <cell r="K7606">
            <v>5.0999999999999997E-2</v>
          </cell>
          <cell r="L7606">
            <v>5.0999999999999997E-2</v>
          </cell>
          <cell r="M7606" t="str">
            <v>KG</v>
          </cell>
          <cell r="N7606">
            <v>0</v>
          </cell>
          <cell r="P7606" t="str">
            <v>22326122472F382U45</v>
          </cell>
          <cell r="Q7606" t="str">
            <v>4010105822816</v>
          </cell>
          <cell r="R7606" t="str">
            <v>4</v>
          </cell>
          <cell r="S7606" t="str">
            <v>223</v>
          </cell>
          <cell r="T7606" t="str">
            <v>01</v>
          </cell>
          <cell r="U7606" t="str">
            <v>25</v>
          </cell>
          <cell r="V7606" t="str">
            <v>85389099</v>
          </cell>
          <cell r="W7606" t="str">
            <v>DE</v>
          </cell>
          <cell r="X7606" t="str">
            <v>W</v>
          </cell>
          <cell r="Y7606" t="str">
            <v>606</v>
          </cell>
          <cell r="Z7606" t="str">
            <v>EA</v>
          </cell>
          <cell r="AA7606">
            <v>1</v>
          </cell>
          <cell r="AB7606" t="str">
            <v>158 X 087 X 076</v>
          </cell>
          <cell r="AE7606" t="str">
            <v>STK</v>
          </cell>
          <cell r="AF7606">
            <v>1</v>
          </cell>
          <cell r="AG7606">
            <v>19</v>
          </cell>
          <cell r="AH7606">
            <v>1</v>
          </cell>
          <cell r="AI7606" t="str">
            <v>STK</v>
          </cell>
          <cell r="AJ7606" t="str">
            <v>PEHA Elektro GmbH &amp; Co. KG</v>
          </cell>
          <cell r="AK7606" t="str">
            <v>PEHA Elektro GmbH &amp; Co. KG</v>
          </cell>
        </row>
        <row r="7607">
          <cell r="C7607" t="str">
            <v>D 95.6611.02 WI</v>
          </cell>
          <cell r="D7607" t="str">
            <v>4851</v>
          </cell>
          <cell r="E7607" t="str">
            <v>15</v>
          </cell>
          <cell r="F7607" t="str">
            <v>2</v>
          </cell>
          <cell r="G7607" t="str">
            <v>10</v>
          </cell>
          <cell r="H7607" t="str">
            <v>10</v>
          </cell>
          <cell r="I7607" t="str">
            <v>2</v>
          </cell>
          <cell r="J7607">
            <v>1</v>
          </cell>
          <cell r="K7607">
            <v>5.0999999999999997E-2</v>
          </cell>
          <cell r="L7607">
            <v>5.0999999999999997E-2</v>
          </cell>
          <cell r="M7607" t="str">
            <v>KG</v>
          </cell>
          <cell r="N7607">
            <v>0</v>
          </cell>
          <cell r="P7607" t="str">
            <v>22326122472F382U45</v>
          </cell>
          <cell r="Q7607" t="str">
            <v>4010105822915</v>
          </cell>
          <cell r="R7607" t="str">
            <v>4</v>
          </cell>
          <cell r="S7607" t="str">
            <v>223</v>
          </cell>
          <cell r="T7607" t="str">
            <v>01</v>
          </cell>
          <cell r="U7607" t="str">
            <v>25</v>
          </cell>
          <cell r="V7607" t="str">
            <v>85366990</v>
          </cell>
          <cell r="W7607" t="str">
            <v>DE</v>
          </cell>
          <cell r="X7607" t="str">
            <v>C</v>
          </cell>
          <cell r="Y7607" t="str">
            <v>606</v>
          </cell>
          <cell r="Z7607" t="str">
            <v>EA</v>
          </cell>
          <cell r="AA7607">
            <v>1</v>
          </cell>
          <cell r="AB7607" t="str">
            <v>223 X 153 X 078</v>
          </cell>
          <cell r="AE7607" t="str">
            <v>STK</v>
          </cell>
          <cell r="AF7607">
            <v>1</v>
          </cell>
          <cell r="AG7607">
            <v>19</v>
          </cell>
          <cell r="AH7607">
            <v>1</v>
          </cell>
          <cell r="AI7607" t="str">
            <v>STK</v>
          </cell>
          <cell r="AJ7607" t="str">
            <v>PEHA Elektro GmbH &amp; Co. KG</v>
          </cell>
          <cell r="AK7607" t="str">
            <v>PEHA Elektro GmbH &amp; Co. KG</v>
          </cell>
        </row>
        <row r="7608">
          <cell r="C7608" t="str">
            <v>D 95.640.02 GLK DND</v>
          </cell>
          <cell r="D7608" t="str">
            <v>4851</v>
          </cell>
          <cell r="E7608" t="str">
            <v>15</v>
          </cell>
          <cell r="F7608" t="str">
            <v>1</v>
          </cell>
          <cell r="G7608" t="str">
            <v>02</v>
          </cell>
          <cell r="H7608" t="str">
            <v>02</v>
          </cell>
          <cell r="I7608" t="str">
            <v>2</v>
          </cell>
          <cell r="J7608">
            <v>1</v>
          </cell>
          <cell r="K7608">
            <v>5.0999999999999997E-2</v>
          </cell>
          <cell r="L7608">
            <v>5.0999999999999997E-2</v>
          </cell>
          <cell r="M7608" t="str">
            <v>KG</v>
          </cell>
          <cell r="N7608">
            <v>0</v>
          </cell>
          <cell r="P7608" t="str">
            <v>22326122472F382U45</v>
          </cell>
          <cell r="Q7608" t="str">
            <v>4010105822939</v>
          </cell>
          <cell r="R7608" t="str">
            <v>4</v>
          </cell>
          <cell r="S7608" t="str">
            <v>223</v>
          </cell>
          <cell r="T7608" t="str">
            <v>01</v>
          </cell>
          <cell r="U7608" t="str">
            <v>25</v>
          </cell>
          <cell r="V7608" t="str">
            <v>85365080</v>
          </cell>
          <cell r="W7608" t="str">
            <v>DE</v>
          </cell>
          <cell r="X7608" t="str">
            <v>C</v>
          </cell>
          <cell r="Y7608" t="str">
            <v>606</v>
          </cell>
          <cell r="Z7608" t="str">
            <v>EA</v>
          </cell>
          <cell r="AA7608">
            <v>1</v>
          </cell>
          <cell r="AB7608" t="str">
            <v>193 X 090 X 090</v>
          </cell>
          <cell r="AE7608" t="str">
            <v>STK</v>
          </cell>
          <cell r="AF7608">
            <v>1</v>
          </cell>
          <cell r="AG7608">
            <v>19</v>
          </cell>
          <cell r="AH7608">
            <v>1</v>
          </cell>
          <cell r="AI7608" t="str">
            <v>STK</v>
          </cell>
          <cell r="AJ7608" t="str">
            <v>PEHA Elektro GmbH &amp; Co. KG</v>
          </cell>
          <cell r="AK7608" t="str">
            <v>PEHA Elektro GmbH &amp; Co. KG</v>
          </cell>
        </row>
        <row r="7609">
          <cell r="C7609" t="str">
            <v>D 95.640.03 GLK DND</v>
          </cell>
          <cell r="D7609" t="str">
            <v>4851</v>
          </cell>
          <cell r="E7609" t="str">
            <v>15</v>
          </cell>
          <cell r="F7609" t="str">
            <v>1</v>
          </cell>
          <cell r="G7609" t="str">
            <v>02</v>
          </cell>
          <cell r="H7609" t="str">
            <v>02</v>
          </cell>
          <cell r="I7609" t="str">
            <v>2</v>
          </cell>
          <cell r="J7609">
            <v>1</v>
          </cell>
          <cell r="K7609">
            <v>5.0999999999999997E-2</v>
          </cell>
          <cell r="L7609">
            <v>5.0999999999999997E-2</v>
          </cell>
          <cell r="M7609" t="str">
            <v>KG</v>
          </cell>
          <cell r="N7609">
            <v>0</v>
          </cell>
          <cell r="P7609" t="str">
            <v>22326122472F382U45</v>
          </cell>
          <cell r="Q7609" t="str">
            <v>4010105822953</v>
          </cell>
          <cell r="R7609" t="str">
            <v>4</v>
          </cell>
          <cell r="S7609" t="str">
            <v>223</v>
          </cell>
          <cell r="T7609" t="str">
            <v>01</v>
          </cell>
          <cell r="U7609" t="str">
            <v>25</v>
          </cell>
          <cell r="V7609" t="str">
            <v>85365080</v>
          </cell>
          <cell r="W7609" t="str">
            <v>DE</v>
          </cell>
          <cell r="X7609" t="str">
            <v>C</v>
          </cell>
          <cell r="Y7609" t="str">
            <v>606</v>
          </cell>
          <cell r="Z7609" t="str">
            <v>EA</v>
          </cell>
          <cell r="AA7609">
            <v>1</v>
          </cell>
          <cell r="AB7609" t="str">
            <v>193 X 90 X 90</v>
          </cell>
          <cell r="AE7609" t="str">
            <v>STK</v>
          </cell>
          <cell r="AF7609">
            <v>1</v>
          </cell>
          <cell r="AG7609">
            <v>19</v>
          </cell>
          <cell r="AH7609">
            <v>1</v>
          </cell>
          <cell r="AI7609" t="str">
            <v>STK</v>
          </cell>
          <cell r="AJ7609" t="str">
            <v>PEHA Elektro GmbH &amp; Co. KG</v>
          </cell>
          <cell r="AK7609" t="str">
            <v>PEHA Elektro GmbH &amp; Co. KG</v>
          </cell>
        </row>
        <row r="7610">
          <cell r="C7610" t="str">
            <v>D 95.640.02 GLK BLL</v>
          </cell>
          <cell r="D7610" t="str">
            <v>4851</v>
          </cell>
          <cell r="E7610" t="str">
            <v>15</v>
          </cell>
          <cell r="F7610" t="str">
            <v>1</v>
          </cell>
          <cell r="G7610" t="str">
            <v>02</v>
          </cell>
          <cell r="H7610" t="str">
            <v>02</v>
          </cell>
          <cell r="I7610" t="str">
            <v>2</v>
          </cell>
          <cell r="J7610">
            <v>1</v>
          </cell>
          <cell r="K7610">
            <v>2.5000000000000001E-2</v>
          </cell>
          <cell r="L7610">
            <v>2.5000000000000001E-2</v>
          </cell>
          <cell r="M7610" t="str">
            <v>KG</v>
          </cell>
          <cell r="N7610">
            <v>0</v>
          </cell>
          <cell r="P7610" t="str">
            <v>22326122472F382U45</v>
          </cell>
          <cell r="Q7610" t="str">
            <v>4010105823059</v>
          </cell>
          <cell r="R7610" t="str">
            <v>4</v>
          </cell>
          <cell r="S7610" t="str">
            <v>223</v>
          </cell>
          <cell r="T7610" t="str">
            <v>01</v>
          </cell>
          <cell r="U7610" t="str">
            <v>25</v>
          </cell>
          <cell r="V7610" t="str">
            <v>85365080</v>
          </cell>
          <cell r="W7610" t="str">
            <v>DE</v>
          </cell>
          <cell r="X7610" t="str">
            <v>C</v>
          </cell>
          <cell r="Y7610" t="str">
            <v>606</v>
          </cell>
          <cell r="Z7610" t="str">
            <v>EA</v>
          </cell>
          <cell r="AA7610">
            <v>1</v>
          </cell>
          <cell r="AB7610" t="str">
            <v>193 X 090 X 090</v>
          </cell>
          <cell r="AE7610" t="str">
            <v>STK</v>
          </cell>
          <cell r="AF7610">
            <v>1</v>
          </cell>
          <cell r="AG7610">
            <v>19</v>
          </cell>
          <cell r="AH7610">
            <v>1</v>
          </cell>
          <cell r="AI7610" t="str">
            <v>STK</v>
          </cell>
          <cell r="AJ7610" t="str">
            <v>PEHA Elektro GmbH &amp; Co. KG</v>
          </cell>
          <cell r="AK7610" t="str">
            <v>PEHA Elektro GmbH &amp; Co. KG</v>
          </cell>
        </row>
        <row r="7611">
          <cell r="C7611" t="str">
            <v>D 95.640.03 GLK BLL</v>
          </cell>
          <cell r="D7611" t="str">
            <v>4851</v>
          </cell>
          <cell r="E7611" t="str">
            <v>15</v>
          </cell>
          <cell r="F7611" t="str">
            <v>1</v>
          </cell>
          <cell r="G7611" t="str">
            <v>02</v>
          </cell>
          <cell r="H7611" t="str">
            <v>02</v>
          </cell>
          <cell r="I7611" t="str">
            <v>2</v>
          </cell>
          <cell r="J7611">
            <v>1</v>
          </cell>
          <cell r="K7611">
            <v>2.5000000000000001E-2</v>
          </cell>
          <cell r="L7611">
            <v>2.5000000000000001E-2</v>
          </cell>
          <cell r="M7611" t="str">
            <v>KG</v>
          </cell>
          <cell r="N7611">
            <v>0</v>
          </cell>
          <cell r="P7611" t="str">
            <v>22326122472F382U45</v>
          </cell>
          <cell r="Q7611" t="str">
            <v>4010105823073</v>
          </cell>
          <cell r="R7611" t="str">
            <v>4</v>
          </cell>
          <cell r="S7611" t="str">
            <v>223</v>
          </cell>
          <cell r="T7611" t="str">
            <v>01</v>
          </cell>
          <cell r="U7611" t="str">
            <v>25</v>
          </cell>
          <cell r="V7611" t="str">
            <v>85365080</v>
          </cell>
          <cell r="W7611" t="str">
            <v>DE</v>
          </cell>
          <cell r="X7611" t="str">
            <v>C</v>
          </cell>
          <cell r="Y7611" t="str">
            <v>606</v>
          </cell>
          <cell r="Z7611" t="str">
            <v>EA</v>
          </cell>
          <cell r="AA7611">
            <v>1</v>
          </cell>
          <cell r="AB7611" t="str">
            <v>193 X 090 X 090</v>
          </cell>
          <cell r="AE7611" t="str">
            <v>STK</v>
          </cell>
          <cell r="AF7611">
            <v>1</v>
          </cell>
          <cell r="AG7611">
            <v>19</v>
          </cell>
          <cell r="AH7611">
            <v>1</v>
          </cell>
          <cell r="AI7611" t="str">
            <v>STK</v>
          </cell>
          <cell r="AJ7611" t="str">
            <v>PEHA Elektro GmbH &amp; Co. KG</v>
          </cell>
          <cell r="AK7611" t="str">
            <v>PEHA Elektro GmbH &amp; Co. KG</v>
          </cell>
        </row>
        <row r="7612">
          <cell r="C7612" t="str">
            <v>D 95.640.02</v>
          </cell>
          <cell r="D7612" t="str">
            <v>4851</v>
          </cell>
          <cell r="E7612" t="str">
            <v>15</v>
          </cell>
          <cell r="F7612" t="str">
            <v>1</v>
          </cell>
          <cell r="G7612" t="str">
            <v>01</v>
          </cell>
          <cell r="H7612" t="str">
            <v>01</v>
          </cell>
          <cell r="I7612" t="str">
            <v>1</v>
          </cell>
          <cell r="J7612">
            <v>1</v>
          </cell>
          <cell r="K7612">
            <v>2.9000000000000001E-2</v>
          </cell>
          <cell r="L7612">
            <v>2.9000000000000001E-2</v>
          </cell>
          <cell r="M7612" t="str">
            <v>KG</v>
          </cell>
          <cell r="N7612">
            <v>0</v>
          </cell>
          <cell r="P7612" t="str">
            <v>22326122472F382U45</v>
          </cell>
          <cell r="Q7612" t="str">
            <v>4010105823110</v>
          </cell>
          <cell r="R7612" t="str">
            <v>3</v>
          </cell>
          <cell r="S7612" t="str">
            <v>223</v>
          </cell>
          <cell r="T7612" t="str">
            <v>01</v>
          </cell>
          <cell r="U7612" t="str">
            <v>25</v>
          </cell>
          <cell r="V7612" t="str">
            <v>85365080</v>
          </cell>
          <cell r="W7612" t="str">
            <v>DE</v>
          </cell>
          <cell r="X7612" t="str">
            <v>W</v>
          </cell>
          <cell r="Y7612" t="str">
            <v>606</v>
          </cell>
          <cell r="Z7612" t="str">
            <v>EA</v>
          </cell>
          <cell r="AA7612">
            <v>1</v>
          </cell>
          <cell r="AB7612" t="str">
            <v>193 X 90 X 90</v>
          </cell>
          <cell r="AE7612" t="str">
            <v>STK</v>
          </cell>
          <cell r="AF7612">
            <v>1</v>
          </cell>
          <cell r="AG7612">
            <v>19</v>
          </cell>
          <cell r="AH7612">
            <v>1</v>
          </cell>
          <cell r="AI7612" t="str">
            <v>STK</v>
          </cell>
          <cell r="AJ7612" t="str">
            <v>PEHA Elektro GmbH &amp; Co. KG</v>
          </cell>
          <cell r="AK7612" t="str">
            <v>PEHA Elektro GmbH &amp; Co. KG</v>
          </cell>
        </row>
        <row r="7613">
          <cell r="C7613" t="str">
            <v>D 95.640.02 NA</v>
          </cell>
          <cell r="D7613" t="str">
            <v>4851</v>
          </cell>
          <cell r="E7613" t="str">
            <v>15</v>
          </cell>
          <cell r="F7613" t="str">
            <v>1</v>
          </cell>
          <cell r="G7613" t="str">
            <v>01</v>
          </cell>
          <cell r="H7613" t="str">
            <v>01</v>
          </cell>
          <cell r="I7613" t="str">
            <v>1</v>
          </cell>
          <cell r="J7613">
            <v>1</v>
          </cell>
          <cell r="K7613">
            <v>2.9000000000000001E-2</v>
          </cell>
          <cell r="L7613">
            <v>2.9000000000000001E-2</v>
          </cell>
          <cell r="M7613" t="str">
            <v>KG</v>
          </cell>
          <cell r="N7613">
            <v>0</v>
          </cell>
          <cell r="P7613" t="str">
            <v>22326122472F382U45</v>
          </cell>
          <cell r="Q7613" t="str">
            <v>4010105823219</v>
          </cell>
          <cell r="R7613" t="str">
            <v>4</v>
          </cell>
          <cell r="S7613" t="str">
            <v>223</v>
          </cell>
          <cell r="T7613" t="str">
            <v>01</v>
          </cell>
          <cell r="U7613" t="str">
            <v>25</v>
          </cell>
          <cell r="V7613" t="str">
            <v>85365080</v>
          </cell>
          <cell r="W7613" t="str">
            <v>DE</v>
          </cell>
          <cell r="X7613" t="str">
            <v>C</v>
          </cell>
          <cell r="Y7613" t="str">
            <v>606</v>
          </cell>
          <cell r="Z7613" t="str">
            <v>EA</v>
          </cell>
          <cell r="AA7613">
            <v>1</v>
          </cell>
          <cell r="AB7613" t="str">
            <v>15 X 70  X 70</v>
          </cell>
          <cell r="AE7613" t="str">
            <v>STK</v>
          </cell>
          <cell r="AF7613">
            <v>1</v>
          </cell>
          <cell r="AG7613">
            <v>19</v>
          </cell>
          <cell r="AH7613">
            <v>1</v>
          </cell>
          <cell r="AI7613" t="str">
            <v>STK</v>
          </cell>
          <cell r="AJ7613" t="str">
            <v>PEHA Elektro GmbH &amp; Co. KG</v>
          </cell>
          <cell r="AK7613" t="str">
            <v>PEHA Elektro GmbH &amp; Co. KG</v>
          </cell>
        </row>
        <row r="7614">
          <cell r="C7614" t="str">
            <v>D 95.242.02 GLK</v>
          </cell>
          <cell r="D7614" t="str">
            <v>4851</v>
          </cell>
          <cell r="E7614" t="str">
            <v>15</v>
          </cell>
          <cell r="F7614" t="str">
            <v>1</v>
          </cell>
          <cell r="G7614" t="str">
            <v>04</v>
          </cell>
          <cell r="H7614" t="str">
            <v>02</v>
          </cell>
          <cell r="I7614" t="str">
            <v>2</v>
          </cell>
          <cell r="J7614">
            <v>1</v>
          </cell>
          <cell r="K7614">
            <v>2.9000000000000001E-2</v>
          </cell>
          <cell r="L7614">
            <v>2.9000000000000001E-2</v>
          </cell>
          <cell r="M7614" t="str">
            <v>KG</v>
          </cell>
          <cell r="N7614">
            <v>0</v>
          </cell>
          <cell r="P7614" t="str">
            <v>22326122472F382U45</v>
          </cell>
          <cell r="Q7614" t="str">
            <v>4010105823233</v>
          </cell>
          <cell r="R7614" t="str">
            <v>4</v>
          </cell>
          <cell r="S7614" t="str">
            <v>223</v>
          </cell>
          <cell r="T7614" t="str">
            <v>01</v>
          </cell>
          <cell r="V7614" t="str">
            <v>85365080</v>
          </cell>
          <cell r="W7614" t="str">
            <v>DE</v>
          </cell>
          <cell r="X7614" t="str">
            <v>C</v>
          </cell>
          <cell r="Y7614" t="str">
            <v>606</v>
          </cell>
          <cell r="Z7614" t="str">
            <v>EA</v>
          </cell>
          <cell r="AA7614">
            <v>1</v>
          </cell>
          <cell r="AE7614" t="str">
            <v>STK</v>
          </cell>
          <cell r="AF7614">
            <v>1</v>
          </cell>
          <cell r="AG7614">
            <v>19</v>
          </cell>
          <cell r="AH7614">
            <v>1</v>
          </cell>
          <cell r="AI7614" t="str">
            <v>STK</v>
          </cell>
          <cell r="AJ7614" t="str">
            <v>PEHA Elektro GmbH &amp; Co. KG</v>
          </cell>
          <cell r="AK7614" t="str">
            <v>PEHA Elektro GmbH &amp; Co. KG</v>
          </cell>
        </row>
        <row r="7615">
          <cell r="C7615" t="str">
            <v>D 95.242.03 GLK</v>
          </cell>
          <cell r="D7615" t="str">
            <v>4851</v>
          </cell>
          <cell r="E7615" t="str">
            <v>15</v>
          </cell>
          <cell r="F7615" t="str">
            <v>1</v>
          </cell>
          <cell r="G7615" t="str">
            <v>04</v>
          </cell>
          <cell r="H7615" t="str">
            <v>02</v>
          </cell>
          <cell r="I7615" t="str">
            <v>2</v>
          </cell>
          <cell r="J7615">
            <v>1</v>
          </cell>
          <cell r="K7615">
            <v>2.9000000000000001E-2</v>
          </cell>
          <cell r="L7615">
            <v>2.9000000000000001E-2</v>
          </cell>
          <cell r="M7615" t="str">
            <v>KG</v>
          </cell>
          <cell r="N7615">
            <v>0</v>
          </cell>
          <cell r="P7615" t="str">
            <v>22326122472F382U45</v>
          </cell>
          <cell r="Q7615" t="str">
            <v>4010105823257</v>
          </cell>
          <cell r="R7615" t="str">
            <v>4</v>
          </cell>
          <cell r="S7615" t="str">
            <v>223</v>
          </cell>
          <cell r="T7615" t="str">
            <v>01</v>
          </cell>
          <cell r="V7615" t="str">
            <v>85365080</v>
          </cell>
          <cell r="W7615" t="str">
            <v>DE</v>
          </cell>
          <cell r="X7615" t="str">
            <v>C</v>
          </cell>
          <cell r="Y7615" t="str">
            <v>606</v>
          </cell>
          <cell r="Z7615" t="str">
            <v>EA</v>
          </cell>
          <cell r="AA7615">
            <v>1</v>
          </cell>
          <cell r="AE7615" t="str">
            <v>STK</v>
          </cell>
          <cell r="AF7615">
            <v>1</v>
          </cell>
          <cell r="AG7615">
            <v>19</v>
          </cell>
          <cell r="AH7615">
            <v>1</v>
          </cell>
          <cell r="AI7615" t="str">
            <v>STK</v>
          </cell>
          <cell r="AJ7615" t="str">
            <v>PEHA Elektro GmbH &amp; Co. KG</v>
          </cell>
          <cell r="AK7615" t="str">
            <v>PEHA Elektro GmbH &amp; Co. KG</v>
          </cell>
        </row>
        <row r="7616">
          <cell r="C7616" t="str">
            <v>D 95.642.02</v>
          </cell>
          <cell r="D7616" t="str">
            <v>4851</v>
          </cell>
          <cell r="E7616" t="str">
            <v>15</v>
          </cell>
          <cell r="F7616" t="str">
            <v>1</v>
          </cell>
          <cell r="G7616" t="str">
            <v>01</v>
          </cell>
          <cell r="H7616" t="str">
            <v>01</v>
          </cell>
          <cell r="I7616" t="str">
            <v>1</v>
          </cell>
          <cell r="J7616">
            <v>1</v>
          </cell>
          <cell r="K7616">
            <v>2.9000000000000001E-2</v>
          </cell>
          <cell r="L7616">
            <v>2.9000000000000001E-2</v>
          </cell>
          <cell r="M7616" t="str">
            <v>KG</v>
          </cell>
          <cell r="N7616">
            <v>0</v>
          </cell>
          <cell r="P7616" t="str">
            <v>22326122472F382U45</v>
          </cell>
          <cell r="Q7616" t="str">
            <v>4010105823318</v>
          </cell>
          <cell r="R7616" t="str">
            <v>4</v>
          </cell>
          <cell r="S7616" t="str">
            <v>223</v>
          </cell>
          <cell r="T7616" t="str">
            <v>01</v>
          </cell>
          <cell r="U7616" t="str">
            <v>25</v>
          </cell>
          <cell r="V7616" t="str">
            <v>85365080</v>
          </cell>
          <cell r="W7616" t="str">
            <v>DE</v>
          </cell>
          <cell r="X7616" t="str">
            <v>C</v>
          </cell>
          <cell r="Y7616" t="str">
            <v>606</v>
          </cell>
          <cell r="Z7616" t="str">
            <v>EA</v>
          </cell>
          <cell r="AA7616">
            <v>1</v>
          </cell>
          <cell r="AB7616" t="str">
            <v>193 X 090 X 090</v>
          </cell>
          <cell r="AE7616" t="str">
            <v>STK</v>
          </cell>
          <cell r="AF7616">
            <v>1</v>
          </cell>
          <cell r="AG7616">
            <v>19</v>
          </cell>
          <cell r="AH7616">
            <v>1</v>
          </cell>
          <cell r="AI7616" t="str">
            <v>STK</v>
          </cell>
          <cell r="AJ7616" t="str">
            <v>PEHA Elektro GmbH &amp; Co. KG</v>
          </cell>
          <cell r="AK7616" t="str">
            <v>PEHA Elektro GmbH &amp; Co. KG</v>
          </cell>
        </row>
        <row r="7617">
          <cell r="C7617" t="str">
            <v>D 95.642.02 NA</v>
          </cell>
          <cell r="D7617" t="str">
            <v>4851</v>
          </cell>
          <cell r="E7617" t="str">
            <v>15</v>
          </cell>
          <cell r="F7617" t="str">
            <v>18</v>
          </cell>
          <cell r="G7617" t="str">
            <v>18</v>
          </cell>
          <cell r="H7617" t="str">
            <v>18</v>
          </cell>
          <cell r="I7617" t="str">
            <v>18</v>
          </cell>
          <cell r="J7617">
            <v>1</v>
          </cell>
          <cell r="K7617">
            <v>2.5000000000000001E-2</v>
          </cell>
          <cell r="L7617">
            <v>2.4E-2</v>
          </cell>
          <cell r="M7617" t="str">
            <v>KG</v>
          </cell>
          <cell r="N7617">
            <v>0</v>
          </cell>
          <cell r="P7617" t="str">
            <v>22326122472F382U45</v>
          </cell>
          <cell r="Q7617" t="str">
            <v>4010105823417</v>
          </cell>
          <cell r="R7617" t="str">
            <v>4</v>
          </cell>
          <cell r="S7617" t="str">
            <v>223</v>
          </cell>
          <cell r="T7617" t="str">
            <v>01</v>
          </cell>
          <cell r="U7617" t="str">
            <v>25</v>
          </cell>
          <cell r="V7617" t="str">
            <v>85365080</v>
          </cell>
          <cell r="W7617" t="str">
            <v>DE</v>
          </cell>
          <cell r="X7617" t="str">
            <v>C</v>
          </cell>
          <cell r="Y7617" t="str">
            <v>606</v>
          </cell>
          <cell r="Z7617" t="str">
            <v>EA</v>
          </cell>
          <cell r="AA7617">
            <v>1</v>
          </cell>
          <cell r="AB7617" t="str">
            <v>18 X 68  X 70</v>
          </cell>
          <cell r="AE7617" t="str">
            <v>STK</v>
          </cell>
          <cell r="AF7617">
            <v>1</v>
          </cell>
          <cell r="AG7617">
            <v>19</v>
          </cell>
          <cell r="AH7617">
            <v>1</v>
          </cell>
          <cell r="AI7617" t="str">
            <v>STK</v>
          </cell>
          <cell r="AJ7617" t="str">
            <v>PEHA Elektro GmbH &amp; Co. KG</v>
          </cell>
          <cell r="AK7617" t="str">
            <v>PEHA Elektro GmbH &amp; Co. KG</v>
          </cell>
        </row>
        <row r="7618">
          <cell r="C7618" t="str">
            <v>D 95.642.02 RFD</v>
          </cell>
          <cell r="D7618" t="str">
            <v>4851</v>
          </cell>
          <cell r="E7618" t="str">
            <v>15</v>
          </cell>
          <cell r="F7618" t="str">
            <v>1</v>
          </cell>
          <cell r="G7618" t="str">
            <v>01</v>
          </cell>
          <cell r="H7618" t="str">
            <v>01</v>
          </cell>
          <cell r="I7618" t="str">
            <v>1</v>
          </cell>
          <cell r="J7618">
            <v>1</v>
          </cell>
          <cell r="K7618">
            <v>2.5000000000000001E-2</v>
          </cell>
          <cell r="L7618">
            <v>2.4E-2</v>
          </cell>
          <cell r="M7618" t="str">
            <v>KG</v>
          </cell>
          <cell r="N7618">
            <v>0</v>
          </cell>
          <cell r="P7618" t="str">
            <v>22326122472F382U45</v>
          </cell>
          <cell r="Q7618" t="str">
            <v>4010105823455</v>
          </cell>
          <cell r="R7618" t="str">
            <v>4</v>
          </cell>
          <cell r="S7618" t="str">
            <v>223</v>
          </cell>
          <cell r="T7618" t="str">
            <v>01</v>
          </cell>
          <cell r="U7618" t="str">
            <v>25</v>
          </cell>
          <cell r="V7618" t="str">
            <v>85365080</v>
          </cell>
          <cell r="W7618" t="str">
            <v>DE</v>
          </cell>
          <cell r="X7618" t="str">
            <v>C</v>
          </cell>
          <cell r="Y7618" t="str">
            <v>606</v>
          </cell>
          <cell r="Z7618" t="str">
            <v>EA</v>
          </cell>
          <cell r="AA7618">
            <v>1</v>
          </cell>
          <cell r="AB7618" t="str">
            <v>193 X 090 X 090</v>
          </cell>
          <cell r="AE7618" t="str">
            <v>STK</v>
          </cell>
          <cell r="AF7618">
            <v>1</v>
          </cell>
          <cell r="AG7618">
            <v>19</v>
          </cell>
          <cell r="AH7618">
            <v>1</v>
          </cell>
          <cell r="AI7618" t="str">
            <v>STK</v>
          </cell>
          <cell r="AJ7618" t="str">
            <v>PEHA Elektro GmbH &amp; Co. KG</v>
          </cell>
          <cell r="AK7618" t="str">
            <v>PEHA Elektro GmbH &amp; Co. KG</v>
          </cell>
        </row>
        <row r="7619">
          <cell r="C7619" t="str">
            <v>D 95.642.02 GLK</v>
          </cell>
          <cell r="D7619" t="str">
            <v>4851</v>
          </cell>
          <cell r="E7619" t="str">
            <v>15</v>
          </cell>
          <cell r="F7619" t="str">
            <v>1</v>
          </cell>
          <cell r="G7619" t="str">
            <v>01</v>
          </cell>
          <cell r="H7619" t="str">
            <v>01</v>
          </cell>
          <cell r="I7619" t="str">
            <v>1</v>
          </cell>
          <cell r="J7619">
            <v>1</v>
          </cell>
          <cell r="K7619">
            <v>0.03</v>
          </cell>
          <cell r="L7619">
            <v>0.03</v>
          </cell>
          <cell r="M7619" t="str">
            <v>KG</v>
          </cell>
          <cell r="N7619">
            <v>0</v>
          </cell>
          <cell r="P7619" t="str">
            <v>22326122472F382U45</v>
          </cell>
          <cell r="Q7619" t="str">
            <v>4010105823516</v>
          </cell>
          <cell r="R7619" t="str">
            <v>4</v>
          </cell>
          <cell r="S7619" t="str">
            <v>223</v>
          </cell>
          <cell r="T7619" t="str">
            <v>01</v>
          </cell>
          <cell r="U7619" t="str">
            <v>25</v>
          </cell>
          <cell r="V7619" t="str">
            <v>85365080</v>
          </cell>
          <cell r="W7619" t="str">
            <v>DE</v>
          </cell>
          <cell r="X7619" t="str">
            <v>C</v>
          </cell>
          <cell r="Y7619" t="str">
            <v>606</v>
          </cell>
          <cell r="Z7619" t="str">
            <v>EA</v>
          </cell>
          <cell r="AA7619">
            <v>1</v>
          </cell>
          <cell r="AB7619" t="str">
            <v>70 X 70  X 15</v>
          </cell>
          <cell r="AE7619" t="str">
            <v>STK</v>
          </cell>
          <cell r="AF7619">
            <v>1</v>
          </cell>
          <cell r="AG7619">
            <v>19</v>
          </cell>
          <cell r="AH7619">
            <v>1</v>
          </cell>
          <cell r="AI7619" t="str">
            <v>STK</v>
          </cell>
          <cell r="AJ7619" t="str">
            <v>PEHA Elektro GmbH &amp; Co. KG</v>
          </cell>
          <cell r="AK7619" t="str">
            <v>PEHA Elektro GmbH &amp; Co. KG</v>
          </cell>
        </row>
        <row r="7620">
          <cell r="C7620" t="str">
            <v>D 95.642.02 GLK NA</v>
          </cell>
          <cell r="D7620" t="str">
            <v>4851</v>
          </cell>
          <cell r="E7620" t="str">
            <v>15</v>
          </cell>
          <cell r="F7620" t="str">
            <v>18</v>
          </cell>
          <cell r="G7620" t="str">
            <v>18</v>
          </cell>
          <cell r="H7620" t="str">
            <v>18</v>
          </cell>
          <cell r="I7620" t="str">
            <v>18</v>
          </cell>
          <cell r="J7620">
            <v>1</v>
          </cell>
          <cell r="K7620">
            <v>2.8000000000000001E-2</v>
          </cell>
          <cell r="L7620">
            <v>2.8000000000000001E-2</v>
          </cell>
          <cell r="M7620" t="str">
            <v>KG</v>
          </cell>
          <cell r="N7620">
            <v>0</v>
          </cell>
          <cell r="P7620" t="str">
            <v>22326122472F382U45</v>
          </cell>
          <cell r="Q7620" t="str">
            <v>4010105823615</v>
          </cell>
          <cell r="R7620" t="str">
            <v>4</v>
          </cell>
          <cell r="S7620" t="str">
            <v>223</v>
          </cell>
          <cell r="T7620" t="str">
            <v>01</v>
          </cell>
          <cell r="U7620" t="str">
            <v>25</v>
          </cell>
          <cell r="V7620" t="str">
            <v>85365080</v>
          </cell>
          <cell r="W7620" t="str">
            <v>DE</v>
          </cell>
          <cell r="X7620" t="str">
            <v>C</v>
          </cell>
          <cell r="Y7620" t="str">
            <v>606</v>
          </cell>
          <cell r="Z7620" t="str">
            <v>EA</v>
          </cell>
          <cell r="AA7620">
            <v>1</v>
          </cell>
          <cell r="AB7620" t="str">
            <v>70 X 70  X 12</v>
          </cell>
          <cell r="AE7620" t="str">
            <v>STK</v>
          </cell>
          <cell r="AF7620">
            <v>1</v>
          </cell>
          <cell r="AG7620">
            <v>19</v>
          </cell>
          <cell r="AH7620">
            <v>1</v>
          </cell>
          <cell r="AI7620" t="str">
            <v>STK</v>
          </cell>
          <cell r="AJ7620" t="str">
            <v>PEHA Elektro GmbH &amp; Co. KG</v>
          </cell>
          <cell r="AK7620" t="str">
            <v>PEHA Elektro GmbH &amp; Co. KG</v>
          </cell>
        </row>
        <row r="7621">
          <cell r="C7621" t="str">
            <v>D 95.645.02</v>
          </cell>
          <cell r="D7621" t="str">
            <v>4851</v>
          </cell>
          <cell r="E7621" t="str">
            <v>15</v>
          </cell>
          <cell r="F7621" t="str">
            <v>1</v>
          </cell>
          <cell r="G7621" t="str">
            <v>01</v>
          </cell>
          <cell r="H7621" t="str">
            <v>01</v>
          </cell>
          <cell r="I7621" t="str">
            <v>1</v>
          </cell>
          <cell r="J7621">
            <v>1</v>
          </cell>
          <cell r="K7621">
            <v>0.02</v>
          </cell>
          <cell r="L7621">
            <v>1.9E-2</v>
          </cell>
          <cell r="M7621" t="str">
            <v>KG</v>
          </cell>
          <cell r="N7621">
            <v>0</v>
          </cell>
          <cell r="P7621" t="str">
            <v>22326122472F382U45</v>
          </cell>
          <cell r="Q7621" t="str">
            <v>4010105823714</v>
          </cell>
          <cell r="R7621" t="str">
            <v>3</v>
          </cell>
          <cell r="S7621" t="str">
            <v>223</v>
          </cell>
          <cell r="T7621" t="str">
            <v>01</v>
          </cell>
          <cell r="U7621" t="str">
            <v>25</v>
          </cell>
          <cell r="V7621" t="str">
            <v>85365080</v>
          </cell>
          <cell r="W7621" t="str">
            <v>DE</v>
          </cell>
          <cell r="X7621" t="str">
            <v>W</v>
          </cell>
          <cell r="Y7621" t="str">
            <v>606</v>
          </cell>
          <cell r="Z7621" t="str">
            <v>EA</v>
          </cell>
          <cell r="AA7621">
            <v>1</v>
          </cell>
          <cell r="AB7621" t="str">
            <v>70 X 70 X 10</v>
          </cell>
          <cell r="AE7621" t="str">
            <v>STK</v>
          </cell>
          <cell r="AF7621">
            <v>1</v>
          </cell>
          <cell r="AG7621">
            <v>19</v>
          </cell>
          <cell r="AH7621">
            <v>1</v>
          </cell>
          <cell r="AI7621" t="str">
            <v>STK</v>
          </cell>
          <cell r="AJ7621" t="str">
            <v>PEHA Elektro GmbH &amp; Co. KG</v>
          </cell>
          <cell r="AK7621" t="str">
            <v>PEHA Elektro GmbH &amp; Co. KG</v>
          </cell>
        </row>
        <row r="7622">
          <cell r="C7622" t="str">
            <v>D 95.644.02</v>
          </cell>
          <cell r="D7622" t="str">
            <v>4851</v>
          </cell>
          <cell r="E7622" t="str">
            <v>15</v>
          </cell>
          <cell r="F7622" t="str">
            <v>1</v>
          </cell>
          <cell r="G7622" t="str">
            <v>01</v>
          </cell>
          <cell r="H7622" t="str">
            <v>01</v>
          </cell>
          <cell r="I7622" t="str">
            <v>1</v>
          </cell>
          <cell r="J7622">
            <v>1</v>
          </cell>
          <cell r="K7622">
            <v>0.02</v>
          </cell>
          <cell r="L7622">
            <v>0.02</v>
          </cell>
          <cell r="M7622" t="str">
            <v>KG</v>
          </cell>
          <cell r="N7622">
            <v>0</v>
          </cell>
          <cell r="P7622" t="str">
            <v>22326122472F382U45</v>
          </cell>
          <cell r="Q7622" t="str">
            <v>4010105823813</v>
          </cell>
          <cell r="R7622" t="str">
            <v>4</v>
          </cell>
          <cell r="S7622" t="str">
            <v>223</v>
          </cell>
          <cell r="T7622" t="str">
            <v>01</v>
          </cell>
          <cell r="U7622" t="str">
            <v>25</v>
          </cell>
          <cell r="V7622" t="str">
            <v>85365080</v>
          </cell>
          <cell r="W7622" t="str">
            <v>DE</v>
          </cell>
          <cell r="X7622" t="str">
            <v>W</v>
          </cell>
          <cell r="Y7622" t="str">
            <v>606</v>
          </cell>
          <cell r="Z7622" t="str">
            <v>EA</v>
          </cell>
          <cell r="AA7622">
            <v>1</v>
          </cell>
          <cell r="AB7622" t="str">
            <v>70 X 70 X 5</v>
          </cell>
          <cell r="AE7622" t="str">
            <v>STK</v>
          </cell>
          <cell r="AF7622">
            <v>1</v>
          </cell>
          <cell r="AG7622">
            <v>19</v>
          </cell>
          <cell r="AH7622">
            <v>1</v>
          </cell>
          <cell r="AI7622" t="str">
            <v>STK</v>
          </cell>
          <cell r="AJ7622" t="str">
            <v>PEHA Elektro GmbH &amp; Co. KG</v>
          </cell>
          <cell r="AK7622" t="str">
            <v>PEHA Elektro GmbH &amp; Co. KG</v>
          </cell>
        </row>
        <row r="7623">
          <cell r="C7623" t="str">
            <v>D 95.340.03 GLK</v>
          </cell>
          <cell r="D7623" t="str">
            <v>4851</v>
          </cell>
          <cell r="E7623" t="str">
            <v>15</v>
          </cell>
          <cell r="F7623" t="str">
            <v>1</v>
          </cell>
          <cell r="G7623" t="str">
            <v>10</v>
          </cell>
          <cell r="H7623" t="str">
            <v>10</v>
          </cell>
          <cell r="I7623" t="str">
            <v>2</v>
          </cell>
          <cell r="J7623">
            <v>1</v>
          </cell>
          <cell r="K7623">
            <v>0.02</v>
          </cell>
          <cell r="L7623">
            <v>0.02</v>
          </cell>
          <cell r="M7623" t="str">
            <v>KG</v>
          </cell>
          <cell r="N7623">
            <v>0</v>
          </cell>
          <cell r="P7623" t="str">
            <v>22326122472F382U45</v>
          </cell>
          <cell r="Q7623" t="str">
            <v>4010105824018</v>
          </cell>
          <cell r="R7623" t="str">
            <v>4</v>
          </cell>
          <cell r="S7623" t="str">
            <v>223</v>
          </cell>
          <cell r="T7623" t="str">
            <v>01</v>
          </cell>
          <cell r="V7623" t="str">
            <v>85365080</v>
          </cell>
          <cell r="W7623" t="str">
            <v>DE</v>
          </cell>
          <cell r="X7623" t="str">
            <v>C</v>
          </cell>
          <cell r="Y7623" t="str">
            <v>606</v>
          </cell>
          <cell r="Z7623" t="str">
            <v>EA</v>
          </cell>
          <cell r="AA7623">
            <v>1</v>
          </cell>
          <cell r="AE7623" t="str">
            <v>STK</v>
          </cell>
          <cell r="AF7623">
            <v>1</v>
          </cell>
          <cell r="AG7623">
            <v>19</v>
          </cell>
          <cell r="AH7623">
            <v>1</v>
          </cell>
          <cell r="AI7623" t="str">
            <v>STK</v>
          </cell>
          <cell r="AJ7623" t="str">
            <v>PEHA Elektro GmbH &amp; Co. KG</v>
          </cell>
          <cell r="AK7623" t="str">
            <v>PEHA Elektro GmbH &amp; Co. KG</v>
          </cell>
        </row>
        <row r="7624">
          <cell r="C7624" t="str">
            <v>D 95.6511.03 SI</v>
          </cell>
          <cell r="D7624" t="str">
            <v>4851</v>
          </cell>
          <cell r="E7624" t="str">
            <v>15</v>
          </cell>
          <cell r="F7624" t="str">
            <v>1</v>
          </cell>
          <cell r="G7624" t="str">
            <v>01</v>
          </cell>
          <cell r="H7624" t="str">
            <v>01</v>
          </cell>
          <cell r="I7624" t="str">
            <v>1</v>
          </cell>
          <cell r="J7624">
            <v>1</v>
          </cell>
          <cell r="K7624">
            <v>8.5999999999999993E-2</v>
          </cell>
          <cell r="L7624">
            <v>8.5999999999999993E-2</v>
          </cell>
          <cell r="M7624" t="str">
            <v>KG</v>
          </cell>
          <cell r="N7624">
            <v>0</v>
          </cell>
          <cell r="P7624" t="str">
            <v>22326122472F382U45</v>
          </cell>
          <cell r="Q7624" t="str">
            <v>4010105824216</v>
          </cell>
          <cell r="R7624" t="str">
            <v>4</v>
          </cell>
          <cell r="S7624" t="str">
            <v>223</v>
          </cell>
          <cell r="T7624" t="str">
            <v>01</v>
          </cell>
          <cell r="U7624" t="str">
            <v>25</v>
          </cell>
          <cell r="V7624" t="str">
            <v>85366990</v>
          </cell>
          <cell r="W7624" t="str">
            <v>DE</v>
          </cell>
          <cell r="X7624" t="str">
            <v>W</v>
          </cell>
          <cell r="Y7624" t="str">
            <v>606</v>
          </cell>
          <cell r="Z7624" t="str">
            <v>EA</v>
          </cell>
          <cell r="AA7624">
            <v>1</v>
          </cell>
          <cell r="AB7624" t="str">
            <v>275 X 185 X 92</v>
          </cell>
          <cell r="AE7624" t="str">
            <v>STK</v>
          </cell>
          <cell r="AF7624">
            <v>1</v>
          </cell>
          <cell r="AG7624">
            <v>19</v>
          </cell>
          <cell r="AH7624">
            <v>1</v>
          </cell>
          <cell r="AI7624" t="str">
            <v>STK</v>
          </cell>
          <cell r="AJ7624" t="str">
            <v>PEHA Elektro GmbH &amp; Co. KG</v>
          </cell>
          <cell r="AK7624" t="str">
            <v>PEHA Elektro GmbH &amp; Co. KG</v>
          </cell>
        </row>
        <row r="7625">
          <cell r="C7625" t="str">
            <v>H 95.6511.03 SI</v>
          </cell>
          <cell r="D7625" t="str">
            <v>4851</v>
          </cell>
          <cell r="E7625" t="str">
            <v>15</v>
          </cell>
          <cell r="F7625" t="str">
            <v>1</v>
          </cell>
          <cell r="G7625" t="str">
            <v>01</v>
          </cell>
          <cell r="H7625" t="str">
            <v>01</v>
          </cell>
          <cell r="I7625" t="str">
            <v>1</v>
          </cell>
          <cell r="J7625">
            <v>1</v>
          </cell>
          <cell r="K7625">
            <v>0.08</v>
          </cell>
          <cell r="L7625">
            <v>7.9000000000000001E-2</v>
          </cell>
          <cell r="M7625" t="str">
            <v>KG</v>
          </cell>
          <cell r="N7625">
            <v>0</v>
          </cell>
          <cell r="P7625" t="str">
            <v>22326122472F382U45</v>
          </cell>
          <cell r="Q7625" t="str">
            <v>4010105824223</v>
          </cell>
          <cell r="R7625" t="str">
            <v>4</v>
          </cell>
          <cell r="S7625" t="str">
            <v>223</v>
          </cell>
          <cell r="T7625" t="str">
            <v>01</v>
          </cell>
          <cell r="V7625" t="str">
            <v>85366990</v>
          </cell>
          <cell r="W7625" t="str">
            <v>DE</v>
          </cell>
          <cell r="X7625" t="str">
            <v>W</v>
          </cell>
          <cell r="Y7625" t="str">
            <v>606</v>
          </cell>
          <cell r="Z7625" t="str">
            <v>EA</v>
          </cell>
          <cell r="AA7625">
            <v>1</v>
          </cell>
          <cell r="AB7625" t="str">
            <v>70 X 70 X 45</v>
          </cell>
          <cell r="AE7625" t="str">
            <v>STK</v>
          </cell>
          <cell r="AF7625">
            <v>1</v>
          </cell>
          <cell r="AG7625">
            <v>19</v>
          </cell>
          <cell r="AH7625">
            <v>1</v>
          </cell>
          <cell r="AI7625" t="str">
            <v>STK</v>
          </cell>
          <cell r="AJ7625" t="str">
            <v>PEHA Elektro GmbH &amp; Co. KG</v>
          </cell>
          <cell r="AK7625" t="str">
            <v>PEHA Elektro GmbH &amp; Co. KG</v>
          </cell>
        </row>
        <row r="7626">
          <cell r="C7626" t="str">
            <v>B 95.6671.03 SI</v>
          </cell>
          <cell r="D7626" t="str">
            <v>4851</v>
          </cell>
          <cell r="E7626" t="str">
            <v>15</v>
          </cell>
          <cell r="F7626" t="str">
            <v>1</v>
          </cell>
          <cell r="G7626" t="str">
            <v>01</v>
          </cell>
          <cell r="H7626" t="str">
            <v>01</v>
          </cell>
          <cell r="I7626" t="str">
            <v>1</v>
          </cell>
          <cell r="J7626">
            <v>1</v>
          </cell>
          <cell r="K7626">
            <v>0.08</v>
          </cell>
          <cell r="L7626">
            <v>0.08</v>
          </cell>
          <cell r="M7626" t="str">
            <v>KG</v>
          </cell>
          <cell r="N7626">
            <v>0</v>
          </cell>
          <cell r="P7626" t="str">
            <v>22326122472F382U45</v>
          </cell>
          <cell r="Q7626" t="str">
            <v>4010105824445</v>
          </cell>
          <cell r="R7626" t="str">
            <v>4</v>
          </cell>
          <cell r="S7626" t="str">
            <v>223</v>
          </cell>
          <cell r="T7626" t="str">
            <v>01</v>
          </cell>
          <cell r="U7626" t="str">
            <v>25</v>
          </cell>
          <cell r="V7626" t="str">
            <v>85366990</v>
          </cell>
          <cell r="W7626" t="str">
            <v>DE</v>
          </cell>
          <cell r="X7626" t="str">
            <v>C</v>
          </cell>
          <cell r="Y7626" t="str">
            <v>606</v>
          </cell>
          <cell r="Z7626" t="str">
            <v>EA</v>
          </cell>
          <cell r="AA7626">
            <v>1</v>
          </cell>
          <cell r="AB7626" t="str">
            <v>41 X 70  X 70</v>
          </cell>
          <cell r="AE7626" t="str">
            <v>STK</v>
          </cell>
          <cell r="AF7626">
            <v>1</v>
          </cell>
          <cell r="AG7626">
            <v>19</v>
          </cell>
          <cell r="AH7626">
            <v>1</v>
          </cell>
          <cell r="AI7626" t="str">
            <v>STK</v>
          </cell>
          <cell r="AJ7626" t="str">
            <v>PEHA Elektro GmbH &amp; Co. KG</v>
          </cell>
          <cell r="AK7626" t="str">
            <v>PEHA Elektro GmbH &amp; Co. KG</v>
          </cell>
        </row>
        <row r="7627">
          <cell r="C7627" t="str">
            <v>H 95.1911.03 SI</v>
          </cell>
          <cell r="D7627" t="str">
            <v>4851</v>
          </cell>
          <cell r="E7627" t="str">
            <v>15</v>
          </cell>
          <cell r="F7627" t="str">
            <v>1</v>
          </cell>
          <cell r="G7627" t="str">
            <v>01</v>
          </cell>
          <cell r="H7627" t="str">
            <v>01</v>
          </cell>
          <cell r="I7627" t="str">
            <v>1</v>
          </cell>
          <cell r="J7627">
            <v>1</v>
          </cell>
          <cell r="K7627">
            <v>0.08</v>
          </cell>
          <cell r="L7627">
            <v>0.08</v>
          </cell>
          <cell r="M7627" t="str">
            <v>KG</v>
          </cell>
          <cell r="N7627">
            <v>0</v>
          </cell>
          <cell r="P7627" t="str">
            <v>22326122472F382U45</v>
          </cell>
          <cell r="Q7627" t="str">
            <v>4010105824520</v>
          </cell>
          <cell r="R7627" t="str">
            <v>4</v>
          </cell>
          <cell r="S7627" t="str">
            <v>223</v>
          </cell>
          <cell r="T7627" t="str">
            <v>01</v>
          </cell>
          <cell r="U7627" t="str">
            <v>25</v>
          </cell>
          <cell r="V7627" t="str">
            <v>85366990</v>
          </cell>
          <cell r="W7627" t="str">
            <v>DE</v>
          </cell>
          <cell r="X7627" t="str">
            <v>C</v>
          </cell>
          <cell r="Y7627" t="str">
            <v>606</v>
          </cell>
          <cell r="Z7627" t="str">
            <v>EA</v>
          </cell>
          <cell r="AA7627">
            <v>1</v>
          </cell>
          <cell r="AB7627" t="str">
            <v>223 X 153 X 078</v>
          </cell>
          <cell r="AE7627" t="str">
            <v>STK</v>
          </cell>
          <cell r="AF7627">
            <v>1</v>
          </cell>
          <cell r="AG7627">
            <v>19</v>
          </cell>
          <cell r="AH7627">
            <v>1</v>
          </cell>
          <cell r="AI7627" t="str">
            <v>STK</v>
          </cell>
          <cell r="AJ7627" t="str">
            <v>PEHA Elektro GmbH &amp; Co. KG</v>
          </cell>
          <cell r="AK7627" t="str">
            <v>PEHA Elektro GmbH &amp; Co. KG</v>
          </cell>
        </row>
        <row r="7628">
          <cell r="C7628" t="str">
            <v>D 95.610.03 TAE NA</v>
          </cell>
          <cell r="D7628" t="str">
            <v>4851</v>
          </cell>
          <cell r="E7628" t="str">
            <v>15</v>
          </cell>
          <cell r="F7628" t="str">
            <v>1</v>
          </cell>
          <cell r="G7628" t="str">
            <v>01</v>
          </cell>
          <cell r="H7628" t="str">
            <v>01</v>
          </cell>
          <cell r="I7628" t="str">
            <v>1</v>
          </cell>
          <cell r="J7628">
            <v>1</v>
          </cell>
          <cell r="K7628">
            <v>1.9E-2</v>
          </cell>
          <cell r="L7628">
            <v>1.9E-2</v>
          </cell>
          <cell r="M7628" t="str">
            <v>KG</v>
          </cell>
          <cell r="N7628">
            <v>0</v>
          </cell>
          <cell r="P7628" t="str">
            <v>22326122472F382U45</v>
          </cell>
          <cell r="Q7628" t="str">
            <v>4010105824612</v>
          </cell>
          <cell r="R7628" t="str">
            <v>4</v>
          </cell>
          <cell r="S7628" t="str">
            <v>223</v>
          </cell>
          <cell r="T7628" t="str">
            <v>01</v>
          </cell>
          <cell r="U7628" t="str">
            <v>25</v>
          </cell>
          <cell r="V7628" t="str">
            <v>85389099</v>
          </cell>
          <cell r="W7628" t="str">
            <v>DE</v>
          </cell>
          <cell r="X7628" t="str">
            <v>C</v>
          </cell>
          <cell r="Y7628" t="str">
            <v>606</v>
          </cell>
          <cell r="Z7628" t="str">
            <v>EA</v>
          </cell>
          <cell r="AA7628">
            <v>1</v>
          </cell>
          <cell r="AB7628" t="str">
            <v>132 X 087 X 090</v>
          </cell>
          <cell r="AE7628" t="str">
            <v>STK</v>
          </cell>
          <cell r="AF7628">
            <v>1</v>
          </cell>
          <cell r="AG7628">
            <v>19</v>
          </cell>
          <cell r="AH7628">
            <v>1</v>
          </cell>
          <cell r="AI7628" t="str">
            <v>STK</v>
          </cell>
          <cell r="AJ7628" t="str">
            <v>PEHA Elektro GmbH &amp; Co. KG</v>
          </cell>
          <cell r="AK7628" t="str">
            <v>PEHA Elektro GmbH &amp; Co. KG</v>
          </cell>
        </row>
        <row r="7629">
          <cell r="C7629" t="str">
            <v>D 95.610.03 TV NA</v>
          </cell>
          <cell r="D7629" t="str">
            <v>4851</v>
          </cell>
          <cell r="E7629" t="str">
            <v>15</v>
          </cell>
          <cell r="F7629" t="str">
            <v>1</v>
          </cell>
          <cell r="G7629" t="str">
            <v>01</v>
          </cell>
          <cell r="H7629" t="str">
            <v>01</v>
          </cell>
          <cell r="I7629" t="str">
            <v>1</v>
          </cell>
          <cell r="J7629">
            <v>1</v>
          </cell>
          <cell r="K7629">
            <v>1.7999999999999999E-2</v>
          </cell>
          <cell r="L7629">
            <v>1.7999999999999999E-2</v>
          </cell>
          <cell r="M7629" t="str">
            <v>KG</v>
          </cell>
          <cell r="N7629">
            <v>0</v>
          </cell>
          <cell r="P7629" t="str">
            <v>22326122472F382U45</v>
          </cell>
          <cell r="Q7629" t="str">
            <v>4010105824711</v>
          </cell>
          <cell r="R7629" t="str">
            <v>4</v>
          </cell>
          <cell r="S7629" t="str">
            <v>223</v>
          </cell>
          <cell r="T7629" t="str">
            <v>01</v>
          </cell>
          <cell r="U7629" t="str">
            <v>25</v>
          </cell>
          <cell r="V7629" t="str">
            <v>85389099</v>
          </cell>
          <cell r="W7629" t="str">
            <v>DE</v>
          </cell>
          <cell r="X7629" t="str">
            <v>W</v>
          </cell>
          <cell r="Y7629" t="str">
            <v>606</v>
          </cell>
          <cell r="Z7629" t="str">
            <v>EA</v>
          </cell>
          <cell r="AA7629">
            <v>1</v>
          </cell>
          <cell r="AB7629" t="str">
            <v>158 X 087 X 076</v>
          </cell>
          <cell r="AE7629" t="str">
            <v>STK</v>
          </cell>
          <cell r="AF7629">
            <v>1</v>
          </cell>
          <cell r="AG7629">
            <v>19</v>
          </cell>
          <cell r="AH7629">
            <v>1</v>
          </cell>
          <cell r="AI7629" t="str">
            <v>STK</v>
          </cell>
          <cell r="AJ7629" t="str">
            <v>PEHA Elektro GmbH &amp; Co. KG</v>
          </cell>
          <cell r="AK7629" t="str">
            <v>PEHA Elektro GmbH &amp; Co. KG</v>
          </cell>
        </row>
        <row r="7630">
          <cell r="C7630" t="str">
            <v>D 95.6513.03</v>
          </cell>
          <cell r="D7630" t="str">
            <v>4851</v>
          </cell>
          <cell r="E7630" t="str">
            <v>15</v>
          </cell>
          <cell r="F7630" t="str">
            <v>1</v>
          </cell>
          <cell r="G7630" t="str">
            <v>01</v>
          </cell>
          <cell r="H7630" t="str">
            <v>01</v>
          </cell>
          <cell r="I7630" t="str">
            <v>1</v>
          </cell>
          <cell r="J7630">
            <v>1</v>
          </cell>
          <cell r="K7630">
            <v>0.12</v>
          </cell>
          <cell r="L7630">
            <v>0.11899999999999999</v>
          </cell>
          <cell r="M7630" t="str">
            <v>KG</v>
          </cell>
          <cell r="N7630">
            <v>0</v>
          </cell>
          <cell r="P7630" t="str">
            <v>22326122472F382U45</v>
          </cell>
          <cell r="Q7630" t="str">
            <v>4010105824810</v>
          </cell>
          <cell r="R7630" t="str">
            <v>4</v>
          </cell>
          <cell r="S7630" t="str">
            <v>223</v>
          </cell>
          <cell r="T7630" t="str">
            <v>01</v>
          </cell>
          <cell r="U7630" t="str">
            <v>25</v>
          </cell>
          <cell r="V7630" t="str">
            <v>85366990</v>
          </cell>
          <cell r="W7630" t="str">
            <v>DE</v>
          </cell>
          <cell r="X7630" t="str">
            <v>C</v>
          </cell>
          <cell r="Y7630" t="str">
            <v>606</v>
          </cell>
          <cell r="Z7630" t="str">
            <v>EA</v>
          </cell>
          <cell r="AA7630">
            <v>1</v>
          </cell>
          <cell r="AB7630" t="str">
            <v>150 X 80 X 50</v>
          </cell>
          <cell r="AE7630" t="str">
            <v>STK</v>
          </cell>
          <cell r="AF7630">
            <v>1</v>
          </cell>
          <cell r="AG7630">
            <v>19</v>
          </cell>
          <cell r="AH7630">
            <v>1</v>
          </cell>
          <cell r="AI7630" t="str">
            <v>STK</v>
          </cell>
          <cell r="AJ7630" t="str">
            <v>PEHA Elektro GmbH &amp; Co. KG</v>
          </cell>
          <cell r="AK7630" t="str">
            <v>PEHA Elektro GmbH &amp; Co. KG</v>
          </cell>
        </row>
        <row r="7631">
          <cell r="C7631" t="str">
            <v>D 95.6512/3.03</v>
          </cell>
          <cell r="D7631" t="str">
            <v>4851</v>
          </cell>
          <cell r="E7631" t="str">
            <v>15</v>
          </cell>
          <cell r="F7631" t="str">
            <v>1</v>
          </cell>
          <cell r="G7631" t="str">
            <v>01</v>
          </cell>
          <cell r="H7631" t="str">
            <v>01</v>
          </cell>
          <cell r="I7631" t="str">
            <v>1</v>
          </cell>
          <cell r="J7631">
            <v>1</v>
          </cell>
          <cell r="K7631">
            <v>0.16400000000000001</v>
          </cell>
          <cell r="L7631">
            <v>0.16400000000000001</v>
          </cell>
          <cell r="M7631" t="str">
            <v>KG</v>
          </cell>
          <cell r="N7631">
            <v>0</v>
          </cell>
          <cell r="P7631" t="str">
            <v>22326122472F382U45</v>
          </cell>
          <cell r="Q7631" t="str">
            <v>4010105824919</v>
          </cell>
          <cell r="R7631" t="str">
            <v>4</v>
          </cell>
          <cell r="S7631" t="str">
            <v>223</v>
          </cell>
          <cell r="T7631" t="str">
            <v>01</v>
          </cell>
          <cell r="U7631" t="str">
            <v>25</v>
          </cell>
          <cell r="V7631" t="str">
            <v>85366990</v>
          </cell>
          <cell r="W7631" t="str">
            <v>DE</v>
          </cell>
          <cell r="X7631" t="str">
            <v>C</v>
          </cell>
          <cell r="Y7631" t="str">
            <v>606</v>
          </cell>
          <cell r="Z7631" t="str">
            <v>EA</v>
          </cell>
          <cell r="AA7631">
            <v>1</v>
          </cell>
          <cell r="AB7631" t="str">
            <v>265 X 165 X 090</v>
          </cell>
          <cell r="AE7631" t="str">
            <v>STK</v>
          </cell>
          <cell r="AF7631">
            <v>1</v>
          </cell>
          <cell r="AG7631">
            <v>19</v>
          </cell>
          <cell r="AH7631">
            <v>1</v>
          </cell>
          <cell r="AI7631" t="str">
            <v>STK</v>
          </cell>
          <cell r="AJ7631" t="str">
            <v>PEHA Elektro GmbH &amp; Co. KG</v>
          </cell>
          <cell r="AK7631" t="str">
            <v>PEHA Elektro GmbH &amp; Co. KG</v>
          </cell>
        </row>
        <row r="7632">
          <cell r="C7632" t="str">
            <v>D 95.610.03 S3</v>
          </cell>
          <cell r="D7632" t="str">
            <v>4851</v>
          </cell>
          <cell r="E7632" t="str">
            <v>15</v>
          </cell>
          <cell r="F7632" t="str">
            <v>2</v>
          </cell>
          <cell r="G7632" t="str">
            <v>02</v>
          </cell>
          <cell r="H7632" t="str">
            <v>02</v>
          </cell>
          <cell r="I7632" t="str">
            <v>2</v>
          </cell>
          <cell r="J7632">
            <v>1</v>
          </cell>
          <cell r="K7632">
            <v>0.16400000000000001</v>
          </cell>
          <cell r="L7632">
            <v>0.16400000000000001</v>
          </cell>
          <cell r="M7632" t="str">
            <v>KG</v>
          </cell>
          <cell r="N7632">
            <v>0</v>
          </cell>
          <cell r="P7632" t="str">
            <v>22326122472F382U45</v>
          </cell>
          <cell r="Q7632" t="str">
            <v>4010105825015</v>
          </cell>
          <cell r="R7632" t="str">
            <v>4</v>
          </cell>
          <cell r="S7632" t="str">
            <v>223</v>
          </cell>
          <cell r="T7632" t="str">
            <v>01</v>
          </cell>
          <cell r="U7632" t="str">
            <v>25</v>
          </cell>
          <cell r="V7632" t="str">
            <v>85389099</v>
          </cell>
          <cell r="W7632" t="str">
            <v>DE</v>
          </cell>
          <cell r="X7632" t="str">
            <v>C</v>
          </cell>
          <cell r="Y7632" t="str">
            <v>606</v>
          </cell>
          <cell r="Z7632" t="str">
            <v>EA</v>
          </cell>
          <cell r="AA7632">
            <v>1</v>
          </cell>
          <cell r="AB7632" t="str">
            <v>244 X 086 X 088</v>
          </cell>
          <cell r="AE7632" t="str">
            <v>STK</v>
          </cell>
          <cell r="AF7632">
            <v>1</v>
          </cell>
          <cell r="AG7632">
            <v>19</v>
          </cell>
          <cell r="AH7632">
            <v>1</v>
          </cell>
          <cell r="AI7632" t="str">
            <v>STK</v>
          </cell>
          <cell r="AJ7632" t="str">
            <v>PEHA Elektro GmbH &amp; Co. KG</v>
          </cell>
          <cell r="AK7632" t="str">
            <v>PEHA Elektro GmbH &amp; Co. KG</v>
          </cell>
        </row>
        <row r="7633">
          <cell r="C7633" t="str">
            <v>H 95.610.03 S 123</v>
          </cell>
          <cell r="D7633" t="str">
            <v>4851</v>
          </cell>
          <cell r="E7633" t="str">
            <v>15</v>
          </cell>
          <cell r="F7633" t="str">
            <v>1</v>
          </cell>
          <cell r="G7633" t="str">
            <v>01</v>
          </cell>
          <cell r="H7633" t="str">
            <v>01</v>
          </cell>
          <cell r="I7633" t="str">
            <v>1</v>
          </cell>
          <cell r="J7633">
            <v>1</v>
          </cell>
          <cell r="K7633">
            <v>0.16400000000000001</v>
          </cell>
          <cell r="L7633">
            <v>0.16400000000000001</v>
          </cell>
          <cell r="M7633" t="str">
            <v>KG</v>
          </cell>
          <cell r="N7633">
            <v>0</v>
          </cell>
          <cell r="P7633" t="str">
            <v>22326122472F382U45</v>
          </cell>
          <cell r="Q7633" t="str">
            <v>4010105825022</v>
          </cell>
          <cell r="R7633" t="str">
            <v>4</v>
          </cell>
          <cell r="S7633" t="str">
            <v>223</v>
          </cell>
          <cell r="T7633" t="str">
            <v>01</v>
          </cell>
          <cell r="V7633" t="str">
            <v>85389099</v>
          </cell>
          <cell r="W7633" t="str">
            <v>DE</v>
          </cell>
          <cell r="X7633" t="str">
            <v>C</v>
          </cell>
          <cell r="Y7633" t="str">
            <v>606</v>
          </cell>
          <cell r="Z7633" t="str">
            <v>EA</v>
          </cell>
          <cell r="AA7633">
            <v>1</v>
          </cell>
          <cell r="AB7633" t="str">
            <v>244 X 086 X 088</v>
          </cell>
          <cell r="AE7633" t="str">
            <v>STK</v>
          </cell>
          <cell r="AF7633">
            <v>1</v>
          </cell>
          <cell r="AG7633">
            <v>19</v>
          </cell>
          <cell r="AH7633">
            <v>1</v>
          </cell>
          <cell r="AI7633" t="str">
            <v>STK</v>
          </cell>
          <cell r="AJ7633" t="str">
            <v>PEHA Elektro GmbH &amp; Co. KG</v>
          </cell>
          <cell r="AK7633" t="str">
            <v>PEHA Elektro GmbH &amp; Co. KG</v>
          </cell>
        </row>
        <row r="7634">
          <cell r="C7634" t="str">
            <v>D 95.610.03 TDO NA</v>
          </cell>
          <cell r="D7634" t="str">
            <v>4851</v>
          </cell>
          <cell r="E7634" t="str">
            <v>15</v>
          </cell>
          <cell r="F7634" t="str">
            <v>1</v>
          </cell>
          <cell r="G7634" t="str">
            <v>01</v>
          </cell>
          <cell r="H7634" t="str">
            <v>01</v>
          </cell>
          <cell r="I7634" t="str">
            <v>1</v>
          </cell>
          <cell r="J7634">
            <v>1</v>
          </cell>
          <cell r="K7634">
            <v>1.6E-2</v>
          </cell>
          <cell r="L7634">
            <v>1.6E-2</v>
          </cell>
          <cell r="M7634" t="str">
            <v>KG</v>
          </cell>
          <cell r="N7634">
            <v>0</v>
          </cell>
          <cell r="P7634" t="str">
            <v>22326122472F382U45</v>
          </cell>
          <cell r="Q7634" t="str">
            <v>4010105825114</v>
          </cell>
          <cell r="R7634" t="str">
            <v>4</v>
          </cell>
          <cell r="S7634" t="str">
            <v>223</v>
          </cell>
          <cell r="T7634" t="str">
            <v>01</v>
          </cell>
          <cell r="U7634" t="str">
            <v>25</v>
          </cell>
          <cell r="V7634" t="str">
            <v>85366990</v>
          </cell>
          <cell r="W7634" t="str">
            <v>DE</v>
          </cell>
          <cell r="X7634" t="str">
            <v>C</v>
          </cell>
          <cell r="Y7634" t="str">
            <v>606</v>
          </cell>
          <cell r="Z7634" t="str">
            <v>EA</v>
          </cell>
          <cell r="AA7634">
            <v>1</v>
          </cell>
          <cell r="AB7634" t="str">
            <v>72 X 72  X 7</v>
          </cell>
          <cell r="AE7634" t="str">
            <v>STK</v>
          </cell>
          <cell r="AF7634">
            <v>1</v>
          </cell>
          <cell r="AG7634">
            <v>19</v>
          </cell>
          <cell r="AH7634">
            <v>1</v>
          </cell>
          <cell r="AI7634" t="str">
            <v>STK</v>
          </cell>
          <cell r="AJ7634" t="str">
            <v>PEHA Elektro GmbH &amp; Co. KG</v>
          </cell>
          <cell r="AK7634" t="str">
            <v>PEHA Elektro GmbH &amp; Co. KG</v>
          </cell>
        </row>
        <row r="7635">
          <cell r="C7635" t="str">
            <v>H 95.610.03 PTT</v>
          </cell>
          <cell r="D7635" t="str">
            <v>4851</v>
          </cell>
          <cell r="E7635" t="str">
            <v>15</v>
          </cell>
          <cell r="F7635" t="str">
            <v>1</v>
          </cell>
          <cell r="G7635" t="str">
            <v>01</v>
          </cell>
          <cell r="H7635" t="str">
            <v>01</v>
          </cell>
          <cell r="I7635" t="str">
            <v>1</v>
          </cell>
          <cell r="J7635">
            <v>1</v>
          </cell>
          <cell r="K7635">
            <v>1.7999999999999999E-2</v>
          </cell>
          <cell r="L7635">
            <v>1.7999999999999999E-2</v>
          </cell>
          <cell r="M7635" t="str">
            <v>KG</v>
          </cell>
          <cell r="N7635">
            <v>0</v>
          </cell>
          <cell r="P7635" t="str">
            <v>22326122472F382U45</v>
          </cell>
          <cell r="Q7635" t="str">
            <v>4010105825329</v>
          </cell>
          <cell r="R7635" t="str">
            <v>4</v>
          </cell>
          <cell r="S7635" t="str">
            <v>223</v>
          </cell>
          <cell r="T7635" t="str">
            <v>01</v>
          </cell>
          <cell r="V7635" t="str">
            <v>85389099</v>
          </cell>
          <cell r="W7635" t="str">
            <v>DE</v>
          </cell>
          <cell r="X7635" t="str">
            <v>C</v>
          </cell>
          <cell r="Y7635" t="str">
            <v>606</v>
          </cell>
          <cell r="Z7635" t="str">
            <v>EA</v>
          </cell>
          <cell r="AA7635">
            <v>1</v>
          </cell>
          <cell r="AB7635" t="str">
            <v>132 X 087 X 090</v>
          </cell>
          <cell r="AE7635" t="str">
            <v>STK</v>
          </cell>
          <cell r="AF7635">
            <v>1</v>
          </cell>
          <cell r="AG7635">
            <v>19</v>
          </cell>
          <cell r="AH7635">
            <v>1</v>
          </cell>
          <cell r="AI7635" t="str">
            <v>STK</v>
          </cell>
          <cell r="AJ7635" t="str">
            <v>PEHA Elektro GmbH &amp; Co. KG</v>
          </cell>
          <cell r="AK7635" t="str">
            <v>PEHA Elektro GmbH &amp; Co. KG</v>
          </cell>
        </row>
        <row r="7636">
          <cell r="C7636" t="str">
            <v>D 95.610.03 Z/15</v>
          </cell>
          <cell r="D7636" t="str">
            <v>4851</v>
          </cell>
          <cell r="E7636" t="str">
            <v>15</v>
          </cell>
          <cell r="F7636" t="str">
            <v>2</v>
          </cell>
          <cell r="G7636" t="str">
            <v>02</v>
          </cell>
          <cell r="H7636" t="str">
            <v>02</v>
          </cell>
          <cell r="I7636" t="str">
            <v>2</v>
          </cell>
          <cell r="J7636">
            <v>1</v>
          </cell>
          <cell r="K7636">
            <v>1.7999999999999999E-2</v>
          </cell>
          <cell r="L7636">
            <v>1.7999999999999999E-2</v>
          </cell>
          <cell r="M7636" t="str">
            <v>KG</v>
          </cell>
          <cell r="N7636">
            <v>0</v>
          </cell>
          <cell r="P7636" t="str">
            <v>22326122472F382U45</v>
          </cell>
          <cell r="Q7636" t="str">
            <v>4010105825411</v>
          </cell>
          <cell r="R7636" t="str">
            <v>4</v>
          </cell>
          <cell r="S7636" t="str">
            <v>223</v>
          </cell>
          <cell r="T7636" t="str">
            <v>01</v>
          </cell>
          <cell r="U7636" t="str">
            <v>25</v>
          </cell>
          <cell r="V7636" t="str">
            <v>85389099</v>
          </cell>
          <cell r="W7636" t="str">
            <v>DE</v>
          </cell>
          <cell r="X7636" t="str">
            <v>C</v>
          </cell>
          <cell r="Y7636" t="str">
            <v>606</v>
          </cell>
          <cell r="Z7636" t="str">
            <v>EA</v>
          </cell>
          <cell r="AA7636">
            <v>1</v>
          </cell>
          <cell r="AB7636" t="str">
            <v>244 X 086 X 088</v>
          </cell>
          <cell r="AE7636" t="str">
            <v>STK</v>
          </cell>
          <cell r="AF7636">
            <v>1</v>
          </cell>
          <cell r="AG7636">
            <v>19</v>
          </cell>
          <cell r="AH7636">
            <v>1</v>
          </cell>
          <cell r="AI7636" t="str">
            <v>STK</v>
          </cell>
          <cell r="AJ7636" t="str">
            <v>PEHA Elektro GmbH &amp; Co. KG</v>
          </cell>
          <cell r="AK7636" t="str">
            <v>PEHA Elektro GmbH &amp; Co. KG</v>
          </cell>
        </row>
        <row r="7637">
          <cell r="C7637" t="str">
            <v>D 95.610.03 Z/120</v>
          </cell>
          <cell r="D7637" t="str">
            <v>4851</v>
          </cell>
          <cell r="E7637" t="str">
            <v>15</v>
          </cell>
          <cell r="F7637" t="str">
            <v>2</v>
          </cell>
          <cell r="G7637" t="str">
            <v>02</v>
          </cell>
          <cell r="H7637" t="str">
            <v>02</v>
          </cell>
          <cell r="I7637" t="str">
            <v>2</v>
          </cell>
          <cell r="J7637">
            <v>1</v>
          </cell>
          <cell r="K7637">
            <v>2.4E-2</v>
          </cell>
          <cell r="L7637">
            <v>2.4E-2</v>
          </cell>
          <cell r="M7637" t="str">
            <v>KG</v>
          </cell>
          <cell r="N7637">
            <v>0</v>
          </cell>
          <cell r="P7637" t="str">
            <v>22326122472F382U45</v>
          </cell>
          <cell r="Q7637" t="str">
            <v>4010105825510</v>
          </cell>
          <cell r="R7637" t="str">
            <v>4</v>
          </cell>
          <cell r="S7637" t="str">
            <v>223</v>
          </cell>
          <cell r="T7637" t="str">
            <v>01</v>
          </cell>
          <cell r="U7637" t="str">
            <v>25</v>
          </cell>
          <cell r="V7637" t="str">
            <v>85389099</v>
          </cell>
          <cell r="W7637" t="str">
            <v>DE</v>
          </cell>
          <cell r="X7637" t="str">
            <v>C</v>
          </cell>
          <cell r="Y7637" t="str">
            <v>606</v>
          </cell>
          <cell r="Z7637" t="str">
            <v>EA</v>
          </cell>
          <cell r="AA7637">
            <v>1</v>
          </cell>
          <cell r="AB7637" t="str">
            <v>25 X 70  X 70</v>
          </cell>
          <cell r="AE7637" t="str">
            <v>STK</v>
          </cell>
          <cell r="AF7637">
            <v>1</v>
          </cell>
          <cell r="AG7637">
            <v>19</v>
          </cell>
          <cell r="AH7637">
            <v>1</v>
          </cell>
          <cell r="AI7637" t="str">
            <v>STK</v>
          </cell>
          <cell r="AJ7637" t="str">
            <v>PEHA Elektro GmbH &amp; Co. KG</v>
          </cell>
          <cell r="AK7637" t="str">
            <v>PEHA Elektro GmbH &amp; Co. KG</v>
          </cell>
        </row>
        <row r="7638">
          <cell r="C7638" t="str">
            <v>D 95.610.03 J</v>
          </cell>
          <cell r="D7638" t="str">
            <v>4851</v>
          </cell>
          <cell r="E7638" t="str">
            <v>15</v>
          </cell>
          <cell r="F7638" t="str">
            <v>1</v>
          </cell>
          <cell r="G7638" t="str">
            <v>01</v>
          </cell>
          <cell r="H7638" t="str">
            <v>01</v>
          </cell>
          <cell r="I7638" t="str">
            <v>1</v>
          </cell>
          <cell r="J7638">
            <v>1</v>
          </cell>
          <cell r="K7638">
            <v>2.4E-2</v>
          </cell>
          <cell r="L7638">
            <v>2.4E-2</v>
          </cell>
          <cell r="M7638" t="str">
            <v>KG</v>
          </cell>
          <cell r="N7638">
            <v>0</v>
          </cell>
          <cell r="P7638" t="str">
            <v>22326122472F382U45</v>
          </cell>
          <cell r="Q7638" t="str">
            <v>4010105825619</v>
          </cell>
          <cell r="R7638" t="str">
            <v>4</v>
          </cell>
          <cell r="S7638" t="str">
            <v>223</v>
          </cell>
          <cell r="T7638" t="str">
            <v>01</v>
          </cell>
          <cell r="U7638" t="str">
            <v>25</v>
          </cell>
          <cell r="V7638" t="str">
            <v>85389099</v>
          </cell>
          <cell r="W7638" t="str">
            <v>DE</v>
          </cell>
          <cell r="X7638" t="str">
            <v>C</v>
          </cell>
          <cell r="Y7638" t="str">
            <v>606</v>
          </cell>
          <cell r="Z7638" t="str">
            <v>EA</v>
          </cell>
          <cell r="AA7638">
            <v>1</v>
          </cell>
          <cell r="AB7638" t="str">
            <v>244 X 086 X 088</v>
          </cell>
          <cell r="AE7638" t="str">
            <v>STK</v>
          </cell>
          <cell r="AF7638">
            <v>1</v>
          </cell>
          <cell r="AG7638">
            <v>19</v>
          </cell>
          <cell r="AH7638">
            <v>1</v>
          </cell>
          <cell r="AI7638" t="str">
            <v>STK</v>
          </cell>
          <cell r="AJ7638" t="str">
            <v>PEHA Elektro GmbH &amp; Co. KG</v>
          </cell>
          <cell r="AK7638" t="str">
            <v>PEHA Elektro GmbH &amp; Co. KG</v>
          </cell>
        </row>
        <row r="7639">
          <cell r="C7639" t="str">
            <v>D 95.677.03 DIO NA</v>
          </cell>
          <cell r="D7639" t="str">
            <v>4851</v>
          </cell>
          <cell r="E7639" t="str">
            <v>15</v>
          </cell>
          <cell r="F7639" t="str">
            <v>2</v>
          </cell>
          <cell r="G7639" t="str">
            <v>02</v>
          </cell>
          <cell r="H7639" t="str">
            <v>02</v>
          </cell>
          <cell r="I7639" t="str">
            <v>2</v>
          </cell>
          <cell r="J7639">
            <v>1</v>
          </cell>
          <cell r="K7639">
            <v>2.1999999999999999E-2</v>
          </cell>
          <cell r="L7639">
            <v>2.1999999999999999E-2</v>
          </cell>
          <cell r="M7639" t="str">
            <v>KG</v>
          </cell>
          <cell r="N7639">
            <v>0</v>
          </cell>
          <cell r="P7639" t="str">
            <v>22326122472F382U45</v>
          </cell>
          <cell r="Q7639" t="str">
            <v>4010105826012</v>
          </cell>
          <cell r="R7639" t="str">
            <v>4</v>
          </cell>
          <cell r="S7639" t="str">
            <v>223</v>
          </cell>
          <cell r="T7639" t="str">
            <v>01</v>
          </cell>
          <cell r="U7639" t="str">
            <v>25</v>
          </cell>
          <cell r="V7639" t="str">
            <v>85389099</v>
          </cell>
          <cell r="W7639" t="str">
            <v>DE</v>
          </cell>
          <cell r="X7639" t="str">
            <v>C</v>
          </cell>
          <cell r="Y7639" t="str">
            <v>606</v>
          </cell>
          <cell r="Z7639" t="str">
            <v>EA</v>
          </cell>
          <cell r="AA7639">
            <v>1</v>
          </cell>
          <cell r="AB7639" t="str">
            <v>275 X 185 X 92</v>
          </cell>
          <cell r="AE7639" t="str">
            <v>STK</v>
          </cell>
          <cell r="AF7639">
            <v>1</v>
          </cell>
          <cell r="AG7639">
            <v>19</v>
          </cell>
          <cell r="AH7639">
            <v>1</v>
          </cell>
          <cell r="AI7639" t="str">
            <v>STK</v>
          </cell>
          <cell r="AJ7639" t="str">
            <v>PEHA Elektro GmbH &amp; Co. KG</v>
          </cell>
          <cell r="AK7639" t="str">
            <v>PEHA Elektro GmbH &amp; Co. KG</v>
          </cell>
        </row>
        <row r="7640">
          <cell r="C7640" t="str">
            <v>H 95.1911.03 SI/DRESCO</v>
          </cell>
          <cell r="D7640" t="str">
            <v>4851</v>
          </cell>
          <cell r="E7640" t="str">
            <v>15</v>
          </cell>
          <cell r="F7640" t="str">
            <v>2</v>
          </cell>
          <cell r="G7640" t="str">
            <v>02</v>
          </cell>
          <cell r="H7640" t="str">
            <v>02</v>
          </cell>
          <cell r="I7640" t="str">
            <v>2</v>
          </cell>
          <cell r="J7640">
            <v>1</v>
          </cell>
          <cell r="K7640">
            <v>2.1999999999999999E-2</v>
          </cell>
          <cell r="L7640">
            <v>2.1999999999999999E-2</v>
          </cell>
          <cell r="M7640" t="str">
            <v>KG</v>
          </cell>
          <cell r="N7640">
            <v>0</v>
          </cell>
          <cell r="P7640" t="str">
            <v>22326122472F382U45</v>
          </cell>
          <cell r="Q7640" t="str">
            <v>4010105826425</v>
          </cell>
          <cell r="R7640" t="str">
            <v>4</v>
          </cell>
          <cell r="S7640" t="str">
            <v>223</v>
          </cell>
          <cell r="T7640" t="str">
            <v>01</v>
          </cell>
          <cell r="V7640" t="str">
            <v>85366990</v>
          </cell>
          <cell r="W7640" t="str">
            <v>DE</v>
          </cell>
          <cell r="X7640" t="str">
            <v>C</v>
          </cell>
          <cell r="Y7640" t="str">
            <v>606</v>
          </cell>
          <cell r="Z7640" t="str">
            <v>EA</v>
          </cell>
          <cell r="AA7640">
            <v>1</v>
          </cell>
          <cell r="AB7640" t="str">
            <v>223 X 153 X 078</v>
          </cell>
          <cell r="AE7640" t="str">
            <v>STK</v>
          </cell>
          <cell r="AF7640">
            <v>1</v>
          </cell>
          <cell r="AG7640">
            <v>19</v>
          </cell>
          <cell r="AH7640">
            <v>1</v>
          </cell>
          <cell r="AI7640" t="str">
            <v>STK</v>
          </cell>
          <cell r="AJ7640" t="str">
            <v>PEHA Elektro GmbH &amp; Co. KG</v>
          </cell>
          <cell r="AK7640" t="str">
            <v>PEHA Elektro GmbH &amp; Co. KG</v>
          </cell>
        </row>
        <row r="7641">
          <cell r="C7641" t="str">
            <v>D 95.677.03-Z</v>
          </cell>
          <cell r="D7641" t="str">
            <v>4851</v>
          </cell>
          <cell r="E7641" t="str">
            <v>15</v>
          </cell>
          <cell r="F7641" t="str">
            <v>1</v>
          </cell>
          <cell r="G7641" t="str">
            <v>01</v>
          </cell>
          <cell r="H7641" t="str">
            <v>01</v>
          </cell>
          <cell r="I7641" t="str">
            <v>1</v>
          </cell>
          <cell r="J7641">
            <v>1</v>
          </cell>
          <cell r="K7641">
            <v>4.2000000000000003E-2</v>
          </cell>
          <cell r="L7641">
            <v>4.2000000000000003E-2</v>
          </cell>
          <cell r="M7641" t="str">
            <v>KG</v>
          </cell>
          <cell r="N7641">
            <v>0</v>
          </cell>
          <cell r="P7641" t="str">
            <v>22326122472F382U45</v>
          </cell>
          <cell r="Q7641" t="str">
            <v>4010105826616</v>
          </cell>
          <cell r="R7641" t="str">
            <v>4</v>
          </cell>
          <cell r="S7641" t="str">
            <v>223</v>
          </cell>
          <cell r="T7641" t="str">
            <v>01</v>
          </cell>
          <cell r="U7641" t="str">
            <v>25</v>
          </cell>
          <cell r="V7641" t="str">
            <v>85389099</v>
          </cell>
          <cell r="W7641" t="str">
            <v>DE</v>
          </cell>
          <cell r="X7641" t="str">
            <v>C</v>
          </cell>
          <cell r="Y7641" t="str">
            <v>606</v>
          </cell>
          <cell r="Z7641" t="str">
            <v>EA</v>
          </cell>
          <cell r="AA7641">
            <v>1</v>
          </cell>
          <cell r="AB7641" t="str">
            <v>158 X 087 X 076</v>
          </cell>
          <cell r="AE7641" t="str">
            <v>STK</v>
          </cell>
          <cell r="AF7641">
            <v>1</v>
          </cell>
          <cell r="AG7641">
            <v>19</v>
          </cell>
          <cell r="AH7641">
            <v>1</v>
          </cell>
          <cell r="AI7641" t="str">
            <v>STK</v>
          </cell>
          <cell r="AJ7641" t="str">
            <v>PEHA Elektro GmbH &amp; Co. KG</v>
          </cell>
          <cell r="AK7641" t="str">
            <v>PEHA Elektro GmbH &amp; Co. KG</v>
          </cell>
        </row>
        <row r="7642">
          <cell r="C7642" t="str">
            <v>H 95.677.03/DRESCO</v>
          </cell>
          <cell r="D7642" t="str">
            <v>4851</v>
          </cell>
          <cell r="E7642" t="str">
            <v>15</v>
          </cell>
          <cell r="F7642" t="str">
            <v>2</v>
          </cell>
          <cell r="G7642" t="str">
            <v>02</v>
          </cell>
          <cell r="H7642" t="str">
            <v>02</v>
          </cell>
          <cell r="I7642" t="str">
            <v>2</v>
          </cell>
          <cell r="J7642">
            <v>1</v>
          </cell>
          <cell r="K7642">
            <v>4.2000000000000003E-2</v>
          </cell>
          <cell r="L7642">
            <v>4.2000000000000003E-2</v>
          </cell>
          <cell r="M7642" t="str">
            <v>KG</v>
          </cell>
          <cell r="N7642">
            <v>0</v>
          </cell>
          <cell r="P7642" t="str">
            <v>22326122472F382U45</v>
          </cell>
          <cell r="Q7642" t="str">
            <v>4010105826722</v>
          </cell>
          <cell r="R7642" t="str">
            <v>4</v>
          </cell>
          <cell r="S7642" t="str">
            <v>223</v>
          </cell>
          <cell r="T7642" t="str">
            <v>01</v>
          </cell>
          <cell r="V7642" t="str">
            <v>85389099</v>
          </cell>
          <cell r="W7642" t="str">
            <v>DE</v>
          </cell>
          <cell r="X7642" t="str">
            <v>C</v>
          </cell>
          <cell r="Y7642" t="str">
            <v>606</v>
          </cell>
          <cell r="Z7642" t="str">
            <v>EA</v>
          </cell>
          <cell r="AA7642">
            <v>1</v>
          </cell>
          <cell r="AB7642" t="str">
            <v>193 X 090 X 090</v>
          </cell>
          <cell r="AE7642" t="str">
            <v>STK</v>
          </cell>
          <cell r="AF7642">
            <v>1</v>
          </cell>
          <cell r="AG7642">
            <v>19</v>
          </cell>
          <cell r="AH7642">
            <v>1</v>
          </cell>
          <cell r="AI7642" t="str">
            <v>STK</v>
          </cell>
          <cell r="AJ7642" t="str">
            <v>PEHA Elektro GmbH &amp; Co. KG</v>
          </cell>
          <cell r="AK7642" t="str">
            <v>PEHA Elektro GmbH &amp; Co. KG</v>
          </cell>
        </row>
        <row r="7643">
          <cell r="C7643" t="str">
            <v>H 95.1911.02 SI/DRESCO</v>
          </cell>
          <cell r="D7643" t="str">
            <v>4851</v>
          </cell>
          <cell r="E7643" t="str">
            <v>15</v>
          </cell>
          <cell r="F7643" t="str">
            <v>2</v>
          </cell>
          <cell r="G7643" t="str">
            <v>02</v>
          </cell>
          <cell r="H7643" t="str">
            <v>02</v>
          </cell>
          <cell r="I7643" t="str">
            <v>2</v>
          </cell>
          <cell r="J7643">
            <v>1</v>
          </cell>
          <cell r="K7643">
            <v>0.16</v>
          </cell>
          <cell r="L7643">
            <v>0.16</v>
          </cell>
          <cell r="M7643" t="str">
            <v>KG</v>
          </cell>
          <cell r="N7643">
            <v>0</v>
          </cell>
          <cell r="P7643" t="str">
            <v>22326122472F382U45</v>
          </cell>
          <cell r="Q7643" t="str">
            <v>4010105827026</v>
          </cell>
          <cell r="R7643" t="str">
            <v>4</v>
          </cell>
          <cell r="S7643" t="str">
            <v>223</v>
          </cell>
          <cell r="T7643" t="str">
            <v>01</v>
          </cell>
          <cell r="V7643" t="str">
            <v>85366990</v>
          </cell>
          <cell r="W7643" t="str">
            <v>DE</v>
          </cell>
          <cell r="X7643" t="str">
            <v>C</v>
          </cell>
          <cell r="Y7643" t="str">
            <v>606</v>
          </cell>
          <cell r="Z7643" t="str">
            <v>EA</v>
          </cell>
          <cell r="AA7643">
            <v>1</v>
          </cell>
          <cell r="AB7643" t="str">
            <v>223 X 153 X 078</v>
          </cell>
          <cell r="AE7643" t="str">
            <v>STK</v>
          </cell>
          <cell r="AF7643">
            <v>1</v>
          </cell>
          <cell r="AG7643">
            <v>19</v>
          </cell>
          <cell r="AH7643">
            <v>1</v>
          </cell>
          <cell r="AI7643" t="str">
            <v>STK</v>
          </cell>
          <cell r="AJ7643" t="str">
            <v>PEHA Elektro GmbH &amp; Co. KG</v>
          </cell>
          <cell r="AK7643" t="str">
            <v>PEHA Elektro GmbH &amp; Co. KG</v>
          </cell>
        </row>
        <row r="7644">
          <cell r="C7644" t="str">
            <v>H 95.677.02/DRESCO</v>
          </cell>
          <cell r="D7644" t="str">
            <v>4851</v>
          </cell>
          <cell r="E7644" t="str">
            <v>15</v>
          </cell>
          <cell r="F7644" t="str">
            <v>2</v>
          </cell>
          <cell r="G7644" t="str">
            <v>02</v>
          </cell>
          <cell r="H7644" t="str">
            <v>02</v>
          </cell>
          <cell r="I7644" t="str">
            <v>2</v>
          </cell>
          <cell r="J7644">
            <v>1</v>
          </cell>
          <cell r="K7644">
            <v>0.16</v>
          </cell>
          <cell r="L7644">
            <v>0.16</v>
          </cell>
          <cell r="M7644" t="str">
            <v>KG</v>
          </cell>
          <cell r="N7644">
            <v>0</v>
          </cell>
          <cell r="P7644" t="str">
            <v>22326122472F382U45</v>
          </cell>
          <cell r="Q7644" t="str">
            <v>4010105827125</v>
          </cell>
          <cell r="R7644" t="str">
            <v>4</v>
          </cell>
          <cell r="S7644" t="str">
            <v>223</v>
          </cell>
          <cell r="T7644" t="str">
            <v>01</v>
          </cell>
          <cell r="V7644" t="str">
            <v>85389099</v>
          </cell>
          <cell r="W7644" t="str">
            <v>DE</v>
          </cell>
          <cell r="X7644" t="str">
            <v>C</v>
          </cell>
          <cell r="Y7644" t="str">
            <v>606</v>
          </cell>
          <cell r="Z7644" t="str">
            <v>EA</v>
          </cell>
          <cell r="AA7644">
            <v>1</v>
          </cell>
          <cell r="AB7644" t="str">
            <v>193 X 090 X 090</v>
          </cell>
          <cell r="AE7644" t="str">
            <v>STK</v>
          </cell>
          <cell r="AF7644">
            <v>1</v>
          </cell>
          <cell r="AG7644">
            <v>19</v>
          </cell>
          <cell r="AH7644">
            <v>1</v>
          </cell>
          <cell r="AI7644" t="str">
            <v>STK</v>
          </cell>
          <cell r="AJ7644" t="str">
            <v>PEHA Elektro GmbH &amp; Co. KG</v>
          </cell>
          <cell r="AK7644" t="str">
            <v>PEHA Elektro GmbH &amp; Co. KG</v>
          </cell>
        </row>
        <row r="7645">
          <cell r="C7645" t="str">
            <v>D 95.6511.02 SI/STEINEL</v>
          </cell>
          <cell r="D7645" t="str">
            <v>4851</v>
          </cell>
          <cell r="E7645" t="str">
            <v>15</v>
          </cell>
          <cell r="F7645" t="str">
            <v>1</v>
          </cell>
          <cell r="G7645" t="str">
            <v>10</v>
          </cell>
          <cell r="H7645" t="str">
            <v>10</v>
          </cell>
          <cell r="I7645" t="str">
            <v>2</v>
          </cell>
          <cell r="J7645">
            <v>1</v>
          </cell>
          <cell r="K7645">
            <v>1.9E-2</v>
          </cell>
          <cell r="L7645">
            <v>1.9E-2</v>
          </cell>
          <cell r="M7645" t="str">
            <v>KG</v>
          </cell>
          <cell r="N7645">
            <v>0</v>
          </cell>
          <cell r="P7645" t="str">
            <v>22326122472F382U45</v>
          </cell>
          <cell r="Q7645" t="str">
            <v>4010105827514</v>
          </cell>
          <cell r="R7645" t="str">
            <v>4</v>
          </cell>
          <cell r="S7645" t="str">
            <v>223</v>
          </cell>
          <cell r="T7645" t="str">
            <v>01</v>
          </cell>
          <cell r="V7645" t="str">
            <v>85366990</v>
          </cell>
          <cell r="W7645" t="str">
            <v>DE</v>
          </cell>
          <cell r="X7645" t="str">
            <v>C</v>
          </cell>
          <cell r="Y7645" t="str">
            <v>606</v>
          </cell>
          <cell r="Z7645" t="str">
            <v>EA</v>
          </cell>
          <cell r="AA7645">
            <v>1</v>
          </cell>
          <cell r="AB7645" t="str">
            <v>275 X 185 X 92</v>
          </cell>
          <cell r="AE7645" t="str">
            <v>STK</v>
          </cell>
          <cell r="AF7645">
            <v>1</v>
          </cell>
          <cell r="AG7645">
            <v>19</v>
          </cell>
          <cell r="AH7645">
            <v>1</v>
          </cell>
          <cell r="AI7645" t="str">
            <v>STK</v>
          </cell>
          <cell r="AJ7645" t="str">
            <v>PEHA Elektro GmbH &amp; Co. KG</v>
          </cell>
          <cell r="AK7645" t="str">
            <v>PEHA Elektro GmbH &amp; Co. KG</v>
          </cell>
        </row>
        <row r="7646">
          <cell r="C7646" t="str">
            <v>D 95.670/60.02</v>
          </cell>
          <cell r="D7646" t="str">
            <v>4851</v>
          </cell>
          <cell r="E7646" t="str">
            <v>15</v>
          </cell>
          <cell r="F7646" t="str">
            <v>1</v>
          </cell>
          <cell r="G7646" t="str">
            <v>01</v>
          </cell>
          <cell r="H7646" t="str">
            <v>01</v>
          </cell>
          <cell r="I7646" t="str">
            <v>1</v>
          </cell>
          <cell r="J7646">
            <v>1</v>
          </cell>
          <cell r="K7646">
            <v>0.01</v>
          </cell>
          <cell r="L7646">
            <v>0.01</v>
          </cell>
          <cell r="M7646" t="str">
            <v>KG</v>
          </cell>
          <cell r="N7646">
            <v>0</v>
          </cell>
          <cell r="P7646" t="str">
            <v>22326122472F382U45</v>
          </cell>
          <cell r="Q7646" t="str">
            <v>4010105827606</v>
          </cell>
          <cell r="R7646" t="str">
            <v>4</v>
          </cell>
          <cell r="S7646" t="str">
            <v>223</v>
          </cell>
          <cell r="T7646" t="str">
            <v>01</v>
          </cell>
          <cell r="U7646" t="str">
            <v>25</v>
          </cell>
          <cell r="V7646" t="str">
            <v>85389099</v>
          </cell>
          <cell r="W7646" t="str">
            <v>DE</v>
          </cell>
          <cell r="X7646" t="str">
            <v>W</v>
          </cell>
          <cell r="Y7646" t="str">
            <v>606</v>
          </cell>
          <cell r="Z7646" t="str">
            <v>EA</v>
          </cell>
          <cell r="AA7646">
            <v>1</v>
          </cell>
          <cell r="AB7646" t="str">
            <v>70 X 70  X 7</v>
          </cell>
          <cell r="AE7646" t="str">
            <v>STK</v>
          </cell>
          <cell r="AF7646">
            <v>1</v>
          </cell>
          <cell r="AG7646">
            <v>19</v>
          </cell>
          <cell r="AH7646">
            <v>1</v>
          </cell>
          <cell r="AI7646" t="str">
            <v>STK</v>
          </cell>
          <cell r="AJ7646" t="str">
            <v>PEHA Elektro GmbH &amp; Co. KG</v>
          </cell>
          <cell r="AK7646" t="str">
            <v>PEHA Elektro GmbH &amp; Co. KG</v>
          </cell>
        </row>
        <row r="7647">
          <cell r="C7647" t="str">
            <v>D 95.670/60.03</v>
          </cell>
          <cell r="D7647" t="str">
            <v>4851</v>
          </cell>
          <cell r="E7647" t="str">
            <v>15</v>
          </cell>
          <cell r="F7647" t="str">
            <v>2</v>
          </cell>
          <cell r="G7647" t="str">
            <v>02</v>
          </cell>
          <cell r="H7647" t="str">
            <v>02</v>
          </cell>
          <cell r="I7647" t="str">
            <v>2</v>
          </cell>
          <cell r="J7647">
            <v>1</v>
          </cell>
          <cell r="K7647">
            <v>0.01</v>
          </cell>
          <cell r="L7647">
            <v>0.01</v>
          </cell>
          <cell r="M7647" t="str">
            <v>KG</v>
          </cell>
          <cell r="N7647">
            <v>0</v>
          </cell>
          <cell r="P7647" t="str">
            <v>22326122472F382U45</v>
          </cell>
          <cell r="Q7647" t="str">
            <v>4010105827651</v>
          </cell>
          <cell r="R7647" t="str">
            <v>4</v>
          </cell>
          <cell r="S7647" t="str">
            <v>223</v>
          </cell>
          <cell r="T7647" t="str">
            <v>01</v>
          </cell>
          <cell r="U7647" t="str">
            <v>25</v>
          </cell>
          <cell r="V7647" t="str">
            <v>85389099</v>
          </cell>
          <cell r="W7647" t="str">
            <v>DE</v>
          </cell>
          <cell r="X7647" t="str">
            <v>C</v>
          </cell>
          <cell r="Y7647" t="str">
            <v>606</v>
          </cell>
          <cell r="Z7647" t="str">
            <v>EA</v>
          </cell>
          <cell r="AA7647">
            <v>1</v>
          </cell>
          <cell r="AB7647" t="str">
            <v>089 X 089 X 074</v>
          </cell>
          <cell r="AE7647" t="str">
            <v>STK</v>
          </cell>
          <cell r="AF7647">
            <v>1</v>
          </cell>
          <cell r="AG7647">
            <v>19</v>
          </cell>
          <cell r="AH7647">
            <v>1</v>
          </cell>
          <cell r="AI7647" t="str">
            <v>STK</v>
          </cell>
          <cell r="AJ7647" t="str">
            <v>PEHA Elektro GmbH &amp; Co. KG</v>
          </cell>
          <cell r="AK7647" t="str">
            <v>PEHA Elektro GmbH &amp; Co. KG</v>
          </cell>
        </row>
        <row r="7648">
          <cell r="C7648" t="str">
            <v>D 95.670/60.26</v>
          </cell>
          <cell r="D7648" t="str">
            <v>4851</v>
          </cell>
          <cell r="E7648" t="str">
            <v>15</v>
          </cell>
          <cell r="F7648" t="str">
            <v>2</v>
          </cell>
          <cell r="G7648" t="str">
            <v>02</v>
          </cell>
          <cell r="H7648" t="str">
            <v>02</v>
          </cell>
          <cell r="I7648" t="str">
            <v>2</v>
          </cell>
          <cell r="J7648">
            <v>1</v>
          </cell>
          <cell r="K7648">
            <v>0.01</v>
          </cell>
          <cell r="L7648">
            <v>0.01</v>
          </cell>
          <cell r="M7648" t="str">
            <v>KG</v>
          </cell>
          <cell r="N7648">
            <v>0</v>
          </cell>
          <cell r="P7648" t="str">
            <v>22326122472F382U45</v>
          </cell>
          <cell r="Q7648" t="str">
            <v>4010105827675</v>
          </cell>
          <cell r="R7648" t="str">
            <v>4</v>
          </cell>
          <cell r="S7648" t="str">
            <v>223</v>
          </cell>
          <cell r="T7648" t="str">
            <v>01</v>
          </cell>
          <cell r="U7648" t="str">
            <v>27</v>
          </cell>
          <cell r="V7648" t="str">
            <v>85389099</v>
          </cell>
          <cell r="W7648" t="str">
            <v>DE</v>
          </cell>
          <cell r="X7648" t="str">
            <v>C</v>
          </cell>
          <cell r="Y7648" t="str">
            <v>606</v>
          </cell>
          <cell r="Z7648" t="str">
            <v>EA</v>
          </cell>
          <cell r="AA7648">
            <v>1</v>
          </cell>
          <cell r="AB7648" t="str">
            <v>089 X 089 X 074</v>
          </cell>
          <cell r="AE7648" t="str">
            <v>STK</v>
          </cell>
          <cell r="AF7648">
            <v>1</v>
          </cell>
          <cell r="AG7648">
            <v>19</v>
          </cell>
          <cell r="AH7648">
            <v>1</v>
          </cell>
          <cell r="AI7648" t="str">
            <v>STK</v>
          </cell>
          <cell r="AJ7648" t="str">
            <v>PEHA Elektro GmbH &amp; Co. KG</v>
          </cell>
          <cell r="AK7648" t="str">
            <v>PEHA Elektro GmbH &amp; Co. KG</v>
          </cell>
        </row>
        <row r="7649">
          <cell r="C7649" t="str">
            <v>D 95.1932.03 NA</v>
          </cell>
          <cell r="D7649" t="str">
            <v>4851</v>
          </cell>
          <cell r="E7649" t="str">
            <v>15</v>
          </cell>
          <cell r="F7649" t="str">
            <v>2</v>
          </cell>
          <cell r="G7649" t="str">
            <v>02</v>
          </cell>
          <cell r="H7649" t="str">
            <v>02</v>
          </cell>
          <cell r="I7649" t="str">
            <v>2</v>
          </cell>
          <cell r="J7649">
            <v>1</v>
          </cell>
          <cell r="K7649">
            <v>0.01</v>
          </cell>
          <cell r="L7649">
            <v>0.01</v>
          </cell>
          <cell r="M7649" t="str">
            <v>KG</v>
          </cell>
          <cell r="N7649">
            <v>0</v>
          </cell>
          <cell r="P7649" t="str">
            <v>22326122472F382U45</v>
          </cell>
          <cell r="Q7649" t="str">
            <v>4010105827811</v>
          </cell>
          <cell r="R7649" t="str">
            <v>4</v>
          </cell>
          <cell r="S7649" t="str">
            <v>223</v>
          </cell>
          <cell r="T7649" t="str">
            <v>01</v>
          </cell>
          <cell r="U7649" t="str">
            <v>25</v>
          </cell>
          <cell r="V7649" t="str">
            <v>85366990</v>
          </cell>
          <cell r="W7649" t="str">
            <v>DE</v>
          </cell>
          <cell r="X7649" t="str">
            <v>C</v>
          </cell>
          <cell r="Y7649" t="str">
            <v>606</v>
          </cell>
          <cell r="Z7649" t="str">
            <v>EA</v>
          </cell>
          <cell r="AA7649">
            <v>1</v>
          </cell>
          <cell r="AB7649" t="str">
            <v>275 X 185 X 92</v>
          </cell>
          <cell r="AE7649" t="str">
            <v>STK</v>
          </cell>
          <cell r="AF7649">
            <v>1</v>
          </cell>
          <cell r="AG7649">
            <v>19</v>
          </cell>
          <cell r="AH7649">
            <v>1</v>
          </cell>
          <cell r="AI7649" t="str">
            <v>STK</v>
          </cell>
          <cell r="AJ7649" t="str">
            <v>PEHA Elektro GmbH &amp; Co. KG</v>
          </cell>
          <cell r="AK7649" t="str">
            <v>PEHA Elektro GmbH &amp; Co. KG</v>
          </cell>
        </row>
        <row r="7650">
          <cell r="C7650" t="str">
            <v>D 95.610.03 B NA</v>
          </cell>
          <cell r="D7650" t="str">
            <v>4851</v>
          </cell>
          <cell r="E7650" t="str">
            <v>15</v>
          </cell>
          <cell r="F7650" t="str">
            <v>1</v>
          </cell>
          <cell r="G7650" t="str">
            <v>02</v>
          </cell>
          <cell r="H7650" t="str">
            <v>02</v>
          </cell>
          <cell r="I7650" t="str">
            <v>2</v>
          </cell>
          <cell r="J7650">
            <v>1</v>
          </cell>
          <cell r="K7650">
            <v>0.01</v>
          </cell>
          <cell r="L7650">
            <v>0.01</v>
          </cell>
          <cell r="M7650" t="str">
            <v>KG</v>
          </cell>
          <cell r="N7650">
            <v>0</v>
          </cell>
          <cell r="P7650" t="str">
            <v>22326122472F382U45</v>
          </cell>
          <cell r="Q7650" t="str">
            <v>4010105828016</v>
          </cell>
          <cell r="R7650" t="str">
            <v>4</v>
          </cell>
          <cell r="S7650" t="str">
            <v>223</v>
          </cell>
          <cell r="T7650" t="str">
            <v>01</v>
          </cell>
          <cell r="U7650" t="str">
            <v>25</v>
          </cell>
          <cell r="V7650" t="str">
            <v>85389099</v>
          </cell>
          <cell r="W7650" t="str">
            <v>DE</v>
          </cell>
          <cell r="X7650" t="str">
            <v>C</v>
          </cell>
          <cell r="Y7650" t="str">
            <v>606</v>
          </cell>
          <cell r="Z7650" t="str">
            <v>EA</v>
          </cell>
          <cell r="AA7650">
            <v>1</v>
          </cell>
          <cell r="AB7650" t="str">
            <v>158 X 087 X 076</v>
          </cell>
          <cell r="AE7650" t="str">
            <v>STK</v>
          </cell>
          <cell r="AF7650">
            <v>1</v>
          </cell>
          <cell r="AG7650">
            <v>19</v>
          </cell>
          <cell r="AH7650">
            <v>1</v>
          </cell>
          <cell r="AI7650" t="str">
            <v>STK</v>
          </cell>
          <cell r="AJ7650" t="str">
            <v>PEHA Elektro GmbH &amp; Co. KG</v>
          </cell>
          <cell r="AK7650" t="str">
            <v>PEHA Elektro GmbH &amp; Co. KG</v>
          </cell>
        </row>
        <row r="7651">
          <cell r="C7651" t="str">
            <v>D 95.690.03 O.H.</v>
          </cell>
          <cell r="D7651" t="str">
            <v>4851</v>
          </cell>
          <cell r="E7651" t="str">
            <v>15</v>
          </cell>
          <cell r="F7651" t="str">
            <v>1</v>
          </cell>
          <cell r="G7651" t="str">
            <v>01</v>
          </cell>
          <cell r="H7651" t="str">
            <v>01</v>
          </cell>
          <cell r="I7651" t="str">
            <v>1</v>
          </cell>
          <cell r="J7651">
            <v>1</v>
          </cell>
          <cell r="K7651">
            <v>0.08</v>
          </cell>
          <cell r="L7651">
            <v>7.9000000000000001E-2</v>
          </cell>
          <cell r="M7651" t="str">
            <v>KG</v>
          </cell>
          <cell r="N7651">
            <v>0</v>
          </cell>
          <cell r="P7651" t="str">
            <v>22326122472F382U45</v>
          </cell>
          <cell r="Q7651" t="str">
            <v>4010105828412</v>
          </cell>
          <cell r="R7651" t="str">
            <v>4</v>
          </cell>
          <cell r="S7651" t="str">
            <v>223</v>
          </cell>
          <cell r="T7651" t="str">
            <v>01</v>
          </cell>
          <cell r="U7651" t="str">
            <v>25</v>
          </cell>
          <cell r="V7651" t="str">
            <v>85318095</v>
          </cell>
          <cell r="W7651" t="str">
            <v>DE</v>
          </cell>
          <cell r="X7651" t="str">
            <v>C</v>
          </cell>
          <cell r="Y7651" t="str">
            <v>606</v>
          </cell>
          <cell r="Z7651" t="str">
            <v>EA</v>
          </cell>
          <cell r="AA7651">
            <v>1</v>
          </cell>
          <cell r="AB7651" t="str">
            <v>70 X 70  X 45</v>
          </cell>
          <cell r="AE7651" t="str">
            <v>STK</v>
          </cell>
          <cell r="AF7651">
            <v>1</v>
          </cell>
          <cell r="AG7651">
            <v>19</v>
          </cell>
          <cell r="AH7651">
            <v>1</v>
          </cell>
          <cell r="AI7651" t="str">
            <v>STK</v>
          </cell>
          <cell r="AJ7651" t="str">
            <v>PEHA Elektro GmbH &amp; Co. KG</v>
          </cell>
          <cell r="AK7651" t="str">
            <v>PEHA Elektro GmbH &amp; Co. KG</v>
          </cell>
        </row>
        <row r="7652">
          <cell r="C7652" t="str">
            <v>D 95.670.03 ZV</v>
          </cell>
          <cell r="D7652" t="str">
            <v>4851</v>
          </cell>
          <cell r="E7652" t="str">
            <v>15</v>
          </cell>
          <cell r="F7652" t="str">
            <v>1</v>
          </cell>
          <cell r="G7652" t="str">
            <v>01</v>
          </cell>
          <cell r="H7652" t="str">
            <v>01</v>
          </cell>
          <cell r="I7652" t="str">
            <v>1</v>
          </cell>
          <cell r="J7652">
            <v>1</v>
          </cell>
          <cell r="K7652">
            <v>8.0000000000000002E-3</v>
          </cell>
          <cell r="L7652">
            <v>8.0000000000000002E-3</v>
          </cell>
          <cell r="M7652" t="str">
            <v>KG</v>
          </cell>
          <cell r="N7652">
            <v>0</v>
          </cell>
          <cell r="P7652" t="str">
            <v>22326122472F382U45</v>
          </cell>
          <cell r="Q7652" t="str">
            <v>4010105828610</v>
          </cell>
          <cell r="R7652" t="str">
            <v>4</v>
          </cell>
          <cell r="S7652" t="str">
            <v>223</v>
          </cell>
          <cell r="T7652" t="str">
            <v>01</v>
          </cell>
          <cell r="U7652" t="str">
            <v>25</v>
          </cell>
          <cell r="V7652" t="str">
            <v>85389099</v>
          </cell>
          <cell r="W7652" t="str">
            <v>DE</v>
          </cell>
          <cell r="X7652" t="str">
            <v>C</v>
          </cell>
          <cell r="Y7652" t="str">
            <v>606</v>
          </cell>
          <cell r="Z7652" t="str">
            <v>EA</v>
          </cell>
          <cell r="AA7652">
            <v>1</v>
          </cell>
          <cell r="AB7652" t="str">
            <v>089 X 089 X 074</v>
          </cell>
          <cell r="AE7652" t="str">
            <v>STK</v>
          </cell>
          <cell r="AF7652">
            <v>1</v>
          </cell>
          <cell r="AG7652">
            <v>19</v>
          </cell>
          <cell r="AH7652">
            <v>1</v>
          </cell>
          <cell r="AI7652" t="str">
            <v>STK</v>
          </cell>
          <cell r="AJ7652" t="str">
            <v>PEHA Elektro GmbH &amp; Co. KG</v>
          </cell>
          <cell r="AK7652" t="str">
            <v>PEHA Elektro GmbH &amp; Co. KG</v>
          </cell>
        </row>
        <row r="7653">
          <cell r="C7653" t="str">
            <v>D 95.610.03 AT</v>
          </cell>
          <cell r="D7653" t="str">
            <v>4851</v>
          </cell>
          <cell r="E7653" t="str">
            <v>15</v>
          </cell>
          <cell r="F7653" t="str">
            <v>1</v>
          </cell>
          <cell r="G7653" t="str">
            <v>01</v>
          </cell>
          <cell r="H7653" t="str">
            <v>01</v>
          </cell>
          <cell r="I7653" t="str">
            <v>1</v>
          </cell>
          <cell r="J7653">
            <v>1</v>
          </cell>
          <cell r="K7653">
            <v>0.06</v>
          </cell>
          <cell r="L7653">
            <v>0.06</v>
          </cell>
          <cell r="M7653" t="str">
            <v>KG</v>
          </cell>
          <cell r="N7653">
            <v>0</v>
          </cell>
          <cell r="P7653" t="str">
            <v>22326122472F382U45</v>
          </cell>
          <cell r="Q7653" t="str">
            <v>4010105828818</v>
          </cell>
          <cell r="R7653" t="str">
            <v>4</v>
          </cell>
          <cell r="S7653" t="str">
            <v>223</v>
          </cell>
          <cell r="T7653" t="str">
            <v>01</v>
          </cell>
          <cell r="U7653" t="str">
            <v>25</v>
          </cell>
          <cell r="V7653" t="str">
            <v>85389099</v>
          </cell>
          <cell r="W7653" t="str">
            <v>DE</v>
          </cell>
          <cell r="X7653" t="str">
            <v>C</v>
          </cell>
          <cell r="Y7653" t="str">
            <v>606</v>
          </cell>
          <cell r="Z7653" t="str">
            <v>EA</v>
          </cell>
          <cell r="AA7653">
            <v>1</v>
          </cell>
          <cell r="AB7653" t="str">
            <v>70 X 70 X 15</v>
          </cell>
          <cell r="AE7653" t="str">
            <v>STK</v>
          </cell>
          <cell r="AF7653">
            <v>1</v>
          </cell>
          <cell r="AG7653">
            <v>19</v>
          </cell>
          <cell r="AH7653">
            <v>1</v>
          </cell>
          <cell r="AI7653" t="str">
            <v>STK</v>
          </cell>
          <cell r="AJ7653" t="str">
            <v>PEHA Elektro GmbH &amp; Co. KG</v>
          </cell>
          <cell r="AK7653" t="str">
            <v>PEHA Elektro GmbH &amp; Co. KG</v>
          </cell>
        </row>
        <row r="7654">
          <cell r="C7654" t="str">
            <v>D 95.571.03</v>
          </cell>
          <cell r="D7654" t="str">
            <v>4851</v>
          </cell>
          <cell r="E7654" t="str">
            <v>15</v>
          </cell>
          <cell r="F7654" t="str">
            <v>1</v>
          </cell>
          <cell r="G7654" t="str">
            <v>01</v>
          </cell>
          <cell r="H7654" t="str">
            <v>01</v>
          </cell>
          <cell r="I7654" t="str">
            <v>1</v>
          </cell>
          <cell r="J7654">
            <v>1</v>
          </cell>
          <cell r="K7654">
            <v>1.2E-2</v>
          </cell>
          <cell r="L7654">
            <v>1.2E-2</v>
          </cell>
          <cell r="M7654" t="str">
            <v>KG</v>
          </cell>
          <cell r="N7654">
            <v>0</v>
          </cell>
          <cell r="P7654" t="str">
            <v>22326122472F382U45</v>
          </cell>
          <cell r="Q7654" t="str">
            <v>4010105829112</v>
          </cell>
          <cell r="R7654" t="str">
            <v>4</v>
          </cell>
          <cell r="S7654" t="str">
            <v>223</v>
          </cell>
          <cell r="T7654" t="str">
            <v>01</v>
          </cell>
          <cell r="U7654" t="str">
            <v>25</v>
          </cell>
          <cell r="V7654" t="str">
            <v>85389099</v>
          </cell>
          <cell r="W7654" t="str">
            <v>DE</v>
          </cell>
          <cell r="X7654" t="str">
            <v>W</v>
          </cell>
          <cell r="Y7654" t="str">
            <v>606</v>
          </cell>
          <cell r="Z7654" t="str">
            <v>EA</v>
          </cell>
          <cell r="AA7654">
            <v>1</v>
          </cell>
          <cell r="AB7654" t="str">
            <v>132 X 87 X 90</v>
          </cell>
          <cell r="AE7654" t="str">
            <v>STK</v>
          </cell>
          <cell r="AF7654">
            <v>1</v>
          </cell>
          <cell r="AG7654">
            <v>19</v>
          </cell>
          <cell r="AH7654">
            <v>1</v>
          </cell>
          <cell r="AI7654" t="str">
            <v>STK</v>
          </cell>
          <cell r="AJ7654" t="str">
            <v>PEHA Elektro GmbH &amp; Co. KG</v>
          </cell>
          <cell r="AK7654" t="str">
            <v>PEHA Elektro GmbH &amp; Co. KG</v>
          </cell>
        </row>
        <row r="7655">
          <cell r="C7655" t="str">
            <v>D 95.572.03</v>
          </cell>
          <cell r="D7655" t="str">
            <v>4851</v>
          </cell>
          <cell r="E7655" t="str">
            <v>15</v>
          </cell>
          <cell r="F7655" t="str">
            <v>1</v>
          </cell>
          <cell r="G7655" t="str">
            <v>01</v>
          </cell>
          <cell r="H7655" t="str">
            <v>01</v>
          </cell>
          <cell r="I7655" t="str">
            <v>1</v>
          </cell>
          <cell r="J7655">
            <v>1</v>
          </cell>
          <cell r="K7655">
            <v>0.02</v>
          </cell>
          <cell r="L7655">
            <v>0.02</v>
          </cell>
          <cell r="M7655" t="str">
            <v>KG</v>
          </cell>
          <cell r="N7655">
            <v>0</v>
          </cell>
          <cell r="P7655" t="str">
            <v>22326122472F382U45</v>
          </cell>
          <cell r="Q7655" t="str">
            <v>4010105829211</v>
          </cell>
          <cell r="R7655" t="str">
            <v>4</v>
          </cell>
          <cell r="S7655" t="str">
            <v>223</v>
          </cell>
          <cell r="T7655" t="str">
            <v>01</v>
          </cell>
          <cell r="U7655" t="str">
            <v>25</v>
          </cell>
          <cell r="V7655" t="str">
            <v>85389099</v>
          </cell>
          <cell r="W7655" t="str">
            <v>DE</v>
          </cell>
          <cell r="X7655" t="str">
            <v>W</v>
          </cell>
          <cell r="Y7655" t="str">
            <v>606</v>
          </cell>
          <cell r="Z7655" t="str">
            <v>EA</v>
          </cell>
          <cell r="AA7655">
            <v>1</v>
          </cell>
          <cell r="AB7655" t="str">
            <v>150 X 80 X 10</v>
          </cell>
          <cell r="AE7655" t="str">
            <v>STK</v>
          </cell>
          <cell r="AF7655">
            <v>1</v>
          </cell>
          <cell r="AG7655">
            <v>19</v>
          </cell>
          <cell r="AH7655">
            <v>1</v>
          </cell>
          <cell r="AI7655" t="str">
            <v>STK</v>
          </cell>
          <cell r="AJ7655" t="str">
            <v>PEHA Elektro GmbH &amp; Co. KG</v>
          </cell>
          <cell r="AK7655" t="str">
            <v>PEHA Elektro GmbH &amp; Co. KG</v>
          </cell>
        </row>
        <row r="7656">
          <cell r="C7656" t="str">
            <v>D 95.573.03</v>
          </cell>
          <cell r="D7656" t="str">
            <v>4851</v>
          </cell>
          <cell r="E7656" t="str">
            <v>15</v>
          </cell>
          <cell r="F7656" t="str">
            <v>1</v>
          </cell>
          <cell r="G7656" t="str">
            <v>01</v>
          </cell>
          <cell r="H7656" t="str">
            <v>01</v>
          </cell>
          <cell r="I7656" t="str">
            <v>1</v>
          </cell>
          <cell r="J7656">
            <v>1</v>
          </cell>
          <cell r="K7656">
            <v>0.02</v>
          </cell>
          <cell r="L7656">
            <v>0.02</v>
          </cell>
          <cell r="M7656" t="str">
            <v>KG</v>
          </cell>
          <cell r="N7656">
            <v>0</v>
          </cell>
          <cell r="P7656" t="str">
            <v>22326122472F382U45</v>
          </cell>
          <cell r="Q7656" t="str">
            <v>4010105829310</v>
          </cell>
          <cell r="R7656" t="str">
            <v>4</v>
          </cell>
          <cell r="S7656" t="str">
            <v>223</v>
          </cell>
          <cell r="T7656" t="str">
            <v>01</v>
          </cell>
          <cell r="U7656" t="str">
            <v>25</v>
          </cell>
          <cell r="V7656" t="str">
            <v>85389099</v>
          </cell>
          <cell r="W7656" t="str">
            <v>DE</v>
          </cell>
          <cell r="X7656" t="str">
            <v>W</v>
          </cell>
          <cell r="Y7656" t="str">
            <v>606</v>
          </cell>
          <cell r="Z7656" t="str">
            <v>EA</v>
          </cell>
          <cell r="AA7656">
            <v>1</v>
          </cell>
          <cell r="AB7656" t="str">
            <v>220 X 80 X 15</v>
          </cell>
          <cell r="AE7656" t="str">
            <v>STK</v>
          </cell>
          <cell r="AF7656">
            <v>1</v>
          </cell>
          <cell r="AG7656">
            <v>19</v>
          </cell>
          <cell r="AH7656">
            <v>1</v>
          </cell>
          <cell r="AI7656" t="str">
            <v>STK</v>
          </cell>
          <cell r="AJ7656" t="str">
            <v>PEHA Elektro GmbH &amp; Co. KG</v>
          </cell>
          <cell r="AK7656" t="str">
            <v>PEHA Elektro GmbH &amp; Co. KG</v>
          </cell>
        </row>
        <row r="7657">
          <cell r="C7657" t="str">
            <v>D 95.574.03</v>
          </cell>
          <cell r="D7657" t="str">
            <v>4851</v>
          </cell>
          <cell r="E7657" t="str">
            <v>15</v>
          </cell>
          <cell r="F7657" t="str">
            <v>1</v>
          </cell>
          <cell r="G7657" t="str">
            <v>01</v>
          </cell>
          <cell r="H7657" t="str">
            <v>01</v>
          </cell>
          <cell r="I7657" t="str">
            <v>1</v>
          </cell>
          <cell r="J7657">
            <v>1</v>
          </cell>
          <cell r="K7657">
            <v>0.04</v>
          </cell>
          <cell r="L7657">
            <v>0.04</v>
          </cell>
          <cell r="M7657" t="str">
            <v>KG</v>
          </cell>
          <cell r="N7657">
            <v>0</v>
          </cell>
          <cell r="P7657" t="str">
            <v>22326122472F382U45</v>
          </cell>
          <cell r="Q7657" t="str">
            <v>4010105829419</v>
          </cell>
          <cell r="R7657" t="str">
            <v>4</v>
          </cell>
          <cell r="S7657" t="str">
            <v>223</v>
          </cell>
          <cell r="T7657" t="str">
            <v>01</v>
          </cell>
          <cell r="U7657" t="str">
            <v>25</v>
          </cell>
          <cell r="V7657" t="str">
            <v>85389099</v>
          </cell>
          <cell r="W7657" t="str">
            <v>DE</v>
          </cell>
          <cell r="X7657" t="str">
            <v>W</v>
          </cell>
          <cell r="Y7657" t="str">
            <v>606</v>
          </cell>
          <cell r="Z7657" t="str">
            <v>EA</v>
          </cell>
          <cell r="AA7657">
            <v>1</v>
          </cell>
          <cell r="AB7657" t="str">
            <v>290 X 10 X 80</v>
          </cell>
          <cell r="AE7657" t="str">
            <v>STK</v>
          </cell>
          <cell r="AF7657">
            <v>1</v>
          </cell>
          <cell r="AG7657">
            <v>19</v>
          </cell>
          <cell r="AH7657">
            <v>1</v>
          </cell>
          <cell r="AI7657" t="str">
            <v>STK</v>
          </cell>
          <cell r="AJ7657" t="str">
            <v>PEHA Elektro GmbH &amp; Co. KG</v>
          </cell>
          <cell r="AK7657" t="str">
            <v>PEHA Elektro GmbH &amp; Co. KG</v>
          </cell>
        </row>
        <row r="7658">
          <cell r="C7658" t="str">
            <v>D 95.575.03</v>
          </cell>
          <cell r="D7658" t="str">
            <v>4851</v>
          </cell>
          <cell r="E7658" t="str">
            <v>15</v>
          </cell>
          <cell r="F7658" t="str">
            <v>1</v>
          </cell>
          <cell r="G7658" t="str">
            <v>01</v>
          </cell>
          <cell r="H7658" t="str">
            <v>01</v>
          </cell>
          <cell r="I7658" t="str">
            <v>1</v>
          </cell>
          <cell r="J7658">
            <v>1</v>
          </cell>
          <cell r="K7658">
            <v>4.2000000000000003E-2</v>
          </cell>
          <cell r="L7658">
            <v>4.2000000000000003E-2</v>
          </cell>
          <cell r="M7658" t="str">
            <v>KG</v>
          </cell>
          <cell r="N7658">
            <v>0</v>
          </cell>
          <cell r="P7658" t="str">
            <v>22326122472F382U45</v>
          </cell>
          <cell r="Q7658" t="str">
            <v>4010105829518</v>
          </cell>
          <cell r="R7658" t="str">
            <v>4</v>
          </cell>
          <cell r="S7658" t="str">
            <v>223</v>
          </cell>
          <cell r="T7658" t="str">
            <v>01</v>
          </cell>
          <cell r="U7658" t="str">
            <v>25</v>
          </cell>
          <cell r="V7658" t="str">
            <v>85389099</v>
          </cell>
          <cell r="W7658" t="str">
            <v>DE</v>
          </cell>
          <cell r="X7658" t="str">
            <v>C</v>
          </cell>
          <cell r="Y7658" t="str">
            <v>606</v>
          </cell>
          <cell r="Z7658" t="str">
            <v>EA</v>
          </cell>
          <cell r="AA7658">
            <v>1</v>
          </cell>
          <cell r="AB7658" t="str">
            <v>385 X 90 X 45</v>
          </cell>
          <cell r="AE7658" t="str">
            <v>STK</v>
          </cell>
          <cell r="AF7658">
            <v>1</v>
          </cell>
          <cell r="AG7658">
            <v>19</v>
          </cell>
          <cell r="AH7658">
            <v>1</v>
          </cell>
          <cell r="AI7658" t="str">
            <v>STK</v>
          </cell>
          <cell r="AJ7658" t="str">
            <v>PEHA Elektro GmbH &amp; Co. KG</v>
          </cell>
          <cell r="AK7658" t="str">
            <v>PEHA Elektro GmbH &amp; Co. KG</v>
          </cell>
        </row>
        <row r="7659">
          <cell r="C7659" t="str">
            <v>D 95.6511.03</v>
          </cell>
          <cell r="D7659" t="str">
            <v>4851</v>
          </cell>
          <cell r="E7659" t="str">
            <v>15</v>
          </cell>
          <cell r="F7659" t="str">
            <v>1</v>
          </cell>
          <cell r="G7659" t="str">
            <v>01</v>
          </cell>
          <cell r="H7659" t="str">
            <v>01</v>
          </cell>
          <cell r="I7659" t="str">
            <v>1</v>
          </cell>
          <cell r="J7659">
            <v>1</v>
          </cell>
          <cell r="K7659">
            <v>8.4000000000000005E-2</v>
          </cell>
          <cell r="L7659">
            <v>8.4000000000000005E-2</v>
          </cell>
          <cell r="M7659" t="str">
            <v>KG</v>
          </cell>
          <cell r="N7659">
            <v>0</v>
          </cell>
          <cell r="P7659" t="str">
            <v>22326122472F382U45</v>
          </cell>
          <cell r="Q7659" t="str">
            <v>4010105829617</v>
          </cell>
          <cell r="R7659" t="str">
            <v>4</v>
          </cell>
          <cell r="S7659" t="str">
            <v>223</v>
          </cell>
          <cell r="T7659" t="str">
            <v>01</v>
          </cell>
          <cell r="U7659" t="str">
            <v>25</v>
          </cell>
          <cell r="V7659" t="str">
            <v>85366990</v>
          </cell>
          <cell r="W7659" t="str">
            <v>DE</v>
          </cell>
          <cell r="X7659" t="str">
            <v>W</v>
          </cell>
          <cell r="Y7659" t="str">
            <v>606</v>
          </cell>
          <cell r="Z7659" t="str">
            <v>EA</v>
          </cell>
          <cell r="AA7659">
            <v>1</v>
          </cell>
          <cell r="AB7659" t="str">
            <v>223 X 153 X 078</v>
          </cell>
          <cell r="AE7659" t="str">
            <v>STK</v>
          </cell>
          <cell r="AF7659">
            <v>1</v>
          </cell>
          <cell r="AG7659">
            <v>19</v>
          </cell>
          <cell r="AH7659">
            <v>1</v>
          </cell>
          <cell r="AI7659" t="str">
            <v>STK</v>
          </cell>
          <cell r="AJ7659" t="str">
            <v>PEHA Elektro GmbH &amp; Co. KG</v>
          </cell>
          <cell r="AK7659" t="str">
            <v>PEHA Elektro GmbH &amp; Co. KG</v>
          </cell>
        </row>
        <row r="7660">
          <cell r="C7660" t="str">
            <v>H 95.6511.03</v>
          </cell>
          <cell r="D7660" t="str">
            <v>4851</v>
          </cell>
          <cell r="E7660" t="str">
            <v>15</v>
          </cell>
          <cell r="F7660" t="str">
            <v>1</v>
          </cell>
          <cell r="G7660" t="str">
            <v>01</v>
          </cell>
          <cell r="H7660" t="str">
            <v>01</v>
          </cell>
          <cell r="I7660" t="str">
            <v>1</v>
          </cell>
          <cell r="J7660">
            <v>1</v>
          </cell>
          <cell r="K7660">
            <v>0.08</v>
          </cell>
          <cell r="L7660">
            <v>0.08</v>
          </cell>
          <cell r="M7660" t="str">
            <v>KG</v>
          </cell>
          <cell r="N7660">
            <v>0</v>
          </cell>
          <cell r="P7660" t="str">
            <v>22326122472F382U45</v>
          </cell>
          <cell r="Q7660" t="str">
            <v>4010105829624</v>
          </cell>
          <cell r="R7660" t="str">
            <v>4</v>
          </cell>
          <cell r="S7660" t="str">
            <v>223</v>
          </cell>
          <cell r="T7660" t="str">
            <v>01</v>
          </cell>
          <cell r="V7660" t="str">
            <v>85366990</v>
          </cell>
          <cell r="W7660" t="str">
            <v>DE</v>
          </cell>
          <cell r="X7660" t="str">
            <v>W</v>
          </cell>
          <cell r="Y7660" t="str">
            <v>606</v>
          </cell>
          <cell r="Z7660" t="str">
            <v>EA</v>
          </cell>
          <cell r="AA7660">
            <v>1</v>
          </cell>
          <cell r="AB7660" t="str">
            <v>70 X 70 X 45</v>
          </cell>
          <cell r="AE7660" t="str">
            <v>STK</v>
          </cell>
          <cell r="AF7660">
            <v>1</v>
          </cell>
          <cell r="AG7660">
            <v>19</v>
          </cell>
          <cell r="AH7660">
            <v>1</v>
          </cell>
          <cell r="AI7660" t="str">
            <v>STK</v>
          </cell>
          <cell r="AJ7660" t="str">
            <v>PEHA Elektro GmbH &amp; Co. KG</v>
          </cell>
          <cell r="AK7660" t="str">
            <v>PEHA Elektro GmbH &amp; Co. KG</v>
          </cell>
        </row>
        <row r="7661">
          <cell r="C7661" t="str">
            <v>D 95.6511.03 NA</v>
          </cell>
          <cell r="D7661" t="str">
            <v>4851</v>
          </cell>
          <cell r="E7661" t="str">
            <v>15</v>
          </cell>
          <cell r="F7661" t="str">
            <v>1</v>
          </cell>
          <cell r="G7661" t="str">
            <v>01</v>
          </cell>
          <cell r="H7661" t="str">
            <v>01</v>
          </cell>
          <cell r="I7661" t="str">
            <v>1</v>
          </cell>
          <cell r="J7661">
            <v>1</v>
          </cell>
          <cell r="K7661">
            <v>0.1</v>
          </cell>
          <cell r="L7661">
            <v>0.1</v>
          </cell>
          <cell r="M7661" t="str">
            <v>KG</v>
          </cell>
          <cell r="N7661">
            <v>0</v>
          </cell>
          <cell r="P7661" t="str">
            <v>22326122472F382U45</v>
          </cell>
          <cell r="Q7661" t="str">
            <v>4010105829716</v>
          </cell>
          <cell r="R7661" t="str">
            <v>4</v>
          </cell>
          <cell r="S7661" t="str">
            <v>223</v>
          </cell>
          <cell r="T7661" t="str">
            <v>01</v>
          </cell>
          <cell r="U7661" t="str">
            <v>25</v>
          </cell>
          <cell r="V7661" t="str">
            <v>85366990</v>
          </cell>
          <cell r="W7661" t="str">
            <v>DE</v>
          </cell>
          <cell r="X7661" t="str">
            <v>C</v>
          </cell>
          <cell r="Y7661" t="str">
            <v>606</v>
          </cell>
          <cell r="Z7661" t="str">
            <v>EA</v>
          </cell>
          <cell r="AA7661">
            <v>1</v>
          </cell>
          <cell r="AB7661" t="str">
            <v>70 X 70 X 50</v>
          </cell>
          <cell r="AE7661" t="str">
            <v>STK</v>
          </cell>
          <cell r="AF7661">
            <v>1</v>
          </cell>
          <cell r="AG7661">
            <v>19</v>
          </cell>
          <cell r="AH7661">
            <v>1</v>
          </cell>
          <cell r="AI7661" t="str">
            <v>STK</v>
          </cell>
          <cell r="AJ7661" t="str">
            <v>PEHA Elektro GmbH &amp; Co. KG</v>
          </cell>
          <cell r="AK7661" t="str">
            <v>PEHA Elektro GmbH &amp; Co. KG</v>
          </cell>
        </row>
        <row r="7662">
          <cell r="C7662" t="str">
            <v>D 95.6611.03 GLK</v>
          </cell>
          <cell r="D7662" t="str">
            <v>4851</v>
          </cell>
          <cell r="E7662" t="str">
            <v>15</v>
          </cell>
          <cell r="F7662" t="str">
            <v>2</v>
          </cell>
          <cell r="G7662" t="str">
            <v>02</v>
          </cell>
          <cell r="H7662" t="str">
            <v>02</v>
          </cell>
          <cell r="I7662" t="str">
            <v>2</v>
          </cell>
          <cell r="J7662">
            <v>1</v>
          </cell>
          <cell r="K7662">
            <v>0.1</v>
          </cell>
          <cell r="L7662">
            <v>0.1</v>
          </cell>
          <cell r="M7662" t="str">
            <v>KG</v>
          </cell>
          <cell r="N7662">
            <v>0</v>
          </cell>
          <cell r="P7662" t="str">
            <v>22326122472F382U45</v>
          </cell>
          <cell r="Q7662" t="str">
            <v>4010105829815</v>
          </cell>
          <cell r="R7662" t="str">
            <v>4</v>
          </cell>
          <cell r="S7662" t="str">
            <v>223</v>
          </cell>
          <cell r="T7662" t="str">
            <v>01</v>
          </cell>
          <cell r="U7662" t="str">
            <v>25</v>
          </cell>
          <cell r="V7662" t="str">
            <v>85366990</v>
          </cell>
          <cell r="W7662" t="str">
            <v>DE</v>
          </cell>
          <cell r="X7662" t="str">
            <v>C</v>
          </cell>
          <cell r="Y7662" t="str">
            <v>606</v>
          </cell>
          <cell r="Z7662" t="str">
            <v>EA</v>
          </cell>
          <cell r="AA7662">
            <v>1</v>
          </cell>
          <cell r="AB7662" t="str">
            <v>275 X 185 X 92</v>
          </cell>
          <cell r="AE7662" t="str">
            <v>STK</v>
          </cell>
          <cell r="AF7662">
            <v>1</v>
          </cell>
          <cell r="AG7662">
            <v>19</v>
          </cell>
          <cell r="AH7662">
            <v>1</v>
          </cell>
          <cell r="AI7662" t="str">
            <v>STK</v>
          </cell>
          <cell r="AJ7662" t="str">
            <v>PEHA Elektro GmbH &amp; Co. KG</v>
          </cell>
          <cell r="AK7662" t="str">
            <v>PEHA Elektro GmbH &amp; Co. KG</v>
          </cell>
        </row>
        <row r="7663">
          <cell r="C7663" t="str">
            <v>D 95.6511.03 WI</v>
          </cell>
          <cell r="D7663" t="str">
            <v>4851</v>
          </cell>
          <cell r="E7663" t="str">
            <v>15</v>
          </cell>
          <cell r="F7663" t="str">
            <v>1</v>
          </cell>
          <cell r="G7663" t="str">
            <v>01</v>
          </cell>
          <cell r="H7663" t="str">
            <v>01</v>
          </cell>
          <cell r="I7663" t="str">
            <v>1</v>
          </cell>
          <cell r="J7663">
            <v>1</v>
          </cell>
          <cell r="K7663">
            <v>0.1</v>
          </cell>
          <cell r="L7663">
            <v>0.1</v>
          </cell>
          <cell r="M7663" t="str">
            <v>KG</v>
          </cell>
          <cell r="N7663">
            <v>0</v>
          </cell>
          <cell r="P7663" t="str">
            <v>22326122472F382U45</v>
          </cell>
          <cell r="Q7663" t="str">
            <v>4010105830019</v>
          </cell>
          <cell r="R7663" t="str">
            <v>4</v>
          </cell>
          <cell r="S7663" t="str">
            <v>223</v>
          </cell>
          <cell r="T7663" t="str">
            <v>01</v>
          </cell>
          <cell r="U7663" t="str">
            <v>25</v>
          </cell>
          <cell r="V7663" t="str">
            <v>85366990</v>
          </cell>
          <cell r="W7663" t="str">
            <v>DE</v>
          </cell>
          <cell r="X7663" t="str">
            <v>C</v>
          </cell>
          <cell r="Y7663" t="str">
            <v>606</v>
          </cell>
          <cell r="Z7663" t="str">
            <v>EA</v>
          </cell>
          <cell r="AA7663">
            <v>1</v>
          </cell>
          <cell r="AB7663" t="str">
            <v>223 X 153 X 078</v>
          </cell>
          <cell r="AE7663" t="str">
            <v>STK</v>
          </cell>
          <cell r="AF7663">
            <v>1</v>
          </cell>
          <cell r="AG7663">
            <v>19</v>
          </cell>
          <cell r="AH7663">
            <v>1</v>
          </cell>
          <cell r="AI7663" t="str">
            <v>STK</v>
          </cell>
          <cell r="AJ7663" t="str">
            <v>PEHA Elektro GmbH &amp; Co. KG</v>
          </cell>
          <cell r="AK7663" t="str">
            <v>PEHA Elektro GmbH &amp; Co. KG</v>
          </cell>
        </row>
        <row r="7664">
          <cell r="C7664" t="str">
            <v>D 95.6511.03 K</v>
          </cell>
          <cell r="D7664" t="str">
            <v>4851</v>
          </cell>
          <cell r="E7664" t="str">
            <v>15</v>
          </cell>
          <cell r="F7664" t="str">
            <v>1</v>
          </cell>
          <cell r="G7664" t="str">
            <v>01</v>
          </cell>
          <cell r="H7664" t="str">
            <v>01</v>
          </cell>
          <cell r="I7664" t="str">
            <v>1</v>
          </cell>
          <cell r="J7664">
            <v>1</v>
          </cell>
          <cell r="K7664">
            <v>0.1</v>
          </cell>
          <cell r="L7664">
            <v>0.1</v>
          </cell>
          <cell r="M7664" t="str">
            <v>KG</v>
          </cell>
          <cell r="N7664">
            <v>0</v>
          </cell>
          <cell r="P7664" t="str">
            <v>22326122472F382U45</v>
          </cell>
          <cell r="Q7664" t="str">
            <v>4010105830118</v>
          </cell>
          <cell r="R7664" t="str">
            <v>4</v>
          </cell>
          <cell r="S7664" t="str">
            <v>223</v>
          </cell>
          <cell r="T7664" t="str">
            <v>01</v>
          </cell>
          <cell r="U7664" t="str">
            <v>25</v>
          </cell>
          <cell r="V7664" t="str">
            <v>85366990</v>
          </cell>
          <cell r="W7664" t="str">
            <v>DE</v>
          </cell>
          <cell r="X7664" t="str">
            <v>C</v>
          </cell>
          <cell r="Y7664" t="str">
            <v>606</v>
          </cell>
          <cell r="Z7664" t="str">
            <v>EA</v>
          </cell>
          <cell r="AA7664">
            <v>1</v>
          </cell>
          <cell r="AB7664" t="str">
            <v>70 X 70 X 50</v>
          </cell>
          <cell r="AE7664" t="str">
            <v>STK</v>
          </cell>
          <cell r="AF7664">
            <v>1</v>
          </cell>
          <cell r="AG7664">
            <v>19</v>
          </cell>
          <cell r="AH7664">
            <v>1</v>
          </cell>
          <cell r="AI7664" t="str">
            <v>STK</v>
          </cell>
          <cell r="AJ7664" t="str">
            <v>PEHA Elektro GmbH &amp; Co. KG</v>
          </cell>
          <cell r="AK7664" t="str">
            <v>PEHA Elektro GmbH &amp; Co. KG</v>
          </cell>
        </row>
        <row r="7665">
          <cell r="C7665" t="str">
            <v>H 95.6511.03 EK6</v>
          </cell>
          <cell r="D7665" t="str">
            <v>4851</v>
          </cell>
          <cell r="E7665" t="str">
            <v>15</v>
          </cell>
          <cell r="F7665" t="str">
            <v>1</v>
          </cell>
          <cell r="G7665" t="str">
            <v>01</v>
          </cell>
          <cell r="H7665" t="str">
            <v>01</v>
          </cell>
          <cell r="I7665" t="str">
            <v>1</v>
          </cell>
          <cell r="J7665">
            <v>1</v>
          </cell>
          <cell r="K7665">
            <v>0.107</v>
          </cell>
          <cell r="L7665">
            <v>0.107</v>
          </cell>
          <cell r="M7665" t="str">
            <v>KG</v>
          </cell>
          <cell r="N7665">
            <v>0</v>
          </cell>
          <cell r="P7665" t="str">
            <v>22326122472F382U45</v>
          </cell>
          <cell r="Q7665" t="str">
            <v>4010105830422</v>
          </cell>
          <cell r="R7665" t="str">
            <v>4</v>
          </cell>
          <cell r="S7665" t="str">
            <v>223</v>
          </cell>
          <cell r="T7665" t="str">
            <v>01</v>
          </cell>
          <cell r="V7665" t="str">
            <v>85366990</v>
          </cell>
          <cell r="W7665" t="str">
            <v>DE</v>
          </cell>
          <cell r="X7665" t="str">
            <v>C</v>
          </cell>
          <cell r="Y7665" t="str">
            <v>606</v>
          </cell>
          <cell r="Z7665" t="str">
            <v>EA</v>
          </cell>
          <cell r="AA7665">
            <v>1</v>
          </cell>
          <cell r="AB7665" t="str">
            <v>70 X 70  X 45</v>
          </cell>
          <cell r="AE7665" t="str">
            <v>STK</v>
          </cell>
          <cell r="AF7665">
            <v>1</v>
          </cell>
          <cell r="AG7665">
            <v>19</v>
          </cell>
          <cell r="AH7665">
            <v>1</v>
          </cell>
          <cell r="AI7665" t="str">
            <v>STK</v>
          </cell>
          <cell r="AJ7665" t="str">
            <v>PEHA Elektro GmbH &amp; Co. KG</v>
          </cell>
          <cell r="AK7665" t="str">
            <v>PEHA Elektro GmbH &amp; Co. KG</v>
          </cell>
        </row>
        <row r="7666">
          <cell r="C7666" t="str">
            <v>D 95.540.03</v>
          </cell>
          <cell r="D7666" t="str">
            <v>4851</v>
          </cell>
          <cell r="E7666" t="str">
            <v>15</v>
          </cell>
          <cell r="F7666" t="str">
            <v>1</v>
          </cell>
          <cell r="G7666" t="str">
            <v>01</v>
          </cell>
          <cell r="H7666" t="str">
            <v>01</v>
          </cell>
          <cell r="I7666" t="str">
            <v>1</v>
          </cell>
          <cell r="J7666">
            <v>1</v>
          </cell>
          <cell r="K7666">
            <v>2.8000000000000001E-2</v>
          </cell>
          <cell r="L7666">
            <v>2.8000000000000001E-2</v>
          </cell>
          <cell r="M7666" t="str">
            <v>KG</v>
          </cell>
          <cell r="N7666">
            <v>0</v>
          </cell>
          <cell r="P7666" t="str">
            <v>22326122472F382U45</v>
          </cell>
          <cell r="Q7666" t="str">
            <v>4010105830613</v>
          </cell>
          <cell r="R7666" t="str">
            <v>4</v>
          </cell>
          <cell r="S7666" t="str">
            <v>223</v>
          </cell>
          <cell r="T7666" t="str">
            <v>01</v>
          </cell>
          <cell r="U7666" t="str">
            <v>25</v>
          </cell>
          <cell r="V7666" t="str">
            <v>85365080</v>
          </cell>
          <cell r="W7666" t="str">
            <v>DE</v>
          </cell>
          <cell r="X7666" t="str">
            <v>W</v>
          </cell>
          <cell r="Y7666" t="str">
            <v>606</v>
          </cell>
          <cell r="Z7666" t="str">
            <v>EA</v>
          </cell>
          <cell r="AA7666">
            <v>1</v>
          </cell>
          <cell r="AB7666" t="str">
            <v>244 X 086 X 088</v>
          </cell>
          <cell r="AE7666" t="str">
            <v>STK</v>
          </cell>
          <cell r="AF7666">
            <v>1</v>
          </cell>
          <cell r="AG7666">
            <v>19</v>
          </cell>
          <cell r="AH7666">
            <v>1</v>
          </cell>
          <cell r="AI7666" t="str">
            <v>STK</v>
          </cell>
          <cell r="AJ7666" t="str">
            <v>PEHA Elektro GmbH &amp; Co. KG</v>
          </cell>
          <cell r="AK7666" t="str">
            <v>PEHA Elektro GmbH &amp; Co. KG</v>
          </cell>
        </row>
        <row r="7667">
          <cell r="C7667" t="str">
            <v>D 95.540.03 GLK</v>
          </cell>
          <cell r="D7667" t="str">
            <v>4851</v>
          </cell>
          <cell r="E7667" t="str">
            <v>15</v>
          </cell>
          <cell r="F7667" t="str">
            <v>1</v>
          </cell>
          <cell r="G7667" t="str">
            <v>01</v>
          </cell>
          <cell r="H7667" t="str">
            <v>01</v>
          </cell>
          <cell r="I7667" t="str">
            <v>1</v>
          </cell>
          <cell r="J7667">
            <v>1</v>
          </cell>
          <cell r="K7667">
            <v>0.02</v>
          </cell>
          <cell r="L7667">
            <v>0.02</v>
          </cell>
          <cell r="M7667" t="str">
            <v>KG</v>
          </cell>
          <cell r="N7667">
            <v>0</v>
          </cell>
          <cell r="P7667" t="str">
            <v>22326122472F382U45</v>
          </cell>
          <cell r="Q7667" t="str">
            <v>4010105830811</v>
          </cell>
          <cell r="R7667" t="str">
            <v>4</v>
          </cell>
          <cell r="S7667" t="str">
            <v>223</v>
          </cell>
          <cell r="T7667" t="str">
            <v>01</v>
          </cell>
          <cell r="U7667" t="str">
            <v>25</v>
          </cell>
          <cell r="V7667" t="str">
            <v>85365080</v>
          </cell>
          <cell r="W7667" t="str">
            <v>DE</v>
          </cell>
          <cell r="X7667" t="str">
            <v>C</v>
          </cell>
          <cell r="Y7667" t="str">
            <v>606</v>
          </cell>
          <cell r="Z7667" t="str">
            <v>EA</v>
          </cell>
          <cell r="AA7667">
            <v>1</v>
          </cell>
          <cell r="AB7667" t="str">
            <v>70 X 70 X 25</v>
          </cell>
          <cell r="AE7667" t="str">
            <v>STK</v>
          </cell>
          <cell r="AF7667">
            <v>1</v>
          </cell>
          <cell r="AG7667">
            <v>19</v>
          </cell>
          <cell r="AH7667">
            <v>1</v>
          </cell>
          <cell r="AI7667" t="str">
            <v>STK</v>
          </cell>
          <cell r="AJ7667" t="str">
            <v>PEHA Elektro GmbH &amp; Co. KG</v>
          </cell>
          <cell r="AK7667" t="str">
            <v>PEHA Elektro GmbH &amp; Co. KG</v>
          </cell>
        </row>
        <row r="7668">
          <cell r="C7668" t="str">
            <v>D 95.542.03</v>
          </cell>
          <cell r="D7668" t="str">
            <v>4851</v>
          </cell>
          <cell r="E7668" t="str">
            <v>15</v>
          </cell>
          <cell r="F7668" t="str">
            <v>1</v>
          </cell>
          <cell r="G7668" t="str">
            <v>01</v>
          </cell>
          <cell r="H7668" t="str">
            <v>01</v>
          </cell>
          <cell r="I7668" t="str">
            <v>1</v>
          </cell>
          <cell r="J7668">
            <v>1</v>
          </cell>
          <cell r="K7668">
            <v>0.03</v>
          </cell>
          <cell r="L7668">
            <v>0.03</v>
          </cell>
          <cell r="M7668" t="str">
            <v>KG</v>
          </cell>
          <cell r="N7668">
            <v>0</v>
          </cell>
          <cell r="P7668" t="str">
            <v>22326122472F382U45</v>
          </cell>
          <cell r="Q7668" t="str">
            <v>4010105831016</v>
          </cell>
          <cell r="R7668" t="str">
            <v>4</v>
          </cell>
          <cell r="S7668" t="str">
            <v>223</v>
          </cell>
          <cell r="T7668" t="str">
            <v>01</v>
          </cell>
          <cell r="U7668" t="str">
            <v>25</v>
          </cell>
          <cell r="V7668" t="str">
            <v>85365080</v>
          </cell>
          <cell r="W7668" t="str">
            <v>DE</v>
          </cell>
          <cell r="X7668" t="str">
            <v>C</v>
          </cell>
          <cell r="Y7668" t="str">
            <v>606</v>
          </cell>
          <cell r="Z7668" t="str">
            <v>EA</v>
          </cell>
          <cell r="AA7668">
            <v>1</v>
          </cell>
          <cell r="AB7668" t="str">
            <v>70 X 70  X 25</v>
          </cell>
          <cell r="AE7668" t="str">
            <v>STK</v>
          </cell>
          <cell r="AF7668">
            <v>1</v>
          </cell>
          <cell r="AG7668">
            <v>19</v>
          </cell>
          <cell r="AH7668">
            <v>1</v>
          </cell>
          <cell r="AI7668" t="str">
            <v>STK</v>
          </cell>
          <cell r="AJ7668" t="str">
            <v>PEHA Elektro GmbH &amp; Co. KG</v>
          </cell>
          <cell r="AK7668" t="str">
            <v>PEHA Elektro GmbH &amp; Co. KG</v>
          </cell>
        </row>
        <row r="7669">
          <cell r="C7669" t="str">
            <v>D 95.542.03 GLK</v>
          </cell>
          <cell r="D7669" t="str">
            <v>4851</v>
          </cell>
          <cell r="E7669" t="str">
            <v>15</v>
          </cell>
          <cell r="F7669" t="str">
            <v>2</v>
          </cell>
          <cell r="G7669" t="str">
            <v>02</v>
          </cell>
          <cell r="H7669" t="str">
            <v>02</v>
          </cell>
          <cell r="I7669" t="str">
            <v>2</v>
          </cell>
          <cell r="J7669">
            <v>1</v>
          </cell>
          <cell r="K7669">
            <v>0.03</v>
          </cell>
          <cell r="L7669">
            <v>0.03</v>
          </cell>
          <cell r="M7669" t="str">
            <v>KG</v>
          </cell>
          <cell r="N7669">
            <v>0</v>
          </cell>
          <cell r="P7669" t="str">
            <v>22326122472F382U45</v>
          </cell>
          <cell r="Q7669" t="str">
            <v>4010105831214</v>
          </cell>
          <cell r="R7669" t="str">
            <v>4</v>
          </cell>
          <cell r="S7669" t="str">
            <v>223</v>
          </cell>
          <cell r="T7669" t="str">
            <v>01</v>
          </cell>
          <cell r="U7669" t="str">
            <v>25</v>
          </cell>
          <cell r="V7669" t="str">
            <v>85365080</v>
          </cell>
          <cell r="W7669" t="str">
            <v>DE</v>
          </cell>
          <cell r="X7669" t="str">
            <v>C</v>
          </cell>
          <cell r="Y7669" t="str">
            <v>606</v>
          </cell>
          <cell r="Z7669" t="str">
            <v>EA</v>
          </cell>
          <cell r="AA7669">
            <v>1</v>
          </cell>
          <cell r="AB7669" t="str">
            <v>244 X 086 X 088</v>
          </cell>
          <cell r="AE7669" t="str">
            <v>STK</v>
          </cell>
          <cell r="AF7669">
            <v>1</v>
          </cell>
          <cell r="AG7669">
            <v>19</v>
          </cell>
          <cell r="AH7669">
            <v>1</v>
          </cell>
          <cell r="AI7669" t="str">
            <v>STK</v>
          </cell>
          <cell r="AJ7669" t="str">
            <v>PEHA Elektro GmbH &amp; Co. KG</v>
          </cell>
          <cell r="AK7669" t="str">
            <v>PEHA Elektro GmbH &amp; Co. KG</v>
          </cell>
        </row>
        <row r="7670">
          <cell r="C7670" t="str">
            <v>D 95.545.03</v>
          </cell>
          <cell r="D7670" t="str">
            <v>4851</v>
          </cell>
          <cell r="E7670" t="str">
            <v>15</v>
          </cell>
          <cell r="F7670" t="str">
            <v>1</v>
          </cell>
          <cell r="G7670" t="str">
            <v>01</v>
          </cell>
          <cell r="H7670" t="str">
            <v>01</v>
          </cell>
          <cell r="I7670" t="str">
            <v>1</v>
          </cell>
          <cell r="J7670">
            <v>1</v>
          </cell>
          <cell r="K7670">
            <v>0.03</v>
          </cell>
          <cell r="L7670">
            <v>0.03</v>
          </cell>
          <cell r="M7670" t="str">
            <v>KG</v>
          </cell>
          <cell r="N7670">
            <v>0</v>
          </cell>
          <cell r="P7670" t="str">
            <v>22326122472F382U45</v>
          </cell>
          <cell r="Q7670" t="str">
            <v>4010105831412</v>
          </cell>
          <cell r="R7670" t="str">
            <v>4</v>
          </cell>
          <cell r="S7670" t="str">
            <v>223</v>
          </cell>
          <cell r="T7670" t="str">
            <v>01</v>
          </cell>
          <cell r="U7670" t="str">
            <v>25</v>
          </cell>
          <cell r="V7670" t="str">
            <v>85365080</v>
          </cell>
          <cell r="W7670" t="str">
            <v>DE</v>
          </cell>
          <cell r="X7670" t="str">
            <v>W</v>
          </cell>
          <cell r="Y7670" t="str">
            <v>606</v>
          </cell>
          <cell r="Z7670" t="str">
            <v>EA</v>
          </cell>
          <cell r="AA7670">
            <v>1</v>
          </cell>
          <cell r="AB7670" t="str">
            <v>244 X 086 X 088</v>
          </cell>
          <cell r="AE7670" t="str">
            <v>STK</v>
          </cell>
          <cell r="AF7670">
            <v>1</v>
          </cell>
          <cell r="AG7670">
            <v>19</v>
          </cell>
          <cell r="AH7670">
            <v>1</v>
          </cell>
          <cell r="AI7670" t="str">
            <v>STK</v>
          </cell>
          <cell r="AJ7670" t="str">
            <v>PEHA Elektro GmbH &amp; Co. KG</v>
          </cell>
          <cell r="AK7670" t="str">
            <v>PEHA Elektro GmbH &amp; Co. KG</v>
          </cell>
        </row>
        <row r="7671">
          <cell r="C7671" t="str">
            <v>D 95.540.03 L</v>
          </cell>
          <cell r="D7671" t="str">
            <v>4851</v>
          </cell>
          <cell r="E7671" t="str">
            <v>15</v>
          </cell>
          <cell r="F7671" t="str">
            <v>18</v>
          </cell>
          <cell r="G7671" t="str">
            <v>18</v>
          </cell>
          <cell r="H7671" t="str">
            <v>18</v>
          </cell>
          <cell r="I7671" t="str">
            <v>18</v>
          </cell>
          <cell r="J7671">
            <v>1</v>
          </cell>
          <cell r="K7671">
            <v>2.5999999999999999E-2</v>
          </cell>
          <cell r="L7671">
            <v>2.5999999999999999E-2</v>
          </cell>
          <cell r="M7671" t="str">
            <v>KG</v>
          </cell>
          <cell r="N7671">
            <v>0</v>
          </cell>
          <cell r="P7671" t="str">
            <v>22326122472F382U45</v>
          </cell>
          <cell r="Q7671" t="str">
            <v>4010105831511</v>
          </cell>
          <cell r="R7671" t="str">
            <v>4</v>
          </cell>
          <cell r="S7671" t="str">
            <v>223</v>
          </cell>
          <cell r="T7671" t="str">
            <v>01</v>
          </cell>
          <cell r="U7671" t="str">
            <v>25</v>
          </cell>
          <cell r="V7671" t="str">
            <v>85365080</v>
          </cell>
          <cell r="W7671" t="str">
            <v>DE</v>
          </cell>
          <cell r="X7671" t="str">
            <v>C</v>
          </cell>
          <cell r="Y7671" t="str">
            <v>606</v>
          </cell>
          <cell r="Z7671" t="str">
            <v>EA</v>
          </cell>
          <cell r="AA7671">
            <v>1</v>
          </cell>
          <cell r="AB7671" t="str">
            <v>70 X 70  X 22</v>
          </cell>
          <cell r="AE7671" t="str">
            <v>STK</v>
          </cell>
          <cell r="AF7671">
            <v>1</v>
          </cell>
          <cell r="AG7671">
            <v>19</v>
          </cell>
          <cell r="AH7671">
            <v>1</v>
          </cell>
          <cell r="AI7671" t="str">
            <v>STK</v>
          </cell>
          <cell r="AJ7671" t="str">
            <v>PEHA Elektro GmbH &amp; Co. KG</v>
          </cell>
          <cell r="AK7671" t="str">
            <v>PEHA Elektro GmbH &amp; Co. KG</v>
          </cell>
        </row>
        <row r="7672">
          <cell r="C7672" t="str">
            <v>D 95.540.03 K</v>
          </cell>
          <cell r="D7672" t="str">
            <v>4851</v>
          </cell>
          <cell r="E7672" t="str">
            <v>15</v>
          </cell>
          <cell r="F7672" t="str">
            <v>18</v>
          </cell>
          <cell r="G7672" t="str">
            <v>18</v>
          </cell>
          <cell r="H7672" t="str">
            <v>18</v>
          </cell>
          <cell r="I7672" t="str">
            <v>18</v>
          </cell>
          <cell r="J7672">
            <v>1</v>
          </cell>
          <cell r="K7672">
            <v>0.03</v>
          </cell>
          <cell r="L7672">
            <v>0.03</v>
          </cell>
          <cell r="M7672" t="str">
            <v>KG</v>
          </cell>
          <cell r="N7672">
            <v>0</v>
          </cell>
          <cell r="P7672" t="str">
            <v>22326122472F382U45</v>
          </cell>
          <cell r="Q7672" t="str">
            <v>4010105831610</v>
          </cell>
          <cell r="R7672" t="str">
            <v>4</v>
          </cell>
          <cell r="S7672" t="str">
            <v>223</v>
          </cell>
          <cell r="T7672" t="str">
            <v>01</v>
          </cell>
          <cell r="U7672" t="str">
            <v>25</v>
          </cell>
          <cell r="V7672" t="str">
            <v>85365080</v>
          </cell>
          <cell r="W7672" t="str">
            <v>DE</v>
          </cell>
          <cell r="X7672" t="str">
            <v>C</v>
          </cell>
          <cell r="Y7672" t="str">
            <v>606</v>
          </cell>
          <cell r="Z7672" t="str">
            <v>EA</v>
          </cell>
          <cell r="AA7672">
            <v>1</v>
          </cell>
          <cell r="AB7672" t="str">
            <v>23 X 70  X 70</v>
          </cell>
          <cell r="AE7672" t="str">
            <v>STK</v>
          </cell>
          <cell r="AF7672">
            <v>1</v>
          </cell>
          <cell r="AG7672">
            <v>19</v>
          </cell>
          <cell r="AH7672">
            <v>1</v>
          </cell>
          <cell r="AI7672" t="str">
            <v>STK</v>
          </cell>
          <cell r="AJ7672" t="str">
            <v>PEHA Elektro GmbH &amp; Co. KG</v>
          </cell>
          <cell r="AK7672" t="str">
            <v>PEHA Elektro GmbH &amp; Co. KG</v>
          </cell>
        </row>
        <row r="7673">
          <cell r="C7673" t="str">
            <v>D 95.670.03 KH NA ZV</v>
          </cell>
          <cell r="D7673" t="str">
            <v>4851</v>
          </cell>
          <cell r="E7673" t="str">
            <v>15</v>
          </cell>
          <cell r="F7673" t="str">
            <v>18</v>
          </cell>
          <cell r="G7673" t="str">
            <v>18</v>
          </cell>
          <cell r="H7673" t="str">
            <v>18</v>
          </cell>
          <cell r="I7673" t="str">
            <v>18</v>
          </cell>
          <cell r="J7673">
            <v>1</v>
          </cell>
          <cell r="K7673">
            <v>2.5999999999999999E-2</v>
          </cell>
          <cell r="L7673">
            <v>2.5999999999999999E-2</v>
          </cell>
          <cell r="M7673" t="str">
            <v>KG</v>
          </cell>
          <cell r="N7673">
            <v>0</v>
          </cell>
          <cell r="P7673" t="str">
            <v>22326122472F382U45</v>
          </cell>
          <cell r="Q7673" t="str">
            <v>4010105831719</v>
          </cell>
          <cell r="R7673" t="str">
            <v>4</v>
          </cell>
          <cell r="S7673" t="str">
            <v>223</v>
          </cell>
          <cell r="T7673" t="str">
            <v>01</v>
          </cell>
          <cell r="U7673" t="str">
            <v>25</v>
          </cell>
          <cell r="V7673" t="str">
            <v>85389099</v>
          </cell>
          <cell r="W7673" t="str">
            <v>DE</v>
          </cell>
          <cell r="X7673" t="str">
            <v>C</v>
          </cell>
          <cell r="Y7673" t="str">
            <v>606</v>
          </cell>
          <cell r="Z7673" t="str">
            <v>EA</v>
          </cell>
          <cell r="AA7673">
            <v>1</v>
          </cell>
          <cell r="AB7673" t="str">
            <v>28 X 70  X 70</v>
          </cell>
          <cell r="AE7673" t="str">
            <v>STK</v>
          </cell>
          <cell r="AF7673">
            <v>1</v>
          </cell>
          <cell r="AG7673">
            <v>19</v>
          </cell>
          <cell r="AH7673">
            <v>1</v>
          </cell>
          <cell r="AI7673" t="str">
            <v>STK</v>
          </cell>
          <cell r="AJ7673" t="str">
            <v>PEHA Elektro GmbH &amp; Co. KG</v>
          </cell>
          <cell r="AK7673" t="str">
            <v>PEHA Elektro GmbH &amp; Co. KG</v>
          </cell>
        </row>
        <row r="7674">
          <cell r="C7674" t="str">
            <v>D 95.640.03</v>
          </cell>
          <cell r="D7674" t="str">
            <v>4851</v>
          </cell>
          <cell r="E7674" t="str">
            <v>15</v>
          </cell>
          <cell r="F7674" t="str">
            <v>1</v>
          </cell>
          <cell r="G7674" t="str">
            <v>01</v>
          </cell>
          <cell r="H7674" t="str">
            <v>01</v>
          </cell>
          <cell r="I7674" t="str">
            <v>1</v>
          </cell>
          <cell r="J7674">
            <v>1</v>
          </cell>
          <cell r="K7674">
            <v>2.5000000000000001E-2</v>
          </cell>
          <cell r="L7674">
            <v>2.5000000000000001E-2</v>
          </cell>
          <cell r="M7674" t="str">
            <v>KG</v>
          </cell>
          <cell r="N7674">
            <v>0</v>
          </cell>
          <cell r="P7674" t="str">
            <v>22326122472F382U45</v>
          </cell>
          <cell r="Q7674" t="str">
            <v>4010105832013</v>
          </cell>
          <cell r="R7674" t="str">
            <v>4</v>
          </cell>
          <cell r="S7674" t="str">
            <v>223</v>
          </cell>
          <cell r="T7674" t="str">
            <v>01</v>
          </cell>
          <cell r="U7674" t="str">
            <v>25</v>
          </cell>
          <cell r="V7674" t="str">
            <v>85365080</v>
          </cell>
          <cell r="W7674" t="str">
            <v>DE</v>
          </cell>
          <cell r="X7674" t="str">
            <v>C</v>
          </cell>
          <cell r="Y7674" t="str">
            <v>606</v>
          </cell>
          <cell r="Z7674" t="str">
            <v>EA</v>
          </cell>
          <cell r="AA7674">
            <v>1</v>
          </cell>
          <cell r="AB7674" t="str">
            <v>15 X 70  X 70</v>
          </cell>
          <cell r="AE7674" t="str">
            <v>STK</v>
          </cell>
          <cell r="AF7674">
            <v>1</v>
          </cell>
          <cell r="AG7674">
            <v>19</v>
          </cell>
          <cell r="AH7674">
            <v>1</v>
          </cell>
          <cell r="AI7674" t="str">
            <v>STK</v>
          </cell>
          <cell r="AJ7674" t="str">
            <v>PEHA Elektro GmbH &amp; Co. KG</v>
          </cell>
          <cell r="AK7674" t="str">
            <v>PEHA Elektro GmbH &amp; Co. KG</v>
          </cell>
        </row>
        <row r="7675">
          <cell r="C7675" t="str">
            <v>D 95.642.03</v>
          </cell>
          <cell r="D7675" t="str">
            <v>4851</v>
          </cell>
          <cell r="E7675" t="str">
            <v>15</v>
          </cell>
          <cell r="F7675" t="str">
            <v>1</v>
          </cell>
          <cell r="G7675" t="str">
            <v>01</v>
          </cell>
          <cell r="H7675" t="str">
            <v>01</v>
          </cell>
          <cell r="I7675" t="str">
            <v>1</v>
          </cell>
          <cell r="J7675">
            <v>1</v>
          </cell>
          <cell r="K7675">
            <v>0.03</v>
          </cell>
          <cell r="L7675">
            <v>0.03</v>
          </cell>
          <cell r="M7675" t="str">
            <v>KG</v>
          </cell>
          <cell r="N7675">
            <v>0</v>
          </cell>
          <cell r="P7675" t="str">
            <v>22326122472F382U45</v>
          </cell>
          <cell r="Q7675" t="str">
            <v>4010105832211</v>
          </cell>
          <cell r="R7675" t="str">
            <v>4</v>
          </cell>
          <cell r="S7675" t="str">
            <v>223</v>
          </cell>
          <cell r="T7675" t="str">
            <v>01</v>
          </cell>
          <cell r="U7675" t="str">
            <v>25</v>
          </cell>
          <cell r="V7675" t="str">
            <v>85365080</v>
          </cell>
          <cell r="W7675" t="str">
            <v>DE</v>
          </cell>
          <cell r="X7675" t="str">
            <v>C</v>
          </cell>
          <cell r="Y7675" t="str">
            <v>606</v>
          </cell>
          <cell r="Z7675" t="str">
            <v>EA</v>
          </cell>
          <cell r="AA7675">
            <v>1</v>
          </cell>
          <cell r="AB7675" t="str">
            <v>69 X 69  X 19</v>
          </cell>
          <cell r="AE7675" t="str">
            <v>STK</v>
          </cell>
          <cell r="AF7675">
            <v>1</v>
          </cell>
          <cell r="AG7675">
            <v>19</v>
          </cell>
          <cell r="AH7675">
            <v>1</v>
          </cell>
          <cell r="AI7675" t="str">
            <v>STK</v>
          </cell>
          <cell r="AJ7675" t="str">
            <v>PEHA Elektro GmbH &amp; Co. KG</v>
          </cell>
          <cell r="AK7675" t="str">
            <v>PEHA Elektro GmbH &amp; Co. KG</v>
          </cell>
        </row>
        <row r="7676">
          <cell r="C7676" t="str">
            <v>D 95.642.03 GLK</v>
          </cell>
          <cell r="D7676" t="str">
            <v>4851</v>
          </cell>
          <cell r="E7676" t="str">
            <v>15</v>
          </cell>
          <cell r="F7676" t="str">
            <v>1</v>
          </cell>
          <cell r="G7676" t="str">
            <v>01</v>
          </cell>
          <cell r="H7676" t="str">
            <v>01</v>
          </cell>
          <cell r="I7676" t="str">
            <v>1</v>
          </cell>
          <cell r="J7676">
            <v>1</v>
          </cell>
          <cell r="K7676">
            <v>2.8000000000000001E-2</v>
          </cell>
          <cell r="L7676">
            <v>2.7E-2</v>
          </cell>
          <cell r="M7676" t="str">
            <v>KG</v>
          </cell>
          <cell r="N7676">
            <v>0</v>
          </cell>
          <cell r="P7676" t="str">
            <v>22326122472F382U45</v>
          </cell>
          <cell r="Q7676" t="str">
            <v>4010105832419</v>
          </cell>
          <cell r="R7676" t="str">
            <v>4</v>
          </cell>
          <cell r="S7676" t="str">
            <v>223</v>
          </cell>
          <cell r="T7676" t="str">
            <v>01</v>
          </cell>
          <cell r="U7676" t="str">
            <v>25</v>
          </cell>
          <cell r="V7676" t="str">
            <v>85365080</v>
          </cell>
          <cell r="W7676" t="str">
            <v>DE</v>
          </cell>
          <cell r="X7676" t="str">
            <v>C</v>
          </cell>
          <cell r="Y7676" t="str">
            <v>606</v>
          </cell>
          <cell r="Z7676" t="str">
            <v>EA</v>
          </cell>
          <cell r="AA7676">
            <v>1</v>
          </cell>
          <cell r="AB7676" t="str">
            <v>15 X 70  X 70</v>
          </cell>
          <cell r="AE7676" t="str">
            <v>STK</v>
          </cell>
          <cell r="AF7676">
            <v>1</v>
          </cell>
          <cell r="AG7676">
            <v>19</v>
          </cell>
          <cell r="AH7676">
            <v>1</v>
          </cell>
          <cell r="AI7676" t="str">
            <v>STK</v>
          </cell>
          <cell r="AJ7676" t="str">
            <v>PEHA Elektro GmbH &amp; Co. KG</v>
          </cell>
          <cell r="AK7676" t="str">
            <v>PEHA Elektro GmbH &amp; Co. KG</v>
          </cell>
        </row>
        <row r="7677">
          <cell r="C7677" t="str">
            <v>D 95.645.03</v>
          </cell>
          <cell r="D7677" t="str">
            <v>4851</v>
          </cell>
          <cell r="E7677" t="str">
            <v>15</v>
          </cell>
          <cell r="F7677" t="str">
            <v>1</v>
          </cell>
          <cell r="G7677" t="str">
            <v>01</v>
          </cell>
          <cell r="H7677" t="str">
            <v>01</v>
          </cell>
          <cell r="I7677" t="str">
            <v>1</v>
          </cell>
          <cell r="J7677">
            <v>1</v>
          </cell>
          <cell r="K7677">
            <v>2.8000000000000001E-2</v>
          </cell>
          <cell r="L7677">
            <v>2.8000000000000001E-2</v>
          </cell>
          <cell r="M7677" t="str">
            <v>KG</v>
          </cell>
          <cell r="N7677">
            <v>0</v>
          </cell>
          <cell r="P7677" t="str">
            <v>22326122472F382U45</v>
          </cell>
          <cell r="Q7677" t="str">
            <v>4010105832617</v>
          </cell>
          <cell r="R7677" t="str">
            <v>4</v>
          </cell>
          <cell r="S7677" t="str">
            <v>223</v>
          </cell>
          <cell r="T7677" t="str">
            <v>01</v>
          </cell>
          <cell r="U7677" t="str">
            <v>25</v>
          </cell>
          <cell r="V7677" t="str">
            <v>85365080</v>
          </cell>
          <cell r="W7677" t="str">
            <v>DE</v>
          </cell>
          <cell r="X7677" t="str">
            <v>C</v>
          </cell>
          <cell r="Y7677" t="str">
            <v>606</v>
          </cell>
          <cell r="Z7677" t="str">
            <v>EA</v>
          </cell>
          <cell r="AA7677">
            <v>1</v>
          </cell>
          <cell r="AB7677" t="str">
            <v>193 X 090 X 090</v>
          </cell>
          <cell r="AE7677" t="str">
            <v>STK</v>
          </cell>
          <cell r="AF7677">
            <v>1</v>
          </cell>
          <cell r="AG7677">
            <v>19</v>
          </cell>
          <cell r="AH7677">
            <v>1</v>
          </cell>
          <cell r="AI7677" t="str">
            <v>STK</v>
          </cell>
          <cell r="AJ7677" t="str">
            <v>PEHA Elektro GmbH &amp; Co. KG</v>
          </cell>
          <cell r="AK7677" t="str">
            <v>PEHA Elektro GmbH &amp; Co. KG</v>
          </cell>
        </row>
        <row r="7678">
          <cell r="C7678" t="str">
            <v>D 95.644.03</v>
          </cell>
          <cell r="D7678" t="str">
            <v>4851</v>
          </cell>
          <cell r="E7678" t="str">
            <v>15</v>
          </cell>
          <cell r="F7678" t="str">
            <v>1</v>
          </cell>
          <cell r="G7678" t="str">
            <v>01</v>
          </cell>
          <cell r="H7678" t="str">
            <v>01</v>
          </cell>
          <cell r="I7678" t="str">
            <v>1</v>
          </cell>
          <cell r="J7678">
            <v>1</v>
          </cell>
          <cell r="K7678">
            <v>2.5999999999999999E-2</v>
          </cell>
          <cell r="L7678">
            <v>2.5999999999999999E-2</v>
          </cell>
          <cell r="M7678" t="str">
            <v>KG</v>
          </cell>
          <cell r="N7678">
            <v>0</v>
          </cell>
          <cell r="P7678" t="str">
            <v>22326122472F382U45</v>
          </cell>
          <cell r="Q7678" t="str">
            <v>4010105832716</v>
          </cell>
          <cell r="R7678" t="str">
            <v>4</v>
          </cell>
          <cell r="S7678" t="str">
            <v>223</v>
          </cell>
          <cell r="T7678" t="str">
            <v>01</v>
          </cell>
          <cell r="U7678" t="str">
            <v>25</v>
          </cell>
          <cell r="V7678" t="str">
            <v>85365080</v>
          </cell>
          <cell r="W7678" t="str">
            <v>DE</v>
          </cell>
          <cell r="X7678" t="str">
            <v>C</v>
          </cell>
          <cell r="Y7678" t="str">
            <v>606</v>
          </cell>
          <cell r="Z7678" t="str">
            <v>EA</v>
          </cell>
          <cell r="AA7678">
            <v>1</v>
          </cell>
          <cell r="AB7678" t="str">
            <v>193 X 090 X 090</v>
          </cell>
          <cell r="AE7678" t="str">
            <v>STK</v>
          </cell>
          <cell r="AF7678">
            <v>1</v>
          </cell>
          <cell r="AG7678">
            <v>19</v>
          </cell>
          <cell r="AH7678">
            <v>1</v>
          </cell>
          <cell r="AI7678" t="str">
            <v>STK</v>
          </cell>
          <cell r="AJ7678" t="str">
            <v>PEHA Elektro GmbH &amp; Co. KG</v>
          </cell>
          <cell r="AK7678" t="str">
            <v>PEHA Elektro GmbH &amp; Co. KG</v>
          </cell>
        </row>
        <row r="7679">
          <cell r="C7679" t="str">
            <v>D 95.540.03 T</v>
          </cell>
          <cell r="D7679" t="str">
            <v>4851</v>
          </cell>
          <cell r="E7679" t="str">
            <v>15</v>
          </cell>
          <cell r="F7679" t="str">
            <v>18</v>
          </cell>
          <cell r="G7679" t="str">
            <v>18</v>
          </cell>
          <cell r="H7679" t="str">
            <v>18</v>
          </cell>
          <cell r="I7679" t="str">
            <v>18</v>
          </cell>
          <cell r="J7679">
            <v>1</v>
          </cell>
          <cell r="K7679">
            <v>0.03</v>
          </cell>
          <cell r="L7679">
            <v>0.03</v>
          </cell>
          <cell r="M7679" t="str">
            <v>KG</v>
          </cell>
          <cell r="N7679">
            <v>0</v>
          </cell>
          <cell r="P7679" t="str">
            <v>22326122472F382U45</v>
          </cell>
          <cell r="Q7679" t="str">
            <v>4010105832815</v>
          </cell>
          <cell r="R7679" t="str">
            <v>4</v>
          </cell>
          <cell r="S7679" t="str">
            <v>223</v>
          </cell>
          <cell r="T7679" t="str">
            <v>01</v>
          </cell>
          <cell r="U7679" t="str">
            <v>25</v>
          </cell>
          <cell r="V7679" t="str">
            <v>85365080</v>
          </cell>
          <cell r="W7679" t="str">
            <v>DE</v>
          </cell>
          <cell r="X7679" t="str">
            <v>C</v>
          </cell>
          <cell r="Y7679" t="str">
            <v>606</v>
          </cell>
          <cell r="Z7679" t="str">
            <v>EA</v>
          </cell>
          <cell r="AA7679">
            <v>1</v>
          </cell>
          <cell r="AB7679" t="str">
            <v>70 X 70  X 25</v>
          </cell>
          <cell r="AE7679" t="str">
            <v>STK</v>
          </cell>
          <cell r="AF7679">
            <v>1</v>
          </cell>
          <cell r="AG7679">
            <v>19</v>
          </cell>
          <cell r="AH7679">
            <v>1</v>
          </cell>
          <cell r="AI7679" t="str">
            <v>STK</v>
          </cell>
          <cell r="AJ7679" t="str">
            <v>PEHA Elektro GmbH &amp; Co. KG</v>
          </cell>
          <cell r="AK7679" t="str">
            <v>PEHA Elektro GmbH &amp; Co. KG</v>
          </cell>
        </row>
        <row r="7680">
          <cell r="C7680" t="str">
            <v>D 95.6670/10.02 CN/MW</v>
          </cell>
          <cell r="D7680" t="str">
            <v>4851</v>
          </cell>
          <cell r="E7680" t="str">
            <v>15</v>
          </cell>
          <cell r="F7680" t="str">
            <v>1</v>
          </cell>
          <cell r="G7680" t="str">
            <v>01</v>
          </cell>
          <cell r="H7680" t="str">
            <v>01</v>
          </cell>
          <cell r="I7680" t="str">
            <v>1</v>
          </cell>
          <cell r="J7680">
            <v>1</v>
          </cell>
          <cell r="K7680">
            <v>0</v>
          </cell>
          <cell r="L7680">
            <v>0</v>
          </cell>
          <cell r="M7680" t="str">
            <v>KG</v>
          </cell>
          <cell r="N7680">
            <v>0</v>
          </cell>
          <cell r="P7680" t="str">
            <v>22326122472F382U45</v>
          </cell>
          <cell r="Q7680" t="str">
            <v>4010105841527</v>
          </cell>
          <cell r="R7680" t="str">
            <v>3</v>
          </cell>
          <cell r="S7680" t="str">
            <v>223</v>
          </cell>
          <cell r="T7680" t="str">
            <v>01</v>
          </cell>
          <cell r="V7680" t="str">
            <v>85366990</v>
          </cell>
          <cell r="W7680" t="str">
            <v>MY</v>
          </cell>
          <cell r="X7680" t="str">
            <v>A</v>
          </cell>
          <cell r="Y7680" t="str">
            <v>992</v>
          </cell>
          <cell r="Z7680" t="str">
            <v>EA</v>
          </cell>
          <cell r="AA7680">
            <v>1</v>
          </cell>
          <cell r="AE7680" t="str">
            <v>STK</v>
          </cell>
          <cell r="AF7680">
            <v>1</v>
          </cell>
          <cell r="AG7680">
            <v>19</v>
          </cell>
          <cell r="AH7680">
            <v>1</v>
          </cell>
          <cell r="AI7680" t="str">
            <v>STK</v>
          </cell>
          <cell r="AJ7680" t="str">
            <v>PEHA Elektro GmbH &amp; Co. KG</v>
          </cell>
          <cell r="AK7680" t="str">
            <v>PEHA Elektro GmbH &amp; Co. KG</v>
          </cell>
        </row>
        <row r="7681">
          <cell r="C7681" t="str">
            <v>H 95.1942.70 PA</v>
          </cell>
          <cell r="D7681" t="str">
            <v>4851</v>
          </cell>
          <cell r="E7681" t="str">
            <v>15</v>
          </cell>
          <cell r="F7681" t="str">
            <v>2</v>
          </cell>
          <cell r="G7681" t="str">
            <v>02</v>
          </cell>
          <cell r="H7681" t="str">
            <v>02</v>
          </cell>
          <cell r="I7681" t="str">
            <v>2</v>
          </cell>
          <cell r="J7681">
            <v>1</v>
          </cell>
          <cell r="K7681">
            <v>0.04</v>
          </cell>
          <cell r="L7681">
            <v>3.9E-2</v>
          </cell>
          <cell r="M7681" t="str">
            <v>KG</v>
          </cell>
          <cell r="N7681">
            <v>0</v>
          </cell>
          <cell r="P7681" t="str">
            <v>22326122472F282V06</v>
          </cell>
          <cell r="Q7681" t="str">
            <v>4010105845020</v>
          </cell>
          <cell r="R7681" t="str">
            <v>4</v>
          </cell>
          <cell r="S7681" t="str">
            <v>223</v>
          </cell>
          <cell r="T7681" t="str">
            <v>01</v>
          </cell>
          <cell r="V7681" t="str">
            <v>85366990</v>
          </cell>
          <cell r="W7681" t="str">
            <v>DE</v>
          </cell>
          <cell r="X7681" t="str">
            <v>C</v>
          </cell>
          <cell r="Y7681" t="str">
            <v>606</v>
          </cell>
          <cell r="Z7681" t="str">
            <v>EA</v>
          </cell>
          <cell r="AA7681">
            <v>1</v>
          </cell>
          <cell r="AB7681" t="str">
            <v>223 X 153 X 078</v>
          </cell>
          <cell r="AE7681" t="str">
            <v>STK</v>
          </cell>
          <cell r="AF7681">
            <v>1</v>
          </cell>
          <cell r="AG7681">
            <v>19</v>
          </cell>
          <cell r="AH7681">
            <v>1</v>
          </cell>
          <cell r="AI7681" t="str">
            <v>STK</v>
          </cell>
          <cell r="AJ7681" t="str">
            <v>PEHA Elektro GmbH &amp; Co. KG</v>
          </cell>
          <cell r="AK7681" t="str">
            <v>PEHA Elektro GmbH &amp; Co. KG</v>
          </cell>
        </row>
        <row r="7682">
          <cell r="C7682" t="str">
            <v>H 95.1942.02 PA</v>
          </cell>
          <cell r="D7682" t="str">
            <v>4851</v>
          </cell>
          <cell r="E7682" t="str">
            <v>15</v>
          </cell>
          <cell r="F7682" t="str">
            <v>1</v>
          </cell>
          <cell r="G7682" t="str">
            <v>01</v>
          </cell>
          <cell r="H7682" t="str">
            <v>01</v>
          </cell>
          <cell r="I7682" t="str">
            <v>1</v>
          </cell>
          <cell r="J7682">
            <v>1</v>
          </cell>
          <cell r="K7682">
            <v>0.1</v>
          </cell>
          <cell r="L7682">
            <v>0.1</v>
          </cell>
          <cell r="M7682" t="str">
            <v>KG</v>
          </cell>
          <cell r="N7682">
            <v>0</v>
          </cell>
          <cell r="P7682" t="str">
            <v>22326122472F282V06</v>
          </cell>
          <cell r="Q7682" t="str">
            <v>4010105845921</v>
          </cell>
          <cell r="R7682" t="str">
            <v>4</v>
          </cell>
          <cell r="S7682" t="str">
            <v>223</v>
          </cell>
          <cell r="T7682" t="str">
            <v>01</v>
          </cell>
          <cell r="U7682" t="str">
            <v>25</v>
          </cell>
          <cell r="V7682" t="str">
            <v>85366990</v>
          </cell>
          <cell r="W7682" t="str">
            <v>DE</v>
          </cell>
          <cell r="X7682" t="str">
            <v>C</v>
          </cell>
          <cell r="Y7682" t="str">
            <v>606</v>
          </cell>
          <cell r="Z7682" t="str">
            <v>EA</v>
          </cell>
          <cell r="AA7682">
            <v>1</v>
          </cell>
          <cell r="AB7682" t="str">
            <v>70 X 70 X 30</v>
          </cell>
          <cell r="AE7682" t="str">
            <v>STK</v>
          </cell>
          <cell r="AF7682">
            <v>1</v>
          </cell>
          <cell r="AG7682">
            <v>19</v>
          </cell>
          <cell r="AH7682">
            <v>1</v>
          </cell>
          <cell r="AI7682" t="str">
            <v>STK</v>
          </cell>
          <cell r="AJ7682" t="str">
            <v>PEHA Elektro GmbH &amp; Co. KG</v>
          </cell>
          <cell r="AK7682" t="str">
            <v>PEHA Elektro GmbH &amp; Co. KG</v>
          </cell>
        </row>
        <row r="7683">
          <cell r="C7683" t="str">
            <v>H 95.1942.03 PA</v>
          </cell>
          <cell r="D7683" t="str">
            <v>4851</v>
          </cell>
          <cell r="E7683" t="str">
            <v>15</v>
          </cell>
          <cell r="F7683" t="str">
            <v>1</v>
          </cell>
          <cell r="G7683" t="str">
            <v>01</v>
          </cell>
          <cell r="H7683" t="str">
            <v>01</v>
          </cell>
          <cell r="I7683" t="str">
            <v>1</v>
          </cell>
          <cell r="J7683">
            <v>1</v>
          </cell>
          <cell r="K7683">
            <v>0.08</v>
          </cell>
          <cell r="L7683">
            <v>0.08</v>
          </cell>
          <cell r="M7683" t="str">
            <v>KG</v>
          </cell>
          <cell r="N7683">
            <v>0</v>
          </cell>
          <cell r="P7683" t="str">
            <v>22326122472F282V06</v>
          </cell>
          <cell r="Q7683" t="str">
            <v>4010105846027</v>
          </cell>
          <cell r="R7683" t="str">
            <v>4</v>
          </cell>
          <cell r="S7683" t="str">
            <v>223</v>
          </cell>
          <cell r="T7683" t="str">
            <v>01</v>
          </cell>
          <cell r="U7683" t="str">
            <v>25</v>
          </cell>
          <cell r="V7683" t="str">
            <v>85366990</v>
          </cell>
          <cell r="W7683" t="str">
            <v>DE</v>
          </cell>
          <cell r="X7683" t="str">
            <v>C</v>
          </cell>
          <cell r="Y7683" t="str">
            <v>606</v>
          </cell>
          <cell r="Z7683" t="str">
            <v>EA</v>
          </cell>
          <cell r="AA7683">
            <v>1</v>
          </cell>
          <cell r="AB7683" t="str">
            <v>223 X 153 X 078</v>
          </cell>
          <cell r="AE7683" t="str">
            <v>STK</v>
          </cell>
          <cell r="AF7683">
            <v>1</v>
          </cell>
          <cell r="AG7683">
            <v>19</v>
          </cell>
          <cell r="AH7683">
            <v>1</v>
          </cell>
          <cell r="AI7683" t="str">
            <v>STK</v>
          </cell>
          <cell r="AJ7683" t="str">
            <v>PEHA Elektro GmbH &amp; Co. KG</v>
          </cell>
          <cell r="AK7683" t="str">
            <v>PEHA Elektro GmbH &amp; Co. KG</v>
          </cell>
        </row>
        <row r="7684">
          <cell r="C7684" t="str">
            <v>D 85 KT-IBM</v>
          </cell>
          <cell r="D7684" t="str">
            <v>4851</v>
          </cell>
          <cell r="E7684" t="str">
            <v>15</v>
          </cell>
          <cell r="F7684" t="str">
            <v>1</v>
          </cell>
          <cell r="G7684" t="str">
            <v>10</v>
          </cell>
          <cell r="H7684" t="str">
            <v>10</v>
          </cell>
          <cell r="I7684" t="str">
            <v>2</v>
          </cell>
          <cell r="J7684">
            <v>1</v>
          </cell>
          <cell r="K7684">
            <v>2.8000000000000001E-2</v>
          </cell>
          <cell r="L7684">
            <v>2.8000000000000001E-2</v>
          </cell>
          <cell r="M7684" t="str">
            <v>KG</v>
          </cell>
          <cell r="N7684">
            <v>0</v>
          </cell>
          <cell r="P7684" t="str">
            <v>22326122472F382P23</v>
          </cell>
          <cell r="Q7684" t="str">
            <v>4010105850017</v>
          </cell>
          <cell r="R7684" t="str">
            <v>4</v>
          </cell>
          <cell r="S7684" t="str">
            <v>223</v>
          </cell>
          <cell r="T7684" t="str">
            <v>01</v>
          </cell>
          <cell r="V7684" t="str">
            <v>85389099</v>
          </cell>
          <cell r="W7684" t="str">
            <v>DE</v>
          </cell>
          <cell r="X7684" t="str">
            <v>C</v>
          </cell>
          <cell r="Y7684" t="str">
            <v>606</v>
          </cell>
          <cell r="Z7684" t="str">
            <v>EA</v>
          </cell>
          <cell r="AA7684">
            <v>1</v>
          </cell>
          <cell r="AE7684" t="str">
            <v>STK</v>
          </cell>
          <cell r="AF7684">
            <v>1</v>
          </cell>
          <cell r="AG7684">
            <v>19</v>
          </cell>
          <cell r="AH7684">
            <v>1</v>
          </cell>
          <cell r="AI7684" t="str">
            <v>STK</v>
          </cell>
          <cell r="AJ7684" t="str">
            <v>PEHA Elektro GmbH &amp; Co. KG</v>
          </cell>
          <cell r="AK7684" t="str">
            <v>PEHA Elektro GmbH &amp; Co. KG</v>
          </cell>
        </row>
        <row r="7685">
          <cell r="C7685" t="str">
            <v>D 95.610.02 TB</v>
          </cell>
          <cell r="D7685" t="str">
            <v>4851</v>
          </cell>
          <cell r="E7685" t="str">
            <v>15</v>
          </cell>
          <cell r="F7685" t="str">
            <v>1</v>
          </cell>
          <cell r="G7685" t="str">
            <v>10</v>
          </cell>
          <cell r="H7685" t="str">
            <v>10</v>
          </cell>
          <cell r="I7685" t="str">
            <v>2</v>
          </cell>
          <cell r="J7685">
            <v>1</v>
          </cell>
          <cell r="K7685">
            <v>2.3E-2</v>
          </cell>
          <cell r="L7685">
            <v>2.3E-2</v>
          </cell>
          <cell r="M7685" t="str">
            <v>KG</v>
          </cell>
          <cell r="N7685">
            <v>0</v>
          </cell>
          <cell r="P7685" t="str">
            <v>22326122472F382U45</v>
          </cell>
          <cell r="Q7685" t="str">
            <v>4010105850819</v>
          </cell>
          <cell r="R7685" t="str">
            <v>4</v>
          </cell>
          <cell r="S7685" t="str">
            <v>223</v>
          </cell>
          <cell r="T7685" t="str">
            <v>01</v>
          </cell>
          <cell r="V7685" t="str">
            <v>85389099</v>
          </cell>
          <cell r="W7685" t="str">
            <v>DE</v>
          </cell>
          <cell r="X7685" t="str">
            <v>C</v>
          </cell>
          <cell r="Y7685" t="str">
            <v>606</v>
          </cell>
          <cell r="Z7685" t="str">
            <v>EA</v>
          </cell>
          <cell r="AA7685">
            <v>1</v>
          </cell>
          <cell r="AB7685" t="str">
            <v>244 X 086 X 088</v>
          </cell>
          <cell r="AE7685" t="str">
            <v>STK</v>
          </cell>
          <cell r="AF7685">
            <v>1</v>
          </cell>
          <cell r="AG7685">
            <v>19</v>
          </cell>
          <cell r="AH7685">
            <v>1</v>
          </cell>
          <cell r="AI7685" t="str">
            <v>STK</v>
          </cell>
          <cell r="AJ7685" t="str">
            <v>PEHA Elektro GmbH &amp; Co. KG</v>
          </cell>
          <cell r="AK7685" t="str">
            <v>PEHA Elektro GmbH &amp; Co. KG</v>
          </cell>
        </row>
        <row r="7686">
          <cell r="C7686" t="str">
            <v>D 95.6670/10.03 CN/MW</v>
          </cell>
          <cell r="D7686" t="str">
            <v>4851</v>
          </cell>
          <cell r="E7686" t="str">
            <v>15</v>
          </cell>
          <cell r="F7686" t="str">
            <v>1</v>
          </cell>
          <cell r="G7686" t="str">
            <v>01</v>
          </cell>
          <cell r="H7686" t="str">
            <v>01</v>
          </cell>
          <cell r="I7686" t="str">
            <v>1</v>
          </cell>
          <cell r="J7686">
            <v>1</v>
          </cell>
          <cell r="K7686">
            <v>0</v>
          </cell>
          <cell r="L7686">
            <v>0</v>
          </cell>
          <cell r="M7686" t="str">
            <v>KG</v>
          </cell>
          <cell r="N7686">
            <v>0</v>
          </cell>
          <cell r="P7686" t="str">
            <v>22326122472F382U45</v>
          </cell>
          <cell r="Q7686" t="str">
            <v>4010105855074</v>
          </cell>
          <cell r="R7686" t="str">
            <v>3</v>
          </cell>
          <cell r="S7686" t="str">
            <v>223</v>
          </cell>
          <cell r="T7686" t="str">
            <v>01</v>
          </cell>
          <cell r="V7686" t="str">
            <v>85366990</v>
          </cell>
          <cell r="W7686" t="str">
            <v>MY</v>
          </cell>
          <cell r="X7686" t="str">
            <v>C</v>
          </cell>
          <cell r="Y7686" t="str">
            <v>992</v>
          </cell>
          <cell r="Z7686" t="str">
            <v>EA</v>
          </cell>
          <cell r="AA7686">
            <v>1</v>
          </cell>
          <cell r="AE7686" t="str">
            <v>STK</v>
          </cell>
          <cell r="AF7686">
            <v>1</v>
          </cell>
          <cell r="AG7686">
            <v>19</v>
          </cell>
          <cell r="AH7686">
            <v>1</v>
          </cell>
          <cell r="AI7686" t="str">
            <v>STK</v>
          </cell>
          <cell r="AJ7686" t="str">
            <v>PEHA Elektro GmbH &amp; Co. KG</v>
          </cell>
          <cell r="AK7686" t="str">
            <v>PEHA Elektro GmbH &amp; Co. KG</v>
          </cell>
        </row>
        <row r="7687">
          <cell r="C7687" t="str">
            <v>D 95.544.03</v>
          </cell>
          <cell r="D7687" t="str">
            <v>4851</v>
          </cell>
          <cell r="E7687" t="str">
            <v>15</v>
          </cell>
          <cell r="F7687" t="str">
            <v>1</v>
          </cell>
          <cell r="G7687" t="str">
            <v>01</v>
          </cell>
          <cell r="H7687" t="str">
            <v>01</v>
          </cell>
          <cell r="I7687" t="str">
            <v>1</v>
          </cell>
          <cell r="J7687">
            <v>1</v>
          </cell>
          <cell r="K7687">
            <v>0.03</v>
          </cell>
          <cell r="L7687">
            <v>0.03</v>
          </cell>
          <cell r="M7687" t="str">
            <v>KG</v>
          </cell>
          <cell r="N7687">
            <v>0</v>
          </cell>
          <cell r="P7687" t="str">
            <v>22326122472F382U45</v>
          </cell>
          <cell r="Q7687" t="str">
            <v>4010105858013</v>
          </cell>
          <cell r="R7687" t="str">
            <v>4</v>
          </cell>
          <cell r="S7687" t="str">
            <v>223</v>
          </cell>
          <cell r="T7687" t="str">
            <v>01</v>
          </cell>
          <cell r="U7687" t="str">
            <v>25</v>
          </cell>
          <cell r="V7687" t="str">
            <v>85365080</v>
          </cell>
          <cell r="W7687" t="str">
            <v>DE</v>
          </cell>
          <cell r="X7687" t="str">
            <v>C</v>
          </cell>
          <cell r="Y7687" t="str">
            <v>606</v>
          </cell>
          <cell r="Z7687" t="str">
            <v>EA</v>
          </cell>
          <cell r="AA7687">
            <v>1</v>
          </cell>
          <cell r="AB7687" t="str">
            <v>24 X 70  X 70</v>
          </cell>
          <cell r="AE7687" t="str">
            <v>STK</v>
          </cell>
          <cell r="AF7687">
            <v>1</v>
          </cell>
          <cell r="AG7687">
            <v>19</v>
          </cell>
          <cell r="AH7687">
            <v>1</v>
          </cell>
          <cell r="AI7687" t="str">
            <v>STK</v>
          </cell>
          <cell r="AJ7687" t="str">
            <v>PEHA Elektro GmbH &amp; Co. KG</v>
          </cell>
          <cell r="AK7687" t="str">
            <v>PEHA Elektro GmbH &amp; Co. KG</v>
          </cell>
        </row>
        <row r="7688">
          <cell r="C7688" t="str">
            <v>D 95.544.02</v>
          </cell>
          <cell r="D7688" t="str">
            <v>4851</v>
          </cell>
          <cell r="E7688" t="str">
            <v>15</v>
          </cell>
          <cell r="F7688" t="str">
            <v>1</v>
          </cell>
          <cell r="G7688" t="str">
            <v>01</v>
          </cell>
          <cell r="H7688" t="str">
            <v>01</v>
          </cell>
          <cell r="I7688" t="str">
            <v>1</v>
          </cell>
          <cell r="J7688">
            <v>1</v>
          </cell>
          <cell r="K7688">
            <v>0.03</v>
          </cell>
          <cell r="L7688">
            <v>0.03</v>
          </cell>
          <cell r="M7688" t="str">
            <v>KG</v>
          </cell>
          <cell r="N7688">
            <v>0</v>
          </cell>
          <cell r="P7688" t="str">
            <v>22326122472F382U45</v>
          </cell>
          <cell r="Q7688" t="str">
            <v>4010105858112</v>
          </cell>
          <cell r="R7688" t="str">
            <v>4</v>
          </cell>
          <cell r="S7688" t="str">
            <v>223</v>
          </cell>
          <cell r="T7688" t="str">
            <v>01</v>
          </cell>
          <cell r="U7688" t="str">
            <v>25</v>
          </cell>
          <cell r="V7688" t="str">
            <v>85365080</v>
          </cell>
          <cell r="W7688" t="str">
            <v>DE</v>
          </cell>
          <cell r="X7688" t="str">
            <v>W</v>
          </cell>
          <cell r="Y7688" t="str">
            <v>606</v>
          </cell>
          <cell r="Z7688" t="str">
            <v>EA</v>
          </cell>
          <cell r="AA7688">
            <v>1</v>
          </cell>
          <cell r="AB7688" t="str">
            <v>244 X 086 X 088</v>
          </cell>
          <cell r="AE7688" t="str">
            <v>STK</v>
          </cell>
          <cell r="AF7688">
            <v>1</v>
          </cell>
          <cell r="AG7688">
            <v>19</v>
          </cell>
          <cell r="AH7688">
            <v>1</v>
          </cell>
          <cell r="AI7688" t="str">
            <v>STK</v>
          </cell>
          <cell r="AJ7688" t="str">
            <v>PEHA Elektro GmbH &amp; Co. KG</v>
          </cell>
          <cell r="AK7688" t="str">
            <v>PEHA Elektro GmbH &amp; Co. KG</v>
          </cell>
        </row>
        <row r="7689">
          <cell r="C7689" t="str">
            <v>D 85.671 AW</v>
          </cell>
          <cell r="D7689" t="str">
            <v>4851</v>
          </cell>
          <cell r="E7689" t="str">
            <v>15</v>
          </cell>
          <cell r="F7689" t="str">
            <v>1</v>
          </cell>
          <cell r="G7689" t="str">
            <v>10</v>
          </cell>
          <cell r="H7689" t="str">
            <v>10</v>
          </cell>
          <cell r="I7689" t="str">
            <v>2</v>
          </cell>
          <cell r="J7689">
            <v>1</v>
          </cell>
          <cell r="K7689">
            <v>8.3000000000000004E-2</v>
          </cell>
          <cell r="L7689">
            <v>8.3000000000000004E-2</v>
          </cell>
          <cell r="M7689" t="str">
            <v>KG</v>
          </cell>
          <cell r="N7689">
            <v>0</v>
          </cell>
          <cell r="P7689" t="str">
            <v>22326122472F382P23</v>
          </cell>
          <cell r="Q7689" t="str">
            <v>4010105868944</v>
          </cell>
          <cell r="R7689" t="str">
            <v>4</v>
          </cell>
          <cell r="S7689" t="str">
            <v>223</v>
          </cell>
          <cell r="T7689" t="str">
            <v>01</v>
          </cell>
          <cell r="V7689" t="str">
            <v>85389099</v>
          </cell>
          <cell r="W7689" t="str">
            <v>DE</v>
          </cell>
          <cell r="X7689" t="str">
            <v>C</v>
          </cell>
          <cell r="Y7689" t="str">
            <v>606</v>
          </cell>
          <cell r="Z7689" t="str">
            <v>EA</v>
          </cell>
          <cell r="AA7689">
            <v>1</v>
          </cell>
          <cell r="AB7689" t="str">
            <v>132 X 087 X 090</v>
          </cell>
          <cell r="AE7689" t="str">
            <v>STK</v>
          </cell>
          <cell r="AF7689">
            <v>1</v>
          </cell>
          <cell r="AG7689">
            <v>19</v>
          </cell>
          <cell r="AH7689">
            <v>1</v>
          </cell>
          <cell r="AI7689" t="str">
            <v>STK</v>
          </cell>
          <cell r="AJ7689" t="str">
            <v>PEHA Elektro GmbH &amp; Co. KG</v>
          </cell>
          <cell r="AK7689" t="str">
            <v>PEHA Elektro GmbH &amp; Co. KG</v>
          </cell>
        </row>
        <row r="7690">
          <cell r="C7690" t="str">
            <v>D 95.610.02 TV/4B</v>
          </cell>
          <cell r="D7690" t="str">
            <v>4851</v>
          </cell>
          <cell r="E7690" t="str">
            <v>15</v>
          </cell>
          <cell r="F7690" t="str">
            <v>1</v>
          </cell>
          <cell r="G7690" t="str">
            <v>01</v>
          </cell>
          <cell r="H7690" t="str">
            <v>01</v>
          </cell>
          <cell r="I7690" t="str">
            <v>1</v>
          </cell>
          <cell r="J7690">
            <v>1</v>
          </cell>
          <cell r="K7690">
            <v>0.02</v>
          </cell>
          <cell r="L7690">
            <v>0.01</v>
          </cell>
          <cell r="M7690" t="str">
            <v>KG</v>
          </cell>
          <cell r="N7690">
            <v>0</v>
          </cell>
          <cell r="P7690" t="str">
            <v>22326122472F382U45</v>
          </cell>
          <cell r="Q7690" t="str">
            <v>4010105880816</v>
          </cell>
          <cell r="R7690" t="str">
            <v>4</v>
          </cell>
          <cell r="S7690" t="str">
            <v>223</v>
          </cell>
          <cell r="T7690" t="str">
            <v>01</v>
          </cell>
          <cell r="U7690" t="str">
            <v>25</v>
          </cell>
          <cell r="V7690" t="str">
            <v>85366990</v>
          </cell>
          <cell r="W7690" t="str">
            <v>DE</v>
          </cell>
          <cell r="X7690" t="str">
            <v>C</v>
          </cell>
          <cell r="Y7690" t="str">
            <v>606</v>
          </cell>
          <cell r="Z7690" t="str">
            <v>EA</v>
          </cell>
          <cell r="AA7690">
            <v>1</v>
          </cell>
          <cell r="AB7690" t="str">
            <v>70 X 70 X 7</v>
          </cell>
          <cell r="AE7690" t="str">
            <v>STK</v>
          </cell>
          <cell r="AF7690">
            <v>1</v>
          </cell>
          <cell r="AG7690">
            <v>19</v>
          </cell>
          <cell r="AH7690">
            <v>1</v>
          </cell>
          <cell r="AI7690" t="str">
            <v>STK</v>
          </cell>
          <cell r="AJ7690" t="str">
            <v>PEHA Elektro GmbH &amp; Co. KG</v>
          </cell>
          <cell r="AK7690" t="str">
            <v>PEHA Elektro GmbH &amp; Co. KG</v>
          </cell>
        </row>
        <row r="7691">
          <cell r="C7691" t="str">
            <v>D 95.910.02 BAE</v>
          </cell>
          <cell r="D7691" t="str">
            <v>4851</v>
          </cell>
          <cell r="E7691" t="str">
            <v>15</v>
          </cell>
          <cell r="F7691" t="str">
            <v>2</v>
          </cell>
          <cell r="G7691" t="str">
            <v>02</v>
          </cell>
          <cell r="H7691" t="str">
            <v>02</v>
          </cell>
          <cell r="I7691" t="str">
            <v>2</v>
          </cell>
          <cell r="J7691">
            <v>1</v>
          </cell>
          <cell r="K7691">
            <v>5.7000000000000002E-2</v>
          </cell>
          <cell r="L7691">
            <v>5.7000000000000002E-2</v>
          </cell>
          <cell r="M7691" t="str">
            <v>KG</v>
          </cell>
          <cell r="N7691">
            <v>0</v>
          </cell>
          <cell r="P7691" t="str">
            <v>22326122472F282V06</v>
          </cell>
          <cell r="Q7691" t="str">
            <v>4010105883510</v>
          </cell>
          <cell r="R7691" t="str">
            <v>4</v>
          </cell>
          <cell r="S7691" t="str">
            <v>223</v>
          </cell>
          <cell r="T7691" t="str">
            <v>01</v>
          </cell>
          <cell r="U7691" t="str">
            <v>25</v>
          </cell>
          <cell r="V7691" t="str">
            <v>85389099</v>
          </cell>
          <cell r="W7691" t="str">
            <v>DE</v>
          </cell>
          <cell r="X7691" t="str">
            <v>C</v>
          </cell>
          <cell r="Y7691" t="str">
            <v>606</v>
          </cell>
          <cell r="Z7691" t="str">
            <v>EA</v>
          </cell>
          <cell r="AA7691">
            <v>1</v>
          </cell>
          <cell r="AB7691" t="str">
            <v>158 X 087 X 076</v>
          </cell>
          <cell r="AE7691" t="str">
            <v>STK</v>
          </cell>
          <cell r="AF7691">
            <v>1</v>
          </cell>
          <cell r="AG7691">
            <v>19</v>
          </cell>
          <cell r="AH7691">
            <v>1</v>
          </cell>
          <cell r="AI7691" t="str">
            <v>STK</v>
          </cell>
          <cell r="AJ7691" t="str">
            <v>PEHA Elektro GmbH &amp; Co. KG</v>
          </cell>
          <cell r="AK7691" t="str">
            <v>PEHA Elektro GmbH &amp; Co. KG</v>
          </cell>
        </row>
        <row r="7692">
          <cell r="C7692" t="str">
            <v>D 95.910-2.02 DZE</v>
          </cell>
          <cell r="D7692" t="str">
            <v>4851</v>
          </cell>
          <cell r="E7692" t="str">
            <v>15</v>
          </cell>
          <cell r="F7692" t="str">
            <v>2</v>
          </cell>
          <cell r="G7692" t="str">
            <v>02</v>
          </cell>
          <cell r="H7692" t="str">
            <v>02</v>
          </cell>
          <cell r="I7692" t="str">
            <v>2</v>
          </cell>
          <cell r="J7692">
            <v>1</v>
          </cell>
          <cell r="K7692">
            <v>7.5999999999999998E-2</v>
          </cell>
          <cell r="L7692">
            <v>7.5999999999999998E-2</v>
          </cell>
          <cell r="M7692" t="str">
            <v>KG</v>
          </cell>
          <cell r="N7692">
            <v>0</v>
          </cell>
          <cell r="P7692" t="str">
            <v>22326122472F282V06</v>
          </cell>
          <cell r="Q7692" t="str">
            <v>4010105883718</v>
          </cell>
          <cell r="R7692" t="str">
            <v>4</v>
          </cell>
          <cell r="S7692" t="str">
            <v>223</v>
          </cell>
          <cell r="T7692" t="str">
            <v>01</v>
          </cell>
          <cell r="U7692" t="str">
            <v>25</v>
          </cell>
          <cell r="V7692" t="str">
            <v>85389099</v>
          </cell>
          <cell r="W7692" t="str">
            <v>DE</v>
          </cell>
          <cell r="X7692" t="str">
            <v>C</v>
          </cell>
          <cell r="Y7692" t="str">
            <v>606</v>
          </cell>
          <cell r="Z7692" t="str">
            <v>EA</v>
          </cell>
          <cell r="AA7692">
            <v>1</v>
          </cell>
          <cell r="AB7692" t="str">
            <v>158 X 087 X 076</v>
          </cell>
          <cell r="AE7692" t="str">
            <v>STK</v>
          </cell>
          <cell r="AF7692">
            <v>1</v>
          </cell>
          <cell r="AG7692">
            <v>19</v>
          </cell>
          <cell r="AH7692">
            <v>1</v>
          </cell>
          <cell r="AI7692" t="str">
            <v>STK</v>
          </cell>
          <cell r="AJ7692" t="str">
            <v>PEHA Elektro GmbH &amp; Co. KG</v>
          </cell>
          <cell r="AK7692" t="str">
            <v>PEHA Elektro GmbH &amp; Co. KG</v>
          </cell>
        </row>
        <row r="7693">
          <cell r="C7693" t="str">
            <v>D 95.610.02 KTU</v>
          </cell>
          <cell r="D7693" t="str">
            <v>4851</v>
          </cell>
          <cell r="E7693" t="str">
            <v>15</v>
          </cell>
          <cell r="F7693" t="str">
            <v>1</v>
          </cell>
          <cell r="G7693" t="str">
            <v>01</v>
          </cell>
          <cell r="H7693" t="str">
            <v>01</v>
          </cell>
          <cell r="I7693" t="str">
            <v>1</v>
          </cell>
          <cell r="J7693">
            <v>1</v>
          </cell>
          <cell r="K7693">
            <v>0.06</v>
          </cell>
          <cell r="L7693">
            <v>0.06</v>
          </cell>
          <cell r="M7693" t="str">
            <v>KG</v>
          </cell>
          <cell r="N7693">
            <v>0</v>
          </cell>
          <cell r="P7693" t="str">
            <v>22326122472F382U45</v>
          </cell>
          <cell r="Q7693" t="str">
            <v>4010105885712</v>
          </cell>
          <cell r="R7693" t="str">
            <v>4</v>
          </cell>
          <cell r="S7693" t="str">
            <v>223</v>
          </cell>
          <cell r="T7693" t="str">
            <v>01</v>
          </cell>
          <cell r="U7693" t="str">
            <v>25</v>
          </cell>
          <cell r="V7693" t="str">
            <v>85389099</v>
          </cell>
          <cell r="W7693" t="str">
            <v>DE</v>
          </cell>
          <cell r="X7693" t="str">
            <v>W</v>
          </cell>
          <cell r="Y7693" t="str">
            <v>606</v>
          </cell>
          <cell r="Z7693" t="str">
            <v>EA</v>
          </cell>
          <cell r="AA7693">
            <v>1</v>
          </cell>
          <cell r="AB7693" t="str">
            <v>80 X 70 X 45</v>
          </cell>
          <cell r="AE7693" t="str">
            <v>STK</v>
          </cell>
          <cell r="AF7693">
            <v>1</v>
          </cell>
          <cell r="AG7693">
            <v>19</v>
          </cell>
          <cell r="AH7693">
            <v>1</v>
          </cell>
          <cell r="AI7693" t="str">
            <v>STK</v>
          </cell>
          <cell r="AJ7693" t="str">
            <v>PEHA Elektro GmbH &amp; Co. KG</v>
          </cell>
          <cell r="AK7693" t="str">
            <v>PEHA Elektro GmbH &amp; Co. KG</v>
          </cell>
        </row>
        <row r="7694">
          <cell r="C7694" t="str">
            <v>D 95.610.03 KTU</v>
          </cell>
          <cell r="D7694" t="str">
            <v>4851</v>
          </cell>
          <cell r="E7694" t="str">
            <v>15</v>
          </cell>
          <cell r="F7694" t="str">
            <v>1</v>
          </cell>
          <cell r="G7694" t="str">
            <v>01</v>
          </cell>
          <cell r="H7694" t="str">
            <v>01</v>
          </cell>
          <cell r="I7694" t="str">
            <v>1</v>
          </cell>
          <cell r="J7694">
            <v>1</v>
          </cell>
          <cell r="K7694">
            <v>0.06</v>
          </cell>
          <cell r="L7694">
            <v>0.06</v>
          </cell>
          <cell r="M7694" t="str">
            <v>KG</v>
          </cell>
          <cell r="N7694">
            <v>0</v>
          </cell>
          <cell r="P7694" t="str">
            <v>22326122472F382U45</v>
          </cell>
          <cell r="Q7694" t="str">
            <v>4010105885811</v>
          </cell>
          <cell r="R7694" t="str">
            <v>4</v>
          </cell>
          <cell r="S7694" t="str">
            <v>223</v>
          </cell>
          <cell r="T7694" t="str">
            <v>01</v>
          </cell>
          <cell r="U7694" t="str">
            <v>25</v>
          </cell>
          <cell r="V7694" t="str">
            <v>85389099</v>
          </cell>
          <cell r="W7694" t="str">
            <v>DE</v>
          </cell>
          <cell r="X7694" t="str">
            <v>W</v>
          </cell>
          <cell r="Y7694" t="str">
            <v>606</v>
          </cell>
          <cell r="Z7694" t="str">
            <v>EA</v>
          </cell>
          <cell r="AA7694">
            <v>1</v>
          </cell>
          <cell r="AB7694" t="str">
            <v>70 X 75 X 45</v>
          </cell>
          <cell r="AE7694" t="str">
            <v>STK</v>
          </cell>
          <cell r="AF7694">
            <v>1</v>
          </cell>
          <cell r="AG7694">
            <v>19</v>
          </cell>
          <cell r="AH7694">
            <v>1</v>
          </cell>
          <cell r="AI7694" t="str">
            <v>STK</v>
          </cell>
          <cell r="AJ7694" t="str">
            <v>PEHA Elektro GmbH &amp; Co. KG</v>
          </cell>
          <cell r="AK7694" t="str">
            <v>PEHA Elektro GmbH &amp; Co. KG</v>
          </cell>
        </row>
        <row r="7695">
          <cell r="C7695" t="str">
            <v>D 95.244.02 JR</v>
          </cell>
          <cell r="D7695" t="str">
            <v>4851</v>
          </cell>
          <cell r="E7695" t="str">
            <v>15</v>
          </cell>
          <cell r="F7695" t="str">
            <v>1</v>
          </cell>
          <cell r="G7695" t="str">
            <v>01</v>
          </cell>
          <cell r="H7695" t="str">
            <v>01</v>
          </cell>
          <cell r="I7695" t="str">
            <v>1</v>
          </cell>
          <cell r="J7695">
            <v>1</v>
          </cell>
          <cell r="K7695">
            <v>0.03</v>
          </cell>
          <cell r="L7695">
            <v>0.03</v>
          </cell>
          <cell r="M7695" t="str">
            <v>KG</v>
          </cell>
          <cell r="N7695">
            <v>0</v>
          </cell>
          <cell r="P7695" t="str">
            <v>22326122472F382U45</v>
          </cell>
          <cell r="Q7695" t="str">
            <v>4010105887013</v>
          </cell>
          <cell r="R7695" t="str">
            <v>4</v>
          </cell>
          <cell r="S7695" t="str">
            <v>223</v>
          </cell>
          <cell r="T7695" t="str">
            <v>01</v>
          </cell>
          <cell r="V7695" t="str">
            <v>85365080</v>
          </cell>
          <cell r="W7695" t="str">
            <v>DE</v>
          </cell>
          <cell r="X7695" t="str">
            <v>W</v>
          </cell>
          <cell r="Y7695" t="str">
            <v>606</v>
          </cell>
          <cell r="Z7695" t="str">
            <v>EA</v>
          </cell>
          <cell r="AA7695">
            <v>1</v>
          </cell>
          <cell r="AB7695" t="str">
            <v>70 X 70  X 18</v>
          </cell>
          <cell r="AE7695" t="str">
            <v>STK</v>
          </cell>
          <cell r="AF7695">
            <v>1</v>
          </cell>
          <cell r="AG7695">
            <v>19</v>
          </cell>
          <cell r="AH7695">
            <v>1</v>
          </cell>
          <cell r="AI7695" t="str">
            <v>STK</v>
          </cell>
          <cell r="AJ7695" t="str">
            <v>PEHA Elektro GmbH &amp; Co. KG</v>
          </cell>
          <cell r="AK7695" t="str">
            <v>PEHA Elektro GmbH &amp; Co. KG</v>
          </cell>
        </row>
        <row r="7696">
          <cell r="C7696" t="str">
            <v>D 95.244.02 T</v>
          </cell>
          <cell r="D7696" t="str">
            <v>4851</v>
          </cell>
          <cell r="E7696" t="str">
            <v>15</v>
          </cell>
          <cell r="F7696" t="str">
            <v>1</v>
          </cell>
          <cell r="G7696" t="str">
            <v>01</v>
          </cell>
          <cell r="H7696" t="str">
            <v>01</v>
          </cell>
          <cell r="I7696" t="str">
            <v>1</v>
          </cell>
          <cell r="J7696">
            <v>1</v>
          </cell>
          <cell r="K7696">
            <v>2E-3</v>
          </cell>
          <cell r="L7696">
            <v>2E-3</v>
          </cell>
          <cell r="M7696" t="str">
            <v>KG</v>
          </cell>
          <cell r="N7696">
            <v>0</v>
          </cell>
          <cell r="P7696" t="str">
            <v>22326122472F382U45</v>
          </cell>
          <cell r="Q7696" t="str">
            <v>4010105887112</v>
          </cell>
          <cell r="R7696" t="str">
            <v>4</v>
          </cell>
          <cell r="S7696" t="str">
            <v>223</v>
          </cell>
          <cell r="T7696" t="str">
            <v>01</v>
          </cell>
          <cell r="V7696" t="str">
            <v>85365080</v>
          </cell>
          <cell r="W7696" t="str">
            <v>DE</v>
          </cell>
          <cell r="X7696" t="str">
            <v>C</v>
          </cell>
          <cell r="Y7696" t="str">
            <v>606</v>
          </cell>
          <cell r="Z7696" t="str">
            <v>EA</v>
          </cell>
          <cell r="AA7696">
            <v>1</v>
          </cell>
          <cell r="AB7696" t="str">
            <v>70 X 70 X 20</v>
          </cell>
          <cell r="AE7696" t="str">
            <v>STK</v>
          </cell>
          <cell r="AF7696">
            <v>1</v>
          </cell>
          <cell r="AG7696">
            <v>19</v>
          </cell>
          <cell r="AH7696">
            <v>1</v>
          </cell>
          <cell r="AI7696" t="str">
            <v>STK</v>
          </cell>
          <cell r="AJ7696" t="str">
            <v>PEHA Elektro GmbH &amp; Co. KG</v>
          </cell>
          <cell r="AK7696" t="str">
            <v>PEHA Elektro GmbH &amp; Co. KG</v>
          </cell>
        </row>
        <row r="7697">
          <cell r="C7697" t="str">
            <v>D 95.244.03 T</v>
          </cell>
          <cell r="D7697" t="str">
            <v>4851</v>
          </cell>
          <cell r="E7697" t="str">
            <v>15</v>
          </cell>
          <cell r="F7697" t="str">
            <v>18</v>
          </cell>
          <cell r="G7697" t="str">
            <v>18</v>
          </cell>
          <cell r="H7697" t="str">
            <v>18</v>
          </cell>
          <cell r="I7697" t="str">
            <v>18</v>
          </cell>
          <cell r="J7697">
            <v>1</v>
          </cell>
          <cell r="K7697">
            <v>2.8000000000000001E-2</v>
          </cell>
          <cell r="L7697">
            <v>2.8000000000000001E-2</v>
          </cell>
          <cell r="M7697" t="str">
            <v>KG</v>
          </cell>
          <cell r="N7697">
            <v>0</v>
          </cell>
          <cell r="P7697" t="str">
            <v>22326122472F382U45</v>
          </cell>
          <cell r="Q7697" t="str">
            <v>4010105887211</v>
          </cell>
          <cell r="R7697" t="str">
            <v>4</v>
          </cell>
          <cell r="S7697" t="str">
            <v>223</v>
          </cell>
          <cell r="T7697" t="str">
            <v>01</v>
          </cell>
          <cell r="V7697" t="str">
            <v>85365080</v>
          </cell>
          <cell r="W7697" t="str">
            <v>DE</v>
          </cell>
          <cell r="X7697" t="str">
            <v>C</v>
          </cell>
          <cell r="Y7697" t="str">
            <v>606</v>
          </cell>
          <cell r="Z7697" t="str">
            <v>EA</v>
          </cell>
          <cell r="AA7697">
            <v>1</v>
          </cell>
          <cell r="AB7697" t="str">
            <v>193 X 090 X 090</v>
          </cell>
          <cell r="AE7697" t="str">
            <v>STK</v>
          </cell>
          <cell r="AF7697">
            <v>1</v>
          </cell>
          <cell r="AG7697">
            <v>19</v>
          </cell>
          <cell r="AH7697">
            <v>1</v>
          </cell>
          <cell r="AI7697" t="str">
            <v>STK</v>
          </cell>
          <cell r="AJ7697" t="str">
            <v>PEHA Elektro GmbH &amp; Co. KG</v>
          </cell>
          <cell r="AK7697" t="str">
            <v>PEHA Elektro GmbH &amp; Co. KG</v>
          </cell>
        </row>
        <row r="7698">
          <cell r="C7698" t="str">
            <v>D 95.245.03 T</v>
          </cell>
          <cell r="D7698" t="str">
            <v>4851</v>
          </cell>
          <cell r="E7698" t="str">
            <v>15</v>
          </cell>
          <cell r="F7698" t="str">
            <v>1</v>
          </cell>
          <cell r="G7698" t="str">
            <v>01</v>
          </cell>
          <cell r="H7698" t="str">
            <v>01</v>
          </cell>
          <cell r="I7698" t="str">
            <v>1</v>
          </cell>
          <cell r="J7698">
            <v>1</v>
          </cell>
          <cell r="K7698">
            <v>2.9000000000000001E-2</v>
          </cell>
          <cell r="L7698">
            <v>2.9000000000000001E-2</v>
          </cell>
          <cell r="M7698" t="str">
            <v>KG</v>
          </cell>
          <cell r="N7698">
            <v>0</v>
          </cell>
          <cell r="P7698" t="str">
            <v>22326122472F382U45</v>
          </cell>
          <cell r="Q7698" t="str">
            <v>4010105887419</v>
          </cell>
          <cell r="R7698" t="str">
            <v>4</v>
          </cell>
          <cell r="S7698" t="str">
            <v>223</v>
          </cell>
          <cell r="T7698" t="str">
            <v>01</v>
          </cell>
          <cell r="V7698" t="str">
            <v>85365080</v>
          </cell>
          <cell r="W7698" t="str">
            <v>DE</v>
          </cell>
          <cell r="X7698" t="str">
            <v>C</v>
          </cell>
          <cell r="Y7698" t="str">
            <v>606</v>
          </cell>
          <cell r="Z7698" t="str">
            <v>EA</v>
          </cell>
          <cell r="AA7698">
            <v>1</v>
          </cell>
          <cell r="AB7698" t="str">
            <v>193 X 090 X 090</v>
          </cell>
          <cell r="AE7698" t="str">
            <v>STK</v>
          </cell>
          <cell r="AF7698">
            <v>1</v>
          </cell>
          <cell r="AG7698">
            <v>19</v>
          </cell>
          <cell r="AH7698">
            <v>1</v>
          </cell>
          <cell r="AI7698" t="str">
            <v>STK</v>
          </cell>
          <cell r="AJ7698" t="str">
            <v>PEHA Elektro GmbH &amp; Co. KG</v>
          </cell>
          <cell r="AK7698" t="str">
            <v>PEHA Elektro GmbH &amp; Co. KG</v>
          </cell>
        </row>
        <row r="7699">
          <cell r="C7699" t="str">
            <v>D 95.244.13 T</v>
          </cell>
          <cell r="D7699" t="str">
            <v>4851</v>
          </cell>
          <cell r="E7699" t="str">
            <v>15</v>
          </cell>
          <cell r="F7699" t="str">
            <v>1</v>
          </cell>
          <cell r="G7699" t="str">
            <v>10</v>
          </cell>
          <cell r="H7699" t="str">
            <v>10</v>
          </cell>
          <cell r="I7699" t="str">
            <v>2</v>
          </cell>
          <cell r="J7699">
            <v>1</v>
          </cell>
          <cell r="K7699">
            <v>2.9000000000000001E-2</v>
          </cell>
          <cell r="L7699">
            <v>2.9000000000000001E-2</v>
          </cell>
          <cell r="M7699" t="str">
            <v>KG</v>
          </cell>
          <cell r="N7699">
            <v>0</v>
          </cell>
          <cell r="P7699" t="str">
            <v>22326122472F382U45</v>
          </cell>
          <cell r="Q7699" t="str">
            <v>4010105887464</v>
          </cell>
          <cell r="R7699" t="str">
            <v>4</v>
          </cell>
          <cell r="S7699" t="str">
            <v>223</v>
          </cell>
          <cell r="T7699" t="str">
            <v>01</v>
          </cell>
          <cell r="V7699" t="str">
            <v>85365080</v>
          </cell>
          <cell r="W7699" t="str">
            <v>DE</v>
          </cell>
          <cell r="X7699" t="str">
            <v>C</v>
          </cell>
          <cell r="Y7699" t="str">
            <v>606</v>
          </cell>
          <cell r="Z7699" t="str">
            <v>EA</v>
          </cell>
          <cell r="AA7699">
            <v>1</v>
          </cell>
          <cell r="AE7699" t="str">
            <v>STK</v>
          </cell>
          <cell r="AF7699">
            <v>1</v>
          </cell>
          <cell r="AG7699">
            <v>19</v>
          </cell>
          <cell r="AH7699">
            <v>1</v>
          </cell>
          <cell r="AI7699" t="str">
            <v>STK</v>
          </cell>
          <cell r="AJ7699" t="str">
            <v>PEHA Elektro GmbH &amp; Co. KG</v>
          </cell>
          <cell r="AK7699" t="str">
            <v>PEHA Elektro GmbH &amp; Co. KG</v>
          </cell>
        </row>
        <row r="7700">
          <cell r="C7700" t="str">
            <v>D 95.245.02 T</v>
          </cell>
          <cell r="D7700" t="str">
            <v>4851</v>
          </cell>
          <cell r="E7700" t="str">
            <v>15</v>
          </cell>
          <cell r="F7700" t="str">
            <v>1</v>
          </cell>
          <cell r="G7700" t="str">
            <v>01</v>
          </cell>
          <cell r="H7700" t="str">
            <v>01</v>
          </cell>
          <cell r="I7700" t="str">
            <v>1</v>
          </cell>
          <cell r="J7700">
            <v>1</v>
          </cell>
          <cell r="K7700">
            <v>0.02</v>
          </cell>
          <cell r="L7700">
            <v>0.02</v>
          </cell>
          <cell r="M7700" t="str">
            <v>KG</v>
          </cell>
          <cell r="N7700">
            <v>0</v>
          </cell>
          <cell r="P7700" t="str">
            <v>22326122472F382U45</v>
          </cell>
          <cell r="Q7700" t="str">
            <v>4010105887518</v>
          </cell>
          <cell r="R7700" t="str">
            <v>4</v>
          </cell>
          <cell r="S7700" t="str">
            <v>223</v>
          </cell>
          <cell r="T7700" t="str">
            <v>01</v>
          </cell>
          <cell r="V7700" t="str">
            <v>85365080</v>
          </cell>
          <cell r="W7700" t="str">
            <v>DE</v>
          </cell>
          <cell r="X7700" t="str">
            <v>C</v>
          </cell>
          <cell r="Y7700" t="str">
            <v>606</v>
          </cell>
          <cell r="Z7700" t="str">
            <v>EA</v>
          </cell>
          <cell r="AA7700">
            <v>1</v>
          </cell>
          <cell r="AB7700" t="str">
            <v>70 X 70 X 20</v>
          </cell>
          <cell r="AE7700" t="str">
            <v>STK</v>
          </cell>
          <cell r="AF7700">
            <v>1</v>
          </cell>
          <cell r="AG7700">
            <v>19</v>
          </cell>
          <cell r="AH7700">
            <v>1</v>
          </cell>
          <cell r="AI7700" t="str">
            <v>STK</v>
          </cell>
          <cell r="AJ7700" t="str">
            <v>PEHA Elektro GmbH &amp; Co. KG</v>
          </cell>
          <cell r="AK7700" t="str">
            <v>PEHA Elektro GmbH &amp; Co. KG</v>
          </cell>
        </row>
        <row r="7701">
          <cell r="C7701" t="str">
            <v>D 95.677.02-H</v>
          </cell>
          <cell r="D7701" t="str">
            <v>4851</v>
          </cell>
          <cell r="E7701" t="str">
            <v>15</v>
          </cell>
          <cell r="F7701" t="str">
            <v>1</v>
          </cell>
          <cell r="G7701" t="str">
            <v>01</v>
          </cell>
          <cell r="H7701" t="str">
            <v>01</v>
          </cell>
          <cell r="I7701" t="str">
            <v>1</v>
          </cell>
          <cell r="J7701">
            <v>1</v>
          </cell>
          <cell r="K7701">
            <v>0.02</v>
          </cell>
          <cell r="L7701">
            <v>0.02</v>
          </cell>
          <cell r="M7701" t="str">
            <v>KG</v>
          </cell>
          <cell r="N7701">
            <v>0</v>
          </cell>
          <cell r="P7701" t="str">
            <v>22326122472F382U45</v>
          </cell>
          <cell r="Q7701" t="str">
            <v>4010105888010</v>
          </cell>
          <cell r="R7701" t="str">
            <v>4</v>
          </cell>
          <cell r="S7701" t="str">
            <v>223</v>
          </cell>
          <cell r="T7701" t="str">
            <v>01</v>
          </cell>
          <cell r="U7701" t="str">
            <v>25</v>
          </cell>
          <cell r="V7701" t="str">
            <v>85389099</v>
          </cell>
          <cell r="W7701" t="str">
            <v>DE</v>
          </cell>
          <cell r="X7701" t="str">
            <v>C</v>
          </cell>
          <cell r="Y7701" t="str">
            <v>606</v>
          </cell>
          <cell r="Z7701" t="str">
            <v>EA</v>
          </cell>
          <cell r="AA7701">
            <v>1</v>
          </cell>
          <cell r="AB7701" t="str">
            <v>158 X 087 X 076</v>
          </cell>
          <cell r="AE7701" t="str">
            <v>STK</v>
          </cell>
          <cell r="AF7701">
            <v>1</v>
          </cell>
          <cell r="AG7701">
            <v>19</v>
          </cell>
          <cell r="AH7701">
            <v>1</v>
          </cell>
          <cell r="AI7701" t="str">
            <v>STK</v>
          </cell>
          <cell r="AJ7701" t="str">
            <v>PEHA Elektro GmbH &amp; Co. KG</v>
          </cell>
          <cell r="AK7701" t="str">
            <v>PEHA Elektro GmbH &amp; Co. KG</v>
          </cell>
        </row>
        <row r="7702">
          <cell r="C7702" t="str">
            <v>D 95.610.02 SC/2</v>
          </cell>
          <cell r="D7702" t="str">
            <v>4851</v>
          </cell>
          <cell r="E7702" t="str">
            <v>15</v>
          </cell>
          <cell r="F7702" t="str">
            <v>18</v>
          </cell>
          <cell r="G7702" t="str">
            <v>18</v>
          </cell>
          <cell r="H7702" t="str">
            <v>18</v>
          </cell>
          <cell r="I7702" t="str">
            <v>18</v>
          </cell>
          <cell r="J7702">
            <v>1</v>
          </cell>
          <cell r="K7702">
            <v>3.6999999999999998E-2</v>
          </cell>
          <cell r="L7702">
            <v>3.6999999999999998E-2</v>
          </cell>
          <cell r="M7702" t="str">
            <v>KG</v>
          </cell>
          <cell r="N7702">
            <v>0</v>
          </cell>
          <cell r="P7702" t="str">
            <v>22326122472F382U45</v>
          </cell>
          <cell r="Q7702" t="str">
            <v>4010105889710</v>
          </cell>
          <cell r="R7702" t="str">
            <v>4</v>
          </cell>
          <cell r="S7702" t="str">
            <v>223</v>
          </cell>
          <cell r="T7702" t="str">
            <v>01</v>
          </cell>
          <cell r="U7702" t="str">
            <v>25</v>
          </cell>
          <cell r="V7702" t="str">
            <v>85389099</v>
          </cell>
          <cell r="W7702" t="str">
            <v>DE</v>
          </cell>
          <cell r="X7702" t="str">
            <v>C</v>
          </cell>
          <cell r="Y7702" t="str">
            <v>606</v>
          </cell>
          <cell r="Z7702" t="str">
            <v>EA</v>
          </cell>
          <cell r="AA7702">
            <v>1</v>
          </cell>
          <cell r="AB7702" t="str">
            <v>25 X 70  X 70</v>
          </cell>
          <cell r="AE7702" t="str">
            <v>STK</v>
          </cell>
          <cell r="AF7702">
            <v>1</v>
          </cell>
          <cell r="AG7702">
            <v>19</v>
          </cell>
          <cell r="AH7702">
            <v>1</v>
          </cell>
          <cell r="AI7702" t="str">
            <v>STK</v>
          </cell>
          <cell r="AJ7702" t="str">
            <v>PEHA Elektro GmbH &amp; Co. KG</v>
          </cell>
          <cell r="AK7702" t="str">
            <v>PEHA Elektro GmbH &amp; Co. KG</v>
          </cell>
        </row>
        <row r="7703">
          <cell r="C7703" t="str">
            <v>D ABD. 95.6511.02</v>
          </cell>
          <cell r="D7703" t="str">
            <v>4851</v>
          </cell>
          <cell r="E7703" t="str">
            <v>15</v>
          </cell>
          <cell r="F7703" t="str">
            <v>1</v>
          </cell>
          <cell r="G7703" t="str">
            <v>01</v>
          </cell>
          <cell r="H7703" t="str">
            <v>01</v>
          </cell>
          <cell r="I7703" t="str">
            <v>1</v>
          </cell>
          <cell r="J7703">
            <v>1</v>
          </cell>
          <cell r="K7703">
            <v>0.02</v>
          </cell>
          <cell r="L7703">
            <v>1.9E-2</v>
          </cell>
          <cell r="M7703" t="str">
            <v>KG</v>
          </cell>
          <cell r="N7703">
            <v>0</v>
          </cell>
          <cell r="P7703" t="str">
            <v>22326122472F382U45</v>
          </cell>
          <cell r="Q7703" t="str">
            <v>4010105890013</v>
          </cell>
          <cell r="R7703" t="str">
            <v>4</v>
          </cell>
          <cell r="S7703" t="str">
            <v>223</v>
          </cell>
          <cell r="T7703" t="str">
            <v>01</v>
          </cell>
          <cell r="V7703" t="str">
            <v>85366990</v>
          </cell>
          <cell r="W7703" t="str">
            <v>DE</v>
          </cell>
          <cell r="X7703" t="str">
            <v>C</v>
          </cell>
          <cell r="Y7703" t="str">
            <v>606</v>
          </cell>
          <cell r="Z7703" t="str">
            <v>EA</v>
          </cell>
          <cell r="AA7703">
            <v>10</v>
          </cell>
          <cell r="AB7703" t="str">
            <v>70 X 70 X 30</v>
          </cell>
          <cell r="AE7703" t="str">
            <v>STK</v>
          </cell>
          <cell r="AF7703">
            <v>1</v>
          </cell>
          <cell r="AG7703">
            <v>19</v>
          </cell>
          <cell r="AH7703">
            <v>1</v>
          </cell>
          <cell r="AI7703" t="str">
            <v>STK</v>
          </cell>
          <cell r="AJ7703" t="str">
            <v>PEHA Elektro GmbH &amp; Co. KG</v>
          </cell>
          <cell r="AK7703" t="str">
            <v>PEHA Elektro GmbH &amp; Co. KG</v>
          </cell>
        </row>
        <row r="7704">
          <cell r="C7704" t="str">
            <v>D ABD. 95.6511.03</v>
          </cell>
          <cell r="D7704" t="str">
            <v>4851</v>
          </cell>
          <cell r="E7704" t="str">
            <v>15</v>
          </cell>
          <cell r="F7704" t="str">
            <v>1</v>
          </cell>
          <cell r="G7704" t="str">
            <v>01</v>
          </cell>
          <cell r="H7704" t="str">
            <v>01</v>
          </cell>
          <cell r="I7704" t="str">
            <v>1</v>
          </cell>
          <cell r="J7704">
            <v>1</v>
          </cell>
          <cell r="K7704">
            <v>2.1000000000000001E-2</v>
          </cell>
          <cell r="L7704">
            <v>0.02</v>
          </cell>
          <cell r="M7704" t="str">
            <v>KG</v>
          </cell>
          <cell r="N7704">
            <v>0</v>
          </cell>
          <cell r="P7704" t="str">
            <v>22326122472F382U45</v>
          </cell>
          <cell r="Q7704" t="str">
            <v>4010105890112</v>
          </cell>
          <cell r="R7704" t="str">
            <v>4</v>
          </cell>
          <cell r="S7704" t="str">
            <v>223</v>
          </cell>
          <cell r="T7704" t="str">
            <v>01</v>
          </cell>
          <cell r="V7704" t="str">
            <v>85366990</v>
          </cell>
          <cell r="W7704" t="str">
            <v>DE</v>
          </cell>
          <cell r="X7704" t="str">
            <v>C</v>
          </cell>
          <cell r="Y7704" t="str">
            <v>606</v>
          </cell>
          <cell r="Z7704" t="str">
            <v>EA</v>
          </cell>
          <cell r="AA7704">
            <v>10</v>
          </cell>
          <cell r="AB7704" t="str">
            <v>27 X 70  X 70</v>
          </cell>
          <cell r="AE7704" t="str">
            <v>STK</v>
          </cell>
          <cell r="AF7704">
            <v>1</v>
          </cell>
          <cell r="AG7704">
            <v>19</v>
          </cell>
          <cell r="AH7704">
            <v>1</v>
          </cell>
          <cell r="AI7704" t="str">
            <v>STK</v>
          </cell>
          <cell r="AJ7704" t="str">
            <v>PEHA Elektro GmbH &amp; Co. KG</v>
          </cell>
          <cell r="AK7704" t="str">
            <v>PEHA Elektro GmbH &amp; Co. KG</v>
          </cell>
        </row>
        <row r="7705">
          <cell r="C7705" t="str">
            <v>D 95.910-1.02 RT-O</v>
          </cell>
          <cell r="D7705" t="str">
            <v>4851</v>
          </cell>
          <cell r="E7705" t="str">
            <v>15</v>
          </cell>
          <cell r="F7705" t="str">
            <v>18</v>
          </cell>
          <cell r="G7705" t="str">
            <v>18</v>
          </cell>
          <cell r="H7705" t="str">
            <v>18</v>
          </cell>
          <cell r="I7705" t="str">
            <v>18</v>
          </cell>
          <cell r="J7705">
            <v>1</v>
          </cell>
          <cell r="K7705">
            <v>2.1000000000000001E-2</v>
          </cell>
          <cell r="L7705">
            <v>2.1000000000000001E-2</v>
          </cell>
          <cell r="M7705" t="str">
            <v>KG</v>
          </cell>
          <cell r="N7705">
            <v>0</v>
          </cell>
          <cell r="P7705" t="str">
            <v>22326122472F282V06</v>
          </cell>
          <cell r="Q7705" t="str">
            <v>4010105893519</v>
          </cell>
          <cell r="R7705" t="str">
            <v>4</v>
          </cell>
          <cell r="S7705" t="str">
            <v>223</v>
          </cell>
          <cell r="T7705" t="str">
            <v>01</v>
          </cell>
          <cell r="U7705" t="str">
            <v>25</v>
          </cell>
          <cell r="V7705" t="str">
            <v>85389099</v>
          </cell>
          <cell r="W7705" t="str">
            <v>DE</v>
          </cell>
          <cell r="X7705" t="str">
            <v>C</v>
          </cell>
          <cell r="Y7705" t="str">
            <v>606</v>
          </cell>
          <cell r="Z7705" t="str">
            <v>EA</v>
          </cell>
          <cell r="AA7705">
            <v>1</v>
          </cell>
          <cell r="AB7705" t="str">
            <v>16 X 70  X 70</v>
          </cell>
          <cell r="AE7705" t="str">
            <v>STK</v>
          </cell>
          <cell r="AF7705">
            <v>1</v>
          </cell>
          <cell r="AG7705">
            <v>19</v>
          </cell>
          <cell r="AH7705">
            <v>1</v>
          </cell>
          <cell r="AI7705" t="str">
            <v>STK</v>
          </cell>
          <cell r="AJ7705" t="str">
            <v>PEHA Elektro GmbH &amp; Co. KG</v>
          </cell>
          <cell r="AK7705" t="str">
            <v>PEHA Elektro GmbH &amp; Co. KG</v>
          </cell>
        </row>
        <row r="7706">
          <cell r="C7706" t="str">
            <v>D 95.910-1.02 RT-U</v>
          </cell>
          <cell r="D7706" t="str">
            <v>4851</v>
          </cell>
          <cell r="E7706" t="str">
            <v>15</v>
          </cell>
          <cell r="F7706" t="str">
            <v>18</v>
          </cell>
          <cell r="G7706" t="str">
            <v>18</v>
          </cell>
          <cell r="H7706" t="str">
            <v>18</v>
          </cell>
          <cell r="I7706" t="str">
            <v>18</v>
          </cell>
          <cell r="J7706">
            <v>1</v>
          </cell>
          <cell r="K7706">
            <v>0.02</v>
          </cell>
          <cell r="L7706">
            <v>0.02</v>
          </cell>
          <cell r="M7706" t="str">
            <v>KG</v>
          </cell>
          <cell r="N7706">
            <v>0</v>
          </cell>
          <cell r="P7706" t="str">
            <v>22326122472F282V06</v>
          </cell>
          <cell r="Q7706" t="str">
            <v>4010105893618</v>
          </cell>
          <cell r="R7706" t="str">
            <v>4</v>
          </cell>
          <cell r="S7706" t="str">
            <v>223</v>
          </cell>
          <cell r="T7706" t="str">
            <v>01</v>
          </cell>
          <cell r="U7706" t="str">
            <v>25</v>
          </cell>
          <cell r="V7706" t="str">
            <v>85389099</v>
          </cell>
          <cell r="W7706" t="str">
            <v>DE</v>
          </cell>
          <cell r="X7706" t="str">
            <v>C</v>
          </cell>
          <cell r="Y7706" t="str">
            <v>606</v>
          </cell>
          <cell r="Z7706" t="str">
            <v>EA</v>
          </cell>
          <cell r="AA7706">
            <v>1</v>
          </cell>
          <cell r="AB7706" t="str">
            <v>70 X 70  X 10</v>
          </cell>
          <cell r="AE7706" t="str">
            <v>STK</v>
          </cell>
          <cell r="AF7706">
            <v>1</v>
          </cell>
          <cell r="AG7706">
            <v>19</v>
          </cell>
          <cell r="AH7706">
            <v>1</v>
          </cell>
          <cell r="AI7706" t="str">
            <v>STK</v>
          </cell>
          <cell r="AJ7706" t="str">
            <v>PEHA Elektro GmbH &amp; Co. KG</v>
          </cell>
          <cell r="AK7706" t="str">
            <v>PEHA Elektro GmbH &amp; Co. KG</v>
          </cell>
        </row>
        <row r="7707">
          <cell r="C7707" t="str">
            <v>D 95.910-1.02 AR</v>
          </cell>
          <cell r="D7707" t="str">
            <v>4851</v>
          </cell>
          <cell r="E7707" t="str">
            <v>15</v>
          </cell>
          <cell r="F7707" t="str">
            <v>18</v>
          </cell>
          <cell r="G7707" t="str">
            <v>18</v>
          </cell>
          <cell r="H7707" t="str">
            <v>18</v>
          </cell>
          <cell r="I7707" t="str">
            <v>18</v>
          </cell>
          <cell r="J7707">
            <v>1</v>
          </cell>
          <cell r="K7707">
            <v>0.02</v>
          </cell>
          <cell r="L7707">
            <v>0.02</v>
          </cell>
          <cell r="M7707" t="str">
            <v>KG</v>
          </cell>
          <cell r="N7707">
            <v>0</v>
          </cell>
          <cell r="P7707" t="str">
            <v>22326122472F282V06</v>
          </cell>
          <cell r="Q7707" t="str">
            <v>4010105893717</v>
          </cell>
          <cell r="R7707" t="str">
            <v>4</v>
          </cell>
          <cell r="S7707" t="str">
            <v>223</v>
          </cell>
          <cell r="T7707" t="str">
            <v>01</v>
          </cell>
          <cell r="U7707" t="str">
            <v>25</v>
          </cell>
          <cell r="V7707" t="str">
            <v>85389099</v>
          </cell>
          <cell r="W7707" t="str">
            <v>DE</v>
          </cell>
          <cell r="X7707" t="str">
            <v>C</v>
          </cell>
          <cell r="Y7707" t="str">
            <v>606</v>
          </cell>
          <cell r="Z7707" t="str">
            <v>EA</v>
          </cell>
          <cell r="AA7707">
            <v>1</v>
          </cell>
          <cell r="AB7707" t="str">
            <v>70 X 70  X 15</v>
          </cell>
          <cell r="AE7707" t="str">
            <v>STK</v>
          </cell>
          <cell r="AF7707">
            <v>1</v>
          </cell>
          <cell r="AG7707">
            <v>19</v>
          </cell>
          <cell r="AH7707">
            <v>1</v>
          </cell>
          <cell r="AI7707" t="str">
            <v>STK</v>
          </cell>
          <cell r="AJ7707" t="str">
            <v>PEHA Elektro GmbH &amp; Co. KG</v>
          </cell>
          <cell r="AK7707" t="str">
            <v>PEHA Elektro GmbH &amp; Co. KG</v>
          </cell>
        </row>
        <row r="7708">
          <cell r="C7708" t="str">
            <v>D 95.910-1.02 AT</v>
          </cell>
          <cell r="D7708" t="str">
            <v>4851</v>
          </cell>
          <cell r="E7708" t="str">
            <v>15</v>
          </cell>
          <cell r="F7708" t="str">
            <v>2</v>
          </cell>
          <cell r="G7708" t="str">
            <v>02</v>
          </cell>
          <cell r="H7708" t="str">
            <v>02</v>
          </cell>
          <cell r="I7708" t="str">
            <v>2</v>
          </cell>
          <cell r="J7708">
            <v>1</v>
          </cell>
          <cell r="K7708">
            <v>0.02</v>
          </cell>
          <cell r="L7708">
            <v>0.02</v>
          </cell>
          <cell r="M7708" t="str">
            <v>KG</v>
          </cell>
          <cell r="N7708">
            <v>0</v>
          </cell>
          <cell r="P7708" t="str">
            <v>22326122472F282V06</v>
          </cell>
          <cell r="Q7708" t="str">
            <v>4010105893816</v>
          </cell>
          <cell r="R7708" t="str">
            <v>4</v>
          </cell>
          <cell r="S7708" t="str">
            <v>223</v>
          </cell>
          <cell r="T7708" t="str">
            <v>01</v>
          </cell>
          <cell r="U7708" t="str">
            <v>25</v>
          </cell>
          <cell r="V7708" t="str">
            <v>85389099</v>
          </cell>
          <cell r="W7708" t="str">
            <v>DE</v>
          </cell>
          <cell r="X7708" t="str">
            <v>C</v>
          </cell>
          <cell r="Y7708" t="str">
            <v>606</v>
          </cell>
          <cell r="Z7708" t="str">
            <v>EA</v>
          </cell>
          <cell r="AA7708">
            <v>1</v>
          </cell>
          <cell r="AB7708" t="str">
            <v>158 X 087 X 076</v>
          </cell>
          <cell r="AE7708" t="str">
            <v>STK</v>
          </cell>
          <cell r="AF7708">
            <v>1</v>
          </cell>
          <cell r="AG7708">
            <v>19</v>
          </cell>
          <cell r="AH7708">
            <v>1</v>
          </cell>
          <cell r="AI7708" t="str">
            <v>STK</v>
          </cell>
          <cell r="AJ7708" t="str">
            <v>PEHA Elektro GmbH &amp; Co. KG</v>
          </cell>
          <cell r="AK7708" t="str">
            <v>PEHA Elektro GmbH &amp; Co. KG</v>
          </cell>
        </row>
        <row r="7709">
          <cell r="C7709" t="str">
            <v>D 95.910-1.02 RT/NSK</v>
          </cell>
          <cell r="D7709" t="str">
            <v>4851</v>
          </cell>
          <cell r="E7709" t="str">
            <v>15</v>
          </cell>
          <cell r="F7709" t="str">
            <v>18</v>
          </cell>
          <cell r="G7709" t="str">
            <v>18</v>
          </cell>
          <cell r="H7709" t="str">
            <v>18</v>
          </cell>
          <cell r="I7709" t="str">
            <v>18</v>
          </cell>
          <cell r="J7709">
            <v>1</v>
          </cell>
          <cell r="K7709">
            <v>0.02</v>
          </cell>
          <cell r="L7709">
            <v>0.02</v>
          </cell>
          <cell r="M7709" t="str">
            <v>KG</v>
          </cell>
          <cell r="N7709">
            <v>0</v>
          </cell>
          <cell r="P7709" t="str">
            <v>22326122472F282V06</v>
          </cell>
          <cell r="Q7709" t="str">
            <v>4010105893915</v>
          </cell>
          <cell r="R7709" t="str">
            <v>4</v>
          </cell>
          <cell r="S7709" t="str">
            <v>223</v>
          </cell>
          <cell r="T7709" t="str">
            <v>01</v>
          </cell>
          <cell r="U7709" t="str">
            <v>25</v>
          </cell>
          <cell r="V7709" t="str">
            <v>85389099</v>
          </cell>
          <cell r="W7709" t="str">
            <v>DE</v>
          </cell>
          <cell r="X7709" t="str">
            <v>C</v>
          </cell>
          <cell r="Y7709" t="str">
            <v>606</v>
          </cell>
          <cell r="Z7709" t="str">
            <v>EA</v>
          </cell>
          <cell r="AA7709">
            <v>1</v>
          </cell>
          <cell r="AB7709" t="str">
            <v>158 X 087 X 076</v>
          </cell>
          <cell r="AE7709" t="str">
            <v>STK</v>
          </cell>
          <cell r="AF7709">
            <v>1</v>
          </cell>
          <cell r="AG7709">
            <v>19</v>
          </cell>
          <cell r="AH7709">
            <v>1</v>
          </cell>
          <cell r="AI7709" t="str">
            <v>STK</v>
          </cell>
          <cell r="AJ7709" t="str">
            <v>PEHA Elektro GmbH &amp; Co. KG</v>
          </cell>
          <cell r="AK7709" t="str">
            <v>PEHA Elektro GmbH &amp; Co. KG</v>
          </cell>
        </row>
        <row r="7710">
          <cell r="C7710" t="str">
            <v>D 95.910-1.02 RT/DSK/NSK</v>
          </cell>
          <cell r="D7710" t="str">
            <v>4851</v>
          </cell>
          <cell r="E7710" t="str">
            <v>15</v>
          </cell>
          <cell r="F7710" t="str">
            <v>18</v>
          </cell>
          <cell r="G7710" t="str">
            <v>18</v>
          </cell>
          <cell r="H7710" t="str">
            <v>18</v>
          </cell>
          <cell r="I7710" t="str">
            <v>18</v>
          </cell>
          <cell r="J7710">
            <v>1</v>
          </cell>
          <cell r="K7710">
            <v>0.02</v>
          </cell>
          <cell r="L7710">
            <v>0.02</v>
          </cell>
          <cell r="M7710" t="str">
            <v>KG</v>
          </cell>
          <cell r="N7710">
            <v>0</v>
          </cell>
          <cell r="P7710" t="str">
            <v>22326122472F282V06</v>
          </cell>
          <cell r="Q7710" t="str">
            <v>4010105894011</v>
          </cell>
          <cell r="R7710" t="str">
            <v>4</v>
          </cell>
          <cell r="S7710" t="str">
            <v>223</v>
          </cell>
          <cell r="T7710" t="str">
            <v>01</v>
          </cell>
          <cell r="U7710" t="str">
            <v>25</v>
          </cell>
          <cell r="V7710" t="str">
            <v>85389099</v>
          </cell>
          <cell r="W7710" t="str">
            <v>DE</v>
          </cell>
          <cell r="X7710" t="str">
            <v>C</v>
          </cell>
          <cell r="Y7710" t="str">
            <v>606</v>
          </cell>
          <cell r="Z7710" t="str">
            <v>EA</v>
          </cell>
          <cell r="AA7710">
            <v>1</v>
          </cell>
          <cell r="AB7710" t="str">
            <v>70 X 70 X 20</v>
          </cell>
          <cell r="AE7710" t="str">
            <v>STK</v>
          </cell>
          <cell r="AF7710">
            <v>1</v>
          </cell>
          <cell r="AG7710">
            <v>19</v>
          </cell>
          <cell r="AH7710">
            <v>1</v>
          </cell>
          <cell r="AI7710" t="str">
            <v>STK</v>
          </cell>
          <cell r="AJ7710" t="str">
            <v>PEHA Elektro GmbH &amp; Co. KG</v>
          </cell>
          <cell r="AK7710" t="str">
            <v>PEHA Elektro GmbH &amp; Co. KG</v>
          </cell>
        </row>
        <row r="7711">
          <cell r="C7711" t="str">
            <v>D 95.910-2.02 AT/AT</v>
          </cell>
          <cell r="D7711" t="str">
            <v>4851</v>
          </cell>
          <cell r="E7711" t="str">
            <v>15</v>
          </cell>
          <cell r="F7711" t="str">
            <v>2</v>
          </cell>
          <cell r="G7711" t="str">
            <v>02</v>
          </cell>
          <cell r="H7711" t="str">
            <v>02</v>
          </cell>
          <cell r="I7711" t="str">
            <v>2</v>
          </cell>
          <cell r="J7711">
            <v>1</v>
          </cell>
          <cell r="K7711">
            <v>0.02</v>
          </cell>
          <cell r="L7711">
            <v>0.02</v>
          </cell>
          <cell r="M7711" t="str">
            <v>KG</v>
          </cell>
          <cell r="N7711">
            <v>0</v>
          </cell>
          <cell r="P7711" t="str">
            <v>22326122472F282V06</v>
          </cell>
          <cell r="Q7711" t="str">
            <v>4010105894110</v>
          </cell>
          <cell r="R7711" t="str">
            <v>4</v>
          </cell>
          <cell r="S7711" t="str">
            <v>223</v>
          </cell>
          <cell r="T7711" t="str">
            <v>01</v>
          </cell>
          <cell r="U7711" t="str">
            <v>25</v>
          </cell>
          <cell r="V7711" t="str">
            <v>85389099</v>
          </cell>
          <cell r="W7711" t="str">
            <v>DE</v>
          </cell>
          <cell r="X7711" t="str">
            <v>C</v>
          </cell>
          <cell r="Y7711" t="str">
            <v>606</v>
          </cell>
          <cell r="Z7711" t="str">
            <v>EA</v>
          </cell>
          <cell r="AA7711">
            <v>1</v>
          </cell>
          <cell r="AB7711" t="str">
            <v>158 X 087 X 076</v>
          </cell>
          <cell r="AE7711" t="str">
            <v>STK</v>
          </cell>
          <cell r="AF7711">
            <v>1</v>
          </cell>
          <cell r="AG7711">
            <v>19</v>
          </cell>
          <cell r="AH7711">
            <v>1</v>
          </cell>
          <cell r="AI7711" t="str">
            <v>STK</v>
          </cell>
          <cell r="AJ7711" t="str">
            <v>PEHA Elektro GmbH &amp; Co. KG</v>
          </cell>
          <cell r="AK7711" t="str">
            <v>PEHA Elektro GmbH &amp; Co. KG</v>
          </cell>
        </row>
        <row r="7712">
          <cell r="C7712" t="str">
            <v>D 95.910-2.02 RT/AT</v>
          </cell>
          <cell r="D7712" t="str">
            <v>4851</v>
          </cell>
          <cell r="E7712" t="str">
            <v>15</v>
          </cell>
          <cell r="F7712" t="str">
            <v>1</v>
          </cell>
          <cell r="G7712" t="str">
            <v>18</v>
          </cell>
          <cell r="H7712" t="str">
            <v>18</v>
          </cell>
          <cell r="I7712" t="str">
            <v>18</v>
          </cell>
          <cell r="J7712">
            <v>1</v>
          </cell>
          <cell r="K7712">
            <v>0.02</v>
          </cell>
          <cell r="L7712">
            <v>0.02</v>
          </cell>
          <cell r="M7712" t="str">
            <v>KG</v>
          </cell>
          <cell r="N7712">
            <v>0</v>
          </cell>
          <cell r="P7712" t="str">
            <v>22326122472F282V06</v>
          </cell>
          <cell r="Q7712" t="str">
            <v>4010105894219</v>
          </cell>
          <cell r="R7712" t="str">
            <v>4</v>
          </cell>
          <cell r="S7712" t="str">
            <v>223</v>
          </cell>
          <cell r="T7712" t="str">
            <v>01</v>
          </cell>
          <cell r="U7712" t="str">
            <v>25</v>
          </cell>
          <cell r="V7712" t="str">
            <v>85389099</v>
          </cell>
          <cell r="W7712" t="str">
            <v>DE</v>
          </cell>
          <cell r="X7712" t="str">
            <v>C</v>
          </cell>
          <cell r="Y7712" t="str">
            <v>606</v>
          </cell>
          <cell r="Z7712" t="str">
            <v>EA</v>
          </cell>
          <cell r="AA7712">
            <v>1</v>
          </cell>
          <cell r="AB7712" t="str">
            <v>158 X 087 X 076</v>
          </cell>
          <cell r="AE7712" t="str">
            <v>STK</v>
          </cell>
          <cell r="AF7712">
            <v>1</v>
          </cell>
          <cell r="AG7712">
            <v>19</v>
          </cell>
          <cell r="AH7712">
            <v>1</v>
          </cell>
          <cell r="AI7712" t="str">
            <v>STK</v>
          </cell>
          <cell r="AJ7712" t="str">
            <v>PEHA Elektro GmbH &amp; Co. KG</v>
          </cell>
          <cell r="AK7712" t="str">
            <v>PEHA Elektro GmbH &amp; Co. KG</v>
          </cell>
        </row>
        <row r="7713">
          <cell r="C7713" t="str">
            <v>D 95.910.02 ZT</v>
          </cell>
          <cell r="D7713" t="str">
            <v>4851</v>
          </cell>
          <cell r="E7713" t="str">
            <v>15</v>
          </cell>
          <cell r="F7713" t="str">
            <v>18</v>
          </cell>
          <cell r="G7713" t="str">
            <v>18</v>
          </cell>
          <cell r="H7713" t="str">
            <v>18</v>
          </cell>
          <cell r="I7713" t="str">
            <v>18</v>
          </cell>
          <cell r="J7713">
            <v>1</v>
          </cell>
          <cell r="K7713">
            <v>1.7999999999999999E-2</v>
          </cell>
          <cell r="L7713">
            <v>1.7999999999999999E-2</v>
          </cell>
          <cell r="M7713" t="str">
            <v>KG</v>
          </cell>
          <cell r="N7713">
            <v>0</v>
          </cell>
          <cell r="P7713" t="str">
            <v>22326122472F282V06</v>
          </cell>
          <cell r="Q7713" t="str">
            <v>4010105896015</v>
          </cell>
          <cell r="R7713" t="str">
            <v>4</v>
          </cell>
          <cell r="S7713" t="str">
            <v>223</v>
          </cell>
          <cell r="T7713" t="str">
            <v>01</v>
          </cell>
          <cell r="U7713" t="str">
            <v>25</v>
          </cell>
          <cell r="V7713" t="str">
            <v>85389099</v>
          </cell>
          <cell r="W7713" t="str">
            <v>DE</v>
          </cell>
          <cell r="X7713" t="str">
            <v>C</v>
          </cell>
          <cell r="Y7713" t="str">
            <v>606</v>
          </cell>
          <cell r="Z7713" t="str">
            <v>EA</v>
          </cell>
          <cell r="AA7713">
            <v>1</v>
          </cell>
          <cell r="AB7713" t="str">
            <v>20 X 70  X 70</v>
          </cell>
          <cell r="AE7713" t="str">
            <v>STK</v>
          </cell>
          <cell r="AF7713">
            <v>1</v>
          </cell>
          <cell r="AG7713">
            <v>19</v>
          </cell>
          <cell r="AH7713">
            <v>1</v>
          </cell>
          <cell r="AI7713" t="str">
            <v>STK</v>
          </cell>
          <cell r="AJ7713" t="str">
            <v>PEHA Elektro GmbH &amp; Co. KG</v>
          </cell>
          <cell r="AK7713" t="str">
            <v>PEHA Elektro GmbH &amp; Co. KG</v>
          </cell>
        </row>
        <row r="7714">
          <cell r="C7714" t="str">
            <v>D 95.910.02 RTP</v>
          </cell>
          <cell r="D7714" t="str">
            <v>4851</v>
          </cell>
          <cell r="E7714" t="str">
            <v>15</v>
          </cell>
          <cell r="F7714" t="str">
            <v>18</v>
          </cell>
          <cell r="G7714" t="str">
            <v>18</v>
          </cell>
          <cell r="H7714" t="str">
            <v>18</v>
          </cell>
          <cell r="I7714" t="str">
            <v>18</v>
          </cell>
          <cell r="J7714">
            <v>1</v>
          </cell>
          <cell r="K7714">
            <v>1.7999999999999999E-2</v>
          </cell>
          <cell r="L7714">
            <v>1.7999999999999999E-2</v>
          </cell>
          <cell r="M7714" t="str">
            <v>KG</v>
          </cell>
          <cell r="N7714">
            <v>0</v>
          </cell>
          <cell r="P7714" t="str">
            <v>22326122472F282V06</v>
          </cell>
          <cell r="Q7714" t="str">
            <v>4010105896114</v>
          </cell>
          <cell r="R7714" t="str">
            <v>4</v>
          </cell>
          <cell r="S7714" t="str">
            <v>223</v>
          </cell>
          <cell r="T7714" t="str">
            <v>01</v>
          </cell>
          <cell r="U7714" t="str">
            <v>25</v>
          </cell>
          <cell r="V7714" t="str">
            <v>85389099</v>
          </cell>
          <cell r="W7714" t="str">
            <v>DE</v>
          </cell>
          <cell r="X7714" t="str">
            <v>C</v>
          </cell>
          <cell r="Y7714" t="str">
            <v>606</v>
          </cell>
          <cell r="Z7714" t="str">
            <v>EA</v>
          </cell>
          <cell r="AA7714">
            <v>1</v>
          </cell>
          <cell r="AB7714" t="str">
            <v>16 X 70  X 70</v>
          </cell>
          <cell r="AE7714" t="str">
            <v>STK</v>
          </cell>
          <cell r="AF7714">
            <v>1</v>
          </cell>
          <cell r="AG7714">
            <v>19</v>
          </cell>
          <cell r="AH7714">
            <v>1</v>
          </cell>
          <cell r="AI7714" t="str">
            <v>STK</v>
          </cell>
          <cell r="AJ7714" t="str">
            <v>PEHA Elektro GmbH &amp; Co. KG</v>
          </cell>
          <cell r="AK7714" t="str">
            <v>PEHA Elektro GmbH &amp; Co. KG</v>
          </cell>
        </row>
        <row r="7715">
          <cell r="C7715" t="str">
            <v>D 95.910.02 NSK</v>
          </cell>
          <cell r="D7715" t="str">
            <v>4851</v>
          </cell>
          <cell r="E7715" t="str">
            <v>15</v>
          </cell>
          <cell r="F7715" t="str">
            <v>2</v>
          </cell>
          <cell r="G7715" t="str">
            <v>02</v>
          </cell>
          <cell r="H7715" t="str">
            <v>02</v>
          </cell>
          <cell r="I7715" t="str">
            <v>2</v>
          </cell>
          <cell r="J7715">
            <v>1</v>
          </cell>
          <cell r="K7715">
            <v>1.7999999999999999E-2</v>
          </cell>
          <cell r="L7715">
            <v>1.7999999999999999E-2</v>
          </cell>
          <cell r="M7715" t="str">
            <v>KG</v>
          </cell>
          <cell r="N7715">
            <v>0</v>
          </cell>
          <cell r="P7715" t="str">
            <v>22326122472F282V06</v>
          </cell>
          <cell r="Q7715" t="str">
            <v>4010105896213</v>
          </cell>
          <cell r="R7715" t="str">
            <v>4</v>
          </cell>
          <cell r="S7715" t="str">
            <v>223</v>
          </cell>
          <cell r="T7715" t="str">
            <v>01</v>
          </cell>
          <cell r="U7715" t="str">
            <v>25</v>
          </cell>
          <cell r="V7715" t="str">
            <v>85389099</v>
          </cell>
          <cell r="W7715" t="str">
            <v>DE</v>
          </cell>
          <cell r="X7715" t="str">
            <v>C</v>
          </cell>
          <cell r="Y7715" t="str">
            <v>606</v>
          </cell>
          <cell r="Z7715" t="str">
            <v>EA</v>
          </cell>
          <cell r="AA7715">
            <v>1</v>
          </cell>
          <cell r="AB7715" t="str">
            <v>158 X 087 X 076</v>
          </cell>
          <cell r="AE7715" t="str">
            <v>STK</v>
          </cell>
          <cell r="AF7715">
            <v>1</v>
          </cell>
          <cell r="AG7715">
            <v>19</v>
          </cell>
          <cell r="AH7715">
            <v>1</v>
          </cell>
          <cell r="AI7715" t="str">
            <v>STK</v>
          </cell>
          <cell r="AJ7715" t="str">
            <v>PEHA Elektro GmbH &amp; Co. KG</v>
          </cell>
          <cell r="AK7715" t="str">
            <v>PEHA Elektro GmbH &amp; Co. KG</v>
          </cell>
        </row>
        <row r="7716">
          <cell r="C7716" t="str">
            <v>D 95.910.02 NSK/NSK</v>
          </cell>
          <cell r="D7716" t="str">
            <v>4851</v>
          </cell>
          <cell r="E7716" t="str">
            <v>15</v>
          </cell>
          <cell r="F7716" t="str">
            <v>2</v>
          </cell>
          <cell r="G7716" t="str">
            <v>02</v>
          </cell>
          <cell r="H7716" t="str">
            <v>02</v>
          </cell>
          <cell r="I7716" t="str">
            <v>2</v>
          </cell>
          <cell r="J7716">
            <v>1</v>
          </cell>
          <cell r="K7716">
            <v>1.7999999999999999E-2</v>
          </cell>
          <cell r="L7716">
            <v>1.7999999999999999E-2</v>
          </cell>
          <cell r="M7716" t="str">
            <v>KG</v>
          </cell>
          <cell r="N7716">
            <v>0</v>
          </cell>
          <cell r="P7716" t="str">
            <v>22326122472F282V06</v>
          </cell>
          <cell r="Q7716" t="str">
            <v>4010105896312</v>
          </cell>
          <cell r="R7716" t="str">
            <v>4</v>
          </cell>
          <cell r="S7716" t="str">
            <v>223</v>
          </cell>
          <cell r="T7716" t="str">
            <v>01</v>
          </cell>
          <cell r="U7716" t="str">
            <v>25</v>
          </cell>
          <cell r="V7716" t="str">
            <v>85389099</v>
          </cell>
          <cell r="W7716" t="str">
            <v>DE</v>
          </cell>
          <cell r="X7716" t="str">
            <v>C</v>
          </cell>
          <cell r="Y7716" t="str">
            <v>606</v>
          </cell>
          <cell r="Z7716" t="str">
            <v>EA</v>
          </cell>
          <cell r="AA7716">
            <v>1</v>
          </cell>
          <cell r="AB7716" t="str">
            <v>158 X 087 X 076</v>
          </cell>
          <cell r="AE7716" t="str">
            <v>STK</v>
          </cell>
          <cell r="AF7716">
            <v>1</v>
          </cell>
          <cell r="AG7716">
            <v>19</v>
          </cell>
          <cell r="AH7716">
            <v>1</v>
          </cell>
          <cell r="AI7716" t="str">
            <v>STK</v>
          </cell>
          <cell r="AJ7716" t="str">
            <v>PEHA Elektro GmbH &amp; Co. KG</v>
          </cell>
          <cell r="AK7716" t="str">
            <v>PEHA Elektro GmbH &amp; Co. KG</v>
          </cell>
        </row>
        <row r="7717">
          <cell r="C7717" t="str">
            <v>D 95.910.02 DSK</v>
          </cell>
          <cell r="D7717" t="str">
            <v>4851</v>
          </cell>
          <cell r="E7717" t="str">
            <v>15</v>
          </cell>
          <cell r="F7717" t="str">
            <v>2</v>
          </cell>
          <cell r="G7717" t="str">
            <v>02</v>
          </cell>
          <cell r="H7717" t="str">
            <v>02</v>
          </cell>
          <cell r="I7717" t="str">
            <v>2</v>
          </cell>
          <cell r="J7717">
            <v>1</v>
          </cell>
          <cell r="K7717">
            <v>1.7999999999999999E-2</v>
          </cell>
          <cell r="L7717">
            <v>1.7999999999999999E-2</v>
          </cell>
          <cell r="M7717" t="str">
            <v>KG</v>
          </cell>
          <cell r="N7717">
            <v>0</v>
          </cell>
          <cell r="P7717" t="str">
            <v>22326122472F282V06</v>
          </cell>
          <cell r="Q7717" t="str">
            <v>4010105896411</v>
          </cell>
          <cell r="R7717" t="str">
            <v>2</v>
          </cell>
          <cell r="S7717" t="str">
            <v>223</v>
          </cell>
          <cell r="T7717" t="str">
            <v>01</v>
          </cell>
          <cell r="V7717" t="str">
            <v>85389099</v>
          </cell>
          <cell r="W7717" t="str">
            <v>DE</v>
          </cell>
          <cell r="X7717" t="str">
            <v>C</v>
          </cell>
          <cell r="Z7717" t="str">
            <v>EA</v>
          </cell>
          <cell r="AA7717">
            <v>0</v>
          </cell>
          <cell r="AB7717" t="str">
            <v>158 X 087 X 076</v>
          </cell>
          <cell r="AE7717" t="str">
            <v>STK</v>
          </cell>
          <cell r="AF7717">
            <v>1</v>
          </cell>
          <cell r="AG7717">
            <v>19</v>
          </cell>
          <cell r="AH7717">
            <v>1</v>
          </cell>
          <cell r="AI7717" t="str">
            <v>STK</v>
          </cell>
          <cell r="AJ7717" t="str">
            <v>PEHA Elektro GmbH &amp; Co. KG</v>
          </cell>
          <cell r="AK7717" t="str">
            <v>PEHA Elektro GmbH &amp; Co. KG</v>
          </cell>
        </row>
        <row r="7718">
          <cell r="C7718" t="str">
            <v>D 95.910.02 DSK/DSK</v>
          </cell>
          <cell r="D7718" t="str">
            <v>4851</v>
          </cell>
          <cell r="E7718" t="str">
            <v>15</v>
          </cell>
          <cell r="F7718" t="str">
            <v>2</v>
          </cell>
          <cell r="G7718" t="str">
            <v>02</v>
          </cell>
          <cell r="H7718" t="str">
            <v>02</v>
          </cell>
          <cell r="I7718" t="str">
            <v>2</v>
          </cell>
          <cell r="J7718">
            <v>1</v>
          </cell>
          <cell r="K7718">
            <v>1.7999999999999999E-2</v>
          </cell>
          <cell r="L7718">
            <v>1.7999999999999999E-2</v>
          </cell>
          <cell r="M7718" t="str">
            <v>KG</v>
          </cell>
          <cell r="N7718">
            <v>0</v>
          </cell>
          <cell r="P7718" t="str">
            <v>22326122472F282V06</v>
          </cell>
          <cell r="Q7718" t="str">
            <v>4010105896510</v>
          </cell>
          <cell r="R7718" t="str">
            <v>4</v>
          </cell>
          <cell r="S7718" t="str">
            <v>223</v>
          </cell>
          <cell r="T7718" t="str">
            <v>01</v>
          </cell>
          <cell r="U7718" t="str">
            <v>25</v>
          </cell>
          <cell r="V7718" t="str">
            <v>85389099</v>
          </cell>
          <cell r="W7718" t="str">
            <v>DE</v>
          </cell>
          <cell r="X7718" t="str">
            <v>C</v>
          </cell>
          <cell r="Y7718" t="str">
            <v>606</v>
          </cell>
          <cell r="Z7718" t="str">
            <v>EA</v>
          </cell>
          <cell r="AA7718">
            <v>1</v>
          </cell>
          <cell r="AB7718" t="str">
            <v>158 X 087 X 076</v>
          </cell>
          <cell r="AE7718" t="str">
            <v>STK</v>
          </cell>
          <cell r="AF7718">
            <v>1</v>
          </cell>
          <cell r="AG7718">
            <v>19</v>
          </cell>
          <cell r="AH7718">
            <v>1</v>
          </cell>
          <cell r="AI7718" t="str">
            <v>STK</v>
          </cell>
          <cell r="AJ7718" t="str">
            <v>PEHA Elektro GmbH &amp; Co. KG</v>
          </cell>
          <cell r="AK7718" t="str">
            <v>PEHA Elektro GmbH &amp; Co. KG</v>
          </cell>
        </row>
        <row r="7719">
          <cell r="C7719" t="str">
            <v>D 95.910.02 DSK/NSK</v>
          </cell>
          <cell r="D7719" t="str">
            <v>4851</v>
          </cell>
          <cell r="E7719" t="str">
            <v>15</v>
          </cell>
          <cell r="F7719" t="str">
            <v>2</v>
          </cell>
          <cell r="G7719" t="str">
            <v>02</v>
          </cell>
          <cell r="H7719" t="str">
            <v>02</v>
          </cell>
          <cell r="I7719" t="str">
            <v>2</v>
          </cell>
          <cell r="J7719">
            <v>1</v>
          </cell>
          <cell r="K7719">
            <v>1.7999999999999999E-2</v>
          </cell>
          <cell r="L7719">
            <v>1.7999999999999999E-2</v>
          </cell>
          <cell r="M7719" t="str">
            <v>KG</v>
          </cell>
          <cell r="N7719">
            <v>0</v>
          </cell>
          <cell r="P7719" t="str">
            <v>22326122472F282V06</v>
          </cell>
          <cell r="Q7719" t="str">
            <v>4010105896619</v>
          </cell>
          <cell r="R7719" t="str">
            <v>4</v>
          </cell>
          <cell r="S7719" t="str">
            <v>223</v>
          </cell>
          <cell r="T7719" t="str">
            <v>01</v>
          </cell>
          <cell r="U7719" t="str">
            <v>25</v>
          </cell>
          <cell r="V7719" t="str">
            <v>85389099</v>
          </cell>
          <cell r="W7719" t="str">
            <v>DE</v>
          </cell>
          <cell r="X7719" t="str">
            <v>C</v>
          </cell>
          <cell r="Y7719" t="str">
            <v>606</v>
          </cell>
          <cell r="Z7719" t="str">
            <v>EA</v>
          </cell>
          <cell r="AA7719">
            <v>1</v>
          </cell>
          <cell r="AB7719" t="str">
            <v>158 X 087 X 076</v>
          </cell>
          <cell r="AE7719" t="str">
            <v>STK</v>
          </cell>
          <cell r="AF7719">
            <v>1</v>
          </cell>
          <cell r="AG7719">
            <v>19</v>
          </cell>
          <cell r="AH7719">
            <v>1</v>
          </cell>
          <cell r="AI7719" t="str">
            <v>STK</v>
          </cell>
          <cell r="AJ7719" t="str">
            <v>PEHA Elektro GmbH &amp; Co. KG</v>
          </cell>
          <cell r="AK7719" t="str">
            <v>PEHA Elektro GmbH &amp; Co. KG</v>
          </cell>
        </row>
        <row r="7720">
          <cell r="C7720" t="str">
            <v>D 95.910.02 LSR</v>
          </cell>
          <cell r="D7720" t="str">
            <v>4851</v>
          </cell>
          <cell r="E7720" t="str">
            <v>15</v>
          </cell>
          <cell r="F7720" t="str">
            <v>18</v>
          </cell>
          <cell r="G7720" t="str">
            <v>18</v>
          </cell>
          <cell r="H7720" t="str">
            <v>18</v>
          </cell>
          <cell r="I7720" t="str">
            <v>18</v>
          </cell>
          <cell r="J7720">
            <v>1</v>
          </cell>
          <cell r="K7720">
            <v>1.7999999999999999E-2</v>
          </cell>
          <cell r="L7720">
            <v>1.7999999999999999E-2</v>
          </cell>
          <cell r="M7720" t="str">
            <v>KG</v>
          </cell>
          <cell r="N7720">
            <v>0</v>
          </cell>
          <cell r="P7720" t="str">
            <v>22326122472F282V06</v>
          </cell>
          <cell r="Q7720" t="str">
            <v>4010105896718</v>
          </cell>
          <cell r="R7720" t="str">
            <v>4</v>
          </cell>
          <cell r="S7720" t="str">
            <v>223</v>
          </cell>
          <cell r="T7720" t="str">
            <v>01</v>
          </cell>
          <cell r="U7720" t="str">
            <v>25</v>
          </cell>
          <cell r="V7720" t="str">
            <v>85389099</v>
          </cell>
          <cell r="W7720" t="str">
            <v>DE</v>
          </cell>
          <cell r="X7720" t="str">
            <v>C</v>
          </cell>
          <cell r="Y7720" t="str">
            <v>606</v>
          </cell>
          <cell r="Z7720" t="str">
            <v>EA</v>
          </cell>
          <cell r="AA7720">
            <v>1</v>
          </cell>
          <cell r="AB7720" t="str">
            <v>25 X 70  X 70</v>
          </cell>
          <cell r="AE7720" t="str">
            <v>STK</v>
          </cell>
          <cell r="AF7720">
            <v>1</v>
          </cell>
          <cell r="AG7720">
            <v>19</v>
          </cell>
          <cell r="AH7720">
            <v>1</v>
          </cell>
          <cell r="AI7720" t="str">
            <v>STK</v>
          </cell>
          <cell r="AJ7720" t="str">
            <v>PEHA Elektro GmbH &amp; Co. KG</v>
          </cell>
          <cell r="AK7720" t="str">
            <v>PEHA Elektro GmbH &amp; Co. KG</v>
          </cell>
        </row>
        <row r="7721">
          <cell r="C7721" t="str">
            <v>D 95.910.02 PWS</v>
          </cell>
          <cell r="D7721" t="str">
            <v>4851</v>
          </cell>
          <cell r="E7721" t="str">
            <v>15</v>
          </cell>
          <cell r="F7721" t="str">
            <v>2</v>
          </cell>
          <cell r="G7721" t="str">
            <v>02</v>
          </cell>
          <cell r="H7721" t="str">
            <v>02</v>
          </cell>
          <cell r="I7721" t="str">
            <v>2</v>
          </cell>
          <cell r="J7721">
            <v>1</v>
          </cell>
          <cell r="K7721">
            <v>1.7999999999999999E-2</v>
          </cell>
          <cell r="L7721">
            <v>1.7999999999999999E-2</v>
          </cell>
          <cell r="M7721" t="str">
            <v>KG</v>
          </cell>
          <cell r="N7721">
            <v>0</v>
          </cell>
          <cell r="P7721" t="str">
            <v>22326122472F282V06</v>
          </cell>
          <cell r="Q7721" t="str">
            <v>4010105896817</v>
          </cell>
          <cell r="R7721" t="str">
            <v>4</v>
          </cell>
          <cell r="S7721" t="str">
            <v>223</v>
          </cell>
          <cell r="T7721" t="str">
            <v>01</v>
          </cell>
          <cell r="U7721" t="str">
            <v>25</v>
          </cell>
          <cell r="V7721" t="str">
            <v>85389099</v>
          </cell>
          <cell r="W7721" t="str">
            <v>DE</v>
          </cell>
          <cell r="X7721" t="str">
            <v>C</v>
          </cell>
          <cell r="Y7721" t="str">
            <v>606</v>
          </cell>
          <cell r="Z7721" t="str">
            <v>EA</v>
          </cell>
          <cell r="AA7721">
            <v>1</v>
          </cell>
          <cell r="AB7721" t="str">
            <v>158 X 087 X 076</v>
          </cell>
          <cell r="AE7721" t="str">
            <v>STK</v>
          </cell>
          <cell r="AF7721">
            <v>1</v>
          </cell>
          <cell r="AG7721">
            <v>19</v>
          </cell>
          <cell r="AH7721">
            <v>1</v>
          </cell>
          <cell r="AI7721" t="str">
            <v>STK</v>
          </cell>
          <cell r="AJ7721" t="str">
            <v>PEHA Elektro GmbH &amp; Co. KG</v>
          </cell>
          <cell r="AK7721" t="str">
            <v>PEHA Elektro GmbH &amp; Co. KG</v>
          </cell>
        </row>
        <row r="7722">
          <cell r="C7722" t="str">
            <v>D 95.910.02 BAW</v>
          </cell>
          <cell r="D7722" t="str">
            <v>4851</v>
          </cell>
          <cell r="E7722" t="str">
            <v>15</v>
          </cell>
          <cell r="F7722" t="str">
            <v>18</v>
          </cell>
          <cell r="G7722" t="str">
            <v>18</v>
          </cell>
          <cell r="H7722" t="str">
            <v>18</v>
          </cell>
          <cell r="I7722" t="str">
            <v>18</v>
          </cell>
          <cell r="J7722">
            <v>1</v>
          </cell>
          <cell r="K7722">
            <v>0.02</v>
          </cell>
          <cell r="L7722">
            <v>1.9E-2</v>
          </cell>
          <cell r="M7722" t="str">
            <v>KG</v>
          </cell>
          <cell r="N7722">
            <v>0</v>
          </cell>
          <cell r="P7722" t="str">
            <v>22326122472F282V06</v>
          </cell>
          <cell r="Q7722" t="str">
            <v>4010105899511</v>
          </cell>
          <cell r="R7722" t="str">
            <v>4</v>
          </cell>
          <cell r="S7722" t="str">
            <v>223</v>
          </cell>
          <cell r="T7722" t="str">
            <v>01</v>
          </cell>
          <cell r="U7722" t="str">
            <v>25</v>
          </cell>
          <cell r="V7722" t="str">
            <v>85389099</v>
          </cell>
          <cell r="W7722" t="str">
            <v>DE</v>
          </cell>
          <cell r="X7722" t="str">
            <v>C</v>
          </cell>
          <cell r="Y7722" t="str">
            <v>606</v>
          </cell>
          <cell r="Z7722" t="str">
            <v>EA</v>
          </cell>
          <cell r="AA7722">
            <v>1</v>
          </cell>
          <cell r="AB7722" t="str">
            <v>70 X 70 X 15</v>
          </cell>
          <cell r="AE7722" t="str">
            <v>STK</v>
          </cell>
          <cell r="AF7722">
            <v>1</v>
          </cell>
          <cell r="AG7722">
            <v>19</v>
          </cell>
          <cell r="AH7722">
            <v>1</v>
          </cell>
          <cell r="AI7722" t="str">
            <v>STK</v>
          </cell>
          <cell r="AJ7722" t="str">
            <v>PEHA Elektro GmbH &amp; Co. KG</v>
          </cell>
          <cell r="AK7722" t="str">
            <v>PEHA Elektro GmbH &amp; Co. KG</v>
          </cell>
        </row>
        <row r="7723">
          <cell r="C7723" t="str">
            <v>D 95.910.02 ABW STD</v>
          </cell>
          <cell r="D7723" t="str">
            <v>4851</v>
          </cell>
          <cell r="E7723" t="str">
            <v>15</v>
          </cell>
          <cell r="F7723" t="str">
            <v>2</v>
          </cell>
          <cell r="G7723" t="str">
            <v>02</v>
          </cell>
          <cell r="H7723" t="str">
            <v>02</v>
          </cell>
          <cell r="I7723" t="str">
            <v>2</v>
          </cell>
          <cell r="J7723">
            <v>1</v>
          </cell>
          <cell r="K7723">
            <v>0.02</v>
          </cell>
          <cell r="L7723">
            <v>1.9E-2</v>
          </cell>
          <cell r="M7723" t="str">
            <v>KG</v>
          </cell>
          <cell r="N7723">
            <v>0</v>
          </cell>
          <cell r="P7723" t="str">
            <v>22326122472F282V06</v>
          </cell>
          <cell r="Q7723" t="str">
            <v>4010105899610</v>
          </cell>
          <cell r="R7723" t="str">
            <v>4</v>
          </cell>
          <cell r="S7723" t="str">
            <v>223</v>
          </cell>
          <cell r="T7723" t="str">
            <v>01</v>
          </cell>
          <cell r="U7723" t="str">
            <v>25</v>
          </cell>
          <cell r="V7723" t="str">
            <v>85389099</v>
          </cell>
          <cell r="W7723" t="str">
            <v>DE</v>
          </cell>
          <cell r="X7723" t="str">
            <v>C</v>
          </cell>
          <cell r="Y7723" t="str">
            <v>606</v>
          </cell>
          <cell r="Z7723" t="str">
            <v>EA</v>
          </cell>
          <cell r="AA7723">
            <v>1</v>
          </cell>
          <cell r="AB7723" t="str">
            <v>158 X 087 X 076</v>
          </cell>
          <cell r="AE7723" t="str">
            <v>STK</v>
          </cell>
          <cell r="AF7723">
            <v>1</v>
          </cell>
          <cell r="AG7723">
            <v>19</v>
          </cell>
          <cell r="AH7723">
            <v>1</v>
          </cell>
          <cell r="AI7723" t="str">
            <v>STK</v>
          </cell>
          <cell r="AJ7723" t="str">
            <v>PEHA Elektro GmbH &amp; Co. KG</v>
          </cell>
          <cell r="AK7723" t="str">
            <v>PEHA Elektro GmbH &amp; Co. KG</v>
          </cell>
        </row>
        <row r="7724">
          <cell r="C7724" t="str">
            <v>D 95.910-1.02 RT-O/NSK</v>
          </cell>
          <cell r="D7724" t="str">
            <v>4851</v>
          </cell>
          <cell r="E7724" t="str">
            <v>15</v>
          </cell>
          <cell r="F7724" t="str">
            <v>18</v>
          </cell>
          <cell r="G7724" t="str">
            <v>18</v>
          </cell>
          <cell r="H7724" t="str">
            <v>18</v>
          </cell>
          <cell r="I7724" t="str">
            <v>18</v>
          </cell>
          <cell r="J7724">
            <v>1</v>
          </cell>
          <cell r="K7724">
            <v>0.02</v>
          </cell>
          <cell r="L7724">
            <v>0.02</v>
          </cell>
          <cell r="M7724" t="str">
            <v>KG</v>
          </cell>
          <cell r="N7724">
            <v>0</v>
          </cell>
          <cell r="P7724" t="str">
            <v>22326122472F282V06</v>
          </cell>
          <cell r="Q7724" t="str">
            <v>4010105899719</v>
          </cell>
          <cell r="R7724" t="str">
            <v>4</v>
          </cell>
          <cell r="S7724" t="str">
            <v>223</v>
          </cell>
          <cell r="T7724" t="str">
            <v>01</v>
          </cell>
          <cell r="U7724" t="str">
            <v>25</v>
          </cell>
          <cell r="V7724" t="str">
            <v>85389099</v>
          </cell>
          <cell r="W7724" t="str">
            <v>DE</v>
          </cell>
          <cell r="X7724" t="str">
            <v>C</v>
          </cell>
          <cell r="Y7724" t="str">
            <v>606</v>
          </cell>
          <cell r="Z7724" t="str">
            <v>EA</v>
          </cell>
          <cell r="AA7724">
            <v>1</v>
          </cell>
          <cell r="AB7724" t="str">
            <v>70 X 70  X 22</v>
          </cell>
          <cell r="AE7724" t="str">
            <v>STK</v>
          </cell>
          <cell r="AF7724">
            <v>1</v>
          </cell>
          <cell r="AG7724">
            <v>19</v>
          </cell>
          <cell r="AH7724">
            <v>1</v>
          </cell>
          <cell r="AI7724" t="str">
            <v>STK</v>
          </cell>
          <cell r="AJ7724" t="str">
            <v>PEHA Elektro GmbH &amp; Co. KG</v>
          </cell>
          <cell r="AK7724" t="str">
            <v>PEHA Elektro GmbH &amp; Co. KG</v>
          </cell>
        </row>
        <row r="7725">
          <cell r="C7725" t="str">
            <v>D 95.910-1.02 ATY</v>
          </cell>
          <cell r="D7725" t="str">
            <v>4851</v>
          </cell>
          <cell r="E7725" t="str">
            <v>15</v>
          </cell>
          <cell r="F7725" t="str">
            <v>2</v>
          </cell>
          <cell r="G7725" t="str">
            <v>02</v>
          </cell>
          <cell r="H7725" t="str">
            <v>02</v>
          </cell>
          <cell r="I7725" t="str">
            <v>2</v>
          </cell>
          <cell r="J7725">
            <v>1</v>
          </cell>
          <cell r="K7725">
            <v>0.02</v>
          </cell>
          <cell r="L7725">
            <v>0.02</v>
          </cell>
          <cell r="M7725" t="str">
            <v>KG</v>
          </cell>
          <cell r="N7725">
            <v>0</v>
          </cell>
          <cell r="P7725" t="str">
            <v>22326122472F282V06</v>
          </cell>
          <cell r="Q7725" t="str">
            <v>4010105899917</v>
          </cell>
          <cell r="R7725" t="str">
            <v>4</v>
          </cell>
          <cell r="S7725" t="str">
            <v>223</v>
          </cell>
          <cell r="T7725" t="str">
            <v>01</v>
          </cell>
          <cell r="U7725" t="str">
            <v>25</v>
          </cell>
          <cell r="V7725" t="str">
            <v>85389099</v>
          </cell>
          <cell r="W7725" t="str">
            <v>DE</v>
          </cell>
          <cell r="X7725" t="str">
            <v>C</v>
          </cell>
          <cell r="Y7725" t="str">
            <v>606</v>
          </cell>
          <cell r="Z7725" t="str">
            <v>EA</v>
          </cell>
          <cell r="AA7725">
            <v>1</v>
          </cell>
          <cell r="AB7725" t="str">
            <v>158 X 087 X 076</v>
          </cell>
          <cell r="AE7725" t="str">
            <v>STK</v>
          </cell>
          <cell r="AF7725">
            <v>1</v>
          </cell>
          <cell r="AG7725">
            <v>19</v>
          </cell>
          <cell r="AH7725">
            <v>1</v>
          </cell>
          <cell r="AI7725" t="str">
            <v>STK</v>
          </cell>
          <cell r="AJ7725" t="str">
            <v>PEHA Elektro GmbH &amp; Co. KG</v>
          </cell>
          <cell r="AK7725" t="str">
            <v>PEHA Elektro GmbH &amp; Co. KG</v>
          </cell>
        </row>
        <row r="7726">
          <cell r="C7726" t="str">
            <v>D 1956/6 NFF O.A.</v>
          </cell>
          <cell r="D7726" t="str">
            <v>4851</v>
          </cell>
          <cell r="E7726" t="str">
            <v>15</v>
          </cell>
          <cell r="F7726" t="str">
            <v>18</v>
          </cell>
          <cell r="G7726" t="str">
            <v>18</v>
          </cell>
          <cell r="H7726" t="str">
            <v>18</v>
          </cell>
          <cell r="I7726" t="str">
            <v>18</v>
          </cell>
          <cell r="J7726">
            <v>20</v>
          </cell>
          <cell r="K7726">
            <v>0.04</v>
          </cell>
          <cell r="L7726">
            <v>0.04</v>
          </cell>
          <cell r="M7726" t="str">
            <v>KG</v>
          </cell>
          <cell r="N7726">
            <v>0</v>
          </cell>
          <cell r="P7726" t="str">
            <v>22326122472F282A72</v>
          </cell>
          <cell r="Q7726" t="str">
            <v>4010105900392</v>
          </cell>
          <cell r="R7726" t="str">
            <v>4</v>
          </cell>
          <cell r="S7726" t="str">
            <v>223</v>
          </cell>
          <cell r="T7726" t="str">
            <v>01</v>
          </cell>
          <cell r="V7726" t="str">
            <v>85369010</v>
          </cell>
          <cell r="W7726" t="str">
            <v>DE</v>
          </cell>
          <cell r="X7726" t="str">
            <v>C</v>
          </cell>
          <cell r="Y7726" t="str">
            <v>606</v>
          </cell>
          <cell r="Z7726" t="str">
            <v>EA</v>
          </cell>
          <cell r="AA7726">
            <v>1</v>
          </cell>
          <cell r="AB7726" t="str">
            <v>70 X 70 X 20</v>
          </cell>
          <cell r="AE7726" t="str">
            <v>STK</v>
          </cell>
          <cell r="AF7726">
            <v>1</v>
          </cell>
          <cell r="AG7726">
            <v>19</v>
          </cell>
          <cell r="AH7726">
            <v>1</v>
          </cell>
          <cell r="AI7726" t="str">
            <v>STK</v>
          </cell>
          <cell r="AJ7726" t="str">
            <v>PEHA Elektro GmbH &amp; Co. KG</v>
          </cell>
          <cell r="AK7726" t="str">
            <v>PEHA Elektro GmbH &amp; Co. KG</v>
          </cell>
        </row>
        <row r="7727">
          <cell r="C7727" t="str">
            <v>D 1956 NFN O.A.</v>
          </cell>
          <cell r="D7727" t="str">
            <v>4851</v>
          </cell>
          <cell r="E7727" t="str">
            <v>15</v>
          </cell>
          <cell r="F7727" t="str">
            <v>1</v>
          </cell>
          <cell r="G7727" t="str">
            <v>01</v>
          </cell>
          <cell r="H7727" t="str">
            <v>01</v>
          </cell>
          <cell r="I7727" t="str">
            <v>1</v>
          </cell>
          <cell r="J7727">
            <v>20</v>
          </cell>
          <cell r="K7727">
            <v>3.9E-2</v>
          </cell>
          <cell r="L7727">
            <v>3.9E-2</v>
          </cell>
          <cell r="M7727" t="str">
            <v>KG</v>
          </cell>
          <cell r="N7727">
            <v>0</v>
          </cell>
          <cell r="P7727" t="str">
            <v>22326122472F282A72</v>
          </cell>
          <cell r="Q7727" t="str">
            <v>4010105900491</v>
          </cell>
          <cell r="R7727" t="str">
            <v>4</v>
          </cell>
          <cell r="S7727" t="str">
            <v>223</v>
          </cell>
          <cell r="T7727" t="str">
            <v>01</v>
          </cell>
          <cell r="V7727" t="str">
            <v>85369010</v>
          </cell>
          <cell r="W7727" t="str">
            <v>DE</v>
          </cell>
          <cell r="X7727" t="str">
            <v>W</v>
          </cell>
          <cell r="Y7727" t="str">
            <v>606</v>
          </cell>
          <cell r="Z7727" t="str">
            <v>EA</v>
          </cell>
          <cell r="AA7727">
            <v>1</v>
          </cell>
          <cell r="AE7727" t="str">
            <v>STK</v>
          </cell>
          <cell r="AF7727">
            <v>1</v>
          </cell>
          <cell r="AG7727">
            <v>19</v>
          </cell>
          <cell r="AH7727">
            <v>1</v>
          </cell>
          <cell r="AI7727" t="str">
            <v>STK</v>
          </cell>
          <cell r="AJ7727" t="str">
            <v>PEHA Elektro GmbH &amp; Co. KG</v>
          </cell>
          <cell r="AK7727" t="str">
            <v>PEHA Elektro GmbH &amp; Co. KG</v>
          </cell>
        </row>
        <row r="7728">
          <cell r="C7728" t="str">
            <v>D 1930/4.02 O.A.</v>
          </cell>
          <cell r="D7728" t="str">
            <v>4851</v>
          </cell>
          <cell r="E7728" t="str">
            <v>15</v>
          </cell>
          <cell r="F7728" t="str">
            <v>1</v>
          </cell>
          <cell r="G7728" t="str">
            <v>01</v>
          </cell>
          <cell r="H7728" t="str">
            <v>01</v>
          </cell>
          <cell r="I7728" t="str">
            <v>1</v>
          </cell>
          <cell r="J7728">
            <v>1</v>
          </cell>
          <cell r="K7728">
            <v>5.6000000000000001E-2</v>
          </cell>
          <cell r="L7728">
            <v>5.6000000000000001E-2</v>
          </cell>
          <cell r="M7728" t="str">
            <v>KG</v>
          </cell>
          <cell r="N7728">
            <v>0</v>
          </cell>
          <cell r="P7728" t="str">
            <v>22326122472F282A72</v>
          </cell>
          <cell r="Q7728" t="str">
            <v>4010105902594</v>
          </cell>
          <cell r="R7728" t="str">
            <v>4</v>
          </cell>
          <cell r="S7728" t="str">
            <v>223</v>
          </cell>
          <cell r="T7728" t="str">
            <v>01</v>
          </cell>
          <cell r="V7728" t="str">
            <v>85369010</v>
          </cell>
          <cell r="W7728" t="str">
            <v>DE</v>
          </cell>
          <cell r="X7728" t="str">
            <v>W</v>
          </cell>
          <cell r="Y7728" t="str">
            <v>606</v>
          </cell>
          <cell r="Z7728" t="str">
            <v>EA</v>
          </cell>
          <cell r="AA7728">
            <v>1</v>
          </cell>
          <cell r="AE7728" t="str">
            <v>STK</v>
          </cell>
          <cell r="AF7728">
            <v>1</v>
          </cell>
          <cell r="AG7728">
            <v>19</v>
          </cell>
          <cell r="AH7728">
            <v>1</v>
          </cell>
          <cell r="AI7728" t="str">
            <v>STK</v>
          </cell>
          <cell r="AJ7728" t="str">
            <v>PEHA Elektro GmbH &amp; Co. KG</v>
          </cell>
          <cell r="AK7728" t="str">
            <v>PEHA Elektro GmbH &amp; Co. KG</v>
          </cell>
        </row>
        <row r="7729">
          <cell r="C7729" t="str">
            <v>H 95.512.02</v>
          </cell>
          <cell r="D7729" t="str">
            <v>4851</v>
          </cell>
          <cell r="E7729" t="str">
            <v>15</v>
          </cell>
          <cell r="F7729" t="str">
            <v>1</v>
          </cell>
          <cell r="G7729" t="str">
            <v>10</v>
          </cell>
          <cell r="H7729" t="str">
            <v>10</v>
          </cell>
          <cell r="I7729" t="str">
            <v>2</v>
          </cell>
          <cell r="J7729">
            <v>1</v>
          </cell>
          <cell r="K7729">
            <v>3.9E-2</v>
          </cell>
          <cell r="L7729">
            <v>3.9E-2</v>
          </cell>
          <cell r="M7729" t="str">
            <v>KG</v>
          </cell>
          <cell r="N7729">
            <v>0</v>
          </cell>
          <cell r="P7729" t="str">
            <v>22326122472F382U45</v>
          </cell>
          <cell r="Q7729" t="str">
            <v>4010105921724</v>
          </cell>
          <cell r="R7729" t="str">
            <v>4</v>
          </cell>
          <cell r="S7729" t="str">
            <v>223</v>
          </cell>
          <cell r="T7729" t="str">
            <v>01</v>
          </cell>
          <cell r="V7729" t="str">
            <v>85365080</v>
          </cell>
          <cell r="W7729" t="str">
            <v>DE</v>
          </cell>
          <cell r="X7729" t="str">
            <v>C</v>
          </cell>
          <cell r="Y7729" t="str">
            <v>606</v>
          </cell>
          <cell r="Z7729" t="str">
            <v>EA</v>
          </cell>
          <cell r="AA7729">
            <v>1</v>
          </cell>
          <cell r="AB7729" t="str">
            <v>223 X 153 X 078</v>
          </cell>
          <cell r="AE7729" t="str">
            <v>STK</v>
          </cell>
          <cell r="AF7729">
            <v>1</v>
          </cell>
          <cell r="AG7729">
            <v>19</v>
          </cell>
          <cell r="AH7729">
            <v>1</v>
          </cell>
          <cell r="AI7729" t="str">
            <v>STK</v>
          </cell>
          <cell r="AJ7729" t="str">
            <v>PEHA Elektro GmbH &amp; Co. KG</v>
          </cell>
          <cell r="AK7729" t="str">
            <v>PEHA Elektro GmbH &amp; Co. KG</v>
          </cell>
        </row>
        <row r="7730">
          <cell r="C7730" t="str">
            <v>H 95.515.02</v>
          </cell>
          <cell r="D7730" t="str">
            <v>4851</v>
          </cell>
          <cell r="E7730" t="str">
            <v>15</v>
          </cell>
          <cell r="F7730" t="str">
            <v>2</v>
          </cell>
          <cell r="G7730" t="str">
            <v>02</v>
          </cell>
          <cell r="H7730" t="str">
            <v>02</v>
          </cell>
          <cell r="I7730" t="str">
            <v>2</v>
          </cell>
          <cell r="J7730">
            <v>1</v>
          </cell>
          <cell r="K7730">
            <v>3.9E-2</v>
          </cell>
          <cell r="L7730">
            <v>3.9E-2</v>
          </cell>
          <cell r="M7730" t="str">
            <v>KG</v>
          </cell>
          <cell r="N7730">
            <v>0</v>
          </cell>
          <cell r="P7730" t="str">
            <v>22326122472F382U45</v>
          </cell>
          <cell r="Q7730" t="str">
            <v>4010105921823</v>
          </cell>
          <cell r="R7730" t="str">
            <v>4</v>
          </cell>
          <cell r="S7730" t="str">
            <v>223</v>
          </cell>
          <cell r="T7730" t="str">
            <v>01</v>
          </cell>
          <cell r="V7730" t="str">
            <v>85365080</v>
          </cell>
          <cell r="W7730" t="str">
            <v>DE</v>
          </cell>
          <cell r="X7730" t="str">
            <v>C</v>
          </cell>
          <cell r="Y7730" t="str">
            <v>606</v>
          </cell>
          <cell r="Z7730" t="str">
            <v>EA</v>
          </cell>
          <cell r="AA7730">
            <v>1</v>
          </cell>
          <cell r="AB7730" t="str">
            <v>223 X 153 X 078</v>
          </cell>
          <cell r="AE7730" t="str">
            <v>STK</v>
          </cell>
          <cell r="AF7730">
            <v>1</v>
          </cell>
          <cell r="AG7730">
            <v>19</v>
          </cell>
          <cell r="AH7730">
            <v>1</v>
          </cell>
          <cell r="AI7730" t="str">
            <v>STK</v>
          </cell>
          <cell r="AJ7730" t="str">
            <v>PEHA Elektro GmbH &amp; Co. KG</v>
          </cell>
          <cell r="AK7730" t="str">
            <v>PEHA Elektro GmbH &amp; Co. KG</v>
          </cell>
        </row>
        <row r="7731">
          <cell r="C7731" t="str">
            <v>H 95.516.02</v>
          </cell>
          <cell r="D7731" t="str">
            <v>4851</v>
          </cell>
          <cell r="E7731" t="str">
            <v>15</v>
          </cell>
          <cell r="F7731" t="str">
            <v>2</v>
          </cell>
          <cell r="G7731" t="str">
            <v>02</v>
          </cell>
          <cell r="H7731" t="str">
            <v>02</v>
          </cell>
          <cell r="I7731" t="str">
            <v>2</v>
          </cell>
          <cell r="J7731">
            <v>1</v>
          </cell>
          <cell r="K7731">
            <v>3.9E-2</v>
          </cell>
          <cell r="L7731">
            <v>3.9E-2</v>
          </cell>
          <cell r="M7731" t="str">
            <v>KG</v>
          </cell>
          <cell r="N7731">
            <v>0</v>
          </cell>
          <cell r="P7731" t="str">
            <v>22326122472F382U45</v>
          </cell>
          <cell r="Q7731" t="str">
            <v>4010105921922</v>
          </cell>
          <cell r="R7731" t="str">
            <v>4</v>
          </cell>
          <cell r="S7731" t="str">
            <v>223</v>
          </cell>
          <cell r="T7731" t="str">
            <v>01</v>
          </cell>
          <cell r="V7731" t="str">
            <v>85365080</v>
          </cell>
          <cell r="W7731" t="str">
            <v>DE</v>
          </cell>
          <cell r="X7731" t="str">
            <v>C</v>
          </cell>
          <cell r="Y7731" t="str">
            <v>606</v>
          </cell>
          <cell r="Z7731" t="str">
            <v>EA</v>
          </cell>
          <cell r="AA7731">
            <v>1</v>
          </cell>
          <cell r="AB7731" t="str">
            <v>223 X 153 X 078</v>
          </cell>
          <cell r="AE7731" t="str">
            <v>STK</v>
          </cell>
          <cell r="AF7731">
            <v>1</v>
          </cell>
          <cell r="AG7731">
            <v>19</v>
          </cell>
          <cell r="AH7731">
            <v>1</v>
          </cell>
          <cell r="AI7731" t="str">
            <v>STK</v>
          </cell>
          <cell r="AJ7731" t="str">
            <v>PEHA Elektro GmbH &amp; Co. KG</v>
          </cell>
          <cell r="AK7731" t="str">
            <v>PEHA Elektro GmbH &amp; Co. KG</v>
          </cell>
        </row>
        <row r="7732">
          <cell r="C7732" t="str">
            <v>H 95.517.02</v>
          </cell>
          <cell r="D7732" t="str">
            <v>4851</v>
          </cell>
          <cell r="E7732" t="str">
            <v>15</v>
          </cell>
          <cell r="F7732" t="str">
            <v>2</v>
          </cell>
          <cell r="G7732" t="str">
            <v>02</v>
          </cell>
          <cell r="H7732" t="str">
            <v>02</v>
          </cell>
          <cell r="I7732" t="str">
            <v>2</v>
          </cell>
          <cell r="J7732">
            <v>1</v>
          </cell>
          <cell r="K7732">
            <v>3.9E-2</v>
          </cell>
          <cell r="L7732">
            <v>3.9E-2</v>
          </cell>
          <cell r="M7732" t="str">
            <v>KG</v>
          </cell>
          <cell r="N7732">
            <v>0</v>
          </cell>
          <cell r="P7732" t="str">
            <v>22326122472F382U45</v>
          </cell>
          <cell r="Q7732" t="str">
            <v>4010105922028</v>
          </cell>
          <cell r="R7732" t="str">
            <v>4</v>
          </cell>
          <cell r="S7732" t="str">
            <v>223</v>
          </cell>
          <cell r="T7732" t="str">
            <v>01</v>
          </cell>
          <cell r="V7732" t="str">
            <v>85365080</v>
          </cell>
          <cell r="W7732" t="str">
            <v>DE</v>
          </cell>
          <cell r="X7732" t="str">
            <v>C</v>
          </cell>
          <cell r="Y7732" t="str">
            <v>606</v>
          </cell>
          <cell r="Z7732" t="str">
            <v>EA</v>
          </cell>
          <cell r="AA7732">
            <v>1</v>
          </cell>
          <cell r="AB7732" t="str">
            <v>223 X 153 X 078</v>
          </cell>
          <cell r="AE7732" t="str">
            <v>STK</v>
          </cell>
          <cell r="AF7732">
            <v>1</v>
          </cell>
          <cell r="AG7732">
            <v>19</v>
          </cell>
          <cell r="AH7732">
            <v>1</v>
          </cell>
          <cell r="AI7732" t="str">
            <v>STK</v>
          </cell>
          <cell r="AJ7732" t="str">
            <v>PEHA Elektro GmbH &amp; Co. KG</v>
          </cell>
          <cell r="AK7732" t="str">
            <v>PEHA Elektro GmbH &amp; Co. KG</v>
          </cell>
        </row>
        <row r="7733">
          <cell r="C7733" t="str">
            <v>H 95.616/6.02</v>
          </cell>
          <cell r="D7733" t="str">
            <v>4851</v>
          </cell>
          <cell r="E7733" t="str">
            <v>15</v>
          </cell>
          <cell r="F7733" t="str">
            <v>2</v>
          </cell>
          <cell r="G7733" t="str">
            <v>02</v>
          </cell>
          <cell r="H7733" t="str">
            <v>02</v>
          </cell>
          <cell r="I7733" t="str">
            <v>2</v>
          </cell>
          <cell r="J7733">
            <v>1</v>
          </cell>
          <cell r="K7733">
            <v>3.9E-2</v>
          </cell>
          <cell r="L7733">
            <v>3.9E-2</v>
          </cell>
          <cell r="M7733" t="str">
            <v>KG</v>
          </cell>
          <cell r="N7733">
            <v>0</v>
          </cell>
          <cell r="P7733" t="str">
            <v>22326122472F382U45</v>
          </cell>
          <cell r="Q7733" t="str">
            <v>4010105922127</v>
          </cell>
          <cell r="R7733" t="str">
            <v>4</v>
          </cell>
          <cell r="S7733" t="str">
            <v>223</v>
          </cell>
          <cell r="T7733" t="str">
            <v>01</v>
          </cell>
          <cell r="V7733" t="str">
            <v>85365080</v>
          </cell>
          <cell r="W7733" t="str">
            <v>DE</v>
          </cell>
          <cell r="X7733" t="str">
            <v>C</v>
          </cell>
          <cell r="Y7733" t="str">
            <v>606</v>
          </cell>
          <cell r="Z7733" t="str">
            <v>EA</v>
          </cell>
          <cell r="AA7733">
            <v>1</v>
          </cell>
          <cell r="AB7733" t="str">
            <v>223 X 153 X 078</v>
          </cell>
          <cell r="AE7733" t="str">
            <v>STK</v>
          </cell>
          <cell r="AF7733">
            <v>1</v>
          </cell>
          <cell r="AG7733">
            <v>19</v>
          </cell>
          <cell r="AH7733">
            <v>1</v>
          </cell>
          <cell r="AI7733" t="str">
            <v>STK</v>
          </cell>
          <cell r="AJ7733" t="str">
            <v>PEHA Elektro GmbH &amp; Co. KG</v>
          </cell>
          <cell r="AK7733" t="str">
            <v>PEHA Elektro GmbH &amp; Co. KG</v>
          </cell>
        </row>
        <row r="7734">
          <cell r="C7734" t="str">
            <v>H 95.512.03</v>
          </cell>
          <cell r="D7734" t="str">
            <v>4851</v>
          </cell>
          <cell r="E7734" t="str">
            <v>15</v>
          </cell>
          <cell r="F7734" t="str">
            <v>2</v>
          </cell>
          <cell r="G7734" t="str">
            <v>02</v>
          </cell>
          <cell r="H7734" t="str">
            <v>02</v>
          </cell>
          <cell r="I7734" t="str">
            <v>2</v>
          </cell>
          <cell r="J7734">
            <v>1</v>
          </cell>
          <cell r="K7734">
            <v>3.9E-2</v>
          </cell>
          <cell r="L7734">
            <v>3.9E-2</v>
          </cell>
          <cell r="M7734" t="str">
            <v>KG</v>
          </cell>
          <cell r="N7734">
            <v>0</v>
          </cell>
          <cell r="P7734" t="str">
            <v>22326122472F382U45</v>
          </cell>
          <cell r="Q7734" t="str">
            <v>4010105922226</v>
          </cell>
          <cell r="R7734" t="str">
            <v>4</v>
          </cell>
          <cell r="S7734" t="str">
            <v>223</v>
          </cell>
          <cell r="T7734" t="str">
            <v>01</v>
          </cell>
          <cell r="V7734" t="str">
            <v>85365080</v>
          </cell>
          <cell r="W7734" t="str">
            <v>DE</v>
          </cell>
          <cell r="X7734" t="str">
            <v>C</v>
          </cell>
          <cell r="Y7734" t="str">
            <v>606</v>
          </cell>
          <cell r="Z7734" t="str">
            <v>EA</v>
          </cell>
          <cell r="AA7734">
            <v>1</v>
          </cell>
          <cell r="AB7734" t="str">
            <v>223 X 153 X 078</v>
          </cell>
          <cell r="AE7734" t="str">
            <v>STK</v>
          </cell>
          <cell r="AF7734">
            <v>1</v>
          </cell>
          <cell r="AG7734">
            <v>19</v>
          </cell>
          <cell r="AH7734">
            <v>1</v>
          </cell>
          <cell r="AI7734" t="str">
            <v>STK</v>
          </cell>
          <cell r="AJ7734" t="str">
            <v>PEHA Elektro GmbH &amp; Co. KG</v>
          </cell>
          <cell r="AK7734" t="str">
            <v>PEHA Elektro GmbH &amp; Co. KG</v>
          </cell>
        </row>
        <row r="7735">
          <cell r="C7735" t="str">
            <v>H 95.516.03</v>
          </cell>
          <cell r="D7735" t="str">
            <v>4851</v>
          </cell>
          <cell r="E7735" t="str">
            <v>15</v>
          </cell>
          <cell r="F7735" t="str">
            <v>2</v>
          </cell>
          <cell r="G7735" t="str">
            <v>02</v>
          </cell>
          <cell r="H7735" t="str">
            <v>02</v>
          </cell>
          <cell r="I7735" t="str">
            <v>2</v>
          </cell>
          <cell r="J7735">
            <v>1</v>
          </cell>
          <cell r="K7735">
            <v>3.9E-2</v>
          </cell>
          <cell r="L7735">
            <v>3.9E-2</v>
          </cell>
          <cell r="M7735" t="str">
            <v>KG</v>
          </cell>
          <cell r="N7735">
            <v>0</v>
          </cell>
          <cell r="P7735" t="str">
            <v>22326122472F382U45</v>
          </cell>
          <cell r="Q7735" t="str">
            <v>4010105922424</v>
          </cell>
          <cell r="R7735" t="str">
            <v>4</v>
          </cell>
          <cell r="S7735" t="str">
            <v>223</v>
          </cell>
          <cell r="T7735" t="str">
            <v>01</v>
          </cell>
          <cell r="V7735" t="str">
            <v>85365080</v>
          </cell>
          <cell r="W7735" t="str">
            <v>DE</v>
          </cell>
          <cell r="X7735" t="str">
            <v>C</v>
          </cell>
          <cell r="Y7735" t="str">
            <v>606</v>
          </cell>
          <cell r="Z7735" t="str">
            <v>EA</v>
          </cell>
          <cell r="AA7735">
            <v>1</v>
          </cell>
          <cell r="AB7735" t="str">
            <v>223 X 153 X 078</v>
          </cell>
          <cell r="AE7735" t="str">
            <v>STK</v>
          </cell>
          <cell r="AF7735">
            <v>1</v>
          </cell>
          <cell r="AG7735">
            <v>19</v>
          </cell>
          <cell r="AH7735">
            <v>1</v>
          </cell>
          <cell r="AI7735" t="str">
            <v>STK</v>
          </cell>
          <cell r="AJ7735" t="str">
            <v>PEHA Elektro GmbH &amp; Co. KG</v>
          </cell>
          <cell r="AK7735" t="str">
            <v>PEHA Elektro GmbH &amp; Co. KG</v>
          </cell>
        </row>
        <row r="7736">
          <cell r="C7736" t="str">
            <v>H 95.517.03</v>
          </cell>
          <cell r="D7736" t="str">
            <v>4851</v>
          </cell>
          <cell r="E7736" t="str">
            <v>15</v>
          </cell>
          <cell r="F7736" t="str">
            <v>2</v>
          </cell>
          <cell r="G7736" t="str">
            <v>02</v>
          </cell>
          <cell r="H7736" t="str">
            <v>02</v>
          </cell>
          <cell r="I7736" t="str">
            <v>2</v>
          </cell>
          <cell r="J7736">
            <v>1</v>
          </cell>
          <cell r="K7736">
            <v>3.9E-2</v>
          </cell>
          <cell r="L7736">
            <v>3.9E-2</v>
          </cell>
          <cell r="M7736" t="str">
            <v>KG</v>
          </cell>
          <cell r="N7736">
            <v>0</v>
          </cell>
          <cell r="P7736" t="str">
            <v>22326122472F382U45</v>
          </cell>
          <cell r="Q7736" t="str">
            <v>4010105922523</v>
          </cell>
          <cell r="R7736" t="str">
            <v>4</v>
          </cell>
          <cell r="S7736" t="str">
            <v>223</v>
          </cell>
          <cell r="T7736" t="str">
            <v>01</v>
          </cell>
          <cell r="V7736" t="str">
            <v>85365080</v>
          </cell>
          <cell r="W7736" t="str">
            <v>DE</v>
          </cell>
          <cell r="X7736" t="str">
            <v>C</v>
          </cell>
          <cell r="Y7736" t="str">
            <v>606</v>
          </cell>
          <cell r="Z7736" t="str">
            <v>EA</v>
          </cell>
          <cell r="AA7736">
            <v>1</v>
          </cell>
          <cell r="AB7736" t="str">
            <v>223 X 153 X 078</v>
          </cell>
          <cell r="AE7736" t="str">
            <v>STK</v>
          </cell>
          <cell r="AF7736">
            <v>1</v>
          </cell>
          <cell r="AG7736">
            <v>19</v>
          </cell>
          <cell r="AH7736">
            <v>1</v>
          </cell>
          <cell r="AI7736" t="str">
            <v>STK</v>
          </cell>
          <cell r="AJ7736" t="str">
            <v>PEHA Elektro GmbH &amp; Co. KG</v>
          </cell>
          <cell r="AK7736" t="str">
            <v>PEHA Elektro GmbH &amp; Co. KG</v>
          </cell>
        </row>
        <row r="7737">
          <cell r="C7737" t="str">
            <v>H 95.616/6.03</v>
          </cell>
          <cell r="D7737" t="str">
            <v>4851</v>
          </cell>
          <cell r="E7737" t="str">
            <v>15</v>
          </cell>
          <cell r="F7737" t="str">
            <v>2</v>
          </cell>
          <cell r="G7737" t="str">
            <v>02</v>
          </cell>
          <cell r="H7737" t="str">
            <v>02</v>
          </cell>
          <cell r="I7737" t="str">
            <v>2</v>
          </cell>
          <cell r="J7737">
            <v>1</v>
          </cell>
          <cell r="K7737">
            <v>3.9E-2</v>
          </cell>
          <cell r="L7737">
            <v>3.9E-2</v>
          </cell>
          <cell r="M7737" t="str">
            <v>KG</v>
          </cell>
          <cell r="N7737">
            <v>0</v>
          </cell>
          <cell r="P7737" t="str">
            <v>22326122472F382U45</v>
          </cell>
          <cell r="Q7737" t="str">
            <v>4010105922622</v>
          </cell>
          <cell r="R7737" t="str">
            <v>4</v>
          </cell>
          <cell r="S7737" t="str">
            <v>223</v>
          </cell>
          <cell r="T7737" t="str">
            <v>01</v>
          </cell>
          <cell r="V7737" t="str">
            <v>85365080</v>
          </cell>
          <cell r="W7737" t="str">
            <v>DE</v>
          </cell>
          <cell r="X7737" t="str">
            <v>C</v>
          </cell>
          <cell r="Y7737" t="str">
            <v>606</v>
          </cell>
          <cell r="Z7737" t="str">
            <v>EA</v>
          </cell>
          <cell r="AA7737">
            <v>1</v>
          </cell>
          <cell r="AB7737" t="str">
            <v>223 X 153 X 078</v>
          </cell>
          <cell r="AE7737" t="str">
            <v>STK</v>
          </cell>
          <cell r="AF7737">
            <v>1</v>
          </cell>
          <cell r="AG7737">
            <v>19</v>
          </cell>
          <cell r="AH7737">
            <v>1</v>
          </cell>
          <cell r="AI7737" t="str">
            <v>STK</v>
          </cell>
          <cell r="AJ7737" t="str">
            <v>PEHA Elektro GmbH &amp; Co. KG</v>
          </cell>
          <cell r="AK7737" t="str">
            <v>PEHA Elektro GmbH &amp; Co. KG</v>
          </cell>
        </row>
        <row r="7738">
          <cell r="C7738" t="str">
            <v>H 80.512.02</v>
          </cell>
          <cell r="D7738" t="str">
            <v>4851</v>
          </cell>
          <cell r="E7738" t="str">
            <v>15</v>
          </cell>
          <cell r="F7738" t="str">
            <v>1</v>
          </cell>
          <cell r="G7738" t="str">
            <v>01</v>
          </cell>
          <cell r="H7738" t="str">
            <v>01</v>
          </cell>
          <cell r="I7738" t="str">
            <v>1</v>
          </cell>
          <cell r="J7738">
            <v>1</v>
          </cell>
          <cell r="K7738">
            <v>0.1</v>
          </cell>
          <cell r="L7738">
            <v>0.1</v>
          </cell>
          <cell r="M7738" t="str">
            <v>KG</v>
          </cell>
          <cell r="N7738">
            <v>0</v>
          </cell>
          <cell r="P7738" t="str">
            <v>22326122472F382P23</v>
          </cell>
          <cell r="Q7738" t="str">
            <v>4010105922721</v>
          </cell>
          <cell r="R7738" t="str">
            <v>4</v>
          </cell>
          <cell r="S7738" t="str">
            <v>223</v>
          </cell>
          <cell r="T7738" t="str">
            <v>01</v>
          </cell>
          <cell r="V7738" t="str">
            <v>85365080</v>
          </cell>
          <cell r="W7738" t="str">
            <v>DE</v>
          </cell>
          <cell r="X7738" t="str">
            <v>C</v>
          </cell>
          <cell r="Y7738" t="str">
            <v>606</v>
          </cell>
          <cell r="Z7738" t="str">
            <v>EA</v>
          </cell>
          <cell r="AA7738">
            <v>1</v>
          </cell>
          <cell r="AB7738" t="str">
            <v>70 X 50 X 60</v>
          </cell>
          <cell r="AE7738" t="str">
            <v>STK</v>
          </cell>
          <cell r="AF7738">
            <v>1</v>
          </cell>
          <cell r="AG7738">
            <v>19</v>
          </cell>
          <cell r="AH7738">
            <v>1</v>
          </cell>
          <cell r="AI7738" t="str">
            <v>STK</v>
          </cell>
          <cell r="AJ7738" t="str">
            <v>PEHA Elektro GmbH &amp; Co. KG</v>
          </cell>
          <cell r="AK7738" t="str">
            <v>PEHA Elektro GmbH &amp; Co. KG</v>
          </cell>
        </row>
        <row r="7739">
          <cell r="C7739" t="str">
            <v>H 80.515.02</v>
          </cell>
          <cell r="D7739" t="str">
            <v>4851</v>
          </cell>
          <cell r="E7739" t="str">
            <v>15</v>
          </cell>
          <cell r="F7739" t="str">
            <v>1</v>
          </cell>
          <cell r="G7739" t="str">
            <v>01</v>
          </cell>
          <cell r="H7739" t="str">
            <v>01</v>
          </cell>
          <cell r="I7739" t="str">
            <v>1</v>
          </cell>
          <cell r="J7739">
            <v>1</v>
          </cell>
          <cell r="K7739">
            <v>0.08</v>
          </cell>
          <cell r="L7739">
            <v>0.08</v>
          </cell>
          <cell r="M7739" t="str">
            <v>KG</v>
          </cell>
          <cell r="N7739">
            <v>0</v>
          </cell>
          <cell r="P7739" t="str">
            <v>22326122472F382P23</v>
          </cell>
          <cell r="Q7739" t="str">
            <v>4010105922820</v>
          </cell>
          <cell r="R7739" t="str">
            <v>4</v>
          </cell>
          <cell r="S7739" t="str">
            <v>223</v>
          </cell>
          <cell r="T7739" t="str">
            <v>01</v>
          </cell>
          <cell r="V7739" t="str">
            <v>85365080</v>
          </cell>
          <cell r="W7739" t="str">
            <v>DE</v>
          </cell>
          <cell r="X7739" t="str">
            <v>C</v>
          </cell>
          <cell r="Y7739" t="str">
            <v>606</v>
          </cell>
          <cell r="Z7739" t="str">
            <v>EA</v>
          </cell>
          <cell r="AA7739">
            <v>1</v>
          </cell>
          <cell r="AB7739" t="str">
            <v>70 X 70 X 42</v>
          </cell>
          <cell r="AE7739" t="str">
            <v>STK</v>
          </cell>
          <cell r="AF7739">
            <v>1</v>
          </cell>
          <cell r="AG7739">
            <v>19</v>
          </cell>
          <cell r="AH7739">
            <v>1</v>
          </cell>
          <cell r="AI7739" t="str">
            <v>STK</v>
          </cell>
          <cell r="AJ7739" t="str">
            <v>PEHA Elektro GmbH &amp; Co. KG</v>
          </cell>
          <cell r="AK7739" t="str">
            <v>PEHA Elektro GmbH &amp; Co. KG</v>
          </cell>
        </row>
        <row r="7740">
          <cell r="C7740" t="str">
            <v>H 80.516.02</v>
          </cell>
          <cell r="D7740" t="str">
            <v>4851</v>
          </cell>
          <cell r="E7740" t="str">
            <v>15</v>
          </cell>
          <cell r="F7740" t="str">
            <v>1</v>
          </cell>
          <cell r="G7740" t="str">
            <v>01</v>
          </cell>
          <cell r="H7740" t="str">
            <v>01</v>
          </cell>
          <cell r="I7740" t="str">
            <v>1</v>
          </cell>
          <cell r="J7740">
            <v>1</v>
          </cell>
          <cell r="K7740">
            <v>0.08</v>
          </cell>
          <cell r="L7740">
            <v>0.08</v>
          </cell>
          <cell r="M7740" t="str">
            <v>KG</v>
          </cell>
          <cell r="N7740">
            <v>0</v>
          </cell>
          <cell r="P7740" t="str">
            <v>22326122472F382P23</v>
          </cell>
          <cell r="Q7740" t="str">
            <v>4010105922929</v>
          </cell>
          <cell r="R7740" t="str">
            <v>4</v>
          </cell>
          <cell r="S7740" t="str">
            <v>223</v>
          </cell>
          <cell r="T7740" t="str">
            <v>01</v>
          </cell>
          <cell r="V7740" t="str">
            <v>85365080</v>
          </cell>
          <cell r="W7740" t="str">
            <v>DE</v>
          </cell>
          <cell r="X7740" t="str">
            <v>W</v>
          </cell>
          <cell r="Y7740" t="str">
            <v>606</v>
          </cell>
          <cell r="Z7740" t="str">
            <v>EA</v>
          </cell>
          <cell r="AA7740">
            <v>1</v>
          </cell>
          <cell r="AB7740" t="str">
            <v>70 X 70 X 45</v>
          </cell>
          <cell r="AE7740" t="str">
            <v>STK</v>
          </cell>
          <cell r="AF7740">
            <v>1</v>
          </cell>
          <cell r="AG7740">
            <v>19</v>
          </cell>
          <cell r="AH7740">
            <v>1</v>
          </cell>
          <cell r="AI7740" t="str">
            <v>STK</v>
          </cell>
          <cell r="AJ7740" t="str">
            <v>PEHA Elektro GmbH &amp; Co. KG</v>
          </cell>
          <cell r="AK7740" t="str">
            <v>PEHA Elektro GmbH &amp; Co. KG</v>
          </cell>
        </row>
        <row r="7741">
          <cell r="C7741" t="str">
            <v>H 80.517.02</v>
          </cell>
          <cell r="D7741" t="str">
            <v>4851</v>
          </cell>
          <cell r="E7741" t="str">
            <v>15</v>
          </cell>
          <cell r="F7741" t="str">
            <v>1</v>
          </cell>
          <cell r="G7741" t="str">
            <v>01</v>
          </cell>
          <cell r="H7741" t="str">
            <v>01</v>
          </cell>
          <cell r="I7741" t="str">
            <v>1</v>
          </cell>
          <cell r="J7741">
            <v>1</v>
          </cell>
          <cell r="K7741">
            <v>8.8999999999999996E-2</v>
          </cell>
          <cell r="L7741">
            <v>8.8999999999999996E-2</v>
          </cell>
          <cell r="M7741" t="str">
            <v>KG</v>
          </cell>
          <cell r="N7741">
            <v>0</v>
          </cell>
          <cell r="P7741" t="str">
            <v>22326122472F382P23</v>
          </cell>
          <cell r="Q7741" t="str">
            <v>4010105923025</v>
          </cell>
          <cell r="R7741" t="str">
            <v>4</v>
          </cell>
          <cell r="S7741" t="str">
            <v>223</v>
          </cell>
          <cell r="T7741" t="str">
            <v>01</v>
          </cell>
          <cell r="V7741" t="str">
            <v>85365080</v>
          </cell>
          <cell r="W7741" t="str">
            <v>DE</v>
          </cell>
          <cell r="X7741" t="str">
            <v>C</v>
          </cell>
          <cell r="Y7741" t="str">
            <v>606</v>
          </cell>
          <cell r="Z7741" t="str">
            <v>EA</v>
          </cell>
          <cell r="AA7741">
            <v>1</v>
          </cell>
          <cell r="AE7741" t="str">
            <v>STK</v>
          </cell>
          <cell r="AF7741">
            <v>1</v>
          </cell>
          <cell r="AG7741">
            <v>19</v>
          </cell>
          <cell r="AH7741">
            <v>1</v>
          </cell>
          <cell r="AI7741" t="str">
            <v>STK</v>
          </cell>
          <cell r="AJ7741" t="str">
            <v>PEHA Elektro GmbH &amp; Co. KG</v>
          </cell>
          <cell r="AK7741" t="str">
            <v>PEHA Elektro GmbH &amp; Co. KG</v>
          </cell>
        </row>
        <row r="7742">
          <cell r="C7742" t="str">
            <v>H 80.616/6.02</v>
          </cell>
          <cell r="D7742" t="str">
            <v>4851</v>
          </cell>
          <cell r="E7742" t="str">
            <v>15</v>
          </cell>
          <cell r="F7742" t="str">
            <v>1</v>
          </cell>
          <cell r="G7742" t="str">
            <v>01</v>
          </cell>
          <cell r="H7742" t="str">
            <v>01</v>
          </cell>
          <cell r="I7742" t="str">
            <v>1</v>
          </cell>
          <cell r="J7742">
            <v>1</v>
          </cell>
          <cell r="K7742">
            <v>0.1</v>
          </cell>
          <cell r="L7742">
            <v>0.1</v>
          </cell>
          <cell r="M7742" t="str">
            <v>KG</v>
          </cell>
          <cell r="N7742">
            <v>0</v>
          </cell>
          <cell r="P7742" t="str">
            <v>22326122472F382P23</v>
          </cell>
          <cell r="Q7742" t="str">
            <v>4010105923124</v>
          </cell>
          <cell r="R7742" t="str">
            <v>4</v>
          </cell>
          <cell r="S7742" t="str">
            <v>223</v>
          </cell>
          <cell r="T7742" t="str">
            <v>01</v>
          </cell>
          <cell r="V7742" t="str">
            <v>85365080</v>
          </cell>
          <cell r="W7742" t="str">
            <v>HU</v>
          </cell>
          <cell r="X7742" t="str">
            <v>C</v>
          </cell>
          <cell r="Y7742" t="str">
            <v>606</v>
          </cell>
          <cell r="Z7742" t="str">
            <v>EA</v>
          </cell>
          <cell r="AA7742">
            <v>1</v>
          </cell>
          <cell r="AB7742" t="str">
            <v>70 X 35 X 70</v>
          </cell>
          <cell r="AE7742" t="str">
            <v>STK</v>
          </cell>
          <cell r="AF7742">
            <v>1</v>
          </cell>
          <cell r="AG7742">
            <v>19</v>
          </cell>
          <cell r="AH7742">
            <v>1</v>
          </cell>
          <cell r="AI7742" t="str">
            <v>STK</v>
          </cell>
          <cell r="AJ7742" t="str">
            <v>PEHA Elektro GmbH &amp; Co. KG</v>
          </cell>
          <cell r="AK7742" t="str">
            <v>PEHA Elektro GmbH &amp; Co. KG</v>
          </cell>
        </row>
        <row r="7743">
          <cell r="C7743" t="str">
            <v>H 80.512 W</v>
          </cell>
          <cell r="D7743" t="str">
            <v>4851</v>
          </cell>
          <cell r="E7743" t="str">
            <v>15</v>
          </cell>
          <cell r="F7743" t="str">
            <v>1</v>
          </cell>
          <cell r="G7743" t="str">
            <v>01</v>
          </cell>
          <cell r="H7743" t="str">
            <v>01</v>
          </cell>
          <cell r="I7743" t="str">
            <v>1</v>
          </cell>
          <cell r="J7743">
            <v>1</v>
          </cell>
          <cell r="K7743">
            <v>9.1999999999999998E-2</v>
          </cell>
          <cell r="L7743">
            <v>9.1999999999999998E-2</v>
          </cell>
          <cell r="M7743" t="str">
            <v>KG</v>
          </cell>
          <cell r="N7743">
            <v>0</v>
          </cell>
          <cell r="P7743" t="str">
            <v>22326122472F382P23</v>
          </cell>
          <cell r="Q7743" t="str">
            <v>4010105923223</v>
          </cell>
          <cell r="R7743" t="str">
            <v>4</v>
          </cell>
          <cell r="S7743" t="str">
            <v>223</v>
          </cell>
          <cell r="T7743" t="str">
            <v>01</v>
          </cell>
          <cell r="V7743" t="str">
            <v>85365080</v>
          </cell>
          <cell r="W7743" t="str">
            <v>DE</v>
          </cell>
          <cell r="X7743" t="str">
            <v>C</v>
          </cell>
          <cell r="Y7743" t="str">
            <v>606</v>
          </cell>
          <cell r="Z7743" t="str">
            <v>EA</v>
          </cell>
          <cell r="AA7743">
            <v>1</v>
          </cell>
          <cell r="AE7743" t="str">
            <v>STK</v>
          </cell>
          <cell r="AF7743">
            <v>1</v>
          </cell>
          <cell r="AG7743">
            <v>19</v>
          </cell>
          <cell r="AH7743">
            <v>1</v>
          </cell>
          <cell r="AI7743" t="str">
            <v>STK</v>
          </cell>
          <cell r="AJ7743" t="str">
            <v>PEHA Elektro GmbH &amp; Co. KG</v>
          </cell>
          <cell r="AK7743" t="str">
            <v>PEHA Elektro GmbH &amp; Co. KG</v>
          </cell>
        </row>
        <row r="7744">
          <cell r="C7744" t="str">
            <v>H 80.515 W</v>
          </cell>
          <cell r="D7744" t="str">
            <v>4851</v>
          </cell>
          <cell r="E7744" t="str">
            <v>15</v>
          </cell>
          <cell r="F7744" t="str">
            <v>1</v>
          </cell>
          <cell r="G7744" t="str">
            <v>01</v>
          </cell>
          <cell r="H7744" t="str">
            <v>01</v>
          </cell>
          <cell r="I7744" t="str">
            <v>1</v>
          </cell>
          <cell r="J7744">
            <v>1</v>
          </cell>
          <cell r="K7744">
            <v>8.5000000000000006E-2</v>
          </cell>
          <cell r="L7744">
            <v>8.5000000000000006E-2</v>
          </cell>
          <cell r="M7744" t="str">
            <v>KG</v>
          </cell>
          <cell r="N7744">
            <v>0</v>
          </cell>
          <cell r="P7744" t="str">
            <v>22326122472F382P23</v>
          </cell>
          <cell r="Q7744" t="str">
            <v>4010105923322</v>
          </cell>
          <cell r="R7744" t="str">
            <v>4</v>
          </cell>
          <cell r="S7744" t="str">
            <v>223</v>
          </cell>
          <cell r="T7744" t="str">
            <v>01</v>
          </cell>
          <cell r="V7744" t="str">
            <v>85365080</v>
          </cell>
          <cell r="W7744" t="str">
            <v>DE</v>
          </cell>
          <cell r="X7744" t="str">
            <v>C</v>
          </cell>
          <cell r="Y7744" t="str">
            <v>606</v>
          </cell>
          <cell r="Z7744" t="str">
            <v>EA</v>
          </cell>
          <cell r="AA7744">
            <v>1</v>
          </cell>
          <cell r="AE7744" t="str">
            <v>STK</v>
          </cell>
          <cell r="AF7744">
            <v>1</v>
          </cell>
          <cell r="AG7744">
            <v>19</v>
          </cell>
          <cell r="AH7744">
            <v>1</v>
          </cell>
          <cell r="AI7744" t="str">
            <v>STK</v>
          </cell>
          <cell r="AJ7744" t="str">
            <v>PEHA Elektro GmbH &amp; Co. KG</v>
          </cell>
          <cell r="AK7744" t="str">
            <v>PEHA Elektro GmbH &amp; Co. KG</v>
          </cell>
        </row>
        <row r="7745">
          <cell r="C7745" t="str">
            <v>H 80.516 W</v>
          </cell>
          <cell r="D7745" t="str">
            <v>4851</v>
          </cell>
          <cell r="E7745" t="str">
            <v>15</v>
          </cell>
          <cell r="F7745" t="str">
            <v>1</v>
          </cell>
          <cell r="G7745" t="str">
            <v>01</v>
          </cell>
          <cell r="H7745" t="str">
            <v>01</v>
          </cell>
          <cell r="I7745" t="str">
            <v>1</v>
          </cell>
          <cell r="J7745">
            <v>1</v>
          </cell>
          <cell r="K7745">
            <v>8.2000000000000003E-2</v>
          </cell>
          <cell r="L7745">
            <v>8.2000000000000003E-2</v>
          </cell>
          <cell r="M7745" t="str">
            <v>KG</v>
          </cell>
          <cell r="N7745">
            <v>0</v>
          </cell>
          <cell r="P7745" t="str">
            <v>22326122472F382P23</v>
          </cell>
          <cell r="Q7745" t="str">
            <v>4010105923421</v>
          </cell>
          <cell r="R7745" t="str">
            <v>4</v>
          </cell>
          <cell r="S7745" t="str">
            <v>223</v>
          </cell>
          <cell r="T7745" t="str">
            <v>01</v>
          </cell>
          <cell r="V7745" t="str">
            <v>85365080</v>
          </cell>
          <cell r="W7745" t="str">
            <v>DE</v>
          </cell>
          <cell r="X7745" t="str">
            <v>C</v>
          </cell>
          <cell r="Y7745" t="str">
            <v>606</v>
          </cell>
          <cell r="Z7745" t="str">
            <v>EA</v>
          </cell>
          <cell r="AA7745">
            <v>1</v>
          </cell>
          <cell r="AB7745" t="str">
            <v>70 X 70 X 41</v>
          </cell>
          <cell r="AE7745" t="str">
            <v>STK</v>
          </cell>
          <cell r="AF7745">
            <v>1</v>
          </cell>
          <cell r="AG7745">
            <v>19</v>
          </cell>
          <cell r="AH7745">
            <v>1</v>
          </cell>
          <cell r="AI7745" t="str">
            <v>STK</v>
          </cell>
          <cell r="AJ7745" t="str">
            <v>PEHA Elektro GmbH &amp; Co. KG</v>
          </cell>
          <cell r="AK7745" t="str">
            <v>PEHA Elektro GmbH &amp; Co. KG</v>
          </cell>
        </row>
        <row r="7746">
          <cell r="C7746" t="str">
            <v>H 80.517 W</v>
          </cell>
          <cell r="D7746" t="str">
            <v>4851</v>
          </cell>
          <cell r="E7746" t="str">
            <v>15</v>
          </cell>
          <cell r="F7746" t="str">
            <v>1</v>
          </cell>
          <cell r="G7746" t="str">
            <v>01</v>
          </cell>
          <cell r="H7746" t="str">
            <v>18</v>
          </cell>
          <cell r="I7746" t="str">
            <v>18</v>
          </cell>
          <cell r="J7746">
            <v>1</v>
          </cell>
          <cell r="K7746">
            <v>8.2000000000000003E-2</v>
          </cell>
          <cell r="L7746">
            <v>8.2000000000000003E-2</v>
          </cell>
          <cell r="M7746" t="str">
            <v>KG</v>
          </cell>
          <cell r="N7746">
            <v>0</v>
          </cell>
          <cell r="P7746" t="str">
            <v>22326122472F382P23</v>
          </cell>
          <cell r="Q7746" t="str">
            <v>4010105923520</v>
          </cell>
          <cell r="R7746" t="str">
            <v>4</v>
          </cell>
          <cell r="S7746" t="str">
            <v>223</v>
          </cell>
          <cell r="T7746" t="str">
            <v>01</v>
          </cell>
          <cell r="V7746" t="str">
            <v>85365080</v>
          </cell>
          <cell r="W7746" t="str">
            <v>DE</v>
          </cell>
          <cell r="X7746" t="str">
            <v>C</v>
          </cell>
          <cell r="Y7746" t="str">
            <v>606</v>
          </cell>
          <cell r="Z7746" t="str">
            <v>EA</v>
          </cell>
          <cell r="AA7746">
            <v>1</v>
          </cell>
          <cell r="AE7746" t="str">
            <v>STK</v>
          </cell>
          <cell r="AF7746">
            <v>1</v>
          </cell>
          <cell r="AG7746">
            <v>19</v>
          </cell>
          <cell r="AH7746">
            <v>1</v>
          </cell>
          <cell r="AI7746" t="str">
            <v>STK</v>
          </cell>
          <cell r="AJ7746" t="str">
            <v>PEHA Elektro GmbH &amp; Co. KG</v>
          </cell>
          <cell r="AK7746" t="str">
            <v>PEHA Elektro GmbH &amp; Co. KG</v>
          </cell>
        </row>
        <row r="7747">
          <cell r="C7747" t="str">
            <v>H 80.616/6 W</v>
          </cell>
          <cell r="D7747" t="str">
            <v>4851</v>
          </cell>
          <cell r="E7747" t="str">
            <v>15</v>
          </cell>
          <cell r="F7747" t="str">
            <v>1</v>
          </cell>
          <cell r="G7747" t="str">
            <v>01</v>
          </cell>
          <cell r="H7747" t="str">
            <v>01</v>
          </cell>
          <cell r="I7747" t="str">
            <v>1</v>
          </cell>
          <cell r="J7747">
            <v>1</v>
          </cell>
          <cell r="K7747">
            <v>8.2000000000000003E-2</v>
          </cell>
          <cell r="L7747">
            <v>8.2000000000000003E-2</v>
          </cell>
          <cell r="M7747" t="str">
            <v>KG</v>
          </cell>
          <cell r="N7747">
            <v>0</v>
          </cell>
          <cell r="P7747" t="str">
            <v>22326122472F382P23</v>
          </cell>
          <cell r="Q7747" t="str">
            <v>4010105923629</v>
          </cell>
          <cell r="R7747" t="str">
            <v>4</v>
          </cell>
          <cell r="S7747" t="str">
            <v>223</v>
          </cell>
          <cell r="T7747" t="str">
            <v>01</v>
          </cell>
          <cell r="V7747" t="str">
            <v>85365080</v>
          </cell>
          <cell r="W7747" t="str">
            <v>HU</v>
          </cell>
          <cell r="X7747" t="str">
            <v>C</v>
          </cell>
          <cell r="Y7747" t="str">
            <v>606</v>
          </cell>
          <cell r="Z7747" t="str">
            <v>EA</v>
          </cell>
          <cell r="AA7747">
            <v>1</v>
          </cell>
          <cell r="AB7747" t="str">
            <v>30 X 70  X 70</v>
          </cell>
          <cell r="AE7747" t="str">
            <v>STK</v>
          </cell>
          <cell r="AF7747">
            <v>1</v>
          </cell>
          <cell r="AG7747">
            <v>19</v>
          </cell>
          <cell r="AH7747">
            <v>1</v>
          </cell>
          <cell r="AI7747" t="str">
            <v>STK</v>
          </cell>
          <cell r="AJ7747" t="str">
            <v>PEHA Elektro GmbH &amp; Co. KG</v>
          </cell>
          <cell r="AK7747" t="str">
            <v>PEHA Elektro GmbH &amp; Co. KG</v>
          </cell>
        </row>
        <row r="7748">
          <cell r="C7748" t="str">
            <v>D 1958 UAE-C6A O.A.</v>
          </cell>
          <cell r="D7748" t="str">
            <v>4851</v>
          </cell>
          <cell r="E7748" t="str">
            <v>15</v>
          </cell>
          <cell r="F7748" t="str">
            <v>1</v>
          </cell>
          <cell r="G7748" t="str">
            <v>01</v>
          </cell>
          <cell r="H7748" t="str">
            <v>01</v>
          </cell>
          <cell r="I7748" t="str">
            <v>1</v>
          </cell>
          <cell r="J7748">
            <v>1</v>
          </cell>
          <cell r="K7748">
            <v>0.14000000000000001</v>
          </cell>
          <cell r="L7748">
            <v>0.14000000000000001</v>
          </cell>
          <cell r="M7748" t="str">
            <v>KG</v>
          </cell>
          <cell r="N7748">
            <v>0</v>
          </cell>
          <cell r="P7748" t="str">
            <v>22326122472F282A72</v>
          </cell>
          <cell r="Q7748" t="str">
            <v>4010105927993</v>
          </cell>
          <cell r="R7748" t="str">
            <v>4</v>
          </cell>
          <cell r="S7748" t="str">
            <v>223</v>
          </cell>
          <cell r="T7748" t="str">
            <v>01</v>
          </cell>
          <cell r="V7748" t="str">
            <v>85369010</v>
          </cell>
          <cell r="W7748" t="str">
            <v>DE</v>
          </cell>
          <cell r="X7748" t="str">
            <v>W</v>
          </cell>
          <cell r="Y7748" t="str">
            <v>606</v>
          </cell>
          <cell r="Z7748" t="str">
            <v>EA</v>
          </cell>
          <cell r="AA7748">
            <v>1</v>
          </cell>
          <cell r="AB7748" t="str">
            <v>85 X 60 X 85</v>
          </cell>
          <cell r="AE7748" t="str">
            <v>STK</v>
          </cell>
          <cell r="AF7748">
            <v>1</v>
          </cell>
          <cell r="AG7748">
            <v>19</v>
          </cell>
          <cell r="AH7748">
            <v>1</v>
          </cell>
          <cell r="AI7748" t="str">
            <v>STK</v>
          </cell>
          <cell r="AJ7748" t="str">
            <v>PEHA Elektro GmbH &amp; Co. KG</v>
          </cell>
          <cell r="AK7748" t="str">
            <v>PEHA Elektro GmbH &amp; Co. KG</v>
          </cell>
        </row>
        <row r="7749">
          <cell r="C7749" t="str">
            <v>D 1958/8 UAE-C6A O.A.</v>
          </cell>
          <cell r="D7749" t="str">
            <v>4851</v>
          </cell>
          <cell r="E7749" t="str">
            <v>15</v>
          </cell>
          <cell r="F7749" t="str">
            <v>1</v>
          </cell>
          <cell r="G7749" t="str">
            <v>01</v>
          </cell>
          <cell r="H7749" t="str">
            <v>01</v>
          </cell>
          <cell r="I7749" t="str">
            <v>1</v>
          </cell>
          <cell r="J7749">
            <v>1</v>
          </cell>
          <cell r="K7749">
            <v>0.14599999999999999</v>
          </cell>
          <cell r="L7749">
            <v>0.14599999999999999</v>
          </cell>
          <cell r="M7749" t="str">
            <v>KG</v>
          </cell>
          <cell r="N7749">
            <v>0</v>
          </cell>
          <cell r="P7749" t="str">
            <v>22326122472F282A72</v>
          </cell>
          <cell r="Q7749" t="str">
            <v>4010105928198</v>
          </cell>
          <cell r="R7749" t="str">
            <v>4</v>
          </cell>
          <cell r="S7749" t="str">
            <v>223</v>
          </cell>
          <cell r="T7749" t="str">
            <v>01</v>
          </cell>
          <cell r="V7749" t="str">
            <v>85369010</v>
          </cell>
          <cell r="W7749" t="str">
            <v>DE</v>
          </cell>
          <cell r="X7749" t="str">
            <v>W</v>
          </cell>
          <cell r="Y7749" t="str">
            <v>606</v>
          </cell>
          <cell r="Z7749" t="str">
            <v>EA</v>
          </cell>
          <cell r="AA7749">
            <v>1</v>
          </cell>
          <cell r="AB7749" t="str">
            <v>90 X 85  X 60</v>
          </cell>
          <cell r="AE7749" t="str">
            <v>STK</v>
          </cell>
          <cell r="AF7749">
            <v>1</v>
          </cell>
          <cell r="AG7749">
            <v>19</v>
          </cell>
          <cell r="AH7749">
            <v>1</v>
          </cell>
          <cell r="AI7749" t="str">
            <v>STK</v>
          </cell>
          <cell r="AJ7749" t="str">
            <v>PEHA Elektro GmbH &amp; Co. KG</v>
          </cell>
          <cell r="AK7749" t="str">
            <v>PEHA Elektro GmbH &amp; Co. KG</v>
          </cell>
        </row>
        <row r="7750">
          <cell r="C7750" t="str">
            <v>D 1921 E O.A.</v>
          </cell>
          <cell r="D7750" t="str">
            <v>4851</v>
          </cell>
          <cell r="E7750" t="str">
            <v>15</v>
          </cell>
          <cell r="F7750" t="str">
            <v>1</v>
          </cell>
          <cell r="G7750" t="str">
            <v>01</v>
          </cell>
          <cell r="H7750" t="str">
            <v>01</v>
          </cell>
          <cell r="I7750" t="str">
            <v>1</v>
          </cell>
          <cell r="J7750">
            <v>1</v>
          </cell>
          <cell r="K7750">
            <v>0.13900000000000001</v>
          </cell>
          <cell r="L7750">
            <v>0.13</v>
          </cell>
          <cell r="M7750" t="str">
            <v>KG</v>
          </cell>
          <cell r="N7750">
            <v>0</v>
          </cell>
          <cell r="P7750" t="str">
            <v>22326122472F382U42</v>
          </cell>
          <cell r="Q7750" t="str">
            <v>4010105930092</v>
          </cell>
          <cell r="R7750" t="str">
            <v>4</v>
          </cell>
          <cell r="S7750" t="str">
            <v>223</v>
          </cell>
          <cell r="T7750" t="str">
            <v>01</v>
          </cell>
          <cell r="V7750" t="str">
            <v>85369010</v>
          </cell>
          <cell r="W7750" t="str">
            <v>DE</v>
          </cell>
          <cell r="X7750" t="str">
            <v>W</v>
          </cell>
          <cell r="Y7750" t="str">
            <v>606</v>
          </cell>
          <cell r="Z7750" t="str">
            <v>EA</v>
          </cell>
          <cell r="AA7750">
            <v>1</v>
          </cell>
          <cell r="AB7750" t="str">
            <v>80 X 80 X 40</v>
          </cell>
          <cell r="AE7750" t="str">
            <v>STK</v>
          </cell>
          <cell r="AF7750">
            <v>1</v>
          </cell>
          <cell r="AG7750">
            <v>19</v>
          </cell>
          <cell r="AH7750">
            <v>1</v>
          </cell>
          <cell r="AI7750" t="str">
            <v>STK</v>
          </cell>
          <cell r="AJ7750" t="str">
            <v>PEHA Elektro GmbH &amp; Co. KG</v>
          </cell>
          <cell r="AK7750" t="str">
            <v>PEHA Elektro GmbH &amp; Co. KG</v>
          </cell>
        </row>
        <row r="7751">
          <cell r="C7751" t="str">
            <v>D 1921 G O.A.</v>
          </cell>
          <cell r="D7751" t="str">
            <v>4851</v>
          </cell>
          <cell r="E7751" t="str">
            <v>15</v>
          </cell>
          <cell r="F7751" t="str">
            <v>1</v>
          </cell>
          <cell r="G7751" t="str">
            <v>01</v>
          </cell>
          <cell r="H7751" t="str">
            <v>01</v>
          </cell>
          <cell r="I7751" t="str">
            <v>1</v>
          </cell>
          <cell r="J7751">
            <v>1</v>
          </cell>
          <cell r="K7751">
            <v>0.95</v>
          </cell>
          <cell r="L7751">
            <v>0.95</v>
          </cell>
          <cell r="M7751" t="str">
            <v>KG</v>
          </cell>
          <cell r="N7751">
            <v>0</v>
          </cell>
          <cell r="P7751" t="str">
            <v>22326122472F382U42</v>
          </cell>
          <cell r="Q7751" t="str">
            <v>4010105930191</v>
          </cell>
          <cell r="R7751" t="str">
            <v>4</v>
          </cell>
          <cell r="S7751" t="str">
            <v>223</v>
          </cell>
          <cell r="T7751" t="str">
            <v>01</v>
          </cell>
          <cell r="V7751" t="str">
            <v>85369010</v>
          </cell>
          <cell r="W7751" t="str">
            <v>DE</v>
          </cell>
          <cell r="X7751" t="str">
            <v>W</v>
          </cell>
          <cell r="Y7751" t="str">
            <v>606</v>
          </cell>
          <cell r="Z7751" t="str">
            <v>EA</v>
          </cell>
          <cell r="AA7751">
            <v>1</v>
          </cell>
          <cell r="AB7751" t="str">
            <v>70 X 70 X 40</v>
          </cell>
          <cell r="AE7751" t="str">
            <v>STK</v>
          </cell>
          <cell r="AF7751">
            <v>1</v>
          </cell>
          <cell r="AG7751">
            <v>19</v>
          </cell>
          <cell r="AH7751">
            <v>1</v>
          </cell>
          <cell r="AI7751" t="str">
            <v>STK</v>
          </cell>
          <cell r="AJ7751" t="str">
            <v>PEHA Elektro GmbH &amp; Co. KG</v>
          </cell>
          <cell r="AK7751" t="str">
            <v>PEHA Elektro GmbH &amp; Co. KG</v>
          </cell>
        </row>
        <row r="7752">
          <cell r="C7752" t="str">
            <v>D 1922 G O.A.</v>
          </cell>
          <cell r="D7752" t="str">
            <v>4851</v>
          </cell>
          <cell r="E7752" t="str">
            <v>15</v>
          </cell>
          <cell r="F7752" t="str">
            <v>1</v>
          </cell>
          <cell r="G7752" t="str">
            <v>01</v>
          </cell>
          <cell r="H7752" t="str">
            <v>01</v>
          </cell>
          <cell r="I7752" t="str">
            <v>1</v>
          </cell>
          <cell r="J7752">
            <v>1</v>
          </cell>
          <cell r="K7752">
            <v>0.1</v>
          </cell>
          <cell r="L7752">
            <v>0.1</v>
          </cell>
          <cell r="M7752" t="str">
            <v>KG</v>
          </cell>
          <cell r="N7752">
            <v>0</v>
          </cell>
          <cell r="P7752" t="str">
            <v>22326122472F382U42</v>
          </cell>
          <cell r="Q7752" t="str">
            <v>4010105930290</v>
          </cell>
          <cell r="R7752" t="str">
            <v>4</v>
          </cell>
          <cell r="S7752" t="str">
            <v>223</v>
          </cell>
          <cell r="T7752" t="str">
            <v>01</v>
          </cell>
          <cell r="V7752" t="str">
            <v>85369010</v>
          </cell>
          <cell r="W7752" t="str">
            <v>HU</v>
          </cell>
          <cell r="X7752" t="str">
            <v>C</v>
          </cell>
          <cell r="Y7752" t="str">
            <v>606</v>
          </cell>
          <cell r="Z7752" t="str">
            <v>EA</v>
          </cell>
          <cell r="AA7752">
            <v>1</v>
          </cell>
          <cell r="AB7752" t="str">
            <v>223 X 153 X 78</v>
          </cell>
          <cell r="AE7752" t="str">
            <v>STK</v>
          </cell>
          <cell r="AF7752">
            <v>1</v>
          </cell>
          <cell r="AG7752">
            <v>19</v>
          </cell>
          <cell r="AH7752">
            <v>1</v>
          </cell>
          <cell r="AI7752" t="str">
            <v>STK</v>
          </cell>
          <cell r="AJ7752" t="str">
            <v>PEHA Elektro GmbH &amp; Co. KG</v>
          </cell>
          <cell r="AK7752" t="str">
            <v>PEHA Elektro GmbH &amp; Co. KG</v>
          </cell>
        </row>
        <row r="7753">
          <cell r="C7753" t="str">
            <v>D 1924 E O.A.</v>
          </cell>
          <cell r="D7753" t="str">
            <v>4851</v>
          </cell>
          <cell r="E7753" t="str">
            <v>15</v>
          </cell>
          <cell r="F7753" t="str">
            <v>1</v>
          </cell>
          <cell r="G7753" t="str">
            <v>01</v>
          </cell>
          <cell r="H7753" t="str">
            <v>01</v>
          </cell>
          <cell r="I7753" t="str">
            <v>1</v>
          </cell>
          <cell r="J7753">
            <v>1</v>
          </cell>
          <cell r="K7753">
            <v>9.8000000000000004E-2</v>
          </cell>
          <cell r="L7753">
            <v>9.8000000000000004E-2</v>
          </cell>
          <cell r="M7753" t="str">
            <v>KG</v>
          </cell>
          <cell r="N7753">
            <v>0</v>
          </cell>
          <cell r="P7753" t="str">
            <v>22326122472F382U42</v>
          </cell>
          <cell r="Q7753" t="str">
            <v>4010105930696</v>
          </cell>
          <cell r="R7753" t="str">
            <v>4</v>
          </cell>
          <cell r="S7753" t="str">
            <v>223</v>
          </cell>
          <cell r="T7753" t="str">
            <v>01</v>
          </cell>
          <cell r="V7753" t="str">
            <v>85369010</v>
          </cell>
          <cell r="W7753" t="str">
            <v>DE</v>
          </cell>
          <cell r="X7753" t="str">
            <v>W</v>
          </cell>
          <cell r="Y7753" t="str">
            <v>606</v>
          </cell>
          <cell r="Z7753" t="str">
            <v>EA</v>
          </cell>
          <cell r="AA7753">
            <v>1</v>
          </cell>
          <cell r="AB7753" t="str">
            <v>223 X 153 X 078</v>
          </cell>
          <cell r="AE7753" t="str">
            <v>STK</v>
          </cell>
          <cell r="AF7753">
            <v>1</v>
          </cell>
          <cell r="AG7753">
            <v>19</v>
          </cell>
          <cell r="AH7753">
            <v>1</v>
          </cell>
          <cell r="AI7753" t="str">
            <v>STK</v>
          </cell>
          <cell r="AJ7753" t="str">
            <v>PEHA Elektro GmbH &amp; Co. KG</v>
          </cell>
          <cell r="AK7753" t="str">
            <v>PEHA Elektro GmbH &amp; Co. KG</v>
          </cell>
        </row>
        <row r="7754">
          <cell r="C7754" t="str">
            <v>D 1924 G O.A.</v>
          </cell>
          <cell r="D7754" t="str">
            <v>4851</v>
          </cell>
          <cell r="E7754" t="str">
            <v>15</v>
          </cell>
          <cell r="F7754" t="str">
            <v>18</v>
          </cell>
          <cell r="G7754" t="str">
            <v>18</v>
          </cell>
          <cell r="H7754" t="str">
            <v>18</v>
          </cell>
          <cell r="I7754" t="str">
            <v>18</v>
          </cell>
          <cell r="J7754">
            <v>1</v>
          </cell>
          <cell r="K7754">
            <v>9.9000000000000005E-2</v>
          </cell>
          <cell r="L7754">
            <v>9.9000000000000005E-2</v>
          </cell>
          <cell r="M7754" t="str">
            <v>KG</v>
          </cell>
          <cell r="N7754">
            <v>0</v>
          </cell>
          <cell r="P7754" t="str">
            <v>22326122472F382U42</v>
          </cell>
          <cell r="Q7754" t="str">
            <v>4010105930795</v>
          </cell>
          <cell r="R7754" t="str">
            <v>4</v>
          </cell>
          <cell r="S7754" t="str">
            <v>223</v>
          </cell>
          <cell r="T7754" t="str">
            <v>01</v>
          </cell>
          <cell r="V7754" t="str">
            <v>85369010</v>
          </cell>
          <cell r="W7754" t="str">
            <v>DE</v>
          </cell>
          <cell r="X7754" t="str">
            <v>C</v>
          </cell>
          <cell r="Y7754" t="str">
            <v>606</v>
          </cell>
          <cell r="Z7754" t="str">
            <v>EA</v>
          </cell>
          <cell r="AA7754">
            <v>1</v>
          </cell>
          <cell r="AB7754" t="str">
            <v>70 X 70 X 31</v>
          </cell>
          <cell r="AE7754" t="str">
            <v>STK</v>
          </cell>
          <cell r="AF7754">
            <v>1</v>
          </cell>
          <cell r="AG7754">
            <v>19</v>
          </cell>
          <cell r="AH7754">
            <v>1</v>
          </cell>
          <cell r="AI7754" t="str">
            <v>STK</v>
          </cell>
          <cell r="AJ7754" t="str">
            <v>PEHA Elektro GmbH &amp; Co. KG</v>
          </cell>
          <cell r="AK7754" t="str">
            <v>PEHA Elektro GmbH &amp; Co. KG</v>
          </cell>
        </row>
        <row r="7755">
          <cell r="C7755" t="str">
            <v>D 1932 O.A./N&amp;L</v>
          </cell>
          <cell r="D7755" t="str">
            <v>4851</v>
          </cell>
          <cell r="E7755" t="str">
            <v>15</v>
          </cell>
          <cell r="F7755" t="str">
            <v>1</v>
          </cell>
          <cell r="G7755" t="str">
            <v>01</v>
          </cell>
          <cell r="H7755" t="str">
            <v>01</v>
          </cell>
          <cell r="I7755" t="str">
            <v>1</v>
          </cell>
          <cell r="J7755">
            <v>1</v>
          </cell>
          <cell r="K7755">
            <v>0.06</v>
          </cell>
          <cell r="L7755">
            <v>0.06</v>
          </cell>
          <cell r="M7755" t="str">
            <v>KG</v>
          </cell>
          <cell r="N7755">
            <v>0</v>
          </cell>
          <cell r="P7755" t="str">
            <v>22326122472F282A72</v>
          </cell>
          <cell r="Q7755" t="str">
            <v>4010105930917</v>
          </cell>
          <cell r="R7755" t="str">
            <v>4</v>
          </cell>
          <cell r="S7755" t="str">
            <v>223</v>
          </cell>
          <cell r="T7755" t="str">
            <v>01</v>
          </cell>
          <cell r="V7755" t="str">
            <v>85369010</v>
          </cell>
          <cell r="W7755" t="str">
            <v>DE</v>
          </cell>
          <cell r="X7755" t="str">
            <v>C</v>
          </cell>
          <cell r="Y7755" t="str">
            <v>606</v>
          </cell>
          <cell r="Z7755" t="str">
            <v>EA</v>
          </cell>
          <cell r="AA7755">
            <v>250</v>
          </cell>
          <cell r="AB7755" t="str">
            <v>70 X 70 X 35</v>
          </cell>
          <cell r="AE7755" t="str">
            <v>STK</v>
          </cell>
          <cell r="AF7755">
            <v>1</v>
          </cell>
          <cell r="AG7755">
            <v>19</v>
          </cell>
          <cell r="AH7755">
            <v>1</v>
          </cell>
          <cell r="AI7755" t="str">
            <v>STK</v>
          </cell>
          <cell r="AJ7755" t="str">
            <v>PEHA Elektro GmbH &amp; Co. KG</v>
          </cell>
          <cell r="AK7755" t="str">
            <v>PEHA Elektro GmbH &amp; Co. KG</v>
          </cell>
        </row>
        <row r="7756">
          <cell r="C7756" t="str">
            <v>D 1921 E O.A./HB</v>
          </cell>
          <cell r="D7756" t="str">
            <v>4851</v>
          </cell>
          <cell r="E7756" t="str">
            <v>15</v>
          </cell>
          <cell r="F7756" t="str">
            <v>1</v>
          </cell>
          <cell r="G7756" t="str">
            <v>10</v>
          </cell>
          <cell r="H7756" t="str">
            <v>10</v>
          </cell>
          <cell r="I7756" t="str">
            <v>2</v>
          </cell>
          <cell r="J7756">
            <v>1</v>
          </cell>
          <cell r="K7756">
            <v>0.06</v>
          </cell>
          <cell r="L7756">
            <v>0.06</v>
          </cell>
          <cell r="M7756" t="str">
            <v>KG</v>
          </cell>
          <cell r="N7756">
            <v>0</v>
          </cell>
          <cell r="P7756" t="str">
            <v>22326122472F382U42</v>
          </cell>
          <cell r="Q7756" t="str">
            <v>4010105930931</v>
          </cell>
          <cell r="R7756" t="str">
            <v>4</v>
          </cell>
          <cell r="S7756" t="str">
            <v>223</v>
          </cell>
          <cell r="T7756" t="str">
            <v>01</v>
          </cell>
          <cell r="V7756" t="str">
            <v>85369010</v>
          </cell>
          <cell r="W7756" t="str">
            <v>DE</v>
          </cell>
          <cell r="X7756" t="str">
            <v>C</v>
          </cell>
          <cell r="Y7756" t="str">
            <v>606</v>
          </cell>
          <cell r="Z7756" t="str">
            <v>EA</v>
          </cell>
          <cell r="AA7756">
            <v>1</v>
          </cell>
          <cell r="AB7756" t="str">
            <v>223 X 153 X 078</v>
          </cell>
          <cell r="AE7756" t="str">
            <v>STK</v>
          </cell>
          <cell r="AF7756">
            <v>1</v>
          </cell>
          <cell r="AG7756">
            <v>19</v>
          </cell>
          <cell r="AH7756">
            <v>1</v>
          </cell>
          <cell r="AI7756" t="str">
            <v>STK</v>
          </cell>
          <cell r="AJ7756" t="str">
            <v>PEHA Elektro GmbH &amp; Co. KG</v>
          </cell>
          <cell r="AK7756" t="str">
            <v>PEHA Elektro GmbH &amp; Co. KG</v>
          </cell>
        </row>
        <row r="7757">
          <cell r="C7757" t="str">
            <v>D 1958/8 UAE O.A./HB</v>
          </cell>
          <cell r="D7757" t="str">
            <v>4851</v>
          </cell>
          <cell r="E7757" t="str">
            <v>15</v>
          </cell>
          <cell r="F7757" t="str">
            <v>1</v>
          </cell>
          <cell r="G7757" t="str">
            <v>10</v>
          </cell>
          <cell r="H7757" t="str">
            <v>10</v>
          </cell>
          <cell r="I7757" t="str">
            <v>2</v>
          </cell>
          <cell r="J7757">
            <v>1</v>
          </cell>
          <cell r="K7757">
            <v>0.06</v>
          </cell>
          <cell r="L7757">
            <v>0.06</v>
          </cell>
          <cell r="M7757" t="str">
            <v>KG</v>
          </cell>
          <cell r="N7757">
            <v>0</v>
          </cell>
          <cell r="P7757" t="str">
            <v>22326122472F282A72</v>
          </cell>
          <cell r="Q7757" t="str">
            <v>4010105930955</v>
          </cell>
          <cell r="R7757" t="str">
            <v>4</v>
          </cell>
          <cell r="S7757" t="str">
            <v>223</v>
          </cell>
          <cell r="T7757" t="str">
            <v>01</v>
          </cell>
          <cell r="V7757" t="str">
            <v>85369010</v>
          </cell>
          <cell r="W7757" t="str">
            <v>DE</v>
          </cell>
          <cell r="X7757" t="str">
            <v>C</v>
          </cell>
          <cell r="Y7757" t="str">
            <v>606</v>
          </cell>
          <cell r="Z7757" t="str">
            <v>EA</v>
          </cell>
          <cell r="AA7757">
            <v>1</v>
          </cell>
          <cell r="AB7757" t="str">
            <v>223 X 153 X 078</v>
          </cell>
          <cell r="AE7757" t="str">
            <v>STK</v>
          </cell>
          <cell r="AF7757">
            <v>1</v>
          </cell>
          <cell r="AG7757">
            <v>19</v>
          </cell>
          <cell r="AH7757">
            <v>1</v>
          </cell>
          <cell r="AI7757" t="str">
            <v>STK</v>
          </cell>
          <cell r="AJ7757" t="str">
            <v>PEHA Elektro GmbH &amp; Co. KG</v>
          </cell>
          <cell r="AK7757" t="str">
            <v>PEHA Elektro GmbH &amp; Co. KG</v>
          </cell>
        </row>
        <row r="7758">
          <cell r="C7758" t="str">
            <v>D 1923 E O. A.</v>
          </cell>
          <cell r="D7758" t="str">
            <v>4851</v>
          </cell>
          <cell r="E7758" t="str">
            <v>15</v>
          </cell>
          <cell r="F7758" t="str">
            <v>1</v>
          </cell>
          <cell r="G7758" t="str">
            <v>01</v>
          </cell>
          <cell r="H7758" t="str">
            <v>01</v>
          </cell>
          <cell r="I7758" t="str">
            <v>1</v>
          </cell>
          <cell r="J7758">
            <v>1</v>
          </cell>
          <cell r="K7758">
            <v>0.1</v>
          </cell>
          <cell r="L7758">
            <v>0.1</v>
          </cell>
          <cell r="M7758" t="str">
            <v>KG</v>
          </cell>
          <cell r="N7758">
            <v>0</v>
          </cell>
          <cell r="P7758" t="str">
            <v>22326122472F382U42</v>
          </cell>
          <cell r="Q7758" t="str">
            <v>4010105931297</v>
          </cell>
          <cell r="R7758" t="str">
            <v>4</v>
          </cell>
          <cell r="S7758" t="str">
            <v>223</v>
          </cell>
          <cell r="T7758" t="str">
            <v>01</v>
          </cell>
          <cell r="V7758" t="str">
            <v>85369010</v>
          </cell>
          <cell r="W7758" t="str">
            <v>DE</v>
          </cell>
          <cell r="X7758" t="str">
            <v>W</v>
          </cell>
          <cell r="Y7758" t="str">
            <v>606</v>
          </cell>
          <cell r="Z7758" t="str">
            <v>EA</v>
          </cell>
          <cell r="AA7758">
            <v>1</v>
          </cell>
          <cell r="AB7758" t="str">
            <v>70 X 67 X 45</v>
          </cell>
          <cell r="AE7758" t="str">
            <v>STK</v>
          </cell>
          <cell r="AF7758">
            <v>1</v>
          </cell>
          <cell r="AG7758">
            <v>19</v>
          </cell>
          <cell r="AH7758">
            <v>1</v>
          </cell>
          <cell r="AI7758" t="str">
            <v>STK</v>
          </cell>
          <cell r="AJ7758" t="str">
            <v>PEHA Elektro GmbH &amp; Co. KG</v>
          </cell>
          <cell r="AK7758" t="str">
            <v>PEHA Elektro GmbH &amp; Co. KG</v>
          </cell>
        </row>
        <row r="7759">
          <cell r="C7759" t="str">
            <v>D 88 EW</v>
          </cell>
          <cell r="D7759" t="str">
            <v>4851</v>
          </cell>
          <cell r="E7759" t="str">
            <v>15</v>
          </cell>
          <cell r="F7759" t="str">
            <v>1</v>
          </cell>
          <cell r="G7759" t="str">
            <v>01</v>
          </cell>
          <cell r="H7759" t="str">
            <v>01</v>
          </cell>
          <cell r="I7759" t="str">
            <v>1</v>
          </cell>
          <cell r="J7759">
            <v>1</v>
          </cell>
          <cell r="K7759">
            <v>1E-3</v>
          </cell>
          <cell r="L7759">
            <v>1E-3</v>
          </cell>
          <cell r="M7759" t="str">
            <v>KG</v>
          </cell>
          <cell r="N7759">
            <v>0</v>
          </cell>
          <cell r="P7759" t="str">
            <v>22326122472F382U41</v>
          </cell>
          <cell r="Q7759" t="str">
            <v>4010105931990</v>
          </cell>
          <cell r="R7759" t="str">
            <v>4</v>
          </cell>
          <cell r="S7759" t="str">
            <v>223</v>
          </cell>
          <cell r="T7759" t="str">
            <v>01</v>
          </cell>
          <cell r="V7759" t="str">
            <v>85334090</v>
          </cell>
          <cell r="W7759" t="str">
            <v>DE</v>
          </cell>
          <cell r="X7759" t="str">
            <v>W</v>
          </cell>
          <cell r="Y7759" t="str">
            <v>606</v>
          </cell>
          <cell r="Z7759" t="str">
            <v>EA</v>
          </cell>
          <cell r="AA7759">
            <v>1</v>
          </cell>
          <cell r="AB7759" t="str">
            <v>20 X 20 X 5</v>
          </cell>
          <cell r="AE7759" t="str">
            <v>STK</v>
          </cell>
          <cell r="AF7759">
            <v>1</v>
          </cell>
          <cell r="AG7759">
            <v>19</v>
          </cell>
          <cell r="AH7759">
            <v>1</v>
          </cell>
          <cell r="AI7759" t="str">
            <v>STK</v>
          </cell>
          <cell r="AJ7759" t="str">
            <v>PEHA Elektro GmbH &amp; Co. KG</v>
          </cell>
          <cell r="AK7759" t="str">
            <v>PEHA Elektro GmbH &amp; Co. KG</v>
          </cell>
        </row>
        <row r="7760">
          <cell r="C7760" t="str">
            <v>H 604/2 T O.A.</v>
          </cell>
          <cell r="D7760" t="str">
            <v>4851</v>
          </cell>
          <cell r="E7760" t="str">
            <v>15</v>
          </cell>
          <cell r="F7760" t="str">
            <v>1</v>
          </cell>
          <cell r="G7760" t="str">
            <v>01</v>
          </cell>
          <cell r="H7760" t="str">
            <v>01</v>
          </cell>
          <cell r="I7760" t="str">
            <v>1</v>
          </cell>
          <cell r="J7760">
            <v>1</v>
          </cell>
          <cell r="K7760">
            <v>0.12</v>
          </cell>
          <cell r="L7760">
            <v>0.12</v>
          </cell>
          <cell r="M7760" t="str">
            <v>KG</v>
          </cell>
          <cell r="N7760">
            <v>0</v>
          </cell>
          <cell r="P7760" t="str">
            <v>22326122472F382U42</v>
          </cell>
          <cell r="Q7760" t="str">
            <v>4010105932294</v>
          </cell>
          <cell r="R7760" t="str">
            <v>4</v>
          </cell>
          <cell r="S7760" t="str">
            <v>223</v>
          </cell>
          <cell r="T7760" t="str">
            <v>01</v>
          </cell>
          <cell r="V7760" t="str">
            <v>85365080</v>
          </cell>
          <cell r="W7760" t="str">
            <v>DE</v>
          </cell>
          <cell r="X7760" t="str">
            <v>W</v>
          </cell>
          <cell r="Y7760" t="str">
            <v>606</v>
          </cell>
          <cell r="Z7760" t="str">
            <v>EA</v>
          </cell>
          <cell r="AA7760">
            <v>1</v>
          </cell>
          <cell r="AB7760" t="str">
            <v>75 X 75 X 75</v>
          </cell>
          <cell r="AE7760" t="str">
            <v>STK</v>
          </cell>
          <cell r="AF7760">
            <v>1</v>
          </cell>
          <cell r="AG7760">
            <v>19</v>
          </cell>
          <cell r="AH7760">
            <v>1</v>
          </cell>
          <cell r="AI7760" t="str">
            <v>STK</v>
          </cell>
          <cell r="AJ7760" t="str">
            <v>PEHA Elektro GmbH &amp; Co. KG</v>
          </cell>
          <cell r="AK7760" t="str">
            <v>PEHA Elektro GmbH &amp; Co. KG</v>
          </cell>
        </row>
        <row r="7761">
          <cell r="C7761" t="str">
            <v>UNIVERSAL CONN 1T CAT3-D 1958 UAE O.A.</v>
          </cell>
          <cell r="D7761" t="str">
            <v>4851</v>
          </cell>
          <cell r="E7761" t="str">
            <v>15</v>
          </cell>
          <cell r="F7761" t="str">
            <v>1</v>
          </cell>
          <cell r="G7761" t="str">
            <v>01</v>
          </cell>
          <cell r="H7761" t="str">
            <v>01</v>
          </cell>
          <cell r="I7761" t="str">
            <v>1</v>
          </cell>
          <cell r="J7761">
            <v>20</v>
          </cell>
          <cell r="K7761">
            <v>3.4000000000000002E-2</v>
          </cell>
          <cell r="L7761">
            <v>3.4000000000000002E-2</v>
          </cell>
          <cell r="M7761" t="str">
            <v>KG</v>
          </cell>
          <cell r="N7761">
            <v>0</v>
          </cell>
          <cell r="P7761" t="str">
            <v>22326122472F382U41</v>
          </cell>
          <cell r="Q7761" t="str">
            <v>4010105932799</v>
          </cell>
          <cell r="R7761" t="str">
            <v>3</v>
          </cell>
          <cell r="S7761" t="str">
            <v>223</v>
          </cell>
          <cell r="T7761" t="str">
            <v>01</v>
          </cell>
          <cell r="V7761" t="str">
            <v>85369010</v>
          </cell>
          <cell r="W7761" t="str">
            <v>DE</v>
          </cell>
          <cell r="X7761" t="str">
            <v>A</v>
          </cell>
          <cell r="Y7761" t="str">
            <v>606</v>
          </cell>
          <cell r="Z7761" t="str">
            <v>EA</v>
          </cell>
          <cell r="AA7761">
            <v>1</v>
          </cell>
          <cell r="AB7761" t="str">
            <v>70 X 70  X 28</v>
          </cell>
          <cell r="AE7761" t="str">
            <v>STK</v>
          </cell>
          <cell r="AF7761">
            <v>1</v>
          </cell>
          <cell r="AG7761">
            <v>19</v>
          </cell>
          <cell r="AH7761">
            <v>1</v>
          </cell>
          <cell r="AI7761" t="str">
            <v>STK</v>
          </cell>
          <cell r="AJ7761" t="str">
            <v>PEHA Elektro GmbH &amp; Co. KG</v>
          </cell>
          <cell r="AK7761" t="str">
            <v>PEHA Elektro GmbH &amp; Co. KG</v>
          </cell>
        </row>
        <row r="7762">
          <cell r="C7762" t="str">
            <v>D 1958/6 KAE O.A.</v>
          </cell>
          <cell r="D7762" t="str">
            <v>4851</v>
          </cell>
          <cell r="E7762" t="str">
            <v>15</v>
          </cell>
          <cell r="F7762" t="str">
            <v>1</v>
          </cell>
          <cell r="G7762" t="str">
            <v>01</v>
          </cell>
          <cell r="H7762" t="str">
            <v>01</v>
          </cell>
          <cell r="I7762" t="str">
            <v>1</v>
          </cell>
          <cell r="J7762">
            <v>20</v>
          </cell>
          <cell r="K7762">
            <v>0.04</v>
          </cell>
          <cell r="L7762">
            <v>0.04</v>
          </cell>
          <cell r="M7762" t="str">
            <v>KG</v>
          </cell>
          <cell r="N7762">
            <v>0</v>
          </cell>
          <cell r="P7762" t="str">
            <v>22326122472F282A72</v>
          </cell>
          <cell r="Q7762" t="str">
            <v>4010105932898</v>
          </cell>
          <cell r="R7762" t="str">
            <v>4</v>
          </cell>
          <cell r="S7762" t="str">
            <v>223</v>
          </cell>
          <cell r="T7762" t="str">
            <v>01</v>
          </cell>
          <cell r="V7762" t="str">
            <v>85369010</v>
          </cell>
          <cell r="W7762" t="str">
            <v>DE</v>
          </cell>
          <cell r="X7762" t="str">
            <v>C</v>
          </cell>
          <cell r="Y7762" t="str">
            <v>606</v>
          </cell>
          <cell r="Z7762" t="str">
            <v>EA</v>
          </cell>
          <cell r="AA7762">
            <v>1</v>
          </cell>
          <cell r="AB7762" t="str">
            <v>71 X 70  X 28</v>
          </cell>
          <cell r="AE7762" t="str">
            <v>STK</v>
          </cell>
          <cell r="AF7762">
            <v>1</v>
          </cell>
          <cell r="AG7762">
            <v>19</v>
          </cell>
          <cell r="AH7762">
            <v>1</v>
          </cell>
          <cell r="AI7762" t="str">
            <v>STK</v>
          </cell>
          <cell r="AJ7762" t="str">
            <v>PEHA Elektro GmbH &amp; Co. KG</v>
          </cell>
          <cell r="AK7762" t="str">
            <v>PEHA Elektro GmbH &amp; Co. KG</v>
          </cell>
        </row>
        <row r="7763">
          <cell r="C7763" t="str">
            <v>UNIVERSAL BLOCK 2TRMNL-D 1958/8 UAE o.A.</v>
          </cell>
          <cell r="D7763" t="str">
            <v>4851</v>
          </cell>
          <cell r="E7763" t="str">
            <v>15</v>
          </cell>
          <cell r="F7763" t="str">
            <v>1</v>
          </cell>
          <cell r="G7763" t="str">
            <v>01</v>
          </cell>
          <cell r="H7763" t="str">
            <v>01</v>
          </cell>
          <cell r="I7763" t="str">
            <v>1</v>
          </cell>
          <cell r="J7763">
            <v>20</v>
          </cell>
          <cell r="K7763">
            <v>0.04</v>
          </cell>
          <cell r="L7763">
            <v>0.04</v>
          </cell>
          <cell r="M7763" t="str">
            <v>KG</v>
          </cell>
          <cell r="N7763">
            <v>0</v>
          </cell>
          <cell r="P7763" t="str">
            <v>22326122472F382U41</v>
          </cell>
          <cell r="Q7763" t="str">
            <v>4010105932997</v>
          </cell>
          <cell r="R7763" t="str">
            <v>3</v>
          </cell>
          <cell r="S7763" t="str">
            <v>223</v>
          </cell>
          <cell r="T7763" t="str">
            <v>01</v>
          </cell>
          <cell r="V7763" t="str">
            <v>85369010</v>
          </cell>
          <cell r="W7763" t="str">
            <v>DE</v>
          </cell>
          <cell r="X7763" t="str">
            <v>A</v>
          </cell>
          <cell r="Y7763" t="str">
            <v>606</v>
          </cell>
          <cell r="Z7763" t="str">
            <v>EA</v>
          </cell>
          <cell r="AA7763">
            <v>1</v>
          </cell>
          <cell r="AE7763" t="str">
            <v>STK</v>
          </cell>
          <cell r="AF7763">
            <v>1</v>
          </cell>
          <cell r="AG7763">
            <v>19</v>
          </cell>
          <cell r="AH7763">
            <v>1</v>
          </cell>
          <cell r="AI7763" t="str">
            <v>STK</v>
          </cell>
          <cell r="AJ7763" t="str">
            <v>PEHA Elektro GmbH &amp; Co. KG</v>
          </cell>
          <cell r="AK7763" t="str">
            <v>PEHA Elektro GmbH &amp; Co. KG</v>
          </cell>
        </row>
        <row r="7764">
          <cell r="C7764" t="str">
            <v>D 1954 UAE O.A.</v>
          </cell>
          <cell r="D7764" t="str">
            <v>4851</v>
          </cell>
          <cell r="E7764" t="str">
            <v>15</v>
          </cell>
          <cell r="F7764" t="str">
            <v>1</v>
          </cell>
          <cell r="G7764" t="str">
            <v>01</v>
          </cell>
          <cell r="H7764" t="str">
            <v>01</v>
          </cell>
          <cell r="I7764" t="str">
            <v>1</v>
          </cell>
          <cell r="J7764">
            <v>20</v>
          </cell>
          <cell r="K7764">
            <v>0.04</v>
          </cell>
          <cell r="L7764">
            <v>0.04</v>
          </cell>
          <cell r="M7764" t="str">
            <v>KG</v>
          </cell>
          <cell r="N7764">
            <v>0</v>
          </cell>
          <cell r="P7764" t="str">
            <v>22326122472F282A72</v>
          </cell>
          <cell r="Q7764" t="str">
            <v>4010105933093</v>
          </cell>
          <cell r="R7764" t="str">
            <v>4</v>
          </cell>
          <cell r="S7764" t="str">
            <v>223</v>
          </cell>
          <cell r="T7764" t="str">
            <v>01</v>
          </cell>
          <cell r="V7764" t="str">
            <v>85369010</v>
          </cell>
          <cell r="W7764" t="str">
            <v>DE</v>
          </cell>
          <cell r="X7764" t="str">
            <v>W</v>
          </cell>
          <cell r="Y7764" t="str">
            <v>606</v>
          </cell>
          <cell r="Z7764" t="str">
            <v>EA</v>
          </cell>
          <cell r="AA7764">
            <v>1</v>
          </cell>
          <cell r="AB7764" t="str">
            <v>55 X 55 X 10</v>
          </cell>
          <cell r="AE7764" t="str">
            <v>STK</v>
          </cell>
          <cell r="AF7764">
            <v>1</v>
          </cell>
          <cell r="AG7764">
            <v>19</v>
          </cell>
          <cell r="AH7764">
            <v>1</v>
          </cell>
          <cell r="AI7764" t="str">
            <v>STK</v>
          </cell>
          <cell r="AJ7764" t="str">
            <v>PEHA Elektro GmbH &amp; Co. KG</v>
          </cell>
          <cell r="AK7764" t="str">
            <v>PEHA Elektro GmbH &amp; Co. KG</v>
          </cell>
        </row>
        <row r="7765">
          <cell r="C7765" t="str">
            <v>H 604 T O.A.</v>
          </cell>
          <cell r="D7765" t="str">
            <v>4851</v>
          </cell>
          <cell r="E7765" t="str">
            <v>15</v>
          </cell>
          <cell r="F7765" t="str">
            <v>1</v>
          </cell>
          <cell r="G7765" t="str">
            <v>01</v>
          </cell>
          <cell r="H7765" t="str">
            <v>01</v>
          </cell>
          <cell r="I7765" t="str">
            <v>1</v>
          </cell>
          <cell r="J7765">
            <v>1</v>
          </cell>
          <cell r="K7765">
            <v>0.08</v>
          </cell>
          <cell r="L7765">
            <v>0.08</v>
          </cell>
          <cell r="M7765" t="str">
            <v>KG</v>
          </cell>
          <cell r="N7765">
            <v>0</v>
          </cell>
          <cell r="P7765" t="str">
            <v>22326122472F382U42</v>
          </cell>
          <cell r="Q7765" t="str">
            <v>4010105933598</v>
          </cell>
          <cell r="R7765" t="str">
            <v>4</v>
          </cell>
          <cell r="S7765" t="str">
            <v>223</v>
          </cell>
          <cell r="T7765" t="str">
            <v>01</v>
          </cell>
          <cell r="V7765" t="str">
            <v>85365080</v>
          </cell>
          <cell r="W7765" t="str">
            <v>DE</v>
          </cell>
          <cell r="X7765" t="str">
            <v>W</v>
          </cell>
          <cell r="Y7765" t="str">
            <v>606</v>
          </cell>
          <cell r="Z7765" t="str">
            <v>EA</v>
          </cell>
          <cell r="AA7765">
            <v>1</v>
          </cell>
          <cell r="AB7765" t="str">
            <v>70 X 70 X 45</v>
          </cell>
          <cell r="AE7765" t="str">
            <v>STK</v>
          </cell>
          <cell r="AF7765">
            <v>1</v>
          </cell>
          <cell r="AG7765">
            <v>19</v>
          </cell>
          <cell r="AH7765">
            <v>1</v>
          </cell>
          <cell r="AI7765" t="str">
            <v>STK</v>
          </cell>
          <cell r="AJ7765" t="str">
            <v>PEHA Elektro GmbH &amp; Co. KG</v>
          </cell>
          <cell r="AK7765" t="str">
            <v>PEHA Elektro GmbH &amp; Co. KG</v>
          </cell>
        </row>
        <row r="7766">
          <cell r="C7766" t="str">
            <v>H 604 T O.A./SW</v>
          </cell>
          <cell r="D7766" t="str">
            <v>4851</v>
          </cell>
          <cell r="E7766" t="str">
            <v>15</v>
          </cell>
          <cell r="F7766" t="str">
            <v>1</v>
          </cell>
          <cell r="G7766" t="str">
            <v>01</v>
          </cell>
          <cell r="H7766" t="str">
            <v>01</v>
          </cell>
          <cell r="I7766" t="str">
            <v>1</v>
          </cell>
          <cell r="J7766">
            <v>1</v>
          </cell>
          <cell r="K7766">
            <v>0.08</v>
          </cell>
          <cell r="L7766">
            <v>0.08</v>
          </cell>
          <cell r="M7766" t="str">
            <v>KG</v>
          </cell>
          <cell r="N7766">
            <v>0</v>
          </cell>
          <cell r="P7766" t="str">
            <v>22326122472F382U42</v>
          </cell>
          <cell r="Q7766" t="str">
            <v>4010105933697</v>
          </cell>
          <cell r="R7766" t="str">
            <v>4</v>
          </cell>
          <cell r="S7766" t="str">
            <v>223</v>
          </cell>
          <cell r="T7766" t="str">
            <v>01</v>
          </cell>
          <cell r="V7766" t="str">
            <v>85365080</v>
          </cell>
          <cell r="W7766" t="str">
            <v>HU</v>
          </cell>
          <cell r="X7766" t="str">
            <v>C</v>
          </cell>
          <cell r="Y7766" t="str">
            <v>606</v>
          </cell>
          <cell r="Z7766" t="str">
            <v>EA</v>
          </cell>
          <cell r="AA7766">
            <v>10</v>
          </cell>
          <cell r="AE7766" t="str">
            <v>STK</v>
          </cell>
          <cell r="AF7766">
            <v>1</v>
          </cell>
          <cell r="AG7766">
            <v>19</v>
          </cell>
          <cell r="AH7766">
            <v>1</v>
          </cell>
          <cell r="AI7766" t="str">
            <v>STK</v>
          </cell>
          <cell r="AJ7766" t="str">
            <v>PEHA Elektro GmbH &amp; Co. KG</v>
          </cell>
          <cell r="AK7766" t="str">
            <v>PEHA Elektro GmbH &amp; Co. KG</v>
          </cell>
        </row>
        <row r="7767">
          <cell r="C7767" t="str">
            <v>D 1858/8 UAE-C6 O.A./I</v>
          </cell>
          <cell r="D7767" t="str">
            <v>4851</v>
          </cell>
          <cell r="E7767" t="str">
            <v>15</v>
          </cell>
          <cell r="F7767" t="str">
            <v>1</v>
          </cell>
          <cell r="G7767" t="str">
            <v>10</v>
          </cell>
          <cell r="H7767" t="str">
            <v>10</v>
          </cell>
          <cell r="I7767" t="str">
            <v>2</v>
          </cell>
          <cell r="J7767">
            <v>1</v>
          </cell>
          <cell r="K7767">
            <v>3.4000000000000002E-2</v>
          </cell>
          <cell r="L7767">
            <v>3.4000000000000002E-2</v>
          </cell>
          <cell r="M7767" t="str">
            <v>KG</v>
          </cell>
          <cell r="N7767">
            <v>0</v>
          </cell>
          <cell r="P7767" t="str">
            <v>22326122472F282A72</v>
          </cell>
          <cell r="Q7767" t="str">
            <v>4010105934298</v>
          </cell>
          <cell r="R7767" t="str">
            <v>4</v>
          </cell>
          <cell r="S7767" t="str">
            <v>223</v>
          </cell>
          <cell r="T7767" t="str">
            <v>01</v>
          </cell>
          <cell r="V7767" t="str">
            <v>85369010</v>
          </cell>
          <cell r="W7767" t="str">
            <v>DE</v>
          </cell>
          <cell r="X7767" t="str">
            <v>C</v>
          </cell>
          <cell r="Y7767" t="str">
            <v>606</v>
          </cell>
          <cell r="Z7767" t="str">
            <v>EA</v>
          </cell>
          <cell r="AA7767">
            <v>1</v>
          </cell>
          <cell r="AE7767" t="str">
            <v>STK</v>
          </cell>
          <cell r="AF7767">
            <v>1</v>
          </cell>
          <cell r="AG7767">
            <v>19</v>
          </cell>
          <cell r="AH7767">
            <v>1</v>
          </cell>
          <cell r="AI7767" t="str">
            <v>STK</v>
          </cell>
          <cell r="AJ7767" t="str">
            <v>PEHA Elektro GmbH &amp; Co. KG</v>
          </cell>
          <cell r="AK7767" t="str">
            <v>PEHA Elektro GmbH &amp; Co. KG</v>
          </cell>
        </row>
        <row r="7768">
          <cell r="C7768" t="str">
            <v>D 1722 G O.A./BERKER</v>
          </cell>
          <cell r="D7768" t="str">
            <v>4851</v>
          </cell>
          <cell r="E7768" t="str">
            <v>15</v>
          </cell>
          <cell r="F7768" t="str">
            <v>2</v>
          </cell>
          <cell r="G7768" t="str">
            <v>02</v>
          </cell>
          <cell r="H7768" t="str">
            <v>02</v>
          </cell>
          <cell r="I7768" t="str">
            <v>2</v>
          </cell>
          <cell r="J7768">
            <v>1</v>
          </cell>
          <cell r="K7768">
            <v>3.4000000000000002E-2</v>
          </cell>
          <cell r="L7768">
            <v>3.4000000000000002E-2</v>
          </cell>
          <cell r="M7768" t="str">
            <v>KG</v>
          </cell>
          <cell r="N7768">
            <v>0</v>
          </cell>
          <cell r="P7768" t="str">
            <v>22326122472F382U46</v>
          </cell>
          <cell r="Q7768" t="str">
            <v>4010105934595</v>
          </cell>
          <cell r="R7768" t="str">
            <v>4</v>
          </cell>
          <cell r="S7768" t="str">
            <v>223</v>
          </cell>
          <cell r="T7768" t="str">
            <v>01</v>
          </cell>
          <cell r="V7768" t="str">
            <v>85369010</v>
          </cell>
          <cell r="W7768" t="str">
            <v>DE</v>
          </cell>
          <cell r="X7768" t="str">
            <v>C</v>
          </cell>
          <cell r="Y7768" t="str">
            <v>606</v>
          </cell>
          <cell r="Z7768" t="str">
            <v>EA</v>
          </cell>
          <cell r="AA7768">
            <v>1</v>
          </cell>
          <cell r="AE7768" t="str">
            <v>STK</v>
          </cell>
          <cell r="AF7768">
            <v>1</v>
          </cell>
          <cell r="AG7768">
            <v>19</v>
          </cell>
          <cell r="AH7768">
            <v>1</v>
          </cell>
          <cell r="AI7768" t="str">
            <v>STK</v>
          </cell>
          <cell r="AJ7768" t="str">
            <v>PEHA Elektro GmbH &amp; Co. KG</v>
          </cell>
          <cell r="AK7768" t="str">
            <v>PEHA Elektro GmbH &amp; Co. KG</v>
          </cell>
        </row>
        <row r="7769">
          <cell r="C7769" t="str">
            <v>D 1722.02 G</v>
          </cell>
          <cell r="D7769" t="str">
            <v>4851</v>
          </cell>
          <cell r="E7769" t="str">
            <v>15</v>
          </cell>
          <cell r="F7769" t="str">
            <v>2</v>
          </cell>
          <cell r="G7769" t="str">
            <v>02</v>
          </cell>
          <cell r="H7769" t="str">
            <v>02</v>
          </cell>
          <cell r="I7769" t="str">
            <v>2</v>
          </cell>
          <cell r="J7769">
            <v>1</v>
          </cell>
          <cell r="K7769">
            <v>3.4000000000000002E-2</v>
          </cell>
          <cell r="L7769">
            <v>3.4000000000000002E-2</v>
          </cell>
          <cell r="M7769" t="str">
            <v>KG</v>
          </cell>
          <cell r="N7769">
            <v>0</v>
          </cell>
          <cell r="P7769" t="str">
            <v>22326122472F382U46</v>
          </cell>
          <cell r="Q7769" t="str">
            <v>4010105934694</v>
          </cell>
          <cell r="R7769" t="str">
            <v>4</v>
          </cell>
          <cell r="S7769" t="str">
            <v>223</v>
          </cell>
          <cell r="T7769" t="str">
            <v>01</v>
          </cell>
          <cell r="V7769" t="str">
            <v>85369010</v>
          </cell>
          <cell r="W7769" t="str">
            <v>DE</v>
          </cell>
          <cell r="X7769" t="str">
            <v>C</v>
          </cell>
          <cell r="Y7769" t="str">
            <v>606</v>
          </cell>
          <cell r="Z7769" t="str">
            <v>EA</v>
          </cell>
          <cell r="AA7769">
            <v>1</v>
          </cell>
          <cell r="AB7769" t="str">
            <v>223 X 153 X 078</v>
          </cell>
          <cell r="AE7769" t="str">
            <v>STK</v>
          </cell>
          <cell r="AF7769">
            <v>1</v>
          </cell>
          <cell r="AG7769">
            <v>19</v>
          </cell>
          <cell r="AH7769">
            <v>1</v>
          </cell>
          <cell r="AI7769" t="str">
            <v>STK</v>
          </cell>
          <cell r="AJ7769" t="str">
            <v>PEHA Elektro GmbH &amp; Co. KG</v>
          </cell>
          <cell r="AK7769" t="str">
            <v>PEHA Elektro GmbH &amp; Co. KG</v>
          </cell>
        </row>
        <row r="7770">
          <cell r="C7770" t="str">
            <v>D 1722.13 G</v>
          </cell>
          <cell r="D7770" t="str">
            <v>4851</v>
          </cell>
          <cell r="E7770" t="str">
            <v>15</v>
          </cell>
          <cell r="F7770" t="str">
            <v>2</v>
          </cell>
          <cell r="G7770" t="str">
            <v>02</v>
          </cell>
          <cell r="H7770" t="str">
            <v>02</v>
          </cell>
          <cell r="I7770" t="str">
            <v>2</v>
          </cell>
          <cell r="J7770">
            <v>1</v>
          </cell>
          <cell r="K7770">
            <v>3.4000000000000002E-2</v>
          </cell>
          <cell r="L7770">
            <v>3.4000000000000002E-2</v>
          </cell>
          <cell r="M7770" t="str">
            <v>KG</v>
          </cell>
          <cell r="N7770">
            <v>0</v>
          </cell>
          <cell r="P7770" t="str">
            <v>22326122472F382U46</v>
          </cell>
          <cell r="Q7770" t="str">
            <v>4010105934793</v>
          </cell>
          <cell r="R7770" t="str">
            <v>4</v>
          </cell>
          <cell r="S7770" t="str">
            <v>223</v>
          </cell>
          <cell r="T7770" t="str">
            <v>01</v>
          </cell>
          <cell r="V7770" t="str">
            <v>85369010</v>
          </cell>
          <cell r="W7770" t="str">
            <v>DE</v>
          </cell>
          <cell r="X7770" t="str">
            <v>C</v>
          </cell>
          <cell r="Y7770" t="str">
            <v>606</v>
          </cell>
          <cell r="Z7770" t="str">
            <v>EA</v>
          </cell>
          <cell r="AA7770">
            <v>1</v>
          </cell>
          <cell r="AB7770" t="str">
            <v>223 X 153 X 078</v>
          </cell>
          <cell r="AE7770" t="str">
            <v>STK</v>
          </cell>
          <cell r="AF7770">
            <v>1</v>
          </cell>
          <cell r="AG7770">
            <v>19</v>
          </cell>
          <cell r="AH7770">
            <v>1</v>
          </cell>
          <cell r="AI7770" t="str">
            <v>STK</v>
          </cell>
          <cell r="AJ7770" t="str">
            <v>PEHA Elektro GmbH &amp; Co. KG</v>
          </cell>
          <cell r="AK7770" t="str">
            <v>PEHA Elektro GmbH &amp; Co. KG</v>
          </cell>
        </row>
        <row r="7771">
          <cell r="C7771" t="str">
            <v>D 1722.19 G</v>
          </cell>
          <cell r="D7771" t="str">
            <v>4851</v>
          </cell>
          <cell r="E7771" t="str">
            <v>15</v>
          </cell>
          <cell r="F7771" t="str">
            <v>2</v>
          </cell>
          <cell r="G7771" t="str">
            <v>02</v>
          </cell>
          <cell r="H7771" t="str">
            <v>02</v>
          </cell>
          <cell r="I7771" t="str">
            <v>2</v>
          </cell>
          <cell r="J7771">
            <v>1</v>
          </cell>
          <cell r="K7771">
            <v>3.4000000000000002E-2</v>
          </cell>
          <cell r="L7771">
            <v>3.4000000000000002E-2</v>
          </cell>
          <cell r="M7771" t="str">
            <v>KG</v>
          </cell>
          <cell r="N7771">
            <v>0</v>
          </cell>
          <cell r="P7771" t="str">
            <v>22326122472F382U46</v>
          </cell>
          <cell r="Q7771" t="str">
            <v>4010105934892</v>
          </cell>
          <cell r="R7771" t="str">
            <v>4</v>
          </cell>
          <cell r="S7771" t="str">
            <v>223</v>
          </cell>
          <cell r="T7771" t="str">
            <v>01</v>
          </cell>
          <cell r="V7771" t="str">
            <v>85369010</v>
          </cell>
          <cell r="W7771" t="str">
            <v>DE</v>
          </cell>
          <cell r="X7771" t="str">
            <v>C</v>
          </cell>
          <cell r="Y7771" t="str">
            <v>606</v>
          </cell>
          <cell r="Z7771" t="str">
            <v>EA</v>
          </cell>
          <cell r="AA7771">
            <v>1</v>
          </cell>
          <cell r="AB7771" t="str">
            <v>223 X 153 X 078</v>
          </cell>
          <cell r="AE7771" t="str">
            <v>STK</v>
          </cell>
          <cell r="AF7771">
            <v>1</v>
          </cell>
          <cell r="AG7771">
            <v>19</v>
          </cell>
          <cell r="AH7771">
            <v>1</v>
          </cell>
          <cell r="AI7771" t="str">
            <v>STK</v>
          </cell>
          <cell r="AJ7771" t="str">
            <v>PEHA Elektro GmbH &amp; Co. KG</v>
          </cell>
          <cell r="AK7771" t="str">
            <v>PEHA Elektro GmbH &amp; Co. KG</v>
          </cell>
        </row>
        <row r="7772">
          <cell r="C7772" t="str">
            <v>D 610/2.02 KEY</v>
          </cell>
          <cell r="D7772" t="str">
            <v>4851</v>
          </cell>
          <cell r="E7772" t="str">
            <v>15</v>
          </cell>
          <cell r="F7772" t="str">
            <v>1</v>
          </cell>
          <cell r="G7772" t="str">
            <v>01</v>
          </cell>
          <cell r="H7772" t="str">
            <v>01</v>
          </cell>
          <cell r="I7772" t="str">
            <v>1</v>
          </cell>
          <cell r="J7772">
            <v>10</v>
          </cell>
          <cell r="K7772">
            <v>2.4E-2</v>
          </cell>
          <cell r="L7772">
            <v>2.4E-2</v>
          </cell>
          <cell r="M7772" t="str">
            <v>KG</v>
          </cell>
          <cell r="N7772">
            <v>0</v>
          </cell>
          <cell r="P7772" t="str">
            <v>22326122472F282A72</v>
          </cell>
          <cell r="Q7772" t="str">
            <v>4010105934977</v>
          </cell>
          <cell r="R7772" t="str">
            <v>4</v>
          </cell>
          <cell r="S7772" t="str">
            <v>223</v>
          </cell>
          <cell r="T7772" t="str">
            <v>01</v>
          </cell>
          <cell r="V7772" t="str">
            <v>85366990</v>
          </cell>
          <cell r="W7772" t="str">
            <v>DE</v>
          </cell>
          <cell r="X7772" t="str">
            <v>C</v>
          </cell>
          <cell r="Y7772" t="str">
            <v>606</v>
          </cell>
          <cell r="Z7772" t="str">
            <v>EA</v>
          </cell>
          <cell r="AA7772">
            <v>1</v>
          </cell>
          <cell r="AB7772" t="str">
            <v>24 X 45  X 45</v>
          </cell>
          <cell r="AE7772" t="str">
            <v>STK</v>
          </cell>
          <cell r="AF7772">
            <v>1</v>
          </cell>
          <cell r="AG7772">
            <v>19</v>
          </cell>
          <cell r="AH7772">
            <v>1</v>
          </cell>
          <cell r="AI7772" t="str">
            <v>STK</v>
          </cell>
          <cell r="AJ7772" t="str">
            <v>PEHA Elektro GmbH &amp; Co. KG</v>
          </cell>
          <cell r="AK7772" t="str">
            <v>PEHA Elektro GmbH &amp; Co. KG</v>
          </cell>
        </row>
        <row r="7773">
          <cell r="C7773" t="str">
            <v>D 1950 RJ45 C6</v>
          </cell>
          <cell r="D7773" t="str">
            <v>4851</v>
          </cell>
          <cell r="E7773" t="str">
            <v>15</v>
          </cell>
          <cell r="F7773" t="str">
            <v>1</v>
          </cell>
          <cell r="G7773" t="str">
            <v>01</v>
          </cell>
          <cell r="H7773" t="str">
            <v>01</v>
          </cell>
          <cell r="I7773" t="str">
            <v>1</v>
          </cell>
          <cell r="J7773">
            <v>5</v>
          </cell>
          <cell r="K7773">
            <v>2.5999999999999999E-2</v>
          </cell>
          <cell r="L7773">
            <v>2.5999999999999999E-2</v>
          </cell>
          <cell r="M7773" t="str">
            <v>KG</v>
          </cell>
          <cell r="N7773">
            <v>0</v>
          </cell>
          <cell r="P7773" t="str">
            <v>22326122472F282A72</v>
          </cell>
          <cell r="Q7773" t="str">
            <v>4010105935011</v>
          </cell>
          <cell r="R7773" t="str">
            <v>4</v>
          </cell>
          <cell r="S7773" t="str">
            <v>223</v>
          </cell>
          <cell r="T7773" t="str">
            <v>01</v>
          </cell>
          <cell r="V7773" t="str">
            <v>85366990</v>
          </cell>
          <cell r="W7773" t="str">
            <v>DE</v>
          </cell>
          <cell r="X7773" t="str">
            <v>W</v>
          </cell>
          <cell r="Y7773" t="str">
            <v>606</v>
          </cell>
          <cell r="Z7773" t="str">
            <v>EA</v>
          </cell>
          <cell r="AA7773">
            <v>1</v>
          </cell>
          <cell r="AB7773" t="str">
            <v>43 X 19  X 21</v>
          </cell>
          <cell r="AE7773" t="str">
            <v>STK</v>
          </cell>
          <cell r="AF7773">
            <v>1</v>
          </cell>
          <cell r="AG7773">
            <v>19</v>
          </cell>
          <cell r="AH7773">
            <v>1</v>
          </cell>
          <cell r="AI7773" t="str">
            <v>STK</v>
          </cell>
          <cell r="AJ7773" t="str">
            <v>PEHA Elektro GmbH &amp; Co. KG</v>
          </cell>
          <cell r="AK7773" t="str">
            <v>PEHA Elektro GmbH &amp; Co. KG</v>
          </cell>
        </row>
        <row r="7774">
          <cell r="C7774" t="str">
            <v>D 1951.02 RJ45 C6</v>
          </cell>
          <cell r="D7774" t="str">
            <v>4851</v>
          </cell>
          <cell r="E7774" t="str">
            <v>15</v>
          </cell>
          <cell r="F7774" t="str">
            <v>1</v>
          </cell>
          <cell r="G7774" t="str">
            <v>01</v>
          </cell>
          <cell r="H7774" t="str">
            <v>01</v>
          </cell>
          <cell r="I7774" t="str">
            <v>1</v>
          </cell>
          <cell r="J7774">
            <v>1</v>
          </cell>
          <cell r="K7774">
            <v>1.0999999999999999E-2</v>
          </cell>
          <cell r="L7774">
            <v>0.01</v>
          </cell>
          <cell r="M7774" t="str">
            <v>KG</v>
          </cell>
          <cell r="N7774">
            <v>0</v>
          </cell>
          <cell r="P7774" t="str">
            <v>22326122472F282A72</v>
          </cell>
          <cell r="Q7774" t="str">
            <v>4010105935035</v>
          </cell>
          <cell r="R7774" t="str">
            <v>4</v>
          </cell>
          <cell r="S7774" t="str">
            <v>223</v>
          </cell>
          <cell r="T7774" t="str">
            <v>01</v>
          </cell>
          <cell r="V7774" t="str">
            <v>85366990</v>
          </cell>
          <cell r="W7774" t="str">
            <v>HU</v>
          </cell>
          <cell r="X7774" t="str">
            <v>C</v>
          </cell>
          <cell r="Y7774" t="str">
            <v>606</v>
          </cell>
          <cell r="Z7774" t="str">
            <v>EA</v>
          </cell>
          <cell r="AA7774">
            <v>1</v>
          </cell>
          <cell r="AB7774" t="str">
            <v>158 X 087 X 076</v>
          </cell>
          <cell r="AE7774" t="str">
            <v>STK</v>
          </cell>
          <cell r="AF7774">
            <v>1</v>
          </cell>
          <cell r="AG7774">
            <v>19</v>
          </cell>
          <cell r="AH7774">
            <v>1</v>
          </cell>
          <cell r="AI7774" t="str">
            <v>STK</v>
          </cell>
          <cell r="AJ7774" t="str">
            <v>PEHA Elektro GmbH &amp; Co. KG</v>
          </cell>
          <cell r="AK7774" t="str">
            <v>PEHA Elektro GmbH &amp; Co. KG</v>
          </cell>
        </row>
        <row r="7775">
          <cell r="C7775" t="str">
            <v>D 1950 RJ45 C6A</v>
          </cell>
          <cell r="D7775" t="str">
            <v>4851</v>
          </cell>
          <cell r="E7775" t="str">
            <v>15</v>
          </cell>
          <cell r="F7775" t="str">
            <v>1</v>
          </cell>
          <cell r="G7775" t="str">
            <v>01</v>
          </cell>
          <cell r="H7775" t="str">
            <v>01</v>
          </cell>
          <cell r="I7775" t="str">
            <v>1</v>
          </cell>
          <cell r="J7775">
            <v>5</v>
          </cell>
          <cell r="K7775">
            <v>0.01</v>
          </cell>
          <cell r="L7775">
            <v>0.01</v>
          </cell>
          <cell r="M7775" t="str">
            <v>KG</v>
          </cell>
          <cell r="N7775">
            <v>0</v>
          </cell>
          <cell r="P7775" t="str">
            <v>22326122472F282A72</v>
          </cell>
          <cell r="Q7775" t="str">
            <v>4010105935059</v>
          </cell>
          <cell r="R7775" t="str">
            <v>4</v>
          </cell>
          <cell r="S7775" t="str">
            <v>223</v>
          </cell>
          <cell r="T7775" t="str">
            <v>01</v>
          </cell>
          <cell r="V7775" t="str">
            <v>85366910</v>
          </cell>
          <cell r="W7775" t="str">
            <v>TW</v>
          </cell>
          <cell r="X7775" t="str">
            <v>W</v>
          </cell>
          <cell r="Y7775" t="str">
            <v>606</v>
          </cell>
          <cell r="Z7775" t="str">
            <v>EA</v>
          </cell>
          <cell r="AA7775">
            <v>1</v>
          </cell>
          <cell r="AB7775" t="str">
            <v>30 X 15  X 15</v>
          </cell>
          <cell r="AE7775" t="str">
            <v>STK</v>
          </cell>
          <cell r="AF7775">
            <v>1</v>
          </cell>
          <cell r="AG7775">
            <v>19</v>
          </cell>
          <cell r="AH7775">
            <v>1</v>
          </cell>
          <cell r="AI7775" t="str">
            <v>STK</v>
          </cell>
          <cell r="AJ7775" t="str">
            <v>PEHA Elektro GmbH &amp; Co. KG</v>
          </cell>
          <cell r="AK7775" t="str">
            <v>PEHA Elektro GmbH &amp; Co. KG</v>
          </cell>
        </row>
        <row r="7776">
          <cell r="C7776" t="str">
            <v>D 1950 RJ45 C6A WI</v>
          </cell>
          <cell r="D7776" t="str">
            <v>4851</v>
          </cell>
          <cell r="E7776" t="str">
            <v>15</v>
          </cell>
          <cell r="F7776" t="str">
            <v>1</v>
          </cell>
          <cell r="G7776" t="str">
            <v>01</v>
          </cell>
          <cell r="H7776" t="str">
            <v>01</v>
          </cell>
          <cell r="I7776" t="str">
            <v>1</v>
          </cell>
          <cell r="J7776">
            <v>5</v>
          </cell>
          <cell r="K7776">
            <v>8.0000000000000002E-3</v>
          </cell>
          <cell r="L7776">
            <v>8.0000000000000002E-3</v>
          </cell>
          <cell r="M7776" t="str">
            <v>KG</v>
          </cell>
          <cell r="N7776">
            <v>0</v>
          </cell>
          <cell r="P7776" t="str">
            <v>22326122472F282A72</v>
          </cell>
          <cell r="Q7776" t="str">
            <v>4010105935073</v>
          </cell>
          <cell r="R7776" t="str">
            <v>4</v>
          </cell>
          <cell r="S7776" t="str">
            <v>223</v>
          </cell>
          <cell r="T7776" t="str">
            <v>01</v>
          </cell>
          <cell r="V7776" t="str">
            <v>85366910</v>
          </cell>
          <cell r="W7776" t="str">
            <v>TW</v>
          </cell>
          <cell r="X7776" t="str">
            <v>C</v>
          </cell>
          <cell r="Y7776" t="str">
            <v>606</v>
          </cell>
          <cell r="Z7776" t="str">
            <v>EA</v>
          </cell>
          <cell r="AA7776">
            <v>1</v>
          </cell>
          <cell r="AB7776" t="str">
            <v>35 X 18  X 15</v>
          </cell>
          <cell r="AE7776" t="str">
            <v>STK</v>
          </cell>
          <cell r="AF7776">
            <v>1</v>
          </cell>
          <cell r="AG7776">
            <v>19</v>
          </cell>
          <cell r="AH7776">
            <v>1</v>
          </cell>
          <cell r="AI7776" t="str">
            <v>STK</v>
          </cell>
          <cell r="AJ7776" t="str">
            <v>PEHA Elektro GmbH &amp; Co. KG</v>
          </cell>
          <cell r="AK7776" t="str">
            <v>PEHA Elektro GmbH &amp; Co. KG</v>
          </cell>
        </row>
        <row r="7777">
          <cell r="C7777" t="str">
            <v>D 1951.19 USB 3.0</v>
          </cell>
          <cell r="D7777" t="str">
            <v>4851</v>
          </cell>
          <cell r="E7777" t="str">
            <v>15</v>
          </cell>
          <cell r="F7777" t="str">
            <v>1</v>
          </cell>
          <cell r="G7777" t="str">
            <v>01</v>
          </cell>
          <cell r="H7777" t="str">
            <v>01</v>
          </cell>
          <cell r="I7777" t="str">
            <v>1</v>
          </cell>
          <cell r="J7777">
            <v>5</v>
          </cell>
          <cell r="K7777">
            <v>1.2E-2</v>
          </cell>
          <cell r="L7777">
            <v>1.2E-2</v>
          </cell>
          <cell r="M7777" t="str">
            <v>KG</v>
          </cell>
          <cell r="N7777">
            <v>0</v>
          </cell>
          <cell r="P7777" t="str">
            <v>22326122472F282A72</v>
          </cell>
          <cell r="Q7777" t="str">
            <v>4010105935097</v>
          </cell>
          <cell r="R7777" t="str">
            <v>4</v>
          </cell>
          <cell r="S7777" t="str">
            <v>223</v>
          </cell>
          <cell r="T7777" t="str">
            <v>01</v>
          </cell>
          <cell r="V7777" t="str">
            <v>85366910</v>
          </cell>
          <cell r="W7777" t="str">
            <v>TW</v>
          </cell>
          <cell r="X7777" t="str">
            <v>W</v>
          </cell>
          <cell r="Y7777" t="str">
            <v>606</v>
          </cell>
          <cell r="Z7777" t="str">
            <v>EA</v>
          </cell>
          <cell r="AA7777">
            <v>1</v>
          </cell>
          <cell r="AB7777" t="str">
            <v>90 X 20  X 20</v>
          </cell>
          <cell r="AE7777" t="str">
            <v>STK</v>
          </cell>
          <cell r="AF7777">
            <v>1</v>
          </cell>
          <cell r="AG7777">
            <v>19</v>
          </cell>
          <cell r="AH7777">
            <v>1</v>
          </cell>
          <cell r="AI7777" t="str">
            <v>STK</v>
          </cell>
          <cell r="AJ7777" t="str">
            <v>PEHA Elektro GmbH &amp; Co. KG</v>
          </cell>
          <cell r="AK7777" t="str">
            <v>PEHA Elektro GmbH &amp; Co. KG</v>
          </cell>
        </row>
        <row r="7778">
          <cell r="C7778" t="str">
            <v>D 1951.19 USB 2.0</v>
          </cell>
          <cell r="D7778" t="str">
            <v>4851</v>
          </cell>
          <cell r="E7778" t="str">
            <v>15</v>
          </cell>
          <cell r="F7778" t="str">
            <v>1</v>
          </cell>
          <cell r="G7778" t="str">
            <v>01</v>
          </cell>
          <cell r="H7778" t="str">
            <v>01</v>
          </cell>
          <cell r="I7778" t="str">
            <v>1</v>
          </cell>
          <cell r="J7778">
            <v>5</v>
          </cell>
          <cell r="K7778">
            <v>1.0999999999999999E-2</v>
          </cell>
          <cell r="L7778">
            <v>1.0999999999999999E-2</v>
          </cell>
          <cell r="M7778" t="str">
            <v>KG</v>
          </cell>
          <cell r="N7778">
            <v>0</v>
          </cell>
          <cell r="P7778" t="str">
            <v>22326122472F282A72</v>
          </cell>
          <cell r="Q7778" t="str">
            <v>4010105935110</v>
          </cell>
          <cell r="R7778" t="str">
            <v>4</v>
          </cell>
          <cell r="S7778" t="str">
            <v>223</v>
          </cell>
          <cell r="T7778" t="str">
            <v>01</v>
          </cell>
          <cell r="V7778" t="str">
            <v>85366910</v>
          </cell>
          <cell r="W7778" t="str">
            <v>TW</v>
          </cell>
          <cell r="X7778" t="str">
            <v>C</v>
          </cell>
          <cell r="Y7778" t="str">
            <v>606</v>
          </cell>
          <cell r="Z7778" t="str">
            <v>EA</v>
          </cell>
          <cell r="AA7778">
            <v>1</v>
          </cell>
          <cell r="AB7778" t="str">
            <v>30 X 40  X 20</v>
          </cell>
          <cell r="AE7778" t="str">
            <v>STK</v>
          </cell>
          <cell r="AF7778">
            <v>1</v>
          </cell>
          <cell r="AG7778">
            <v>19</v>
          </cell>
          <cell r="AH7778">
            <v>1</v>
          </cell>
          <cell r="AI7778" t="str">
            <v>STK</v>
          </cell>
          <cell r="AJ7778" t="str">
            <v>PEHA Elektro GmbH &amp; Co. KG</v>
          </cell>
          <cell r="AK7778" t="str">
            <v>PEHA Elektro GmbH &amp; Co. KG</v>
          </cell>
        </row>
        <row r="7779">
          <cell r="C7779" t="str">
            <v>D 1951.02 USB 2.0</v>
          </cell>
          <cell r="D7779" t="str">
            <v>4851</v>
          </cell>
          <cell r="E7779" t="str">
            <v>15</v>
          </cell>
          <cell r="F7779" t="str">
            <v>1</v>
          </cell>
          <cell r="G7779" t="str">
            <v>01</v>
          </cell>
          <cell r="H7779" t="str">
            <v>01</v>
          </cell>
          <cell r="I7779" t="str">
            <v>1</v>
          </cell>
          <cell r="J7779">
            <v>5</v>
          </cell>
          <cell r="K7779">
            <v>0.01</v>
          </cell>
          <cell r="L7779">
            <v>0.01</v>
          </cell>
          <cell r="M7779" t="str">
            <v>KG</v>
          </cell>
          <cell r="N7779">
            <v>0</v>
          </cell>
          <cell r="P7779" t="str">
            <v>22326122472F282A72</v>
          </cell>
          <cell r="Q7779" t="str">
            <v>4010105935134</v>
          </cell>
          <cell r="R7779" t="str">
            <v>4</v>
          </cell>
          <cell r="S7779" t="str">
            <v>223</v>
          </cell>
          <cell r="T7779" t="str">
            <v>01</v>
          </cell>
          <cell r="V7779" t="str">
            <v>85366910</v>
          </cell>
          <cell r="W7779" t="str">
            <v>TW</v>
          </cell>
          <cell r="X7779" t="str">
            <v>W</v>
          </cell>
          <cell r="Y7779" t="str">
            <v>606</v>
          </cell>
          <cell r="Z7779" t="str">
            <v>EA</v>
          </cell>
          <cell r="AA7779">
            <v>1</v>
          </cell>
          <cell r="AB7779" t="str">
            <v>42 X 20  X 17</v>
          </cell>
          <cell r="AE7779" t="str">
            <v>STK</v>
          </cell>
          <cell r="AF7779">
            <v>1</v>
          </cell>
          <cell r="AG7779">
            <v>19</v>
          </cell>
          <cell r="AH7779">
            <v>1</v>
          </cell>
          <cell r="AI7779" t="str">
            <v>STK</v>
          </cell>
          <cell r="AJ7779" t="str">
            <v>PEHA Elektro GmbH &amp; Co. KG</v>
          </cell>
          <cell r="AK7779" t="str">
            <v>PEHA Elektro GmbH &amp; Co. KG</v>
          </cell>
        </row>
        <row r="7780">
          <cell r="C7780" t="str">
            <v>D 1951.02 HDMI</v>
          </cell>
          <cell r="D7780" t="str">
            <v>4851</v>
          </cell>
          <cell r="E7780" t="str">
            <v>15</v>
          </cell>
          <cell r="F7780" t="str">
            <v>1</v>
          </cell>
          <cell r="G7780" t="str">
            <v>01</v>
          </cell>
          <cell r="H7780" t="str">
            <v>01</v>
          </cell>
          <cell r="I7780" t="str">
            <v>1</v>
          </cell>
          <cell r="J7780">
            <v>5</v>
          </cell>
          <cell r="K7780">
            <v>0.01</v>
          </cell>
          <cell r="L7780">
            <v>0.01</v>
          </cell>
          <cell r="M7780" t="str">
            <v>KG</v>
          </cell>
          <cell r="N7780">
            <v>0</v>
          </cell>
          <cell r="P7780" t="str">
            <v>22326122472F282A72</v>
          </cell>
          <cell r="Q7780" t="str">
            <v>4010105935158</v>
          </cell>
          <cell r="R7780" t="str">
            <v>4</v>
          </cell>
          <cell r="S7780" t="str">
            <v>223</v>
          </cell>
          <cell r="T7780" t="str">
            <v>01</v>
          </cell>
          <cell r="V7780" t="str">
            <v>85366990</v>
          </cell>
          <cell r="W7780" t="str">
            <v>TW</v>
          </cell>
          <cell r="X7780" t="str">
            <v>W</v>
          </cell>
          <cell r="Y7780" t="str">
            <v>606</v>
          </cell>
          <cell r="Z7780" t="str">
            <v>EA</v>
          </cell>
          <cell r="AA7780">
            <v>1</v>
          </cell>
          <cell r="AB7780" t="str">
            <v>26 X 20  X 16</v>
          </cell>
          <cell r="AE7780" t="str">
            <v>STK</v>
          </cell>
          <cell r="AF7780">
            <v>1</v>
          </cell>
          <cell r="AG7780">
            <v>19</v>
          </cell>
          <cell r="AH7780">
            <v>1</v>
          </cell>
          <cell r="AI7780" t="str">
            <v>STK</v>
          </cell>
          <cell r="AJ7780" t="str">
            <v>PEHA Elektro GmbH &amp; Co. KG</v>
          </cell>
          <cell r="AK7780" t="str">
            <v>PEHA Elektro GmbH &amp; Co. KG</v>
          </cell>
        </row>
        <row r="7781">
          <cell r="C7781" t="str">
            <v>D 19.02 KEY-Z</v>
          </cell>
          <cell r="D7781" t="str">
            <v>4851</v>
          </cell>
          <cell r="E7781" t="str">
            <v>15</v>
          </cell>
          <cell r="F7781" t="str">
            <v>1</v>
          </cell>
          <cell r="G7781" t="str">
            <v>01</v>
          </cell>
          <cell r="H7781" t="str">
            <v>01</v>
          </cell>
          <cell r="I7781" t="str">
            <v>1</v>
          </cell>
          <cell r="J7781">
            <v>5</v>
          </cell>
          <cell r="K7781">
            <v>4.0000000000000001E-3</v>
          </cell>
          <cell r="L7781">
            <v>4.0000000000000001E-3</v>
          </cell>
          <cell r="M7781" t="str">
            <v>KG</v>
          </cell>
          <cell r="N7781">
            <v>0</v>
          </cell>
          <cell r="P7781" t="str">
            <v>22326122472F282A72</v>
          </cell>
          <cell r="Q7781" t="str">
            <v>4010105935172</v>
          </cell>
          <cell r="R7781" t="str">
            <v>4</v>
          </cell>
          <cell r="S7781" t="str">
            <v>223</v>
          </cell>
          <cell r="T7781" t="str">
            <v>01</v>
          </cell>
          <cell r="V7781" t="str">
            <v>39174000</v>
          </cell>
          <cell r="W7781" t="str">
            <v>TW</v>
          </cell>
          <cell r="X7781" t="str">
            <v>W</v>
          </cell>
          <cell r="Y7781" t="str">
            <v>606</v>
          </cell>
          <cell r="Z7781" t="str">
            <v>EA</v>
          </cell>
          <cell r="AA7781">
            <v>1</v>
          </cell>
          <cell r="AB7781" t="str">
            <v>19 X 17  X 19</v>
          </cell>
          <cell r="AE7781" t="str">
            <v>STK</v>
          </cell>
          <cell r="AF7781">
            <v>1</v>
          </cell>
          <cell r="AG7781">
            <v>19</v>
          </cell>
          <cell r="AH7781">
            <v>1</v>
          </cell>
          <cell r="AI7781" t="str">
            <v>STK</v>
          </cell>
          <cell r="AJ7781" t="str">
            <v>PEHA Elektro GmbH &amp; Co. KG</v>
          </cell>
          <cell r="AK7781" t="str">
            <v>PEHA Elektro GmbH &amp; Co. KG</v>
          </cell>
        </row>
        <row r="7782">
          <cell r="C7782" t="str">
            <v>D 19.19 KEY-Z</v>
          </cell>
          <cell r="D7782" t="str">
            <v>4851</v>
          </cell>
          <cell r="E7782" t="str">
            <v>15</v>
          </cell>
          <cell r="F7782" t="str">
            <v>1</v>
          </cell>
          <cell r="G7782" t="str">
            <v>01</v>
          </cell>
          <cell r="H7782" t="str">
            <v>01</v>
          </cell>
          <cell r="I7782" t="str">
            <v>1</v>
          </cell>
          <cell r="J7782">
            <v>5</v>
          </cell>
          <cell r="K7782">
            <v>1E-3</v>
          </cell>
          <cell r="L7782">
            <v>1E-3</v>
          </cell>
          <cell r="M7782" t="str">
            <v>KG</v>
          </cell>
          <cell r="N7782">
            <v>0</v>
          </cell>
          <cell r="P7782" t="str">
            <v>22326122472F282A72</v>
          </cell>
          <cell r="Q7782" t="str">
            <v>4010105935196</v>
          </cell>
          <cell r="R7782" t="str">
            <v>4</v>
          </cell>
          <cell r="S7782" t="str">
            <v>223</v>
          </cell>
          <cell r="T7782" t="str">
            <v>01</v>
          </cell>
          <cell r="V7782" t="str">
            <v>85366990</v>
          </cell>
          <cell r="W7782" t="str">
            <v>TW</v>
          </cell>
          <cell r="X7782" t="str">
            <v>C</v>
          </cell>
          <cell r="Y7782" t="str">
            <v>606</v>
          </cell>
          <cell r="Z7782" t="str">
            <v>EA</v>
          </cell>
          <cell r="AA7782">
            <v>1</v>
          </cell>
          <cell r="AB7782" t="str">
            <v>56 X 73  X 18</v>
          </cell>
          <cell r="AE7782" t="str">
            <v>STK</v>
          </cell>
          <cell r="AF7782">
            <v>1</v>
          </cell>
          <cell r="AG7782">
            <v>19</v>
          </cell>
          <cell r="AH7782">
            <v>1</v>
          </cell>
          <cell r="AI7782" t="str">
            <v>STK</v>
          </cell>
          <cell r="AJ7782" t="str">
            <v>PEHA Elektro GmbH &amp; Co. KG</v>
          </cell>
          <cell r="AK7782" t="str">
            <v>PEHA Elektro GmbH &amp; Co. KG</v>
          </cell>
        </row>
        <row r="7783">
          <cell r="C7783" t="str">
            <v>D 1951.02 RCA</v>
          </cell>
          <cell r="D7783" t="str">
            <v>4851</v>
          </cell>
          <cell r="E7783" t="str">
            <v>15</v>
          </cell>
          <cell r="F7783" t="str">
            <v>1</v>
          </cell>
          <cell r="G7783" t="str">
            <v>01</v>
          </cell>
          <cell r="H7783" t="str">
            <v>01</v>
          </cell>
          <cell r="I7783" t="str">
            <v>1</v>
          </cell>
          <cell r="J7783">
            <v>5</v>
          </cell>
          <cell r="K7783">
            <v>1E-3</v>
          </cell>
          <cell r="L7783">
            <v>1E-3</v>
          </cell>
          <cell r="M7783" t="str">
            <v>KG</v>
          </cell>
          <cell r="N7783">
            <v>0</v>
          </cell>
          <cell r="P7783" t="str">
            <v>22326122472F282A72</v>
          </cell>
          <cell r="Q7783" t="str">
            <v>4010105935219</v>
          </cell>
          <cell r="R7783" t="str">
            <v>4</v>
          </cell>
          <cell r="S7783" t="str">
            <v>223</v>
          </cell>
          <cell r="T7783" t="str">
            <v>01</v>
          </cell>
          <cell r="V7783" t="str">
            <v>85366910</v>
          </cell>
          <cell r="W7783" t="str">
            <v>TW</v>
          </cell>
          <cell r="X7783" t="str">
            <v>C</v>
          </cell>
          <cell r="Y7783" t="str">
            <v>606</v>
          </cell>
          <cell r="Z7783" t="str">
            <v>EA</v>
          </cell>
          <cell r="AA7783">
            <v>1</v>
          </cell>
          <cell r="AE7783" t="str">
            <v>STK</v>
          </cell>
          <cell r="AF7783">
            <v>1</v>
          </cell>
          <cell r="AG7783">
            <v>19</v>
          </cell>
          <cell r="AH7783">
            <v>1</v>
          </cell>
          <cell r="AI7783" t="str">
            <v>STK</v>
          </cell>
          <cell r="AJ7783" t="str">
            <v>PEHA Elektro GmbH &amp; Co. KG</v>
          </cell>
          <cell r="AK7783" t="str">
            <v>PEHA Elektro GmbH &amp; Co. KG</v>
          </cell>
        </row>
        <row r="7784">
          <cell r="C7784" t="str">
            <v>D 1951.31 RCA</v>
          </cell>
          <cell r="D7784" t="str">
            <v>4851</v>
          </cell>
          <cell r="E7784" t="str">
            <v>15</v>
          </cell>
          <cell r="F7784" t="str">
            <v>1</v>
          </cell>
          <cell r="G7784" t="str">
            <v>01</v>
          </cell>
          <cell r="H7784" t="str">
            <v>01</v>
          </cell>
          <cell r="I7784" t="str">
            <v>1</v>
          </cell>
          <cell r="J7784">
            <v>5</v>
          </cell>
          <cell r="K7784">
            <v>1E-3</v>
          </cell>
          <cell r="L7784">
            <v>1E-3</v>
          </cell>
          <cell r="M7784" t="str">
            <v>KG</v>
          </cell>
          <cell r="N7784">
            <v>0</v>
          </cell>
          <cell r="P7784" t="str">
            <v>22326122472F282A72</v>
          </cell>
          <cell r="Q7784" t="str">
            <v>4010105935233</v>
          </cell>
          <cell r="R7784" t="str">
            <v>4</v>
          </cell>
          <cell r="S7784" t="str">
            <v>223</v>
          </cell>
          <cell r="T7784" t="str">
            <v>01</v>
          </cell>
          <cell r="V7784" t="str">
            <v>85366910</v>
          </cell>
          <cell r="W7784" t="str">
            <v>TW</v>
          </cell>
          <cell r="X7784" t="str">
            <v>C</v>
          </cell>
          <cell r="Y7784" t="str">
            <v>606</v>
          </cell>
          <cell r="Z7784" t="str">
            <v>EA</v>
          </cell>
          <cell r="AA7784">
            <v>1</v>
          </cell>
          <cell r="AE7784" t="str">
            <v>STK</v>
          </cell>
          <cell r="AF7784">
            <v>1</v>
          </cell>
          <cell r="AG7784">
            <v>19</v>
          </cell>
          <cell r="AH7784">
            <v>1</v>
          </cell>
          <cell r="AI7784" t="str">
            <v>STK</v>
          </cell>
          <cell r="AJ7784" t="str">
            <v>PEHA Elektro GmbH &amp; Co. KG</v>
          </cell>
          <cell r="AK7784" t="str">
            <v>PEHA Elektro GmbH &amp; Co. KG</v>
          </cell>
        </row>
        <row r="7785">
          <cell r="C7785" t="str">
            <v>D 1951.36 RCA</v>
          </cell>
          <cell r="D7785" t="str">
            <v>4851</v>
          </cell>
          <cell r="E7785" t="str">
            <v>15</v>
          </cell>
          <cell r="F7785" t="str">
            <v>1</v>
          </cell>
          <cell r="G7785" t="str">
            <v>01</v>
          </cell>
          <cell r="H7785" t="str">
            <v>01</v>
          </cell>
          <cell r="I7785" t="str">
            <v>1</v>
          </cell>
          <cell r="J7785">
            <v>5</v>
          </cell>
          <cell r="K7785">
            <v>1E-3</v>
          </cell>
          <cell r="L7785">
            <v>1E-3</v>
          </cell>
          <cell r="M7785" t="str">
            <v>KG</v>
          </cell>
          <cell r="N7785">
            <v>0</v>
          </cell>
          <cell r="P7785" t="str">
            <v>22326122472F282A72</v>
          </cell>
          <cell r="Q7785" t="str">
            <v>4010105935257</v>
          </cell>
          <cell r="R7785" t="str">
            <v>4</v>
          </cell>
          <cell r="S7785" t="str">
            <v>223</v>
          </cell>
          <cell r="T7785" t="str">
            <v>01</v>
          </cell>
          <cell r="V7785" t="str">
            <v>85366910</v>
          </cell>
          <cell r="W7785" t="str">
            <v>TW</v>
          </cell>
          <cell r="X7785" t="str">
            <v>C</v>
          </cell>
          <cell r="Y7785" t="str">
            <v>606</v>
          </cell>
          <cell r="Z7785" t="str">
            <v>EA</v>
          </cell>
          <cell r="AA7785">
            <v>1</v>
          </cell>
          <cell r="AE7785" t="str">
            <v>STK</v>
          </cell>
          <cell r="AF7785">
            <v>1</v>
          </cell>
          <cell r="AG7785">
            <v>19</v>
          </cell>
          <cell r="AH7785">
            <v>1</v>
          </cell>
          <cell r="AI7785" t="str">
            <v>STK</v>
          </cell>
          <cell r="AJ7785" t="str">
            <v>PEHA Elektro GmbH &amp; Co. KG</v>
          </cell>
          <cell r="AK7785" t="str">
            <v>PEHA Elektro GmbH &amp; Co. KG</v>
          </cell>
        </row>
        <row r="7786">
          <cell r="C7786" t="str">
            <v>D 1951.19 F</v>
          </cell>
          <cell r="D7786" t="str">
            <v>4851</v>
          </cell>
          <cell r="E7786" t="str">
            <v>15</v>
          </cell>
          <cell r="F7786" t="str">
            <v>1</v>
          </cell>
          <cell r="G7786" t="str">
            <v>01</v>
          </cell>
          <cell r="H7786" t="str">
            <v>01</v>
          </cell>
          <cell r="I7786" t="str">
            <v>1</v>
          </cell>
          <cell r="J7786">
            <v>5</v>
          </cell>
          <cell r="K7786">
            <v>1.6E-2</v>
          </cell>
          <cell r="L7786">
            <v>1.6E-2</v>
          </cell>
          <cell r="M7786" t="str">
            <v>KG</v>
          </cell>
          <cell r="N7786">
            <v>0</v>
          </cell>
          <cell r="P7786" t="str">
            <v>22326122472F282A72</v>
          </cell>
          <cell r="Q7786" t="str">
            <v>4010105935271</v>
          </cell>
          <cell r="R7786" t="str">
            <v>4</v>
          </cell>
          <cell r="S7786" t="str">
            <v>223</v>
          </cell>
          <cell r="T7786" t="str">
            <v>01</v>
          </cell>
          <cell r="V7786" t="str">
            <v>85366910</v>
          </cell>
          <cell r="W7786" t="str">
            <v>TW</v>
          </cell>
          <cell r="X7786" t="str">
            <v>C</v>
          </cell>
          <cell r="Y7786" t="str">
            <v>606</v>
          </cell>
          <cell r="Z7786" t="str">
            <v>EA</v>
          </cell>
          <cell r="AA7786">
            <v>1</v>
          </cell>
          <cell r="AB7786" t="str">
            <v>70 X 90  X 10</v>
          </cell>
          <cell r="AE7786" t="str">
            <v>STK</v>
          </cell>
          <cell r="AF7786">
            <v>1</v>
          </cell>
          <cell r="AG7786">
            <v>19</v>
          </cell>
          <cell r="AH7786">
            <v>1</v>
          </cell>
          <cell r="AI7786" t="str">
            <v>STK</v>
          </cell>
          <cell r="AJ7786" t="str">
            <v>PEHA Elektro GmbH &amp; Co. KG</v>
          </cell>
          <cell r="AK7786" t="str">
            <v>PEHA Elektro GmbH &amp; Co. KG</v>
          </cell>
        </row>
        <row r="7787">
          <cell r="C7787" t="str">
            <v>D 1951.02 F</v>
          </cell>
          <cell r="D7787" t="str">
            <v>4851</v>
          </cell>
          <cell r="E7787" t="str">
            <v>15</v>
          </cell>
          <cell r="F7787" t="str">
            <v>1</v>
          </cell>
          <cell r="G7787" t="str">
            <v>01</v>
          </cell>
          <cell r="H7787" t="str">
            <v>01</v>
          </cell>
          <cell r="I7787" t="str">
            <v>1</v>
          </cell>
          <cell r="J7787">
            <v>5</v>
          </cell>
          <cell r="K7787">
            <v>1.4999999999999999E-2</v>
          </cell>
          <cell r="L7787">
            <v>1.4999999999999999E-2</v>
          </cell>
          <cell r="M7787" t="str">
            <v>KG</v>
          </cell>
          <cell r="N7787">
            <v>0</v>
          </cell>
          <cell r="P7787" t="str">
            <v>22326122472F282A72</v>
          </cell>
          <cell r="Q7787" t="str">
            <v>4010105935295</v>
          </cell>
          <cell r="R7787" t="str">
            <v>4</v>
          </cell>
          <cell r="S7787" t="str">
            <v>223</v>
          </cell>
          <cell r="T7787" t="str">
            <v>01</v>
          </cell>
          <cell r="V7787" t="str">
            <v>85366910</v>
          </cell>
          <cell r="W7787" t="str">
            <v>TW</v>
          </cell>
          <cell r="X7787" t="str">
            <v>C</v>
          </cell>
          <cell r="Y7787" t="str">
            <v>606</v>
          </cell>
          <cell r="Z7787" t="str">
            <v>EA</v>
          </cell>
          <cell r="AA7787">
            <v>1</v>
          </cell>
          <cell r="AB7787" t="str">
            <v>86 X 56  X 17</v>
          </cell>
          <cell r="AE7787" t="str">
            <v>STK</v>
          </cell>
          <cell r="AF7787">
            <v>1</v>
          </cell>
          <cell r="AG7787">
            <v>19</v>
          </cell>
          <cell r="AH7787">
            <v>1</v>
          </cell>
          <cell r="AI7787" t="str">
            <v>STK</v>
          </cell>
          <cell r="AJ7787" t="str">
            <v>PEHA Elektro GmbH &amp; Co. KG</v>
          </cell>
          <cell r="AK7787" t="str">
            <v>PEHA Elektro GmbH &amp; Co. KG</v>
          </cell>
        </row>
        <row r="7788">
          <cell r="C7788" t="str">
            <v>D 1951.19 PAL</v>
          </cell>
          <cell r="D7788" t="str">
            <v>4851</v>
          </cell>
          <cell r="E7788" t="str">
            <v>15</v>
          </cell>
          <cell r="F7788" t="str">
            <v>1</v>
          </cell>
          <cell r="G7788" t="str">
            <v>01</v>
          </cell>
          <cell r="H7788" t="str">
            <v>01</v>
          </cell>
          <cell r="I7788" t="str">
            <v>1</v>
          </cell>
          <cell r="J7788">
            <v>5</v>
          </cell>
          <cell r="K7788">
            <v>1.4999999999999999E-2</v>
          </cell>
          <cell r="L7788">
            <v>1.4999999999999999E-2</v>
          </cell>
          <cell r="M7788" t="str">
            <v>KG</v>
          </cell>
          <cell r="N7788">
            <v>0</v>
          </cell>
          <cell r="P7788" t="str">
            <v>223261224728552C29</v>
          </cell>
          <cell r="Q7788" t="str">
            <v>4010105935318</v>
          </cell>
          <cell r="R7788" t="str">
            <v>4</v>
          </cell>
          <cell r="S7788" t="str">
            <v>223</v>
          </cell>
          <cell r="T7788" t="str">
            <v>01</v>
          </cell>
          <cell r="V7788" t="str">
            <v>85366910</v>
          </cell>
          <cell r="W7788" t="str">
            <v>TW</v>
          </cell>
          <cell r="X7788" t="str">
            <v>C</v>
          </cell>
          <cell r="Y7788" t="str">
            <v>606</v>
          </cell>
          <cell r="Z7788" t="str">
            <v>EA</v>
          </cell>
          <cell r="AA7788">
            <v>1</v>
          </cell>
          <cell r="AE7788" t="str">
            <v>STK</v>
          </cell>
          <cell r="AF7788">
            <v>1</v>
          </cell>
          <cell r="AG7788">
            <v>19</v>
          </cell>
          <cell r="AH7788">
            <v>1</v>
          </cell>
          <cell r="AI7788" t="str">
            <v>STK</v>
          </cell>
          <cell r="AJ7788" t="str">
            <v>PEHA Elektro GmbH &amp; Co. KG</v>
          </cell>
          <cell r="AK7788" t="str">
            <v>PEHA Elektro GmbH &amp; Co. KG</v>
          </cell>
        </row>
        <row r="7789">
          <cell r="C7789" t="str">
            <v>D 1951.02 PAL</v>
          </cell>
          <cell r="D7789" t="str">
            <v>4851</v>
          </cell>
          <cell r="E7789" t="str">
            <v>15</v>
          </cell>
          <cell r="F7789" t="str">
            <v>1</v>
          </cell>
          <cell r="G7789" t="str">
            <v>01</v>
          </cell>
          <cell r="H7789" t="str">
            <v>01</v>
          </cell>
          <cell r="I7789" t="str">
            <v>1</v>
          </cell>
          <cell r="J7789">
            <v>5</v>
          </cell>
          <cell r="K7789">
            <v>0.01</v>
          </cell>
          <cell r="L7789">
            <v>8.9999999999999993E-3</v>
          </cell>
          <cell r="M7789" t="str">
            <v>KG</v>
          </cell>
          <cell r="N7789">
            <v>0</v>
          </cell>
          <cell r="P7789" t="str">
            <v>223261224728552C29</v>
          </cell>
          <cell r="Q7789" t="str">
            <v>4010105935332</v>
          </cell>
          <cell r="R7789" t="str">
            <v>4</v>
          </cell>
          <cell r="S7789" t="str">
            <v>223</v>
          </cell>
          <cell r="T7789" t="str">
            <v>01</v>
          </cell>
          <cell r="V7789" t="str">
            <v>85366910</v>
          </cell>
          <cell r="W7789" t="str">
            <v>TW</v>
          </cell>
          <cell r="X7789" t="str">
            <v>C</v>
          </cell>
          <cell r="Y7789" t="str">
            <v>606</v>
          </cell>
          <cell r="Z7789" t="str">
            <v>EA</v>
          </cell>
          <cell r="AA7789">
            <v>1</v>
          </cell>
          <cell r="AE7789" t="str">
            <v>STK</v>
          </cell>
          <cell r="AF7789">
            <v>1</v>
          </cell>
          <cell r="AG7789">
            <v>19</v>
          </cell>
          <cell r="AH7789">
            <v>1</v>
          </cell>
          <cell r="AI7789" t="str">
            <v>STK</v>
          </cell>
          <cell r="AJ7789" t="str">
            <v>PEHA Elektro GmbH &amp; Co. KG</v>
          </cell>
          <cell r="AK7789" t="str">
            <v>PEHA Elektro GmbH &amp; Co. KG</v>
          </cell>
        </row>
        <row r="7790">
          <cell r="C7790" t="str">
            <v>D 1952.19 PAL</v>
          </cell>
          <cell r="D7790" t="str">
            <v>4851</v>
          </cell>
          <cell r="E7790" t="str">
            <v>15</v>
          </cell>
          <cell r="F7790" t="str">
            <v>1</v>
          </cell>
          <cell r="G7790" t="str">
            <v>01</v>
          </cell>
          <cell r="H7790" t="str">
            <v>01</v>
          </cell>
          <cell r="I7790" t="str">
            <v>1</v>
          </cell>
          <cell r="J7790">
            <v>5</v>
          </cell>
          <cell r="K7790">
            <v>1.2E-2</v>
          </cell>
          <cell r="L7790">
            <v>1.2E-2</v>
          </cell>
          <cell r="M7790" t="str">
            <v>KG</v>
          </cell>
          <cell r="N7790">
            <v>0</v>
          </cell>
          <cell r="P7790" t="str">
            <v>223261224728552C29</v>
          </cell>
          <cell r="Q7790" t="str">
            <v>4010105935356</v>
          </cell>
          <cell r="R7790" t="str">
            <v>4</v>
          </cell>
          <cell r="S7790" t="str">
            <v>223</v>
          </cell>
          <cell r="T7790" t="str">
            <v>01</v>
          </cell>
          <cell r="V7790" t="str">
            <v>85366910</v>
          </cell>
          <cell r="W7790" t="str">
            <v>TW</v>
          </cell>
          <cell r="X7790" t="str">
            <v>C</v>
          </cell>
          <cell r="Y7790" t="str">
            <v>606</v>
          </cell>
          <cell r="Z7790" t="str">
            <v>EA</v>
          </cell>
          <cell r="AA7790">
            <v>1</v>
          </cell>
          <cell r="AB7790" t="str">
            <v>32 X 22  X 16</v>
          </cell>
          <cell r="AE7790" t="str">
            <v>STK</v>
          </cell>
          <cell r="AF7790">
            <v>1</v>
          </cell>
          <cell r="AG7790">
            <v>19</v>
          </cell>
          <cell r="AH7790">
            <v>1</v>
          </cell>
          <cell r="AI7790" t="str">
            <v>STK</v>
          </cell>
          <cell r="AJ7790" t="str">
            <v>PEHA Elektro GmbH &amp; Co. KG</v>
          </cell>
          <cell r="AK7790" t="str">
            <v>PEHA Elektro GmbH &amp; Co. KG</v>
          </cell>
        </row>
        <row r="7791">
          <cell r="C7791" t="str">
            <v>D 1952.02 PAL</v>
          </cell>
          <cell r="D7791" t="str">
            <v>4851</v>
          </cell>
          <cell r="E7791" t="str">
            <v>15</v>
          </cell>
          <cell r="F7791" t="str">
            <v>1</v>
          </cell>
          <cell r="G7791" t="str">
            <v>01</v>
          </cell>
          <cell r="H7791" t="str">
            <v>01</v>
          </cell>
          <cell r="I7791" t="str">
            <v>1</v>
          </cell>
          <cell r="J7791">
            <v>5</v>
          </cell>
          <cell r="K7791">
            <v>1.4E-2</v>
          </cell>
          <cell r="L7791">
            <v>1.4E-2</v>
          </cell>
          <cell r="M7791" t="str">
            <v>KG</v>
          </cell>
          <cell r="N7791">
            <v>0</v>
          </cell>
          <cell r="P7791" t="str">
            <v>22326122472F282A72</v>
          </cell>
          <cell r="Q7791" t="str">
            <v>4010105935370</v>
          </cell>
          <cell r="R7791" t="str">
            <v>4</v>
          </cell>
          <cell r="S7791" t="str">
            <v>223</v>
          </cell>
          <cell r="T7791" t="str">
            <v>01</v>
          </cell>
          <cell r="V7791" t="str">
            <v>85366910</v>
          </cell>
          <cell r="W7791" t="str">
            <v>TW</v>
          </cell>
          <cell r="X7791" t="str">
            <v>C</v>
          </cell>
          <cell r="Y7791" t="str">
            <v>606</v>
          </cell>
          <cell r="Z7791" t="str">
            <v>EA</v>
          </cell>
          <cell r="AA7791">
            <v>1</v>
          </cell>
          <cell r="AB7791" t="str">
            <v>80 X 15  X 20</v>
          </cell>
          <cell r="AE7791" t="str">
            <v>STK</v>
          </cell>
          <cell r="AF7791">
            <v>1</v>
          </cell>
          <cell r="AG7791">
            <v>19</v>
          </cell>
          <cell r="AH7791">
            <v>1</v>
          </cell>
          <cell r="AI7791" t="str">
            <v>STK</v>
          </cell>
          <cell r="AJ7791" t="str">
            <v>PEHA Elektro GmbH &amp; Co. KG</v>
          </cell>
          <cell r="AK7791" t="str">
            <v>PEHA Elektro GmbH &amp; Co. KG</v>
          </cell>
        </row>
        <row r="7792">
          <cell r="C7792" t="str">
            <v>D 1951.19 BNC</v>
          </cell>
          <cell r="D7792" t="str">
            <v>4851</v>
          </cell>
          <cell r="E7792" t="str">
            <v>15</v>
          </cell>
          <cell r="F7792" t="str">
            <v>1</v>
          </cell>
          <cell r="G7792" t="str">
            <v>01</v>
          </cell>
          <cell r="H7792" t="str">
            <v>01</v>
          </cell>
          <cell r="I7792" t="str">
            <v>1</v>
          </cell>
          <cell r="J7792">
            <v>5</v>
          </cell>
          <cell r="K7792">
            <v>0.13</v>
          </cell>
          <cell r="L7792">
            <v>0.13</v>
          </cell>
          <cell r="M7792" t="str">
            <v>KG</v>
          </cell>
          <cell r="N7792">
            <v>0</v>
          </cell>
          <cell r="P7792" t="str">
            <v>223261224728552C29</v>
          </cell>
          <cell r="Q7792" t="str">
            <v>4010105935417</v>
          </cell>
          <cell r="R7792" t="str">
            <v>4</v>
          </cell>
          <cell r="S7792" t="str">
            <v>223</v>
          </cell>
          <cell r="T7792" t="str">
            <v>01</v>
          </cell>
          <cell r="V7792" t="str">
            <v>85366910</v>
          </cell>
          <cell r="W7792" t="str">
            <v>TW</v>
          </cell>
          <cell r="X7792" t="str">
            <v>C</v>
          </cell>
          <cell r="Y7792" t="str">
            <v>606</v>
          </cell>
          <cell r="Z7792" t="str">
            <v>EA</v>
          </cell>
          <cell r="AA7792">
            <v>1</v>
          </cell>
          <cell r="AB7792" t="str">
            <v>35 X 20  X 20</v>
          </cell>
          <cell r="AE7792" t="str">
            <v>STK</v>
          </cell>
          <cell r="AF7792">
            <v>1</v>
          </cell>
          <cell r="AG7792">
            <v>19</v>
          </cell>
          <cell r="AH7792">
            <v>1</v>
          </cell>
          <cell r="AI7792" t="str">
            <v>STK</v>
          </cell>
          <cell r="AJ7792" t="str">
            <v>PEHA Elektro GmbH &amp; Co. KG</v>
          </cell>
          <cell r="AK7792" t="str">
            <v>PEHA Elektro GmbH &amp; Co. KG</v>
          </cell>
        </row>
        <row r="7793">
          <cell r="C7793" t="str">
            <v>D 1951.02 BNC</v>
          </cell>
          <cell r="D7793" t="str">
            <v>4851</v>
          </cell>
          <cell r="E7793" t="str">
            <v>15</v>
          </cell>
          <cell r="F7793" t="str">
            <v>1</v>
          </cell>
          <cell r="G7793" t="str">
            <v>01</v>
          </cell>
          <cell r="H7793" t="str">
            <v>01</v>
          </cell>
          <cell r="I7793" t="str">
            <v>1</v>
          </cell>
          <cell r="J7793">
            <v>5</v>
          </cell>
          <cell r="K7793">
            <v>1.2E-2</v>
          </cell>
          <cell r="L7793">
            <v>1.2E-2</v>
          </cell>
          <cell r="M7793" t="str">
            <v>KG</v>
          </cell>
          <cell r="N7793">
            <v>0</v>
          </cell>
          <cell r="P7793" t="str">
            <v>22326122472F282A72</v>
          </cell>
          <cell r="Q7793" t="str">
            <v>4010105935431</v>
          </cell>
          <cell r="R7793" t="str">
            <v>4</v>
          </cell>
          <cell r="S7793" t="str">
            <v>223</v>
          </cell>
          <cell r="T7793" t="str">
            <v>01</v>
          </cell>
          <cell r="V7793" t="str">
            <v>85366910</v>
          </cell>
          <cell r="W7793" t="str">
            <v>TW</v>
          </cell>
          <cell r="X7793" t="str">
            <v>C</v>
          </cell>
          <cell r="Y7793" t="str">
            <v>606</v>
          </cell>
          <cell r="Z7793" t="str">
            <v>EA</v>
          </cell>
          <cell r="AA7793">
            <v>1</v>
          </cell>
          <cell r="AB7793" t="str">
            <v>35 X 22  X 17</v>
          </cell>
          <cell r="AE7793" t="str">
            <v>STK</v>
          </cell>
          <cell r="AF7793">
            <v>1</v>
          </cell>
          <cell r="AG7793">
            <v>19</v>
          </cell>
          <cell r="AH7793">
            <v>1</v>
          </cell>
          <cell r="AI7793" t="str">
            <v>STK</v>
          </cell>
          <cell r="AJ7793" t="str">
            <v>PEHA Elektro GmbH &amp; Co. KG</v>
          </cell>
          <cell r="AK7793" t="str">
            <v>PEHA Elektro GmbH &amp; Co. KG</v>
          </cell>
        </row>
        <row r="7794">
          <cell r="C7794" t="str">
            <v>D 1951.19 RCA AK</v>
          </cell>
          <cell r="D7794" t="str">
            <v>4851</v>
          </cell>
          <cell r="E7794" t="str">
            <v>15</v>
          </cell>
          <cell r="F7794" t="str">
            <v>1</v>
          </cell>
          <cell r="G7794" t="str">
            <v>01</v>
          </cell>
          <cell r="H7794" t="str">
            <v>01</v>
          </cell>
          <cell r="I7794" t="str">
            <v>1</v>
          </cell>
          <cell r="J7794">
            <v>5</v>
          </cell>
          <cell r="K7794">
            <v>1.2E-2</v>
          </cell>
          <cell r="L7794">
            <v>1.2E-2</v>
          </cell>
          <cell r="M7794" t="str">
            <v>KG</v>
          </cell>
          <cell r="N7794">
            <v>0</v>
          </cell>
          <cell r="P7794" t="str">
            <v>223261224728552C29</v>
          </cell>
          <cell r="Q7794" t="str">
            <v>4010105935455</v>
          </cell>
          <cell r="R7794" t="str">
            <v>4</v>
          </cell>
          <cell r="S7794" t="str">
            <v>223</v>
          </cell>
          <cell r="T7794" t="str">
            <v>01</v>
          </cell>
          <cell r="V7794" t="str">
            <v>85366910</v>
          </cell>
          <cell r="W7794" t="str">
            <v>TW</v>
          </cell>
          <cell r="X7794" t="str">
            <v>C</v>
          </cell>
          <cell r="Y7794" t="str">
            <v>606</v>
          </cell>
          <cell r="Z7794" t="str">
            <v>EA</v>
          </cell>
          <cell r="AA7794">
            <v>1</v>
          </cell>
          <cell r="AB7794" t="str">
            <v>20 X 175  X 15</v>
          </cell>
          <cell r="AE7794" t="str">
            <v>STK</v>
          </cell>
          <cell r="AF7794">
            <v>1</v>
          </cell>
          <cell r="AG7794">
            <v>19</v>
          </cell>
          <cell r="AH7794">
            <v>1</v>
          </cell>
          <cell r="AI7794" t="str">
            <v>STK</v>
          </cell>
          <cell r="AJ7794" t="str">
            <v>PEHA Elektro GmbH &amp; Co. KG</v>
          </cell>
          <cell r="AK7794" t="str">
            <v>PEHA Elektro GmbH &amp; Co. KG</v>
          </cell>
        </row>
        <row r="7795">
          <cell r="C7795" t="str">
            <v>D 1951.36 RCA AK</v>
          </cell>
          <cell r="D7795" t="str">
            <v>4851</v>
          </cell>
          <cell r="E7795" t="str">
            <v>15</v>
          </cell>
          <cell r="F7795" t="str">
            <v>1</v>
          </cell>
          <cell r="G7795" t="str">
            <v>01</v>
          </cell>
          <cell r="H7795" t="str">
            <v>01</v>
          </cell>
          <cell r="I7795" t="str">
            <v>1</v>
          </cell>
          <cell r="J7795">
            <v>5</v>
          </cell>
          <cell r="K7795">
            <v>1.2E-2</v>
          </cell>
          <cell r="L7795">
            <v>1.2E-2</v>
          </cell>
          <cell r="M7795" t="str">
            <v>KG</v>
          </cell>
          <cell r="N7795">
            <v>0</v>
          </cell>
          <cell r="P7795" t="str">
            <v>223261224728552C29</v>
          </cell>
          <cell r="Q7795" t="str">
            <v>4010105935479</v>
          </cell>
          <cell r="R7795" t="str">
            <v>4</v>
          </cell>
          <cell r="S7795" t="str">
            <v>223</v>
          </cell>
          <cell r="T7795" t="str">
            <v>01</v>
          </cell>
          <cell r="V7795" t="str">
            <v>85366910</v>
          </cell>
          <cell r="W7795" t="str">
            <v>TW</v>
          </cell>
          <cell r="X7795" t="str">
            <v>C</v>
          </cell>
          <cell r="Y7795" t="str">
            <v>606</v>
          </cell>
          <cell r="Z7795" t="str">
            <v>EA</v>
          </cell>
          <cell r="AA7795">
            <v>1</v>
          </cell>
          <cell r="AB7795" t="str">
            <v>170 X 120  X 20</v>
          </cell>
          <cell r="AE7795" t="str">
            <v>STK</v>
          </cell>
          <cell r="AF7795">
            <v>1</v>
          </cell>
          <cell r="AG7795">
            <v>19</v>
          </cell>
          <cell r="AH7795">
            <v>1</v>
          </cell>
          <cell r="AI7795" t="str">
            <v>STK</v>
          </cell>
          <cell r="AJ7795" t="str">
            <v>PEHA Elektro GmbH &amp; Co. KG</v>
          </cell>
          <cell r="AK7795" t="str">
            <v>PEHA Elektro GmbH &amp; Co. KG</v>
          </cell>
        </row>
        <row r="7796">
          <cell r="C7796" t="str">
            <v>D 1951.19 BNC AK</v>
          </cell>
          <cell r="D7796" t="str">
            <v>4851</v>
          </cell>
          <cell r="E7796" t="str">
            <v>15</v>
          </cell>
          <cell r="F7796" t="str">
            <v>1</v>
          </cell>
          <cell r="G7796" t="str">
            <v>01</v>
          </cell>
          <cell r="H7796" t="str">
            <v>01</v>
          </cell>
          <cell r="I7796" t="str">
            <v>1</v>
          </cell>
          <cell r="J7796">
            <v>5</v>
          </cell>
          <cell r="K7796">
            <v>1.2E-2</v>
          </cell>
          <cell r="L7796">
            <v>1.2E-2</v>
          </cell>
          <cell r="M7796" t="str">
            <v>KG</v>
          </cell>
          <cell r="N7796">
            <v>0</v>
          </cell>
          <cell r="P7796" t="str">
            <v>223261224728552C29</v>
          </cell>
          <cell r="Q7796" t="str">
            <v>4010105935493</v>
          </cell>
          <cell r="R7796" t="str">
            <v>4</v>
          </cell>
          <cell r="S7796" t="str">
            <v>223</v>
          </cell>
          <cell r="T7796" t="str">
            <v>01</v>
          </cell>
          <cell r="V7796" t="str">
            <v>85366910</v>
          </cell>
          <cell r="W7796" t="str">
            <v>TW</v>
          </cell>
          <cell r="X7796" t="str">
            <v>C</v>
          </cell>
          <cell r="Y7796" t="str">
            <v>606</v>
          </cell>
          <cell r="Z7796" t="str">
            <v>EA</v>
          </cell>
          <cell r="AA7796">
            <v>1</v>
          </cell>
          <cell r="AE7796" t="str">
            <v>STK</v>
          </cell>
          <cell r="AF7796">
            <v>1</v>
          </cell>
          <cell r="AG7796">
            <v>19</v>
          </cell>
          <cell r="AH7796">
            <v>1</v>
          </cell>
          <cell r="AI7796" t="str">
            <v>STK</v>
          </cell>
          <cell r="AJ7796" t="str">
            <v>PEHA Elektro GmbH &amp; Co. KG</v>
          </cell>
          <cell r="AK7796" t="str">
            <v>PEHA Elektro GmbH &amp; Co. KG</v>
          </cell>
        </row>
        <row r="7797">
          <cell r="C7797" t="str">
            <v>D 1951.36 BNC AK</v>
          </cell>
          <cell r="D7797" t="str">
            <v>4851</v>
          </cell>
          <cell r="E7797" t="str">
            <v>15</v>
          </cell>
          <cell r="F7797" t="str">
            <v>1</v>
          </cell>
          <cell r="G7797" t="str">
            <v>01</v>
          </cell>
          <cell r="H7797" t="str">
            <v>01</v>
          </cell>
          <cell r="I7797" t="str">
            <v>1</v>
          </cell>
          <cell r="J7797">
            <v>5</v>
          </cell>
          <cell r="K7797">
            <v>1.2E-2</v>
          </cell>
          <cell r="L7797">
            <v>1.2E-2</v>
          </cell>
          <cell r="M7797" t="str">
            <v>KG</v>
          </cell>
          <cell r="N7797">
            <v>0</v>
          </cell>
          <cell r="P7797" t="str">
            <v>223261224728552C29</v>
          </cell>
          <cell r="Q7797" t="str">
            <v>4010105935516</v>
          </cell>
          <cell r="R7797" t="str">
            <v>4</v>
          </cell>
          <cell r="S7797" t="str">
            <v>223</v>
          </cell>
          <cell r="T7797" t="str">
            <v>01</v>
          </cell>
          <cell r="V7797" t="str">
            <v>85366910</v>
          </cell>
          <cell r="W7797" t="str">
            <v>TW</v>
          </cell>
          <cell r="X7797" t="str">
            <v>C</v>
          </cell>
          <cell r="Y7797" t="str">
            <v>606</v>
          </cell>
          <cell r="Z7797" t="str">
            <v>EA</v>
          </cell>
          <cell r="AA7797">
            <v>1</v>
          </cell>
          <cell r="AE7797" t="str">
            <v>STK</v>
          </cell>
          <cell r="AF7797">
            <v>1</v>
          </cell>
          <cell r="AG7797">
            <v>19</v>
          </cell>
          <cell r="AH7797">
            <v>1</v>
          </cell>
          <cell r="AI7797" t="str">
            <v>STK</v>
          </cell>
          <cell r="AJ7797" t="str">
            <v>PEHA Elektro GmbH &amp; Co. KG</v>
          </cell>
          <cell r="AK7797" t="str">
            <v>PEHA Elektro GmbH &amp; Co. KG</v>
          </cell>
        </row>
        <row r="7798">
          <cell r="C7798" t="str">
            <v>D 1951.02 HDMI AK</v>
          </cell>
          <cell r="D7798" t="str">
            <v>4851</v>
          </cell>
          <cell r="E7798" t="str">
            <v>15</v>
          </cell>
          <cell r="F7798" t="str">
            <v>1</v>
          </cell>
          <cell r="G7798" t="str">
            <v>01</v>
          </cell>
          <cell r="H7798" t="str">
            <v>01</v>
          </cell>
          <cell r="I7798" t="str">
            <v>1</v>
          </cell>
          <cell r="J7798">
            <v>5</v>
          </cell>
          <cell r="K7798">
            <v>0.44</v>
          </cell>
          <cell r="L7798">
            <v>0.44</v>
          </cell>
          <cell r="M7798" t="str">
            <v>KG</v>
          </cell>
          <cell r="N7798">
            <v>0</v>
          </cell>
          <cell r="P7798" t="str">
            <v>22326122472F282A72</v>
          </cell>
          <cell r="Q7798" t="str">
            <v>4010105935530</v>
          </cell>
          <cell r="R7798" t="str">
            <v>4</v>
          </cell>
          <cell r="S7798" t="str">
            <v>223</v>
          </cell>
          <cell r="T7798" t="str">
            <v>01</v>
          </cell>
          <cell r="V7798" t="str">
            <v>85366910</v>
          </cell>
          <cell r="W7798" t="str">
            <v>TW</v>
          </cell>
          <cell r="X7798" t="str">
            <v>C</v>
          </cell>
          <cell r="Y7798" t="str">
            <v>606</v>
          </cell>
          <cell r="Z7798" t="str">
            <v>EA</v>
          </cell>
          <cell r="AA7798">
            <v>1</v>
          </cell>
          <cell r="AE7798" t="str">
            <v>STK</v>
          </cell>
          <cell r="AF7798">
            <v>1</v>
          </cell>
          <cell r="AG7798">
            <v>19</v>
          </cell>
          <cell r="AH7798">
            <v>1</v>
          </cell>
          <cell r="AI7798" t="str">
            <v>STK</v>
          </cell>
          <cell r="AJ7798" t="str">
            <v>PEHA Elektro GmbH &amp; Co. KG</v>
          </cell>
          <cell r="AK7798" t="str">
            <v>PEHA Elektro GmbH &amp; Co. KG</v>
          </cell>
        </row>
        <row r="7799">
          <cell r="C7799" t="str">
            <v>D 2728.02</v>
          </cell>
          <cell r="D7799" t="str">
            <v>4851</v>
          </cell>
          <cell r="E7799" t="str">
            <v>15</v>
          </cell>
          <cell r="F7799" t="str">
            <v>1</v>
          </cell>
          <cell r="G7799" t="str">
            <v>01</v>
          </cell>
          <cell r="H7799" t="str">
            <v>01</v>
          </cell>
          <cell r="I7799" t="str">
            <v>1</v>
          </cell>
          <cell r="J7799">
            <v>10</v>
          </cell>
          <cell r="K7799">
            <v>0.06</v>
          </cell>
          <cell r="L7799">
            <v>0.06</v>
          </cell>
          <cell r="M7799" t="str">
            <v>KG</v>
          </cell>
          <cell r="N7799">
            <v>0</v>
          </cell>
          <cell r="P7799" t="str">
            <v>22326122472F282A72</v>
          </cell>
          <cell r="Q7799" t="str">
            <v>4010105935554</v>
          </cell>
          <cell r="R7799" t="str">
            <v>4</v>
          </cell>
          <cell r="S7799" t="str">
            <v>223</v>
          </cell>
          <cell r="T7799" t="str">
            <v>01</v>
          </cell>
          <cell r="V7799" t="str">
            <v>85366990</v>
          </cell>
          <cell r="W7799" t="str">
            <v>DE</v>
          </cell>
          <cell r="X7799" t="str">
            <v>C</v>
          </cell>
          <cell r="Y7799" t="str">
            <v>606</v>
          </cell>
          <cell r="Z7799" t="str">
            <v>EA</v>
          </cell>
          <cell r="AA7799">
            <v>1</v>
          </cell>
          <cell r="AB7799" t="str">
            <v>110 X 125  X 60</v>
          </cell>
          <cell r="AE7799" t="str">
            <v>STK</v>
          </cell>
          <cell r="AF7799">
            <v>1</v>
          </cell>
          <cell r="AG7799">
            <v>19</v>
          </cell>
          <cell r="AH7799">
            <v>1</v>
          </cell>
          <cell r="AI7799" t="str">
            <v>STK</v>
          </cell>
          <cell r="AJ7799" t="str">
            <v>PEHA Elektro GmbH &amp; Co. KG</v>
          </cell>
          <cell r="AK7799" t="str">
            <v>PEHA Elektro GmbH &amp; Co. KG</v>
          </cell>
        </row>
        <row r="7800">
          <cell r="C7800" t="str">
            <v>D 2728.02 AK</v>
          </cell>
          <cell r="D7800" t="str">
            <v>4851</v>
          </cell>
          <cell r="E7800" t="str">
            <v>15</v>
          </cell>
          <cell r="F7800" t="str">
            <v>1</v>
          </cell>
          <cell r="G7800" t="str">
            <v>01</v>
          </cell>
          <cell r="H7800" t="str">
            <v>01</v>
          </cell>
          <cell r="I7800" t="str">
            <v>1</v>
          </cell>
          <cell r="J7800">
            <v>10</v>
          </cell>
          <cell r="K7800">
            <v>0.06</v>
          </cell>
          <cell r="L7800">
            <v>0.06</v>
          </cell>
          <cell r="M7800" t="str">
            <v>KG</v>
          </cell>
          <cell r="N7800">
            <v>0</v>
          </cell>
          <cell r="P7800" t="str">
            <v>22326122472F282A72</v>
          </cell>
          <cell r="Q7800" t="str">
            <v>4010105935592</v>
          </cell>
          <cell r="R7800" t="str">
            <v>4</v>
          </cell>
          <cell r="S7800" t="str">
            <v>223</v>
          </cell>
          <cell r="T7800" t="str">
            <v>01</v>
          </cell>
          <cell r="V7800" t="str">
            <v>85366990</v>
          </cell>
          <cell r="W7800" t="str">
            <v>DE</v>
          </cell>
          <cell r="X7800" t="str">
            <v>C</v>
          </cell>
          <cell r="Y7800" t="str">
            <v>606</v>
          </cell>
          <cell r="Z7800" t="str">
            <v>EA</v>
          </cell>
          <cell r="AA7800">
            <v>1</v>
          </cell>
          <cell r="AB7800" t="str">
            <v>125 X 110 X 65</v>
          </cell>
          <cell r="AE7800" t="str">
            <v>STK</v>
          </cell>
          <cell r="AF7800">
            <v>1</v>
          </cell>
          <cell r="AG7800">
            <v>19</v>
          </cell>
          <cell r="AH7800">
            <v>1</v>
          </cell>
          <cell r="AI7800" t="str">
            <v>STK</v>
          </cell>
          <cell r="AJ7800" t="str">
            <v>PEHA Elektro GmbH &amp; Co. KG</v>
          </cell>
          <cell r="AK7800" t="str">
            <v>PEHA Elektro GmbH &amp; Co. KG</v>
          </cell>
        </row>
        <row r="7801">
          <cell r="C7801" t="str">
            <v>D 2730.02</v>
          </cell>
          <cell r="D7801" t="str">
            <v>4851</v>
          </cell>
          <cell r="E7801" t="str">
            <v>15</v>
          </cell>
          <cell r="F7801" t="str">
            <v>1</v>
          </cell>
          <cell r="G7801" t="str">
            <v>01</v>
          </cell>
          <cell r="H7801" t="str">
            <v>01</v>
          </cell>
          <cell r="I7801" t="str">
            <v>1</v>
          </cell>
          <cell r="J7801">
            <v>10</v>
          </cell>
          <cell r="K7801">
            <v>1E-3</v>
          </cell>
          <cell r="L7801">
            <v>1E-3</v>
          </cell>
          <cell r="M7801" t="str">
            <v>KG</v>
          </cell>
          <cell r="N7801">
            <v>0</v>
          </cell>
          <cell r="P7801" t="str">
            <v>22326122472F282A72</v>
          </cell>
          <cell r="Q7801" t="str">
            <v>4010105935639</v>
          </cell>
          <cell r="R7801" t="str">
            <v>4</v>
          </cell>
          <cell r="S7801" t="str">
            <v>223</v>
          </cell>
          <cell r="T7801" t="str">
            <v>01</v>
          </cell>
          <cell r="V7801" t="str">
            <v>85366990</v>
          </cell>
          <cell r="W7801" t="str">
            <v>DE</v>
          </cell>
          <cell r="X7801" t="str">
            <v>C</v>
          </cell>
          <cell r="Y7801" t="str">
            <v>606</v>
          </cell>
          <cell r="Z7801" t="str">
            <v>EA</v>
          </cell>
          <cell r="AA7801">
            <v>1</v>
          </cell>
          <cell r="AB7801" t="str">
            <v>125 X 110 X 60</v>
          </cell>
          <cell r="AE7801" t="str">
            <v>STK</v>
          </cell>
          <cell r="AF7801">
            <v>1</v>
          </cell>
          <cell r="AG7801">
            <v>19</v>
          </cell>
          <cell r="AH7801">
            <v>1</v>
          </cell>
          <cell r="AI7801" t="str">
            <v>STK</v>
          </cell>
          <cell r="AJ7801" t="str">
            <v>PEHA Elektro GmbH &amp; Co. KG</v>
          </cell>
          <cell r="AK7801" t="str">
            <v>PEHA Elektro GmbH &amp; Co. KG</v>
          </cell>
        </row>
        <row r="7802">
          <cell r="C7802" t="str">
            <v>D 2730.02 AK</v>
          </cell>
          <cell r="D7802" t="str">
            <v>4851</v>
          </cell>
          <cell r="E7802" t="str">
            <v>15</v>
          </cell>
          <cell r="F7802" t="str">
            <v>1</v>
          </cell>
          <cell r="G7802" t="str">
            <v>01</v>
          </cell>
          <cell r="H7802" t="str">
            <v>01</v>
          </cell>
          <cell r="I7802" t="str">
            <v>1</v>
          </cell>
          <cell r="J7802">
            <v>10</v>
          </cell>
          <cell r="K7802">
            <v>0.111</v>
          </cell>
          <cell r="L7802">
            <v>0.111</v>
          </cell>
          <cell r="M7802" t="str">
            <v>KG</v>
          </cell>
          <cell r="N7802">
            <v>0</v>
          </cell>
          <cell r="P7802" t="str">
            <v>223261224728552C29</v>
          </cell>
          <cell r="Q7802" t="str">
            <v>4010105935677</v>
          </cell>
          <cell r="R7802" t="str">
            <v>4</v>
          </cell>
          <cell r="S7802" t="str">
            <v>223</v>
          </cell>
          <cell r="T7802" t="str">
            <v>01</v>
          </cell>
          <cell r="V7802" t="str">
            <v>85366990</v>
          </cell>
          <cell r="W7802" t="str">
            <v>DE</v>
          </cell>
          <cell r="X7802" t="str">
            <v>C</v>
          </cell>
          <cell r="Y7802" t="str">
            <v>606</v>
          </cell>
          <cell r="Z7802" t="str">
            <v>EA</v>
          </cell>
          <cell r="AA7802">
            <v>1</v>
          </cell>
          <cell r="AB7802" t="str">
            <v>125 X 110  X 65</v>
          </cell>
          <cell r="AE7802" t="str">
            <v>STK</v>
          </cell>
          <cell r="AF7802">
            <v>1</v>
          </cell>
          <cell r="AG7802">
            <v>19</v>
          </cell>
          <cell r="AH7802">
            <v>1</v>
          </cell>
          <cell r="AI7802" t="str">
            <v>STK</v>
          </cell>
          <cell r="AJ7802" t="str">
            <v>PEHA Elektro GmbH &amp; Co. KG</v>
          </cell>
          <cell r="AK7802" t="str">
            <v>PEHA Elektro GmbH &amp; Co. KG</v>
          </cell>
        </row>
        <row r="7803">
          <cell r="C7803" t="str">
            <v>D 2730.02 S</v>
          </cell>
          <cell r="D7803" t="str">
            <v>4851</v>
          </cell>
          <cell r="E7803" t="str">
            <v>15</v>
          </cell>
          <cell r="F7803" t="str">
            <v>1</v>
          </cell>
          <cell r="G7803" t="str">
            <v>01</v>
          </cell>
          <cell r="H7803" t="str">
            <v>01</v>
          </cell>
          <cell r="I7803" t="str">
            <v>1</v>
          </cell>
          <cell r="J7803">
            <v>10</v>
          </cell>
          <cell r="K7803">
            <v>9.1999999999999998E-2</v>
          </cell>
          <cell r="L7803">
            <v>9.1999999999999998E-2</v>
          </cell>
          <cell r="M7803" t="str">
            <v>KG</v>
          </cell>
          <cell r="N7803">
            <v>0</v>
          </cell>
          <cell r="P7803" t="str">
            <v>223261224728552C29</v>
          </cell>
          <cell r="Q7803" t="str">
            <v>4010105935714</v>
          </cell>
          <cell r="R7803" t="str">
            <v>4</v>
          </cell>
          <cell r="S7803" t="str">
            <v>223</v>
          </cell>
          <cell r="T7803" t="str">
            <v>01</v>
          </cell>
          <cell r="V7803" t="str">
            <v>85366990</v>
          </cell>
          <cell r="W7803" t="str">
            <v>DE</v>
          </cell>
          <cell r="X7803" t="str">
            <v>C</v>
          </cell>
          <cell r="Y7803" t="str">
            <v>606</v>
          </cell>
          <cell r="Z7803" t="str">
            <v>EA</v>
          </cell>
          <cell r="AA7803">
            <v>1</v>
          </cell>
          <cell r="AB7803" t="str">
            <v>120 X 110  X 60</v>
          </cell>
          <cell r="AE7803" t="str">
            <v>STK</v>
          </cell>
          <cell r="AF7803">
            <v>1</v>
          </cell>
          <cell r="AG7803">
            <v>19</v>
          </cell>
          <cell r="AH7803">
            <v>1</v>
          </cell>
          <cell r="AI7803" t="str">
            <v>STK</v>
          </cell>
          <cell r="AJ7803" t="str">
            <v>PEHA Elektro GmbH &amp; Co. KG</v>
          </cell>
          <cell r="AK7803" t="str">
            <v>PEHA Elektro GmbH &amp; Co. KG</v>
          </cell>
        </row>
        <row r="7804">
          <cell r="C7804" t="str">
            <v>D 2731.02</v>
          </cell>
          <cell r="D7804" t="str">
            <v>4851</v>
          </cell>
          <cell r="E7804" t="str">
            <v>15</v>
          </cell>
          <cell r="F7804" t="str">
            <v>1</v>
          </cell>
          <cell r="G7804" t="str">
            <v>01</v>
          </cell>
          <cell r="H7804" t="str">
            <v>01</v>
          </cell>
          <cell r="I7804" t="str">
            <v>1</v>
          </cell>
          <cell r="J7804">
            <v>10</v>
          </cell>
          <cell r="K7804">
            <v>7.0000000000000007E-2</v>
          </cell>
          <cell r="L7804">
            <v>7.0000000000000007E-2</v>
          </cell>
          <cell r="M7804" t="str">
            <v>KG</v>
          </cell>
          <cell r="N7804">
            <v>0</v>
          </cell>
          <cell r="P7804" t="str">
            <v>22326122472F282A72</v>
          </cell>
          <cell r="Q7804" t="str">
            <v>4010105935752</v>
          </cell>
          <cell r="R7804" t="str">
            <v>4</v>
          </cell>
          <cell r="S7804" t="str">
            <v>223</v>
          </cell>
          <cell r="T7804" t="str">
            <v>01</v>
          </cell>
          <cell r="V7804" t="str">
            <v>85366990</v>
          </cell>
          <cell r="W7804" t="str">
            <v>DE</v>
          </cell>
          <cell r="X7804" t="str">
            <v>C</v>
          </cell>
          <cell r="Y7804" t="str">
            <v>606</v>
          </cell>
          <cell r="Z7804" t="str">
            <v>EA</v>
          </cell>
          <cell r="AA7804">
            <v>1</v>
          </cell>
          <cell r="AB7804" t="str">
            <v>124 X 109  X 66</v>
          </cell>
          <cell r="AE7804" t="str">
            <v>STK</v>
          </cell>
          <cell r="AF7804">
            <v>1</v>
          </cell>
          <cell r="AG7804">
            <v>19</v>
          </cell>
          <cell r="AH7804">
            <v>1</v>
          </cell>
          <cell r="AI7804" t="str">
            <v>STK</v>
          </cell>
          <cell r="AJ7804" t="str">
            <v>PEHA Elektro GmbH &amp; Co. KG</v>
          </cell>
          <cell r="AK7804" t="str">
            <v>PEHA Elektro GmbH &amp; Co. KG</v>
          </cell>
        </row>
        <row r="7805">
          <cell r="C7805" t="str">
            <v>D 254.02 T RÜ</v>
          </cell>
          <cell r="D7805" t="str">
            <v>4851</v>
          </cell>
          <cell r="E7805" t="str">
            <v>15</v>
          </cell>
          <cell r="F7805" t="str">
            <v>2</v>
          </cell>
          <cell r="G7805" t="str">
            <v>02</v>
          </cell>
          <cell r="H7805" t="str">
            <v>02</v>
          </cell>
          <cell r="I7805" t="str">
            <v>2</v>
          </cell>
          <cell r="J7805">
            <v>10</v>
          </cell>
          <cell r="K7805">
            <v>7.0000000000000007E-2</v>
          </cell>
          <cell r="L7805">
            <v>7.0000000000000007E-2</v>
          </cell>
          <cell r="M7805" t="str">
            <v>KG</v>
          </cell>
          <cell r="N7805">
            <v>0</v>
          </cell>
          <cell r="P7805" t="str">
            <v>223261224728552C29</v>
          </cell>
          <cell r="Q7805" t="str">
            <v>4010105935790</v>
          </cell>
          <cell r="R7805" t="str">
            <v>4</v>
          </cell>
          <cell r="S7805" t="str">
            <v>223</v>
          </cell>
          <cell r="T7805" t="str">
            <v>01</v>
          </cell>
          <cell r="V7805" t="str">
            <v>85365011</v>
          </cell>
          <cell r="W7805" t="str">
            <v>DE</v>
          </cell>
          <cell r="X7805" t="str">
            <v>C</v>
          </cell>
          <cell r="Y7805" t="str">
            <v>606</v>
          </cell>
          <cell r="Z7805" t="str">
            <v>EA</v>
          </cell>
          <cell r="AA7805">
            <v>1</v>
          </cell>
          <cell r="AE7805" t="str">
            <v>STK</v>
          </cell>
          <cell r="AF7805">
            <v>1</v>
          </cell>
          <cell r="AG7805">
            <v>19</v>
          </cell>
          <cell r="AH7805">
            <v>1</v>
          </cell>
          <cell r="AI7805" t="str">
            <v>STK</v>
          </cell>
          <cell r="AJ7805" t="str">
            <v>PEHA Elektro GmbH &amp; Co. KG</v>
          </cell>
          <cell r="AK7805" t="str">
            <v>PEHA Elektro GmbH &amp; Co. KG</v>
          </cell>
        </row>
        <row r="7806">
          <cell r="C7806" t="str">
            <v>D 2729.02 AK</v>
          </cell>
          <cell r="D7806" t="str">
            <v>4851</v>
          </cell>
          <cell r="E7806" t="str">
            <v>15</v>
          </cell>
          <cell r="F7806" t="str">
            <v>1</v>
          </cell>
          <cell r="G7806" t="str">
            <v>01</v>
          </cell>
          <cell r="H7806" t="str">
            <v>01</v>
          </cell>
          <cell r="I7806" t="str">
            <v>1</v>
          </cell>
          <cell r="J7806">
            <v>10</v>
          </cell>
          <cell r="K7806">
            <v>0.12</v>
          </cell>
          <cell r="L7806">
            <v>0.12</v>
          </cell>
          <cell r="M7806" t="str">
            <v>KG</v>
          </cell>
          <cell r="N7806">
            <v>0</v>
          </cell>
          <cell r="P7806" t="str">
            <v>22326122472F282A72</v>
          </cell>
          <cell r="Q7806" t="str">
            <v>4010105935837</v>
          </cell>
          <cell r="R7806" t="str">
            <v>4</v>
          </cell>
          <cell r="S7806" t="str">
            <v>223</v>
          </cell>
          <cell r="T7806" t="str">
            <v>01</v>
          </cell>
          <cell r="V7806" t="str">
            <v>85366990</v>
          </cell>
          <cell r="W7806" t="str">
            <v>DE</v>
          </cell>
          <cell r="X7806" t="str">
            <v>C</v>
          </cell>
          <cell r="Y7806" t="str">
            <v>606</v>
          </cell>
          <cell r="Z7806" t="str">
            <v>EA</v>
          </cell>
          <cell r="AA7806">
            <v>1</v>
          </cell>
          <cell r="AB7806" t="str">
            <v>120 X 105 X 60</v>
          </cell>
          <cell r="AE7806" t="str">
            <v>STK</v>
          </cell>
          <cell r="AF7806">
            <v>1</v>
          </cell>
          <cell r="AG7806">
            <v>19</v>
          </cell>
          <cell r="AH7806">
            <v>1</v>
          </cell>
          <cell r="AI7806" t="str">
            <v>STK</v>
          </cell>
          <cell r="AJ7806" t="str">
            <v>PEHA Elektro GmbH &amp; Co. KG</v>
          </cell>
          <cell r="AK7806" t="str">
            <v>PEHA Elektro GmbH &amp; Co. KG</v>
          </cell>
        </row>
        <row r="7807">
          <cell r="C7807" t="str">
            <v>D 1951.19 USB 3.0 AK</v>
          </cell>
          <cell r="D7807" t="str">
            <v>4851</v>
          </cell>
          <cell r="E7807" t="str">
            <v>15</v>
          </cell>
          <cell r="F7807" t="str">
            <v>1</v>
          </cell>
          <cell r="G7807" t="str">
            <v>01</v>
          </cell>
          <cell r="H7807" t="str">
            <v>01</v>
          </cell>
          <cell r="I7807" t="str">
            <v>1</v>
          </cell>
          <cell r="J7807">
            <v>5</v>
          </cell>
          <cell r="K7807">
            <v>2.8000000000000001E-2</v>
          </cell>
          <cell r="L7807">
            <v>2.8000000000000001E-2</v>
          </cell>
          <cell r="M7807" t="str">
            <v>KG</v>
          </cell>
          <cell r="N7807">
            <v>0</v>
          </cell>
          <cell r="P7807" t="str">
            <v>22326122472F282A72</v>
          </cell>
          <cell r="Q7807" t="str">
            <v>4010105935875</v>
          </cell>
          <cell r="R7807" t="str">
            <v>4</v>
          </cell>
          <cell r="S7807" t="str">
            <v>223</v>
          </cell>
          <cell r="T7807" t="str">
            <v>01</v>
          </cell>
          <cell r="V7807" t="str">
            <v>85366910</v>
          </cell>
          <cell r="W7807" t="str">
            <v>CN</v>
          </cell>
          <cell r="X7807" t="str">
            <v>C</v>
          </cell>
          <cell r="Y7807" t="str">
            <v>606</v>
          </cell>
          <cell r="Z7807" t="str">
            <v>EA</v>
          </cell>
          <cell r="AA7807">
            <v>1</v>
          </cell>
          <cell r="AB7807" t="str">
            <v>310 X 230  X 10</v>
          </cell>
          <cell r="AE7807" t="str">
            <v>STK</v>
          </cell>
          <cell r="AF7807">
            <v>1</v>
          </cell>
          <cell r="AG7807">
            <v>19</v>
          </cell>
          <cell r="AH7807">
            <v>1</v>
          </cell>
          <cell r="AI7807" t="str">
            <v>STK</v>
          </cell>
          <cell r="AJ7807" t="str">
            <v>PEHA Elektro GmbH &amp; Co. KG</v>
          </cell>
          <cell r="AK7807" t="str">
            <v>PEHA Elektro GmbH &amp; Co. KG</v>
          </cell>
        </row>
        <row r="7808">
          <cell r="C7808" t="str">
            <v>D 1951.02 RCA AK</v>
          </cell>
          <cell r="D7808" t="str">
            <v>4851</v>
          </cell>
          <cell r="E7808" t="str">
            <v>15</v>
          </cell>
          <cell r="F7808" t="str">
            <v>1</v>
          </cell>
          <cell r="G7808" t="str">
            <v>01</v>
          </cell>
          <cell r="H7808" t="str">
            <v>01</v>
          </cell>
          <cell r="I7808" t="str">
            <v>1</v>
          </cell>
          <cell r="J7808">
            <v>5</v>
          </cell>
          <cell r="K7808">
            <v>2.8000000000000001E-2</v>
          </cell>
          <cell r="L7808">
            <v>2.8000000000000001E-2</v>
          </cell>
          <cell r="M7808" t="str">
            <v>KG</v>
          </cell>
          <cell r="N7808">
            <v>0</v>
          </cell>
          <cell r="P7808" t="str">
            <v>223261224728552C29</v>
          </cell>
          <cell r="Q7808" t="str">
            <v>4010105935912</v>
          </cell>
          <cell r="R7808" t="str">
            <v>4</v>
          </cell>
          <cell r="S7808" t="str">
            <v>223</v>
          </cell>
          <cell r="T7808" t="str">
            <v>01</v>
          </cell>
          <cell r="V7808" t="str">
            <v>85366910</v>
          </cell>
          <cell r="W7808" t="str">
            <v>TW</v>
          </cell>
          <cell r="X7808" t="str">
            <v>C</v>
          </cell>
          <cell r="Y7808" t="str">
            <v>606</v>
          </cell>
          <cell r="Z7808" t="str">
            <v>EA</v>
          </cell>
          <cell r="AA7808">
            <v>1</v>
          </cell>
          <cell r="AE7808" t="str">
            <v>STK</v>
          </cell>
          <cell r="AF7808">
            <v>1</v>
          </cell>
          <cell r="AG7808">
            <v>19</v>
          </cell>
          <cell r="AH7808">
            <v>1</v>
          </cell>
          <cell r="AI7808" t="str">
            <v>STK</v>
          </cell>
          <cell r="AJ7808" t="str">
            <v>PEHA Elektro GmbH &amp; Co. KG</v>
          </cell>
          <cell r="AK7808" t="str">
            <v>PEHA Elektro GmbH &amp; Co. KG</v>
          </cell>
        </row>
        <row r="7809">
          <cell r="C7809" t="str">
            <v>D 1951.31 RCA AK</v>
          </cell>
          <cell r="D7809" t="str">
            <v>4851</v>
          </cell>
          <cell r="E7809" t="str">
            <v>15</v>
          </cell>
          <cell r="F7809" t="str">
            <v>1</v>
          </cell>
          <cell r="G7809" t="str">
            <v>01</v>
          </cell>
          <cell r="H7809" t="str">
            <v>01</v>
          </cell>
          <cell r="I7809" t="str">
            <v>1</v>
          </cell>
          <cell r="J7809">
            <v>5</v>
          </cell>
          <cell r="K7809">
            <v>2.8000000000000001E-2</v>
          </cell>
          <cell r="L7809">
            <v>2.8000000000000001E-2</v>
          </cell>
          <cell r="M7809" t="str">
            <v>KG</v>
          </cell>
          <cell r="N7809">
            <v>0</v>
          </cell>
          <cell r="P7809" t="str">
            <v>223261224728552C29</v>
          </cell>
          <cell r="Q7809" t="str">
            <v>4010105935936</v>
          </cell>
          <cell r="R7809" t="str">
            <v>4</v>
          </cell>
          <cell r="S7809" t="str">
            <v>223</v>
          </cell>
          <cell r="T7809" t="str">
            <v>01</v>
          </cell>
          <cell r="V7809" t="str">
            <v>85366910</v>
          </cell>
          <cell r="W7809" t="str">
            <v>TW</v>
          </cell>
          <cell r="X7809" t="str">
            <v>C</v>
          </cell>
          <cell r="Y7809" t="str">
            <v>606</v>
          </cell>
          <cell r="Z7809" t="str">
            <v>EA</v>
          </cell>
          <cell r="AA7809">
            <v>1</v>
          </cell>
          <cell r="AE7809" t="str">
            <v>STK</v>
          </cell>
          <cell r="AF7809">
            <v>1</v>
          </cell>
          <cell r="AG7809">
            <v>19</v>
          </cell>
          <cell r="AH7809">
            <v>1</v>
          </cell>
          <cell r="AI7809" t="str">
            <v>STK</v>
          </cell>
          <cell r="AJ7809" t="str">
            <v>PEHA Elektro GmbH &amp; Co. KG</v>
          </cell>
          <cell r="AK7809" t="str">
            <v>PEHA Elektro GmbH &amp; Co. KG</v>
          </cell>
        </row>
        <row r="7810">
          <cell r="C7810" t="str">
            <v>D 1951.02 KL</v>
          </cell>
          <cell r="D7810" t="str">
            <v>4851</v>
          </cell>
          <cell r="E7810" t="str">
            <v>15</v>
          </cell>
          <cell r="F7810" t="str">
            <v>1</v>
          </cell>
          <cell r="G7810" t="str">
            <v>04</v>
          </cell>
          <cell r="H7810" t="str">
            <v>03</v>
          </cell>
          <cell r="I7810" t="str">
            <v>4</v>
          </cell>
          <cell r="J7810">
            <v>1</v>
          </cell>
          <cell r="K7810">
            <v>0</v>
          </cell>
          <cell r="L7810">
            <v>0</v>
          </cell>
          <cell r="M7810" t="str">
            <v>KG</v>
          </cell>
          <cell r="N7810">
            <v>0</v>
          </cell>
          <cell r="P7810" t="str">
            <v>22326122472F282A72</v>
          </cell>
          <cell r="Q7810" t="str">
            <v>4010105935950</v>
          </cell>
          <cell r="R7810" t="str">
            <v>3</v>
          </cell>
          <cell r="S7810" t="str">
            <v>223</v>
          </cell>
          <cell r="T7810" t="str">
            <v>01</v>
          </cell>
          <cell r="V7810" t="str">
            <v>85366910</v>
          </cell>
          <cell r="W7810" t="str">
            <v>TW</v>
          </cell>
          <cell r="Y7810" t="str">
            <v>992</v>
          </cell>
          <cell r="Z7810" t="str">
            <v>EA</v>
          </cell>
          <cell r="AA7810">
            <v>1</v>
          </cell>
          <cell r="AE7810" t="str">
            <v>STK</v>
          </cell>
          <cell r="AF7810">
            <v>1</v>
          </cell>
          <cell r="AG7810">
            <v>19</v>
          </cell>
          <cell r="AH7810">
            <v>1</v>
          </cell>
          <cell r="AI7810" t="str">
            <v>STK</v>
          </cell>
          <cell r="AJ7810" t="str">
            <v>PEHA Elektro GmbH &amp; Co. KG</v>
          </cell>
          <cell r="AK7810" t="str">
            <v>PEHA Elektro GmbH &amp; Co. KG</v>
          </cell>
        </row>
        <row r="7811">
          <cell r="C7811" t="str">
            <v>D 1951.02 KL AK</v>
          </cell>
          <cell r="D7811" t="str">
            <v>4851</v>
          </cell>
          <cell r="E7811" t="str">
            <v>15</v>
          </cell>
          <cell r="F7811" t="str">
            <v>1</v>
          </cell>
          <cell r="G7811" t="str">
            <v>04</v>
          </cell>
          <cell r="H7811" t="str">
            <v>03</v>
          </cell>
          <cell r="I7811" t="str">
            <v>4</v>
          </cell>
          <cell r="J7811">
            <v>1</v>
          </cell>
          <cell r="K7811">
            <v>0</v>
          </cell>
          <cell r="L7811">
            <v>0</v>
          </cell>
          <cell r="M7811" t="str">
            <v>KG</v>
          </cell>
          <cell r="N7811">
            <v>0</v>
          </cell>
          <cell r="P7811" t="str">
            <v>22326122472F282A72</v>
          </cell>
          <cell r="Q7811" t="str">
            <v>4010105935974</v>
          </cell>
          <cell r="R7811" t="str">
            <v>3</v>
          </cell>
          <cell r="S7811" t="str">
            <v>223</v>
          </cell>
          <cell r="T7811" t="str">
            <v>01</v>
          </cell>
          <cell r="V7811" t="str">
            <v>85366910</v>
          </cell>
          <cell r="W7811" t="str">
            <v>CN</v>
          </cell>
          <cell r="Y7811" t="str">
            <v>992</v>
          </cell>
          <cell r="Z7811" t="str">
            <v>EA</v>
          </cell>
          <cell r="AA7811">
            <v>1</v>
          </cell>
          <cell r="AE7811" t="str">
            <v>STK</v>
          </cell>
          <cell r="AF7811">
            <v>1</v>
          </cell>
          <cell r="AG7811">
            <v>19</v>
          </cell>
          <cell r="AH7811">
            <v>1</v>
          </cell>
          <cell r="AI7811" t="str">
            <v>STK</v>
          </cell>
          <cell r="AJ7811" t="str">
            <v>PEHA Elektro GmbH &amp; Co. KG</v>
          </cell>
          <cell r="AK7811" t="str">
            <v>PEHA Elektro GmbH &amp; Co. KG</v>
          </cell>
        </row>
        <row r="7812">
          <cell r="C7812" t="str">
            <v>D 1951.02 YC</v>
          </cell>
          <cell r="D7812" t="str">
            <v>4851</v>
          </cell>
          <cell r="E7812" t="str">
            <v>15</v>
          </cell>
          <cell r="F7812" t="str">
            <v>1</v>
          </cell>
          <cell r="G7812" t="str">
            <v>04</v>
          </cell>
          <cell r="H7812" t="str">
            <v>03</v>
          </cell>
          <cell r="I7812" t="str">
            <v>4</v>
          </cell>
          <cell r="J7812">
            <v>1</v>
          </cell>
          <cell r="K7812">
            <v>0</v>
          </cell>
          <cell r="L7812">
            <v>0</v>
          </cell>
          <cell r="M7812" t="str">
            <v>KG</v>
          </cell>
          <cell r="N7812">
            <v>0</v>
          </cell>
          <cell r="P7812" t="str">
            <v>22326122472F282A72</v>
          </cell>
          <cell r="Q7812" t="str">
            <v>4010105936018</v>
          </cell>
          <cell r="R7812" t="str">
            <v>3</v>
          </cell>
          <cell r="S7812" t="str">
            <v>223</v>
          </cell>
          <cell r="T7812" t="str">
            <v>01</v>
          </cell>
          <cell r="V7812" t="str">
            <v>85366910</v>
          </cell>
          <cell r="W7812" t="str">
            <v>TW</v>
          </cell>
          <cell r="Y7812" t="str">
            <v>992</v>
          </cell>
          <cell r="Z7812" t="str">
            <v>EA</v>
          </cell>
          <cell r="AA7812">
            <v>1</v>
          </cell>
          <cell r="AE7812" t="str">
            <v>STK</v>
          </cell>
          <cell r="AF7812">
            <v>1</v>
          </cell>
          <cell r="AG7812">
            <v>19</v>
          </cell>
          <cell r="AH7812">
            <v>1</v>
          </cell>
          <cell r="AI7812" t="str">
            <v>STK</v>
          </cell>
          <cell r="AJ7812" t="str">
            <v>PEHA Elektro GmbH &amp; Co. KG</v>
          </cell>
          <cell r="AK7812" t="str">
            <v>PEHA Elektro GmbH &amp; Co. KG</v>
          </cell>
        </row>
        <row r="7813">
          <cell r="C7813" t="str">
            <v>D 1721.02 E</v>
          </cell>
          <cell r="D7813" t="str">
            <v>4851</v>
          </cell>
          <cell r="E7813" t="str">
            <v>15</v>
          </cell>
          <cell r="F7813" t="str">
            <v>2</v>
          </cell>
          <cell r="G7813" t="str">
            <v>02</v>
          </cell>
          <cell r="H7813" t="str">
            <v>02</v>
          </cell>
          <cell r="I7813" t="str">
            <v>2</v>
          </cell>
          <cell r="J7813">
            <v>1</v>
          </cell>
          <cell r="K7813">
            <v>0.14599999999999999</v>
          </cell>
          <cell r="L7813">
            <v>0.14599999999999999</v>
          </cell>
          <cell r="M7813" t="str">
            <v>KG</v>
          </cell>
          <cell r="N7813">
            <v>0</v>
          </cell>
          <cell r="P7813" t="str">
            <v>22326122472F382U46</v>
          </cell>
          <cell r="Q7813" t="str">
            <v>4010105936193</v>
          </cell>
          <cell r="R7813" t="str">
            <v>4</v>
          </cell>
          <cell r="S7813" t="str">
            <v>223</v>
          </cell>
          <cell r="T7813" t="str">
            <v>01</v>
          </cell>
          <cell r="V7813" t="str">
            <v>85369010</v>
          </cell>
          <cell r="W7813" t="str">
            <v>DE</v>
          </cell>
          <cell r="X7813" t="str">
            <v>C</v>
          </cell>
          <cell r="Y7813" t="str">
            <v>606</v>
          </cell>
          <cell r="Z7813" t="str">
            <v>EA</v>
          </cell>
          <cell r="AA7813">
            <v>1</v>
          </cell>
          <cell r="AB7813" t="str">
            <v>223 X 153 X 078</v>
          </cell>
          <cell r="AE7813" t="str">
            <v>STK</v>
          </cell>
          <cell r="AF7813">
            <v>1</v>
          </cell>
          <cell r="AG7813">
            <v>19</v>
          </cell>
          <cell r="AH7813">
            <v>1</v>
          </cell>
          <cell r="AI7813" t="str">
            <v>STK</v>
          </cell>
          <cell r="AJ7813" t="str">
            <v>PEHA Elektro GmbH &amp; Co. KG</v>
          </cell>
          <cell r="AK7813" t="str">
            <v>PEHA Elektro GmbH &amp; Co. KG</v>
          </cell>
        </row>
        <row r="7814">
          <cell r="C7814" t="str">
            <v>D 1721.13 E</v>
          </cell>
          <cell r="D7814" t="str">
            <v>4851</v>
          </cell>
          <cell r="E7814" t="str">
            <v>15</v>
          </cell>
          <cell r="F7814" t="str">
            <v>18</v>
          </cell>
          <cell r="G7814" t="str">
            <v>18</v>
          </cell>
          <cell r="H7814" t="str">
            <v>18</v>
          </cell>
          <cell r="I7814" t="str">
            <v>18</v>
          </cell>
          <cell r="J7814">
            <v>1</v>
          </cell>
          <cell r="K7814">
            <v>8.2000000000000003E-2</v>
          </cell>
          <cell r="L7814">
            <v>8.2000000000000003E-2</v>
          </cell>
          <cell r="M7814" t="str">
            <v>KG</v>
          </cell>
          <cell r="N7814">
            <v>0</v>
          </cell>
          <cell r="P7814" t="str">
            <v>22326122472F382U46</v>
          </cell>
          <cell r="Q7814" t="str">
            <v>4010105936292</v>
          </cell>
          <cell r="R7814" t="str">
            <v>4</v>
          </cell>
          <cell r="S7814" t="str">
            <v>223</v>
          </cell>
          <cell r="T7814" t="str">
            <v>01</v>
          </cell>
          <cell r="V7814" t="str">
            <v>85369010</v>
          </cell>
          <cell r="W7814" t="str">
            <v>DE</v>
          </cell>
          <cell r="X7814" t="str">
            <v>C</v>
          </cell>
          <cell r="Y7814" t="str">
            <v>606</v>
          </cell>
          <cell r="Z7814" t="str">
            <v>EA</v>
          </cell>
          <cell r="AA7814">
            <v>1</v>
          </cell>
          <cell r="AB7814" t="str">
            <v>223 X 153 X 078</v>
          </cell>
          <cell r="AE7814" t="str">
            <v>STK</v>
          </cell>
          <cell r="AF7814">
            <v>1</v>
          </cell>
          <cell r="AG7814">
            <v>19</v>
          </cell>
          <cell r="AH7814">
            <v>1</v>
          </cell>
          <cell r="AI7814" t="str">
            <v>STK</v>
          </cell>
          <cell r="AJ7814" t="str">
            <v>PEHA Elektro GmbH &amp; Co. KG</v>
          </cell>
          <cell r="AK7814" t="str">
            <v>PEHA Elektro GmbH &amp; Co. KG</v>
          </cell>
        </row>
        <row r="7815">
          <cell r="C7815" t="str">
            <v>D 1721.19 E</v>
          </cell>
          <cell r="D7815" t="str">
            <v>4851</v>
          </cell>
          <cell r="E7815" t="str">
            <v>15</v>
          </cell>
          <cell r="F7815" t="str">
            <v>18</v>
          </cell>
          <cell r="G7815" t="str">
            <v>18</v>
          </cell>
          <cell r="H7815" t="str">
            <v>18</v>
          </cell>
          <cell r="I7815" t="str">
            <v>18</v>
          </cell>
          <cell r="J7815">
            <v>1</v>
          </cell>
          <cell r="K7815">
            <v>8.2000000000000003E-2</v>
          </cell>
          <cell r="L7815">
            <v>8.2000000000000003E-2</v>
          </cell>
          <cell r="M7815" t="str">
            <v>KG</v>
          </cell>
          <cell r="N7815">
            <v>0</v>
          </cell>
          <cell r="P7815" t="str">
            <v>22326122472F382U46</v>
          </cell>
          <cell r="Q7815" t="str">
            <v>4010105936391</v>
          </cell>
          <cell r="R7815" t="str">
            <v>4</v>
          </cell>
          <cell r="S7815" t="str">
            <v>223</v>
          </cell>
          <cell r="T7815" t="str">
            <v>01</v>
          </cell>
          <cell r="V7815" t="str">
            <v>85369010</v>
          </cell>
          <cell r="W7815" t="str">
            <v>DE</v>
          </cell>
          <cell r="X7815" t="str">
            <v>C</v>
          </cell>
          <cell r="Y7815" t="str">
            <v>606</v>
          </cell>
          <cell r="Z7815" t="str">
            <v>EA</v>
          </cell>
          <cell r="AA7815">
            <v>1</v>
          </cell>
          <cell r="AB7815" t="str">
            <v>50 X 50  X 30</v>
          </cell>
          <cell r="AE7815" t="str">
            <v>STK</v>
          </cell>
          <cell r="AF7815">
            <v>1</v>
          </cell>
          <cell r="AG7815">
            <v>19</v>
          </cell>
          <cell r="AH7815">
            <v>1</v>
          </cell>
          <cell r="AI7815" t="str">
            <v>STK</v>
          </cell>
          <cell r="AJ7815" t="str">
            <v>PEHA Elektro GmbH &amp; Co. KG</v>
          </cell>
          <cell r="AK7815" t="str">
            <v>PEHA Elektro GmbH &amp; Co. KG</v>
          </cell>
        </row>
        <row r="7816">
          <cell r="C7816" t="str">
            <v>D 1721.26 E</v>
          </cell>
          <cell r="D7816" t="str">
            <v>4851</v>
          </cell>
          <cell r="E7816" t="str">
            <v>15</v>
          </cell>
          <cell r="F7816" t="str">
            <v>1</v>
          </cell>
          <cell r="G7816" t="str">
            <v>10</v>
          </cell>
          <cell r="H7816" t="str">
            <v>10</v>
          </cell>
          <cell r="I7816" t="str">
            <v>2</v>
          </cell>
          <cell r="J7816">
            <v>1</v>
          </cell>
          <cell r="K7816">
            <v>8.2000000000000003E-2</v>
          </cell>
          <cell r="L7816">
            <v>8.2000000000000003E-2</v>
          </cell>
          <cell r="M7816" t="str">
            <v>KG</v>
          </cell>
          <cell r="N7816">
            <v>0</v>
          </cell>
          <cell r="P7816" t="str">
            <v>22326122472F382U46</v>
          </cell>
          <cell r="Q7816" t="str">
            <v>4010105936490</v>
          </cell>
          <cell r="R7816" t="str">
            <v>4</v>
          </cell>
          <cell r="S7816" t="str">
            <v>223</v>
          </cell>
          <cell r="T7816" t="str">
            <v>01</v>
          </cell>
          <cell r="V7816" t="str">
            <v>85369010</v>
          </cell>
          <cell r="W7816" t="str">
            <v>DE</v>
          </cell>
          <cell r="X7816" t="str">
            <v>C</v>
          </cell>
          <cell r="Y7816" t="str">
            <v>606</v>
          </cell>
          <cell r="Z7816" t="str">
            <v>EA</v>
          </cell>
          <cell r="AA7816">
            <v>1</v>
          </cell>
          <cell r="AB7816" t="str">
            <v>223 X 153 X 78</v>
          </cell>
          <cell r="AE7816" t="str">
            <v>STK</v>
          </cell>
          <cell r="AF7816">
            <v>1</v>
          </cell>
          <cell r="AG7816">
            <v>19</v>
          </cell>
          <cell r="AH7816">
            <v>1</v>
          </cell>
          <cell r="AI7816" t="str">
            <v>STK</v>
          </cell>
          <cell r="AJ7816" t="str">
            <v>PEHA Elektro GmbH &amp; Co. KG</v>
          </cell>
          <cell r="AK7816" t="str">
            <v>PEHA Elektro GmbH &amp; Co. KG</v>
          </cell>
        </row>
        <row r="7817">
          <cell r="C7817" t="str">
            <v>D 6271.02 CH SI EMS/OBO</v>
          </cell>
          <cell r="D7817" t="str">
            <v>4851</v>
          </cell>
          <cell r="E7817" t="str">
            <v>15</v>
          </cell>
          <cell r="F7817" t="str">
            <v>18</v>
          </cell>
          <cell r="G7817" t="str">
            <v>18</v>
          </cell>
          <cell r="H7817" t="str">
            <v>18</v>
          </cell>
          <cell r="I7817" t="str">
            <v>18</v>
          </cell>
          <cell r="J7817">
            <v>1</v>
          </cell>
          <cell r="K7817">
            <v>0.03</v>
          </cell>
          <cell r="L7817">
            <v>0.03</v>
          </cell>
          <cell r="M7817" t="str">
            <v>KG</v>
          </cell>
          <cell r="N7817">
            <v>0</v>
          </cell>
          <cell r="P7817" t="str">
            <v>22326122472F382U51</v>
          </cell>
          <cell r="Q7817" t="str">
            <v>4010105936995</v>
          </cell>
          <cell r="R7817" t="str">
            <v>4</v>
          </cell>
          <cell r="S7817" t="str">
            <v>223</v>
          </cell>
          <cell r="T7817" t="str">
            <v>01</v>
          </cell>
          <cell r="V7817" t="str">
            <v>85366990</v>
          </cell>
          <cell r="W7817" t="str">
            <v>CH</v>
          </cell>
          <cell r="X7817" t="str">
            <v>C</v>
          </cell>
          <cell r="Y7817" t="str">
            <v>606</v>
          </cell>
          <cell r="Z7817" t="str">
            <v>EA</v>
          </cell>
          <cell r="AA7817">
            <v>1</v>
          </cell>
          <cell r="AE7817" t="str">
            <v>STK</v>
          </cell>
          <cell r="AF7817">
            <v>1</v>
          </cell>
          <cell r="AG7817">
            <v>19</v>
          </cell>
          <cell r="AH7817">
            <v>1</v>
          </cell>
          <cell r="AI7817" t="str">
            <v>STK</v>
          </cell>
          <cell r="AJ7817" t="str">
            <v>PEHA Elektro GmbH &amp; Co. KG</v>
          </cell>
          <cell r="AK7817" t="str">
            <v>PEHA Elektro GmbH &amp; Co. KG</v>
          </cell>
        </row>
        <row r="7818">
          <cell r="C7818" t="str">
            <v>D 1721.02 G</v>
          </cell>
          <cell r="D7818" t="str">
            <v>4851</v>
          </cell>
          <cell r="E7818" t="str">
            <v>15</v>
          </cell>
          <cell r="F7818" t="str">
            <v>1</v>
          </cell>
          <cell r="G7818" t="str">
            <v>18</v>
          </cell>
          <cell r="H7818" t="str">
            <v>18</v>
          </cell>
          <cell r="I7818" t="str">
            <v>18</v>
          </cell>
          <cell r="J7818">
            <v>1</v>
          </cell>
          <cell r="K7818">
            <v>0.09</v>
          </cell>
          <cell r="L7818">
            <v>0.09</v>
          </cell>
          <cell r="M7818" t="str">
            <v>KG</v>
          </cell>
          <cell r="N7818">
            <v>0</v>
          </cell>
          <cell r="P7818" t="str">
            <v>22326122472F382U46</v>
          </cell>
          <cell r="Q7818" t="str">
            <v>4010105937091</v>
          </cell>
          <cell r="R7818" t="str">
            <v>4</v>
          </cell>
          <cell r="S7818" t="str">
            <v>223</v>
          </cell>
          <cell r="T7818" t="str">
            <v>01</v>
          </cell>
          <cell r="V7818" t="str">
            <v>85369010</v>
          </cell>
          <cell r="W7818" t="str">
            <v>DE</v>
          </cell>
          <cell r="X7818" t="str">
            <v>C</v>
          </cell>
          <cell r="Y7818" t="str">
            <v>606</v>
          </cell>
          <cell r="Z7818" t="str">
            <v>EA</v>
          </cell>
          <cell r="AA7818">
            <v>1</v>
          </cell>
          <cell r="AB7818" t="str">
            <v>55 X 55 X 30</v>
          </cell>
          <cell r="AE7818" t="str">
            <v>STK</v>
          </cell>
          <cell r="AF7818">
            <v>1</v>
          </cell>
          <cell r="AG7818">
            <v>19</v>
          </cell>
          <cell r="AH7818">
            <v>1</v>
          </cell>
          <cell r="AI7818" t="str">
            <v>STK</v>
          </cell>
          <cell r="AJ7818" t="str">
            <v>PEHA Elektro GmbH &amp; Co. KG</v>
          </cell>
          <cell r="AK7818" t="str">
            <v>PEHA Elektro GmbH &amp; Co. KG</v>
          </cell>
        </row>
        <row r="7819">
          <cell r="C7819" t="str">
            <v>D 1721.13 G</v>
          </cell>
          <cell r="D7819" t="str">
            <v>4851</v>
          </cell>
          <cell r="E7819" t="str">
            <v>15</v>
          </cell>
          <cell r="F7819" t="str">
            <v>2</v>
          </cell>
          <cell r="G7819" t="str">
            <v>02</v>
          </cell>
          <cell r="H7819" t="str">
            <v>02</v>
          </cell>
          <cell r="I7819" t="str">
            <v>2</v>
          </cell>
          <cell r="J7819">
            <v>1</v>
          </cell>
          <cell r="K7819">
            <v>0.09</v>
          </cell>
          <cell r="L7819">
            <v>0.09</v>
          </cell>
          <cell r="M7819" t="str">
            <v>KG</v>
          </cell>
          <cell r="N7819">
            <v>0</v>
          </cell>
          <cell r="P7819" t="str">
            <v>22326122472F382U46</v>
          </cell>
          <cell r="Q7819" t="str">
            <v>4010105937190</v>
          </cell>
          <cell r="R7819" t="str">
            <v>4</v>
          </cell>
          <cell r="S7819" t="str">
            <v>223</v>
          </cell>
          <cell r="T7819" t="str">
            <v>01</v>
          </cell>
          <cell r="V7819" t="str">
            <v>85369010</v>
          </cell>
          <cell r="W7819" t="str">
            <v>DE</v>
          </cell>
          <cell r="X7819" t="str">
            <v>C</v>
          </cell>
          <cell r="Y7819" t="str">
            <v>606</v>
          </cell>
          <cell r="Z7819" t="str">
            <v>EA</v>
          </cell>
          <cell r="AA7819">
            <v>1</v>
          </cell>
          <cell r="AB7819" t="str">
            <v>223 X 153 X 078</v>
          </cell>
          <cell r="AE7819" t="str">
            <v>STK</v>
          </cell>
          <cell r="AF7819">
            <v>1</v>
          </cell>
          <cell r="AG7819">
            <v>19</v>
          </cell>
          <cell r="AH7819">
            <v>1</v>
          </cell>
          <cell r="AI7819" t="str">
            <v>STK</v>
          </cell>
          <cell r="AJ7819" t="str">
            <v>PEHA Elektro GmbH &amp; Co. KG</v>
          </cell>
          <cell r="AK7819" t="str">
            <v>PEHA Elektro GmbH &amp; Co. KG</v>
          </cell>
        </row>
        <row r="7820">
          <cell r="C7820" t="str">
            <v>D 1721.19 G</v>
          </cell>
          <cell r="D7820" t="str">
            <v>4851</v>
          </cell>
          <cell r="E7820" t="str">
            <v>15</v>
          </cell>
          <cell r="F7820" t="str">
            <v>2</v>
          </cell>
          <cell r="G7820" t="str">
            <v>02</v>
          </cell>
          <cell r="H7820" t="str">
            <v>02</v>
          </cell>
          <cell r="I7820" t="str">
            <v>2</v>
          </cell>
          <cell r="J7820">
            <v>1</v>
          </cell>
          <cell r="K7820">
            <v>0.09</v>
          </cell>
          <cell r="L7820">
            <v>0.09</v>
          </cell>
          <cell r="M7820" t="str">
            <v>KG</v>
          </cell>
          <cell r="N7820">
            <v>0</v>
          </cell>
          <cell r="P7820" t="str">
            <v>22326122472F382U46</v>
          </cell>
          <cell r="Q7820" t="str">
            <v>4010105937299</v>
          </cell>
          <cell r="R7820" t="str">
            <v>4</v>
          </cell>
          <cell r="S7820" t="str">
            <v>223</v>
          </cell>
          <cell r="T7820" t="str">
            <v>01</v>
          </cell>
          <cell r="V7820" t="str">
            <v>85369010</v>
          </cell>
          <cell r="W7820" t="str">
            <v>DE</v>
          </cell>
          <cell r="X7820" t="str">
            <v>C</v>
          </cell>
          <cell r="Y7820" t="str">
            <v>606</v>
          </cell>
          <cell r="Z7820" t="str">
            <v>EA</v>
          </cell>
          <cell r="AA7820">
            <v>1</v>
          </cell>
          <cell r="AB7820" t="str">
            <v>223 X 153 X 078</v>
          </cell>
          <cell r="AE7820" t="str">
            <v>STK</v>
          </cell>
          <cell r="AF7820">
            <v>1</v>
          </cell>
          <cell r="AG7820">
            <v>19</v>
          </cell>
          <cell r="AH7820">
            <v>1</v>
          </cell>
          <cell r="AI7820" t="str">
            <v>STK</v>
          </cell>
          <cell r="AJ7820" t="str">
            <v>PEHA Elektro GmbH &amp; Co. KG</v>
          </cell>
          <cell r="AK7820" t="str">
            <v>PEHA Elektro GmbH &amp; Co. KG</v>
          </cell>
        </row>
        <row r="7821">
          <cell r="C7821" t="str">
            <v>D 1721.26 G</v>
          </cell>
          <cell r="D7821" t="str">
            <v>4851</v>
          </cell>
          <cell r="E7821" t="str">
            <v>15</v>
          </cell>
          <cell r="F7821" t="str">
            <v>1</v>
          </cell>
          <cell r="G7821" t="str">
            <v>10</v>
          </cell>
          <cell r="H7821" t="str">
            <v>10</v>
          </cell>
          <cell r="I7821" t="str">
            <v>2</v>
          </cell>
          <cell r="J7821">
            <v>1</v>
          </cell>
          <cell r="K7821">
            <v>0.09</v>
          </cell>
          <cell r="L7821">
            <v>0.09</v>
          </cell>
          <cell r="M7821" t="str">
            <v>KG</v>
          </cell>
          <cell r="N7821">
            <v>0</v>
          </cell>
          <cell r="P7821" t="str">
            <v>22326122472F382U46</v>
          </cell>
          <cell r="Q7821" t="str">
            <v>4010105937398</v>
          </cell>
          <cell r="R7821" t="str">
            <v>4</v>
          </cell>
          <cell r="S7821" t="str">
            <v>223</v>
          </cell>
          <cell r="T7821" t="str">
            <v>01</v>
          </cell>
          <cell r="V7821" t="str">
            <v>85369010</v>
          </cell>
          <cell r="W7821" t="str">
            <v>DE</v>
          </cell>
          <cell r="X7821" t="str">
            <v>C</v>
          </cell>
          <cell r="Y7821" t="str">
            <v>606</v>
          </cell>
          <cell r="Z7821" t="str">
            <v>EA</v>
          </cell>
          <cell r="AA7821">
            <v>1</v>
          </cell>
          <cell r="AB7821" t="str">
            <v>223 X 153 X 78</v>
          </cell>
          <cell r="AE7821" t="str">
            <v>STK</v>
          </cell>
          <cell r="AF7821">
            <v>1</v>
          </cell>
          <cell r="AG7821">
            <v>19</v>
          </cell>
          <cell r="AH7821">
            <v>1</v>
          </cell>
          <cell r="AI7821" t="str">
            <v>STK</v>
          </cell>
          <cell r="AJ7821" t="str">
            <v>PEHA Elektro GmbH &amp; Co. KG</v>
          </cell>
          <cell r="AK7821" t="str">
            <v>PEHA Elektro GmbH &amp; Co. KG</v>
          </cell>
        </row>
        <row r="7822">
          <cell r="C7822" t="str">
            <v>D 6271.02 CH SI EMS</v>
          </cell>
          <cell r="D7822" t="str">
            <v>4851</v>
          </cell>
          <cell r="E7822" t="str">
            <v>15</v>
          </cell>
          <cell r="F7822" t="str">
            <v>1</v>
          </cell>
          <cell r="G7822" t="str">
            <v>01</v>
          </cell>
          <cell r="H7822" t="str">
            <v>01</v>
          </cell>
          <cell r="I7822" t="str">
            <v>1</v>
          </cell>
          <cell r="J7822">
            <v>1</v>
          </cell>
          <cell r="K7822">
            <v>0.04</v>
          </cell>
          <cell r="L7822">
            <v>0.04</v>
          </cell>
          <cell r="M7822" t="str">
            <v>KG</v>
          </cell>
          <cell r="N7822">
            <v>0</v>
          </cell>
          <cell r="P7822" t="str">
            <v>22326122472F382U51</v>
          </cell>
          <cell r="Q7822" t="str">
            <v>4010105937596</v>
          </cell>
          <cell r="R7822" t="str">
            <v>4</v>
          </cell>
          <cell r="S7822" t="str">
            <v>223</v>
          </cell>
          <cell r="T7822" t="str">
            <v>01</v>
          </cell>
          <cell r="V7822" t="str">
            <v>85366990</v>
          </cell>
          <cell r="W7822" t="str">
            <v>CH</v>
          </cell>
          <cell r="X7822" t="str">
            <v>C</v>
          </cell>
          <cell r="Y7822" t="str">
            <v>606</v>
          </cell>
          <cell r="Z7822" t="str">
            <v>EA</v>
          </cell>
          <cell r="AA7822">
            <v>1</v>
          </cell>
          <cell r="AB7822" t="str">
            <v>50 X 45 X 41</v>
          </cell>
          <cell r="AE7822" t="str">
            <v>STK</v>
          </cell>
          <cell r="AF7822">
            <v>1</v>
          </cell>
          <cell r="AG7822">
            <v>19</v>
          </cell>
          <cell r="AH7822">
            <v>1</v>
          </cell>
          <cell r="AI7822" t="str">
            <v>STK</v>
          </cell>
          <cell r="AJ7822" t="str">
            <v>PEHA Elektro GmbH &amp; Co. KG</v>
          </cell>
          <cell r="AK7822" t="str">
            <v>PEHA Elektro GmbH &amp; Co. KG</v>
          </cell>
        </row>
        <row r="7823">
          <cell r="C7823" t="str">
            <v>D 1958 UAE-C6 O.A.</v>
          </cell>
          <cell r="D7823" t="str">
            <v>4851</v>
          </cell>
          <cell r="E7823" t="str">
            <v>15</v>
          </cell>
          <cell r="F7823" t="str">
            <v>1</v>
          </cell>
          <cell r="G7823" t="str">
            <v>10</v>
          </cell>
          <cell r="H7823" t="str">
            <v>10</v>
          </cell>
          <cell r="I7823" t="str">
            <v>2</v>
          </cell>
          <cell r="J7823">
            <v>1</v>
          </cell>
          <cell r="K7823">
            <v>0.04</v>
          </cell>
          <cell r="L7823">
            <v>0.04</v>
          </cell>
          <cell r="M7823" t="str">
            <v>KG</v>
          </cell>
          <cell r="N7823">
            <v>0</v>
          </cell>
          <cell r="P7823" t="str">
            <v>22326122472F382U41</v>
          </cell>
          <cell r="Q7823" t="str">
            <v>4010105937695</v>
          </cell>
          <cell r="R7823" t="str">
            <v>3</v>
          </cell>
          <cell r="S7823" t="str">
            <v>223</v>
          </cell>
          <cell r="T7823" t="str">
            <v>01</v>
          </cell>
          <cell r="V7823" t="str">
            <v>85369010</v>
          </cell>
          <cell r="W7823" t="str">
            <v>DE</v>
          </cell>
          <cell r="X7823" t="str">
            <v>C</v>
          </cell>
          <cell r="Y7823" t="str">
            <v>606</v>
          </cell>
          <cell r="Z7823" t="str">
            <v>EA</v>
          </cell>
          <cell r="AA7823">
            <v>1</v>
          </cell>
          <cell r="AB7823" t="str">
            <v>0 X 0 X 0</v>
          </cell>
          <cell r="AE7823" t="str">
            <v>STK</v>
          </cell>
          <cell r="AF7823">
            <v>1</v>
          </cell>
          <cell r="AG7823">
            <v>19</v>
          </cell>
          <cell r="AH7823">
            <v>1</v>
          </cell>
          <cell r="AI7823" t="str">
            <v>STK</v>
          </cell>
          <cell r="AJ7823" t="str">
            <v>PEHA Elektro GmbH &amp; Co. KG</v>
          </cell>
          <cell r="AK7823" t="str">
            <v>PEHA Elektro GmbH &amp; Co. KG</v>
          </cell>
        </row>
        <row r="7824">
          <cell r="C7824" t="str">
            <v>D 1958/8 UAE-C6 O.A.</v>
          </cell>
          <cell r="D7824" t="str">
            <v>4851</v>
          </cell>
          <cell r="E7824" t="str">
            <v>15</v>
          </cell>
          <cell r="F7824" t="str">
            <v>1</v>
          </cell>
          <cell r="G7824" t="str">
            <v>10</v>
          </cell>
          <cell r="H7824" t="str">
            <v>10</v>
          </cell>
          <cell r="I7824" t="str">
            <v>2</v>
          </cell>
          <cell r="J7824">
            <v>1</v>
          </cell>
          <cell r="K7824">
            <v>0.04</v>
          </cell>
          <cell r="L7824">
            <v>0.04</v>
          </cell>
          <cell r="M7824" t="str">
            <v>KG</v>
          </cell>
          <cell r="N7824">
            <v>0</v>
          </cell>
          <cell r="P7824" t="str">
            <v>22326122472F382U42</v>
          </cell>
          <cell r="Q7824" t="str">
            <v>4010105937794</v>
          </cell>
          <cell r="R7824" t="str">
            <v>3</v>
          </cell>
          <cell r="S7824" t="str">
            <v>223</v>
          </cell>
          <cell r="T7824" t="str">
            <v>01</v>
          </cell>
          <cell r="V7824" t="str">
            <v>85369010</v>
          </cell>
          <cell r="W7824" t="str">
            <v>DE</v>
          </cell>
          <cell r="X7824" t="str">
            <v>C</v>
          </cell>
          <cell r="Y7824" t="str">
            <v>606</v>
          </cell>
          <cell r="Z7824" t="str">
            <v>EA</v>
          </cell>
          <cell r="AA7824">
            <v>1</v>
          </cell>
          <cell r="AE7824" t="str">
            <v>STK</v>
          </cell>
          <cell r="AF7824">
            <v>1</v>
          </cell>
          <cell r="AG7824">
            <v>19</v>
          </cell>
          <cell r="AH7824">
            <v>1</v>
          </cell>
          <cell r="AI7824" t="str">
            <v>STK</v>
          </cell>
          <cell r="AJ7824" t="str">
            <v>PEHA Elektro GmbH &amp; Co. KG</v>
          </cell>
          <cell r="AK7824" t="str">
            <v>PEHA Elektro GmbH &amp; Co. KG</v>
          </cell>
        </row>
        <row r="7825">
          <cell r="C7825" t="str">
            <v>D 1721.70 E</v>
          </cell>
          <cell r="D7825" t="str">
            <v>4851</v>
          </cell>
          <cell r="E7825" t="str">
            <v>15</v>
          </cell>
          <cell r="F7825" t="str">
            <v>2</v>
          </cell>
          <cell r="G7825" t="str">
            <v>02</v>
          </cell>
          <cell r="H7825" t="str">
            <v>02</v>
          </cell>
          <cell r="I7825" t="str">
            <v>2</v>
          </cell>
          <cell r="J7825">
            <v>1</v>
          </cell>
          <cell r="K7825">
            <v>0.36</v>
          </cell>
          <cell r="L7825">
            <v>0.36</v>
          </cell>
          <cell r="M7825" t="str">
            <v>KG</v>
          </cell>
          <cell r="N7825">
            <v>0</v>
          </cell>
          <cell r="P7825" t="str">
            <v>22326122472F382U46</v>
          </cell>
          <cell r="Q7825" t="str">
            <v>4010105939699</v>
          </cell>
          <cell r="R7825" t="str">
            <v>4</v>
          </cell>
          <cell r="S7825" t="str">
            <v>223</v>
          </cell>
          <cell r="T7825" t="str">
            <v>01</v>
          </cell>
          <cell r="V7825" t="str">
            <v>85369010</v>
          </cell>
          <cell r="W7825" t="str">
            <v>DE</v>
          </cell>
          <cell r="X7825" t="str">
            <v>C</v>
          </cell>
          <cell r="Y7825" t="str">
            <v>606</v>
          </cell>
          <cell r="Z7825" t="str">
            <v>EA</v>
          </cell>
          <cell r="AA7825">
            <v>1</v>
          </cell>
          <cell r="AB7825" t="str">
            <v>223 X 153 X 078</v>
          </cell>
          <cell r="AE7825" t="str">
            <v>STK</v>
          </cell>
          <cell r="AF7825">
            <v>1</v>
          </cell>
          <cell r="AG7825">
            <v>19</v>
          </cell>
          <cell r="AH7825">
            <v>1</v>
          </cell>
          <cell r="AI7825" t="str">
            <v>STK</v>
          </cell>
          <cell r="AJ7825" t="str">
            <v>PEHA Elektro GmbH &amp; Co. KG</v>
          </cell>
          <cell r="AK7825" t="str">
            <v>PEHA Elektro GmbH &amp; Co. KG</v>
          </cell>
        </row>
        <row r="7826">
          <cell r="C7826" t="str">
            <v>D 1721.70 G</v>
          </cell>
          <cell r="D7826" t="str">
            <v>4851</v>
          </cell>
          <cell r="E7826" t="str">
            <v>15</v>
          </cell>
          <cell r="F7826" t="str">
            <v>18</v>
          </cell>
          <cell r="G7826" t="str">
            <v>18</v>
          </cell>
          <cell r="H7826" t="str">
            <v>18</v>
          </cell>
          <cell r="I7826" t="str">
            <v>18</v>
          </cell>
          <cell r="J7826">
            <v>1</v>
          </cell>
          <cell r="K7826">
            <v>8.4000000000000005E-2</v>
          </cell>
          <cell r="L7826">
            <v>8.4000000000000005E-2</v>
          </cell>
          <cell r="M7826" t="str">
            <v>KG</v>
          </cell>
          <cell r="N7826">
            <v>0</v>
          </cell>
          <cell r="P7826" t="str">
            <v>22326122472F382U46</v>
          </cell>
          <cell r="Q7826" t="str">
            <v>4010105941999</v>
          </cell>
          <cell r="R7826" t="str">
            <v>4</v>
          </cell>
          <cell r="S7826" t="str">
            <v>223</v>
          </cell>
          <cell r="T7826" t="str">
            <v>01</v>
          </cell>
          <cell r="V7826" t="str">
            <v>85369010</v>
          </cell>
          <cell r="W7826" t="str">
            <v>DE</v>
          </cell>
          <cell r="X7826" t="str">
            <v>C</v>
          </cell>
          <cell r="Y7826" t="str">
            <v>606</v>
          </cell>
          <cell r="Z7826" t="str">
            <v>EA</v>
          </cell>
          <cell r="AA7826">
            <v>1</v>
          </cell>
          <cell r="AB7826" t="str">
            <v>30 X 56  X 56</v>
          </cell>
          <cell r="AE7826" t="str">
            <v>STK</v>
          </cell>
          <cell r="AF7826">
            <v>1</v>
          </cell>
          <cell r="AG7826">
            <v>19</v>
          </cell>
          <cell r="AH7826">
            <v>1</v>
          </cell>
          <cell r="AI7826" t="str">
            <v>STK</v>
          </cell>
          <cell r="AJ7826" t="str">
            <v>PEHA Elektro GmbH &amp; Co. KG</v>
          </cell>
          <cell r="AK7826" t="str">
            <v>PEHA Elektro GmbH &amp; Co. KG</v>
          </cell>
        </row>
        <row r="7827">
          <cell r="C7827" t="str">
            <v>D 1728.02</v>
          </cell>
          <cell r="D7827" t="str">
            <v>4851</v>
          </cell>
          <cell r="E7827" t="str">
            <v>15</v>
          </cell>
          <cell r="F7827" t="str">
            <v>1</v>
          </cell>
          <cell r="G7827" t="str">
            <v>01</v>
          </cell>
          <cell r="H7827" t="str">
            <v>01</v>
          </cell>
          <cell r="I7827" t="str">
            <v>1</v>
          </cell>
          <cell r="J7827">
            <v>10</v>
          </cell>
          <cell r="K7827">
            <v>1E-3</v>
          </cell>
          <cell r="L7827">
            <v>1E-3</v>
          </cell>
          <cell r="M7827" t="str">
            <v>KG</v>
          </cell>
          <cell r="N7827">
            <v>0</v>
          </cell>
          <cell r="P7827" t="str">
            <v>22326122472F382U46</v>
          </cell>
          <cell r="Q7827" t="str">
            <v>4010105942590</v>
          </cell>
          <cell r="R7827" t="str">
            <v>4</v>
          </cell>
          <cell r="S7827" t="str">
            <v>223</v>
          </cell>
          <cell r="T7827" t="str">
            <v>01</v>
          </cell>
          <cell r="V7827" t="str">
            <v>85366990</v>
          </cell>
          <cell r="W7827" t="str">
            <v>DE</v>
          </cell>
          <cell r="X7827" t="str">
            <v>C</v>
          </cell>
          <cell r="Y7827" t="str">
            <v>606</v>
          </cell>
          <cell r="Z7827" t="str">
            <v>EA</v>
          </cell>
          <cell r="AA7827">
            <v>1</v>
          </cell>
          <cell r="AB7827" t="str">
            <v>110 X 120 X 60</v>
          </cell>
          <cell r="AE7827" t="str">
            <v>STK</v>
          </cell>
          <cell r="AF7827">
            <v>1</v>
          </cell>
          <cell r="AG7827">
            <v>19</v>
          </cell>
          <cell r="AH7827">
            <v>1</v>
          </cell>
          <cell r="AI7827" t="str">
            <v>STK</v>
          </cell>
          <cell r="AJ7827" t="str">
            <v>PEHA Elektro GmbH &amp; Co. KG</v>
          </cell>
          <cell r="AK7827" t="str">
            <v>PEHA Elektro GmbH &amp; Co. KG</v>
          </cell>
        </row>
        <row r="7828">
          <cell r="C7828" t="str">
            <v>D 1728.02 AK</v>
          </cell>
          <cell r="D7828" t="str">
            <v>4851</v>
          </cell>
          <cell r="E7828" t="str">
            <v>15</v>
          </cell>
          <cell r="F7828" t="str">
            <v>1</v>
          </cell>
          <cell r="G7828" t="str">
            <v>01</v>
          </cell>
          <cell r="H7828" t="str">
            <v>01</v>
          </cell>
          <cell r="I7828" t="str">
            <v>1</v>
          </cell>
          <cell r="J7828">
            <v>10</v>
          </cell>
          <cell r="K7828">
            <v>9.4E-2</v>
          </cell>
          <cell r="L7828">
            <v>9.4E-2</v>
          </cell>
          <cell r="M7828" t="str">
            <v>KG</v>
          </cell>
          <cell r="N7828">
            <v>0</v>
          </cell>
          <cell r="P7828" t="str">
            <v>22326122472F382U46</v>
          </cell>
          <cell r="Q7828" t="str">
            <v>4010105942798</v>
          </cell>
          <cell r="R7828" t="str">
            <v>4</v>
          </cell>
          <cell r="S7828" t="str">
            <v>223</v>
          </cell>
          <cell r="T7828" t="str">
            <v>01</v>
          </cell>
          <cell r="V7828" t="str">
            <v>85366990</v>
          </cell>
          <cell r="W7828" t="str">
            <v>DE</v>
          </cell>
          <cell r="X7828" t="str">
            <v>C</v>
          </cell>
          <cell r="Y7828" t="str">
            <v>606</v>
          </cell>
          <cell r="Z7828" t="str">
            <v>EA</v>
          </cell>
          <cell r="AA7828">
            <v>1</v>
          </cell>
          <cell r="AB7828" t="str">
            <v>110 X 125  X 60</v>
          </cell>
          <cell r="AE7828" t="str">
            <v>STK</v>
          </cell>
          <cell r="AF7828">
            <v>1</v>
          </cell>
          <cell r="AG7828">
            <v>19</v>
          </cell>
          <cell r="AH7828">
            <v>1</v>
          </cell>
          <cell r="AI7828" t="str">
            <v>STK</v>
          </cell>
          <cell r="AJ7828" t="str">
            <v>PEHA Elektro GmbH &amp; Co. KG</v>
          </cell>
          <cell r="AK7828" t="str">
            <v>PEHA Elektro GmbH &amp; Co. KG</v>
          </cell>
        </row>
        <row r="7829">
          <cell r="C7829" t="str">
            <v>D 1730.02</v>
          </cell>
          <cell r="D7829" t="str">
            <v>4851</v>
          </cell>
          <cell r="E7829" t="str">
            <v>15</v>
          </cell>
          <cell r="F7829" t="str">
            <v>1</v>
          </cell>
          <cell r="G7829" t="str">
            <v>01</v>
          </cell>
          <cell r="H7829" t="str">
            <v>01</v>
          </cell>
          <cell r="I7829" t="str">
            <v>1</v>
          </cell>
          <cell r="J7829">
            <v>10</v>
          </cell>
          <cell r="K7829">
            <v>6.9000000000000006E-2</v>
          </cell>
          <cell r="L7829">
            <v>6.9000000000000006E-2</v>
          </cell>
          <cell r="M7829" t="str">
            <v>KG</v>
          </cell>
          <cell r="N7829">
            <v>0</v>
          </cell>
          <cell r="P7829" t="str">
            <v>22326122472F382U46</v>
          </cell>
          <cell r="Q7829" t="str">
            <v>4010105942897</v>
          </cell>
          <cell r="R7829" t="str">
            <v>4</v>
          </cell>
          <cell r="S7829" t="str">
            <v>223</v>
          </cell>
          <cell r="T7829" t="str">
            <v>01</v>
          </cell>
          <cell r="V7829" t="str">
            <v>85366990</v>
          </cell>
          <cell r="W7829" t="str">
            <v>DE</v>
          </cell>
          <cell r="X7829" t="str">
            <v>C</v>
          </cell>
          <cell r="Y7829" t="str">
            <v>606</v>
          </cell>
          <cell r="Z7829" t="str">
            <v>EA</v>
          </cell>
          <cell r="AA7829">
            <v>1</v>
          </cell>
          <cell r="AE7829" t="str">
            <v>STK</v>
          </cell>
          <cell r="AF7829">
            <v>1</v>
          </cell>
          <cell r="AG7829">
            <v>19</v>
          </cell>
          <cell r="AH7829">
            <v>1</v>
          </cell>
          <cell r="AI7829" t="str">
            <v>STK</v>
          </cell>
          <cell r="AJ7829" t="str">
            <v>PEHA Elektro GmbH &amp; Co. KG</v>
          </cell>
          <cell r="AK7829" t="str">
            <v>PEHA Elektro GmbH &amp; Co. KG</v>
          </cell>
        </row>
        <row r="7830">
          <cell r="C7830" t="str">
            <v>D 1730.02 AK</v>
          </cell>
          <cell r="D7830" t="str">
            <v>4851</v>
          </cell>
          <cell r="E7830" t="str">
            <v>15</v>
          </cell>
          <cell r="F7830" t="str">
            <v>1</v>
          </cell>
          <cell r="G7830" t="str">
            <v>01</v>
          </cell>
          <cell r="H7830" t="str">
            <v>01</v>
          </cell>
          <cell r="I7830" t="str">
            <v>1</v>
          </cell>
          <cell r="J7830">
            <v>10</v>
          </cell>
          <cell r="K7830">
            <v>0.106</v>
          </cell>
          <cell r="L7830">
            <v>0.106</v>
          </cell>
          <cell r="M7830" t="str">
            <v>KG</v>
          </cell>
          <cell r="N7830">
            <v>0</v>
          </cell>
          <cell r="P7830" t="str">
            <v>22326122472F382U46</v>
          </cell>
          <cell r="Q7830" t="str">
            <v>4010105942996</v>
          </cell>
          <cell r="R7830" t="str">
            <v>4</v>
          </cell>
          <cell r="S7830" t="str">
            <v>223</v>
          </cell>
          <cell r="T7830" t="str">
            <v>01</v>
          </cell>
          <cell r="V7830" t="str">
            <v>85366990</v>
          </cell>
          <cell r="W7830" t="str">
            <v>DE</v>
          </cell>
          <cell r="X7830" t="str">
            <v>C</v>
          </cell>
          <cell r="Y7830" t="str">
            <v>606</v>
          </cell>
          <cell r="Z7830" t="str">
            <v>EA</v>
          </cell>
          <cell r="AA7830">
            <v>1</v>
          </cell>
          <cell r="AE7830" t="str">
            <v>STK</v>
          </cell>
          <cell r="AF7830">
            <v>1</v>
          </cell>
          <cell r="AG7830">
            <v>19</v>
          </cell>
          <cell r="AH7830">
            <v>1</v>
          </cell>
          <cell r="AI7830" t="str">
            <v>STK</v>
          </cell>
          <cell r="AJ7830" t="str">
            <v>PEHA Elektro GmbH &amp; Co. KG</v>
          </cell>
          <cell r="AK7830" t="str">
            <v>PEHA Elektro GmbH &amp; Co. KG</v>
          </cell>
        </row>
        <row r="7831">
          <cell r="C7831" t="str">
            <v>D 1730/2.02</v>
          </cell>
          <cell r="D7831" t="str">
            <v>4851</v>
          </cell>
          <cell r="E7831" t="str">
            <v>15</v>
          </cell>
          <cell r="F7831" t="str">
            <v>1</v>
          </cell>
          <cell r="G7831" t="str">
            <v>01</v>
          </cell>
          <cell r="H7831" t="str">
            <v>01</v>
          </cell>
          <cell r="I7831" t="str">
            <v>1</v>
          </cell>
          <cell r="J7831">
            <v>10</v>
          </cell>
          <cell r="K7831">
            <v>2.7E-2</v>
          </cell>
          <cell r="L7831">
            <v>2.7E-2</v>
          </cell>
          <cell r="M7831" t="str">
            <v>KG</v>
          </cell>
          <cell r="N7831">
            <v>0</v>
          </cell>
          <cell r="P7831" t="str">
            <v>22326122472F382U46</v>
          </cell>
          <cell r="Q7831" t="str">
            <v>4010105943290</v>
          </cell>
          <cell r="R7831" t="str">
            <v>4</v>
          </cell>
          <cell r="S7831" t="str">
            <v>223</v>
          </cell>
          <cell r="T7831" t="str">
            <v>01</v>
          </cell>
          <cell r="V7831" t="str">
            <v>85366990</v>
          </cell>
          <cell r="W7831" t="str">
            <v>DE</v>
          </cell>
          <cell r="X7831" t="str">
            <v>C</v>
          </cell>
          <cell r="Y7831" t="str">
            <v>606</v>
          </cell>
          <cell r="Z7831" t="str">
            <v>EA</v>
          </cell>
          <cell r="AA7831">
            <v>1</v>
          </cell>
          <cell r="AE7831" t="str">
            <v>STK</v>
          </cell>
          <cell r="AF7831">
            <v>1</v>
          </cell>
          <cell r="AG7831">
            <v>19</v>
          </cell>
          <cell r="AH7831">
            <v>1</v>
          </cell>
          <cell r="AI7831" t="str">
            <v>STK</v>
          </cell>
          <cell r="AJ7831" t="str">
            <v>PEHA Elektro GmbH &amp; Co. KG</v>
          </cell>
          <cell r="AK7831" t="str">
            <v>PEHA Elektro GmbH &amp; Co. KG</v>
          </cell>
        </row>
        <row r="7832">
          <cell r="C7832" t="str">
            <v>D 1730/2.02 AK</v>
          </cell>
          <cell r="D7832" t="str">
            <v>4851</v>
          </cell>
          <cell r="E7832" t="str">
            <v>15</v>
          </cell>
          <cell r="F7832" t="str">
            <v>1</v>
          </cell>
          <cell r="G7832" t="str">
            <v>01</v>
          </cell>
          <cell r="H7832" t="str">
            <v>01</v>
          </cell>
          <cell r="I7832" t="str">
            <v>1</v>
          </cell>
          <cell r="J7832">
            <v>10</v>
          </cell>
          <cell r="K7832">
            <v>2.7E-2</v>
          </cell>
          <cell r="L7832">
            <v>2.7E-2</v>
          </cell>
          <cell r="M7832" t="str">
            <v>KG</v>
          </cell>
          <cell r="N7832">
            <v>0</v>
          </cell>
          <cell r="P7832" t="str">
            <v>22326122472F382U46</v>
          </cell>
          <cell r="Q7832" t="str">
            <v>4010105943399</v>
          </cell>
          <cell r="R7832" t="str">
            <v>4</v>
          </cell>
          <cell r="S7832" t="str">
            <v>223</v>
          </cell>
          <cell r="T7832" t="str">
            <v>01</v>
          </cell>
          <cell r="V7832" t="str">
            <v>85366990</v>
          </cell>
          <cell r="W7832" t="str">
            <v>DE</v>
          </cell>
          <cell r="X7832" t="str">
            <v>C</v>
          </cell>
          <cell r="Y7832" t="str">
            <v>606</v>
          </cell>
          <cell r="Z7832" t="str">
            <v>EA</v>
          </cell>
          <cell r="AA7832">
            <v>1</v>
          </cell>
          <cell r="AE7832" t="str">
            <v>STK</v>
          </cell>
          <cell r="AF7832">
            <v>1</v>
          </cell>
          <cell r="AG7832">
            <v>19</v>
          </cell>
          <cell r="AH7832">
            <v>1</v>
          </cell>
          <cell r="AI7832" t="str">
            <v>STK</v>
          </cell>
          <cell r="AJ7832" t="str">
            <v>PEHA Elektro GmbH &amp; Co. KG</v>
          </cell>
          <cell r="AK7832" t="str">
            <v>PEHA Elektro GmbH &amp; Co. KG</v>
          </cell>
        </row>
        <row r="7833">
          <cell r="C7833" t="str">
            <v>D 1733/2.02</v>
          </cell>
          <cell r="D7833" t="str">
            <v>4851</v>
          </cell>
          <cell r="E7833" t="str">
            <v>15</v>
          </cell>
          <cell r="F7833" t="str">
            <v>1</v>
          </cell>
          <cell r="G7833" t="str">
            <v>01</v>
          </cell>
          <cell r="H7833" t="str">
            <v>01</v>
          </cell>
          <cell r="I7833" t="str">
            <v>1</v>
          </cell>
          <cell r="J7833">
            <v>10</v>
          </cell>
          <cell r="K7833">
            <v>8.5000000000000006E-2</v>
          </cell>
          <cell r="L7833">
            <v>0.08</v>
          </cell>
          <cell r="M7833" t="str">
            <v>KG</v>
          </cell>
          <cell r="N7833">
            <v>0</v>
          </cell>
          <cell r="P7833" t="str">
            <v>22326122472F382U46</v>
          </cell>
          <cell r="Q7833" t="str">
            <v>4010105943498</v>
          </cell>
          <cell r="R7833" t="str">
            <v>4</v>
          </cell>
          <cell r="S7833" t="str">
            <v>223</v>
          </cell>
          <cell r="T7833" t="str">
            <v>01</v>
          </cell>
          <cell r="V7833" t="str">
            <v>85366990</v>
          </cell>
          <cell r="W7833" t="str">
            <v>DE</v>
          </cell>
          <cell r="X7833" t="str">
            <v>C</v>
          </cell>
          <cell r="Y7833" t="str">
            <v>606</v>
          </cell>
          <cell r="Z7833" t="str">
            <v>EA</v>
          </cell>
          <cell r="AA7833">
            <v>1</v>
          </cell>
          <cell r="AB7833" t="str">
            <v>125 X 110 X 65</v>
          </cell>
          <cell r="AE7833" t="str">
            <v>STK</v>
          </cell>
          <cell r="AF7833">
            <v>1</v>
          </cell>
          <cell r="AG7833">
            <v>19</v>
          </cell>
          <cell r="AH7833">
            <v>1</v>
          </cell>
          <cell r="AI7833" t="str">
            <v>STK</v>
          </cell>
          <cell r="AJ7833" t="str">
            <v>PEHA Elektro GmbH &amp; Co. KG</v>
          </cell>
          <cell r="AK7833" t="str">
            <v>PEHA Elektro GmbH &amp; Co. KG</v>
          </cell>
        </row>
        <row r="7834">
          <cell r="C7834" t="str">
            <v>D 1733/2.02 AK</v>
          </cell>
          <cell r="D7834" t="str">
            <v>4851</v>
          </cell>
          <cell r="E7834" t="str">
            <v>15</v>
          </cell>
          <cell r="F7834" t="str">
            <v>1</v>
          </cell>
          <cell r="G7834" t="str">
            <v>01</v>
          </cell>
          <cell r="H7834" t="str">
            <v>01</v>
          </cell>
          <cell r="I7834" t="str">
            <v>1</v>
          </cell>
          <cell r="J7834">
            <v>10</v>
          </cell>
          <cell r="K7834">
            <v>0.6</v>
          </cell>
          <cell r="L7834">
            <v>0.6</v>
          </cell>
          <cell r="M7834" t="str">
            <v>KG</v>
          </cell>
          <cell r="N7834">
            <v>0</v>
          </cell>
          <cell r="P7834" t="str">
            <v>22326122472F382U46</v>
          </cell>
          <cell r="Q7834" t="str">
            <v>4010105943597</v>
          </cell>
          <cell r="R7834" t="str">
            <v>4</v>
          </cell>
          <cell r="S7834" t="str">
            <v>223</v>
          </cell>
          <cell r="T7834" t="str">
            <v>01</v>
          </cell>
          <cell r="V7834" t="str">
            <v>85366990</v>
          </cell>
          <cell r="W7834" t="str">
            <v>DE</v>
          </cell>
          <cell r="X7834" t="str">
            <v>C</v>
          </cell>
          <cell r="Y7834" t="str">
            <v>606</v>
          </cell>
          <cell r="Z7834" t="str">
            <v>EA</v>
          </cell>
          <cell r="AA7834">
            <v>1</v>
          </cell>
          <cell r="AE7834" t="str">
            <v>STK</v>
          </cell>
          <cell r="AF7834">
            <v>1</v>
          </cell>
          <cell r="AG7834">
            <v>19</v>
          </cell>
          <cell r="AH7834">
            <v>1</v>
          </cell>
          <cell r="AI7834" t="str">
            <v>STK</v>
          </cell>
          <cell r="AJ7834" t="str">
            <v>PEHA Elektro GmbH &amp; Co. KG</v>
          </cell>
          <cell r="AK7834" t="str">
            <v>PEHA Elektro GmbH &amp; Co. KG</v>
          </cell>
        </row>
        <row r="7835">
          <cell r="C7835" t="str">
            <v>C 6011.02</v>
          </cell>
          <cell r="D7835" t="str">
            <v>4851</v>
          </cell>
          <cell r="E7835" t="str">
            <v>15</v>
          </cell>
          <cell r="F7835" t="str">
            <v>1</v>
          </cell>
          <cell r="G7835" t="str">
            <v>01</v>
          </cell>
          <cell r="H7835" t="str">
            <v>01</v>
          </cell>
          <cell r="I7835" t="str">
            <v>1</v>
          </cell>
          <cell r="J7835">
            <v>20</v>
          </cell>
          <cell r="K7835">
            <v>6.0999999999999999E-2</v>
          </cell>
          <cell r="L7835">
            <v>6.0999999999999999E-2</v>
          </cell>
          <cell r="M7835" t="str">
            <v>KG</v>
          </cell>
          <cell r="N7835">
            <v>0</v>
          </cell>
          <cell r="P7835" t="str">
            <v>22326122472F382U50</v>
          </cell>
          <cell r="Q7835" t="str">
            <v>4010105954890</v>
          </cell>
          <cell r="R7835" t="str">
            <v>4</v>
          </cell>
          <cell r="S7835" t="str">
            <v>223</v>
          </cell>
          <cell r="T7835" t="str">
            <v>01</v>
          </cell>
          <cell r="V7835" t="str">
            <v>85366990</v>
          </cell>
          <cell r="W7835" t="str">
            <v>CH</v>
          </cell>
          <cell r="X7835" t="str">
            <v>W</v>
          </cell>
          <cell r="Y7835" t="str">
            <v>606</v>
          </cell>
          <cell r="Z7835" t="str">
            <v>EA</v>
          </cell>
          <cell r="AA7835">
            <v>1</v>
          </cell>
          <cell r="AB7835" t="str">
            <v>94 X 87 X 49</v>
          </cell>
          <cell r="AE7835" t="str">
            <v>STK</v>
          </cell>
          <cell r="AF7835">
            <v>1</v>
          </cell>
          <cell r="AG7835">
            <v>19</v>
          </cell>
          <cell r="AH7835">
            <v>1</v>
          </cell>
          <cell r="AI7835" t="str">
            <v>STK</v>
          </cell>
          <cell r="AJ7835" t="str">
            <v>PEHA Elektro GmbH &amp; Co. KG</v>
          </cell>
          <cell r="AK7835" t="str">
            <v>PEHA Elektro GmbH &amp; Co. KG</v>
          </cell>
        </row>
        <row r="7836">
          <cell r="C7836" t="str">
            <v>C 6012.02</v>
          </cell>
          <cell r="D7836" t="str">
            <v>4851</v>
          </cell>
          <cell r="E7836" t="str">
            <v>15</v>
          </cell>
          <cell r="F7836" t="str">
            <v>1</v>
          </cell>
          <cell r="G7836" t="str">
            <v>01</v>
          </cell>
          <cell r="H7836" t="str">
            <v>01</v>
          </cell>
          <cell r="I7836" t="str">
            <v>1</v>
          </cell>
          <cell r="J7836">
            <v>20</v>
          </cell>
          <cell r="K7836">
            <v>6.0999999999999999E-2</v>
          </cell>
          <cell r="L7836">
            <v>6.0999999999999999E-2</v>
          </cell>
          <cell r="M7836" t="str">
            <v>KG</v>
          </cell>
          <cell r="N7836">
            <v>0</v>
          </cell>
          <cell r="P7836" t="str">
            <v>22326122472F382U50</v>
          </cell>
          <cell r="Q7836" t="str">
            <v>4010105954999</v>
          </cell>
          <cell r="R7836" t="str">
            <v>4</v>
          </cell>
          <cell r="S7836" t="str">
            <v>223</v>
          </cell>
          <cell r="T7836" t="str">
            <v>01</v>
          </cell>
          <cell r="V7836" t="str">
            <v>85366990</v>
          </cell>
          <cell r="W7836" t="str">
            <v>CH</v>
          </cell>
          <cell r="X7836" t="str">
            <v>C</v>
          </cell>
          <cell r="Y7836" t="str">
            <v>606</v>
          </cell>
          <cell r="Z7836" t="str">
            <v>EA</v>
          </cell>
          <cell r="AA7836">
            <v>1</v>
          </cell>
          <cell r="AE7836" t="str">
            <v>STK</v>
          </cell>
          <cell r="AF7836">
            <v>1</v>
          </cell>
          <cell r="AG7836">
            <v>19</v>
          </cell>
          <cell r="AH7836">
            <v>1</v>
          </cell>
          <cell r="AI7836" t="str">
            <v>STK</v>
          </cell>
          <cell r="AJ7836" t="str">
            <v>PEHA Elektro GmbH &amp; Co. KG</v>
          </cell>
          <cell r="AK7836" t="str">
            <v>PEHA Elektro GmbH &amp; Co. KG</v>
          </cell>
        </row>
        <row r="7837">
          <cell r="C7837" t="str">
            <v>C 6013.02</v>
          </cell>
          <cell r="D7837" t="str">
            <v>4851</v>
          </cell>
          <cell r="E7837" t="str">
            <v>15</v>
          </cell>
          <cell r="F7837" t="str">
            <v>1</v>
          </cell>
          <cell r="G7837" t="str">
            <v>01</v>
          </cell>
          <cell r="H7837" t="str">
            <v>01</v>
          </cell>
          <cell r="I7837" t="str">
            <v>1</v>
          </cell>
          <cell r="J7837">
            <v>10</v>
          </cell>
          <cell r="K7837">
            <v>0.1</v>
          </cell>
          <cell r="L7837">
            <v>0.1</v>
          </cell>
          <cell r="M7837" t="str">
            <v>KG</v>
          </cell>
          <cell r="N7837">
            <v>0</v>
          </cell>
          <cell r="P7837" t="str">
            <v>22326122472F382U50</v>
          </cell>
          <cell r="Q7837" t="str">
            <v>4010105955095</v>
          </cell>
          <cell r="R7837" t="str">
            <v>4</v>
          </cell>
          <cell r="S7837" t="str">
            <v>223</v>
          </cell>
          <cell r="T7837" t="str">
            <v>01</v>
          </cell>
          <cell r="V7837" t="str">
            <v>85366990</v>
          </cell>
          <cell r="W7837" t="str">
            <v>CH</v>
          </cell>
          <cell r="X7837" t="str">
            <v>W</v>
          </cell>
          <cell r="Y7837" t="str">
            <v>606</v>
          </cell>
          <cell r="Z7837" t="str">
            <v>EA</v>
          </cell>
          <cell r="AA7837">
            <v>1</v>
          </cell>
          <cell r="AE7837" t="str">
            <v>STK</v>
          </cell>
          <cell r="AF7837">
            <v>1</v>
          </cell>
          <cell r="AG7837">
            <v>19</v>
          </cell>
          <cell r="AH7837">
            <v>1</v>
          </cell>
          <cell r="AI7837" t="str">
            <v>STK</v>
          </cell>
          <cell r="AJ7837" t="str">
            <v>PEHA Elektro GmbH &amp; Co. KG</v>
          </cell>
          <cell r="AK7837" t="str">
            <v>PEHA Elektro GmbH &amp; Co. KG</v>
          </cell>
        </row>
        <row r="7838">
          <cell r="C7838" t="str">
            <v>C 6086.02</v>
          </cell>
          <cell r="D7838" t="str">
            <v>4851</v>
          </cell>
          <cell r="E7838" t="str">
            <v>15</v>
          </cell>
          <cell r="F7838" t="str">
            <v>1</v>
          </cell>
          <cell r="G7838" t="str">
            <v>01</v>
          </cell>
          <cell r="H7838" t="str">
            <v>01</v>
          </cell>
          <cell r="I7838" t="str">
            <v>1</v>
          </cell>
          <cell r="J7838">
            <v>10</v>
          </cell>
          <cell r="K7838">
            <v>0.1</v>
          </cell>
          <cell r="L7838">
            <v>0.1</v>
          </cell>
          <cell r="M7838" t="str">
            <v>KG</v>
          </cell>
          <cell r="N7838">
            <v>0</v>
          </cell>
          <cell r="P7838" t="str">
            <v>22326122472F382U50</v>
          </cell>
          <cell r="Q7838" t="str">
            <v>4010105955194</v>
          </cell>
          <cell r="R7838" t="str">
            <v>4</v>
          </cell>
          <cell r="S7838" t="str">
            <v>223</v>
          </cell>
          <cell r="T7838" t="str">
            <v>01</v>
          </cell>
          <cell r="V7838" t="str">
            <v>85366990</v>
          </cell>
          <cell r="W7838" t="str">
            <v>CH</v>
          </cell>
          <cell r="X7838" t="str">
            <v>W</v>
          </cell>
          <cell r="Y7838" t="str">
            <v>606</v>
          </cell>
          <cell r="Z7838" t="str">
            <v>EA</v>
          </cell>
          <cell r="AA7838">
            <v>1</v>
          </cell>
          <cell r="AE7838" t="str">
            <v>STK</v>
          </cell>
          <cell r="AF7838">
            <v>1</v>
          </cell>
          <cell r="AG7838">
            <v>19</v>
          </cell>
          <cell r="AH7838">
            <v>1</v>
          </cell>
          <cell r="AI7838" t="str">
            <v>STK</v>
          </cell>
          <cell r="AJ7838" t="str">
            <v>PEHA Elektro GmbH &amp; Co. KG</v>
          </cell>
          <cell r="AK7838" t="str">
            <v>PEHA Elektro GmbH &amp; Co. KG</v>
          </cell>
        </row>
        <row r="7839">
          <cell r="C7839" t="str">
            <v>C 6085.02</v>
          </cell>
          <cell r="D7839" t="str">
            <v>4851</v>
          </cell>
          <cell r="E7839" t="str">
            <v>15</v>
          </cell>
          <cell r="F7839" t="str">
            <v>1</v>
          </cell>
          <cell r="G7839" t="str">
            <v>01</v>
          </cell>
          <cell r="H7839" t="str">
            <v>01</v>
          </cell>
          <cell r="I7839" t="str">
            <v>1</v>
          </cell>
          <cell r="J7839">
            <v>20</v>
          </cell>
          <cell r="K7839">
            <v>0.1</v>
          </cell>
          <cell r="L7839">
            <v>0.1</v>
          </cell>
          <cell r="M7839" t="str">
            <v>KG</v>
          </cell>
          <cell r="N7839">
            <v>0</v>
          </cell>
          <cell r="P7839" t="str">
            <v>22326122472F382U50</v>
          </cell>
          <cell r="Q7839" t="str">
            <v>4010105955293</v>
          </cell>
          <cell r="R7839" t="str">
            <v>4</v>
          </cell>
          <cell r="S7839" t="str">
            <v>223</v>
          </cell>
          <cell r="T7839" t="str">
            <v>01</v>
          </cell>
          <cell r="V7839" t="str">
            <v>85366990</v>
          </cell>
          <cell r="W7839" t="str">
            <v>CH</v>
          </cell>
          <cell r="X7839" t="str">
            <v>C</v>
          </cell>
          <cell r="Y7839" t="str">
            <v>606</v>
          </cell>
          <cell r="Z7839" t="str">
            <v>EA</v>
          </cell>
          <cell r="AA7839">
            <v>1</v>
          </cell>
          <cell r="AE7839" t="str">
            <v>STK</v>
          </cell>
          <cell r="AF7839">
            <v>1</v>
          </cell>
          <cell r="AG7839">
            <v>19</v>
          </cell>
          <cell r="AH7839">
            <v>1</v>
          </cell>
          <cell r="AI7839" t="str">
            <v>STK</v>
          </cell>
          <cell r="AJ7839" t="str">
            <v>PEHA Elektro GmbH &amp; Co. KG</v>
          </cell>
          <cell r="AK7839" t="str">
            <v>PEHA Elektro GmbH &amp; Co. KG</v>
          </cell>
        </row>
        <row r="7840">
          <cell r="C7840" t="str">
            <v>C 6021.02</v>
          </cell>
          <cell r="D7840" t="str">
            <v>4851</v>
          </cell>
          <cell r="E7840" t="str">
            <v>15</v>
          </cell>
          <cell r="F7840" t="str">
            <v>1</v>
          </cell>
          <cell r="G7840" t="str">
            <v>10</v>
          </cell>
          <cell r="H7840" t="str">
            <v>10</v>
          </cell>
          <cell r="I7840" t="str">
            <v>2</v>
          </cell>
          <cell r="J7840">
            <v>20</v>
          </cell>
          <cell r="K7840">
            <v>0.1</v>
          </cell>
          <cell r="L7840">
            <v>0.1</v>
          </cell>
          <cell r="M7840" t="str">
            <v>KG</v>
          </cell>
          <cell r="N7840">
            <v>0</v>
          </cell>
          <cell r="P7840" t="str">
            <v>22326122472F382P23</v>
          </cell>
          <cell r="Q7840" t="str">
            <v>4010105955392</v>
          </cell>
          <cell r="R7840" t="str">
            <v>4</v>
          </cell>
          <cell r="S7840" t="str">
            <v>223</v>
          </cell>
          <cell r="T7840" t="str">
            <v>01</v>
          </cell>
          <cell r="V7840" t="str">
            <v>85366990</v>
          </cell>
          <cell r="W7840" t="str">
            <v>CH</v>
          </cell>
          <cell r="X7840" t="str">
            <v>C</v>
          </cell>
          <cell r="Y7840" t="str">
            <v>606</v>
          </cell>
          <cell r="Z7840" t="str">
            <v>EA</v>
          </cell>
          <cell r="AA7840">
            <v>1</v>
          </cell>
          <cell r="AE7840" t="str">
            <v>STK</v>
          </cell>
          <cell r="AF7840">
            <v>1</v>
          </cell>
          <cell r="AG7840">
            <v>19</v>
          </cell>
          <cell r="AH7840">
            <v>1</v>
          </cell>
          <cell r="AI7840" t="str">
            <v>STK</v>
          </cell>
          <cell r="AJ7840" t="str">
            <v>PEHA Elektro GmbH &amp; Co. KG</v>
          </cell>
          <cell r="AK7840" t="str">
            <v>PEHA Elektro GmbH &amp; Co. KG</v>
          </cell>
        </row>
        <row r="7841">
          <cell r="C7841" t="str">
            <v>C 6022.02</v>
          </cell>
          <cell r="D7841" t="str">
            <v>4851</v>
          </cell>
          <cell r="E7841" t="str">
            <v>15</v>
          </cell>
          <cell r="F7841" t="str">
            <v>1</v>
          </cell>
          <cell r="G7841" t="str">
            <v>10</v>
          </cell>
          <cell r="H7841" t="str">
            <v>10</v>
          </cell>
          <cell r="I7841" t="str">
            <v>2</v>
          </cell>
          <cell r="J7841">
            <v>20</v>
          </cell>
          <cell r="K7841">
            <v>0.1</v>
          </cell>
          <cell r="L7841">
            <v>0.1</v>
          </cell>
          <cell r="M7841" t="str">
            <v>KG</v>
          </cell>
          <cell r="N7841">
            <v>0</v>
          </cell>
          <cell r="P7841" t="str">
            <v>22326122472F382P23</v>
          </cell>
          <cell r="Q7841" t="str">
            <v>4010105955491</v>
          </cell>
          <cell r="R7841" t="str">
            <v>4</v>
          </cell>
          <cell r="S7841" t="str">
            <v>223</v>
          </cell>
          <cell r="T7841" t="str">
            <v>01</v>
          </cell>
          <cell r="V7841" t="str">
            <v>85366990</v>
          </cell>
          <cell r="W7841" t="str">
            <v>CH</v>
          </cell>
          <cell r="X7841" t="str">
            <v>C</v>
          </cell>
          <cell r="Y7841" t="str">
            <v>606</v>
          </cell>
          <cell r="Z7841" t="str">
            <v>EA</v>
          </cell>
          <cell r="AA7841">
            <v>1</v>
          </cell>
          <cell r="AE7841" t="str">
            <v>STK</v>
          </cell>
          <cell r="AF7841">
            <v>1</v>
          </cell>
          <cell r="AG7841">
            <v>19</v>
          </cell>
          <cell r="AH7841">
            <v>1</v>
          </cell>
          <cell r="AI7841" t="str">
            <v>STK</v>
          </cell>
          <cell r="AJ7841" t="str">
            <v>PEHA Elektro GmbH &amp; Co. KG</v>
          </cell>
          <cell r="AK7841" t="str">
            <v>PEHA Elektro GmbH &amp; Co. KG</v>
          </cell>
        </row>
        <row r="7842">
          <cell r="C7842" t="str">
            <v>C 6014.02</v>
          </cell>
          <cell r="D7842" t="str">
            <v>4851</v>
          </cell>
          <cell r="E7842" t="str">
            <v>15</v>
          </cell>
          <cell r="F7842" t="str">
            <v>1</v>
          </cell>
          <cell r="G7842" t="str">
            <v>01</v>
          </cell>
          <cell r="H7842" t="str">
            <v>01</v>
          </cell>
          <cell r="I7842" t="str">
            <v>1</v>
          </cell>
          <cell r="J7842">
            <v>7</v>
          </cell>
          <cell r="K7842">
            <v>0.1</v>
          </cell>
          <cell r="L7842">
            <v>0.1</v>
          </cell>
          <cell r="M7842" t="str">
            <v>KG</v>
          </cell>
          <cell r="N7842">
            <v>0</v>
          </cell>
          <cell r="P7842" t="str">
            <v>22326122472F382U50</v>
          </cell>
          <cell r="Q7842" t="str">
            <v>4010105955590</v>
          </cell>
          <cell r="R7842" t="str">
            <v>3</v>
          </cell>
          <cell r="S7842" t="str">
            <v>223</v>
          </cell>
          <cell r="T7842" t="str">
            <v>01</v>
          </cell>
          <cell r="V7842" t="str">
            <v>85366990</v>
          </cell>
          <cell r="W7842" t="str">
            <v>CH</v>
          </cell>
          <cell r="X7842" t="str">
            <v>C</v>
          </cell>
          <cell r="Y7842" t="str">
            <v>992</v>
          </cell>
          <cell r="Z7842" t="str">
            <v>EA</v>
          </cell>
          <cell r="AA7842">
            <v>1</v>
          </cell>
          <cell r="AE7842" t="str">
            <v>STK</v>
          </cell>
          <cell r="AF7842">
            <v>1</v>
          </cell>
          <cell r="AG7842">
            <v>19</v>
          </cell>
          <cell r="AH7842">
            <v>1</v>
          </cell>
          <cell r="AI7842" t="str">
            <v>STK</v>
          </cell>
          <cell r="AJ7842" t="str">
            <v>PEHA Elektro GmbH &amp; Co. KG</v>
          </cell>
          <cell r="AK7842" t="str">
            <v>PEHA Elektro GmbH &amp; Co. KG</v>
          </cell>
        </row>
        <row r="7843">
          <cell r="C7843" t="str">
            <v>C 6096.02</v>
          </cell>
          <cell r="D7843" t="str">
            <v>4851</v>
          </cell>
          <cell r="E7843" t="str">
            <v>15</v>
          </cell>
          <cell r="F7843" t="str">
            <v>2</v>
          </cell>
          <cell r="G7843" t="str">
            <v>02</v>
          </cell>
          <cell r="H7843" t="str">
            <v>02</v>
          </cell>
          <cell r="I7843" t="str">
            <v>2</v>
          </cell>
          <cell r="J7843">
            <v>20</v>
          </cell>
          <cell r="K7843">
            <v>0.1</v>
          </cell>
          <cell r="L7843">
            <v>0.1</v>
          </cell>
          <cell r="M7843" t="str">
            <v>KG</v>
          </cell>
          <cell r="N7843">
            <v>0</v>
          </cell>
          <cell r="P7843" t="str">
            <v>22326122472F382P23</v>
          </cell>
          <cell r="Q7843" t="str">
            <v>4010105955699</v>
          </cell>
          <cell r="R7843" t="str">
            <v>4</v>
          </cell>
          <cell r="S7843" t="str">
            <v>223</v>
          </cell>
          <cell r="T7843" t="str">
            <v>01</v>
          </cell>
          <cell r="V7843" t="str">
            <v>85366990</v>
          </cell>
          <cell r="W7843" t="str">
            <v>CH</v>
          </cell>
          <cell r="X7843" t="str">
            <v>C</v>
          </cell>
          <cell r="Y7843" t="str">
            <v>606</v>
          </cell>
          <cell r="Z7843" t="str">
            <v>EA</v>
          </cell>
          <cell r="AA7843">
            <v>1</v>
          </cell>
          <cell r="AE7843" t="str">
            <v>STK</v>
          </cell>
          <cell r="AF7843">
            <v>1</v>
          </cell>
          <cell r="AG7843">
            <v>19</v>
          </cell>
          <cell r="AH7843">
            <v>1</v>
          </cell>
          <cell r="AI7843" t="str">
            <v>STK</v>
          </cell>
          <cell r="AJ7843" t="str">
            <v>PEHA Elektro GmbH &amp; Co. KG</v>
          </cell>
          <cell r="AK7843" t="str">
            <v>PEHA Elektro GmbH &amp; Co. KG</v>
          </cell>
        </row>
        <row r="7844">
          <cell r="C7844" t="str">
            <v>C 6021.02 WU</v>
          </cell>
          <cell r="D7844" t="str">
            <v>4851</v>
          </cell>
          <cell r="E7844" t="str">
            <v>15</v>
          </cell>
          <cell r="F7844" t="str">
            <v>1</v>
          </cell>
          <cell r="G7844" t="str">
            <v>01</v>
          </cell>
          <cell r="H7844" t="str">
            <v>01</v>
          </cell>
          <cell r="I7844" t="str">
            <v>1</v>
          </cell>
          <cell r="J7844">
            <v>20</v>
          </cell>
          <cell r="K7844">
            <v>0.1</v>
          </cell>
          <cell r="L7844">
            <v>0.1</v>
          </cell>
          <cell r="M7844" t="str">
            <v>KG</v>
          </cell>
          <cell r="N7844">
            <v>0</v>
          </cell>
          <cell r="P7844" t="str">
            <v>223261224728572U33</v>
          </cell>
          <cell r="Q7844" t="str">
            <v>4010105955897</v>
          </cell>
          <cell r="R7844" t="str">
            <v>4</v>
          </cell>
          <cell r="S7844" t="str">
            <v>223</v>
          </cell>
          <cell r="T7844" t="str">
            <v>01</v>
          </cell>
          <cell r="V7844" t="str">
            <v>85366990</v>
          </cell>
          <cell r="W7844" t="str">
            <v>CH</v>
          </cell>
          <cell r="X7844" t="str">
            <v>C</v>
          </cell>
          <cell r="Y7844" t="str">
            <v>606</v>
          </cell>
          <cell r="Z7844" t="str">
            <v>EA</v>
          </cell>
          <cell r="AA7844">
            <v>1</v>
          </cell>
          <cell r="AE7844" t="str">
            <v>STK</v>
          </cell>
          <cell r="AF7844">
            <v>1</v>
          </cell>
          <cell r="AG7844">
            <v>19</v>
          </cell>
          <cell r="AH7844">
            <v>1</v>
          </cell>
          <cell r="AI7844" t="str">
            <v>STK</v>
          </cell>
          <cell r="AJ7844" t="str">
            <v>PEHA Elektro GmbH &amp; Co. KG</v>
          </cell>
          <cell r="AK7844" t="str">
            <v>PEHA Elektro GmbH &amp; Co. KG</v>
          </cell>
        </row>
        <row r="7845">
          <cell r="C7845" t="str">
            <v>C 6022.02 WU</v>
          </cell>
          <cell r="D7845" t="str">
            <v>4851</v>
          </cell>
          <cell r="E7845" t="str">
            <v>15</v>
          </cell>
          <cell r="F7845" t="str">
            <v>1</v>
          </cell>
          <cell r="G7845" t="str">
            <v>10</v>
          </cell>
          <cell r="H7845" t="str">
            <v>10</v>
          </cell>
          <cell r="I7845" t="str">
            <v>2</v>
          </cell>
          <cell r="J7845">
            <v>20</v>
          </cell>
          <cell r="K7845">
            <v>0.1</v>
          </cell>
          <cell r="L7845">
            <v>0.1</v>
          </cell>
          <cell r="M7845" t="str">
            <v>KG</v>
          </cell>
          <cell r="N7845">
            <v>0</v>
          </cell>
          <cell r="P7845" t="str">
            <v>223261224728572U33</v>
          </cell>
          <cell r="Q7845" t="str">
            <v>4010105955996</v>
          </cell>
          <cell r="R7845" t="str">
            <v>4</v>
          </cell>
          <cell r="S7845" t="str">
            <v>223</v>
          </cell>
          <cell r="T7845" t="str">
            <v>01</v>
          </cell>
          <cell r="V7845" t="str">
            <v>85366990</v>
          </cell>
          <cell r="W7845" t="str">
            <v>CH</v>
          </cell>
          <cell r="X7845" t="str">
            <v>C</v>
          </cell>
          <cell r="Y7845" t="str">
            <v>606</v>
          </cell>
          <cell r="Z7845" t="str">
            <v>EA</v>
          </cell>
          <cell r="AA7845">
            <v>1</v>
          </cell>
          <cell r="AE7845" t="str">
            <v>STK</v>
          </cell>
          <cell r="AF7845">
            <v>1</v>
          </cell>
          <cell r="AG7845">
            <v>19</v>
          </cell>
          <cell r="AH7845">
            <v>1</v>
          </cell>
          <cell r="AI7845" t="str">
            <v>STK</v>
          </cell>
          <cell r="AJ7845" t="str">
            <v>PEHA Elektro GmbH &amp; Co. KG</v>
          </cell>
          <cell r="AK7845" t="str">
            <v>PEHA Elektro GmbH &amp; Co. KG</v>
          </cell>
        </row>
        <row r="7846">
          <cell r="C7846" t="str">
            <v>C 6021.02 WA</v>
          </cell>
          <cell r="D7846" t="str">
            <v>4851</v>
          </cell>
          <cell r="E7846" t="str">
            <v>15</v>
          </cell>
          <cell r="F7846" t="str">
            <v>2</v>
          </cell>
          <cell r="G7846" t="str">
            <v>02</v>
          </cell>
          <cell r="H7846" t="str">
            <v>02</v>
          </cell>
          <cell r="I7846" t="str">
            <v>2</v>
          </cell>
          <cell r="J7846">
            <v>20</v>
          </cell>
          <cell r="K7846">
            <v>0.1</v>
          </cell>
          <cell r="L7846">
            <v>0.1</v>
          </cell>
          <cell r="M7846" t="str">
            <v>KG</v>
          </cell>
          <cell r="N7846">
            <v>0</v>
          </cell>
          <cell r="P7846" t="str">
            <v>223261224728572U33</v>
          </cell>
          <cell r="Q7846" t="str">
            <v>4010105956092</v>
          </cell>
          <cell r="R7846" t="str">
            <v>4</v>
          </cell>
          <cell r="S7846" t="str">
            <v>223</v>
          </cell>
          <cell r="T7846" t="str">
            <v>01</v>
          </cell>
          <cell r="V7846" t="str">
            <v>85366990</v>
          </cell>
          <cell r="W7846" t="str">
            <v>CH</v>
          </cell>
          <cell r="X7846" t="str">
            <v>C</v>
          </cell>
          <cell r="Y7846" t="str">
            <v>606</v>
          </cell>
          <cell r="Z7846" t="str">
            <v>EA</v>
          </cell>
          <cell r="AA7846">
            <v>1</v>
          </cell>
          <cell r="AE7846" t="str">
            <v>STK</v>
          </cell>
          <cell r="AF7846">
            <v>1</v>
          </cell>
          <cell r="AG7846">
            <v>19</v>
          </cell>
          <cell r="AH7846">
            <v>1</v>
          </cell>
          <cell r="AI7846" t="str">
            <v>STK</v>
          </cell>
          <cell r="AJ7846" t="str">
            <v>PEHA Elektro GmbH &amp; Co. KG</v>
          </cell>
          <cell r="AK7846" t="str">
            <v>PEHA Elektro GmbH &amp; Co. KG</v>
          </cell>
        </row>
        <row r="7847">
          <cell r="C7847" t="str">
            <v>C 6011/25.02</v>
          </cell>
          <cell r="D7847" t="str">
            <v>4851</v>
          </cell>
          <cell r="E7847" t="str">
            <v>15</v>
          </cell>
          <cell r="F7847" t="str">
            <v>1</v>
          </cell>
          <cell r="G7847" t="str">
            <v>04</v>
          </cell>
          <cell r="H7847" t="str">
            <v>03</v>
          </cell>
          <cell r="I7847" t="str">
            <v>4</v>
          </cell>
          <cell r="J7847">
            <v>1</v>
          </cell>
          <cell r="K7847">
            <v>0</v>
          </cell>
          <cell r="L7847">
            <v>0</v>
          </cell>
          <cell r="M7847" t="str">
            <v>KG</v>
          </cell>
          <cell r="N7847">
            <v>0</v>
          </cell>
          <cell r="P7847" t="str">
            <v>22326122472F382U50</v>
          </cell>
          <cell r="Q7847" t="str">
            <v>4010105956184</v>
          </cell>
          <cell r="R7847" t="str">
            <v>1</v>
          </cell>
          <cell r="S7847" t="str">
            <v>223</v>
          </cell>
          <cell r="T7847" t="str">
            <v>01</v>
          </cell>
          <cell r="V7847" t="str">
            <v>85366990</v>
          </cell>
          <cell r="W7847" t="str">
            <v>CH</v>
          </cell>
          <cell r="Y7847" t="str">
            <v>992</v>
          </cell>
          <cell r="Z7847" t="str">
            <v>EA</v>
          </cell>
          <cell r="AA7847">
            <v>1</v>
          </cell>
          <cell r="AE7847" t="str">
            <v>STK</v>
          </cell>
          <cell r="AF7847">
            <v>1</v>
          </cell>
          <cell r="AG7847">
            <v>19</v>
          </cell>
          <cell r="AH7847">
            <v>1</v>
          </cell>
          <cell r="AI7847" t="str">
            <v>STK</v>
          </cell>
          <cell r="AJ7847" t="str">
            <v>PEHA Elektro GmbH &amp; Co. KG</v>
          </cell>
          <cell r="AK7847" t="str">
            <v>PEHA Elektro GmbH &amp; Co. KG</v>
          </cell>
        </row>
        <row r="7848">
          <cell r="C7848" t="str">
            <v>C 300 DO</v>
          </cell>
          <cell r="D7848" t="str">
            <v>4851</v>
          </cell>
          <cell r="E7848" t="str">
            <v>15</v>
          </cell>
          <cell r="F7848" t="str">
            <v>1</v>
          </cell>
          <cell r="G7848" t="str">
            <v>01</v>
          </cell>
          <cell r="H7848" t="str">
            <v>01</v>
          </cell>
          <cell r="I7848" t="str">
            <v>1</v>
          </cell>
          <cell r="J7848">
            <v>10</v>
          </cell>
          <cell r="K7848">
            <v>0.02</v>
          </cell>
          <cell r="L7848">
            <v>0.02</v>
          </cell>
          <cell r="M7848" t="str">
            <v>KG</v>
          </cell>
          <cell r="N7848">
            <v>0</v>
          </cell>
          <cell r="P7848" t="str">
            <v>223261224728572U33</v>
          </cell>
          <cell r="Q7848" t="str">
            <v>4010105956290</v>
          </cell>
          <cell r="R7848" t="str">
            <v>4</v>
          </cell>
          <cell r="S7848" t="str">
            <v>223</v>
          </cell>
          <cell r="T7848" t="str">
            <v>01</v>
          </cell>
          <cell r="V7848" t="str">
            <v>39269097</v>
          </cell>
          <cell r="W7848" t="str">
            <v>CH</v>
          </cell>
          <cell r="X7848" t="str">
            <v>W</v>
          </cell>
          <cell r="Y7848" t="str">
            <v>606</v>
          </cell>
          <cell r="Z7848" t="str">
            <v>EA</v>
          </cell>
          <cell r="AA7848">
            <v>1</v>
          </cell>
          <cell r="AB7848" t="str">
            <v>70 X 70 X 55</v>
          </cell>
          <cell r="AE7848" t="str">
            <v>STK</v>
          </cell>
          <cell r="AF7848">
            <v>1</v>
          </cell>
          <cell r="AG7848">
            <v>19</v>
          </cell>
          <cell r="AH7848">
            <v>1</v>
          </cell>
          <cell r="AI7848" t="str">
            <v>STK</v>
          </cell>
          <cell r="AJ7848" t="str">
            <v>PEHA Elektro GmbH &amp; Co. KG</v>
          </cell>
          <cell r="AK7848" t="str">
            <v>PEHA Elektro GmbH &amp; Co. KG</v>
          </cell>
        </row>
        <row r="7849">
          <cell r="C7849" t="str">
            <v>C 300/40-41 DO</v>
          </cell>
          <cell r="D7849" t="str">
            <v>4851</v>
          </cell>
          <cell r="E7849" t="str">
            <v>15</v>
          </cell>
          <cell r="F7849" t="str">
            <v>1</v>
          </cell>
          <cell r="G7849" t="str">
            <v>10</v>
          </cell>
          <cell r="H7849" t="str">
            <v>10</v>
          </cell>
          <cell r="I7849" t="str">
            <v>2</v>
          </cell>
          <cell r="J7849">
            <v>20</v>
          </cell>
          <cell r="K7849">
            <v>0.02</v>
          </cell>
          <cell r="L7849">
            <v>0.02</v>
          </cell>
          <cell r="M7849" t="str">
            <v>KG</v>
          </cell>
          <cell r="N7849">
            <v>0</v>
          </cell>
          <cell r="P7849" t="str">
            <v>223261224628362000</v>
          </cell>
          <cell r="Q7849" t="str">
            <v>4010105956399</v>
          </cell>
          <cell r="R7849" t="str">
            <v>4</v>
          </cell>
          <cell r="S7849" t="str">
            <v>223</v>
          </cell>
          <cell r="T7849" t="str">
            <v>01</v>
          </cell>
          <cell r="V7849" t="str">
            <v>39269097</v>
          </cell>
          <cell r="W7849" t="str">
            <v>CH</v>
          </cell>
          <cell r="X7849" t="str">
            <v>C</v>
          </cell>
          <cell r="Y7849" t="str">
            <v>606</v>
          </cell>
          <cell r="Z7849" t="str">
            <v>EA</v>
          </cell>
          <cell r="AA7849">
            <v>1</v>
          </cell>
          <cell r="AE7849" t="str">
            <v>STK</v>
          </cell>
          <cell r="AF7849">
            <v>1</v>
          </cell>
          <cell r="AG7849">
            <v>19</v>
          </cell>
          <cell r="AH7849">
            <v>1</v>
          </cell>
          <cell r="AI7849" t="str">
            <v>STK</v>
          </cell>
          <cell r="AJ7849" t="str">
            <v>PEHA Elektro GmbH &amp; Co. KG</v>
          </cell>
          <cell r="AK7849" t="str">
            <v>PEHA Elektro GmbH &amp; Co. KG</v>
          </cell>
        </row>
        <row r="7850">
          <cell r="C7850" t="str">
            <v>D 6672 GB ST</v>
          </cell>
          <cell r="D7850" t="str">
            <v>4851</v>
          </cell>
          <cell r="E7850" t="str">
            <v>15</v>
          </cell>
          <cell r="F7850" t="str">
            <v>1</v>
          </cell>
          <cell r="G7850" t="str">
            <v>01</v>
          </cell>
          <cell r="H7850" t="str">
            <v>01</v>
          </cell>
          <cell r="I7850" t="str">
            <v>1</v>
          </cell>
          <cell r="J7850">
            <v>1</v>
          </cell>
          <cell r="K7850">
            <v>4.4999999999999998E-2</v>
          </cell>
          <cell r="L7850">
            <v>4.4999999999999998E-2</v>
          </cell>
          <cell r="M7850" t="str">
            <v>KG</v>
          </cell>
          <cell r="N7850">
            <v>0</v>
          </cell>
          <cell r="P7850" t="str">
            <v>22326122472F382P23</v>
          </cell>
          <cell r="Q7850" t="str">
            <v>4010105963595</v>
          </cell>
          <cell r="R7850" t="str">
            <v>4</v>
          </cell>
          <cell r="S7850" t="str">
            <v>223</v>
          </cell>
          <cell r="T7850" t="str">
            <v>01</v>
          </cell>
          <cell r="V7850" t="str">
            <v>85366990</v>
          </cell>
          <cell r="W7850" t="str">
            <v>HU</v>
          </cell>
          <cell r="X7850" t="str">
            <v>C</v>
          </cell>
          <cell r="Y7850" t="str">
            <v>606</v>
          </cell>
          <cell r="Z7850" t="str">
            <v>EA</v>
          </cell>
          <cell r="AA7850">
            <v>1</v>
          </cell>
          <cell r="AB7850" t="str">
            <v>193 X 090 X 090</v>
          </cell>
          <cell r="AE7850" t="str">
            <v>STK</v>
          </cell>
          <cell r="AF7850">
            <v>1</v>
          </cell>
          <cell r="AG7850">
            <v>19</v>
          </cell>
          <cell r="AH7850">
            <v>1</v>
          </cell>
          <cell r="AI7850" t="str">
            <v>STK</v>
          </cell>
          <cell r="AJ7850" t="str">
            <v>PEHA Elektro GmbH &amp; Co. KG</v>
          </cell>
          <cell r="AK7850" t="str">
            <v>PEHA Elektro GmbH &amp; Co. KG</v>
          </cell>
        </row>
        <row r="7851">
          <cell r="C7851" t="str">
            <v>D 6672/15 US ST</v>
          </cell>
          <cell r="D7851" t="str">
            <v>4851</v>
          </cell>
          <cell r="E7851" t="str">
            <v>15</v>
          </cell>
          <cell r="F7851" t="str">
            <v>1</v>
          </cell>
          <cell r="G7851" t="str">
            <v>10</v>
          </cell>
          <cell r="H7851" t="str">
            <v>10</v>
          </cell>
          <cell r="I7851" t="str">
            <v>2</v>
          </cell>
          <cell r="J7851">
            <v>1</v>
          </cell>
          <cell r="K7851">
            <v>4.4999999999999998E-2</v>
          </cell>
          <cell r="L7851">
            <v>4.4999999999999998E-2</v>
          </cell>
          <cell r="M7851" t="str">
            <v>KG</v>
          </cell>
          <cell r="N7851">
            <v>0</v>
          </cell>
          <cell r="P7851" t="str">
            <v>22326122472F382P23</v>
          </cell>
          <cell r="Q7851" t="str">
            <v>4010105964097</v>
          </cell>
          <cell r="R7851" t="str">
            <v>4</v>
          </cell>
          <cell r="S7851" t="str">
            <v>223</v>
          </cell>
          <cell r="T7851" t="str">
            <v>01</v>
          </cell>
          <cell r="V7851" t="str">
            <v>85366990</v>
          </cell>
          <cell r="W7851" t="str">
            <v>DE</v>
          </cell>
          <cell r="X7851" t="str">
            <v>C</v>
          </cell>
          <cell r="Y7851" t="str">
            <v>606</v>
          </cell>
          <cell r="Z7851" t="str">
            <v>EA</v>
          </cell>
          <cell r="AA7851">
            <v>1</v>
          </cell>
          <cell r="AB7851" t="str">
            <v>193 X 090 X 090</v>
          </cell>
          <cell r="AE7851" t="str">
            <v>STK</v>
          </cell>
          <cell r="AF7851">
            <v>1</v>
          </cell>
          <cell r="AG7851">
            <v>19</v>
          </cell>
          <cell r="AH7851">
            <v>1</v>
          </cell>
          <cell r="AI7851" t="str">
            <v>STK</v>
          </cell>
          <cell r="AJ7851" t="str">
            <v>PEHA Elektro GmbH &amp; Co. KG</v>
          </cell>
          <cell r="AK7851" t="str">
            <v>PEHA Elektro GmbH &amp; Co. KG</v>
          </cell>
        </row>
        <row r="7852">
          <cell r="C7852" t="str">
            <v>D 6670.02 E</v>
          </cell>
          <cell r="D7852" t="str">
            <v>4851</v>
          </cell>
          <cell r="E7852" t="str">
            <v>15</v>
          </cell>
          <cell r="F7852" t="str">
            <v>2</v>
          </cell>
          <cell r="G7852" t="str">
            <v>02</v>
          </cell>
          <cell r="H7852" t="str">
            <v>02</v>
          </cell>
          <cell r="I7852" t="str">
            <v>2</v>
          </cell>
          <cell r="J7852">
            <v>1</v>
          </cell>
          <cell r="K7852">
            <v>4.4999999999999998E-2</v>
          </cell>
          <cell r="L7852">
            <v>4.4999999999999998E-2</v>
          </cell>
          <cell r="M7852" t="str">
            <v>KG</v>
          </cell>
          <cell r="N7852">
            <v>0</v>
          </cell>
          <cell r="P7852" t="str">
            <v>22326122472F382U46</v>
          </cell>
          <cell r="Q7852" t="str">
            <v>4010105964691</v>
          </cell>
          <cell r="R7852" t="str">
            <v>4</v>
          </cell>
          <cell r="S7852" t="str">
            <v>223</v>
          </cell>
          <cell r="T7852" t="str">
            <v>01</v>
          </cell>
          <cell r="V7852" t="str">
            <v>85366990</v>
          </cell>
          <cell r="W7852" t="str">
            <v>DE</v>
          </cell>
          <cell r="X7852" t="str">
            <v>C</v>
          </cell>
          <cell r="Y7852" t="str">
            <v>606</v>
          </cell>
          <cell r="Z7852" t="str">
            <v>EA</v>
          </cell>
          <cell r="AA7852">
            <v>1</v>
          </cell>
          <cell r="AB7852" t="str">
            <v>173 X 139 X 066</v>
          </cell>
          <cell r="AE7852" t="str">
            <v>STK</v>
          </cell>
          <cell r="AF7852">
            <v>1</v>
          </cell>
          <cell r="AG7852">
            <v>19</v>
          </cell>
          <cell r="AH7852">
            <v>1</v>
          </cell>
          <cell r="AI7852" t="str">
            <v>STK</v>
          </cell>
          <cell r="AJ7852" t="str">
            <v>PEHA Elektro GmbH &amp; Co. KG</v>
          </cell>
          <cell r="AK7852" t="str">
            <v>PEHA Elektro GmbH &amp; Co. KG</v>
          </cell>
        </row>
        <row r="7853">
          <cell r="C7853" t="str">
            <v>D 6670.19 E</v>
          </cell>
          <cell r="D7853" t="str">
            <v>4851</v>
          </cell>
          <cell r="E7853" t="str">
            <v>15</v>
          </cell>
          <cell r="F7853" t="str">
            <v>1</v>
          </cell>
          <cell r="G7853" t="str">
            <v>01</v>
          </cell>
          <cell r="H7853" t="str">
            <v>01</v>
          </cell>
          <cell r="I7853" t="str">
            <v>1</v>
          </cell>
          <cell r="J7853">
            <v>1</v>
          </cell>
          <cell r="K7853">
            <v>4.4999999999999998E-2</v>
          </cell>
          <cell r="L7853">
            <v>4.4999999999999998E-2</v>
          </cell>
          <cell r="M7853" t="str">
            <v>KG</v>
          </cell>
          <cell r="N7853">
            <v>0</v>
          </cell>
          <cell r="P7853" t="str">
            <v>22326122472F382U46</v>
          </cell>
          <cell r="Q7853" t="str">
            <v>4010105964790</v>
          </cell>
          <cell r="R7853" t="str">
            <v>4</v>
          </cell>
          <cell r="S7853" t="str">
            <v>223</v>
          </cell>
          <cell r="T7853" t="str">
            <v>01</v>
          </cell>
          <cell r="V7853" t="str">
            <v>85366990</v>
          </cell>
          <cell r="W7853" t="str">
            <v>DE</v>
          </cell>
          <cell r="X7853" t="str">
            <v>W</v>
          </cell>
          <cell r="Y7853" t="str">
            <v>606</v>
          </cell>
          <cell r="Z7853" t="str">
            <v>EA</v>
          </cell>
          <cell r="AA7853">
            <v>1</v>
          </cell>
          <cell r="AB7853" t="str">
            <v>173 X 139 X 066</v>
          </cell>
          <cell r="AE7853" t="str">
            <v>STK</v>
          </cell>
          <cell r="AF7853">
            <v>1</v>
          </cell>
          <cell r="AG7853">
            <v>19</v>
          </cell>
          <cell r="AH7853">
            <v>1</v>
          </cell>
          <cell r="AI7853" t="str">
            <v>STK</v>
          </cell>
          <cell r="AJ7853" t="str">
            <v>PEHA Elektro GmbH &amp; Co. KG</v>
          </cell>
          <cell r="AK7853" t="str">
            <v>PEHA Elektro GmbH &amp; Co. KG</v>
          </cell>
        </row>
        <row r="7854">
          <cell r="C7854" t="str">
            <v>D 1945/I</v>
          </cell>
          <cell r="D7854" t="str">
            <v>4851</v>
          </cell>
          <cell r="E7854" t="str">
            <v>15</v>
          </cell>
          <cell r="F7854" t="str">
            <v>2</v>
          </cell>
          <cell r="G7854" t="str">
            <v>02</v>
          </cell>
          <cell r="H7854" t="str">
            <v>02</v>
          </cell>
          <cell r="I7854" t="str">
            <v>2</v>
          </cell>
          <cell r="J7854">
            <v>1</v>
          </cell>
          <cell r="K7854">
            <v>4.4999999999999998E-2</v>
          </cell>
          <cell r="L7854">
            <v>4.4999999999999998E-2</v>
          </cell>
          <cell r="M7854" t="str">
            <v>KG</v>
          </cell>
          <cell r="N7854">
            <v>0</v>
          </cell>
          <cell r="P7854" t="str">
            <v>22326122472F282V06</v>
          </cell>
          <cell r="Q7854" t="str">
            <v>4010105965490</v>
          </cell>
          <cell r="R7854" t="str">
            <v>4</v>
          </cell>
          <cell r="S7854" t="str">
            <v>223</v>
          </cell>
          <cell r="T7854" t="str">
            <v>01</v>
          </cell>
          <cell r="V7854" t="str">
            <v>85366990</v>
          </cell>
          <cell r="W7854" t="str">
            <v>DE</v>
          </cell>
          <cell r="X7854" t="str">
            <v>C</v>
          </cell>
          <cell r="Y7854" t="str">
            <v>606</v>
          </cell>
          <cell r="Z7854" t="str">
            <v>EA</v>
          </cell>
          <cell r="AA7854">
            <v>1</v>
          </cell>
          <cell r="AE7854" t="str">
            <v>STK</v>
          </cell>
          <cell r="AF7854">
            <v>1</v>
          </cell>
          <cell r="AG7854">
            <v>19</v>
          </cell>
          <cell r="AH7854">
            <v>1</v>
          </cell>
          <cell r="AI7854" t="str">
            <v>STK</v>
          </cell>
          <cell r="AJ7854" t="str">
            <v>PEHA Elektro GmbH &amp; Co. KG</v>
          </cell>
          <cell r="AK7854" t="str">
            <v>PEHA Elektro GmbH &amp; Co. KG</v>
          </cell>
        </row>
        <row r="7855">
          <cell r="C7855" t="str">
            <v>D 1945</v>
          </cell>
          <cell r="D7855" t="str">
            <v>4851</v>
          </cell>
          <cell r="E7855" t="str">
            <v>15</v>
          </cell>
          <cell r="F7855" t="str">
            <v>1</v>
          </cell>
          <cell r="G7855" t="str">
            <v>01</v>
          </cell>
          <cell r="H7855" t="str">
            <v>01</v>
          </cell>
          <cell r="I7855" t="str">
            <v>1</v>
          </cell>
          <cell r="J7855">
            <v>1</v>
          </cell>
          <cell r="K7855">
            <v>0.03</v>
          </cell>
          <cell r="L7855">
            <v>0.03</v>
          </cell>
          <cell r="M7855" t="str">
            <v>KG</v>
          </cell>
          <cell r="N7855">
            <v>0</v>
          </cell>
          <cell r="P7855" t="str">
            <v>22326122472F282V06</v>
          </cell>
          <cell r="Q7855" t="str">
            <v>4010105965599</v>
          </cell>
          <cell r="R7855" t="str">
            <v>4</v>
          </cell>
          <cell r="S7855" t="str">
            <v>223</v>
          </cell>
          <cell r="T7855" t="str">
            <v>01</v>
          </cell>
          <cell r="V7855" t="str">
            <v>85366990</v>
          </cell>
          <cell r="W7855" t="str">
            <v>DE</v>
          </cell>
          <cell r="X7855" t="str">
            <v>W</v>
          </cell>
          <cell r="Y7855" t="str">
            <v>606</v>
          </cell>
          <cell r="Z7855" t="str">
            <v>EA</v>
          </cell>
          <cell r="AA7855">
            <v>1</v>
          </cell>
          <cell r="AB7855" t="str">
            <v>075 X 075 X 075</v>
          </cell>
          <cell r="AE7855" t="str">
            <v>STK</v>
          </cell>
          <cell r="AF7855">
            <v>1</v>
          </cell>
          <cell r="AG7855">
            <v>19</v>
          </cell>
          <cell r="AH7855">
            <v>1</v>
          </cell>
          <cell r="AI7855" t="str">
            <v>STK</v>
          </cell>
          <cell r="AJ7855" t="str">
            <v>PEHA Elektro GmbH &amp; Co. KG</v>
          </cell>
          <cell r="AK7855" t="str">
            <v>PEHA Elektro GmbH &amp; Co. KG</v>
          </cell>
        </row>
        <row r="7856">
          <cell r="C7856" t="str">
            <v>D 80.910.02 T/S</v>
          </cell>
          <cell r="D7856" t="str">
            <v>4851</v>
          </cell>
          <cell r="E7856" t="str">
            <v>15</v>
          </cell>
          <cell r="F7856" t="str">
            <v>1</v>
          </cell>
          <cell r="G7856" t="str">
            <v>10</v>
          </cell>
          <cell r="H7856" t="str">
            <v>10</v>
          </cell>
          <cell r="I7856" t="str">
            <v>2</v>
          </cell>
          <cell r="J7856">
            <v>20</v>
          </cell>
          <cell r="K7856">
            <v>0.03</v>
          </cell>
          <cell r="L7856">
            <v>0.03</v>
          </cell>
          <cell r="M7856" t="str">
            <v>KG</v>
          </cell>
          <cell r="N7856">
            <v>0</v>
          </cell>
          <cell r="P7856" t="str">
            <v>22326122472F282V06</v>
          </cell>
          <cell r="Q7856" t="str">
            <v>4010105966190</v>
          </cell>
          <cell r="R7856" t="str">
            <v>4</v>
          </cell>
          <cell r="S7856" t="str">
            <v>223</v>
          </cell>
          <cell r="T7856" t="str">
            <v>01</v>
          </cell>
          <cell r="V7856" t="str">
            <v>85389099</v>
          </cell>
          <cell r="W7856" t="str">
            <v>DE</v>
          </cell>
          <cell r="X7856" t="str">
            <v>C</v>
          </cell>
          <cell r="Y7856" t="str">
            <v>606</v>
          </cell>
          <cell r="Z7856" t="str">
            <v>EA</v>
          </cell>
          <cell r="AA7856">
            <v>1</v>
          </cell>
          <cell r="AE7856" t="str">
            <v>STK</v>
          </cell>
          <cell r="AF7856">
            <v>1</v>
          </cell>
          <cell r="AG7856">
            <v>19</v>
          </cell>
          <cell r="AH7856">
            <v>1</v>
          </cell>
          <cell r="AI7856" t="str">
            <v>STK</v>
          </cell>
          <cell r="AJ7856" t="str">
            <v>PEHA Elektro GmbH &amp; Co. KG</v>
          </cell>
          <cell r="AK7856" t="str">
            <v>PEHA Elektro GmbH &amp; Co. KG</v>
          </cell>
        </row>
        <row r="7857">
          <cell r="C7857" t="str">
            <v>D 80.910.02 N</v>
          </cell>
          <cell r="D7857" t="str">
            <v>4851</v>
          </cell>
          <cell r="E7857" t="str">
            <v>15</v>
          </cell>
          <cell r="F7857" t="str">
            <v>1</v>
          </cell>
          <cell r="G7857" t="str">
            <v>10</v>
          </cell>
          <cell r="H7857" t="str">
            <v>10</v>
          </cell>
          <cell r="I7857" t="str">
            <v>2</v>
          </cell>
          <cell r="J7857">
            <v>20</v>
          </cell>
          <cell r="K7857">
            <v>0.03</v>
          </cell>
          <cell r="L7857">
            <v>0.03</v>
          </cell>
          <cell r="M7857" t="str">
            <v>KG</v>
          </cell>
          <cell r="N7857">
            <v>0</v>
          </cell>
          <cell r="P7857" t="str">
            <v>22326122472F282V06</v>
          </cell>
          <cell r="Q7857" t="str">
            <v>4010105966794</v>
          </cell>
          <cell r="R7857" t="str">
            <v>4</v>
          </cell>
          <cell r="S7857" t="str">
            <v>223</v>
          </cell>
          <cell r="T7857" t="str">
            <v>01</v>
          </cell>
          <cell r="V7857" t="str">
            <v>85389099</v>
          </cell>
          <cell r="W7857" t="str">
            <v>DE</v>
          </cell>
          <cell r="X7857" t="str">
            <v>C</v>
          </cell>
          <cell r="Y7857" t="str">
            <v>606</v>
          </cell>
          <cell r="Z7857" t="str">
            <v>EA</v>
          </cell>
          <cell r="AA7857">
            <v>1</v>
          </cell>
          <cell r="AE7857" t="str">
            <v>STK</v>
          </cell>
          <cell r="AF7857">
            <v>1</v>
          </cell>
          <cell r="AG7857">
            <v>19</v>
          </cell>
          <cell r="AH7857">
            <v>1</v>
          </cell>
          <cell r="AI7857" t="str">
            <v>STK</v>
          </cell>
          <cell r="AJ7857" t="str">
            <v>PEHA Elektro GmbH &amp; Co. KG</v>
          </cell>
          <cell r="AK7857" t="str">
            <v>PEHA Elektro GmbH &amp; Co. KG</v>
          </cell>
        </row>
        <row r="7858">
          <cell r="C7858" t="str">
            <v>D 80.610/Z W</v>
          </cell>
          <cell r="D7858" t="str">
            <v>4851</v>
          </cell>
          <cell r="E7858" t="str">
            <v>15</v>
          </cell>
          <cell r="F7858" t="str">
            <v>2</v>
          </cell>
          <cell r="G7858" t="str">
            <v>02</v>
          </cell>
          <cell r="H7858" t="str">
            <v>02</v>
          </cell>
          <cell r="I7858" t="str">
            <v>2</v>
          </cell>
          <cell r="J7858">
            <v>1</v>
          </cell>
          <cell r="K7858">
            <v>0.03</v>
          </cell>
          <cell r="L7858">
            <v>0.03</v>
          </cell>
          <cell r="M7858" t="str">
            <v>KG</v>
          </cell>
          <cell r="N7858">
            <v>0</v>
          </cell>
          <cell r="P7858" t="str">
            <v>22326122472F382P23</v>
          </cell>
          <cell r="Q7858" t="str">
            <v>4010105970098</v>
          </cell>
          <cell r="R7858" t="str">
            <v>4</v>
          </cell>
          <cell r="S7858" t="str">
            <v>223</v>
          </cell>
          <cell r="T7858" t="str">
            <v>01</v>
          </cell>
          <cell r="V7858" t="str">
            <v>85389099</v>
          </cell>
          <cell r="W7858" t="str">
            <v>DE</v>
          </cell>
          <cell r="X7858" t="str">
            <v>C</v>
          </cell>
          <cell r="Y7858" t="str">
            <v>606</v>
          </cell>
          <cell r="Z7858" t="str">
            <v>EA</v>
          </cell>
          <cell r="AA7858">
            <v>1</v>
          </cell>
          <cell r="AB7858" t="str">
            <v>223 X 153 X 078</v>
          </cell>
          <cell r="AE7858" t="str">
            <v>STK</v>
          </cell>
          <cell r="AF7858">
            <v>1</v>
          </cell>
          <cell r="AG7858">
            <v>19</v>
          </cell>
          <cell r="AH7858">
            <v>1</v>
          </cell>
          <cell r="AI7858" t="str">
            <v>STK</v>
          </cell>
          <cell r="AJ7858" t="str">
            <v>PEHA Elektro GmbH &amp; Co. KG</v>
          </cell>
          <cell r="AK7858" t="str">
            <v>PEHA Elektro GmbH &amp; Co. KG</v>
          </cell>
        </row>
        <row r="7859">
          <cell r="C7859" t="str">
            <v>D 1956 F+N O.A.</v>
          </cell>
          <cell r="D7859" t="str">
            <v>4851</v>
          </cell>
          <cell r="E7859" t="str">
            <v>15</v>
          </cell>
          <cell r="F7859" t="str">
            <v>2</v>
          </cell>
          <cell r="G7859" t="str">
            <v>02</v>
          </cell>
          <cell r="H7859" t="str">
            <v>02</v>
          </cell>
          <cell r="I7859" t="str">
            <v>2</v>
          </cell>
          <cell r="J7859">
            <v>20</v>
          </cell>
          <cell r="K7859">
            <v>0.26</v>
          </cell>
          <cell r="L7859">
            <v>0.26</v>
          </cell>
          <cell r="M7859" t="str">
            <v>KG</v>
          </cell>
          <cell r="N7859">
            <v>0</v>
          </cell>
          <cell r="P7859" t="str">
            <v>22326122472F282A72</v>
          </cell>
          <cell r="Q7859" t="str">
            <v>4010105979299</v>
          </cell>
          <cell r="R7859" t="str">
            <v>4</v>
          </cell>
          <cell r="S7859" t="str">
            <v>223</v>
          </cell>
          <cell r="T7859" t="str">
            <v>01</v>
          </cell>
          <cell r="V7859" t="str">
            <v>85369010</v>
          </cell>
          <cell r="W7859" t="str">
            <v>DE</v>
          </cell>
          <cell r="X7859" t="str">
            <v>C</v>
          </cell>
          <cell r="Y7859" t="str">
            <v>606</v>
          </cell>
          <cell r="Z7859" t="str">
            <v>EA</v>
          </cell>
          <cell r="AA7859">
            <v>1</v>
          </cell>
          <cell r="AE7859" t="str">
            <v>STK</v>
          </cell>
          <cell r="AF7859">
            <v>1</v>
          </cell>
          <cell r="AG7859">
            <v>19</v>
          </cell>
          <cell r="AH7859">
            <v>1</v>
          </cell>
          <cell r="AI7859" t="str">
            <v>STK</v>
          </cell>
          <cell r="AJ7859" t="str">
            <v>PEHA Elektro GmbH &amp; Co. KG</v>
          </cell>
          <cell r="AK7859" t="str">
            <v>PEHA Elektro GmbH &amp; Co. KG</v>
          </cell>
        </row>
        <row r="7860">
          <cell r="C7860" t="str">
            <v>D 1956.02 NFN O.A.</v>
          </cell>
          <cell r="D7860" t="str">
            <v>4851</v>
          </cell>
          <cell r="E7860" t="str">
            <v>15</v>
          </cell>
          <cell r="F7860" t="str">
            <v>1</v>
          </cell>
          <cell r="G7860" t="str">
            <v>01</v>
          </cell>
          <cell r="H7860" t="str">
            <v>01</v>
          </cell>
          <cell r="I7860" t="str">
            <v>1</v>
          </cell>
          <cell r="J7860">
            <v>20</v>
          </cell>
          <cell r="K7860">
            <v>3.9E-2</v>
          </cell>
          <cell r="L7860">
            <v>3.9E-2</v>
          </cell>
          <cell r="M7860" t="str">
            <v>KG</v>
          </cell>
          <cell r="N7860">
            <v>0</v>
          </cell>
          <cell r="P7860" t="str">
            <v>22326122472F282A72</v>
          </cell>
          <cell r="Q7860" t="str">
            <v>4010105981094</v>
          </cell>
          <cell r="R7860" t="str">
            <v>4</v>
          </cell>
          <cell r="S7860" t="str">
            <v>223</v>
          </cell>
          <cell r="T7860" t="str">
            <v>01</v>
          </cell>
          <cell r="V7860" t="str">
            <v>85369010</v>
          </cell>
          <cell r="W7860" t="str">
            <v>DE</v>
          </cell>
          <cell r="X7860" t="str">
            <v>W</v>
          </cell>
          <cell r="Y7860" t="str">
            <v>606</v>
          </cell>
          <cell r="Z7860" t="str">
            <v>EA</v>
          </cell>
          <cell r="AA7860">
            <v>1</v>
          </cell>
          <cell r="AB7860" t="str">
            <v>30 X 71  X 71</v>
          </cell>
          <cell r="AE7860" t="str">
            <v>STK</v>
          </cell>
          <cell r="AF7860">
            <v>1</v>
          </cell>
          <cell r="AG7860">
            <v>19</v>
          </cell>
          <cell r="AH7860">
            <v>1</v>
          </cell>
          <cell r="AI7860" t="str">
            <v>STK</v>
          </cell>
          <cell r="AJ7860" t="str">
            <v>PEHA Elektro GmbH &amp; Co. KG</v>
          </cell>
          <cell r="AK7860" t="str">
            <v>PEHA Elektro GmbH &amp; Co. KG</v>
          </cell>
        </row>
        <row r="7861">
          <cell r="C7861" t="str">
            <v>D Diverses Zubehör R1</v>
          </cell>
          <cell r="D7861" t="str">
            <v>4851</v>
          </cell>
          <cell r="E7861" t="str">
            <v>15</v>
          </cell>
          <cell r="F7861" t="str">
            <v>1</v>
          </cell>
          <cell r="G7861" t="str">
            <v>09</v>
          </cell>
          <cell r="H7861" t="str">
            <v>09</v>
          </cell>
          <cell r="I7861" t="str">
            <v>2</v>
          </cell>
          <cell r="J7861">
            <v>30</v>
          </cell>
          <cell r="K7861">
            <v>9.4E-2</v>
          </cell>
          <cell r="L7861">
            <v>9.4E-2</v>
          </cell>
          <cell r="M7861" t="str">
            <v>KG</v>
          </cell>
          <cell r="N7861">
            <v>0</v>
          </cell>
          <cell r="P7861" t="str">
            <v>223261224628362000</v>
          </cell>
          <cell r="Q7861" t="str">
            <v>4010105990096</v>
          </cell>
          <cell r="R7861" t="str">
            <v>4</v>
          </cell>
          <cell r="S7861" t="str">
            <v>223</v>
          </cell>
          <cell r="T7861" t="str">
            <v>01</v>
          </cell>
          <cell r="V7861" t="str">
            <v>85389099</v>
          </cell>
          <cell r="W7861" t="str">
            <v>DE</v>
          </cell>
          <cell r="X7861" t="str">
            <v>W</v>
          </cell>
          <cell r="Y7861" t="str">
            <v>606</v>
          </cell>
          <cell r="Z7861" t="str">
            <v>EA</v>
          </cell>
          <cell r="AA7861">
            <v>1</v>
          </cell>
          <cell r="AE7861" t="str">
            <v>STK</v>
          </cell>
          <cell r="AF7861">
            <v>1</v>
          </cell>
          <cell r="AG7861">
            <v>19</v>
          </cell>
          <cell r="AH7861">
            <v>1</v>
          </cell>
          <cell r="AI7861" t="str">
            <v>STK</v>
          </cell>
          <cell r="AJ7861" t="str">
            <v>PEHA Elektro GmbH &amp; Co. KG</v>
          </cell>
          <cell r="AK7861" t="str">
            <v>PEHA Elektro GmbH &amp; Co. KG</v>
          </cell>
        </row>
        <row r="7862">
          <cell r="C7862" t="str">
            <v>D 6980.16 WU/WALDNER</v>
          </cell>
          <cell r="D7862" t="str">
            <v>4851</v>
          </cell>
          <cell r="E7862" t="str">
            <v>15</v>
          </cell>
          <cell r="F7862" t="str">
            <v>1</v>
          </cell>
          <cell r="G7862" t="str">
            <v>01</v>
          </cell>
          <cell r="H7862" t="str">
            <v>01</v>
          </cell>
          <cell r="I7862" t="str">
            <v>1</v>
          </cell>
          <cell r="J7862">
            <v>22</v>
          </cell>
          <cell r="K7862">
            <v>0.19</v>
          </cell>
          <cell r="L7862">
            <v>0.189</v>
          </cell>
          <cell r="M7862" t="str">
            <v>KG</v>
          </cell>
          <cell r="N7862">
            <v>0</v>
          </cell>
          <cell r="P7862" t="str">
            <v>223261224728572U33</v>
          </cell>
          <cell r="Q7862" t="str">
            <v>4010105999099</v>
          </cell>
          <cell r="R7862" t="str">
            <v>4</v>
          </cell>
          <cell r="S7862" t="str">
            <v>223</v>
          </cell>
          <cell r="T7862" t="str">
            <v>01</v>
          </cell>
          <cell r="V7862" t="str">
            <v>85366990</v>
          </cell>
          <cell r="W7862" t="str">
            <v>DE</v>
          </cell>
          <cell r="X7862" t="str">
            <v>W</v>
          </cell>
          <cell r="Y7862" t="str">
            <v>606</v>
          </cell>
          <cell r="Z7862" t="str">
            <v>EA</v>
          </cell>
          <cell r="AA7862">
            <v>1</v>
          </cell>
          <cell r="AB7862" t="str">
            <v>95 X 90 X 70</v>
          </cell>
          <cell r="AE7862" t="str">
            <v>STK</v>
          </cell>
          <cell r="AF7862">
            <v>1</v>
          </cell>
          <cell r="AG7862">
            <v>19</v>
          </cell>
          <cell r="AH7862">
            <v>1</v>
          </cell>
          <cell r="AI7862" t="str">
            <v>STK</v>
          </cell>
          <cell r="AJ7862" t="str">
            <v>PEHA Elektro GmbH &amp; Co. KG</v>
          </cell>
          <cell r="AK7862" t="str">
            <v>PEHA Elektro GmbH &amp; Co. KG</v>
          </cell>
        </row>
        <row r="7863">
          <cell r="C7863" t="str">
            <v>D 6990.16 WU/WALDNER</v>
          </cell>
          <cell r="D7863" t="str">
            <v>4851</v>
          </cell>
          <cell r="E7863" t="str">
            <v>15</v>
          </cell>
          <cell r="F7863" t="str">
            <v>1</v>
          </cell>
          <cell r="G7863" t="str">
            <v>01</v>
          </cell>
          <cell r="H7863" t="str">
            <v>01</v>
          </cell>
          <cell r="I7863" t="str">
            <v>1</v>
          </cell>
          <cell r="J7863">
            <v>22</v>
          </cell>
          <cell r="K7863">
            <v>2.5999999999999999E-2</v>
          </cell>
          <cell r="L7863">
            <v>2.5000000000000001E-2</v>
          </cell>
          <cell r="M7863" t="str">
            <v>KG</v>
          </cell>
          <cell r="N7863">
            <v>0</v>
          </cell>
          <cell r="P7863" t="str">
            <v>223261224728572U33</v>
          </cell>
          <cell r="Q7863" t="str">
            <v>4010105999198</v>
          </cell>
          <cell r="R7863" t="str">
            <v>4</v>
          </cell>
          <cell r="S7863" t="str">
            <v>223</v>
          </cell>
          <cell r="T7863" t="str">
            <v>01</v>
          </cell>
          <cell r="V7863" t="str">
            <v>85366990</v>
          </cell>
          <cell r="W7863" t="str">
            <v>DE</v>
          </cell>
          <cell r="X7863" t="str">
            <v>W</v>
          </cell>
          <cell r="Y7863" t="str">
            <v>606</v>
          </cell>
          <cell r="Z7863" t="str">
            <v>EA</v>
          </cell>
          <cell r="AA7863">
            <v>1</v>
          </cell>
          <cell r="AB7863" t="str">
            <v>95 X 95 X 85</v>
          </cell>
          <cell r="AE7863" t="str">
            <v>STK</v>
          </cell>
          <cell r="AF7863">
            <v>1</v>
          </cell>
          <cell r="AG7863">
            <v>19</v>
          </cell>
          <cell r="AH7863">
            <v>1</v>
          </cell>
          <cell r="AI7863" t="str">
            <v>STK</v>
          </cell>
          <cell r="AJ7863" t="str">
            <v>PEHA Elektro GmbH &amp; Co. KG</v>
          </cell>
          <cell r="AK7863" t="str">
            <v>PEHA Elektro GmbH &amp; Co. KG</v>
          </cell>
        </row>
        <row r="7864">
          <cell r="C7864" t="str">
            <v>D 6990.02 WU/WALDNER</v>
          </cell>
          <cell r="D7864" t="str">
            <v>4851</v>
          </cell>
          <cell r="E7864" t="str">
            <v>15</v>
          </cell>
          <cell r="F7864" t="str">
            <v>1</v>
          </cell>
          <cell r="G7864" t="str">
            <v>01</v>
          </cell>
          <cell r="H7864" t="str">
            <v>01</v>
          </cell>
          <cell r="I7864" t="str">
            <v>1</v>
          </cell>
          <cell r="J7864">
            <v>1</v>
          </cell>
          <cell r="K7864">
            <v>0.26</v>
          </cell>
          <cell r="L7864">
            <v>0.26</v>
          </cell>
          <cell r="M7864" t="str">
            <v>KG</v>
          </cell>
          <cell r="N7864">
            <v>0</v>
          </cell>
          <cell r="P7864" t="str">
            <v>223261224728572U33</v>
          </cell>
          <cell r="Q7864" t="str">
            <v>4010105999297</v>
          </cell>
          <cell r="R7864" t="str">
            <v>4</v>
          </cell>
          <cell r="S7864" t="str">
            <v>223</v>
          </cell>
          <cell r="T7864" t="str">
            <v>01</v>
          </cell>
          <cell r="V7864" t="str">
            <v>85366990</v>
          </cell>
          <cell r="W7864" t="str">
            <v>DE</v>
          </cell>
          <cell r="X7864" t="str">
            <v>C</v>
          </cell>
          <cell r="Y7864" t="str">
            <v>606</v>
          </cell>
          <cell r="Z7864" t="str">
            <v>EA</v>
          </cell>
          <cell r="AA7864">
            <v>1</v>
          </cell>
          <cell r="AB7864" t="str">
            <v>90 X 90  X 80</v>
          </cell>
          <cell r="AE7864" t="str">
            <v>STK</v>
          </cell>
          <cell r="AF7864">
            <v>1</v>
          </cell>
          <cell r="AG7864">
            <v>19</v>
          </cell>
          <cell r="AH7864">
            <v>1</v>
          </cell>
          <cell r="AI7864" t="str">
            <v>STK</v>
          </cell>
          <cell r="AJ7864" t="str">
            <v>PEHA Elektro GmbH &amp; Co. KG</v>
          </cell>
          <cell r="AK7864" t="str">
            <v>PEHA Elektro GmbH &amp; Co. KG</v>
          </cell>
        </row>
        <row r="7865">
          <cell r="C7865" t="str">
            <v>D 6980.02 WU/WALDNER</v>
          </cell>
          <cell r="D7865" t="str">
            <v>4851</v>
          </cell>
          <cell r="E7865" t="str">
            <v>15</v>
          </cell>
          <cell r="F7865" t="str">
            <v>1</v>
          </cell>
          <cell r="G7865" t="str">
            <v>01</v>
          </cell>
          <cell r="H7865" t="str">
            <v>01</v>
          </cell>
          <cell r="I7865" t="str">
            <v>1</v>
          </cell>
          <cell r="J7865">
            <v>1</v>
          </cell>
          <cell r="K7865">
            <v>0.2</v>
          </cell>
          <cell r="L7865">
            <v>0.2</v>
          </cell>
          <cell r="M7865" t="str">
            <v>KG</v>
          </cell>
          <cell r="N7865">
            <v>0</v>
          </cell>
          <cell r="P7865" t="str">
            <v>223261224728572U33</v>
          </cell>
          <cell r="Q7865" t="str">
            <v>4010105999396</v>
          </cell>
          <cell r="R7865" t="str">
            <v>4</v>
          </cell>
          <cell r="S7865" t="str">
            <v>223</v>
          </cell>
          <cell r="T7865" t="str">
            <v>01</v>
          </cell>
          <cell r="V7865" t="str">
            <v>85366990</v>
          </cell>
          <cell r="W7865" t="str">
            <v>DE</v>
          </cell>
          <cell r="X7865" t="str">
            <v>C</v>
          </cell>
          <cell r="Y7865" t="str">
            <v>606</v>
          </cell>
          <cell r="Z7865" t="str">
            <v>EA</v>
          </cell>
          <cell r="AA7865">
            <v>1</v>
          </cell>
          <cell r="AB7865" t="str">
            <v>95 X 85 X 70</v>
          </cell>
          <cell r="AE7865" t="str">
            <v>STK</v>
          </cell>
          <cell r="AF7865">
            <v>1</v>
          </cell>
          <cell r="AG7865">
            <v>19</v>
          </cell>
          <cell r="AH7865">
            <v>1</v>
          </cell>
          <cell r="AI7865" t="str">
            <v>STK</v>
          </cell>
          <cell r="AJ7865" t="str">
            <v>PEHA Elektro GmbH &amp; Co. KG</v>
          </cell>
          <cell r="AK7865" t="str">
            <v>PEHA Elektro GmbH &amp; Co. KG</v>
          </cell>
        </row>
        <row r="7866">
          <cell r="C7866" t="str">
            <v>D 6980.12 WU/WALDNER</v>
          </cell>
          <cell r="D7866" t="str">
            <v>4851</v>
          </cell>
          <cell r="E7866" t="str">
            <v>15</v>
          </cell>
          <cell r="F7866" t="str">
            <v>1</v>
          </cell>
          <cell r="G7866" t="str">
            <v>01</v>
          </cell>
          <cell r="H7866" t="str">
            <v>01</v>
          </cell>
          <cell r="I7866" t="str">
            <v>1</v>
          </cell>
          <cell r="J7866">
            <v>20</v>
          </cell>
          <cell r="K7866">
            <v>0.2</v>
          </cell>
          <cell r="L7866">
            <v>0.2</v>
          </cell>
          <cell r="M7866" t="str">
            <v>KG</v>
          </cell>
          <cell r="N7866">
            <v>0</v>
          </cell>
          <cell r="P7866" t="str">
            <v>223261224728572U33</v>
          </cell>
          <cell r="Q7866" t="str">
            <v>4010105999495</v>
          </cell>
          <cell r="R7866" t="str">
            <v>4</v>
          </cell>
          <cell r="S7866" t="str">
            <v>223</v>
          </cell>
          <cell r="T7866" t="str">
            <v>01</v>
          </cell>
          <cell r="V7866" t="str">
            <v>85366990</v>
          </cell>
          <cell r="W7866" t="str">
            <v>DE</v>
          </cell>
          <cell r="X7866" t="str">
            <v>W</v>
          </cell>
          <cell r="Y7866" t="str">
            <v>606</v>
          </cell>
          <cell r="Z7866" t="str">
            <v>EA</v>
          </cell>
          <cell r="AA7866">
            <v>1</v>
          </cell>
          <cell r="AE7866" t="str">
            <v>STK</v>
          </cell>
          <cell r="AF7866">
            <v>1</v>
          </cell>
          <cell r="AG7866">
            <v>19</v>
          </cell>
          <cell r="AH7866">
            <v>1</v>
          </cell>
          <cell r="AI7866" t="str">
            <v>STK</v>
          </cell>
          <cell r="AJ7866" t="str">
            <v>PEHA Elektro GmbH &amp; Co. KG</v>
          </cell>
          <cell r="AK7866" t="str">
            <v>PEHA Elektro GmbH &amp; Co. KG</v>
          </cell>
        </row>
        <row r="7867">
          <cell r="C7867" t="str">
            <v>D 6991.12 WU/WALDNER</v>
          </cell>
          <cell r="D7867" t="str">
            <v>4851</v>
          </cell>
          <cell r="E7867" t="str">
            <v>15</v>
          </cell>
          <cell r="F7867" t="str">
            <v>1</v>
          </cell>
          <cell r="G7867" t="str">
            <v>01</v>
          </cell>
          <cell r="H7867" t="str">
            <v>01</v>
          </cell>
          <cell r="I7867" t="str">
            <v>1</v>
          </cell>
          <cell r="J7867">
            <v>22</v>
          </cell>
          <cell r="K7867">
            <v>0.22</v>
          </cell>
          <cell r="L7867">
            <v>0.22</v>
          </cell>
          <cell r="M7867" t="str">
            <v>KG</v>
          </cell>
          <cell r="N7867">
            <v>0</v>
          </cell>
          <cell r="P7867" t="str">
            <v>223261224728572U33</v>
          </cell>
          <cell r="Q7867" t="str">
            <v>4010105999594</v>
          </cell>
          <cell r="R7867" t="str">
            <v>4</v>
          </cell>
          <cell r="S7867" t="str">
            <v>223</v>
          </cell>
          <cell r="T7867" t="str">
            <v>01</v>
          </cell>
          <cell r="V7867" t="str">
            <v>85366990</v>
          </cell>
          <cell r="W7867" t="str">
            <v>DE</v>
          </cell>
          <cell r="X7867" t="str">
            <v>W</v>
          </cell>
          <cell r="Y7867" t="str">
            <v>606</v>
          </cell>
          <cell r="Z7867" t="str">
            <v>EA</v>
          </cell>
          <cell r="AA7867">
            <v>1</v>
          </cell>
          <cell r="AB7867" t="str">
            <v>95 X 90 X 90</v>
          </cell>
          <cell r="AE7867" t="str">
            <v>STK</v>
          </cell>
          <cell r="AF7867">
            <v>1</v>
          </cell>
          <cell r="AG7867">
            <v>19</v>
          </cell>
          <cell r="AH7867">
            <v>1</v>
          </cell>
          <cell r="AI7867" t="str">
            <v>STK</v>
          </cell>
          <cell r="AJ7867" t="str">
            <v>PEHA Elektro GmbH &amp; Co. KG</v>
          </cell>
          <cell r="AK7867" t="str">
            <v>PEHA Elektro GmbH &amp; Co. KG</v>
          </cell>
        </row>
        <row r="7868">
          <cell r="C7868" t="str">
            <v>D 6990.12 WU/WALDNER</v>
          </cell>
          <cell r="D7868" t="str">
            <v>4851</v>
          </cell>
          <cell r="E7868" t="str">
            <v>15</v>
          </cell>
          <cell r="F7868" t="str">
            <v>1</v>
          </cell>
          <cell r="G7868" t="str">
            <v>01</v>
          </cell>
          <cell r="H7868" t="str">
            <v>01</v>
          </cell>
          <cell r="I7868" t="str">
            <v>1</v>
          </cell>
          <cell r="J7868">
            <v>20</v>
          </cell>
          <cell r="K7868">
            <v>0.22</v>
          </cell>
          <cell r="L7868">
            <v>0.22</v>
          </cell>
          <cell r="M7868" t="str">
            <v>KG</v>
          </cell>
          <cell r="N7868">
            <v>0</v>
          </cell>
          <cell r="P7868" t="str">
            <v>223261224728572U33</v>
          </cell>
          <cell r="Q7868" t="str">
            <v>4010105999693</v>
          </cell>
          <cell r="R7868" t="str">
            <v>4</v>
          </cell>
          <cell r="S7868" t="str">
            <v>223</v>
          </cell>
          <cell r="T7868" t="str">
            <v>01</v>
          </cell>
          <cell r="V7868" t="str">
            <v>85366990</v>
          </cell>
          <cell r="W7868" t="str">
            <v>DE</v>
          </cell>
          <cell r="X7868" t="str">
            <v>C</v>
          </cell>
          <cell r="Y7868" t="str">
            <v>606</v>
          </cell>
          <cell r="Z7868" t="str">
            <v>EA</v>
          </cell>
          <cell r="AA7868">
            <v>1</v>
          </cell>
          <cell r="AE7868" t="str">
            <v>STK</v>
          </cell>
          <cell r="AF7868">
            <v>1</v>
          </cell>
          <cell r="AG7868">
            <v>19</v>
          </cell>
          <cell r="AH7868">
            <v>1</v>
          </cell>
          <cell r="AI7868" t="str">
            <v>STK</v>
          </cell>
          <cell r="AJ7868" t="str">
            <v>PEHA Elektro GmbH &amp; Co. KG</v>
          </cell>
          <cell r="AK7868" t="str">
            <v>PEHA Elektro GmbH &amp; Co. KG</v>
          </cell>
        </row>
        <row r="7869">
          <cell r="C7869" t="str">
            <v>ISOLIERTRAEGER MJ13, REINWEISS</v>
          </cell>
          <cell r="D7869" t="str">
            <v>4851</v>
          </cell>
          <cell r="E7869" t="str">
            <v>15</v>
          </cell>
          <cell r="F7869" t="str">
            <v>1</v>
          </cell>
          <cell r="G7869" t="str">
            <v>04</v>
          </cell>
          <cell r="H7869" t="str">
            <v>03</v>
          </cell>
          <cell r="I7869" t="str">
            <v>4</v>
          </cell>
          <cell r="J7869">
            <v>1</v>
          </cell>
          <cell r="K7869">
            <v>0</v>
          </cell>
          <cell r="L7869">
            <v>0</v>
          </cell>
          <cell r="M7869" t="str">
            <v>KG</v>
          </cell>
          <cell r="N7869">
            <v>0</v>
          </cell>
          <cell r="P7869" t="str">
            <v>223200200020002000</v>
          </cell>
          <cell r="Q7869" t="str">
            <v>4010105000788</v>
          </cell>
          <cell r="R7869" t="str">
            <v>3</v>
          </cell>
          <cell r="S7869" t="str">
            <v>223</v>
          </cell>
          <cell r="T7869" t="str">
            <v>01</v>
          </cell>
          <cell r="V7869" t="str">
            <v>85389099</v>
          </cell>
          <cell r="W7869" t="str">
            <v>DE</v>
          </cell>
          <cell r="Y7869" t="str">
            <v>992</v>
          </cell>
          <cell r="Z7869" t="str">
            <v>EA</v>
          </cell>
          <cell r="AA7869">
            <v>1</v>
          </cell>
          <cell r="AE7869" t="str">
            <v>STK</v>
          </cell>
          <cell r="AF7869">
            <v>1</v>
          </cell>
          <cell r="AG7869">
            <v>19</v>
          </cell>
          <cell r="AH7869">
            <v>1</v>
          </cell>
          <cell r="AI7869" t="str">
            <v>STK</v>
          </cell>
          <cell r="AJ7869" t="str">
            <v>PEHA Elektro GmbH &amp; Co. KG</v>
          </cell>
          <cell r="AK7869" t="str">
            <v>PEHA Elektro GmbH &amp; Co. KG</v>
          </cell>
        </row>
        <row r="7870">
          <cell r="C7870" t="str">
            <v>KLAPPDECKEL NA NEUTRAL RW</v>
          </cell>
          <cell r="D7870" t="str">
            <v>4851</v>
          </cell>
          <cell r="E7870" t="str">
            <v>15</v>
          </cell>
          <cell r="F7870" t="str">
            <v>1</v>
          </cell>
          <cell r="G7870" t="str">
            <v>01</v>
          </cell>
          <cell r="H7870" t="str">
            <v>01</v>
          </cell>
          <cell r="I7870" t="str">
            <v>9</v>
          </cell>
          <cell r="J7870">
            <v>1</v>
          </cell>
          <cell r="K7870">
            <v>0</v>
          </cell>
          <cell r="L7870">
            <v>0</v>
          </cell>
          <cell r="M7870" t="str">
            <v>KG</v>
          </cell>
          <cell r="N7870">
            <v>0</v>
          </cell>
          <cell r="P7870" t="str">
            <v>223253232428702B83</v>
          </cell>
          <cell r="Q7870" t="str">
            <v>4010105000764</v>
          </cell>
          <cell r="R7870" t="str">
            <v>3</v>
          </cell>
          <cell r="S7870" t="str">
            <v>223</v>
          </cell>
          <cell r="T7870" t="str">
            <v>01</v>
          </cell>
          <cell r="V7870" t="str">
            <v>85389099</v>
          </cell>
          <cell r="W7870" t="str">
            <v>DE</v>
          </cell>
          <cell r="X7870" t="str">
            <v>N1</v>
          </cell>
          <cell r="Y7870" t="str">
            <v>992</v>
          </cell>
          <cell r="Z7870" t="str">
            <v>EA</v>
          </cell>
          <cell r="AA7870">
            <v>1</v>
          </cell>
          <cell r="AE7870" t="str">
            <v>STK</v>
          </cell>
          <cell r="AF7870">
            <v>1</v>
          </cell>
          <cell r="AG7870">
            <v>19</v>
          </cell>
          <cell r="AH7870">
            <v>1</v>
          </cell>
          <cell r="AI7870" t="str">
            <v>STK</v>
          </cell>
          <cell r="AJ7870" t="str">
            <v>PEHA Elektro GmbH &amp; Co. KG</v>
          </cell>
          <cell r="AK7870" t="str">
            <v>PEHA Elektro GmbH &amp; Co. KG</v>
          </cell>
        </row>
        <row r="7871">
          <cell r="C7871" t="str">
            <v>D INNENKARTON DIMMER</v>
          </cell>
          <cell r="D7871" t="str">
            <v>4851</v>
          </cell>
          <cell r="E7871" t="str">
            <v>15</v>
          </cell>
          <cell r="F7871" t="str">
            <v>1</v>
          </cell>
          <cell r="G7871" t="str">
            <v>01</v>
          </cell>
          <cell r="H7871" t="str">
            <v>01</v>
          </cell>
          <cell r="I7871" t="str">
            <v>1</v>
          </cell>
          <cell r="J7871">
            <v>5</v>
          </cell>
          <cell r="K7871">
            <v>1.4E-2</v>
          </cell>
          <cell r="L7871">
            <v>1.2999999999999999E-2</v>
          </cell>
          <cell r="M7871" t="str">
            <v>KG</v>
          </cell>
          <cell r="N7871">
            <v>0</v>
          </cell>
          <cell r="P7871" t="str">
            <v>223261224728702U38</v>
          </cell>
          <cell r="Q7871" t="str">
            <v>4010105000016</v>
          </cell>
          <cell r="R7871" t="str">
            <v>4</v>
          </cell>
          <cell r="S7871" t="str">
            <v>223</v>
          </cell>
          <cell r="T7871" t="str">
            <v>01</v>
          </cell>
          <cell r="V7871" t="str">
            <v>59011000</v>
          </cell>
          <cell r="W7871" t="str">
            <v>DE</v>
          </cell>
          <cell r="X7871" t="str">
            <v>C</v>
          </cell>
          <cell r="Y7871" t="str">
            <v>992</v>
          </cell>
          <cell r="Z7871" t="str">
            <v>EA</v>
          </cell>
          <cell r="AA7871">
            <v>1</v>
          </cell>
          <cell r="AE7871" t="str">
            <v>STK</v>
          </cell>
          <cell r="AF7871">
            <v>1</v>
          </cell>
          <cell r="AG7871">
            <v>19</v>
          </cell>
          <cell r="AH7871">
            <v>1</v>
          </cell>
          <cell r="AI7871" t="str">
            <v>STK</v>
          </cell>
          <cell r="AJ7871" t="str">
            <v>PEHA Elektro GmbH &amp; Co. KG</v>
          </cell>
          <cell r="AK7871" t="str">
            <v>PEHA Elektro GmbH &amp; Co. KG</v>
          </cell>
        </row>
        <row r="7872">
          <cell r="C7872" t="str">
            <v>100ER-PACK-NA-SCHILD</v>
          </cell>
          <cell r="D7872" t="str">
            <v>4851</v>
          </cell>
          <cell r="E7872" t="str">
            <v>15</v>
          </cell>
          <cell r="F7872" t="str">
            <v>1</v>
          </cell>
          <cell r="G7872" t="str">
            <v>01</v>
          </cell>
          <cell r="H7872" t="str">
            <v>02</v>
          </cell>
          <cell r="I7872" t="str">
            <v>2</v>
          </cell>
          <cell r="J7872">
            <v>1</v>
          </cell>
          <cell r="K7872">
            <v>0</v>
          </cell>
          <cell r="L7872">
            <v>0</v>
          </cell>
          <cell r="M7872" t="str">
            <v>KG</v>
          </cell>
          <cell r="N7872">
            <v>0</v>
          </cell>
          <cell r="P7872" t="str">
            <v>223253232428702B83</v>
          </cell>
          <cell r="Q7872" t="str">
            <v>4010105000757</v>
          </cell>
          <cell r="R7872" t="str">
            <v>3</v>
          </cell>
          <cell r="S7872" t="str">
            <v>223</v>
          </cell>
          <cell r="T7872" t="str">
            <v>01</v>
          </cell>
          <cell r="V7872" t="str">
            <v>85389099</v>
          </cell>
          <cell r="W7872" t="str">
            <v>DE</v>
          </cell>
          <cell r="X7872" t="str">
            <v>H1</v>
          </cell>
          <cell r="Y7872" t="str">
            <v>992</v>
          </cell>
          <cell r="Z7872" t="str">
            <v>EA</v>
          </cell>
          <cell r="AA7872">
            <v>1</v>
          </cell>
          <cell r="AE7872" t="str">
            <v>STK</v>
          </cell>
          <cell r="AF7872">
            <v>1</v>
          </cell>
          <cell r="AG7872">
            <v>19</v>
          </cell>
          <cell r="AH7872">
            <v>1</v>
          </cell>
          <cell r="AI7872" t="str">
            <v>STK</v>
          </cell>
          <cell r="AJ7872" t="str">
            <v>PEHA Elektro GmbH &amp; Co. KG</v>
          </cell>
          <cell r="AK7872" t="str">
            <v>PEHA Elektro GmbH &amp; Co. KG</v>
          </cell>
        </row>
        <row r="7873">
          <cell r="C7873" t="str">
            <v>100ER-PACK SCHEIBE</v>
          </cell>
          <cell r="D7873" t="str">
            <v>4851</v>
          </cell>
          <cell r="E7873" t="str">
            <v>15</v>
          </cell>
          <cell r="F7873" t="str">
            <v>1</v>
          </cell>
          <cell r="G7873" t="str">
            <v>01</v>
          </cell>
          <cell r="H7873" t="str">
            <v>02</v>
          </cell>
          <cell r="I7873" t="str">
            <v>2</v>
          </cell>
          <cell r="J7873">
            <v>1</v>
          </cell>
          <cell r="K7873">
            <v>0</v>
          </cell>
          <cell r="L7873">
            <v>0</v>
          </cell>
          <cell r="M7873" t="str">
            <v>KG</v>
          </cell>
          <cell r="N7873">
            <v>0</v>
          </cell>
          <cell r="P7873" t="str">
            <v>223253232428702B83</v>
          </cell>
          <cell r="Q7873" t="str">
            <v>4010105000771</v>
          </cell>
          <cell r="R7873" t="str">
            <v>3</v>
          </cell>
          <cell r="S7873" t="str">
            <v>223</v>
          </cell>
          <cell r="T7873" t="str">
            <v>01</v>
          </cell>
          <cell r="V7873" t="str">
            <v>85389099</v>
          </cell>
          <cell r="W7873" t="str">
            <v>DE</v>
          </cell>
          <cell r="X7873" t="str">
            <v>N1</v>
          </cell>
          <cell r="Y7873" t="str">
            <v>992</v>
          </cell>
          <cell r="Z7873" t="str">
            <v>EA</v>
          </cell>
          <cell r="AA7873">
            <v>1</v>
          </cell>
          <cell r="AE7873" t="str">
            <v>STK</v>
          </cell>
          <cell r="AF7873">
            <v>1</v>
          </cell>
          <cell r="AG7873">
            <v>19</v>
          </cell>
          <cell r="AH7873">
            <v>1</v>
          </cell>
          <cell r="AI7873" t="str">
            <v>STK</v>
          </cell>
          <cell r="AJ7873" t="str">
            <v>PEHA Elektro GmbH &amp; Co. KG</v>
          </cell>
          <cell r="AK7873" t="str">
            <v>PEHA Elektro GmbH &amp; Co. KG</v>
          </cell>
        </row>
        <row r="7874">
          <cell r="C7874" t="str">
            <v>D 95.610.02 TV NA</v>
          </cell>
          <cell r="D7874" t="str">
            <v>4851</v>
          </cell>
          <cell r="E7874" t="str">
            <v>15</v>
          </cell>
          <cell r="F7874" t="str">
            <v>1</v>
          </cell>
          <cell r="G7874" t="str">
            <v>01</v>
          </cell>
          <cell r="H7874" t="str">
            <v>02</v>
          </cell>
          <cell r="I7874" t="str">
            <v>2</v>
          </cell>
          <cell r="J7874">
            <v>1</v>
          </cell>
          <cell r="K7874">
            <v>1E-3</v>
          </cell>
          <cell r="L7874">
            <v>1E-3</v>
          </cell>
          <cell r="M7874" t="str">
            <v>KG</v>
          </cell>
          <cell r="N7874">
            <v>0</v>
          </cell>
          <cell r="P7874" t="str">
            <v>555531516350975280</v>
          </cell>
          <cell r="Q7874" t="str">
            <v>4010105000085</v>
          </cell>
          <cell r="R7874" t="str">
            <v>2</v>
          </cell>
          <cell r="S7874" t="str">
            <v>555</v>
          </cell>
          <cell r="T7874" t="str">
            <v>01</v>
          </cell>
          <cell r="U7874" t="str">
            <v>25</v>
          </cell>
          <cell r="V7874" t="str">
            <v>85366990</v>
          </cell>
          <cell r="W7874" t="str">
            <v>DE</v>
          </cell>
          <cell r="X7874" t="str">
            <v>D4</v>
          </cell>
          <cell r="Y7874" t="str">
            <v>606</v>
          </cell>
          <cell r="Z7874" t="str">
            <v>EA</v>
          </cell>
          <cell r="AA7874">
            <v>1</v>
          </cell>
          <cell r="AB7874" t="str">
            <v>158 X 87 X 76</v>
          </cell>
          <cell r="AE7874" t="str">
            <v>STK</v>
          </cell>
          <cell r="AF7874">
            <v>1</v>
          </cell>
          <cell r="AG7874">
            <v>19</v>
          </cell>
          <cell r="AH7874">
            <v>1</v>
          </cell>
          <cell r="AI7874" t="str">
            <v>STK</v>
          </cell>
          <cell r="AJ7874" t="str">
            <v>PEHA Elektro GmbH &amp; Co. KG</v>
          </cell>
          <cell r="AK7874" t="str">
            <v>PEHA Elektro GmbH &amp; Co. KG</v>
          </cell>
        </row>
        <row r="7875">
          <cell r="C7875" t="str">
            <v>D 95.571.02</v>
          </cell>
          <cell r="D7875" t="str">
            <v>4851</v>
          </cell>
          <cell r="E7875" t="str">
            <v>15</v>
          </cell>
          <cell r="F7875" t="str">
            <v>1</v>
          </cell>
          <cell r="G7875" t="str">
            <v>01</v>
          </cell>
          <cell r="H7875" t="str">
            <v>02</v>
          </cell>
          <cell r="I7875" t="str">
            <v>2</v>
          </cell>
          <cell r="J7875">
            <v>1</v>
          </cell>
          <cell r="K7875">
            <v>1E-3</v>
          </cell>
          <cell r="L7875">
            <v>1E-3</v>
          </cell>
          <cell r="M7875" t="str">
            <v>KG</v>
          </cell>
          <cell r="N7875">
            <v>0</v>
          </cell>
          <cell r="P7875" t="str">
            <v>555531516350975280</v>
          </cell>
          <cell r="Q7875" t="str">
            <v>4010105000092</v>
          </cell>
          <cell r="R7875" t="str">
            <v>2</v>
          </cell>
          <cell r="S7875" t="str">
            <v>555</v>
          </cell>
          <cell r="T7875" t="str">
            <v>01</v>
          </cell>
          <cell r="U7875" t="str">
            <v>25</v>
          </cell>
          <cell r="V7875" t="str">
            <v>85389099</v>
          </cell>
          <cell r="W7875" t="str">
            <v>DE</v>
          </cell>
          <cell r="X7875" t="str">
            <v>D4</v>
          </cell>
          <cell r="Y7875" t="str">
            <v>606</v>
          </cell>
          <cell r="Z7875" t="str">
            <v>EA</v>
          </cell>
          <cell r="AA7875">
            <v>1</v>
          </cell>
          <cell r="AE7875" t="str">
            <v>STK</v>
          </cell>
          <cell r="AF7875">
            <v>1</v>
          </cell>
          <cell r="AG7875">
            <v>19</v>
          </cell>
          <cell r="AH7875">
            <v>1</v>
          </cell>
          <cell r="AI7875" t="str">
            <v>STK</v>
          </cell>
          <cell r="AJ7875" t="str">
            <v>PEHA Elektro GmbH &amp; Co. KG</v>
          </cell>
          <cell r="AK7875" t="str">
            <v>PEHA Elektro GmbH &amp; Co. KG</v>
          </cell>
        </row>
        <row r="7876">
          <cell r="C7876" t="str">
            <v>D 95.910.02 DSK</v>
          </cell>
          <cell r="D7876" t="str">
            <v>4851</v>
          </cell>
          <cell r="E7876" t="str">
            <v>15</v>
          </cell>
          <cell r="F7876" t="str">
            <v>1</v>
          </cell>
          <cell r="G7876" t="str">
            <v>01</v>
          </cell>
          <cell r="H7876" t="str">
            <v>08</v>
          </cell>
          <cell r="I7876" t="str">
            <v>8</v>
          </cell>
          <cell r="J7876">
            <v>1</v>
          </cell>
          <cell r="K7876">
            <v>1E-3</v>
          </cell>
          <cell r="L7876">
            <v>1E-3</v>
          </cell>
          <cell r="M7876" t="str">
            <v>KG</v>
          </cell>
          <cell r="N7876">
            <v>0</v>
          </cell>
          <cell r="P7876" t="str">
            <v>555531516350975280</v>
          </cell>
          <cell r="Q7876" t="str">
            <v>4010105000405</v>
          </cell>
          <cell r="R7876" t="str">
            <v>2</v>
          </cell>
          <cell r="S7876" t="str">
            <v>555</v>
          </cell>
          <cell r="T7876" t="str">
            <v>01</v>
          </cell>
          <cell r="U7876" t="str">
            <v>25</v>
          </cell>
          <cell r="V7876" t="str">
            <v>85389099</v>
          </cell>
          <cell r="W7876" t="str">
            <v>DE</v>
          </cell>
          <cell r="X7876" t="str">
            <v>C</v>
          </cell>
          <cell r="Y7876" t="str">
            <v>606</v>
          </cell>
          <cell r="Z7876" t="str">
            <v>EA</v>
          </cell>
          <cell r="AA7876">
            <v>1</v>
          </cell>
          <cell r="AE7876" t="str">
            <v>STK</v>
          </cell>
          <cell r="AF7876">
            <v>1</v>
          </cell>
          <cell r="AG7876">
            <v>19</v>
          </cell>
          <cell r="AH7876">
            <v>1</v>
          </cell>
          <cell r="AI7876" t="str">
            <v>STK</v>
          </cell>
          <cell r="AJ7876" t="str">
            <v>PEHA Elektro GmbH &amp; Co. KG</v>
          </cell>
          <cell r="AK7876" t="str">
            <v>PEHA Elektro GmbH &amp; Co. KG</v>
          </cell>
        </row>
        <row r="7877">
          <cell r="C7877" t="str">
            <v>D 95.572.02</v>
          </cell>
          <cell r="D7877" t="str">
            <v>4851</v>
          </cell>
          <cell r="E7877" t="str">
            <v>15</v>
          </cell>
          <cell r="F7877" t="str">
            <v>1</v>
          </cell>
          <cell r="G7877" t="str">
            <v>01</v>
          </cell>
          <cell r="H7877" t="str">
            <v>08</v>
          </cell>
          <cell r="I7877" t="str">
            <v>8</v>
          </cell>
          <cell r="J7877">
            <v>1</v>
          </cell>
          <cell r="K7877">
            <v>1E-3</v>
          </cell>
          <cell r="L7877">
            <v>1E-3</v>
          </cell>
          <cell r="M7877" t="str">
            <v>KG</v>
          </cell>
          <cell r="N7877">
            <v>0</v>
          </cell>
          <cell r="P7877" t="str">
            <v>555531516350975280</v>
          </cell>
          <cell r="Q7877" t="str">
            <v>4010105000412</v>
          </cell>
          <cell r="R7877" t="str">
            <v>2</v>
          </cell>
          <cell r="S7877" t="str">
            <v>555</v>
          </cell>
          <cell r="T7877" t="str">
            <v>01</v>
          </cell>
          <cell r="U7877" t="str">
            <v>25</v>
          </cell>
          <cell r="V7877" t="str">
            <v>85389099</v>
          </cell>
          <cell r="W7877" t="str">
            <v>DE</v>
          </cell>
          <cell r="X7877" t="str">
            <v>C</v>
          </cell>
          <cell r="Y7877" t="str">
            <v>606</v>
          </cell>
          <cell r="Z7877" t="str">
            <v>EA</v>
          </cell>
          <cell r="AA7877">
            <v>1</v>
          </cell>
          <cell r="AE7877" t="str">
            <v>STK</v>
          </cell>
          <cell r="AF7877">
            <v>1</v>
          </cell>
          <cell r="AG7877">
            <v>19</v>
          </cell>
          <cell r="AH7877">
            <v>1</v>
          </cell>
          <cell r="AI7877" t="str">
            <v>STK</v>
          </cell>
          <cell r="AJ7877" t="str">
            <v>PEHA Elektro GmbH &amp; Co. KG</v>
          </cell>
          <cell r="AK7877" t="str">
            <v>PEHA Elektro GmbH &amp; Co. KG</v>
          </cell>
        </row>
        <row r="7878">
          <cell r="C7878" t="str">
            <v>SKT PAN STR 415V 16A</v>
          </cell>
          <cell r="D7878" t="str">
            <v>4851</v>
          </cell>
          <cell r="E7878" t="str">
            <v>15</v>
          </cell>
          <cell r="F7878" t="str">
            <v>1</v>
          </cell>
          <cell r="G7878" t="str">
            <v>01</v>
          </cell>
          <cell r="H7878" t="str">
            <v>01</v>
          </cell>
          <cell r="I7878" t="str">
            <v>4</v>
          </cell>
          <cell r="J7878">
            <v>1</v>
          </cell>
          <cell r="K7878">
            <v>0</v>
          </cell>
          <cell r="L7878">
            <v>0</v>
          </cell>
          <cell r="M7878" t="str">
            <v>KG</v>
          </cell>
          <cell r="N7878">
            <v>0</v>
          </cell>
          <cell r="P7878" t="str">
            <v>223261224728472B92</v>
          </cell>
          <cell r="Q7878" t="str">
            <v>5017490785312</v>
          </cell>
          <cell r="R7878" t="str">
            <v>1</v>
          </cell>
          <cell r="S7878" t="str">
            <v>223</v>
          </cell>
          <cell r="T7878" t="str">
            <v>01</v>
          </cell>
          <cell r="V7878" t="str">
            <v>85366990</v>
          </cell>
          <cell r="W7878" t="str">
            <v>CN</v>
          </cell>
          <cell r="Y7878" t="str">
            <v>992</v>
          </cell>
          <cell r="Z7878" t="str">
            <v>EA</v>
          </cell>
          <cell r="AA7878">
            <v>1</v>
          </cell>
          <cell r="AE7878" t="str">
            <v>STK</v>
          </cell>
          <cell r="AF7878">
            <v>1</v>
          </cell>
          <cell r="AG7878">
            <v>19</v>
          </cell>
          <cell r="AH7878">
            <v>1</v>
          </cell>
          <cell r="AI7878" t="str">
            <v>STK</v>
          </cell>
          <cell r="AJ7878" t="str">
            <v>PEHA Elektro GmbH &amp; Co. KG</v>
          </cell>
          <cell r="AK7878" t="str">
            <v>PEHA Elektro GmbH &amp; Co. KG</v>
          </cell>
        </row>
        <row r="7879">
          <cell r="C7879" t="str">
            <v>DATA MOD EURO 1 1/2</v>
          </cell>
          <cell r="D7879" t="str">
            <v>4851</v>
          </cell>
          <cell r="E7879" t="str">
            <v>15</v>
          </cell>
          <cell r="F7879" t="str">
            <v>1</v>
          </cell>
          <cell r="G7879" t="str">
            <v>01</v>
          </cell>
          <cell r="H7879" t="str">
            <v>01</v>
          </cell>
          <cell r="I7879" t="str">
            <v>1</v>
          </cell>
          <cell r="J7879">
            <v>45</v>
          </cell>
          <cell r="K7879">
            <v>0.318</v>
          </cell>
          <cell r="L7879">
            <v>0.315</v>
          </cell>
          <cell r="M7879" t="str">
            <v>KG</v>
          </cell>
          <cell r="N7879">
            <v>0</v>
          </cell>
          <cell r="P7879" t="str">
            <v>223261224728562C34</v>
          </cell>
          <cell r="Q7879" t="str">
            <v>4010105000474</v>
          </cell>
          <cell r="R7879" t="str">
            <v>3</v>
          </cell>
          <cell r="S7879" t="str">
            <v>223</v>
          </cell>
          <cell r="T7879" t="str">
            <v>01</v>
          </cell>
          <cell r="V7879" t="str">
            <v>85389099</v>
          </cell>
          <cell r="W7879" t="str">
            <v>MY</v>
          </cell>
          <cell r="X7879" t="str">
            <v>C</v>
          </cell>
          <cell r="Y7879" t="str">
            <v>322</v>
          </cell>
          <cell r="Z7879" t="str">
            <v>EA</v>
          </cell>
          <cell r="AA7879">
            <v>1</v>
          </cell>
          <cell r="AE7879" t="str">
            <v>STK</v>
          </cell>
          <cell r="AF7879">
            <v>1</v>
          </cell>
          <cell r="AG7879">
            <v>19</v>
          </cell>
          <cell r="AH7879">
            <v>1</v>
          </cell>
          <cell r="AI7879" t="str">
            <v>STK</v>
          </cell>
          <cell r="AJ7879" t="str">
            <v>PEHA Elektro GmbH &amp; Co. KG</v>
          </cell>
          <cell r="AK7879" t="str">
            <v>PEHA Elektro GmbH &amp; Co. KG</v>
          </cell>
        </row>
        <row r="7880">
          <cell r="C7880" t="str">
            <v>1G Data outlet</v>
          </cell>
          <cell r="D7880" t="str">
            <v>4851</v>
          </cell>
          <cell r="E7880" t="str">
            <v>15</v>
          </cell>
          <cell r="F7880" t="str">
            <v>1</v>
          </cell>
          <cell r="G7880" t="str">
            <v>01</v>
          </cell>
          <cell r="H7880" t="str">
            <v>01</v>
          </cell>
          <cell r="I7880" t="str">
            <v>1</v>
          </cell>
          <cell r="J7880">
            <v>45</v>
          </cell>
          <cell r="K7880">
            <v>0.318</v>
          </cell>
          <cell r="L7880">
            <v>0.315</v>
          </cell>
          <cell r="M7880" t="str">
            <v>KG</v>
          </cell>
          <cell r="N7880">
            <v>0</v>
          </cell>
          <cell r="P7880" t="str">
            <v>223261224728562C34</v>
          </cell>
          <cell r="Q7880" t="str">
            <v>4010105000481</v>
          </cell>
          <cell r="R7880" t="str">
            <v>3</v>
          </cell>
          <cell r="S7880" t="str">
            <v>223</v>
          </cell>
          <cell r="T7880" t="str">
            <v>01</v>
          </cell>
          <cell r="V7880" t="str">
            <v>85389099</v>
          </cell>
          <cell r="W7880" t="str">
            <v>MY</v>
          </cell>
          <cell r="X7880" t="str">
            <v>C</v>
          </cell>
          <cell r="Y7880" t="str">
            <v>322</v>
          </cell>
          <cell r="Z7880" t="str">
            <v>EA</v>
          </cell>
          <cell r="AA7880">
            <v>1</v>
          </cell>
          <cell r="AE7880" t="str">
            <v>STK</v>
          </cell>
          <cell r="AF7880">
            <v>1</v>
          </cell>
          <cell r="AG7880">
            <v>19</v>
          </cell>
          <cell r="AH7880">
            <v>1</v>
          </cell>
          <cell r="AI7880" t="str">
            <v>STK</v>
          </cell>
          <cell r="AJ7880" t="str">
            <v>PEHA Elektro GmbH &amp; Co. KG</v>
          </cell>
          <cell r="AK7880" t="str">
            <v>PEHA Elektro GmbH &amp; Co. KG</v>
          </cell>
        </row>
        <row r="7881">
          <cell r="C7881" t="str">
            <v>1GANG 30MM SURFACE BOX</v>
          </cell>
          <cell r="D7881" t="str">
            <v>4851</v>
          </cell>
          <cell r="E7881" t="str">
            <v>15</v>
          </cell>
          <cell r="F7881" t="str">
            <v>1</v>
          </cell>
          <cell r="G7881" t="str">
            <v>01</v>
          </cell>
          <cell r="H7881" t="str">
            <v>01</v>
          </cell>
          <cell r="I7881" t="str">
            <v>1</v>
          </cell>
          <cell r="J7881">
            <v>45</v>
          </cell>
          <cell r="K7881">
            <v>9.5000000000000001E-2</v>
          </cell>
          <cell r="L7881">
            <v>9.5000000000000001E-2</v>
          </cell>
          <cell r="M7881" t="str">
            <v>KG</v>
          </cell>
          <cell r="N7881">
            <v>0</v>
          </cell>
          <cell r="P7881" t="str">
            <v>223261224728532C17</v>
          </cell>
          <cell r="Q7881" t="str">
            <v>5017490223722</v>
          </cell>
          <cell r="R7881" t="str">
            <v>4</v>
          </cell>
          <cell r="S7881" t="str">
            <v>225</v>
          </cell>
          <cell r="T7881" t="str">
            <v>01</v>
          </cell>
          <cell r="V7881" t="str">
            <v>85389099</v>
          </cell>
          <cell r="W7881" t="str">
            <v>MY</v>
          </cell>
          <cell r="X7881" t="str">
            <v>C</v>
          </cell>
          <cell r="Y7881" t="str">
            <v>992</v>
          </cell>
          <cell r="Z7881" t="str">
            <v>EA</v>
          </cell>
          <cell r="AA7881">
            <v>1</v>
          </cell>
          <cell r="AB7881" t="str">
            <v>9,8 X 182,5 X 195</v>
          </cell>
          <cell r="AE7881" t="str">
            <v>STK</v>
          </cell>
          <cell r="AF7881">
            <v>1</v>
          </cell>
          <cell r="AG7881">
            <v>19</v>
          </cell>
          <cell r="AH7881">
            <v>1</v>
          </cell>
          <cell r="AI7881" t="str">
            <v>STK</v>
          </cell>
          <cell r="AJ7881" t="str">
            <v>PEHA Elektro GmbH &amp; Co. KG</v>
          </cell>
          <cell r="AK7881" t="str">
            <v>PEHA Elektro GmbH &amp; Co. KG</v>
          </cell>
        </row>
        <row r="7882">
          <cell r="C7882" t="str">
            <v>13A 2G DP SWSOCKET, OUT ROCKER + NEONS</v>
          </cell>
          <cell r="D7882" t="str">
            <v>4851</v>
          </cell>
          <cell r="E7882" t="str">
            <v>15</v>
          </cell>
          <cell r="F7882" t="str">
            <v>1</v>
          </cell>
          <cell r="G7882" t="str">
            <v>01</v>
          </cell>
          <cell r="H7882" t="str">
            <v>01</v>
          </cell>
          <cell r="I7882" t="str">
            <v>1</v>
          </cell>
          <cell r="J7882">
            <v>1</v>
          </cell>
          <cell r="K7882">
            <v>0.318</v>
          </cell>
          <cell r="L7882">
            <v>0.315</v>
          </cell>
          <cell r="M7882" t="str">
            <v>KG</v>
          </cell>
          <cell r="N7882">
            <v>0</v>
          </cell>
          <cell r="P7882" t="str">
            <v>223261224728532C13</v>
          </cell>
          <cell r="Q7882" t="str">
            <v>5017490425522</v>
          </cell>
          <cell r="R7882" t="str">
            <v>4</v>
          </cell>
          <cell r="S7882" t="str">
            <v>223</v>
          </cell>
          <cell r="T7882" t="str">
            <v>01</v>
          </cell>
          <cell r="V7882" t="str">
            <v>85366990</v>
          </cell>
          <cell r="W7882" t="str">
            <v>MY</v>
          </cell>
          <cell r="X7882" t="str">
            <v>C</v>
          </cell>
          <cell r="Y7882" t="str">
            <v>281</v>
          </cell>
          <cell r="Z7882" t="str">
            <v>EA</v>
          </cell>
          <cell r="AA7882">
            <v>1</v>
          </cell>
          <cell r="AB7882" t="str">
            <v>148 X 86 X 30</v>
          </cell>
          <cell r="AE7882" t="str">
            <v>STK</v>
          </cell>
          <cell r="AF7882">
            <v>1</v>
          </cell>
          <cell r="AG7882">
            <v>19</v>
          </cell>
          <cell r="AH7882">
            <v>1</v>
          </cell>
          <cell r="AI7882" t="str">
            <v>STK</v>
          </cell>
          <cell r="AJ7882" t="str">
            <v>PEHA Elektro GmbH &amp; Co. KG</v>
          </cell>
          <cell r="AK7882" t="str">
            <v>PEHA Elektro GmbH &amp; Co. KG</v>
          </cell>
        </row>
        <row r="7883">
          <cell r="C7883" t="str">
            <v>13A 1G DP SWITCH SOCKET &amp; NEON</v>
          </cell>
          <cell r="D7883" t="str">
            <v>4851</v>
          </cell>
          <cell r="E7883" t="str">
            <v>15</v>
          </cell>
          <cell r="F7883" t="str">
            <v>1</v>
          </cell>
          <cell r="G7883" t="str">
            <v>01</v>
          </cell>
          <cell r="H7883" t="str">
            <v>01</v>
          </cell>
          <cell r="I7883" t="str">
            <v>1</v>
          </cell>
          <cell r="J7883">
            <v>1</v>
          </cell>
          <cell r="K7883">
            <v>0.12</v>
          </cell>
          <cell r="L7883">
            <v>0.12</v>
          </cell>
          <cell r="M7883" t="str">
            <v>KG</v>
          </cell>
          <cell r="N7883">
            <v>0</v>
          </cell>
          <cell r="P7883" t="str">
            <v>223261224728532C13</v>
          </cell>
          <cell r="Q7883" t="str">
            <v>5017490222947</v>
          </cell>
          <cell r="R7883" t="str">
            <v>4</v>
          </cell>
          <cell r="S7883" t="str">
            <v>223</v>
          </cell>
          <cell r="T7883" t="str">
            <v>01</v>
          </cell>
          <cell r="V7883" t="str">
            <v>85366990</v>
          </cell>
          <cell r="W7883" t="str">
            <v>MY</v>
          </cell>
          <cell r="X7883" t="str">
            <v>C</v>
          </cell>
          <cell r="Y7883" t="str">
            <v>281</v>
          </cell>
          <cell r="Z7883" t="str">
            <v>EA</v>
          </cell>
          <cell r="AA7883">
            <v>1</v>
          </cell>
          <cell r="AB7883" t="str">
            <v>9,8 X 3,4 X 3,48</v>
          </cell>
          <cell r="AE7883" t="str">
            <v>STK</v>
          </cell>
          <cell r="AF7883">
            <v>1</v>
          </cell>
          <cell r="AG7883">
            <v>19</v>
          </cell>
          <cell r="AH7883">
            <v>1</v>
          </cell>
          <cell r="AI7883" t="str">
            <v>STK</v>
          </cell>
          <cell r="AJ7883" t="str">
            <v>PEHA Elektro GmbH &amp; Co. KG</v>
          </cell>
          <cell r="AK7883" t="str">
            <v>PEHA Elektro GmbH &amp; Co. KG</v>
          </cell>
        </row>
        <row r="7884">
          <cell r="C7884" t="str">
            <v>13A 1G DP SWITCH SOCKET OUTLET</v>
          </cell>
          <cell r="D7884" t="str">
            <v>4851</v>
          </cell>
          <cell r="E7884" t="str">
            <v>15</v>
          </cell>
          <cell r="F7884" t="str">
            <v>1</v>
          </cell>
          <cell r="G7884" t="str">
            <v>01</v>
          </cell>
          <cell r="H7884" t="str">
            <v>01</v>
          </cell>
          <cell r="I7884" t="str">
            <v>1</v>
          </cell>
          <cell r="J7884">
            <v>45</v>
          </cell>
          <cell r="K7884">
            <v>0.109</v>
          </cell>
          <cell r="L7884">
            <v>0.108</v>
          </cell>
          <cell r="M7884" t="str">
            <v>KG</v>
          </cell>
          <cell r="N7884">
            <v>0</v>
          </cell>
          <cell r="P7884" t="str">
            <v>223261224728532C13</v>
          </cell>
          <cell r="Q7884" t="str">
            <v>5017490222923</v>
          </cell>
          <cell r="R7884" t="str">
            <v>4</v>
          </cell>
          <cell r="S7884" t="str">
            <v>223</v>
          </cell>
          <cell r="T7884" t="str">
            <v>01</v>
          </cell>
          <cell r="V7884" t="str">
            <v>85366990</v>
          </cell>
          <cell r="W7884" t="str">
            <v>MY</v>
          </cell>
          <cell r="X7884" t="str">
            <v>C</v>
          </cell>
          <cell r="Y7884" t="str">
            <v>992</v>
          </cell>
          <cell r="Z7884" t="str">
            <v>EA</v>
          </cell>
          <cell r="AA7884">
            <v>1</v>
          </cell>
          <cell r="AB7884" t="str">
            <v>90 X 30 X 90</v>
          </cell>
          <cell r="AE7884" t="str">
            <v>STK</v>
          </cell>
          <cell r="AF7884">
            <v>1</v>
          </cell>
          <cell r="AG7884">
            <v>19</v>
          </cell>
          <cell r="AH7884">
            <v>1</v>
          </cell>
          <cell r="AI7884" t="str">
            <v>STK</v>
          </cell>
          <cell r="AJ7884" t="str">
            <v>PEHA Elektro GmbH &amp; Co. KG</v>
          </cell>
          <cell r="AK7884" t="str">
            <v>PEHA Elektro GmbH &amp; Co. KG</v>
          </cell>
        </row>
        <row r="7885">
          <cell r="C7885" t="str">
            <v>13A 2G DP SW SKT O/BOARD RKRS</v>
          </cell>
          <cell r="D7885" t="str">
            <v>4851</v>
          </cell>
          <cell r="E7885" t="str">
            <v>15</v>
          </cell>
          <cell r="F7885" t="str">
            <v>1</v>
          </cell>
          <cell r="G7885" t="str">
            <v>01</v>
          </cell>
          <cell r="H7885" t="str">
            <v>01</v>
          </cell>
          <cell r="I7885" t="str">
            <v>4</v>
          </cell>
          <cell r="J7885">
            <v>1</v>
          </cell>
          <cell r="K7885">
            <v>0.245</v>
          </cell>
          <cell r="L7885">
            <v>0.22</v>
          </cell>
          <cell r="M7885" t="str">
            <v>KG</v>
          </cell>
          <cell r="N7885">
            <v>0</v>
          </cell>
          <cell r="P7885" t="str">
            <v>223261224728492B95</v>
          </cell>
          <cell r="Q7885" t="str">
            <v>5017490412720</v>
          </cell>
          <cell r="R7885" t="str">
            <v>4</v>
          </cell>
          <cell r="S7885" t="str">
            <v>223</v>
          </cell>
          <cell r="T7885" t="str">
            <v>01</v>
          </cell>
          <cell r="V7885" t="str">
            <v>85366990</v>
          </cell>
          <cell r="W7885" t="str">
            <v>GB</v>
          </cell>
          <cell r="X7885" t="str">
            <v>C</v>
          </cell>
          <cell r="Y7885" t="str">
            <v>281</v>
          </cell>
          <cell r="Z7885" t="str">
            <v>EA</v>
          </cell>
          <cell r="AA7885">
            <v>1</v>
          </cell>
          <cell r="AB7885" t="str">
            <v>142 X 82 X 16</v>
          </cell>
          <cell r="AE7885" t="str">
            <v>STK</v>
          </cell>
          <cell r="AF7885">
            <v>1</v>
          </cell>
          <cell r="AG7885">
            <v>19</v>
          </cell>
          <cell r="AH7885">
            <v>1</v>
          </cell>
          <cell r="AI7885" t="str">
            <v>STK</v>
          </cell>
          <cell r="AJ7885" t="str">
            <v>PEHA Elektro GmbH &amp; Co. KG</v>
          </cell>
          <cell r="AK7885" t="str">
            <v>PEHA Elektro GmbH &amp; Co. KG</v>
          </cell>
        </row>
        <row r="7886">
          <cell r="C7886" t="str">
            <v>13A 1G DP SWITCH SOCKET</v>
          </cell>
          <cell r="D7886" t="str">
            <v>4851</v>
          </cell>
          <cell r="E7886" t="str">
            <v>15</v>
          </cell>
          <cell r="F7886" t="str">
            <v>1</v>
          </cell>
          <cell r="G7886" t="str">
            <v>01</v>
          </cell>
          <cell r="H7886" t="str">
            <v>01</v>
          </cell>
          <cell r="I7886" t="str">
            <v>4</v>
          </cell>
          <cell r="J7886">
            <v>1</v>
          </cell>
          <cell r="K7886">
            <v>0.14499999999999999</v>
          </cell>
          <cell r="L7886">
            <v>0.13800000000000001</v>
          </cell>
          <cell r="M7886" t="str">
            <v>KG</v>
          </cell>
          <cell r="N7886">
            <v>0</v>
          </cell>
          <cell r="P7886" t="str">
            <v>223261224728492B95</v>
          </cell>
          <cell r="Q7886" t="str">
            <v>5017490412775</v>
          </cell>
          <cell r="R7886" t="str">
            <v>4</v>
          </cell>
          <cell r="S7886" t="str">
            <v>223</v>
          </cell>
          <cell r="T7886" t="str">
            <v>01</v>
          </cell>
          <cell r="V7886" t="str">
            <v>85366990</v>
          </cell>
          <cell r="W7886" t="str">
            <v>GB</v>
          </cell>
          <cell r="Y7886" t="str">
            <v>281</v>
          </cell>
          <cell r="Z7886" t="str">
            <v>EA</v>
          </cell>
          <cell r="AA7886">
            <v>1</v>
          </cell>
          <cell r="AB7886" t="str">
            <v>86 X 92 X 16</v>
          </cell>
          <cell r="AE7886" t="str">
            <v>STK</v>
          </cell>
          <cell r="AF7886">
            <v>1</v>
          </cell>
          <cell r="AG7886">
            <v>19</v>
          </cell>
          <cell r="AH7886">
            <v>1</v>
          </cell>
          <cell r="AI7886" t="str">
            <v>STK</v>
          </cell>
          <cell r="AJ7886" t="str">
            <v>PEHA Elektro GmbH &amp; Co. KG</v>
          </cell>
          <cell r="AK7886" t="str">
            <v>PEHA Elektro GmbH &amp; Co. KG</v>
          </cell>
        </row>
        <row r="7887">
          <cell r="C7887" t="str">
            <v>10A 3G SP 2 WAY SWITCH</v>
          </cell>
          <cell r="D7887" t="str">
            <v>4851</v>
          </cell>
          <cell r="E7887" t="str">
            <v>15</v>
          </cell>
          <cell r="F7887" t="str">
            <v>1</v>
          </cell>
          <cell r="G7887" t="str">
            <v>01</v>
          </cell>
          <cell r="H7887" t="str">
            <v>01</v>
          </cell>
          <cell r="I7887" t="str">
            <v>4</v>
          </cell>
          <cell r="J7887">
            <v>1</v>
          </cell>
          <cell r="K7887">
            <v>0.13600000000000001</v>
          </cell>
          <cell r="L7887">
            <v>0.13600000000000001</v>
          </cell>
          <cell r="M7887" t="str">
            <v>KG</v>
          </cell>
          <cell r="N7887">
            <v>0</v>
          </cell>
          <cell r="P7887" t="str">
            <v>223261224728492B95</v>
          </cell>
          <cell r="Q7887" t="str">
            <v>5017490412911</v>
          </cell>
          <cell r="R7887" t="str">
            <v>4</v>
          </cell>
          <cell r="S7887" t="str">
            <v>223</v>
          </cell>
          <cell r="T7887" t="str">
            <v>01</v>
          </cell>
          <cell r="V7887" t="str">
            <v>85366990</v>
          </cell>
          <cell r="W7887" t="str">
            <v>GB</v>
          </cell>
          <cell r="X7887" t="str">
            <v>C</v>
          </cell>
          <cell r="Y7887" t="str">
            <v>281</v>
          </cell>
          <cell r="Z7887" t="str">
            <v>EA</v>
          </cell>
          <cell r="AA7887">
            <v>1</v>
          </cell>
          <cell r="AB7887" t="str">
            <v>86 X 82 X 22</v>
          </cell>
          <cell r="AE7887" t="str">
            <v>STK</v>
          </cell>
          <cell r="AF7887">
            <v>1</v>
          </cell>
          <cell r="AG7887">
            <v>19</v>
          </cell>
          <cell r="AH7887">
            <v>1</v>
          </cell>
          <cell r="AI7887" t="str">
            <v>STK</v>
          </cell>
          <cell r="AJ7887" t="str">
            <v>PEHA Elektro GmbH &amp; Co. KG</v>
          </cell>
          <cell r="AK7887" t="str">
            <v>PEHA Elektro GmbH &amp; Co. KG</v>
          </cell>
        </row>
        <row r="7888">
          <cell r="C7888" t="str">
            <v>10A 1G SP 1 WAY</v>
          </cell>
          <cell r="D7888" t="str">
            <v>4851</v>
          </cell>
          <cell r="E7888" t="str">
            <v>15</v>
          </cell>
          <cell r="F7888" t="str">
            <v>1</v>
          </cell>
          <cell r="G7888" t="str">
            <v>01</v>
          </cell>
          <cell r="H7888" t="str">
            <v>01</v>
          </cell>
          <cell r="I7888" t="str">
            <v>1</v>
          </cell>
          <cell r="J7888">
            <v>45</v>
          </cell>
          <cell r="K7888">
            <v>0.06</v>
          </cell>
          <cell r="L7888">
            <v>5.8000000000000003E-2</v>
          </cell>
          <cell r="M7888" t="str">
            <v>KG</v>
          </cell>
          <cell r="N7888">
            <v>0</v>
          </cell>
          <cell r="P7888" t="str">
            <v>223261224728572U32</v>
          </cell>
          <cell r="Q7888" t="str">
            <v>5017490581327</v>
          </cell>
          <cell r="R7888" t="str">
            <v>4</v>
          </cell>
          <cell r="S7888" t="str">
            <v>223</v>
          </cell>
          <cell r="T7888" t="str">
            <v>01</v>
          </cell>
          <cell r="V7888" t="str">
            <v>85366990</v>
          </cell>
          <cell r="W7888" t="str">
            <v>GB</v>
          </cell>
          <cell r="X7888" t="str">
            <v>C</v>
          </cell>
          <cell r="Y7888" t="str">
            <v>992</v>
          </cell>
          <cell r="Z7888" t="str">
            <v>EA</v>
          </cell>
          <cell r="AA7888">
            <v>1</v>
          </cell>
          <cell r="AB7888" t="str">
            <v>106 X 100 X 66</v>
          </cell>
          <cell r="AE7888" t="str">
            <v>STK</v>
          </cell>
          <cell r="AF7888">
            <v>1</v>
          </cell>
          <cell r="AG7888">
            <v>19</v>
          </cell>
          <cell r="AH7888">
            <v>1</v>
          </cell>
          <cell r="AI7888" t="str">
            <v>STK</v>
          </cell>
          <cell r="AJ7888" t="str">
            <v>PEHA Elektro GmbH &amp; Co. KG</v>
          </cell>
          <cell r="AK7888" t="str">
            <v>PEHA Elektro GmbH &amp; Co. KG</v>
          </cell>
        </row>
        <row r="7889">
          <cell r="C7889" t="str">
            <v>D 20.671.192 T/MK</v>
          </cell>
          <cell r="D7889" t="str">
            <v>4851</v>
          </cell>
          <cell r="E7889" t="str">
            <v>15</v>
          </cell>
          <cell r="F7889" t="str">
            <v>1</v>
          </cell>
          <cell r="G7889" t="str">
            <v>01</v>
          </cell>
          <cell r="H7889" t="str">
            <v>01</v>
          </cell>
          <cell r="I7889" t="str">
            <v>1</v>
          </cell>
          <cell r="J7889">
            <v>1</v>
          </cell>
          <cell r="K7889">
            <v>0.06</v>
          </cell>
          <cell r="L7889">
            <v>5.8000000000000003E-2</v>
          </cell>
          <cell r="M7889" t="str">
            <v>KG</v>
          </cell>
          <cell r="N7889">
            <v>0</v>
          </cell>
          <cell r="P7889" t="str">
            <v>22326122472F382U40</v>
          </cell>
          <cell r="Q7889" t="str">
            <v>5017490626325</v>
          </cell>
          <cell r="R7889" t="str">
            <v>4</v>
          </cell>
          <cell r="S7889" t="str">
            <v>223</v>
          </cell>
          <cell r="T7889" t="str">
            <v>01</v>
          </cell>
          <cell r="V7889" t="str">
            <v>85389099</v>
          </cell>
          <cell r="W7889" t="str">
            <v>DE</v>
          </cell>
          <cell r="X7889" t="str">
            <v>C</v>
          </cell>
          <cell r="Y7889" t="str">
            <v>606</v>
          </cell>
          <cell r="Z7889" t="str">
            <v>EA</v>
          </cell>
          <cell r="AA7889">
            <v>1</v>
          </cell>
          <cell r="AB7889" t="str">
            <v>100 X 84 X 16</v>
          </cell>
          <cell r="AE7889" t="str">
            <v>STK</v>
          </cell>
          <cell r="AF7889">
            <v>1</v>
          </cell>
          <cell r="AG7889">
            <v>19</v>
          </cell>
          <cell r="AH7889">
            <v>1</v>
          </cell>
          <cell r="AI7889" t="str">
            <v>STK</v>
          </cell>
          <cell r="AJ7889" t="str">
            <v>PEHA Elektro GmbH &amp; Co. KG</v>
          </cell>
          <cell r="AK7889" t="str">
            <v>PEHA Elektro GmbH &amp; Co. KG</v>
          </cell>
        </row>
        <row r="7890">
          <cell r="C7890" t="str">
            <v>D 20.671.022 T/MK</v>
          </cell>
          <cell r="D7890" t="str">
            <v>4851</v>
          </cell>
          <cell r="E7890" t="str">
            <v>15</v>
          </cell>
          <cell r="F7890" t="str">
            <v>1</v>
          </cell>
          <cell r="G7890" t="str">
            <v>01</v>
          </cell>
          <cell r="H7890" t="str">
            <v>01</v>
          </cell>
          <cell r="I7890" t="str">
            <v>1</v>
          </cell>
          <cell r="J7890">
            <v>1</v>
          </cell>
          <cell r="K7890">
            <v>8.6999999999999994E-2</v>
          </cell>
          <cell r="L7890">
            <v>8.6999999999999994E-2</v>
          </cell>
          <cell r="M7890" t="str">
            <v>KG</v>
          </cell>
          <cell r="N7890">
            <v>0</v>
          </cell>
          <cell r="P7890" t="str">
            <v>22326122472F382U40</v>
          </cell>
          <cell r="Q7890" t="str">
            <v>5017490626301</v>
          </cell>
          <cell r="R7890" t="str">
            <v>4</v>
          </cell>
          <cell r="S7890" t="str">
            <v>223</v>
          </cell>
          <cell r="T7890" t="str">
            <v>01</v>
          </cell>
          <cell r="V7890" t="str">
            <v>85389099</v>
          </cell>
          <cell r="W7890" t="str">
            <v>DE</v>
          </cell>
          <cell r="X7890" t="str">
            <v>C</v>
          </cell>
          <cell r="Y7890" t="str">
            <v>606</v>
          </cell>
          <cell r="Z7890" t="str">
            <v>EA</v>
          </cell>
          <cell r="AA7890">
            <v>1</v>
          </cell>
          <cell r="AB7890" t="str">
            <v>162 X 112 X 90</v>
          </cell>
          <cell r="AE7890" t="str">
            <v>STK</v>
          </cell>
          <cell r="AF7890">
            <v>1</v>
          </cell>
          <cell r="AG7890">
            <v>19</v>
          </cell>
          <cell r="AH7890">
            <v>1</v>
          </cell>
          <cell r="AI7890" t="str">
            <v>STK</v>
          </cell>
          <cell r="AJ7890" t="str">
            <v>PEHA Elektro GmbH &amp; Co. KG</v>
          </cell>
          <cell r="AK7890" t="str">
            <v>PEHA Elektro GmbH &amp; Co. KG</v>
          </cell>
        </row>
        <row r="7891">
          <cell r="C7891" t="str">
            <v>D 20.672.192 T/MK</v>
          </cell>
          <cell r="D7891" t="str">
            <v>4851</v>
          </cell>
          <cell r="E7891" t="str">
            <v>15</v>
          </cell>
          <cell r="F7891" t="str">
            <v>1</v>
          </cell>
          <cell r="G7891" t="str">
            <v>01</v>
          </cell>
          <cell r="H7891" t="str">
            <v>01</v>
          </cell>
          <cell r="I7891" t="str">
            <v>1</v>
          </cell>
          <cell r="J7891">
            <v>1</v>
          </cell>
          <cell r="K7891">
            <v>8.6999999999999994E-2</v>
          </cell>
          <cell r="L7891">
            <v>8.6999999999999994E-2</v>
          </cell>
          <cell r="M7891" t="str">
            <v>KG</v>
          </cell>
          <cell r="N7891">
            <v>0</v>
          </cell>
          <cell r="P7891" t="str">
            <v>22326122472F382U40</v>
          </cell>
          <cell r="Q7891" t="str">
            <v>5017490626332</v>
          </cell>
          <cell r="R7891" t="str">
            <v>4</v>
          </cell>
          <cell r="S7891" t="str">
            <v>223</v>
          </cell>
          <cell r="T7891" t="str">
            <v>01</v>
          </cell>
          <cell r="V7891" t="str">
            <v>85389099</v>
          </cell>
          <cell r="W7891" t="str">
            <v>DE</v>
          </cell>
          <cell r="X7891" t="str">
            <v>C</v>
          </cell>
          <cell r="Y7891" t="str">
            <v>606</v>
          </cell>
          <cell r="Z7891" t="str">
            <v>EA</v>
          </cell>
          <cell r="AA7891">
            <v>1</v>
          </cell>
          <cell r="AB7891" t="str">
            <v>192 X 167 X 092</v>
          </cell>
          <cell r="AE7891" t="str">
            <v>STK</v>
          </cell>
          <cell r="AF7891">
            <v>1</v>
          </cell>
          <cell r="AG7891">
            <v>19</v>
          </cell>
          <cell r="AH7891">
            <v>1</v>
          </cell>
          <cell r="AI7891" t="str">
            <v>STK</v>
          </cell>
          <cell r="AJ7891" t="str">
            <v>PEHA Elektro GmbH &amp; Co. KG</v>
          </cell>
          <cell r="AK7891" t="str">
            <v>PEHA Elektro GmbH &amp; Co. KG</v>
          </cell>
        </row>
        <row r="7892">
          <cell r="C7892" t="str">
            <v>D 20.672.022 T/MK</v>
          </cell>
          <cell r="D7892" t="str">
            <v>4851</v>
          </cell>
          <cell r="E7892" t="str">
            <v>15</v>
          </cell>
          <cell r="F7892" t="str">
            <v>2</v>
          </cell>
          <cell r="G7892" t="str">
            <v>02</v>
          </cell>
          <cell r="H7892" t="str">
            <v>02</v>
          </cell>
          <cell r="I7892" t="str">
            <v>2</v>
          </cell>
          <cell r="J7892">
            <v>1</v>
          </cell>
          <cell r="K7892">
            <v>8.6999999999999994E-2</v>
          </cell>
          <cell r="L7892">
            <v>8.6999999999999994E-2</v>
          </cell>
          <cell r="M7892" t="str">
            <v>KG</v>
          </cell>
          <cell r="N7892">
            <v>0</v>
          </cell>
          <cell r="P7892" t="str">
            <v>22326122472F382U40</v>
          </cell>
          <cell r="Q7892" t="str">
            <v>5017490626318</v>
          </cell>
          <cell r="R7892" t="str">
            <v>4</v>
          </cell>
          <cell r="S7892" t="str">
            <v>223</v>
          </cell>
          <cell r="T7892" t="str">
            <v>01</v>
          </cell>
          <cell r="V7892" t="str">
            <v>85389099</v>
          </cell>
          <cell r="W7892" t="str">
            <v>DE</v>
          </cell>
          <cell r="X7892" t="str">
            <v>C</v>
          </cell>
          <cell r="Y7892" t="str">
            <v>606</v>
          </cell>
          <cell r="Z7892" t="str">
            <v>EA</v>
          </cell>
          <cell r="AA7892">
            <v>1</v>
          </cell>
          <cell r="AB7892" t="str">
            <v>176 X 92 X 12</v>
          </cell>
          <cell r="AE7892" t="str">
            <v>STK</v>
          </cell>
          <cell r="AF7892">
            <v>1</v>
          </cell>
          <cell r="AG7892">
            <v>19</v>
          </cell>
          <cell r="AH7892">
            <v>1</v>
          </cell>
          <cell r="AI7892" t="str">
            <v>STK</v>
          </cell>
          <cell r="AJ7892" t="str">
            <v>PEHA Elektro GmbH &amp; Co. KG</v>
          </cell>
          <cell r="AK7892" t="str">
            <v>PEHA Elektro GmbH &amp; Co. KG</v>
          </cell>
        </row>
        <row r="7893">
          <cell r="C7893" t="str">
            <v>SKT PAN STR 415V 32A</v>
          </cell>
          <cell r="D7893" t="str">
            <v>4851</v>
          </cell>
          <cell r="E7893" t="str">
            <v>15</v>
          </cell>
          <cell r="F7893" t="str">
            <v>1</v>
          </cell>
          <cell r="G7893" t="str">
            <v>01</v>
          </cell>
          <cell r="H7893" t="str">
            <v>01</v>
          </cell>
          <cell r="I7893" t="str">
            <v>4</v>
          </cell>
          <cell r="J7893">
            <v>1</v>
          </cell>
          <cell r="K7893">
            <v>0.224</v>
          </cell>
          <cell r="L7893">
            <v>0.224</v>
          </cell>
          <cell r="M7893" t="str">
            <v>KG</v>
          </cell>
          <cell r="N7893">
            <v>0</v>
          </cell>
          <cell r="P7893" t="str">
            <v>223261224728472B92</v>
          </cell>
          <cell r="Q7893" t="str">
            <v>5017490281616</v>
          </cell>
          <cell r="R7893" t="str">
            <v>4</v>
          </cell>
          <cell r="S7893" t="str">
            <v>223</v>
          </cell>
          <cell r="T7893" t="str">
            <v>01</v>
          </cell>
          <cell r="V7893" t="str">
            <v>85366990</v>
          </cell>
          <cell r="W7893" t="str">
            <v>CN</v>
          </cell>
          <cell r="Y7893" t="str">
            <v>992</v>
          </cell>
          <cell r="Z7893" t="str">
            <v>EA</v>
          </cell>
          <cell r="AA7893">
            <v>1</v>
          </cell>
          <cell r="AB7893" t="str">
            <v>120 X 92 X 58</v>
          </cell>
          <cell r="AE7893" t="str">
            <v>STK</v>
          </cell>
          <cell r="AF7893">
            <v>1</v>
          </cell>
          <cell r="AG7893">
            <v>19</v>
          </cell>
          <cell r="AH7893">
            <v>1</v>
          </cell>
          <cell r="AI7893" t="str">
            <v>STK</v>
          </cell>
          <cell r="AJ7893" t="str">
            <v>PEHA Elektro GmbH &amp; Co. KG</v>
          </cell>
          <cell r="AK7893" t="str">
            <v>PEHA Elektro GmbH &amp; Co. KG</v>
          </cell>
        </row>
        <row r="7894">
          <cell r="C7894" t="str">
            <v>SKT -OUT SURFACE SINGLE 16A 3P+N+E 415V</v>
          </cell>
          <cell r="D7894" t="str">
            <v>4851</v>
          </cell>
          <cell r="E7894" t="str">
            <v>15</v>
          </cell>
          <cell r="F7894" t="str">
            <v>1</v>
          </cell>
          <cell r="G7894" t="str">
            <v>01</v>
          </cell>
          <cell r="H7894" t="str">
            <v>01</v>
          </cell>
          <cell r="I7894" t="str">
            <v>4</v>
          </cell>
          <cell r="J7894">
            <v>1</v>
          </cell>
          <cell r="K7894">
            <v>0.42</v>
          </cell>
          <cell r="L7894">
            <v>0.42</v>
          </cell>
          <cell r="M7894" t="str">
            <v>KG</v>
          </cell>
          <cell r="N7894">
            <v>0</v>
          </cell>
          <cell r="P7894" t="str">
            <v>223261224728472B92</v>
          </cell>
          <cell r="Q7894" t="str">
            <v>5017490403001</v>
          </cell>
          <cell r="R7894" t="str">
            <v>4</v>
          </cell>
          <cell r="S7894" t="str">
            <v>223</v>
          </cell>
          <cell r="T7894" t="str">
            <v>01</v>
          </cell>
          <cell r="V7894" t="str">
            <v>85366990</v>
          </cell>
          <cell r="W7894" t="str">
            <v>CN</v>
          </cell>
          <cell r="Y7894" t="str">
            <v>992</v>
          </cell>
          <cell r="Z7894" t="str">
            <v>EA</v>
          </cell>
          <cell r="AA7894">
            <v>1</v>
          </cell>
          <cell r="AB7894" t="str">
            <v>130 X 110 X 82</v>
          </cell>
          <cell r="AE7894" t="str">
            <v>STK</v>
          </cell>
          <cell r="AF7894">
            <v>1</v>
          </cell>
          <cell r="AG7894">
            <v>19</v>
          </cell>
          <cell r="AH7894">
            <v>1</v>
          </cell>
          <cell r="AI7894" t="str">
            <v>STK</v>
          </cell>
          <cell r="AJ7894" t="str">
            <v>PEHA Elektro GmbH &amp; Co. KG</v>
          </cell>
          <cell r="AK7894" t="str">
            <v>PEHA Elektro GmbH &amp; Co. KG</v>
          </cell>
        </row>
        <row r="7895">
          <cell r="C7895" t="str">
            <v>SKT -OUT SURFACE SINGLE 32A 3P+N+E 415V</v>
          </cell>
          <cell r="D7895" t="str">
            <v>4851</v>
          </cell>
          <cell r="E7895" t="str">
            <v>15</v>
          </cell>
          <cell r="F7895" t="str">
            <v>1</v>
          </cell>
          <cell r="G7895" t="str">
            <v>01</v>
          </cell>
          <cell r="H7895" t="str">
            <v>01</v>
          </cell>
          <cell r="I7895" t="str">
            <v>4</v>
          </cell>
          <cell r="J7895">
            <v>1</v>
          </cell>
          <cell r="K7895">
            <v>0.5</v>
          </cell>
          <cell r="L7895">
            <v>0.44</v>
          </cell>
          <cell r="M7895" t="str">
            <v>KG</v>
          </cell>
          <cell r="N7895">
            <v>0</v>
          </cell>
          <cell r="P7895" t="str">
            <v>223261224728472B92</v>
          </cell>
          <cell r="Q7895" t="str">
            <v>5017490403049</v>
          </cell>
          <cell r="R7895" t="str">
            <v>4</v>
          </cell>
          <cell r="S7895" t="str">
            <v>223</v>
          </cell>
          <cell r="T7895" t="str">
            <v>01</v>
          </cell>
          <cell r="V7895" t="str">
            <v>85366990</v>
          </cell>
          <cell r="W7895" t="str">
            <v>CN</v>
          </cell>
          <cell r="Y7895" t="str">
            <v>992</v>
          </cell>
          <cell r="Z7895" t="str">
            <v>EA</v>
          </cell>
          <cell r="AA7895">
            <v>1</v>
          </cell>
          <cell r="AB7895" t="str">
            <v>182 X 118 X 106</v>
          </cell>
          <cell r="AE7895" t="str">
            <v>STK</v>
          </cell>
          <cell r="AF7895">
            <v>1</v>
          </cell>
          <cell r="AG7895">
            <v>19</v>
          </cell>
          <cell r="AH7895">
            <v>1</v>
          </cell>
          <cell r="AI7895" t="str">
            <v>STK</v>
          </cell>
          <cell r="AJ7895" t="str">
            <v>PEHA Elektro GmbH &amp; Co. KG</v>
          </cell>
          <cell r="AK7895" t="str">
            <v>PEHA Elektro GmbH &amp; Co. KG</v>
          </cell>
        </row>
        <row r="7896">
          <cell r="C7896" t="str">
            <v>D 20.571.02 T/TD</v>
          </cell>
          <cell r="D7896" t="str">
            <v>4851</v>
          </cell>
          <cell r="E7896" t="str">
            <v>15</v>
          </cell>
          <cell r="F7896" t="str">
            <v>1</v>
          </cell>
          <cell r="G7896" t="str">
            <v>01</v>
          </cell>
          <cell r="H7896" t="str">
            <v>01</v>
          </cell>
          <cell r="I7896" t="str">
            <v>1</v>
          </cell>
          <cell r="J7896">
            <v>1</v>
          </cell>
          <cell r="K7896">
            <v>8.2000000000000003E-2</v>
          </cell>
          <cell r="L7896">
            <v>8.2000000000000003E-2</v>
          </cell>
          <cell r="M7896" t="str">
            <v>KG</v>
          </cell>
          <cell r="N7896">
            <v>0</v>
          </cell>
          <cell r="P7896" t="str">
            <v>22326122472F382U40</v>
          </cell>
          <cell r="Q7896" t="str">
            <v>4010105171143</v>
          </cell>
          <cell r="R7896" t="str">
            <v>1</v>
          </cell>
          <cell r="S7896" t="str">
            <v>223</v>
          </cell>
          <cell r="T7896" t="str">
            <v>01</v>
          </cell>
          <cell r="V7896" t="str">
            <v>85389099</v>
          </cell>
          <cell r="W7896" t="str">
            <v>DE</v>
          </cell>
          <cell r="X7896" t="str">
            <v>C</v>
          </cell>
          <cell r="Y7896" t="str">
            <v>A48</v>
          </cell>
          <cell r="Z7896" t="str">
            <v>EA</v>
          </cell>
          <cell r="AA7896">
            <v>1</v>
          </cell>
          <cell r="AB7896" t="str">
            <v>83 X 85 X 85</v>
          </cell>
          <cell r="AE7896" t="str">
            <v>STK</v>
          </cell>
          <cell r="AF7896">
            <v>1</v>
          </cell>
          <cell r="AG7896">
            <v>19</v>
          </cell>
          <cell r="AH7896">
            <v>1</v>
          </cell>
          <cell r="AI7896" t="str">
            <v>STK</v>
          </cell>
          <cell r="AJ7896" t="str">
            <v>PEHA Elektro GmbH &amp; Co. KG</v>
          </cell>
          <cell r="AK7896" t="str">
            <v>PEHA Elektro GmbH &amp; Co. KG</v>
          </cell>
        </row>
        <row r="7897">
          <cell r="C7897" t="str">
            <v>D 20.572.02 T/TD</v>
          </cell>
          <cell r="D7897" t="str">
            <v>4851</v>
          </cell>
          <cell r="E7897" t="str">
            <v>15</v>
          </cell>
          <cell r="F7897" t="str">
            <v>1</v>
          </cell>
          <cell r="G7897" t="str">
            <v>01</v>
          </cell>
          <cell r="H7897" t="str">
            <v>01</v>
          </cell>
          <cell r="I7897" t="str">
            <v>1</v>
          </cell>
          <cell r="J7897">
            <v>1</v>
          </cell>
          <cell r="K7897">
            <v>8.2000000000000003E-2</v>
          </cell>
          <cell r="L7897">
            <v>8.2000000000000003E-2</v>
          </cell>
          <cell r="M7897" t="str">
            <v>KG</v>
          </cell>
          <cell r="N7897">
            <v>0</v>
          </cell>
          <cell r="P7897" t="str">
            <v>22326122472F382U40</v>
          </cell>
          <cell r="Q7897" t="str">
            <v>4010105171150</v>
          </cell>
          <cell r="R7897" t="str">
            <v>1</v>
          </cell>
          <cell r="S7897" t="str">
            <v>223</v>
          </cell>
          <cell r="T7897" t="str">
            <v>01</v>
          </cell>
          <cell r="V7897" t="str">
            <v>85389099</v>
          </cell>
          <cell r="W7897" t="str">
            <v>DE</v>
          </cell>
          <cell r="X7897" t="str">
            <v>C</v>
          </cell>
          <cell r="Y7897" t="str">
            <v>A48</v>
          </cell>
          <cell r="Z7897" t="str">
            <v>EA</v>
          </cell>
          <cell r="AA7897">
            <v>1</v>
          </cell>
          <cell r="AB7897" t="str">
            <v>162 X 112 X 090</v>
          </cell>
          <cell r="AE7897" t="str">
            <v>STK</v>
          </cell>
          <cell r="AF7897">
            <v>1</v>
          </cell>
          <cell r="AG7897">
            <v>19</v>
          </cell>
          <cell r="AH7897">
            <v>1</v>
          </cell>
          <cell r="AI7897" t="str">
            <v>STK</v>
          </cell>
          <cell r="AJ7897" t="str">
            <v>PEHA Elektro GmbH &amp; Co. KG</v>
          </cell>
          <cell r="AK7897" t="str">
            <v>PEHA Elektro GmbH &amp; Co. KG</v>
          </cell>
        </row>
        <row r="7898">
          <cell r="C7898" t="str">
            <v>887/24-DE</v>
          </cell>
          <cell r="D7898" t="str">
            <v>4851</v>
          </cell>
          <cell r="E7898" t="str">
            <v>15</v>
          </cell>
          <cell r="F7898" t="str">
            <v>1</v>
          </cell>
          <cell r="G7898" t="str">
            <v>01</v>
          </cell>
          <cell r="H7898" t="str">
            <v>01</v>
          </cell>
          <cell r="I7898" t="str">
            <v>1</v>
          </cell>
          <cell r="J7898">
            <v>1</v>
          </cell>
          <cell r="K7898">
            <v>8.2000000000000003E-2</v>
          </cell>
          <cell r="L7898">
            <v>8.2000000000000003E-2</v>
          </cell>
          <cell r="M7898" t="str">
            <v>KG</v>
          </cell>
          <cell r="N7898">
            <v>0</v>
          </cell>
          <cell r="P7898" t="str">
            <v>22326122472F382U43</v>
          </cell>
          <cell r="Q7898" t="str">
            <v>4010105312546</v>
          </cell>
          <cell r="R7898" t="str">
            <v>1</v>
          </cell>
          <cell r="S7898" t="str">
            <v>223</v>
          </cell>
          <cell r="T7898" t="str">
            <v>01</v>
          </cell>
          <cell r="V7898" t="str">
            <v>85291039</v>
          </cell>
          <cell r="W7898" t="str">
            <v>DE</v>
          </cell>
          <cell r="X7898" t="str">
            <v>C</v>
          </cell>
          <cell r="Y7898" t="str">
            <v>A48</v>
          </cell>
          <cell r="Z7898" t="str">
            <v>EA</v>
          </cell>
          <cell r="AA7898">
            <v>1</v>
          </cell>
          <cell r="AB7898" t="str">
            <v>130 X 130 X 65</v>
          </cell>
          <cell r="AE7898" t="str">
            <v>STK</v>
          </cell>
          <cell r="AF7898">
            <v>1</v>
          </cell>
          <cell r="AG7898">
            <v>19</v>
          </cell>
          <cell r="AH7898">
            <v>1</v>
          </cell>
          <cell r="AI7898" t="str">
            <v>STK</v>
          </cell>
          <cell r="AJ7898" t="str">
            <v>PEHA Elektro GmbH &amp; Co. KG</v>
          </cell>
          <cell r="AK7898" t="str">
            <v>PEHA Elektro GmbH &amp; Co. KG</v>
          </cell>
        </row>
        <row r="7899">
          <cell r="C7899" t="str">
            <v>SPECIAL_MODULE</v>
          </cell>
          <cell r="D7899" t="str">
            <v>4851</v>
          </cell>
          <cell r="E7899" t="str">
            <v>15</v>
          </cell>
          <cell r="F7899" t="str">
            <v>1</v>
          </cell>
          <cell r="G7899" t="str">
            <v>01</v>
          </cell>
          <cell r="H7899" t="str">
            <v>02</v>
          </cell>
          <cell r="I7899" t="str">
            <v>2</v>
          </cell>
          <cell r="J7899">
            <v>45</v>
          </cell>
          <cell r="K7899">
            <v>0.20200000000000001</v>
          </cell>
          <cell r="L7899">
            <v>0.09</v>
          </cell>
          <cell r="M7899" t="str">
            <v>KG</v>
          </cell>
          <cell r="N7899">
            <v>0</v>
          </cell>
          <cell r="P7899" t="str">
            <v>223261224228172A95</v>
          </cell>
          <cell r="Q7899" t="str">
            <v>4010105000375</v>
          </cell>
          <cell r="R7899" t="str">
            <v>1</v>
          </cell>
          <cell r="S7899" t="str">
            <v>223</v>
          </cell>
          <cell r="T7899" t="str">
            <v>01</v>
          </cell>
          <cell r="V7899" t="str">
            <v>85366990</v>
          </cell>
          <cell r="W7899" t="str">
            <v>GB</v>
          </cell>
          <cell r="X7899" t="str">
            <v>C</v>
          </cell>
          <cell r="Y7899" t="str">
            <v>992</v>
          </cell>
          <cell r="Z7899" t="str">
            <v>EA</v>
          </cell>
          <cell r="AA7899">
            <v>1</v>
          </cell>
          <cell r="AB7899" t="str">
            <v>100 X 96 X 48</v>
          </cell>
          <cell r="AE7899" t="str">
            <v>STK</v>
          </cell>
          <cell r="AF7899">
            <v>1</v>
          </cell>
          <cell r="AG7899">
            <v>19</v>
          </cell>
          <cell r="AH7899">
            <v>1</v>
          </cell>
          <cell r="AI7899" t="str">
            <v>STK</v>
          </cell>
          <cell r="AJ7899" t="str">
            <v>PEHA Elektro GmbH &amp; Co. KG</v>
          </cell>
          <cell r="AK7899" t="str">
            <v>PEHA Elektro GmbH &amp; Co. KG</v>
          </cell>
        </row>
        <row r="7900">
          <cell r="C7900" t="str">
            <v>16A UNSWITCHED INTL SKT MOD  PEHA WHITE</v>
          </cell>
          <cell r="D7900" t="str">
            <v>4851</v>
          </cell>
          <cell r="E7900" t="str">
            <v>15</v>
          </cell>
          <cell r="F7900" t="str">
            <v>1</v>
          </cell>
          <cell r="G7900" t="str">
            <v>01</v>
          </cell>
          <cell r="H7900" t="str">
            <v>01</v>
          </cell>
          <cell r="I7900" t="str">
            <v>1</v>
          </cell>
          <cell r="J7900">
            <v>10</v>
          </cell>
          <cell r="K7900">
            <v>0.09</v>
          </cell>
          <cell r="L7900">
            <v>0.09</v>
          </cell>
          <cell r="M7900" t="str">
            <v>KG</v>
          </cell>
          <cell r="N7900">
            <v>0</v>
          </cell>
          <cell r="P7900" t="str">
            <v>223261224728562C33</v>
          </cell>
          <cell r="Q7900" t="str">
            <v>4010105000368</v>
          </cell>
          <cell r="R7900" t="str">
            <v>3</v>
          </cell>
          <cell r="S7900" t="str">
            <v>223</v>
          </cell>
          <cell r="T7900" t="str">
            <v>01</v>
          </cell>
          <cell r="V7900" t="str">
            <v>85366990</v>
          </cell>
          <cell r="W7900" t="str">
            <v>MY</v>
          </cell>
          <cell r="X7900" t="str">
            <v>C</v>
          </cell>
          <cell r="Y7900" t="str">
            <v>323</v>
          </cell>
          <cell r="Z7900" t="str">
            <v>EA</v>
          </cell>
          <cell r="AA7900">
            <v>1</v>
          </cell>
          <cell r="AE7900" t="str">
            <v>STK</v>
          </cell>
          <cell r="AF7900">
            <v>1</v>
          </cell>
          <cell r="AG7900">
            <v>19</v>
          </cell>
          <cell r="AH7900">
            <v>1</v>
          </cell>
          <cell r="AI7900" t="str">
            <v>STK</v>
          </cell>
          <cell r="AJ7900" t="str">
            <v>PEHA Elektro GmbH &amp; Co. KG</v>
          </cell>
          <cell r="AK7900" t="str">
            <v>PEHA Elektro GmbH &amp; Co. KG</v>
          </cell>
        </row>
        <row r="7901">
          <cell r="C7901" t="str">
            <v>D 20.450.022 FU-RTR</v>
          </cell>
          <cell r="D7901" t="str">
            <v>4851</v>
          </cell>
          <cell r="E7901" t="str">
            <v>15</v>
          </cell>
          <cell r="F7901" t="str">
            <v>1</v>
          </cell>
          <cell r="G7901" t="str">
            <v>04</v>
          </cell>
          <cell r="H7901" t="str">
            <v>03</v>
          </cell>
          <cell r="I7901" t="str">
            <v>1</v>
          </cell>
          <cell r="J7901">
            <v>20</v>
          </cell>
          <cell r="K7901">
            <v>0</v>
          </cell>
          <cell r="L7901">
            <v>0</v>
          </cell>
          <cell r="M7901" t="str">
            <v>KG</v>
          </cell>
          <cell r="N7901">
            <v>0</v>
          </cell>
          <cell r="P7901" t="str">
            <v>22325323242F262U61</v>
          </cell>
          <cell r="Q7901" t="str">
            <v>4010105313703</v>
          </cell>
          <cell r="R7901" t="str">
            <v>1</v>
          </cell>
          <cell r="S7901" t="str">
            <v>223</v>
          </cell>
          <cell r="V7901" t="str">
            <v>85176200</v>
          </cell>
          <cell r="W7901" t="str">
            <v>DE</v>
          </cell>
          <cell r="Y7901" t="str">
            <v>A78</v>
          </cell>
          <cell r="Z7901" t="str">
            <v>EA</v>
          </cell>
          <cell r="AA7901">
            <v>1</v>
          </cell>
          <cell r="AE7901" t="str">
            <v>STK</v>
          </cell>
          <cell r="AF7901">
            <v>1</v>
          </cell>
          <cell r="AG7901">
            <v>19</v>
          </cell>
          <cell r="AH7901">
            <v>1</v>
          </cell>
          <cell r="AI7901" t="str">
            <v>STK</v>
          </cell>
          <cell r="AJ7901" t="str">
            <v>PEHA Elektro GmbH &amp; Co. KG</v>
          </cell>
          <cell r="AK7901" t="str">
            <v>PEHA Elektro GmbH &amp; Co. KG</v>
          </cell>
        </row>
        <row r="7902">
          <cell r="C7902" t="str">
            <v>D 20.450.702 FU-RTR</v>
          </cell>
          <cell r="D7902" t="str">
            <v>4851</v>
          </cell>
          <cell r="E7902" t="str">
            <v>15</v>
          </cell>
          <cell r="F7902" t="str">
            <v>1</v>
          </cell>
          <cell r="G7902" t="str">
            <v>04</v>
          </cell>
          <cell r="H7902" t="str">
            <v>03</v>
          </cell>
          <cell r="I7902" t="str">
            <v>1</v>
          </cell>
          <cell r="J7902">
            <v>20</v>
          </cell>
          <cell r="K7902">
            <v>0</v>
          </cell>
          <cell r="L7902">
            <v>0</v>
          </cell>
          <cell r="M7902" t="str">
            <v>KG</v>
          </cell>
          <cell r="N7902">
            <v>0</v>
          </cell>
          <cell r="P7902" t="str">
            <v>22325323242F262U61</v>
          </cell>
          <cell r="Q7902" t="str">
            <v>4010105313710</v>
          </cell>
          <cell r="R7902" t="str">
            <v>1</v>
          </cell>
          <cell r="S7902" t="str">
            <v>223</v>
          </cell>
          <cell r="V7902" t="str">
            <v>85176200</v>
          </cell>
          <cell r="W7902" t="str">
            <v>DE</v>
          </cell>
          <cell r="Y7902" t="str">
            <v>A78</v>
          </cell>
          <cell r="Z7902" t="str">
            <v>EA</v>
          </cell>
          <cell r="AA7902">
            <v>1</v>
          </cell>
          <cell r="AE7902" t="str">
            <v>STK</v>
          </cell>
          <cell r="AF7902">
            <v>1</v>
          </cell>
          <cell r="AG7902">
            <v>19</v>
          </cell>
          <cell r="AH7902">
            <v>1</v>
          </cell>
          <cell r="AI7902" t="str">
            <v>STK</v>
          </cell>
          <cell r="AJ7902" t="str">
            <v>PEHA Elektro GmbH &amp; Co. KG</v>
          </cell>
          <cell r="AK7902" t="str">
            <v>PEHA Elektro GmbH &amp; Co. KG</v>
          </cell>
        </row>
        <row r="7903">
          <cell r="C7903" t="str">
            <v>D 20.450.022 FU-RTR MS</v>
          </cell>
          <cell r="D7903" t="str">
            <v>4851</v>
          </cell>
          <cell r="E7903" t="str">
            <v>15</v>
          </cell>
          <cell r="F7903" t="str">
            <v>1</v>
          </cell>
          <cell r="G7903" t="str">
            <v>04</v>
          </cell>
          <cell r="H7903" t="str">
            <v>03</v>
          </cell>
          <cell r="I7903" t="str">
            <v>1</v>
          </cell>
          <cell r="J7903">
            <v>20</v>
          </cell>
          <cell r="K7903">
            <v>0</v>
          </cell>
          <cell r="L7903">
            <v>0</v>
          </cell>
          <cell r="M7903" t="str">
            <v>KG</v>
          </cell>
          <cell r="N7903">
            <v>0</v>
          </cell>
          <cell r="P7903" t="str">
            <v>22325323242F262U61</v>
          </cell>
          <cell r="Q7903" t="str">
            <v>4010105313727</v>
          </cell>
          <cell r="R7903" t="str">
            <v>1</v>
          </cell>
          <cell r="S7903" t="str">
            <v>223</v>
          </cell>
          <cell r="V7903" t="str">
            <v>85176200</v>
          </cell>
          <cell r="W7903" t="str">
            <v>DE</v>
          </cell>
          <cell r="Y7903" t="str">
            <v>A78</v>
          </cell>
          <cell r="Z7903" t="str">
            <v>EA</v>
          </cell>
          <cell r="AA7903">
            <v>1</v>
          </cell>
          <cell r="AE7903" t="str">
            <v>STK</v>
          </cell>
          <cell r="AF7903">
            <v>1</v>
          </cell>
          <cell r="AG7903">
            <v>19</v>
          </cell>
          <cell r="AH7903">
            <v>1</v>
          </cell>
          <cell r="AI7903" t="str">
            <v>STK</v>
          </cell>
          <cell r="AJ7903" t="str">
            <v>PEHA Elektro GmbH &amp; Co. KG</v>
          </cell>
          <cell r="AK7903" t="str">
            <v>PEHA Elektro GmbH &amp; Co. KG</v>
          </cell>
        </row>
        <row r="7904">
          <cell r="C7904" t="str">
            <v>D 20.450.702 FU-RTR MS</v>
          </cell>
          <cell r="D7904" t="str">
            <v>4851</v>
          </cell>
          <cell r="E7904" t="str">
            <v>15</v>
          </cell>
          <cell r="F7904" t="str">
            <v>1</v>
          </cell>
          <cell r="G7904" t="str">
            <v>04</v>
          </cell>
          <cell r="H7904" t="str">
            <v>03</v>
          </cell>
          <cell r="I7904" t="str">
            <v>1</v>
          </cell>
          <cell r="J7904">
            <v>20</v>
          </cell>
          <cell r="K7904">
            <v>0</v>
          </cell>
          <cell r="L7904">
            <v>0</v>
          </cell>
          <cell r="M7904" t="str">
            <v>KG</v>
          </cell>
          <cell r="N7904">
            <v>0</v>
          </cell>
          <cell r="P7904" t="str">
            <v>22325323242F262U61</v>
          </cell>
          <cell r="R7904" t="str">
            <v>1</v>
          </cell>
          <cell r="S7904" t="str">
            <v>223</v>
          </cell>
          <cell r="V7904" t="str">
            <v>85176200</v>
          </cell>
          <cell r="W7904" t="str">
            <v>DE</v>
          </cell>
          <cell r="Y7904" t="str">
            <v>A78</v>
          </cell>
          <cell r="Z7904" t="str">
            <v>EA</v>
          </cell>
          <cell r="AA7904">
            <v>1</v>
          </cell>
          <cell r="AE7904" t="str">
            <v>STK</v>
          </cell>
          <cell r="AF7904">
            <v>1</v>
          </cell>
          <cell r="AG7904">
            <v>19</v>
          </cell>
          <cell r="AH7904">
            <v>1</v>
          </cell>
          <cell r="AI7904" t="str">
            <v>STK</v>
          </cell>
          <cell r="AJ7904" t="str">
            <v>PEHA Elektro GmbH &amp; Co. KG</v>
          </cell>
          <cell r="AK7904" t="str">
            <v>PEHA Elektro GmbH &amp; Co. KG</v>
          </cell>
        </row>
        <row r="7905">
          <cell r="C7905" t="str">
            <v>D 450 ANT AX</v>
          </cell>
          <cell r="D7905" t="str">
            <v>4851</v>
          </cell>
          <cell r="E7905" t="str">
            <v>15</v>
          </cell>
          <cell r="F7905" t="str">
            <v>1</v>
          </cell>
          <cell r="G7905" t="str">
            <v>01</v>
          </cell>
          <cell r="H7905" t="str">
            <v>01</v>
          </cell>
          <cell r="I7905" t="str">
            <v>1</v>
          </cell>
          <cell r="J7905">
            <v>1</v>
          </cell>
          <cell r="K7905">
            <v>160</v>
          </cell>
          <cell r="L7905">
            <v>0.16</v>
          </cell>
          <cell r="M7905" t="str">
            <v>KG</v>
          </cell>
          <cell r="N7905">
            <v>0</v>
          </cell>
          <cell r="P7905" t="str">
            <v>22325323242F262U83</v>
          </cell>
          <cell r="Q7905" t="str">
            <v>4010105377804</v>
          </cell>
          <cell r="R7905" t="str">
            <v>1</v>
          </cell>
          <cell r="S7905" t="str">
            <v>223</v>
          </cell>
          <cell r="V7905" t="str">
            <v>85177011</v>
          </cell>
          <cell r="W7905" t="str">
            <v>CZ</v>
          </cell>
          <cell r="X7905" t="str">
            <v>A</v>
          </cell>
          <cell r="Y7905" t="str">
            <v>A78</v>
          </cell>
          <cell r="Z7905" t="str">
            <v>EA</v>
          </cell>
          <cell r="AA7905">
            <v>1</v>
          </cell>
          <cell r="AB7905" t="str">
            <v>160 X 115 X 45</v>
          </cell>
          <cell r="AE7905" t="str">
            <v>STK</v>
          </cell>
          <cell r="AF7905">
            <v>1</v>
          </cell>
          <cell r="AG7905">
            <v>19</v>
          </cell>
          <cell r="AH7905">
            <v>1</v>
          </cell>
          <cell r="AI7905" t="str">
            <v>STK</v>
          </cell>
          <cell r="AJ7905" t="str">
            <v>PEHA Elektro GmbH &amp; Co. KG</v>
          </cell>
          <cell r="AK7905" t="str">
            <v>PEHA Elektro GmbH &amp; Co. KG</v>
          </cell>
        </row>
        <row r="7906">
          <cell r="C7906" t="str">
            <v>D 6771.19 SI/SH</v>
          </cell>
          <cell r="D7906" t="str">
            <v>4851</v>
          </cell>
          <cell r="E7906" t="str">
            <v>15</v>
          </cell>
          <cell r="F7906" t="str">
            <v>1</v>
          </cell>
          <cell r="G7906" t="str">
            <v>04</v>
          </cell>
          <cell r="H7906" t="str">
            <v>03</v>
          </cell>
          <cell r="I7906" t="str">
            <v>4</v>
          </cell>
          <cell r="J7906">
            <v>1</v>
          </cell>
          <cell r="K7906">
            <v>0</v>
          </cell>
          <cell r="L7906">
            <v>0</v>
          </cell>
          <cell r="M7906" t="str">
            <v>KG</v>
          </cell>
          <cell r="N7906">
            <v>0</v>
          </cell>
          <cell r="P7906" t="str">
            <v>22326122472F382U46</v>
          </cell>
          <cell r="Q7906" t="str">
            <v>4010105633061</v>
          </cell>
          <cell r="R7906" t="str">
            <v>3</v>
          </cell>
          <cell r="S7906" t="str">
            <v>223</v>
          </cell>
          <cell r="V7906" t="str">
            <v>85366990</v>
          </cell>
          <cell r="W7906" t="str">
            <v>DE</v>
          </cell>
          <cell r="Y7906" t="str">
            <v>992</v>
          </cell>
          <cell r="Z7906" t="str">
            <v>EA</v>
          </cell>
          <cell r="AA7906">
            <v>1</v>
          </cell>
          <cell r="AE7906" t="str">
            <v>STK</v>
          </cell>
          <cell r="AF7906">
            <v>1</v>
          </cell>
          <cell r="AG7906">
            <v>19</v>
          </cell>
          <cell r="AH7906">
            <v>1</v>
          </cell>
          <cell r="AI7906" t="str">
            <v>STK</v>
          </cell>
          <cell r="AJ7906" t="str">
            <v>PEHA Elektro GmbH &amp; Co. KG</v>
          </cell>
          <cell r="AK7906" t="str">
            <v>PEHA Elektro GmbH &amp; Co. KG</v>
          </cell>
        </row>
        <row r="7907">
          <cell r="C7907" t="str">
            <v>D 6771/16.02 CH-S NA WE S/I</v>
          </cell>
          <cell r="D7907" t="str">
            <v>4851</v>
          </cell>
          <cell r="E7907" t="str">
            <v>15</v>
          </cell>
          <cell r="F7907" t="str">
            <v>1</v>
          </cell>
          <cell r="G7907" t="str">
            <v>04</v>
          </cell>
          <cell r="H7907" t="str">
            <v>03</v>
          </cell>
          <cell r="I7907" t="str">
            <v>4</v>
          </cell>
          <cell r="J7907">
            <v>2</v>
          </cell>
          <cell r="K7907">
            <v>0.04</v>
          </cell>
          <cell r="L7907">
            <v>0.04</v>
          </cell>
          <cell r="M7907" t="str">
            <v>KG</v>
          </cell>
          <cell r="N7907">
            <v>0</v>
          </cell>
          <cell r="P7907" t="str">
            <v>22326122472F382U46</v>
          </cell>
          <cell r="Q7907" t="str">
            <v>4010105654455</v>
          </cell>
          <cell r="R7907" t="str">
            <v>1</v>
          </cell>
          <cell r="S7907" t="str">
            <v>223</v>
          </cell>
          <cell r="V7907" t="str">
            <v>85366990</v>
          </cell>
          <cell r="W7907" t="str">
            <v>HU</v>
          </cell>
          <cell r="X7907" t="str">
            <v>C</v>
          </cell>
          <cell r="Y7907" t="str">
            <v>992</v>
          </cell>
          <cell r="Z7907" t="str">
            <v>EA</v>
          </cell>
          <cell r="AA7907">
            <v>100</v>
          </cell>
          <cell r="AB7907" t="str">
            <v>1 X 1 X 1</v>
          </cell>
          <cell r="AE7907" t="str">
            <v>STK</v>
          </cell>
          <cell r="AF7907">
            <v>1</v>
          </cell>
          <cell r="AG7907">
            <v>19</v>
          </cell>
          <cell r="AH7907">
            <v>1</v>
          </cell>
          <cell r="AI7907" t="str">
            <v>STK</v>
          </cell>
          <cell r="AJ7907" t="str">
            <v>PEHA Elektro GmbH &amp; Co. KG</v>
          </cell>
          <cell r="AK7907" t="str">
            <v>PEHA Elektro GmbH &amp; Co. KG</v>
          </cell>
        </row>
        <row r="7908">
          <cell r="C7908" t="str">
            <v>D 95.6670/15/19.77 US K</v>
          </cell>
          <cell r="D7908" t="str">
            <v>4851</v>
          </cell>
          <cell r="E7908" t="str">
            <v>15</v>
          </cell>
          <cell r="F7908" t="str">
            <v>1</v>
          </cell>
          <cell r="G7908" t="str">
            <v>04</v>
          </cell>
          <cell r="H7908" t="str">
            <v>03</v>
          </cell>
          <cell r="I7908" t="str">
            <v>4</v>
          </cell>
          <cell r="J7908">
            <v>2</v>
          </cell>
          <cell r="K7908">
            <v>0.122</v>
          </cell>
          <cell r="L7908">
            <v>0.122</v>
          </cell>
          <cell r="M7908" t="str">
            <v>KG</v>
          </cell>
          <cell r="N7908">
            <v>0</v>
          </cell>
          <cell r="P7908" t="str">
            <v>22326122472F382U45</v>
          </cell>
          <cell r="Q7908" t="str">
            <v>4010105851007</v>
          </cell>
          <cell r="R7908" t="str">
            <v>3</v>
          </cell>
          <cell r="S7908" t="str">
            <v>223</v>
          </cell>
          <cell r="V7908" t="str">
            <v>85366990</v>
          </cell>
          <cell r="W7908" t="str">
            <v>HU</v>
          </cell>
          <cell r="X7908" t="str">
            <v>A</v>
          </cell>
          <cell r="Y7908" t="str">
            <v>992</v>
          </cell>
          <cell r="Z7908" t="str">
            <v>EA</v>
          </cell>
          <cell r="AA7908">
            <v>1</v>
          </cell>
          <cell r="AB7908" t="str">
            <v>80,5 X 80,5 X 31</v>
          </cell>
          <cell r="AE7908" t="str">
            <v>STK</v>
          </cell>
          <cell r="AF7908">
            <v>1</v>
          </cell>
          <cell r="AG7908">
            <v>19</v>
          </cell>
          <cell r="AH7908">
            <v>1</v>
          </cell>
          <cell r="AI7908" t="str">
            <v>STK</v>
          </cell>
          <cell r="AJ7908" t="str">
            <v>PEHA Elektro GmbH &amp; Co. KG</v>
          </cell>
          <cell r="AK7908" t="str">
            <v>PEHA Elektro GmbH &amp; Co. KG</v>
          </cell>
        </row>
        <row r="7909">
          <cell r="C7909" t="str">
            <v>DATA MOD EURO RJ45</v>
          </cell>
          <cell r="D7909" t="str">
            <v>4851</v>
          </cell>
          <cell r="E7909" t="str">
            <v>15</v>
          </cell>
          <cell r="F7909" t="str">
            <v>1</v>
          </cell>
          <cell r="G7909" t="str">
            <v>01</v>
          </cell>
          <cell r="H7909" t="str">
            <v>01</v>
          </cell>
          <cell r="I7909" t="str">
            <v>1</v>
          </cell>
          <cell r="J7909">
            <v>45</v>
          </cell>
          <cell r="K7909">
            <v>8.2000000000000003E-2</v>
          </cell>
          <cell r="L7909">
            <v>8.2000000000000003E-2</v>
          </cell>
          <cell r="M7909" t="str">
            <v>KG</v>
          </cell>
          <cell r="N7909">
            <v>0</v>
          </cell>
          <cell r="P7909" t="str">
            <v>223261224728562C34</v>
          </cell>
          <cell r="Q7909" t="str">
            <v>4010105000498</v>
          </cell>
          <cell r="R7909" t="str">
            <v>3</v>
          </cell>
          <cell r="S7909" t="str">
            <v>223</v>
          </cell>
          <cell r="V7909" t="str">
            <v>85389099</v>
          </cell>
          <cell r="W7909" t="str">
            <v>MY</v>
          </cell>
          <cell r="X7909" t="str">
            <v>C</v>
          </cell>
          <cell r="Y7909" t="str">
            <v>322</v>
          </cell>
          <cell r="Z7909" t="str">
            <v>EA</v>
          </cell>
          <cell r="AA7909">
            <v>1</v>
          </cell>
          <cell r="AE7909" t="str">
            <v>STK</v>
          </cell>
          <cell r="AF7909">
            <v>1</v>
          </cell>
          <cell r="AG7909">
            <v>19</v>
          </cell>
          <cell r="AH7909">
            <v>1</v>
          </cell>
          <cell r="AI7909" t="str">
            <v>STK</v>
          </cell>
          <cell r="AJ7909" t="str">
            <v>PEHA Elektro GmbH &amp; Co. KG</v>
          </cell>
          <cell r="AK7909" t="str">
            <v>PEHA Elektro GmbH &amp; Co. KG</v>
          </cell>
        </row>
        <row r="7910">
          <cell r="C7910" t="str">
            <v>1G Data outlet</v>
          </cell>
          <cell r="D7910" t="str">
            <v>4851</v>
          </cell>
          <cell r="E7910" t="str">
            <v>15</v>
          </cell>
          <cell r="F7910" t="str">
            <v>1</v>
          </cell>
          <cell r="G7910" t="str">
            <v>01</v>
          </cell>
          <cell r="H7910" t="str">
            <v>01</v>
          </cell>
          <cell r="I7910" t="str">
            <v>1</v>
          </cell>
          <cell r="J7910">
            <v>45</v>
          </cell>
          <cell r="K7910">
            <v>8.2000000000000003E-2</v>
          </cell>
          <cell r="L7910">
            <v>8.2000000000000003E-2</v>
          </cell>
          <cell r="M7910" t="str">
            <v>KG</v>
          </cell>
          <cell r="N7910">
            <v>0</v>
          </cell>
          <cell r="P7910" t="str">
            <v>223261224728562C34</v>
          </cell>
          <cell r="Q7910" t="str">
            <v>4010105000504</v>
          </cell>
          <cell r="R7910" t="str">
            <v>3</v>
          </cell>
          <cell r="S7910" t="str">
            <v>223</v>
          </cell>
          <cell r="V7910" t="str">
            <v>85389099</v>
          </cell>
          <cell r="W7910" t="str">
            <v>MY</v>
          </cell>
          <cell r="X7910" t="str">
            <v>C</v>
          </cell>
          <cell r="Y7910" t="str">
            <v>322</v>
          </cell>
          <cell r="Z7910" t="str">
            <v>EA</v>
          </cell>
          <cell r="AA7910">
            <v>1</v>
          </cell>
          <cell r="AE7910" t="str">
            <v>STK</v>
          </cell>
          <cell r="AF7910">
            <v>1</v>
          </cell>
          <cell r="AG7910">
            <v>19</v>
          </cell>
          <cell r="AH7910">
            <v>1</v>
          </cell>
          <cell r="AI7910" t="str">
            <v>STK</v>
          </cell>
          <cell r="AJ7910" t="str">
            <v>PEHA Elektro GmbH &amp; Co. KG</v>
          </cell>
          <cell r="AK7910" t="str">
            <v>PEHA Elektro GmbH &amp; Co. KG</v>
          </cell>
        </row>
        <row r="7911">
          <cell r="C7911" t="str">
            <v>SPECIAL_ADDTIONALS</v>
          </cell>
          <cell r="D7911" t="str">
            <v>4851</v>
          </cell>
          <cell r="E7911" t="str">
            <v>15</v>
          </cell>
          <cell r="F7911" t="str">
            <v>1</v>
          </cell>
          <cell r="G7911" t="str">
            <v>01</v>
          </cell>
          <cell r="H7911" t="str">
            <v>01</v>
          </cell>
          <cell r="I7911" t="str">
            <v>1</v>
          </cell>
          <cell r="J7911">
            <v>1</v>
          </cell>
          <cell r="K7911">
            <v>0.01</v>
          </cell>
          <cell r="L7911">
            <v>8.9999999999999993E-3</v>
          </cell>
          <cell r="M7911" t="str">
            <v>KG</v>
          </cell>
          <cell r="N7911">
            <v>0</v>
          </cell>
          <cell r="P7911" t="str">
            <v>223261224728702B83</v>
          </cell>
          <cell r="Q7911" t="str">
            <v>4010105000160</v>
          </cell>
          <cell r="R7911" t="str">
            <v>1</v>
          </cell>
          <cell r="S7911" t="str">
            <v>223</v>
          </cell>
          <cell r="V7911" t="str">
            <v>85389099</v>
          </cell>
          <cell r="W7911" t="str">
            <v>DE</v>
          </cell>
          <cell r="X7911" t="str">
            <v>C</v>
          </cell>
          <cell r="Z7911" t="str">
            <v>EA</v>
          </cell>
          <cell r="AA7911">
            <v>0</v>
          </cell>
          <cell r="AE7911" t="str">
            <v>STK</v>
          </cell>
          <cell r="AF7911">
            <v>1</v>
          </cell>
          <cell r="AG7911">
            <v>19</v>
          </cell>
          <cell r="AH7911">
            <v>1</v>
          </cell>
          <cell r="AI7911" t="str">
            <v>STK</v>
          </cell>
          <cell r="AJ7911" t="str">
            <v>PEHA Elektro GmbH &amp; Co. KG</v>
          </cell>
          <cell r="AK7911" t="str">
            <v>PEHA Elektro GmbH &amp; Co. KG</v>
          </cell>
        </row>
        <row r="7912">
          <cell r="C7912" t="str">
            <v>SPECIAL_AURA/NOVA</v>
          </cell>
          <cell r="D7912" t="str">
            <v>4851</v>
          </cell>
          <cell r="E7912" t="str">
            <v>15</v>
          </cell>
          <cell r="F7912" t="str">
            <v>2</v>
          </cell>
          <cell r="G7912" t="str">
            <v>02</v>
          </cell>
          <cell r="H7912" t="str">
            <v>02</v>
          </cell>
          <cell r="I7912" t="str">
            <v>2</v>
          </cell>
          <cell r="J7912">
            <v>1</v>
          </cell>
          <cell r="K7912">
            <v>0.01</v>
          </cell>
          <cell r="L7912">
            <v>8.9999999999999993E-3</v>
          </cell>
          <cell r="M7912" t="str">
            <v>KG</v>
          </cell>
          <cell r="N7912">
            <v>0</v>
          </cell>
          <cell r="P7912" t="str">
            <v>22326122472F382U40</v>
          </cell>
          <cell r="Q7912" t="str">
            <v>4010105000177</v>
          </cell>
          <cell r="R7912" t="str">
            <v>1</v>
          </cell>
          <cell r="S7912" t="str">
            <v>223</v>
          </cell>
          <cell r="V7912" t="str">
            <v>85389099</v>
          </cell>
          <cell r="W7912" t="str">
            <v>DE</v>
          </cell>
          <cell r="X7912" t="str">
            <v>C</v>
          </cell>
          <cell r="Z7912" t="str">
            <v>EA</v>
          </cell>
          <cell r="AA7912">
            <v>0</v>
          </cell>
          <cell r="AE7912" t="str">
            <v>STK</v>
          </cell>
          <cell r="AF7912">
            <v>1</v>
          </cell>
          <cell r="AG7912">
            <v>19</v>
          </cell>
          <cell r="AH7912">
            <v>1</v>
          </cell>
          <cell r="AI7912" t="str">
            <v>STK</v>
          </cell>
          <cell r="AJ7912" t="str">
            <v>PEHA Elektro GmbH &amp; Co. KG</v>
          </cell>
          <cell r="AK7912" t="str">
            <v>PEHA Elektro GmbH &amp; Co. KG</v>
          </cell>
        </row>
        <row r="7913">
          <cell r="C7913" t="str">
            <v>SPECIAL_BADORA</v>
          </cell>
          <cell r="D7913" t="str">
            <v>4851</v>
          </cell>
          <cell r="E7913" t="str">
            <v>15</v>
          </cell>
          <cell r="F7913" t="str">
            <v>2</v>
          </cell>
          <cell r="G7913" t="str">
            <v>02</v>
          </cell>
          <cell r="H7913" t="str">
            <v>02</v>
          </cell>
          <cell r="I7913" t="str">
            <v>2</v>
          </cell>
          <cell r="J7913">
            <v>1</v>
          </cell>
          <cell r="K7913">
            <v>0.01</v>
          </cell>
          <cell r="L7913">
            <v>8.9999999999999993E-3</v>
          </cell>
          <cell r="M7913" t="str">
            <v>KG</v>
          </cell>
          <cell r="N7913">
            <v>0</v>
          </cell>
          <cell r="P7913" t="str">
            <v>22326122472F382U45</v>
          </cell>
          <cell r="Q7913" t="str">
            <v>4010105000184</v>
          </cell>
          <cell r="R7913" t="str">
            <v>1</v>
          </cell>
          <cell r="S7913" t="str">
            <v>223</v>
          </cell>
          <cell r="V7913" t="str">
            <v>85389099</v>
          </cell>
          <cell r="W7913" t="str">
            <v>DE</v>
          </cell>
          <cell r="X7913" t="str">
            <v>C</v>
          </cell>
          <cell r="Z7913" t="str">
            <v>EA</v>
          </cell>
          <cell r="AA7913">
            <v>0</v>
          </cell>
          <cell r="AE7913" t="str">
            <v>STK</v>
          </cell>
          <cell r="AF7913">
            <v>1</v>
          </cell>
          <cell r="AG7913">
            <v>19</v>
          </cell>
          <cell r="AH7913">
            <v>1</v>
          </cell>
          <cell r="AI7913" t="str">
            <v>STK</v>
          </cell>
          <cell r="AJ7913" t="str">
            <v>PEHA Elektro GmbH &amp; Co. KG</v>
          </cell>
          <cell r="AK7913" t="str">
            <v>PEHA Elektro GmbH &amp; Co. KG</v>
          </cell>
        </row>
        <row r="7914">
          <cell r="C7914" t="str">
            <v>SPECIAL_BTS</v>
          </cell>
          <cell r="D7914" t="str">
            <v>4851</v>
          </cell>
          <cell r="E7914" t="str">
            <v>15</v>
          </cell>
          <cell r="F7914" t="str">
            <v>2</v>
          </cell>
          <cell r="G7914" t="str">
            <v>02</v>
          </cell>
          <cell r="H7914" t="str">
            <v>02</v>
          </cell>
          <cell r="I7914" t="str">
            <v>2</v>
          </cell>
          <cell r="J7914">
            <v>45</v>
          </cell>
          <cell r="K7914">
            <v>0.01</v>
          </cell>
          <cell r="L7914">
            <v>8.9999999999999993E-3</v>
          </cell>
          <cell r="M7914" t="str">
            <v>KG</v>
          </cell>
          <cell r="N7914">
            <v>0</v>
          </cell>
          <cell r="P7914" t="str">
            <v>22325323242F352U95</v>
          </cell>
          <cell r="Q7914" t="str">
            <v>4010105000191</v>
          </cell>
          <cell r="R7914" t="str">
            <v>1</v>
          </cell>
          <cell r="S7914" t="str">
            <v>223</v>
          </cell>
          <cell r="V7914" t="str">
            <v>85389099</v>
          </cell>
          <cell r="W7914" t="str">
            <v>DE</v>
          </cell>
          <cell r="X7914" t="str">
            <v>C</v>
          </cell>
          <cell r="Z7914" t="str">
            <v>EA</v>
          </cell>
          <cell r="AA7914">
            <v>0</v>
          </cell>
          <cell r="AE7914" t="str">
            <v>STK</v>
          </cell>
          <cell r="AF7914">
            <v>1</v>
          </cell>
          <cell r="AG7914">
            <v>19</v>
          </cell>
          <cell r="AH7914">
            <v>1</v>
          </cell>
          <cell r="AI7914" t="str">
            <v>STK</v>
          </cell>
          <cell r="AJ7914" t="str">
            <v>PEHA Elektro GmbH &amp; Co. KG</v>
          </cell>
          <cell r="AK7914" t="str">
            <v>PEHA Elektro GmbH &amp; Co. KG</v>
          </cell>
        </row>
        <row r="7915">
          <cell r="C7915" t="str">
            <v>SPECIAL_B_ELEMENTS</v>
          </cell>
          <cell r="D7915" t="str">
            <v>4851</v>
          </cell>
          <cell r="E7915" t="str">
            <v>15</v>
          </cell>
          <cell r="F7915" t="str">
            <v>2</v>
          </cell>
          <cell r="G7915" t="str">
            <v>02</v>
          </cell>
          <cell r="H7915" t="str">
            <v>02</v>
          </cell>
          <cell r="I7915" t="str">
            <v>2</v>
          </cell>
          <cell r="J7915">
            <v>1</v>
          </cell>
          <cell r="K7915">
            <v>0.01</v>
          </cell>
          <cell r="L7915">
            <v>8.9999999999999993E-3</v>
          </cell>
          <cell r="M7915" t="str">
            <v>KG</v>
          </cell>
          <cell r="N7915">
            <v>0</v>
          </cell>
          <cell r="P7915" t="str">
            <v>22326122472F382U41</v>
          </cell>
          <cell r="Q7915" t="str">
            <v>4010105000207</v>
          </cell>
          <cell r="R7915" t="str">
            <v>1</v>
          </cell>
          <cell r="S7915" t="str">
            <v>223</v>
          </cell>
          <cell r="V7915" t="str">
            <v>85389099</v>
          </cell>
          <cell r="W7915" t="str">
            <v>DE</v>
          </cell>
          <cell r="X7915" t="str">
            <v>C</v>
          </cell>
          <cell r="Z7915" t="str">
            <v>EA</v>
          </cell>
          <cell r="AA7915">
            <v>0</v>
          </cell>
          <cell r="AE7915" t="str">
            <v>STK</v>
          </cell>
          <cell r="AF7915">
            <v>1</v>
          </cell>
          <cell r="AG7915">
            <v>19</v>
          </cell>
          <cell r="AH7915">
            <v>1</v>
          </cell>
          <cell r="AI7915" t="str">
            <v>STK</v>
          </cell>
          <cell r="AJ7915" t="str">
            <v>PEHA Elektro GmbH &amp; Co. KG</v>
          </cell>
          <cell r="AK7915" t="str">
            <v>PEHA Elektro GmbH &amp; Co. KG</v>
          </cell>
        </row>
        <row r="7916">
          <cell r="C7916" t="str">
            <v>SPECIAL_COMPACTA</v>
          </cell>
          <cell r="D7916" t="str">
            <v>4851</v>
          </cell>
          <cell r="E7916" t="str">
            <v>15</v>
          </cell>
          <cell r="F7916" t="str">
            <v>2</v>
          </cell>
          <cell r="G7916" t="str">
            <v>02</v>
          </cell>
          <cell r="H7916" t="str">
            <v>02</v>
          </cell>
          <cell r="I7916" t="str">
            <v>2</v>
          </cell>
          <cell r="J7916">
            <v>1</v>
          </cell>
          <cell r="K7916">
            <v>0.01</v>
          </cell>
          <cell r="L7916">
            <v>8.9999999999999993E-3</v>
          </cell>
          <cell r="M7916" t="str">
            <v>KG</v>
          </cell>
          <cell r="N7916">
            <v>0</v>
          </cell>
          <cell r="P7916" t="str">
            <v>22326122472F382U46</v>
          </cell>
          <cell r="Q7916" t="str">
            <v>4010105000214</v>
          </cell>
          <cell r="R7916" t="str">
            <v>1</v>
          </cell>
          <cell r="S7916" t="str">
            <v>223</v>
          </cell>
          <cell r="V7916" t="str">
            <v>85389099</v>
          </cell>
          <cell r="W7916" t="str">
            <v>DE</v>
          </cell>
          <cell r="X7916" t="str">
            <v>C</v>
          </cell>
          <cell r="Z7916" t="str">
            <v>EA</v>
          </cell>
          <cell r="AA7916">
            <v>0</v>
          </cell>
          <cell r="AE7916" t="str">
            <v>STK</v>
          </cell>
          <cell r="AF7916">
            <v>1</v>
          </cell>
          <cell r="AG7916">
            <v>19</v>
          </cell>
          <cell r="AH7916">
            <v>1</v>
          </cell>
          <cell r="AI7916" t="str">
            <v>STK</v>
          </cell>
          <cell r="AJ7916" t="str">
            <v>PEHA Elektro GmbH &amp; Co. KG</v>
          </cell>
          <cell r="AK7916" t="str">
            <v>PEHA Elektro GmbH &amp; Co. KG</v>
          </cell>
        </row>
        <row r="7917">
          <cell r="C7917" t="str">
            <v>SPECIAL_CONCEPT45</v>
          </cell>
          <cell r="D7917" t="str">
            <v>4851</v>
          </cell>
          <cell r="E7917" t="str">
            <v>15</v>
          </cell>
          <cell r="F7917" t="str">
            <v>2</v>
          </cell>
          <cell r="G7917" t="str">
            <v>02</v>
          </cell>
          <cell r="H7917" t="str">
            <v>02</v>
          </cell>
          <cell r="I7917" t="str">
            <v>2</v>
          </cell>
          <cell r="J7917">
            <v>1</v>
          </cell>
          <cell r="K7917">
            <v>0.01</v>
          </cell>
          <cell r="L7917">
            <v>8.9999999999999993E-3</v>
          </cell>
          <cell r="M7917" t="str">
            <v>KG</v>
          </cell>
          <cell r="N7917">
            <v>0</v>
          </cell>
          <cell r="P7917" t="str">
            <v>22326122472F382U46</v>
          </cell>
          <cell r="Q7917" t="str">
            <v>4010105000221</v>
          </cell>
          <cell r="R7917" t="str">
            <v>1</v>
          </cell>
          <cell r="S7917" t="str">
            <v>223</v>
          </cell>
          <cell r="V7917" t="str">
            <v>85389099</v>
          </cell>
          <cell r="W7917" t="str">
            <v>DE</v>
          </cell>
          <cell r="X7917" t="str">
            <v>C</v>
          </cell>
          <cell r="Z7917" t="str">
            <v>EA</v>
          </cell>
          <cell r="AA7917">
            <v>0</v>
          </cell>
          <cell r="AE7917" t="str">
            <v>STK</v>
          </cell>
          <cell r="AF7917">
            <v>1</v>
          </cell>
          <cell r="AG7917">
            <v>19</v>
          </cell>
          <cell r="AH7917">
            <v>1</v>
          </cell>
          <cell r="AI7917" t="str">
            <v>STK</v>
          </cell>
          <cell r="AJ7917" t="str">
            <v>PEHA Elektro GmbH &amp; Co. KG</v>
          </cell>
          <cell r="AK7917" t="str">
            <v>PEHA Elektro GmbH &amp; Co. KG</v>
          </cell>
        </row>
        <row r="7918">
          <cell r="C7918" t="str">
            <v>SPECIAL_DIALOG</v>
          </cell>
          <cell r="D7918" t="str">
            <v>4851</v>
          </cell>
          <cell r="E7918" t="str">
            <v>15</v>
          </cell>
          <cell r="F7918" t="str">
            <v>1</v>
          </cell>
          <cell r="G7918" t="str">
            <v>01</v>
          </cell>
          <cell r="H7918" t="str">
            <v>02</v>
          </cell>
          <cell r="I7918" t="str">
            <v>2</v>
          </cell>
          <cell r="J7918">
            <v>1</v>
          </cell>
          <cell r="K7918">
            <v>0.01</v>
          </cell>
          <cell r="L7918">
            <v>8.9999999999999993E-3</v>
          </cell>
          <cell r="M7918" t="str">
            <v>KG</v>
          </cell>
          <cell r="N7918">
            <v>0</v>
          </cell>
          <cell r="P7918" t="str">
            <v>22326122472F382U45</v>
          </cell>
          <cell r="Q7918" t="str">
            <v>4010105000238</v>
          </cell>
          <cell r="R7918" t="str">
            <v>1</v>
          </cell>
          <cell r="S7918" t="str">
            <v>223</v>
          </cell>
          <cell r="V7918" t="str">
            <v>85389099</v>
          </cell>
          <cell r="W7918" t="str">
            <v>DE</v>
          </cell>
          <cell r="X7918" t="str">
            <v>C</v>
          </cell>
          <cell r="Z7918" t="str">
            <v>EA</v>
          </cell>
          <cell r="AA7918">
            <v>0</v>
          </cell>
          <cell r="AE7918" t="str">
            <v>STK</v>
          </cell>
          <cell r="AF7918">
            <v>1</v>
          </cell>
          <cell r="AG7918">
            <v>19</v>
          </cell>
          <cell r="AH7918">
            <v>1</v>
          </cell>
          <cell r="AI7918" t="str">
            <v>STK</v>
          </cell>
          <cell r="AJ7918" t="str">
            <v>PEHA Elektro GmbH &amp; Co. KG</v>
          </cell>
          <cell r="AK7918" t="str">
            <v>PEHA Elektro GmbH &amp; Co. KG</v>
          </cell>
        </row>
        <row r="7919">
          <cell r="C7919" t="str">
            <v>SPECIAL_EASYCLICK</v>
          </cell>
          <cell r="D7919" t="str">
            <v>4851</v>
          </cell>
          <cell r="E7919" t="str">
            <v>15</v>
          </cell>
          <cell r="F7919" t="str">
            <v>2</v>
          </cell>
          <cell r="G7919" t="str">
            <v>02</v>
          </cell>
          <cell r="H7919" t="str">
            <v>02</v>
          </cell>
          <cell r="I7919" t="str">
            <v>2</v>
          </cell>
          <cell r="J7919">
            <v>45</v>
          </cell>
          <cell r="K7919">
            <v>0.01</v>
          </cell>
          <cell r="L7919">
            <v>8.9999999999999993E-3</v>
          </cell>
          <cell r="M7919" t="str">
            <v>KG</v>
          </cell>
          <cell r="N7919">
            <v>0</v>
          </cell>
          <cell r="P7919" t="str">
            <v>22325323242F262U57</v>
          </cell>
          <cell r="Q7919" t="str">
            <v>4010105000245</v>
          </cell>
          <cell r="R7919" t="str">
            <v>1</v>
          </cell>
          <cell r="S7919" t="str">
            <v>223</v>
          </cell>
          <cell r="V7919" t="str">
            <v>85389099</v>
          </cell>
          <cell r="W7919" t="str">
            <v>DE</v>
          </cell>
          <cell r="X7919" t="str">
            <v>C</v>
          </cell>
          <cell r="Z7919" t="str">
            <v>EA</v>
          </cell>
          <cell r="AA7919">
            <v>0</v>
          </cell>
          <cell r="AE7919" t="str">
            <v>STK</v>
          </cell>
          <cell r="AF7919">
            <v>1</v>
          </cell>
          <cell r="AG7919">
            <v>19</v>
          </cell>
          <cell r="AH7919">
            <v>1</v>
          </cell>
          <cell r="AI7919" t="str">
            <v>STK</v>
          </cell>
          <cell r="AJ7919" t="str">
            <v>PEHA Elektro GmbH &amp; Co. KG</v>
          </cell>
          <cell r="AK7919" t="str">
            <v>PEHA Elektro GmbH &amp; Co. KG</v>
          </cell>
        </row>
        <row r="7920">
          <cell r="C7920" t="str">
            <v>SPECIAL_ELECTRONIC</v>
          </cell>
          <cell r="D7920" t="str">
            <v>4851</v>
          </cell>
          <cell r="E7920" t="str">
            <v>15</v>
          </cell>
          <cell r="F7920" t="str">
            <v>2</v>
          </cell>
          <cell r="G7920" t="str">
            <v>02</v>
          </cell>
          <cell r="H7920" t="str">
            <v>02</v>
          </cell>
          <cell r="I7920" t="str">
            <v>2</v>
          </cell>
          <cell r="J7920">
            <v>45</v>
          </cell>
          <cell r="K7920">
            <v>0.01</v>
          </cell>
          <cell r="L7920">
            <v>8.9999999999999993E-3</v>
          </cell>
          <cell r="M7920" t="str">
            <v>KG</v>
          </cell>
          <cell r="N7920">
            <v>0</v>
          </cell>
          <cell r="P7920" t="str">
            <v>22326122472F382U43</v>
          </cell>
          <cell r="Q7920" t="str">
            <v>4010105000252</v>
          </cell>
          <cell r="R7920" t="str">
            <v>1</v>
          </cell>
          <cell r="S7920" t="str">
            <v>223</v>
          </cell>
          <cell r="V7920" t="str">
            <v>85389099</v>
          </cell>
          <cell r="W7920" t="str">
            <v>DE</v>
          </cell>
          <cell r="X7920" t="str">
            <v>C</v>
          </cell>
          <cell r="Z7920" t="str">
            <v>EA</v>
          </cell>
          <cell r="AA7920">
            <v>0</v>
          </cell>
          <cell r="AE7920" t="str">
            <v>STK</v>
          </cell>
          <cell r="AF7920">
            <v>1</v>
          </cell>
          <cell r="AG7920">
            <v>19</v>
          </cell>
          <cell r="AH7920">
            <v>1</v>
          </cell>
          <cell r="AI7920" t="str">
            <v>STK</v>
          </cell>
          <cell r="AJ7920" t="str">
            <v>PEHA Elektro GmbH &amp; Co. KG</v>
          </cell>
          <cell r="AK7920" t="str">
            <v>PEHA Elektro GmbH &amp; Co. KG</v>
          </cell>
        </row>
        <row r="7921">
          <cell r="C7921" t="str">
            <v>SPECIAL_FINISH</v>
          </cell>
          <cell r="D7921" t="str">
            <v>4851</v>
          </cell>
          <cell r="E7921" t="str">
            <v>15</v>
          </cell>
          <cell r="F7921" t="str">
            <v>1</v>
          </cell>
          <cell r="G7921" t="str">
            <v>01</v>
          </cell>
          <cell r="H7921" t="str">
            <v>01</v>
          </cell>
          <cell r="I7921" t="str">
            <v>1</v>
          </cell>
          <cell r="J7921">
            <v>1</v>
          </cell>
          <cell r="K7921">
            <v>0.02</v>
          </cell>
          <cell r="L7921">
            <v>1.9E-2</v>
          </cell>
          <cell r="M7921" t="str">
            <v>KG</v>
          </cell>
          <cell r="N7921">
            <v>0</v>
          </cell>
          <cell r="P7921" t="str">
            <v>223261224728702B83</v>
          </cell>
          <cell r="Q7921" t="str">
            <v>4010105000269</v>
          </cell>
          <cell r="R7921" t="str">
            <v>1</v>
          </cell>
          <cell r="S7921" t="str">
            <v>223</v>
          </cell>
          <cell r="V7921" t="str">
            <v>85389099</v>
          </cell>
          <cell r="W7921" t="str">
            <v>DE</v>
          </cell>
          <cell r="X7921" t="str">
            <v>C</v>
          </cell>
          <cell r="Z7921" t="str">
            <v>EA</v>
          </cell>
          <cell r="AA7921">
            <v>0</v>
          </cell>
          <cell r="AE7921" t="str">
            <v>STK</v>
          </cell>
          <cell r="AF7921">
            <v>1</v>
          </cell>
          <cell r="AG7921">
            <v>19</v>
          </cell>
          <cell r="AH7921">
            <v>1</v>
          </cell>
          <cell r="AI7921" t="str">
            <v>STK</v>
          </cell>
          <cell r="AJ7921" t="str">
            <v>PEHA Elektro GmbH &amp; Co. KG</v>
          </cell>
          <cell r="AK7921" t="str">
            <v>PEHA Elektro GmbH &amp; Co. KG</v>
          </cell>
        </row>
        <row r="7922">
          <cell r="C7922" t="str">
            <v>SPECIAL_HOSPITALS</v>
          </cell>
          <cell r="D7922" t="str">
            <v>4851</v>
          </cell>
          <cell r="E7922" t="str">
            <v>15</v>
          </cell>
          <cell r="F7922" t="str">
            <v>2</v>
          </cell>
          <cell r="G7922" t="str">
            <v>02</v>
          </cell>
          <cell r="H7922" t="str">
            <v>02</v>
          </cell>
          <cell r="I7922" t="str">
            <v>2</v>
          </cell>
          <cell r="J7922">
            <v>1</v>
          </cell>
          <cell r="K7922">
            <v>0.02</v>
          </cell>
          <cell r="L7922">
            <v>1.9E-2</v>
          </cell>
          <cell r="M7922" t="str">
            <v>KG</v>
          </cell>
          <cell r="N7922">
            <v>0</v>
          </cell>
          <cell r="P7922" t="str">
            <v>22326122472F282V06</v>
          </cell>
          <cell r="Q7922" t="str">
            <v>4010105000276</v>
          </cell>
          <cell r="R7922" t="str">
            <v>1</v>
          </cell>
          <cell r="S7922" t="str">
            <v>223</v>
          </cell>
          <cell r="V7922" t="str">
            <v>85389099</v>
          </cell>
          <cell r="W7922" t="str">
            <v>DE</v>
          </cell>
          <cell r="X7922" t="str">
            <v>C</v>
          </cell>
          <cell r="Z7922" t="str">
            <v>EA</v>
          </cell>
          <cell r="AA7922">
            <v>0</v>
          </cell>
          <cell r="AE7922" t="str">
            <v>STK</v>
          </cell>
          <cell r="AF7922">
            <v>1</v>
          </cell>
          <cell r="AG7922">
            <v>19</v>
          </cell>
          <cell r="AH7922">
            <v>1</v>
          </cell>
          <cell r="AI7922" t="str">
            <v>STK</v>
          </cell>
          <cell r="AJ7922" t="str">
            <v>PEHA Elektro GmbH &amp; Co. KG</v>
          </cell>
          <cell r="AK7922" t="str">
            <v>PEHA Elektro GmbH &amp; Co. KG</v>
          </cell>
        </row>
        <row r="7923">
          <cell r="C7923" t="str">
            <v>SPECIAL_INDUSTRIAL</v>
          </cell>
          <cell r="D7923" t="str">
            <v>4851</v>
          </cell>
          <cell r="E7923" t="str">
            <v>15</v>
          </cell>
          <cell r="F7923" t="str">
            <v>2</v>
          </cell>
          <cell r="G7923" t="str">
            <v>02</v>
          </cell>
          <cell r="H7923" t="str">
            <v>02</v>
          </cell>
          <cell r="I7923" t="str">
            <v>2</v>
          </cell>
          <cell r="J7923">
            <v>1</v>
          </cell>
          <cell r="K7923">
            <v>0.02</v>
          </cell>
          <cell r="L7923">
            <v>1.9E-2</v>
          </cell>
          <cell r="M7923" t="str">
            <v>KG</v>
          </cell>
          <cell r="N7923">
            <v>0</v>
          </cell>
          <cell r="P7923" t="str">
            <v>223261224728702B83</v>
          </cell>
          <cell r="Q7923" t="str">
            <v>4010105000283</v>
          </cell>
          <cell r="R7923" t="str">
            <v>1</v>
          </cell>
          <cell r="S7923" t="str">
            <v>223</v>
          </cell>
          <cell r="V7923" t="str">
            <v>85389099</v>
          </cell>
          <cell r="W7923" t="str">
            <v>DE</v>
          </cell>
          <cell r="X7923" t="str">
            <v>C</v>
          </cell>
          <cell r="Z7923" t="str">
            <v>EA</v>
          </cell>
          <cell r="AA7923">
            <v>0</v>
          </cell>
          <cell r="AE7923" t="str">
            <v>STK</v>
          </cell>
          <cell r="AF7923">
            <v>1</v>
          </cell>
          <cell r="AG7923">
            <v>19</v>
          </cell>
          <cell r="AH7923">
            <v>1</v>
          </cell>
          <cell r="AI7923" t="str">
            <v>STK</v>
          </cell>
          <cell r="AJ7923" t="str">
            <v>PEHA Elektro GmbH &amp; Co. KG</v>
          </cell>
          <cell r="AK7923" t="str">
            <v>PEHA Elektro GmbH &amp; Co. KG</v>
          </cell>
        </row>
        <row r="7924">
          <cell r="C7924" t="str">
            <v>SPECIAL_MARKING</v>
          </cell>
          <cell r="D7924" t="str">
            <v>4851</v>
          </cell>
          <cell r="E7924" t="str">
            <v>15</v>
          </cell>
          <cell r="F7924" t="str">
            <v>1</v>
          </cell>
          <cell r="G7924" t="str">
            <v>01</v>
          </cell>
          <cell r="H7924" t="str">
            <v>01</v>
          </cell>
          <cell r="I7924" t="str">
            <v>1</v>
          </cell>
          <cell r="J7924">
            <v>1</v>
          </cell>
          <cell r="K7924">
            <v>0.09</v>
          </cell>
          <cell r="L7924">
            <v>0.09</v>
          </cell>
          <cell r="M7924" t="str">
            <v>KG</v>
          </cell>
          <cell r="N7924">
            <v>0</v>
          </cell>
          <cell r="P7924" t="str">
            <v>223261224728702B83</v>
          </cell>
          <cell r="Q7924" t="str">
            <v>4010105000290</v>
          </cell>
          <cell r="R7924" t="str">
            <v>1</v>
          </cell>
          <cell r="S7924" t="str">
            <v>223</v>
          </cell>
          <cell r="V7924" t="str">
            <v>85389099</v>
          </cell>
          <cell r="W7924" t="str">
            <v>DE</v>
          </cell>
          <cell r="X7924" t="str">
            <v>C</v>
          </cell>
          <cell r="Z7924" t="str">
            <v>EA</v>
          </cell>
          <cell r="AA7924">
            <v>0</v>
          </cell>
          <cell r="AE7924" t="str">
            <v>STK</v>
          </cell>
          <cell r="AF7924">
            <v>1</v>
          </cell>
          <cell r="AG7924">
            <v>19</v>
          </cell>
          <cell r="AH7924">
            <v>1</v>
          </cell>
          <cell r="AI7924" t="str">
            <v>STK</v>
          </cell>
          <cell r="AJ7924" t="str">
            <v>PEHA Elektro GmbH &amp; Co. KG</v>
          </cell>
          <cell r="AK7924" t="str">
            <v>PEHA Elektro GmbH &amp; Co. KG</v>
          </cell>
        </row>
        <row r="7925">
          <cell r="C7925" t="str">
            <v>SPECIAL_MULTIMEDIA</v>
          </cell>
          <cell r="D7925" t="str">
            <v>4851</v>
          </cell>
          <cell r="E7925" t="str">
            <v>15</v>
          </cell>
          <cell r="F7925" t="str">
            <v>2</v>
          </cell>
          <cell r="G7925" t="str">
            <v>02</v>
          </cell>
          <cell r="H7925" t="str">
            <v>02</v>
          </cell>
          <cell r="I7925" t="str">
            <v>2</v>
          </cell>
          <cell r="J7925">
            <v>45</v>
          </cell>
          <cell r="K7925">
            <v>0.09</v>
          </cell>
          <cell r="L7925">
            <v>0.09</v>
          </cell>
          <cell r="M7925" t="str">
            <v>KG</v>
          </cell>
          <cell r="N7925">
            <v>0</v>
          </cell>
          <cell r="P7925" t="str">
            <v>223261224728552C29</v>
          </cell>
          <cell r="Q7925" t="str">
            <v>4010105000306</v>
          </cell>
          <cell r="R7925" t="str">
            <v>1</v>
          </cell>
          <cell r="S7925" t="str">
            <v>223</v>
          </cell>
          <cell r="V7925" t="str">
            <v>85389099</v>
          </cell>
          <cell r="W7925" t="str">
            <v>DE</v>
          </cell>
          <cell r="X7925" t="str">
            <v>C</v>
          </cell>
          <cell r="Z7925" t="str">
            <v>EA</v>
          </cell>
          <cell r="AA7925">
            <v>0</v>
          </cell>
          <cell r="AE7925" t="str">
            <v>STK</v>
          </cell>
          <cell r="AF7925">
            <v>1</v>
          </cell>
          <cell r="AG7925">
            <v>19</v>
          </cell>
          <cell r="AH7925">
            <v>1</v>
          </cell>
          <cell r="AI7925" t="str">
            <v>STK</v>
          </cell>
          <cell r="AJ7925" t="str">
            <v>PEHA Elektro GmbH &amp; Co. KG</v>
          </cell>
          <cell r="AK7925" t="str">
            <v>PEHA Elektro GmbH &amp; Co. KG</v>
          </cell>
        </row>
        <row r="7926">
          <cell r="C7926" t="str">
            <v>SPECIAL_NG_ADDITIO</v>
          </cell>
          <cell r="D7926" t="str">
            <v>4851</v>
          </cell>
          <cell r="E7926" t="str">
            <v>15</v>
          </cell>
          <cell r="F7926" t="str">
            <v>1</v>
          </cell>
          <cell r="G7926" t="str">
            <v>01</v>
          </cell>
          <cell r="H7926" t="str">
            <v>01</v>
          </cell>
          <cell r="I7926" t="str">
            <v>1</v>
          </cell>
          <cell r="J7926">
            <v>1</v>
          </cell>
          <cell r="K7926">
            <v>0</v>
          </cell>
          <cell r="L7926">
            <v>0</v>
          </cell>
          <cell r="M7926" t="str">
            <v>KG</v>
          </cell>
          <cell r="N7926">
            <v>0</v>
          </cell>
          <cell r="P7926" t="str">
            <v>22326122472F382U46</v>
          </cell>
          <cell r="Q7926" t="str">
            <v>4010105662511</v>
          </cell>
          <cell r="R7926" t="str">
            <v>4</v>
          </cell>
          <cell r="S7926" t="str">
            <v>223</v>
          </cell>
          <cell r="V7926" t="str">
            <v>85365080</v>
          </cell>
          <cell r="W7926" t="str">
            <v>DE</v>
          </cell>
          <cell r="X7926" t="str">
            <v>C</v>
          </cell>
          <cell r="Z7926" t="str">
            <v>EA</v>
          </cell>
          <cell r="AA7926">
            <v>1</v>
          </cell>
          <cell r="AE7926" t="str">
            <v>STK</v>
          </cell>
          <cell r="AF7926">
            <v>1</v>
          </cell>
          <cell r="AG7926">
            <v>19</v>
          </cell>
          <cell r="AH7926">
            <v>1</v>
          </cell>
          <cell r="AI7926" t="str">
            <v>STK</v>
          </cell>
          <cell r="AJ7926" t="str">
            <v>PEHA Elektro GmbH &amp; Co. KG</v>
          </cell>
          <cell r="AK7926" t="str">
            <v>PEHA Elektro GmbH &amp; Co. KG</v>
          </cell>
        </row>
        <row r="7927">
          <cell r="C7927" t="str">
            <v>SPECIAL_NG_FINISH</v>
          </cell>
          <cell r="D7927" t="str">
            <v>4851</v>
          </cell>
          <cell r="E7927" t="str">
            <v>15</v>
          </cell>
          <cell r="F7927" t="str">
            <v>1</v>
          </cell>
          <cell r="G7927" t="str">
            <v>01</v>
          </cell>
          <cell r="H7927" t="str">
            <v>01</v>
          </cell>
          <cell r="I7927" t="str">
            <v>1</v>
          </cell>
          <cell r="J7927">
            <v>1</v>
          </cell>
          <cell r="K7927">
            <v>0</v>
          </cell>
          <cell r="L7927">
            <v>0</v>
          </cell>
          <cell r="M7927" t="str">
            <v>KG</v>
          </cell>
          <cell r="N7927">
            <v>0</v>
          </cell>
          <cell r="P7927" t="str">
            <v>22326122472F382U46</v>
          </cell>
          <cell r="Q7927" t="str">
            <v>4010105662511</v>
          </cell>
          <cell r="R7927" t="str">
            <v>4</v>
          </cell>
          <cell r="S7927" t="str">
            <v>223</v>
          </cell>
          <cell r="V7927" t="str">
            <v>85365080</v>
          </cell>
          <cell r="W7927" t="str">
            <v>DE</v>
          </cell>
          <cell r="X7927" t="str">
            <v>W</v>
          </cell>
          <cell r="Z7927" t="str">
            <v>EA</v>
          </cell>
          <cell r="AA7927">
            <v>1</v>
          </cell>
          <cell r="AE7927" t="str">
            <v>STK</v>
          </cell>
          <cell r="AF7927">
            <v>1</v>
          </cell>
          <cell r="AG7927">
            <v>19</v>
          </cell>
          <cell r="AH7927">
            <v>1</v>
          </cell>
          <cell r="AI7927" t="str">
            <v>STK</v>
          </cell>
          <cell r="AJ7927" t="str">
            <v>PEHA Elektro GmbH &amp; Co. KG</v>
          </cell>
          <cell r="AK7927" t="str">
            <v>PEHA Elektro GmbH &amp; Co. KG</v>
          </cell>
        </row>
        <row r="7928">
          <cell r="C7928" t="str">
            <v>SPECIAL_NG_MARKING</v>
          </cell>
          <cell r="D7928" t="str">
            <v>4851</v>
          </cell>
          <cell r="E7928" t="str">
            <v>15</v>
          </cell>
          <cell r="F7928" t="str">
            <v>1</v>
          </cell>
          <cell r="G7928" t="str">
            <v>01</v>
          </cell>
          <cell r="H7928" t="str">
            <v>01</v>
          </cell>
          <cell r="I7928" t="str">
            <v>1</v>
          </cell>
          <cell r="J7928">
            <v>1</v>
          </cell>
          <cell r="K7928">
            <v>0</v>
          </cell>
          <cell r="L7928">
            <v>0</v>
          </cell>
          <cell r="M7928" t="str">
            <v>KG</v>
          </cell>
          <cell r="N7928">
            <v>0</v>
          </cell>
          <cell r="P7928" t="str">
            <v>22326122472F382U46</v>
          </cell>
          <cell r="Q7928" t="str">
            <v>4010105662511</v>
          </cell>
          <cell r="R7928" t="str">
            <v>4</v>
          </cell>
          <cell r="S7928" t="str">
            <v>223</v>
          </cell>
          <cell r="V7928" t="str">
            <v>85365080</v>
          </cell>
          <cell r="W7928" t="str">
            <v>DE</v>
          </cell>
          <cell r="X7928" t="str">
            <v>W</v>
          </cell>
          <cell r="Z7928" t="str">
            <v>EA</v>
          </cell>
          <cell r="AA7928">
            <v>1</v>
          </cell>
          <cell r="AE7928" t="str">
            <v>STK</v>
          </cell>
          <cell r="AF7928">
            <v>1</v>
          </cell>
          <cell r="AG7928">
            <v>19</v>
          </cell>
          <cell r="AH7928">
            <v>1</v>
          </cell>
          <cell r="AI7928" t="str">
            <v>STK</v>
          </cell>
          <cell r="AJ7928" t="str">
            <v>PEHA Elektro GmbH &amp; Co. KG</v>
          </cell>
          <cell r="AK7928" t="str">
            <v>PEHA Elektro GmbH &amp; Co. KG</v>
          </cell>
        </row>
        <row r="7929">
          <cell r="C7929" t="str">
            <v>SPECIAL_PHC</v>
          </cell>
          <cell r="D7929" t="str">
            <v>4851</v>
          </cell>
          <cell r="E7929" t="str">
            <v>15</v>
          </cell>
          <cell r="F7929" t="str">
            <v>2</v>
          </cell>
          <cell r="G7929" t="str">
            <v>02</v>
          </cell>
          <cell r="H7929" t="str">
            <v>02</v>
          </cell>
          <cell r="I7929" t="str">
            <v>2</v>
          </cell>
          <cell r="J7929">
            <v>45</v>
          </cell>
          <cell r="K7929">
            <v>0.09</v>
          </cell>
          <cell r="L7929">
            <v>0.09</v>
          </cell>
          <cell r="M7929" t="str">
            <v>KG</v>
          </cell>
          <cell r="N7929">
            <v>0</v>
          </cell>
          <cell r="P7929" t="str">
            <v>22325323242F262U69</v>
          </cell>
          <cell r="Q7929" t="str">
            <v>4010105000313</v>
          </cell>
          <cell r="R7929" t="str">
            <v>1</v>
          </cell>
          <cell r="S7929" t="str">
            <v>223</v>
          </cell>
          <cell r="V7929" t="str">
            <v>85389099</v>
          </cell>
          <cell r="W7929" t="str">
            <v>DE</v>
          </cell>
          <cell r="X7929" t="str">
            <v>C</v>
          </cell>
          <cell r="Z7929" t="str">
            <v>EA</v>
          </cell>
          <cell r="AA7929">
            <v>0</v>
          </cell>
          <cell r="AE7929" t="str">
            <v>STK</v>
          </cell>
          <cell r="AF7929">
            <v>1</v>
          </cell>
          <cell r="AG7929">
            <v>19</v>
          </cell>
          <cell r="AH7929">
            <v>1</v>
          </cell>
          <cell r="AI7929" t="str">
            <v>STK</v>
          </cell>
          <cell r="AJ7929" t="str">
            <v>PEHA Elektro GmbH &amp; Co. KG</v>
          </cell>
          <cell r="AK7929" t="str">
            <v>PEHA Elektro GmbH &amp; Co. KG</v>
          </cell>
        </row>
        <row r="7930">
          <cell r="C7930" t="str">
            <v>SPECIAL_PLS</v>
          </cell>
          <cell r="D7930" t="str">
            <v>4851</v>
          </cell>
          <cell r="E7930" t="str">
            <v>15</v>
          </cell>
          <cell r="F7930" t="str">
            <v>2</v>
          </cell>
          <cell r="G7930" t="str">
            <v>02</v>
          </cell>
          <cell r="H7930" t="str">
            <v>02</v>
          </cell>
          <cell r="I7930" t="str">
            <v>2</v>
          </cell>
          <cell r="J7930">
            <v>45</v>
          </cell>
          <cell r="K7930">
            <v>0.09</v>
          </cell>
          <cell r="L7930">
            <v>0.09</v>
          </cell>
          <cell r="M7930" t="str">
            <v>KG</v>
          </cell>
          <cell r="N7930">
            <v>0</v>
          </cell>
          <cell r="P7930" t="str">
            <v>22325323242F352U95</v>
          </cell>
          <cell r="Q7930" t="str">
            <v>4010105000320</v>
          </cell>
          <cell r="R7930" t="str">
            <v>1</v>
          </cell>
          <cell r="S7930" t="str">
            <v>223</v>
          </cell>
          <cell r="V7930" t="str">
            <v>85389099</v>
          </cell>
          <cell r="W7930" t="str">
            <v>DE</v>
          </cell>
          <cell r="X7930" t="str">
            <v>C</v>
          </cell>
          <cell r="Z7930" t="str">
            <v>EA</v>
          </cell>
          <cell r="AA7930">
            <v>0</v>
          </cell>
          <cell r="AE7930" t="str">
            <v>STK</v>
          </cell>
          <cell r="AF7930">
            <v>1</v>
          </cell>
          <cell r="AG7930">
            <v>19</v>
          </cell>
          <cell r="AH7930">
            <v>1</v>
          </cell>
          <cell r="AI7930" t="str">
            <v>STK</v>
          </cell>
          <cell r="AJ7930" t="str">
            <v>PEHA Elektro GmbH &amp; Co. KG</v>
          </cell>
          <cell r="AK7930" t="str">
            <v>PEHA Elektro GmbH &amp; Co. KG</v>
          </cell>
        </row>
        <row r="7931">
          <cell r="C7931" t="str">
            <v>SPECIAL_SOCKETLINE</v>
          </cell>
          <cell r="D7931" t="str">
            <v>4851</v>
          </cell>
          <cell r="E7931" t="str">
            <v>15</v>
          </cell>
          <cell r="F7931" t="str">
            <v>2</v>
          </cell>
          <cell r="G7931" t="str">
            <v>02</v>
          </cell>
          <cell r="H7931" t="str">
            <v>02</v>
          </cell>
          <cell r="I7931" t="str">
            <v>2</v>
          </cell>
          <cell r="J7931">
            <v>1</v>
          </cell>
          <cell r="K7931">
            <v>0.09</v>
          </cell>
          <cell r="L7931">
            <v>0.09</v>
          </cell>
          <cell r="M7931" t="str">
            <v>KG</v>
          </cell>
          <cell r="N7931">
            <v>0</v>
          </cell>
          <cell r="P7931" t="str">
            <v>22326122472F382P23</v>
          </cell>
          <cell r="Q7931" t="str">
            <v>4010105000337</v>
          </cell>
          <cell r="R7931" t="str">
            <v>1</v>
          </cell>
          <cell r="S7931" t="str">
            <v>223</v>
          </cell>
          <cell r="V7931" t="str">
            <v>85389099</v>
          </cell>
          <cell r="W7931" t="str">
            <v>DE</v>
          </cell>
          <cell r="X7931" t="str">
            <v>C</v>
          </cell>
          <cell r="Z7931" t="str">
            <v>EA</v>
          </cell>
          <cell r="AA7931">
            <v>0</v>
          </cell>
          <cell r="AE7931" t="str">
            <v>STK</v>
          </cell>
          <cell r="AF7931">
            <v>1</v>
          </cell>
          <cell r="AG7931">
            <v>19</v>
          </cell>
          <cell r="AH7931">
            <v>1</v>
          </cell>
          <cell r="AI7931" t="str">
            <v>STK</v>
          </cell>
          <cell r="AJ7931" t="str">
            <v>PEHA Elektro GmbH &amp; Co. KG</v>
          </cell>
          <cell r="AK7931" t="str">
            <v>PEHA Elektro GmbH &amp; Co. KG</v>
          </cell>
        </row>
        <row r="7932">
          <cell r="C7932" t="str">
            <v>SPECIAL_STANDARD</v>
          </cell>
          <cell r="D7932" t="str">
            <v>4851</v>
          </cell>
          <cell r="E7932" t="str">
            <v>15</v>
          </cell>
          <cell r="F7932" t="str">
            <v>2</v>
          </cell>
          <cell r="G7932" t="str">
            <v>02</v>
          </cell>
          <cell r="H7932" t="str">
            <v>02</v>
          </cell>
          <cell r="I7932" t="str">
            <v>2</v>
          </cell>
          <cell r="J7932">
            <v>1</v>
          </cell>
          <cell r="K7932">
            <v>0.09</v>
          </cell>
          <cell r="L7932">
            <v>0.09</v>
          </cell>
          <cell r="M7932" t="str">
            <v>KG</v>
          </cell>
          <cell r="N7932">
            <v>0</v>
          </cell>
          <cell r="P7932" t="str">
            <v>22326122472F382P23</v>
          </cell>
          <cell r="Q7932" t="str">
            <v>4010105000344</v>
          </cell>
          <cell r="R7932" t="str">
            <v>1</v>
          </cell>
          <cell r="S7932" t="str">
            <v>223</v>
          </cell>
          <cell r="V7932" t="str">
            <v>85389099</v>
          </cell>
          <cell r="W7932" t="str">
            <v>DE</v>
          </cell>
          <cell r="X7932" t="str">
            <v>C</v>
          </cell>
          <cell r="Z7932" t="str">
            <v>EA</v>
          </cell>
          <cell r="AA7932">
            <v>0</v>
          </cell>
          <cell r="AE7932" t="str">
            <v>STK</v>
          </cell>
          <cell r="AF7932">
            <v>1</v>
          </cell>
          <cell r="AG7932">
            <v>19</v>
          </cell>
          <cell r="AH7932">
            <v>1</v>
          </cell>
          <cell r="AI7932" t="str">
            <v>STK</v>
          </cell>
          <cell r="AJ7932" t="str">
            <v>PEHA Elektro GmbH &amp; Co. KG</v>
          </cell>
          <cell r="AK7932" t="str">
            <v>PEHA Elektro GmbH &amp; Co. KG</v>
          </cell>
        </row>
        <row r="7933">
          <cell r="C7933" t="str">
            <v>SPECIAL_WATERPROO</v>
          </cell>
          <cell r="D7933" t="str">
            <v>4851</v>
          </cell>
          <cell r="E7933" t="str">
            <v>15</v>
          </cell>
          <cell r="F7933" t="str">
            <v>2</v>
          </cell>
          <cell r="G7933" t="str">
            <v>02</v>
          </cell>
          <cell r="H7933" t="str">
            <v>02</v>
          </cell>
          <cell r="I7933" t="str">
            <v>2</v>
          </cell>
          <cell r="J7933">
            <v>1</v>
          </cell>
          <cell r="K7933">
            <v>0.09</v>
          </cell>
          <cell r="L7933">
            <v>0.09</v>
          </cell>
          <cell r="M7933" t="str">
            <v>KG</v>
          </cell>
          <cell r="N7933">
            <v>0</v>
          </cell>
          <cell r="P7933" t="str">
            <v>223261224728572U33</v>
          </cell>
          <cell r="Q7933" t="str">
            <v>4010105000351</v>
          </cell>
          <cell r="R7933" t="str">
            <v>1</v>
          </cell>
          <cell r="S7933" t="str">
            <v>223</v>
          </cell>
          <cell r="V7933" t="str">
            <v>85389099</v>
          </cell>
          <cell r="W7933" t="str">
            <v>DE</v>
          </cell>
          <cell r="X7933" t="str">
            <v>C</v>
          </cell>
          <cell r="Z7933" t="str">
            <v>EA</v>
          </cell>
          <cell r="AA7933">
            <v>0</v>
          </cell>
          <cell r="AE7933" t="str">
            <v>STK</v>
          </cell>
          <cell r="AF7933">
            <v>1</v>
          </cell>
          <cell r="AG7933">
            <v>19</v>
          </cell>
          <cell r="AH7933">
            <v>1</v>
          </cell>
          <cell r="AI7933" t="str">
            <v>STK</v>
          </cell>
          <cell r="AJ7933" t="str">
            <v>PEHA Elektro GmbH &amp; Co. KG</v>
          </cell>
          <cell r="AK7933" t="str">
            <v>PEHA Elektro GmbH &amp; Co. KG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sheetDataSet>
      <sheetData sheetId="0" refreshError="1">
        <row r="2">
          <cell r="C2" t="str">
            <v>B 11.6571.02</v>
          </cell>
          <cell r="D2" t="str">
            <v>4010105318449</v>
          </cell>
          <cell r="E2" t="str">
            <v>85366990</v>
          </cell>
          <cell r="F2" t="str">
            <v>MY</v>
          </cell>
          <cell r="G2" t="str">
            <v>Steckdose Erdungsstift, reinweiß</v>
          </cell>
          <cell r="I2">
            <v>0.93200000000000005</v>
          </cell>
          <cell r="J2" t="str">
            <v>kg</v>
          </cell>
          <cell r="K2" t="str">
            <v>Preisbasis: 1</v>
          </cell>
          <cell r="L2">
            <v>6.45</v>
          </cell>
          <cell r="M2" t="str">
            <v>01</v>
          </cell>
          <cell r="N2" t="str">
            <v>Bestelleinheit: Stück</v>
          </cell>
          <cell r="O2" t="str">
            <v>223</v>
          </cell>
          <cell r="P2" t="str">
            <v>mm</v>
          </cell>
          <cell r="Q2" t="str">
            <v>153</v>
          </cell>
          <cell r="R2" t="str">
            <v>mm</v>
          </cell>
          <cell r="S2" t="str">
            <v>78</v>
          </cell>
          <cell r="T2" t="str">
            <v>mm</v>
          </cell>
          <cell r="U2" t="str">
            <v>10</v>
          </cell>
          <cell r="V2">
            <v>2.661</v>
          </cell>
          <cell r="W2" t="str">
            <v>dm³</v>
          </cell>
          <cell r="Y2" t="str">
            <v>01.11.2016</v>
          </cell>
        </row>
        <row r="3">
          <cell r="C3" t="str">
            <v>B 11.6571.02 K</v>
          </cell>
          <cell r="D3" t="str">
            <v>4010105318548</v>
          </cell>
          <cell r="E3" t="str">
            <v>85366990</v>
          </cell>
          <cell r="F3" t="str">
            <v>MY</v>
          </cell>
          <cell r="G3" t="str">
            <v>Steckdose Erdungsstift, reinweiß,</v>
          </cell>
          <cell r="H3" t="str">
            <v>Klappdeckel</v>
          </cell>
          <cell r="I3">
            <v>8.4000000000000005E-2</v>
          </cell>
          <cell r="J3" t="str">
            <v>kg</v>
          </cell>
          <cell r="K3" t="str">
            <v>Preisbasis: 1</v>
          </cell>
          <cell r="L3">
            <v>12.2</v>
          </cell>
          <cell r="M3" t="str">
            <v>01</v>
          </cell>
          <cell r="N3" t="str">
            <v>Bestelleinheit: Stück</v>
          </cell>
          <cell r="O3" t="str">
            <v>275</v>
          </cell>
          <cell r="P3" t="str">
            <v>mm</v>
          </cell>
          <cell r="Q3" t="str">
            <v>185</v>
          </cell>
          <cell r="R3" t="str">
            <v>mm</v>
          </cell>
          <cell r="S3" t="str">
            <v>92</v>
          </cell>
          <cell r="T3" t="str">
            <v>mm</v>
          </cell>
          <cell r="U3" t="str">
            <v>10</v>
          </cell>
          <cell r="V3">
            <v>4.681</v>
          </cell>
          <cell r="W3" t="str">
            <v>dm³</v>
          </cell>
          <cell r="Y3" t="str">
            <v>01.11.2016</v>
          </cell>
        </row>
        <row r="4">
          <cell r="C4" t="str">
            <v>B 11.6571.02 SI</v>
          </cell>
          <cell r="D4" t="str">
            <v>4010105318456</v>
          </cell>
          <cell r="E4" t="str">
            <v>85366990</v>
          </cell>
          <cell r="F4" t="str">
            <v>DE</v>
          </cell>
          <cell r="G4" t="str">
            <v>Steckdose Erdungsstift, reinweiß,</v>
          </cell>
          <cell r="H4" t="str">
            <v>erhöhter Berührungsschutz</v>
          </cell>
          <cell r="I4">
            <v>0.93200000000000005</v>
          </cell>
          <cell r="J4" t="str">
            <v>kg</v>
          </cell>
          <cell r="K4" t="str">
            <v>Preisbasis: 1</v>
          </cell>
          <cell r="L4">
            <v>8.75</v>
          </cell>
          <cell r="M4" t="str">
            <v>01</v>
          </cell>
          <cell r="N4" t="str">
            <v>Bestelleinheit: Stück</v>
          </cell>
          <cell r="O4" t="str">
            <v>223</v>
          </cell>
          <cell r="P4" t="str">
            <v>mm</v>
          </cell>
          <cell r="Q4" t="str">
            <v>153</v>
          </cell>
          <cell r="R4" t="str">
            <v>mm</v>
          </cell>
          <cell r="S4" t="str">
            <v>78</v>
          </cell>
          <cell r="T4" t="str">
            <v>mm</v>
          </cell>
          <cell r="U4" t="str">
            <v>10</v>
          </cell>
          <cell r="V4">
            <v>2.661</v>
          </cell>
          <cell r="W4" t="str">
            <v>dm³</v>
          </cell>
          <cell r="Y4" t="str">
            <v>01.11.2016</v>
          </cell>
        </row>
        <row r="5">
          <cell r="C5" t="str">
            <v>B 11.6571.03</v>
          </cell>
          <cell r="D5" t="str">
            <v>4010105321593</v>
          </cell>
          <cell r="E5" t="str">
            <v>85366990</v>
          </cell>
          <cell r="F5" t="str">
            <v>DE</v>
          </cell>
          <cell r="G5" t="str">
            <v>Steckdose Erdungsstift, weiß</v>
          </cell>
          <cell r="I5">
            <v>0.93200000000000005</v>
          </cell>
          <cell r="J5" t="str">
            <v>kg</v>
          </cell>
          <cell r="K5" t="str">
            <v>Preisbasis: 1</v>
          </cell>
          <cell r="L5">
            <v>6.45</v>
          </cell>
          <cell r="M5" t="str">
            <v>01</v>
          </cell>
          <cell r="N5" t="str">
            <v>Bestelleinheit: Stück</v>
          </cell>
          <cell r="O5" t="str">
            <v>223</v>
          </cell>
          <cell r="P5" t="str">
            <v>mm</v>
          </cell>
          <cell r="Q5" t="str">
            <v>153</v>
          </cell>
          <cell r="R5" t="str">
            <v>mm</v>
          </cell>
          <cell r="S5" t="str">
            <v>78</v>
          </cell>
          <cell r="T5" t="str">
            <v>mm</v>
          </cell>
          <cell r="U5" t="str">
            <v>10</v>
          </cell>
          <cell r="V5">
            <v>2.661</v>
          </cell>
          <cell r="W5" t="str">
            <v>dm³</v>
          </cell>
          <cell r="Y5" t="str">
            <v>01.11.2016</v>
          </cell>
        </row>
        <row r="6">
          <cell r="C6" t="str">
            <v>B 11.6571.03 K</v>
          </cell>
          <cell r="D6" t="str">
            <v>4010105321999</v>
          </cell>
          <cell r="E6" t="str">
            <v>85366990</v>
          </cell>
          <cell r="F6" t="str">
            <v>DE</v>
          </cell>
          <cell r="G6" t="str">
            <v>Steckdose Erdungsstift, weiß,</v>
          </cell>
          <cell r="H6" t="str">
            <v>Klappdeckel</v>
          </cell>
          <cell r="I6">
            <v>8.4000000000000005E-2</v>
          </cell>
          <cell r="J6" t="str">
            <v>kg</v>
          </cell>
          <cell r="K6" t="str">
            <v>Preisbasis: 1</v>
          </cell>
          <cell r="L6">
            <v>12.2</v>
          </cell>
          <cell r="M6" t="str">
            <v>01</v>
          </cell>
          <cell r="N6" t="str">
            <v>Bestelleinheit: Stück</v>
          </cell>
          <cell r="O6" t="str">
            <v>275</v>
          </cell>
          <cell r="P6" t="str">
            <v>mm</v>
          </cell>
          <cell r="Q6" t="str">
            <v>185</v>
          </cell>
          <cell r="R6" t="str">
            <v>mm</v>
          </cell>
          <cell r="S6" t="str">
            <v>92</v>
          </cell>
          <cell r="T6" t="str">
            <v>mm</v>
          </cell>
          <cell r="U6" t="str">
            <v>10</v>
          </cell>
          <cell r="V6">
            <v>4.681</v>
          </cell>
          <cell r="W6" t="str">
            <v>dm³</v>
          </cell>
          <cell r="Y6" t="str">
            <v>01.11.2016</v>
          </cell>
        </row>
        <row r="7">
          <cell r="C7" t="str">
            <v>B 11.6571.03 SI</v>
          </cell>
          <cell r="D7" t="str">
            <v>4010105321791</v>
          </cell>
          <cell r="E7" t="str">
            <v>85366990</v>
          </cell>
          <cell r="F7" t="str">
            <v>DE</v>
          </cell>
          <cell r="G7" t="str">
            <v>Steckdose Erdungsstift, weiß,</v>
          </cell>
          <cell r="H7" t="str">
            <v>erhöhter Berührungsschutz</v>
          </cell>
          <cell r="I7">
            <v>2.1999999999999999E-2</v>
          </cell>
          <cell r="J7" t="str">
            <v>kg</v>
          </cell>
          <cell r="K7" t="str">
            <v>Preisbasis: 1</v>
          </cell>
          <cell r="L7">
            <v>8.75</v>
          </cell>
          <cell r="M7" t="str">
            <v>01</v>
          </cell>
          <cell r="N7" t="str">
            <v>Bestelleinheit: Stück</v>
          </cell>
          <cell r="O7" t="str">
            <v>223</v>
          </cell>
          <cell r="P7" t="str">
            <v>mm</v>
          </cell>
          <cell r="Q7" t="str">
            <v>153</v>
          </cell>
          <cell r="R7" t="str">
            <v>mm</v>
          </cell>
          <cell r="S7" t="str">
            <v>78</v>
          </cell>
          <cell r="T7" t="str">
            <v>mm</v>
          </cell>
          <cell r="U7" t="str">
            <v>10</v>
          </cell>
          <cell r="V7">
            <v>2.661</v>
          </cell>
          <cell r="W7" t="str">
            <v>dm³</v>
          </cell>
          <cell r="Y7" t="str">
            <v>01.11.2016</v>
          </cell>
        </row>
        <row r="8">
          <cell r="C8" t="str">
            <v>B 11.6571.70</v>
          </cell>
          <cell r="D8" t="str">
            <v>4010105321692</v>
          </cell>
          <cell r="E8" t="str">
            <v>85366990</v>
          </cell>
          <cell r="F8" t="str">
            <v>DE</v>
          </cell>
          <cell r="G8" t="str">
            <v>Steckdose Erdungsstift, alu</v>
          </cell>
          <cell r="I8">
            <v>0.93200000000000005</v>
          </cell>
          <cell r="J8" t="str">
            <v>kg</v>
          </cell>
          <cell r="K8" t="str">
            <v>Preisbasis: 1</v>
          </cell>
          <cell r="L8">
            <v>9.4499999999999993</v>
          </cell>
          <cell r="M8" t="str">
            <v>01</v>
          </cell>
          <cell r="N8" t="str">
            <v>Bestelleinheit: Stück</v>
          </cell>
          <cell r="O8" t="str">
            <v>223</v>
          </cell>
          <cell r="P8" t="str">
            <v>mm</v>
          </cell>
          <cell r="Q8" t="str">
            <v>153</v>
          </cell>
          <cell r="R8" t="str">
            <v>mm</v>
          </cell>
          <cell r="S8" t="str">
            <v>78</v>
          </cell>
          <cell r="T8" t="str">
            <v>mm</v>
          </cell>
          <cell r="U8" t="str">
            <v>10</v>
          </cell>
          <cell r="V8">
            <v>2.661</v>
          </cell>
          <cell r="W8" t="str">
            <v>dm³</v>
          </cell>
          <cell r="Y8" t="str">
            <v>01.11.2016</v>
          </cell>
        </row>
        <row r="9">
          <cell r="C9" t="str">
            <v>B 11.6571.70 K</v>
          </cell>
          <cell r="D9" t="str">
            <v>4010105322064</v>
          </cell>
          <cell r="E9" t="str">
            <v>85366990</v>
          </cell>
          <cell r="F9" t="str">
            <v>DE</v>
          </cell>
          <cell r="G9" t="str">
            <v>Steckdose Erdungsstift, alu,</v>
          </cell>
          <cell r="H9" t="str">
            <v>Klappdeckel</v>
          </cell>
          <cell r="I9">
            <v>8.4000000000000005E-2</v>
          </cell>
          <cell r="J9" t="str">
            <v>kg</v>
          </cell>
          <cell r="K9" t="str">
            <v>Preisbasis: 1</v>
          </cell>
          <cell r="L9">
            <v>17.5</v>
          </cell>
          <cell r="M9" t="str">
            <v>01</v>
          </cell>
          <cell r="N9" t="str">
            <v>Bestelleinheit: Stück</v>
          </cell>
          <cell r="O9" t="str">
            <v>275</v>
          </cell>
          <cell r="P9" t="str">
            <v>mm</v>
          </cell>
          <cell r="Q9" t="str">
            <v>185</v>
          </cell>
          <cell r="R9" t="str">
            <v>mm</v>
          </cell>
          <cell r="S9" t="str">
            <v>92</v>
          </cell>
          <cell r="T9" t="str">
            <v>mm</v>
          </cell>
          <cell r="U9" t="str">
            <v>10</v>
          </cell>
          <cell r="V9">
            <v>4.681</v>
          </cell>
          <cell r="W9" t="str">
            <v>dm³</v>
          </cell>
          <cell r="Y9" t="str">
            <v>01.11.2016</v>
          </cell>
        </row>
        <row r="10">
          <cell r="C10" t="str">
            <v>B 11.6571.70 SI</v>
          </cell>
          <cell r="D10" t="str">
            <v>4010105321890</v>
          </cell>
          <cell r="E10" t="str">
            <v>85366990</v>
          </cell>
          <cell r="F10" t="str">
            <v>DE</v>
          </cell>
          <cell r="G10" t="str">
            <v>Steckdose Erdungsstift, alu,</v>
          </cell>
          <cell r="H10" t="str">
            <v>erhöhter Berührungsschutz</v>
          </cell>
          <cell r="I10">
            <v>2.1999999999999999E-2</v>
          </cell>
          <cell r="J10" t="str">
            <v>kg</v>
          </cell>
          <cell r="K10" t="str">
            <v>Preisbasis: 1</v>
          </cell>
          <cell r="L10">
            <v>11.8</v>
          </cell>
          <cell r="M10" t="str">
            <v>01</v>
          </cell>
          <cell r="N10" t="str">
            <v>Bestelleinheit: Stück</v>
          </cell>
          <cell r="O10" t="str">
            <v>275</v>
          </cell>
          <cell r="P10" t="str">
            <v>mm</v>
          </cell>
          <cell r="Q10" t="str">
            <v>185</v>
          </cell>
          <cell r="R10" t="str">
            <v>mm</v>
          </cell>
          <cell r="S10" t="str">
            <v>92</v>
          </cell>
          <cell r="T10" t="str">
            <v>mm</v>
          </cell>
          <cell r="U10" t="str">
            <v>10</v>
          </cell>
          <cell r="V10">
            <v>4.681</v>
          </cell>
          <cell r="W10" t="str">
            <v>dm³</v>
          </cell>
          <cell r="Y10" t="str">
            <v>01.11.2016</v>
          </cell>
        </row>
        <row r="11">
          <cell r="C11" t="str">
            <v>B 11.6671.02</v>
          </cell>
          <cell r="D11" t="str">
            <v>4010105318562</v>
          </cell>
          <cell r="E11" t="str">
            <v>85366990</v>
          </cell>
          <cell r="F11" t="str">
            <v>MY</v>
          </cell>
          <cell r="G11" t="str">
            <v>Steckdose Erdungsstift, reinweiß</v>
          </cell>
          <cell r="I11">
            <v>0.93200000000000005</v>
          </cell>
          <cell r="J11" t="str">
            <v>kg</v>
          </cell>
          <cell r="K11" t="str">
            <v>Preisbasis: 1</v>
          </cell>
          <cell r="L11">
            <v>6.45</v>
          </cell>
          <cell r="M11" t="str">
            <v>01</v>
          </cell>
          <cell r="N11" t="str">
            <v>Bestelleinheit: Stück</v>
          </cell>
          <cell r="O11" t="str">
            <v>223</v>
          </cell>
          <cell r="P11" t="str">
            <v>mm</v>
          </cell>
          <cell r="Q11" t="str">
            <v>153</v>
          </cell>
          <cell r="R11" t="str">
            <v>mm</v>
          </cell>
          <cell r="S11" t="str">
            <v>78</v>
          </cell>
          <cell r="T11" t="str">
            <v>mm</v>
          </cell>
          <cell r="U11" t="str">
            <v>10</v>
          </cell>
          <cell r="V11">
            <v>2.661</v>
          </cell>
          <cell r="W11" t="str">
            <v>dm³</v>
          </cell>
          <cell r="Y11" t="str">
            <v>01.11.2016</v>
          </cell>
        </row>
        <row r="12">
          <cell r="C12" t="str">
            <v>B 11.6671.02 K</v>
          </cell>
          <cell r="D12" t="str">
            <v>4010105318586</v>
          </cell>
          <cell r="E12" t="str">
            <v>85366990</v>
          </cell>
          <cell r="F12" t="str">
            <v>MY</v>
          </cell>
          <cell r="G12" t="str">
            <v>Steckdose Erdungsstift, reinweiß,</v>
          </cell>
          <cell r="H12" t="str">
            <v>Klappdeckel</v>
          </cell>
          <cell r="I12">
            <v>2.1999999999999999E-2</v>
          </cell>
          <cell r="J12" t="str">
            <v>kg</v>
          </cell>
          <cell r="K12" t="str">
            <v>Preisbasis: 1</v>
          </cell>
          <cell r="L12">
            <v>12.2</v>
          </cell>
          <cell r="M12" t="str">
            <v>01</v>
          </cell>
          <cell r="N12" t="str">
            <v>Bestelleinheit: Stück</v>
          </cell>
          <cell r="O12" t="str">
            <v>275</v>
          </cell>
          <cell r="P12" t="str">
            <v>mm</v>
          </cell>
          <cell r="Q12" t="str">
            <v>185</v>
          </cell>
          <cell r="R12" t="str">
            <v>mm</v>
          </cell>
          <cell r="S12" t="str">
            <v>92</v>
          </cell>
          <cell r="T12" t="str">
            <v>mm</v>
          </cell>
          <cell r="U12" t="str">
            <v>10</v>
          </cell>
          <cell r="V12">
            <v>4.681</v>
          </cell>
          <cell r="W12" t="str">
            <v>dm³</v>
          </cell>
          <cell r="Y12" t="str">
            <v>01.11.2016</v>
          </cell>
        </row>
        <row r="13">
          <cell r="C13" t="str">
            <v>B 11.6671.02 K SI</v>
          </cell>
          <cell r="D13" t="str">
            <v>4010105318838</v>
          </cell>
          <cell r="E13" t="str">
            <v>85366990</v>
          </cell>
          <cell r="F13" t="str">
            <v>MY</v>
          </cell>
          <cell r="G13" t="str">
            <v>Steckdose Erdungsstift, reinweiß, Klappd</v>
          </cell>
          <cell r="H13" t="str">
            <v>eckel, erhöhter Berührungsschutz</v>
          </cell>
          <cell r="I13">
            <v>2.1999999999999999E-2</v>
          </cell>
          <cell r="J13" t="str">
            <v>kg</v>
          </cell>
          <cell r="K13" t="str">
            <v>Preisbasis: 1</v>
          </cell>
          <cell r="L13">
            <v>14.5</v>
          </cell>
          <cell r="M13" t="str">
            <v>01</v>
          </cell>
          <cell r="N13" t="str">
            <v>Bestelleinheit: Stück</v>
          </cell>
          <cell r="O13" t="str">
            <v>275</v>
          </cell>
          <cell r="P13" t="str">
            <v>mm</v>
          </cell>
          <cell r="Q13" t="str">
            <v>185</v>
          </cell>
          <cell r="R13" t="str">
            <v>mm</v>
          </cell>
          <cell r="S13" t="str">
            <v>92</v>
          </cell>
          <cell r="T13" t="str">
            <v>mm</v>
          </cell>
          <cell r="U13" t="str">
            <v>10</v>
          </cell>
          <cell r="V13">
            <v>4.681</v>
          </cell>
          <cell r="W13" t="str">
            <v>dm³</v>
          </cell>
          <cell r="Y13" t="str">
            <v>01.11.2016</v>
          </cell>
        </row>
        <row r="14">
          <cell r="C14" t="str">
            <v>B 11.6671.02 SI</v>
          </cell>
          <cell r="D14" t="str">
            <v>4010105318630</v>
          </cell>
          <cell r="E14" t="str">
            <v>85366990</v>
          </cell>
          <cell r="F14" t="str">
            <v>MY</v>
          </cell>
          <cell r="G14" t="str">
            <v>Steckdose Erdungsstift, reinweiß,</v>
          </cell>
          <cell r="H14" t="str">
            <v>erhöhter Berührungsschutz</v>
          </cell>
          <cell r="I14">
            <v>0.93200000000000005</v>
          </cell>
          <cell r="J14" t="str">
            <v>kg</v>
          </cell>
          <cell r="K14" t="str">
            <v>Preisbasis: 1</v>
          </cell>
          <cell r="L14">
            <v>8.75</v>
          </cell>
          <cell r="M14" t="str">
            <v>01</v>
          </cell>
          <cell r="N14" t="str">
            <v>Bestelleinheit: Stück</v>
          </cell>
          <cell r="O14" t="str">
            <v>223</v>
          </cell>
          <cell r="P14" t="str">
            <v>mm</v>
          </cell>
          <cell r="Q14" t="str">
            <v>153</v>
          </cell>
          <cell r="R14" t="str">
            <v>mm</v>
          </cell>
          <cell r="S14" t="str">
            <v>78</v>
          </cell>
          <cell r="T14" t="str">
            <v>mm</v>
          </cell>
          <cell r="U14" t="str">
            <v>10</v>
          </cell>
          <cell r="V14">
            <v>2.661</v>
          </cell>
          <cell r="W14" t="str">
            <v>dm³</v>
          </cell>
          <cell r="Y14" t="str">
            <v>01.11.2016</v>
          </cell>
        </row>
        <row r="15">
          <cell r="C15" t="str">
            <v>B 11.6671.03</v>
          </cell>
          <cell r="D15" t="str">
            <v>4010105321357</v>
          </cell>
          <cell r="E15" t="str">
            <v>85366990</v>
          </cell>
          <cell r="F15" t="str">
            <v>DE</v>
          </cell>
          <cell r="G15" t="str">
            <v>Steckdose Erdungsstift, weiß</v>
          </cell>
          <cell r="I15">
            <v>0.93200000000000005</v>
          </cell>
          <cell r="J15" t="str">
            <v>kg</v>
          </cell>
          <cell r="K15" t="str">
            <v>Preisbasis: 1</v>
          </cell>
          <cell r="L15">
            <v>6.45</v>
          </cell>
          <cell r="M15" t="str">
            <v>01</v>
          </cell>
          <cell r="N15" t="str">
            <v>Bestelleinheit: Stück</v>
          </cell>
          <cell r="O15" t="str">
            <v>223</v>
          </cell>
          <cell r="P15" t="str">
            <v>mm</v>
          </cell>
          <cell r="Q15" t="str">
            <v>153</v>
          </cell>
          <cell r="R15" t="str">
            <v>mm</v>
          </cell>
          <cell r="S15" t="str">
            <v>78</v>
          </cell>
          <cell r="T15" t="str">
            <v>mm</v>
          </cell>
          <cell r="U15" t="str">
            <v>10</v>
          </cell>
          <cell r="V15">
            <v>2.661</v>
          </cell>
          <cell r="W15" t="str">
            <v>dm³</v>
          </cell>
          <cell r="Y15" t="str">
            <v>01.11.2016</v>
          </cell>
        </row>
        <row r="16">
          <cell r="C16" t="str">
            <v>B 11.6671.03 K</v>
          </cell>
          <cell r="D16" t="str">
            <v>4010105321371</v>
          </cell>
          <cell r="E16" t="str">
            <v>85366990</v>
          </cell>
          <cell r="F16" t="str">
            <v>DE</v>
          </cell>
          <cell r="G16" t="str">
            <v>Steckdose Erdungsstift, weiß,</v>
          </cell>
          <cell r="H16" t="str">
            <v>Klappdeckel</v>
          </cell>
          <cell r="I16">
            <v>2.1999999999999999E-2</v>
          </cell>
          <cell r="J16" t="str">
            <v>kg</v>
          </cell>
          <cell r="K16" t="str">
            <v>Preisbasis: 1</v>
          </cell>
          <cell r="L16">
            <v>12.2</v>
          </cell>
          <cell r="M16" t="str">
            <v>01</v>
          </cell>
          <cell r="N16" t="str">
            <v>Bestelleinheit: Stück</v>
          </cell>
          <cell r="O16" t="str">
            <v>275</v>
          </cell>
          <cell r="P16" t="str">
            <v>mm</v>
          </cell>
          <cell r="Q16" t="str">
            <v>185</v>
          </cell>
          <cell r="R16" t="str">
            <v>mm</v>
          </cell>
          <cell r="S16" t="str">
            <v>92</v>
          </cell>
          <cell r="T16" t="str">
            <v>mm</v>
          </cell>
          <cell r="U16" t="str">
            <v>10</v>
          </cell>
          <cell r="V16">
            <v>4.681</v>
          </cell>
          <cell r="W16" t="str">
            <v>dm³</v>
          </cell>
          <cell r="Y16" t="str">
            <v>01.11.2016</v>
          </cell>
        </row>
        <row r="17">
          <cell r="C17" t="str">
            <v>B 11.6671.03 K SI</v>
          </cell>
          <cell r="D17" t="str">
            <v>4010105321418</v>
          </cell>
          <cell r="E17" t="str">
            <v>85366990</v>
          </cell>
          <cell r="F17" t="str">
            <v>DE</v>
          </cell>
          <cell r="G17" t="str">
            <v>Steckdose Erdungsstift, weiß, Klapp-</v>
          </cell>
          <cell r="H17" t="str">
            <v>deckel, erhöhter Berührungsschutz</v>
          </cell>
          <cell r="I17">
            <v>2.1999999999999999E-2</v>
          </cell>
          <cell r="J17" t="str">
            <v>kg</v>
          </cell>
          <cell r="K17" t="str">
            <v>Preisbasis: 1</v>
          </cell>
          <cell r="L17">
            <v>14.5</v>
          </cell>
          <cell r="M17" t="str">
            <v>01</v>
          </cell>
          <cell r="N17" t="str">
            <v>Bestelleinheit: Stück</v>
          </cell>
          <cell r="O17" t="str">
            <v>275</v>
          </cell>
          <cell r="P17" t="str">
            <v>mm</v>
          </cell>
          <cell r="Q17" t="str">
            <v>185</v>
          </cell>
          <cell r="R17" t="str">
            <v>mm</v>
          </cell>
          <cell r="S17" t="str">
            <v>92</v>
          </cell>
          <cell r="T17" t="str">
            <v>mm</v>
          </cell>
          <cell r="U17" t="str">
            <v>10</v>
          </cell>
          <cell r="V17">
            <v>4.681</v>
          </cell>
          <cell r="W17" t="str">
            <v>dm³</v>
          </cell>
          <cell r="Y17" t="str">
            <v>01.11.2016</v>
          </cell>
        </row>
        <row r="18">
          <cell r="C18" t="str">
            <v>B 11.6671.03 SI</v>
          </cell>
          <cell r="D18" t="str">
            <v>4010105321432</v>
          </cell>
          <cell r="E18" t="str">
            <v>85366990</v>
          </cell>
          <cell r="F18" t="str">
            <v>DE</v>
          </cell>
          <cell r="G18" t="str">
            <v>Steckdose Erdungsstift, weiß,</v>
          </cell>
          <cell r="H18" t="str">
            <v>erhöhter Berührungsschutz</v>
          </cell>
          <cell r="I18">
            <v>0.93200000000000005</v>
          </cell>
          <cell r="J18" t="str">
            <v>kg</v>
          </cell>
          <cell r="K18" t="str">
            <v>Preisbasis: 1</v>
          </cell>
          <cell r="L18">
            <v>8.75</v>
          </cell>
          <cell r="M18" t="str">
            <v>01</v>
          </cell>
          <cell r="N18" t="str">
            <v>Bestelleinheit: Stück</v>
          </cell>
          <cell r="O18" t="str">
            <v>223</v>
          </cell>
          <cell r="P18" t="str">
            <v>mm</v>
          </cell>
          <cell r="Q18" t="str">
            <v>153</v>
          </cell>
          <cell r="R18" t="str">
            <v>mm</v>
          </cell>
          <cell r="S18" t="str">
            <v>78</v>
          </cell>
          <cell r="T18" t="str">
            <v>mm</v>
          </cell>
          <cell r="U18" t="str">
            <v>10</v>
          </cell>
          <cell r="V18">
            <v>2.661</v>
          </cell>
          <cell r="W18" t="str">
            <v>dm³</v>
          </cell>
          <cell r="Y18" t="str">
            <v>01.11.2016</v>
          </cell>
        </row>
        <row r="19">
          <cell r="C19" t="str">
            <v>B 11.6671.70</v>
          </cell>
          <cell r="D19" t="str">
            <v>4010105321456</v>
          </cell>
          <cell r="E19" t="str">
            <v>85366990</v>
          </cell>
          <cell r="F19" t="str">
            <v>DE</v>
          </cell>
          <cell r="G19" t="str">
            <v>Steckdose Erdungsstift, alu</v>
          </cell>
          <cell r="I19">
            <v>0.93200000000000005</v>
          </cell>
          <cell r="J19" t="str">
            <v>kg</v>
          </cell>
          <cell r="K19" t="str">
            <v>Preisbasis: 1</v>
          </cell>
          <cell r="L19">
            <v>9.6999999999999993</v>
          </cell>
          <cell r="M19" t="str">
            <v>02</v>
          </cell>
          <cell r="N19" t="str">
            <v>Bestelleinheit: Stück</v>
          </cell>
          <cell r="O19" t="str">
            <v>223</v>
          </cell>
          <cell r="P19" t="str">
            <v>mm</v>
          </cell>
          <cell r="Q19" t="str">
            <v>153</v>
          </cell>
          <cell r="R19" t="str">
            <v>mm</v>
          </cell>
          <cell r="S19" t="str">
            <v>78</v>
          </cell>
          <cell r="T19" t="str">
            <v>mm</v>
          </cell>
          <cell r="U19" t="str">
            <v>10</v>
          </cell>
          <cell r="V19">
            <v>2.661</v>
          </cell>
          <cell r="W19" t="str">
            <v>dm³</v>
          </cell>
          <cell r="Y19" t="str">
            <v>01.11.2016</v>
          </cell>
        </row>
        <row r="20">
          <cell r="C20" t="str">
            <v>B 11.6671.70 K</v>
          </cell>
          <cell r="D20" t="str">
            <v>4010105321470</v>
          </cell>
          <cell r="E20" t="str">
            <v>85366990</v>
          </cell>
          <cell r="F20" t="str">
            <v>DE</v>
          </cell>
          <cell r="G20" t="str">
            <v>Steckdose Erdungsstift, alu,</v>
          </cell>
          <cell r="H20" t="str">
            <v>Klappdeckel</v>
          </cell>
          <cell r="I20">
            <v>2.1999999999999999E-2</v>
          </cell>
          <cell r="J20" t="str">
            <v>kg</v>
          </cell>
          <cell r="K20" t="str">
            <v>Preisbasis: 1</v>
          </cell>
          <cell r="L20">
            <v>17.5</v>
          </cell>
          <cell r="M20" t="str">
            <v>02</v>
          </cell>
          <cell r="N20" t="str">
            <v>Bestelleinheit: Stück</v>
          </cell>
          <cell r="O20" t="str">
            <v>275</v>
          </cell>
          <cell r="P20" t="str">
            <v>mm</v>
          </cell>
          <cell r="Q20" t="str">
            <v>185</v>
          </cell>
          <cell r="R20" t="str">
            <v>mm</v>
          </cell>
          <cell r="S20" t="str">
            <v>92</v>
          </cell>
          <cell r="T20" t="str">
            <v>mm</v>
          </cell>
          <cell r="U20" t="str">
            <v>10</v>
          </cell>
          <cell r="V20">
            <v>4.681</v>
          </cell>
          <cell r="W20" t="str">
            <v>dm³</v>
          </cell>
          <cell r="Y20" t="str">
            <v>01.11.2016</v>
          </cell>
        </row>
        <row r="21">
          <cell r="C21" t="str">
            <v>B 11.6671.70 K SI</v>
          </cell>
          <cell r="D21" t="str">
            <v>4010105321517</v>
          </cell>
          <cell r="E21" t="str">
            <v>85366990</v>
          </cell>
          <cell r="F21" t="str">
            <v>DE</v>
          </cell>
          <cell r="G21" t="str">
            <v>Steckdose Erdungsstift, aluminum, Klappd</v>
          </cell>
          <cell r="H21" t="str">
            <v>eckel, erhöhter Berührungsschutz</v>
          </cell>
          <cell r="I21">
            <v>2.1999999999999999E-2</v>
          </cell>
          <cell r="J21" t="str">
            <v>kg</v>
          </cell>
          <cell r="K21" t="str">
            <v>Preisbasis: 1</v>
          </cell>
          <cell r="L21">
            <v>19.7</v>
          </cell>
          <cell r="M21" t="str">
            <v>02</v>
          </cell>
          <cell r="N21" t="str">
            <v>Bestelleinheit: Stück</v>
          </cell>
          <cell r="O21" t="str">
            <v>275</v>
          </cell>
          <cell r="P21" t="str">
            <v>mm</v>
          </cell>
          <cell r="Q21" t="str">
            <v>185</v>
          </cell>
          <cell r="R21" t="str">
            <v>mm</v>
          </cell>
          <cell r="S21" t="str">
            <v>92</v>
          </cell>
          <cell r="T21" t="str">
            <v>mm</v>
          </cell>
          <cell r="U21" t="str">
            <v>10</v>
          </cell>
          <cell r="V21">
            <v>4.681</v>
          </cell>
          <cell r="W21" t="str">
            <v>dm³</v>
          </cell>
          <cell r="Y21" t="str">
            <v>01.11.2016</v>
          </cell>
        </row>
        <row r="22">
          <cell r="C22" t="str">
            <v>B 11.6671.70 SI</v>
          </cell>
          <cell r="D22" t="str">
            <v>4010105321531</v>
          </cell>
          <cell r="E22" t="str">
            <v>85366990</v>
          </cell>
          <cell r="F22" t="str">
            <v>DE</v>
          </cell>
          <cell r="G22" t="str">
            <v>Steckdose Erdungsstift, alu,</v>
          </cell>
          <cell r="H22" t="str">
            <v>erhöhter Berührungsschutz</v>
          </cell>
          <cell r="I22">
            <v>0.93200000000000005</v>
          </cell>
          <cell r="J22" t="str">
            <v>kg</v>
          </cell>
          <cell r="K22" t="str">
            <v>Preisbasis: 1</v>
          </cell>
          <cell r="L22">
            <v>12</v>
          </cell>
          <cell r="M22" t="str">
            <v>02</v>
          </cell>
          <cell r="N22" t="str">
            <v>Bestelleinheit: Stück</v>
          </cell>
          <cell r="O22" t="str">
            <v>223</v>
          </cell>
          <cell r="P22" t="str">
            <v>mm</v>
          </cell>
          <cell r="Q22" t="str">
            <v>153</v>
          </cell>
          <cell r="R22" t="str">
            <v>mm</v>
          </cell>
          <cell r="S22" t="str">
            <v>78</v>
          </cell>
          <cell r="T22" t="str">
            <v>mm</v>
          </cell>
          <cell r="U22" t="str">
            <v>10</v>
          </cell>
          <cell r="V22">
            <v>2.661</v>
          </cell>
          <cell r="W22" t="str">
            <v>dm³</v>
          </cell>
          <cell r="Y22" t="str">
            <v>01.11.2016</v>
          </cell>
        </row>
        <row r="23">
          <cell r="C23" t="str">
            <v>B 20.6571.02 SI</v>
          </cell>
          <cell r="D23" t="str">
            <v>4010105119541</v>
          </cell>
          <cell r="E23" t="str">
            <v>85366990</v>
          </cell>
          <cell r="F23" t="str">
            <v>DE</v>
          </cell>
          <cell r="G23" t="str">
            <v>Steckdose Erdungsstift, reinweiß,</v>
          </cell>
          <cell r="H23" t="str">
            <v>erhöhter Berührungsschutz</v>
          </cell>
          <cell r="I23">
            <v>0.93200000000000005</v>
          </cell>
          <cell r="J23" t="str">
            <v>kg</v>
          </cell>
          <cell r="K23" t="str">
            <v>Preisbasis: 1</v>
          </cell>
          <cell r="L23">
            <v>8.75</v>
          </cell>
          <cell r="M23" t="str">
            <v>01</v>
          </cell>
          <cell r="N23" t="str">
            <v>Bestelleinheit: Stück</v>
          </cell>
          <cell r="O23" t="str">
            <v>223</v>
          </cell>
          <cell r="P23" t="str">
            <v>mm</v>
          </cell>
          <cell r="Q23" t="str">
            <v>153</v>
          </cell>
          <cell r="R23" t="str">
            <v>mm</v>
          </cell>
          <cell r="S23" t="str">
            <v>78</v>
          </cell>
          <cell r="T23" t="str">
            <v>mm</v>
          </cell>
          <cell r="U23" t="str">
            <v>10</v>
          </cell>
          <cell r="V23">
            <v>2.661</v>
          </cell>
          <cell r="W23" t="str">
            <v>dm³</v>
          </cell>
          <cell r="Y23" t="str">
            <v>01.11.2016</v>
          </cell>
        </row>
        <row r="24">
          <cell r="C24" t="str">
            <v>B 20.6571.022 SI</v>
          </cell>
          <cell r="D24" t="str">
            <v>4010105026047</v>
          </cell>
          <cell r="E24" t="str">
            <v>85366990</v>
          </cell>
          <cell r="F24" t="str">
            <v>DE</v>
          </cell>
          <cell r="G24" t="str">
            <v>Steckdose Erdungsstift, reinweiß,</v>
          </cell>
          <cell r="H24" t="str">
            <v>erhöhter Berührungsschutz</v>
          </cell>
          <cell r="I24">
            <v>0.93200000000000005</v>
          </cell>
          <cell r="J24" t="str">
            <v>kg</v>
          </cell>
          <cell r="K24" t="str">
            <v>Preisbasis: 1</v>
          </cell>
          <cell r="L24">
            <v>8.75</v>
          </cell>
          <cell r="M24" t="str">
            <v>01</v>
          </cell>
          <cell r="N24" t="str">
            <v>Bestelleinheit: Stück</v>
          </cell>
          <cell r="O24" t="str">
            <v>223</v>
          </cell>
          <cell r="P24" t="str">
            <v>mm</v>
          </cell>
          <cell r="Q24" t="str">
            <v>153</v>
          </cell>
          <cell r="R24" t="str">
            <v>mm</v>
          </cell>
          <cell r="S24" t="str">
            <v>78</v>
          </cell>
          <cell r="T24" t="str">
            <v>mm</v>
          </cell>
          <cell r="U24" t="str">
            <v>10</v>
          </cell>
          <cell r="V24">
            <v>2.661</v>
          </cell>
          <cell r="W24" t="str">
            <v>dm³</v>
          </cell>
          <cell r="Y24" t="str">
            <v>01.11.2016</v>
          </cell>
        </row>
        <row r="25">
          <cell r="C25" t="str">
            <v>B 20.6571.192 SI</v>
          </cell>
          <cell r="D25" t="str">
            <v>4010105041040</v>
          </cell>
          <cell r="E25" t="str">
            <v>85366990</v>
          </cell>
          <cell r="F25" t="str">
            <v>DE</v>
          </cell>
          <cell r="G25" t="str">
            <v>Steckdose Erdungsstift, tiefschwarz,</v>
          </cell>
          <cell r="H25" t="str">
            <v>erhöhter Berührungsschutz</v>
          </cell>
          <cell r="I25">
            <v>0.93200000000000005</v>
          </cell>
          <cell r="J25" t="str">
            <v>kg</v>
          </cell>
          <cell r="K25" t="str">
            <v>Preisbasis: 1</v>
          </cell>
          <cell r="L25">
            <v>9.4499999999999993</v>
          </cell>
          <cell r="M25" t="str">
            <v>02</v>
          </cell>
          <cell r="N25" t="str">
            <v>Bestelleinheit: Stück</v>
          </cell>
          <cell r="O25" t="str">
            <v>223</v>
          </cell>
          <cell r="P25" t="str">
            <v>mm</v>
          </cell>
          <cell r="Q25" t="str">
            <v>153</v>
          </cell>
          <cell r="R25" t="str">
            <v>mm</v>
          </cell>
          <cell r="S25" t="str">
            <v>78</v>
          </cell>
          <cell r="T25" t="str">
            <v>mm</v>
          </cell>
          <cell r="U25" t="str">
            <v>10</v>
          </cell>
          <cell r="V25">
            <v>2.661</v>
          </cell>
          <cell r="W25" t="str">
            <v>dm³</v>
          </cell>
          <cell r="Y25" t="str">
            <v>01.11.2016</v>
          </cell>
        </row>
        <row r="26">
          <cell r="C26" t="str">
            <v>B 20.6571.21 SI</v>
          </cell>
          <cell r="D26" t="str">
            <v>4010105121247</v>
          </cell>
          <cell r="E26" t="str">
            <v>85366990</v>
          </cell>
          <cell r="F26" t="str">
            <v>DE</v>
          </cell>
          <cell r="G26" t="str">
            <v>Steckdose Erdungsstift, anthrazit,</v>
          </cell>
          <cell r="H26" t="str">
            <v>erhöhter Berührungsschutz</v>
          </cell>
          <cell r="I26">
            <v>0.93200000000000005</v>
          </cell>
          <cell r="J26" t="str">
            <v>kg</v>
          </cell>
          <cell r="K26" t="str">
            <v>Preisbasis: 1</v>
          </cell>
          <cell r="L26">
            <v>9.4499999999999993</v>
          </cell>
          <cell r="M26" t="str">
            <v>02</v>
          </cell>
          <cell r="N26" t="str">
            <v>Bestelleinheit: Stück</v>
          </cell>
          <cell r="O26" t="str">
            <v>223</v>
          </cell>
          <cell r="P26" t="str">
            <v>mm</v>
          </cell>
          <cell r="Q26" t="str">
            <v>153</v>
          </cell>
          <cell r="R26" t="str">
            <v>mm</v>
          </cell>
          <cell r="S26" t="str">
            <v>78</v>
          </cell>
          <cell r="T26" t="str">
            <v>mm</v>
          </cell>
          <cell r="U26" t="str">
            <v>10</v>
          </cell>
          <cell r="V26">
            <v>2.661</v>
          </cell>
          <cell r="W26" t="str">
            <v>dm³</v>
          </cell>
          <cell r="Y26" t="str">
            <v>01.11.2016</v>
          </cell>
        </row>
        <row r="27">
          <cell r="C27" t="str">
            <v>B 20.6571.70 SI</v>
          </cell>
          <cell r="D27" t="str">
            <v>4010105156041</v>
          </cell>
          <cell r="E27" t="str">
            <v>85366990</v>
          </cell>
          <cell r="F27" t="str">
            <v>DE</v>
          </cell>
          <cell r="G27" t="str">
            <v>Steckdose Erdungsstift, alu,</v>
          </cell>
          <cell r="H27" t="str">
            <v>erhöhter Berührungsschutz</v>
          </cell>
          <cell r="I27">
            <v>9.1999999999999998E-2</v>
          </cell>
          <cell r="J27" t="str">
            <v>kg</v>
          </cell>
          <cell r="K27" t="str">
            <v>Preisbasis: 1</v>
          </cell>
          <cell r="L27">
            <v>11.8</v>
          </cell>
          <cell r="M27" t="str">
            <v>02</v>
          </cell>
          <cell r="N27" t="str">
            <v>Bestelleinheit: Stück</v>
          </cell>
          <cell r="O27" t="str">
            <v>223</v>
          </cell>
          <cell r="P27" t="str">
            <v>mm</v>
          </cell>
          <cell r="Q27" t="str">
            <v>153</v>
          </cell>
          <cell r="R27" t="str">
            <v>mm</v>
          </cell>
          <cell r="S27" t="str">
            <v>78</v>
          </cell>
          <cell r="T27" t="str">
            <v>mm</v>
          </cell>
          <cell r="U27" t="str">
            <v>10</v>
          </cell>
          <cell r="V27">
            <v>2.661</v>
          </cell>
          <cell r="W27" t="str">
            <v>dm³</v>
          </cell>
          <cell r="Y27" t="str">
            <v>01.11.2016</v>
          </cell>
        </row>
        <row r="28">
          <cell r="C28" t="str">
            <v>B 20.6571.702 SI</v>
          </cell>
          <cell r="D28" t="str">
            <v>4010105056044</v>
          </cell>
          <cell r="E28" t="str">
            <v>85366990</v>
          </cell>
          <cell r="F28" t="str">
            <v>DE</v>
          </cell>
          <cell r="G28" t="str">
            <v>Steckdose Erdungsstift, alu,</v>
          </cell>
          <cell r="H28" t="str">
            <v>erhöhter Berührungsschutz</v>
          </cell>
          <cell r="I28">
            <v>0.93200000000000005</v>
          </cell>
          <cell r="J28" t="str">
            <v>kg</v>
          </cell>
          <cell r="K28" t="str">
            <v>Preisbasis: 1</v>
          </cell>
          <cell r="L28">
            <v>11.8</v>
          </cell>
          <cell r="M28" t="str">
            <v>02</v>
          </cell>
          <cell r="N28" t="str">
            <v>Bestelleinheit: Stück</v>
          </cell>
          <cell r="O28" t="str">
            <v>223</v>
          </cell>
          <cell r="P28" t="str">
            <v>mm</v>
          </cell>
          <cell r="Q28" t="str">
            <v>153</v>
          </cell>
          <cell r="R28" t="str">
            <v>mm</v>
          </cell>
          <cell r="S28" t="str">
            <v>78</v>
          </cell>
          <cell r="T28" t="str">
            <v>mm</v>
          </cell>
          <cell r="U28" t="str">
            <v>10</v>
          </cell>
          <cell r="V28">
            <v>2.661</v>
          </cell>
          <cell r="W28" t="str">
            <v>dm³</v>
          </cell>
          <cell r="Y28" t="str">
            <v>01.11.2016</v>
          </cell>
        </row>
        <row r="29">
          <cell r="C29" t="str">
            <v>B 20.6671.02 SI</v>
          </cell>
          <cell r="D29" t="str">
            <v>4010105112641</v>
          </cell>
          <cell r="E29" t="str">
            <v>85366990</v>
          </cell>
          <cell r="F29" t="str">
            <v>DE</v>
          </cell>
          <cell r="G29" t="str">
            <v>Steckdose Erdungsstift, reinweiß,</v>
          </cell>
          <cell r="H29" t="str">
            <v>erhöhter Berührungsschutz</v>
          </cell>
          <cell r="I29">
            <v>0.93200000000000005</v>
          </cell>
          <cell r="J29" t="str">
            <v>kg</v>
          </cell>
          <cell r="K29" t="str">
            <v>Preisbasis: 1</v>
          </cell>
          <cell r="L29">
            <v>8.75</v>
          </cell>
          <cell r="M29" t="str">
            <v>01</v>
          </cell>
          <cell r="N29" t="str">
            <v>Bestelleinheit: Stück</v>
          </cell>
          <cell r="O29" t="str">
            <v>223</v>
          </cell>
          <cell r="P29" t="str">
            <v>mm</v>
          </cell>
          <cell r="Q29" t="str">
            <v>153</v>
          </cell>
          <cell r="R29" t="str">
            <v>mm</v>
          </cell>
          <cell r="S29" t="str">
            <v>78</v>
          </cell>
          <cell r="T29" t="str">
            <v>mm</v>
          </cell>
          <cell r="U29" t="str">
            <v>10</v>
          </cell>
          <cell r="V29">
            <v>2.661</v>
          </cell>
          <cell r="W29" t="str">
            <v>dm³</v>
          </cell>
          <cell r="Y29" t="str">
            <v>01.11.2016</v>
          </cell>
        </row>
        <row r="30">
          <cell r="C30" t="str">
            <v>B 20.6671.022 SI</v>
          </cell>
          <cell r="D30" t="str">
            <v>4010105026146</v>
          </cell>
          <cell r="E30" t="str">
            <v>85366990</v>
          </cell>
          <cell r="F30" t="str">
            <v>DE</v>
          </cell>
          <cell r="G30" t="str">
            <v>Steckdose Erdungsstift, reinweiß,</v>
          </cell>
          <cell r="H30" t="str">
            <v>erhöhter Berührungsschutz</v>
          </cell>
          <cell r="I30">
            <v>0.93200000000000005</v>
          </cell>
          <cell r="J30" t="str">
            <v>kg</v>
          </cell>
          <cell r="K30" t="str">
            <v>Preisbasis: 1</v>
          </cell>
          <cell r="L30">
            <v>8.75</v>
          </cell>
          <cell r="M30" t="str">
            <v>01</v>
          </cell>
          <cell r="N30" t="str">
            <v>Bestelleinheit: Stück</v>
          </cell>
          <cell r="O30" t="str">
            <v>223</v>
          </cell>
          <cell r="P30" t="str">
            <v>mm</v>
          </cell>
          <cell r="Q30" t="str">
            <v>153</v>
          </cell>
          <cell r="R30" t="str">
            <v>mm</v>
          </cell>
          <cell r="S30" t="str">
            <v>78</v>
          </cell>
          <cell r="T30" t="str">
            <v>mm</v>
          </cell>
          <cell r="U30" t="str">
            <v>10</v>
          </cell>
          <cell r="V30">
            <v>2.661</v>
          </cell>
          <cell r="W30" t="str">
            <v>dm³</v>
          </cell>
          <cell r="Y30" t="str">
            <v>01.11.2016</v>
          </cell>
        </row>
        <row r="31">
          <cell r="C31" t="str">
            <v>B 20.6671.192 SI</v>
          </cell>
          <cell r="D31" t="str">
            <v>4010105041149</v>
          </cell>
          <cell r="E31" t="str">
            <v>85366990</v>
          </cell>
          <cell r="F31" t="str">
            <v>DE</v>
          </cell>
          <cell r="G31" t="str">
            <v>Steckdose Erdungsstift, tiefschwarz,</v>
          </cell>
          <cell r="H31" t="str">
            <v>erhöhter Berührungsschutz</v>
          </cell>
          <cell r="I31">
            <v>0.93200000000000005</v>
          </cell>
          <cell r="J31" t="str">
            <v>kg</v>
          </cell>
          <cell r="K31" t="str">
            <v>Preisbasis: 1</v>
          </cell>
          <cell r="L31">
            <v>9.4499999999999993</v>
          </cell>
          <cell r="M31" t="str">
            <v>02</v>
          </cell>
          <cell r="N31" t="str">
            <v>Bestelleinheit: Stück</v>
          </cell>
          <cell r="O31" t="str">
            <v>223</v>
          </cell>
          <cell r="P31" t="str">
            <v>mm</v>
          </cell>
          <cell r="Q31" t="str">
            <v>153</v>
          </cell>
          <cell r="R31" t="str">
            <v>mm</v>
          </cell>
          <cell r="S31" t="str">
            <v>78</v>
          </cell>
          <cell r="T31" t="str">
            <v>mm</v>
          </cell>
          <cell r="U31" t="str">
            <v>10</v>
          </cell>
          <cell r="V31">
            <v>2.661</v>
          </cell>
          <cell r="W31" t="str">
            <v>dm³</v>
          </cell>
          <cell r="Y31" t="str">
            <v>01.11.2016</v>
          </cell>
        </row>
        <row r="32">
          <cell r="C32" t="str">
            <v>B 20.6671.21 SI</v>
          </cell>
          <cell r="D32" t="str">
            <v>4010105120646</v>
          </cell>
          <cell r="E32" t="str">
            <v>85366990</v>
          </cell>
          <cell r="F32" t="str">
            <v>DE</v>
          </cell>
          <cell r="G32" t="str">
            <v>Steckdose Erdungsstift, anthrazit,</v>
          </cell>
          <cell r="H32" t="str">
            <v>erhöhter Berührungsschutz</v>
          </cell>
          <cell r="I32">
            <v>0.93200000000000005</v>
          </cell>
          <cell r="J32" t="str">
            <v>kg</v>
          </cell>
          <cell r="K32" t="str">
            <v>Preisbasis: 1</v>
          </cell>
          <cell r="L32">
            <v>9.4499999999999993</v>
          </cell>
          <cell r="M32" t="str">
            <v>02</v>
          </cell>
          <cell r="N32" t="str">
            <v>Bestelleinheit: Stück</v>
          </cell>
          <cell r="O32" t="str">
            <v>223</v>
          </cell>
          <cell r="P32" t="str">
            <v>mm</v>
          </cell>
          <cell r="Q32" t="str">
            <v>153</v>
          </cell>
          <cell r="R32" t="str">
            <v>mm</v>
          </cell>
          <cell r="S32" t="str">
            <v>78</v>
          </cell>
          <cell r="T32" t="str">
            <v>mm</v>
          </cell>
          <cell r="U32" t="str">
            <v>10</v>
          </cell>
          <cell r="V32">
            <v>2.661</v>
          </cell>
          <cell r="W32" t="str">
            <v>dm³</v>
          </cell>
          <cell r="Y32" t="str">
            <v>01.11.2016</v>
          </cell>
        </row>
        <row r="33">
          <cell r="C33" t="str">
            <v>B 20.6671.70 SI</v>
          </cell>
          <cell r="D33" t="str">
            <v>4010105151145</v>
          </cell>
          <cell r="E33" t="str">
            <v>85366990</v>
          </cell>
          <cell r="F33" t="str">
            <v>DE</v>
          </cell>
          <cell r="G33" t="str">
            <v>Steckdose Erdungsstift, alu,</v>
          </cell>
          <cell r="H33" t="str">
            <v>erhöhter Berührungsschutz</v>
          </cell>
          <cell r="I33">
            <v>9.1999999999999998E-2</v>
          </cell>
          <cell r="J33" t="str">
            <v>kg</v>
          </cell>
          <cell r="K33" t="str">
            <v>Preisbasis: 1</v>
          </cell>
          <cell r="L33">
            <v>11.8</v>
          </cell>
          <cell r="M33" t="str">
            <v>02</v>
          </cell>
          <cell r="N33" t="str">
            <v>Bestelleinheit: Stück</v>
          </cell>
          <cell r="O33" t="str">
            <v>223</v>
          </cell>
          <cell r="P33" t="str">
            <v>mm</v>
          </cell>
          <cell r="Q33" t="str">
            <v>153</v>
          </cell>
          <cell r="R33" t="str">
            <v>mm</v>
          </cell>
          <cell r="S33" t="str">
            <v>78</v>
          </cell>
          <cell r="T33" t="str">
            <v>mm</v>
          </cell>
          <cell r="U33" t="str">
            <v>10</v>
          </cell>
          <cell r="V33">
            <v>2.661</v>
          </cell>
          <cell r="W33" t="str">
            <v>dm³</v>
          </cell>
          <cell r="Y33" t="str">
            <v>01.11.2016</v>
          </cell>
        </row>
        <row r="34">
          <cell r="C34" t="str">
            <v>B 20.6671.702 SI</v>
          </cell>
          <cell r="D34" t="str">
            <v>4010105056143</v>
          </cell>
          <cell r="E34" t="str">
            <v>85366990</v>
          </cell>
          <cell r="F34" t="str">
            <v>DE</v>
          </cell>
          <cell r="G34" t="str">
            <v>Steckdose Erdungsstift, alu,</v>
          </cell>
          <cell r="H34" t="str">
            <v>erhöhter Berührungsschutz</v>
          </cell>
          <cell r="I34">
            <v>0.93200000000000005</v>
          </cell>
          <cell r="J34" t="str">
            <v>kg</v>
          </cell>
          <cell r="K34" t="str">
            <v>Preisbasis: 1</v>
          </cell>
          <cell r="L34">
            <v>11.8</v>
          </cell>
          <cell r="M34" t="str">
            <v>02</v>
          </cell>
          <cell r="N34" t="str">
            <v>Bestelleinheit: Stück</v>
          </cell>
          <cell r="O34" t="str">
            <v>223</v>
          </cell>
          <cell r="P34" t="str">
            <v>mm</v>
          </cell>
          <cell r="Q34" t="str">
            <v>153</v>
          </cell>
          <cell r="R34" t="str">
            <v>mm</v>
          </cell>
          <cell r="S34" t="str">
            <v>78</v>
          </cell>
          <cell r="T34" t="str">
            <v>mm</v>
          </cell>
          <cell r="U34" t="str">
            <v>10</v>
          </cell>
          <cell r="V34">
            <v>2.661</v>
          </cell>
          <cell r="W34" t="str">
            <v>dm³</v>
          </cell>
          <cell r="Y34" t="str">
            <v>01.11.2016</v>
          </cell>
        </row>
        <row r="35">
          <cell r="C35" t="str">
            <v>B 511</v>
          </cell>
          <cell r="D35" t="str">
            <v>4010105192148</v>
          </cell>
          <cell r="E35" t="str">
            <v>85365080</v>
          </cell>
          <cell r="F35" t="str">
            <v>DE</v>
          </cell>
          <cell r="G35" t="str">
            <v>Ausschalter 1polig UP, Steckklemme</v>
          </cell>
          <cell r="I35">
            <v>5.8000000000000003E-2</v>
          </cell>
          <cell r="J35" t="str">
            <v>kg</v>
          </cell>
          <cell r="K35" t="str">
            <v>Preisbasis: 1</v>
          </cell>
          <cell r="L35">
            <v>7.25</v>
          </cell>
          <cell r="M35" t="str">
            <v>01</v>
          </cell>
          <cell r="N35" t="str">
            <v>Bestelleinheit: Stück</v>
          </cell>
          <cell r="O35" t="str">
            <v>223</v>
          </cell>
          <cell r="P35" t="str">
            <v>mm</v>
          </cell>
          <cell r="Q35" t="str">
            <v>153</v>
          </cell>
          <cell r="R35" t="str">
            <v>mm</v>
          </cell>
          <cell r="S35" t="str">
            <v>78</v>
          </cell>
          <cell r="T35" t="str">
            <v>mm</v>
          </cell>
          <cell r="U35" t="str">
            <v>10</v>
          </cell>
          <cell r="V35">
            <v>2.661</v>
          </cell>
          <cell r="W35" t="str">
            <v>dm³</v>
          </cell>
          <cell r="Y35" t="str">
            <v>01.11.2016</v>
          </cell>
        </row>
        <row r="36">
          <cell r="C36" t="str">
            <v>B 601 WAB DO</v>
          </cell>
          <cell r="D36" t="str">
            <v>4010105576047</v>
          </cell>
          <cell r="E36" t="str">
            <v>85389099</v>
          </cell>
          <cell r="F36" t="str">
            <v>DE</v>
          </cell>
          <cell r="G36" t="str">
            <v>WAB-Dose 1fach</v>
          </cell>
          <cell r="I36">
            <v>6.0999999999999999E-2</v>
          </cell>
          <cell r="J36" t="str">
            <v>kg</v>
          </cell>
          <cell r="K36" t="str">
            <v>Preisbasis: 1</v>
          </cell>
          <cell r="L36">
            <v>5.65</v>
          </cell>
          <cell r="M36" t="str">
            <v>11</v>
          </cell>
          <cell r="N36" t="str">
            <v>Bestelleinheit: Stück</v>
          </cell>
          <cell r="O36" t="str">
            <v>241</v>
          </cell>
          <cell r="P36" t="str">
            <v>mm</v>
          </cell>
          <cell r="Q36" t="str">
            <v>158</v>
          </cell>
          <cell r="R36" t="str">
            <v>mm</v>
          </cell>
          <cell r="S36" t="str">
            <v>125</v>
          </cell>
          <cell r="T36" t="str">
            <v>mm</v>
          </cell>
          <cell r="U36" t="str">
            <v>250</v>
          </cell>
          <cell r="V36">
            <v>4.76</v>
          </cell>
          <cell r="W36" t="str">
            <v>dm³</v>
          </cell>
          <cell r="Y36" t="str">
            <v>01.11.2016</v>
          </cell>
        </row>
        <row r="37">
          <cell r="C37" t="str">
            <v>B 601.02 WAB DO</v>
          </cell>
          <cell r="D37" t="str">
            <v>4010105576443</v>
          </cell>
          <cell r="E37" t="str">
            <v>85389099</v>
          </cell>
          <cell r="F37" t="str">
            <v>DE</v>
          </cell>
          <cell r="G37" t="str">
            <v>WAB-Dose 1fach, reinweiß</v>
          </cell>
          <cell r="I37">
            <v>6.0999999999999999E-2</v>
          </cell>
          <cell r="J37" t="str">
            <v>kg</v>
          </cell>
          <cell r="K37" t="str">
            <v>Preisbasis: 1</v>
          </cell>
          <cell r="L37">
            <v>5.65</v>
          </cell>
          <cell r="M37" t="str">
            <v>11</v>
          </cell>
          <cell r="N37" t="str">
            <v>Bestelleinheit: Stück</v>
          </cell>
          <cell r="O37" t="str">
            <v>241</v>
          </cell>
          <cell r="P37" t="str">
            <v>mm</v>
          </cell>
          <cell r="Q37" t="str">
            <v>158</v>
          </cell>
          <cell r="R37" t="str">
            <v>mm</v>
          </cell>
          <cell r="S37" t="str">
            <v>125</v>
          </cell>
          <cell r="T37" t="str">
            <v>mm</v>
          </cell>
          <cell r="U37" t="str">
            <v>250</v>
          </cell>
          <cell r="V37">
            <v>4.76</v>
          </cell>
          <cell r="W37" t="str">
            <v>dm³</v>
          </cell>
          <cell r="Y37" t="str">
            <v>01.11.2016</v>
          </cell>
        </row>
        <row r="38">
          <cell r="C38" t="str">
            <v>B 602/2 WAB DO</v>
          </cell>
          <cell r="D38" t="str">
            <v>4010105576344</v>
          </cell>
          <cell r="E38" t="str">
            <v>85389099</v>
          </cell>
          <cell r="F38" t="str">
            <v>DE</v>
          </cell>
          <cell r="G38" t="str">
            <v>WAB-Dose 2fach</v>
          </cell>
          <cell r="I38">
            <v>0.11600000000000001</v>
          </cell>
          <cell r="J38" t="str">
            <v>kg</v>
          </cell>
          <cell r="K38" t="str">
            <v>Preisbasis: 1</v>
          </cell>
          <cell r="L38">
            <v>9</v>
          </cell>
          <cell r="M38" t="str">
            <v>11</v>
          </cell>
          <cell r="N38" t="str">
            <v>Bestelleinheit: Stück</v>
          </cell>
          <cell r="O38" t="str">
            <v>240</v>
          </cell>
          <cell r="P38" t="str">
            <v>mm</v>
          </cell>
          <cell r="Q38" t="str">
            <v>215</v>
          </cell>
          <cell r="R38" t="str">
            <v>mm</v>
          </cell>
          <cell r="S38" t="str">
            <v>94</v>
          </cell>
          <cell r="T38" t="str">
            <v>mm</v>
          </cell>
          <cell r="U38" t="str">
            <v>150</v>
          </cell>
          <cell r="V38">
            <v>4.8499999999999996</v>
          </cell>
          <cell r="W38" t="str">
            <v>dm³</v>
          </cell>
          <cell r="Y38" t="str">
            <v>01.11.2016</v>
          </cell>
        </row>
        <row r="39">
          <cell r="C39" t="str">
            <v>B 602/2.02 WAB DO</v>
          </cell>
          <cell r="D39" t="str">
            <v>4010105576641</v>
          </cell>
          <cell r="E39" t="str">
            <v>85389099</v>
          </cell>
          <cell r="F39" t="str">
            <v>DE</v>
          </cell>
          <cell r="G39" t="str">
            <v>WAB-Dose 2fach, reinweiß</v>
          </cell>
          <cell r="I39">
            <v>0.11600000000000001</v>
          </cell>
          <cell r="J39" t="str">
            <v>kg</v>
          </cell>
          <cell r="K39" t="str">
            <v>Preisbasis: 1</v>
          </cell>
          <cell r="L39">
            <v>9</v>
          </cell>
          <cell r="M39" t="str">
            <v>11</v>
          </cell>
          <cell r="N39" t="str">
            <v>Bestelleinheit: Stück</v>
          </cell>
          <cell r="O39" t="str">
            <v>240</v>
          </cell>
          <cell r="P39" t="str">
            <v>mm</v>
          </cell>
          <cell r="Q39" t="str">
            <v>215</v>
          </cell>
          <cell r="R39" t="str">
            <v>mm</v>
          </cell>
          <cell r="S39" t="str">
            <v>94</v>
          </cell>
          <cell r="T39" t="str">
            <v>mm</v>
          </cell>
          <cell r="U39" t="str">
            <v>150</v>
          </cell>
          <cell r="V39">
            <v>4.8499999999999996</v>
          </cell>
          <cell r="W39" t="str">
            <v>dm³</v>
          </cell>
          <cell r="Y39" t="str">
            <v>01.11.2016</v>
          </cell>
        </row>
        <row r="40">
          <cell r="C40" t="str">
            <v>B 603 WAB DO</v>
          </cell>
          <cell r="D40" t="str">
            <v>4010105576245</v>
          </cell>
          <cell r="E40" t="str">
            <v>85389099</v>
          </cell>
          <cell r="F40" t="str">
            <v>DE</v>
          </cell>
          <cell r="G40" t="str">
            <v>WAB-Dose 3fach</v>
          </cell>
          <cell r="I40">
            <v>0.189</v>
          </cell>
          <cell r="J40" t="str">
            <v>kg</v>
          </cell>
          <cell r="K40" t="str">
            <v>Preisbasis: 1</v>
          </cell>
          <cell r="L40">
            <v>11.6</v>
          </cell>
          <cell r="M40" t="str">
            <v>11</v>
          </cell>
          <cell r="N40" t="str">
            <v>Bestelleinheit: Stück</v>
          </cell>
          <cell r="O40" t="str">
            <v>235</v>
          </cell>
          <cell r="P40" t="str">
            <v>mm</v>
          </cell>
          <cell r="Q40" t="str">
            <v>112</v>
          </cell>
          <cell r="R40" t="str">
            <v>mm</v>
          </cell>
          <cell r="S40" t="str">
            <v>107</v>
          </cell>
          <cell r="T40" t="str">
            <v>mm</v>
          </cell>
          <cell r="U40" t="str">
            <v>90</v>
          </cell>
          <cell r="V40">
            <v>2.8159999999999998</v>
          </cell>
          <cell r="W40" t="str">
            <v>dm³</v>
          </cell>
          <cell r="Y40" t="str">
            <v>01.11.2016</v>
          </cell>
        </row>
        <row r="41">
          <cell r="C41" t="str">
            <v>B 603.02 WAB DO</v>
          </cell>
          <cell r="D41" t="str">
            <v>4010105576542</v>
          </cell>
          <cell r="E41" t="str">
            <v>85389099</v>
          </cell>
          <cell r="F41" t="str">
            <v>DE</v>
          </cell>
          <cell r="G41" t="str">
            <v>WAB-Dose 3fach, reinweiß</v>
          </cell>
          <cell r="I41">
            <v>0.189</v>
          </cell>
          <cell r="J41" t="str">
            <v>kg</v>
          </cell>
          <cell r="K41" t="str">
            <v>Preisbasis: 1</v>
          </cell>
          <cell r="L41">
            <v>11.6</v>
          </cell>
          <cell r="M41" t="str">
            <v>11</v>
          </cell>
          <cell r="N41" t="str">
            <v>Bestelleinheit: Stück</v>
          </cell>
          <cell r="O41" t="str">
            <v>235</v>
          </cell>
          <cell r="P41" t="str">
            <v>mm</v>
          </cell>
          <cell r="Q41" t="str">
            <v>112</v>
          </cell>
          <cell r="R41" t="str">
            <v>mm</v>
          </cell>
          <cell r="S41" t="str">
            <v>107</v>
          </cell>
          <cell r="T41" t="str">
            <v>mm</v>
          </cell>
          <cell r="U41" t="str">
            <v>90</v>
          </cell>
          <cell r="V41">
            <v>2.8159999999999998</v>
          </cell>
          <cell r="W41" t="str">
            <v>dm³</v>
          </cell>
          <cell r="Y41" t="str">
            <v>01.11.2016</v>
          </cell>
        </row>
        <row r="42">
          <cell r="C42" t="str">
            <v>B 622 WAB O.D.</v>
          </cell>
          <cell r="D42" t="str">
            <v>4010105300345</v>
          </cell>
          <cell r="E42" t="str">
            <v>85365080</v>
          </cell>
          <cell r="F42" t="str">
            <v>DE</v>
          </cell>
          <cell r="G42" t="str">
            <v>Ausschalter 2polig, grau, ohne Dose</v>
          </cell>
          <cell r="I42">
            <v>9.8000000000000004E-2</v>
          </cell>
          <cell r="J42" t="str">
            <v>kg</v>
          </cell>
          <cell r="K42" t="str">
            <v>Preisbasis: 1</v>
          </cell>
          <cell r="L42">
            <v>14.6</v>
          </cell>
          <cell r="M42" t="str">
            <v>11</v>
          </cell>
          <cell r="N42" t="str">
            <v>Bestelleinheit: Stück</v>
          </cell>
          <cell r="O42" t="str">
            <v>305</v>
          </cell>
          <cell r="P42" t="str">
            <v>mm</v>
          </cell>
          <cell r="Q42" t="str">
            <v>190</v>
          </cell>
          <cell r="R42" t="str">
            <v>mm</v>
          </cell>
          <cell r="S42" t="str">
            <v>80</v>
          </cell>
          <cell r="T42" t="str">
            <v>mm</v>
          </cell>
          <cell r="U42" t="str">
            <v>10</v>
          </cell>
          <cell r="V42">
            <v>4.6360000000000001</v>
          </cell>
          <cell r="W42" t="str">
            <v>dm³</v>
          </cell>
          <cell r="Y42" t="str">
            <v>01.11.2016</v>
          </cell>
        </row>
        <row r="43">
          <cell r="C43" t="str">
            <v>B 622.02 WAB O.D.</v>
          </cell>
          <cell r="D43" t="str">
            <v>4010105309744</v>
          </cell>
          <cell r="E43" t="str">
            <v>85365080</v>
          </cell>
          <cell r="F43" t="str">
            <v>DE</v>
          </cell>
          <cell r="G43" t="str">
            <v>Ausschalter 2polig, reinweiss, ohne Dose</v>
          </cell>
          <cell r="I43">
            <v>9.8000000000000004E-2</v>
          </cell>
          <cell r="J43" t="str">
            <v>kg</v>
          </cell>
          <cell r="K43" t="str">
            <v>Preisbasis: 1</v>
          </cell>
          <cell r="L43">
            <v>14.6</v>
          </cell>
          <cell r="M43" t="str">
            <v>11</v>
          </cell>
          <cell r="N43" t="str">
            <v>Bestelleinheit: Stück</v>
          </cell>
          <cell r="O43" t="str">
            <v>305</v>
          </cell>
          <cell r="P43" t="str">
            <v>mm</v>
          </cell>
          <cell r="Q43" t="str">
            <v>190</v>
          </cell>
          <cell r="R43" t="str">
            <v>mm</v>
          </cell>
          <cell r="S43" t="str">
            <v>80</v>
          </cell>
          <cell r="T43" t="str">
            <v>mm</v>
          </cell>
          <cell r="U43" t="str">
            <v>10</v>
          </cell>
          <cell r="V43">
            <v>4.6360000000000001</v>
          </cell>
          <cell r="W43" t="str">
            <v>dm³</v>
          </cell>
          <cell r="Y43" t="str">
            <v>01.11.2016</v>
          </cell>
        </row>
        <row r="44">
          <cell r="C44" t="str">
            <v>B 626 WAB O.D.</v>
          </cell>
          <cell r="D44" t="str">
            <v>4010105300444</v>
          </cell>
          <cell r="E44" t="str">
            <v>85365080</v>
          </cell>
          <cell r="F44" t="str">
            <v>DE</v>
          </cell>
          <cell r="G44" t="str">
            <v>Wechselschalter, grau, ohne Dose</v>
          </cell>
          <cell r="I44">
            <v>9.7000000000000003E-2</v>
          </cell>
          <cell r="J44" t="str">
            <v>kg</v>
          </cell>
          <cell r="K44" t="str">
            <v>Preisbasis: 1</v>
          </cell>
          <cell r="L44">
            <v>6.8</v>
          </cell>
          <cell r="M44" t="str">
            <v>11</v>
          </cell>
          <cell r="N44" t="str">
            <v>Bestelleinheit: Stück</v>
          </cell>
          <cell r="O44" t="str">
            <v>305</v>
          </cell>
          <cell r="P44" t="str">
            <v>mm</v>
          </cell>
          <cell r="Q44" t="str">
            <v>190</v>
          </cell>
          <cell r="R44" t="str">
            <v>mm</v>
          </cell>
          <cell r="S44" t="str">
            <v>80</v>
          </cell>
          <cell r="T44" t="str">
            <v>mm</v>
          </cell>
          <cell r="U44" t="str">
            <v>10</v>
          </cell>
          <cell r="V44">
            <v>4.6360000000000001</v>
          </cell>
          <cell r="W44" t="str">
            <v>dm³</v>
          </cell>
          <cell r="Y44" t="str">
            <v>01.11.2016</v>
          </cell>
        </row>
        <row r="45">
          <cell r="C45" t="str">
            <v>B 626.02 WAB O.D.</v>
          </cell>
          <cell r="D45" t="str">
            <v>4010105304442</v>
          </cell>
          <cell r="E45" t="str">
            <v>85365080</v>
          </cell>
          <cell r="F45" t="str">
            <v>DE</v>
          </cell>
          <cell r="G45" t="str">
            <v>Wechselschalter, reinweiß, ohne Dose</v>
          </cell>
          <cell r="I45">
            <v>9.7000000000000003E-2</v>
          </cell>
          <cell r="J45" t="str">
            <v>kg</v>
          </cell>
          <cell r="K45" t="str">
            <v>Preisbasis: 1</v>
          </cell>
          <cell r="L45">
            <v>6.8</v>
          </cell>
          <cell r="M45" t="str">
            <v>11</v>
          </cell>
          <cell r="N45" t="str">
            <v>Bestelleinheit: Stück</v>
          </cell>
          <cell r="O45" t="str">
            <v>305</v>
          </cell>
          <cell r="P45" t="str">
            <v>mm</v>
          </cell>
          <cell r="Q45" t="str">
            <v>190</v>
          </cell>
          <cell r="R45" t="str">
            <v>mm</v>
          </cell>
          <cell r="S45" t="str">
            <v>80</v>
          </cell>
          <cell r="T45" t="str">
            <v>mm</v>
          </cell>
          <cell r="U45" t="str">
            <v>10</v>
          </cell>
          <cell r="V45">
            <v>4.6360000000000001</v>
          </cell>
          <cell r="W45" t="str">
            <v>dm³</v>
          </cell>
          <cell r="Y45" t="str">
            <v>01.11.2016</v>
          </cell>
        </row>
        <row r="46">
          <cell r="C46" t="str">
            <v>B 6271.02 EMS SI</v>
          </cell>
          <cell r="D46" t="str">
            <v>4010105414349</v>
          </cell>
          <cell r="E46" t="str">
            <v>85366990</v>
          </cell>
          <cell r="F46" t="str">
            <v>DE</v>
          </cell>
          <cell r="G46" t="str">
            <v>Steckdose Erdungsstift, reinweiß,</v>
          </cell>
          <cell r="H46" t="str">
            <v>erhöhter Berührungsschutz</v>
          </cell>
          <cell r="I46">
            <v>4.2000000000000003E-2</v>
          </cell>
          <cell r="J46" t="str">
            <v>kg</v>
          </cell>
          <cell r="K46" t="str">
            <v>Preisbasis: 1</v>
          </cell>
          <cell r="L46">
            <v>9.35</v>
          </cell>
          <cell r="M46" t="str">
            <v>01</v>
          </cell>
          <cell r="N46" t="str">
            <v>Bestelleinheit: Stück</v>
          </cell>
          <cell r="O46" t="str">
            <v>227</v>
          </cell>
          <cell r="P46" t="str">
            <v>mm</v>
          </cell>
          <cell r="Q46" t="str">
            <v>185</v>
          </cell>
          <cell r="R46" t="str">
            <v>mm</v>
          </cell>
          <cell r="S46" t="str">
            <v>42</v>
          </cell>
          <cell r="T46" t="str">
            <v>mm</v>
          </cell>
          <cell r="U46" t="str">
            <v>20</v>
          </cell>
          <cell r="V46">
            <v>1.764</v>
          </cell>
          <cell r="W46" t="str">
            <v>dm³</v>
          </cell>
          <cell r="Y46" t="str">
            <v>01.11.2016</v>
          </cell>
        </row>
        <row r="47">
          <cell r="C47" t="str">
            <v>B 6271.02 EMS SI WI</v>
          </cell>
          <cell r="D47" t="str">
            <v>4010105414448</v>
          </cell>
          <cell r="E47" t="str">
            <v>85366990</v>
          </cell>
          <cell r="F47" t="str">
            <v>DE</v>
          </cell>
          <cell r="G47" t="str">
            <v>Steckdose Erdungsstift, reinweiß,</v>
          </cell>
          <cell r="H47" t="str">
            <v>erh. Berührungsschutz, 45 Grad</v>
          </cell>
          <cell r="I47">
            <v>3.5999999999999997E-2</v>
          </cell>
          <cell r="J47" t="str">
            <v>kg</v>
          </cell>
          <cell r="K47" t="str">
            <v>Preisbasis: 1</v>
          </cell>
          <cell r="L47">
            <v>9.35</v>
          </cell>
          <cell r="M47" t="str">
            <v>01</v>
          </cell>
          <cell r="N47" t="str">
            <v>Bestelleinheit: Stück</v>
          </cell>
          <cell r="O47" t="str">
            <v>227</v>
          </cell>
          <cell r="P47" t="str">
            <v>mm</v>
          </cell>
          <cell r="Q47" t="str">
            <v>185</v>
          </cell>
          <cell r="R47" t="str">
            <v>mm</v>
          </cell>
          <cell r="S47" t="str">
            <v>42</v>
          </cell>
          <cell r="T47" t="str">
            <v>mm</v>
          </cell>
          <cell r="U47" t="str">
            <v>20</v>
          </cell>
          <cell r="V47">
            <v>1.764</v>
          </cell>
          <cell r="W47" t="str">
            <v>dm³</v>
          </cell>
          <cell r="Y47" t="str">
            <v>01.11.2016</v>
          </cell>
        </row>
        <row r="48">
          <cell r="C48" t="str">
            <v>B 6271.21 EMS SI</v>
          </cell>
          <cell r="D48" t="str">
            <v>4010105512946</v>
          </cell>
          <cell r="E48" t="str">
            <v>85366990</v>
          </cell>
          <cell r="F48" t="str">
            <v>HU</v>
          </cell>
          <cell r="G48" t="str">
            <v>Steckdose Erdungsstift, anthrazit,</v>
          </cell>
          <cell r="H48" t="str">
            <v>erhöhter Berührungsschutz</v>
          </cell>
          <cell r="I48">
            <v>3.9E-2</v>
          </cell>
          <cell r="J48" t="str">
            <v>kg</v>
          </cell>
          <cell r="K48" t="str">
            <v>Preisbasis: 1</v>
          </cell>
          <cell r="L48">
            <v>10.199999999999999</v>
          </cell>
          <cell r="M48" t="str">
            <v>02</v>
          </cell>
          <cell r="N48" t="str">
            <v>Bestelleinheit: Stück</v>
          </cell>
          <cell r="O48" t="str">
            <v>227</v>
          </cell>
          <cell r="P48" t="str">
            <v>mm</v>
          </cell>
          <cell r="Q48" t="str">
            <v>185</v>
          </cell>
          <cell r="R48" t="str">
            <v>mm</v>
          </cell>
          <cell r="S48" t="str">
            <v>42</v>
          </cell>
          <cell r="T48" t="str">
            <v>mm</v>
          </cell>
          <cell r="U48" t="str">
            <v>20</v>
          </cell>
          <cell r="V48">
            <v>1.764</v>
          </cell>
          <cell r="W48" t="str">
            <v>dm³</v>
          </cell>
          <cell r="Y48" t="str">
            <v>01.11.2016</v>
          </cell>
        </row>
        <row r="49">
          <cell r="C49" t="str">
            <v>B 6271.21 EMS SI WI</v>
          </cell>
          <cell r="D49" t="str">
            <v>4010105513240</v>
          </cell>
          <cell r="E49" t="str">
            <v>85366990</v>
          </cell>
          <cell r="F49" t="str">
            <v>HU</v>
          </cell>
          <cell r="G49" t="str">
            <v>Steckdose Erdungsstift, anthrazit,</v>
          </cell>
          <cell r="H49" t="str">
            <v>erh. Berührungsschutz, 45 Grad</v>
          </cell>
          <cell r="I49">
            <v>3.9E-2</v>
          </cell>
          <cell r="J49" t="str">
            <v>kg</v>
          </cell>
          <cell r="K49" t="str">
            <v>Preisbasis: 1</v>
          </cell>
          <cell r="L49">
            <v>10.199999999999999</v>
          </cell>
          <cell r="M49" t="str">
            <v>02</v>
          </cell>
          <cell r="N49" t="str">
            <v>Bestelleinheit: Stück</v>
          </cell>
          <cell r="O49" t="str">
            <v>227</v>
          </cell>
          <cell r="P49" t="str">
            <v>mm</v>
          </cell>
          <cell r="Q49" t="str">
            <v>185</v>
          </cell>
          <cell r="R49" t="str">
            <v>mm</v>
          </cell>
          <cell r="S49" t="str">
            <v>42</v>
          </cell>
          <cell r="T49" t="str">
            <v>mm</v>
          </cell>
          <cell r="U49" t="str">
            <v>20</v>
          </cell>
          <cell r="V49">
            <v>1.764</v>
          </cell>
          <cell r="W49" t="str">
            <v>dm³</v>
          </cell>
          <cell r="Y49" t="str">
            <v>01.11.2016</v>
          </cell>
        </row>
        <row r="50">
          <cell r="C50" t="str">
            <v>B 6271.33 EMS SI</v>
          </cell>
          <cell r="D50" t="str">
            <v>4010105401448</v>
          </cell>
          <cell r="E50" t="str">
            <v>85366990</v>
          </cell>
          <cell r="F50" t="str">
            <v>DE</v>
          </cell>
          <cell r="G50" t="str">
            <v>Steckdose Erdungsstift, orange,</v>
          </cell>
          <cell r="H50" t="str">
            <v>erhöhter Berührungsschutz</v>
          </cell>
          <cell r="I50">
            <v>3.9E-2</v>
          </cell>
          <cell r="J50" t="str">
            <v>kg</v>
          </cell>
          <cell r="K50" t="str">
            <v>Preisbasis: 1</v>
          </cell>
          <cell r="L50">
            <v>10.199999999999999</v>
          </cell>
          <cell r="M50" t="str">
            <v>02</v>
          </cell>
          <cell r="N50" t="str">
            <v>Bestelleinheit: Stück</v>
          </cell>
          <cell r="O50" t="str">
            <v>227</v>
          </cell>
          <cell r="P50" t="str">
            <v>mm</v>
          </cell>
          <cell r="Q50" t="str">
            <v>185</v>
          </cell>
          <cell r="R50" t="str">
            <v>mm</v>
          </cell>
          <cell r="S50" t="str">
            <v>42</v>
          </cell>
          <cell r="T50" t="str">
            <v>mm</v>
          </cell>
          <cell r="U50" t="str">
            <v>20</v>
          </cell>
          <cell r="V50">
            <v>1.764</v>
          </cell>
          <cell r="W50" t="str">
            <v>dm³</v>
          </cell>
          <cell r="Y50" t="str">
            <v>01.11.2016</v>
          </cell>
        </row>
        <row r="51">
          <cell r="C51" t="str">
            <v>B 6271.33 EMS SI WI</v>
          </cell>
          <cell r="D51" t="str">
            <v>4010105402049</v>
          </cell>
          <cell r="E51" t="str">
            <v>85366990</v>
          </cell>
          <cell r="F51" t="str">
            <v>HU</v>
          </cell>
          <cell r="G51" t="str">
            <v>Steckdose Erdungsstift, orange,</v>
          </cell>
          <cell r="H51" t="str">
            <v>erh. Berührungsschutz, 45 Grad</v>
          </cell>
          <cell r="I51">
            <v>3.9E-2</v>
          </cell>
          <cell r="J51" t="str">
            <v>kg</v>
          </cell>
          <cell r="K51" t="str">
            <v>Preisbasis: 1</v>
          </cell>
          <cell r="L51">
            <v>10.199999999999999</v>
          </cell>
          <cell r="M51" t="str">
            <v>02</v>
          </cell>
          <cell r="N51" t="str">
            <v>Bestelleinheit: Stück</v>
          </cell>
          <cell r="O51" t="str">
            <v>227</v>
          </cell>
          <cell r="P51" t="str">
            <v>mm</v>
          </cell>
          <cell r="Q51" t="str">
            <v>185</v>
          </cell>
          <cell r="R51" t="str">
            <v>mm</v>
          </cell>
          <cell r="S51" t="str">
            <v>42</v>
          </cell>
          <cell r="T51" t="str">
            <v>mm</v>
          </cell>
          <cell r="U51" t="str">
            <v>20</v>
          </cell>
          <cell r="V51">
            <v>1.764</v>
          </cell>
          <cell r="W51" t="str">
            <v>dm³</v>
          </cell>
          <cell r="Y51" t="str">
            <v>01.11.2016</v>
          </cell>
        </row>
        <row r="52">
          <cell r="C52" t="str">
            <v>B 6271.36 EMS SI</v>
          </cell>
          <cell r="D52" t="str">
            <v>4010105401745</v>
          </cell>
          <cell r="E52" t="str">
            <v>85366990</v>
          </cell>
          <cell r="F52" t="str">
            <v>DE</v>
          </cell>
          <cell r="G52" t="str">
            <v>Steckdose Erdungsstift, rot,</v>
          </cell>
          <cell r="H52" t="str">
            <v>erhöhter Berührungsschutz</v>
          </cell>
          <cell r="I52">
            <v>3.9E-2</v>
          </cell>
          <cell r="J52" t="str">
            <v>kg</v>
          </cell>
          <cell r="K52" t="str">
            <v>Preisbasis: 1</v>
          </cell>
          <cell r="L52">
            <v>10.199999999999999</v>
          </cell>
          <cell r="M52" t="str">
            <v>02</v>
          </cell>
          <cell r="N52" t="str">
            <v>Bestelleinheit: Stück</v>
          </cell>
          <cell r="O52" t="str">
            <v>227</v>
          </cell>
          <cell r="P52" t="str">
            <v>mm</v>
          </cell>
          <cell r="Q52" t="str">
            <v>185</v>
          </cell>
          <cell r="R52" t="str">
            <v>mm</v>
          </cell>
          <cell r="S52" t="str">
            <v>42</v>
          </cell>
          <cell r="T52" t="str">
            <v>mm</v>
          </cell>
          <cell r="U52" t="str">
            <v>20</v>
          </cell>
          <cell r="V52">
            <v>1.764</v>
          </cell>
          <cell r="W52" t="str">
            <v>dm³</v>
          </cell>
          <cell r="Y52" t="str">
            <v>01.11.2016</v>
          </cell>
        </row>
        <row r="53">
          <cell r="C53" t="str">
            <v>B 6271.36 EMS SI WI</v>
          </cell>
          <cell r="D53" t="str">
            <v>4010105402247</v>
          </cell>
          <cell r="E53" t="str">
            <v>85366990</v>
          </cell>
          <cell r="F53" t="str">
            <v>HU</v>
          </cell>
          <cell r="G53" t="str">
            <v>Steckdose Erdungsstift, rot,</v>
          </cell>
          <cell r="H53" t="str">
            <v>erh. Berührungsschutz, 45 Grad</v>
          </cell>
          <cell r="I53">
            <v>3.9E-2</v>
          </cell>
          <cell r="J53" t="str">
            <v>kg</v>
          </cell>
          <cell r="K53" t="str">
            <v>Preisbasis: 1</v>
          </cell>
          <cell r="L53">
            <v>10.199999999999999</v>
          </cell>
          <cell r="M53" t="str">
            <v>02</v>
          </cell>
          <cell r="N53" t="str">
            <v>Bestelleinheit: Stück</v>
          </cell>
          <cell r="O53" t="str">
            <v>227</v>
          </cell>
          <cell r="P53" t="str">
            <v>mm</v>
          </cell>
          <cell r="Q53" t="str">
            <v>185</v>
          </cell>
          <cell r="R53" t="str">
            <v>mm</v>
          </cell>
          <cell r="S53" t="str">
            <v>42</v>
          </cell>
          <cell r="T53" t="str">
            <v>mm</v>
          </cell>
          <cell r="U53" t="str">
            <v>20</v>
          </cell>
          <cell r="V53">
            <v>1.764</v>
          </cell>
          <cell r="W53" t="str">
            <v>dm³</v>
          </cell>
          <cell r="Y53" t="str">
            <v>01.11.2016</v>
          </cell>
        </row>
        <row r="54">
          <cell r="C54" t="str">
            <v>B 6271.42 EMS SI</v>
          </cell>
          <cell r="D54" t="str">
            <v>4010105401547</v>
          </cell>
          <cell r="E54" t="str">
            <v>85366990</v>
          </cell>
          <cell r="F54" t="str">
            <v>HU</v>
          </cell>
          <cell r="G54" t="str">
            <v>Steckdose Erdungsstift, grün,</v>
          </cell>
          <cell r="H54" t="str">
            <v>erhöhter Berührungsschutz</v>
          </cell>
          <cell r="I54">
            <v>3.9E-2</v>
          </cell>
          <cell r="J54" t="str">
            <v>kg</v>
          </cell>
          <cell r="K54" t="str">
            <v>Preisbasis: 1</v>
          </cell>
          <cell r="L54">
            <v>10.199999999999999</v>
          </cell>
          <cell r="M54" t="str">
            <v>02</v>
          </cell>
          <cell r="N54" t="str">
            <v>Bestelleinheit: Stück</v>
          </cell>
          <cell r="O54" t="str">
            <v>227</v>
          </cell>
          <cell r="P54" t="str">
            <v>mm</v>
          </cell>
          <cell r="Q54" t="str">
            <v>185</v>
          </cell>
          <cell r="R54" t="str">
            <v>mm</v>
          </cell>
          <cell r="S54" t="str">
            <v>42</v>
          </cell>
          <cell r="T54" t="str">
            <v>mm</v>
          </cell>
          <cell r="U54" t="str">
            <v>20</v>
          </cell>
          <cell r="V54">
            <v>1.764</v>
          </cell>
          <cell r="W54" t="str">
            <v>dm³</v>
          </cell>
          <cell r="Y54" t="str">
            <v>01.11.2016</v>
          </cell>
        </row>
        <row r="55">
          <cell r="C55" t="str">
            <v>B 6271.42 EMS SI WI</v>
          </cell>
          <cell r="D55" t="str">
            <v>4010105402148</v>
          </cell>
          <cell r="E55" t="str">
            <v>85366990</v>
          </cell>
          <cell r="F55" t="str">
            <v>HU</v>
          </cell>
          <cell r="G55" t="str">
            <v>Steckdose Erdungsstift, grün,</v>
          </cell>
          <cell r="H55" t="str">
            <v>erh. Berührungsschutz, 45 Grad</v>
          </cell>
          <cell r="I55">
            <v>3.9E-2</v>
          </cell>
          <cell r="J55" t="str">
            <v>kg</v>
          </cell>
          <cell r="K55" t="str">
            <v>Preisbasis: 1</v>
          </cell>
          <cell r="L55">
            <v>10.199999999999999</v>
          </cell>
          <cell r="M55" t="str">
            <v>02</v>
          </cell>
          <cell r="N55" t="str">
            <v>Bestelleinheit: Stück</v>
          </cell>
          <cell r="O55" t="str">
            <v>227</v>
          </cell>
          <cell r="P55" t="str">
            <v>mm</v>
          </cell>
          <cell r="Q55" t="str">
            <v>185</v>
          </cell>
          <cell r="R55" t="str">
            <v>mm</v>
          </cell>
          <cell r="S55" t="str">
            <v>42</v>
          </cell>
          <cell r="T55" t="str">
            <v>mm</v>
          </cell>
          <cell r="U55" t="str">
            <v>20</v>
          </cell>
          <cell r="V55">
            <v>1.764</v>
          </cell>
          <cell r="W55" t="str">
            <v>dm³</v>
          </cell>
          <cell r="Y55" t="str">
            <v>01.11.2016</v>
          </cell>
        </row>
        <row r="56">
          <cell r="C56" t="str">
            <v>B 6271.70 EMS SI</v>
          </cell>
          <cell r="D56" t="str">
            <v>4010105516944</v>
          </cell>
          <cell r="E56" t="str">
            <v>85366990</v>
          </cell>
          <cell r="F56" t="str">
            <v>DE</v>
          </cell>
          <cell r="G56" t="str">
            <v>Steckdose Erdungsstift, alu,</v>
          </cell>
          <cell r="H56" t="str">
            <v>erhöhter Berührungsschutz</v>
          </cell>
          <cell r="I56">
            <v>3.9E-2</v>
          </cell>
          <cell r="J56" t="str">
            <v>kg</v>
          </cell>
          <cell r="K56" t="str">
            <v>Preisbasis: 1</v>
          </cell>
          <cell r="L56">
            <v>13.3</v>
          </cell>
          <cell r="M56" t="str">
            <v>02</v>
          </cell>
          <cell r="N56" t="str">
            <v>Bestelleinheit: Stück</v>
          </cell>
          <cell r="O56" t="str">
            <v>227</v>
          </cell>
          <cell r="P56" t="str">
            <v>mm</v>
          </cell>
          <cell r="Q56" t="str">
            <v>185</v>
          </cell>
          <cell r="R56" t="str">
            <v>mm</v>
          </cell>
          <cell r="S56" t="str">
            <v>42</v>
          </cell>
          <cell r="T56" t="str">
            <v>mm</v>
          </cell>
          <cell r="U56" t="str">
            <v>20</v>
          </cell>
          <cell r="V56">
            <v>1.764</v>
          </cell>
          <cell r="W56" t="str">
            <v>dm³</v>
          </cell>
          <cell r="Y56" t="str">
            <v>01.11.2016</v>
          </cell>
        </row>
        <row r="57">
          <cell r="C57" t="str">
            <v>B 6271.70 EMS SI WI</v>
          </cell>
          <cell r="D57" t="str">
            <v>4010105517248</v>
          </cell>
          <cell r="E57" t="str">
            <v>85366990</v>
          </cell>
          <cell r="F57" t="str">
            <v>DE</v>
          </cell>
          <cell r="G57" t="str">
            <v>Steckdose Erdungsstift, alu,</v>
          </cell>
          <cell r="H57" t="str">
            <v>erh. Berührungsschutz, 45 Grad</v>
          </cell>
          <cell r="I57">
            <v>3.9E-2</v>
          </cell>
          <cell r="J57" t="str">
            <v>kg</v>
          </cell>
          <cell r="K57" t="str">
            <v>Preisbasis: 1</v>
          </cell>
          <cell r="L57">
            <v>13.3</v>
          </cell>
          <cell r="M57" t="str">
            <v>02</v>
          </cell>
          <cell r="N57" t="str">
            <v>Bestelleinheit: Stück</v>
          </cell>
          <cell r="O57" t="str">
            <v>227</v>
          </cell>
          <cell r="P57" t="str">
            <v>mm</v>
          </cell>
          <cell r="Q57" t="str">
            <v>185</v>
          </cell>
          <cell r="R57" t="str">
            <v>mm</v>
          </cell>
          <cell r="S57" t="str">
            <v>42</v>
          </cell>
          <cell r="T57" t="str">
            <v>mm</v>
          </cell>
          <cell r="U57" t="str">
            <v>20</v>
          </cell>
          <cell r="V57">
            <v>1.764</v>
          </cell>
          <cell r="W57" t="str">
            <v>dm³</v>
          </cell>
          <cell r="Y57" t="str">
            <v>01.11.2016</v>
          </cell>
        </row>
        <row r="58">
          <cell r="C58" t="str">
            <v>B 6272.02 EMS SI</v>
          </cell>
          <cell r="D58" t="str">
            <v>4010105414745</v>
          </cell>
          <cell r="E58" t="str">
            <v>85366990</v>
          </cell>
          <cell r="F58" t="str">
            <v>DE</v>
          </cell>
          <cell r="G58" t="str">
            <v>Steckdose Erdungsstift 2fach, reinweiß,</v>
          </cell>
          <cell r="H58" t="str">
            <v>erhöhter Berührungsschutz</v>
          </cell>
          <cell r="I58">
            <v>8.5999999999999993E-2</v>
          </cell>
          <cell r="J58" t="str">
            <v>kg</v>
          </cell>
          <cell r="K58" t="str">
            <v>Preisbasis: 1</v>
          </cell>
          <cell r="L58">
            <v>15.9</v>
          </cell>
          <cell r="M58" t="str">
            <v>01</v>
          </cell>
          <cell r="N58" t="str">
            <v>Bestelleinheit: Stück</v>
          </cell>
          <cell r="O58" t="str">
            <v>227</v>
          </cell>
          <cell r="P58" t="str">
            <v>mm</v>
          </cell>
          <cell r="Q58" t="str">
            <v>185</v>
          </cell>
          <cell r="R58" t="str">
            <v>mm</v>
          </cell>
          <cell r="S58" t="str">
            <v>42</v>
          </cell>
          <cell r="T58" t="str">
            <v>mm</v>
          </cell>
          <cell r="U58" t="str">
            <v>10</v>
          </cell>
          <cell r="V58">
            <v>1.764</v>
          </cell>
          <cell r="W58" t="str">
            <v>dm³</v>
          </cell>
          <cell r="Y58" t="str">
            <v>01.11.2016</v>
          </cell>
        </row>
        <row r="59">
          <cell r="C59" t="str">
            <v>B 6272.02 EMS SI WI</v>
          </cell>
          <cell r="D59" t="str">
            <v>4010105414844</v>
          </cell>
          <cell r="E59" t="str">
            <v>85366990</v>
          </cell>
          <cell r="F59" t="str">
            <v>HU</v>
          </cell>
          <cell r="G59" t="str">
            <v>Steckdose Erdungsstift 2fach, reinweiß,</v>
          </cell>
          <cell r="H59" t="str">
            <v>erh. Berührungsschutz, 45 Grad</v>
          </cell>
          <cell r="I59">
            <v>8.5999999999999993E-2</v>
          </cell>
          <cell r="J59" t="str">
            <v>kg</v>
          </cell>
          <cell r="K59" t="str">
            <v>Preisbasis: 1</v>
          </cell>
          <cell r="L59">
            <v>15.9</v>
          </cell>
          <cell r="M59" t="str">
            <v>01</v>
          </cell>
          <cell r="N59" t="str">
            <v>Bestelleinheit: Stück</v>
          </cell>
          <cell r="O59" t="str">
            <v>227</v>
          </cell>
          <cell r="P59" t="str">
            <v>mm</v>
          </cell>
          <cell r="Q59" t="str">
            <v>185</v>
          </cell>
          <cell r="R59" t="str">
            <v>mm</v>
          </cell>
          <cell r="S59" t="str">
            <v>42</v>
          </cell>
          <cell r="T59" t="str">
            <v>mm</v>
          </cell>
          <cell r="U59" t="str">
            <v>10</v>
          </cell>
          <cell r="V59">
            <v>1.764</v>
          </cell>
          <cell r="W59" t="str">
            <v>dm³</v>
          </cell>
          <cell r="Y59" t="str">
            <v>01.11.2016</v>
          </cell>
        </row>
        <row r="60">
          <cell r="C60" t="str">
            <v>B 6272.21 EMS SI</v>
          </cell>
          <cell r="D60" t="str">
            <v>4010105513042</v>
          </cell>
          <cell r="E60" t="str">
            <v>85366990</v>
          </cell>
          <cell r="F60" t="str">
            <v>HU</v>
          </cell>
          <cell r="G60" t="str">
            <v>Steckdose Erdungsstift 2fach, anthrazit,</v>
          </cell>
          <cell r="H60" t="str">
            <v>erhöhter Berührungsschutz</v>
          </cell>
          <cell r="I60">
            <v>7.6999999999999999E-2</v>
          </cell>
          <cell r="J60" t="str">
            <v>kg</v>
          </cell>
          <cell r="K60" t="str">
            <v>Preisbasis: 1</v>
          </cell>
          <cell r="L60">
            <v>16.8</v>
          </cell>
          <cell r="M60" t="str">
            <v>02</v>
          </cell>
          <cell r="N60" t="str">
            <v>Bestelleinheit: Stück</v>
          </cell>
          <cell r="O60" t="str">
            <v>227</v>
          </cell>
          <cell r="P60" t="str">
            <v>mm</v>
          </cell>
          <cell r="Q60" t="str">
            <v>185</v>
          </cell>
          <cell r="R60" t="str">
            <v>mm</v>
          </cell>
          <cell r="S60" t="str">
            <v>42</v>
          </cell>
          <cell r="T60" t="str">
            <v>mm</v>
          </cell>
          <cell r="U60" t="str">
            <v>10</v>
          </cell>
          <cell r="V60">
            <v>1.764</v>
          </cell>
          <cell r="W60" t="str">
            <v>dm³</v>
          </cell>
          <cell r="Y60" t="str">
            <v>01.11.2016</v>
          </cell>
        </row>
        <row r="61">
          <cell r="C61" t="str">
            <v>B 6272.21 EMS SI WI</v>
          </cell>
          <cell r="D61" t="str">
            <v>4010105513349</v>
          </cell>
          <cell r="E61" t="str">
            <v>85366990</v>
          </cell>
          <cell r="F61" t="str">
            <v>DE</v>
          </cell>
          <cell r="G61" t="str">
            <v>Steckdose Erdungsstift 2fach, anthrazit,</v>
          </cell>
          <cell r="H61" t="str">
            <v>erh. Berührungsschutz, 45 Grad</v>
          </cell>
          <cell r="I61">
            <v>7.6999999999999999E-2</v>
          </cell>
          <cell r="J61" t="str">
            <v>kg</v>
          </cell>
          <cell r="K61" t="str">
            <v>Preisbasis: 1</v>
          </cell>
          <cell r="L61">
            <v>16.8</v>
          </cell>
          <cell r="M61" t="str">
            <v>02</v>
          </cell>
          <cell r="N61" t="str">
            <v>Bestelleinheit: Stück</v>
          </cell>
          <cell r="O61" t="str">
            <v>227</v>
          </cell>
          <cell r="P61" t="str">
            <v>mm</v>
          </cell>
          <cell r="Q61" t="str">
            <v>185</v>
          </cell>
          <cell r="R61" t="str">
            <v>mm</v>
          </cell>
          <cell r="S61" t="str">
            <v>42</v>
          </cell>
          <cell r="T61" t="str">
            <v>mm</v>
          </cell>
          <cell r="U61" t="str">
            <v>10</v>
          </cell>
          <cell r="V61">
            <v>1.764</v>
          </cell>
          <cell r="W61" t="str">
            <v>dm³</v>
          </cell>
          <cell r="Y61" t="str">
            <v>01.11.2016</v>
          </cell>
        </row>
        <row r="62">
          <cell r="C62" t="str">
            <v>B 6272.33 EMS SI</v>
          </cell>
          <cell r="D62" t="str">
            <v>4010105406344</v>
          </cell>
          <cell r="E62" t="str">
            <v>85366990</v>
          </cell>
          <cell r="F62" t="str">
            <v>DE</v>
          </cell>
          <cell r="G62" t="str">
            <v>Steckdose Erdungsstift 2fach, orange,</v>
          </cell>
          <cell r="H62" t="str">
            <v>erhöhter Berührungsschutz</v>
          </cell>
          <cell r="I62">
            <v>7.6999999999999999E-2</v>
          </cell>
          <cell r="J62" t="str">
            <v>kg</v>
          </cell>
          <cell r="K62" t="str">
            <v>Preisbasis: 1</v>
          </cell>
          <cell r="L62">
            <v>16.8</v>
          </cell>
          <cell r="M62" t="str">
            <v>02</v>
          </cell>
          <cell r="N62" t="str">
            <v>Bestelleinheit: Stück</v>
          </cell>
          <cell r="O62" t="str">
            <v>227</v>
          </cell>
          <cell r="P62" t="str">
            <v>mm</v>
          </cell>
          <cell r="Q62" t="str">
            <v>185</v>
          </cell>
          <cell r="R62" t="str">
            <v>mm</v>
          </cell>
          <cell r="S62" t="str">
            <v>42</v>
          </cell>
          <cell r="T62" t="str">
            <v>mm</v>
          </cell>
          <cell r="U62" t="str">
            <v>10</v>
          </cell>
          <cell r="V62">
            <v>1.764</v>
          </cell>
          <cell r="W62" t="str">
            <v>dm³</v>
          </cell>
          <cell r="Y62" t="str">
            <v>01.11.2016</v>
          </cell>
        </row>
        <row r="63">
          <cell r="C63" t="str">
            <v>B 6272.33 EMS SI WI</v>
          </cell>
          <cell r="D63" t="str">
            <v>4010105407044</v>
          </cell>
          <cell r="E63" t="str">
            <v>85366990</v>
          </cell>
          <cell r="F63" t="str">
            <v>HU</v>
          </cell>
          <cell r="G63" t="str">
            <v>Steckdose Erdungsstift 2fach, orange,</v>
          </cell>
          <cell r="H63" t="str">
            <v>erh. Berührungsschutz, 45 Grad</v>
          </cell>
          <cell r="I63">
            <v>7.6999999999999999E-2</v>
          </cell>
          <cell r="J63" t="str">
            <v>kg</v>
          </cell>
          <cell r="K63" t="str">
            <v>Preisbasis: 1</v>
          </cell>
          <cell r="L63">
            <v>16.8</v>
          </cell>
          <cell r="M63" t="str">
            <v>02</v>
          </cell>
          <cell r="N63" t="str">
            <v>Bestelleinheit: Stück</v>
          </cell>
          <cell r="O63" t="str">
            <v>227</v>
          </cell>
          <cell r="P63" t="str">
            <v>mm</v>
          </cell>
          <cell r="Q63" t="str">
            <v>185</v>
          </cell>
          <cell r="R63" t="str">
            <v>mm</v>
          </cell>
          <cell r="S63" t="str">
            <v>42</v>
          </cell>
          <cell r="T63" t="str">
            <v>mm</v>
          </cell>
          <cell r="U63" t="str">
            <v>10</v>
          </cell>
          <cell r="V63">
            <v>1.764</v>
          </cell>
          <cell r="W63" t="str">
            <v>dm³</v>
          </cell>
          <cell r="Y63" t="str">
            <v>01.11.2016</v>
          </cell>
        </row>
        <row r="64">
          <cell r="C64" t="str">
            <v>B 6272.36 EMS SI</v>
          </cell>
          <cell r="D64" t="str">
            <v>4010105518146</v>
          </cell>
          <cell r="E64" t="str">
            <v>85366990</v>
          </cell>
          <cell r="F64" t="str">
            <v>DE</v>
          </cell>
          <cell r="G64" t="str">
            <v>Steckdose Erdungsstift 2fach, alu,</v>
          </cell>
          <cell r="H64" t="str">
            <v>erh. Berührungsschutz, 45 Grad</v>
          </cell>
          <cell r="I64">
            <v>7.6999999999999999E-2</v>
          </cell>
          <cell r="J64" t="str">
            <v>kg</v>
          </cell>
          <cell r="K64" t="str">
            <v>Preisbasis: 1</v>
          </cell>
          <cell r="L64">
            <v>16.8</v>
          </cell>
          <cell r="M64" t="str">
            <v>02</v>
          </cell>
          <cell r="N64" t="str">
            <v>Bestelleinheit: Stück</v>
          </cell>
          <cell r="O64" t="str">
            <v>227</v>
          </cell>
          <cell r="P64" t="str">
            <v>mm</v>
          </cell>
          <cell r="Q64" t="str">
            <v>185</v>
          </cell>
          <cell r="R64" t="str">
            <v>mm</v>
          </cell>
          <cell r="S64" t="str">
            <v>42</v>
          </cell>
          <cell r="T64" t="str">
            <v>mm</v>
          </cell>
          <cell r="U64" t="str">
            <v>10</v>
          </cell>
          <cell r="V64">
            <v>1.764</v>
          </cell>
          <cell r="W64" t="str">
            <v>dm³</v>
          </cell>
          <cell r="Y64" t="str">
            <v>01.11.2016</v>
          </cell>
        </row>
        <row r="65">
          <cell r="C65" t="str">
            <v>B 6272.36 EMS SI WI</v>
          </cell>
          <cell r="D65" t="str">
            <v>4010105407440</v>
          </cell>
          <cell r="E65" t="str">
            <v>85366990</v>
          </cell>
          <cell r="F65" t="str">
            <v>HU</v>
          </cell>
          <cell r="G65" t="str">
            <v>Steckdose Erdungsstift 2fach, rot,</v>
          </cell>
          <cell r="H65" t="str">
            <v>erh. Berührungsschutz, 45 Grad</v>
          </cell>
          <cell r="I65">
            <v>7.6999999999999999E-2</v>
          </cell>
          <cell r="J65" t="str">
            <v>kg</v>
          </cell>
          <cell r="K65" t="str">
            <v>Preisbasis: 1</v>
          </cell>
          <cell r="L65">
            <v>16.8</v>
          </cell>
          <cell r="M65" t="str">
            <v>02</v>
          </cell>
          <cell r="N65" t="str">
            <v>Bestelleinheit: Stück</v>
          </cell>
          <cell r="O65" t="str">
            <v>227</v>
          </cell>
          <cell r="P65" t="str">
            <v>mm</v>
          </cell>
          <cell r="Q65" t="str">
            <v>185</v>
          </cell>
          <cell r="R65" t="str">
            <v>mm</v>
          </cell>
          <cell r="S65" t="str">
            <v>42</v>
          </cell>
          <cell r="T65" t="str">
            <v>mm</v>
          </cell>
          <cell r="U65" t="str">
            <v>10</v>
          </cell>
          <cell r="V65">
            <v>1.764</v>
          </cell>
          <cell r="W65" t="str">
            <v>dm³</v>
          </cell>
          <cell r="Y65" t="str">
            <v>01.11.2016</v>
          </cell>
        </row>
        <row r="66">
          <cell r="C66" t="str">
            <v>B 6272.42 EMS SI</v>
          </cell>
          <cell r="D66" t="str">
            <v>4010105406443</v>
          </cell>
          <cell r="E66" t="str">
            <v>85366990</v>
          </cell>
          <cell r="F66" t="str">
            <v>HU</v>
          </cell>
          <cell r="G66" t="str">
            <v>Steckdose Erdungsstift 2fach, grün,</v>
          </cell>
          <cell r="H66" t="str">
            <v>erhöhter Berührungsschutz</v>
          </cell>
          <cell r="I66">
            <v>7.6999999999999999E-2</v>
          </cell>
          <cell r="J66" t="str">
            <v>kg</v>
          </cell>
          <cell r="K66" t="str">
            <v>Preisbasis: 1</v>
          </cell>
          <cell r="L66">
            <v>16.8</v>
          </cell>
          <cell r="M66" t="str">
            <v>02</v>
          </cell>
          <cell r="N66" t="str">
            <v>Bestelleinheit: Stück</v>
          </cell>
          <cell r="O66" t="str">
            <v>227</v>
          </cell>
          <cell r="P66" t="str">
            <v>mm</v>
          </cell>
          <cell r="Q66" t="str">
            <v>185</v>
          </cell>
          <cell r="R66" t="str">
            <v>mm</v>
          </cell>
          <cell r="S66" t="str">
            <v>42</v>
          </cell>
          <cell r="T66" t="str">
            <v>mm</v>
          </cell>
          <cell r="U66" t="str">
            <v>10</v>
          </cell>
          <cell r="V66">
            <v>1.764</v>
          </cell>
          <cell r="W66" t="str">
            <v>dm³</v>
          </cell>
          <cell r="Y66" t="str">
            <v>01.11.2016</v>
          </cell>
        </row>
        <row r="67">
          <cell r="C67" t="str">
            <v>B 6272.42 EMS SI WI</v>
          </cell>
          <cell r="D67" t="str">
            <v>4010105407341</v>
          </cell>
          <cell r="E67" t="str">
            <v>85366990</v>
          </cell>
          <cell r="F67" t="str">
            <v>HU</v>
          </cell>
          <cell r="G67" t="str">
            <v>Steckdose Erdungsstift 2fach, grün,</v>
          </cell>
          <cell r="H67" t="str">
            <v>erh. Berührungsschutz, 45 Grad</v>
          </cell>
          <cell r="I67">
            <v>7.6999999999999999E-2</v>
          </cell>
          <cell r="J67" t="str">
            <v>kg</v>
          </cell>
          <cell r="K67" t="str">
            <v>Preisbasis: 1</v>
          </cell>
          <cell r="L67">
            <v>16.8</v>
          </cell>
          <cell r="M67" t="str">
            <v>02</v>
          </cell>
          <cell r="N67" t="str">
            <v>Bestelleinheit: Stück</v>
          </cell>
          <cell r="O67" t="str">
            <v>227</v>
          </cell>
          <cell r="P67" t="str">
            <v>mm</v>
          </cell>
          <cell r="Q67" t="str">
            <v>185</v>
          </cell>
          <cell r="R67" t="str">
            <v>mm</v>
          </cell>
          <cell r="S67" t="str">
            <v>42</v>
          </cell>
          <cell r="T67" t="str">
            <v>mm</v>
          </cell>
          <cell r="U67" t="str">
            <v>10</v>
          </cell>
          <cell r="V67">
            <v>1.764</v>
          </cell>
          <cell r="W67" t="str">
            <v>dm³</v>
          </cell>
          <cell r="Y67" t="str">
            <v>01.11.2016</v>
          </cell>
        </row>
        <row r="68">
          <cell r="C68" t="str">
            <v>B 6272.70 EMS SI</v>
          </cell>
          <cell r="D68" t="str">
            <v>4010105517040</v>
          </cell>
          <cell r="E68" t="str">
            <v>85366990</v>
          </cell>
          <cell r="F68" t="str">
            <v>DE</v>
          </cell>
          <cell r="G68" t="str">
            <v>Steckdose Erdungsstift 2fach, alu,</v>
          </cell>
          <cell r="H68" t="str">
            <v>erhöhter Berührungsschutz</v>
          </cell>
          <cell r="I68">
            <v>7.6999999999999999E-2</v>
          </cell>
          <cell r="J68" t="str">
            <v>kg</v>
          </cell>
          <cell r="K68" t="str">
            <v>Preisbasis: 1</v>
          </cell>
          <cell r="L68">
            <v>22</v>
          </cell>
          <cell r="M68" t="str">
            <v>02</v>
          </cell>
          <cell r="N68" t="str">
            <v>Bestelleinheit: Stück</v>
          </cell>
          <cell r="O68" t="str">
            <v>227</v>
          </cell>
          <cell r="P68" t="str">
            <v>mm</v>
          </cell>
          <cell r="Q68" t="str">
            <v>185</v>
          </cell>
          <cell r="R68" t="str">
            <v>mm</v>
          </cell>
          <cell r="S68" t="str">
            <v>42</v>
          </cell>
          <cell r="T68" t="str">
            <v>mm</v>
          </cell>
          <cell r="U68" t="str">
            <v>10</v>
          </cell>
          <cell r="V68">
            <v>1.764</v>
          </cell>
          <cell r="W68" t="str">
            <v>dm³</v>
          </cell>
          <cell r="Y68" t="str">
            <v>01.11.2016</v>
          </cell>
        </row>
        <row r="69">
          <cell r="C69" t="str">
            <v>B 6272.70 EMS SI WI</v>
          </cell>
          <cell r="D69" t="str">
            <v>4010105517347</v>
          </cell>
          <cell r="E69" t="str">
            <v>85366990</v>
          </cell>
          <cell r="F69" t="str">
            <v>DE</v>
          </cell>
          <cell r="G69" t="str">
            <v>Steckdose Erdungsstift 2fach, alu,</v>
          </cell>
          <cell r="H69" t="str">
            <v>erh. Berührungsschutz, 45 Grad</v>
          </cell>
          <cell r="I69">
            <v>7.6999999999999999E-2</v>
          </cell>
          <cell r="J69" t="str">
            <v>kg</v>
          </cell>
          <cell r="K69" t="str">
            <v>Preisbasis: 1</v>
          </cell>
          <cell r="L69">
            <v>22</v>
          </cell>
          <cell r="M69" t="str">
            <v>02</v>
          </cell>
          <cell r="N69" t="str">
            <v>Bestelleinheit: Stück</v>
          </cell>
          <cell r="O69" t="str">
            <v>227</v>
          </cell>
          <cell r="P69" t="str">
            <v>mm</v>
          </cell>
          <cell r="Q69" t="str">
            <v>185</v>
          </cell>
          <cell r="R69" t="str">
            <v>mm</v>
          </cell>
          <cell r="S69" t="str">
            <v>42</v>
          </cell>
          <cell r="T69" t="str">
            <v>mm</v>
          </cell>
          <cell r="U69" t="str">
            <v>10</v>
          </cell>
          <cell r="V69">
            <v>1.764</v>
          </cell>
          <cell r="W69" t="str">
            <v>dm³</v>
          </cell>
          <cell r="Y69" t="str">
            <v>01.11.2016</v>
          </cell>
        </row>
        <row r="70">
          <cell r="C70" t="str">
            <v>B 6273.02 EMS SI</v>
          </cell>
          <cell r="D70" t="str">
            <v>4010105415148</v>
          </cell>
          <cell r="E70" t="str">
            <v>85366990</v>
          </cell>
          <cell r="F70" t="str">
            <v>HU</v>
          </cell>
          <cell r="G70" t="str">
            <v>Steckdose Erdungsstift 3fach, reinweiß,</v>
          </cell>
          <cell r="H70" t="str">
            <v>erhöhter Berührungsschutz</v>
          </cell>
          <cell r="I70">
            <v>0.13400000000000001</v>
          </cell>
          <cell r="J70" t="str">
            <v>kg</v>
          </cell>
          <cell r="K70" t="str">
            <v>Preisbasis: 1</v>
          </cell>
          <cell r="L70">
            <v>24.5</v>
          </cell>
          <cell r="M70" t="str">
            <v>01</v>
          </cell>
          <cell r="N70" t="str">
            <v>Bestelleinheit: Stück</v>
          </cell>
          <cell r="O70" t="str">
            <v>182</v>
          </cell>
          <cell r="P70" t="str">
            <v>mm</v>
          </cell>
          <cell r="Q70" t="str">
            <v>140</v>
          </cell>
          <cell r="R70" t="str">
            <v>mm</v>
          </cell>
          <cell r="S70" t="str">
            <v>45</v>
          </cell>
          <cell r="T70" t="str">
            <v>mm</v>
          </cell>
          <cell r="U70" t="str">
            <v>4</v>
          </cell>
          <cell r="V70">
            <v>1.147</v>
          </cell>
          <cell r="W70" t="str">
            <v>dm³</v>
          </cell>
          <cell r="Y70" t="str">
            <v>01.11.2016</v>
          </cell>
        </row>
        <row r="71">
          <cell r="C71" t="str">
            <v>B 6273.02 EMS SI WI</v>
          </cell>
          <cell r="D71" t="str">
            <v>4010105415247</v>
          </cell>
          <cell r="E71" t="str">
            <v>85366990</v>
          </cell>
          <cell r="F71" t="str">
            <v>HU</v>
          </cell>
          <cell r="G71" t="str">
            <v>Steckdose Erdungsstift 3fach, reinweiß,</v>
          </cell>
          <cell r="H71" t="str">
            <v>erh. Berührungsschutz, 45 Grad</v>
          </cell>
          <cell r="I71">
            <v>0.13400000000000001</v>
          </cell>
          <cell r="J71" t="str">
            <v>kg</v>
          </cell>
          <cell r="K71" t="str">
            <v>Preisbasis: 1</v>
          </cell>
          <cell r="L71">
            <v>24.5</v>
          </cell>
          <cell r="M71" t="str">
            <v>01</v>
          </cell>
          <cell r="N71" t="str">
            <v>Bestelleinheit: Stück</v>
          </cell>
          <cell r="O71" t="str">
            <v>182</v>
          </cell>
          <cell r="P71" t="str">
            <v>mm</v>
          </cell>
          <cell r="Q71" t="str">
            <v>140</v>
          </cell>
          <cell r="R71" t="str">
            <v>mm</v>
          </cell>
          <cell r="S71" t="str">
            <v>45</v>
          </cell>
          <cell r="T71" t="str">
            <v>mm</v>
          </cell>
          <cell r="U71" t="str">
            <v>4</v>
          </cell>
          <cell r="V71">
            <v>1.147</v>
          </cell>
          <cell r="W71" t="str">
            <v>dm³</v>
          </cell>
          <cell r="Y71" t="str">
            <v>01.11.2016</v>
          </cell>
        </row>
        <row r="72">
          <cell r="C72" t="str">
            <v>B 6273.21 EMS SI</v>
          </cell>
          <cell r="D72" t="str">
            <v>4010105513141</v>
          </cell>
          <cell r="E72" t="str">
            <v>85366990</v>
          </cell>
          <cell r="F72" t="str">
            <v>DE</v>
          </cell>
          <cell r="G72" t="str">
            <v>Steckdose Erdungsstift 3fach, anthrazit,</v>
          </cell>
          <cell r="H72" t="str">
            <v>erhöhter Berührungsschutz</v>
          </cell>
          <cell r="I72">
            <v>0.12</v>
          </cell>
          <cell r="J72" t="str">
            <v>kg</v>
          </cell>
          <cell r="K72" t="str">
            <v>Preisbasis: 1</v>
          </cell>
          <cell r="L72">
            <v>25.5</v>
          </cell>
          <cell r="M72" t="str">
            <v>02</v>
          </cell>
          <cell r="N72" t="str">
            <v>Bestelleinheit: Stück</v>
          </cell>
          <cell r="O72" t="str">
            <v>182</v>
          </cell>
          <cell r="P72" t="str">
            <v>mm</v>
          </cell>
          <cell r="Q72" t="str">
            <v>140</v>
          </cell>
          <cell r="R72" t="str">
            <v>mm</v>
          </cell>
          <cell r="S72" t="str">
            <v>45</v>
          </cell>
          <cell r="T72" t="str">
            <v>mm</v>
          </cell>
          <cell r="U72" t="str">
            <v>4</v>
          </cell>
          <cell r="V72">
            <v>1.147</v>
          </cell>
          <cell r="W72" t="str">
            <v>dm³</v>
          </cell>
          <cell r="Y72" t="str">
            <v>01.11.2016</v>
          </cell>
        </row>
        <row r="73">
          <cell r="C73" t="str">
            <v>B 6273.21 EMS SI WI</v>
          </cell>
          <cell r="D73" t="str">
            <v>4010105513547</v>
          </cell>
          <cell r="E73" t="str">
            <v>85366990</v>
          </cell>
          <cell r="F73" t="str">
            <v>DE</v>
          </cell>
          <cell r="G73" t="str">
            <v>Steckdose Erdungsstift 3fach, anthrazit,</v>
          </cell>
          <cell r="H73" t="str">
            <v>erh. Berührungsschutz, 45 Grad</v>
          </cell>
          <cell r="I73">
            <v>0.12</v>
          </cell>
          <cell r="J73" t="str">
            <v>kg</v>
          </cell>
          <cell r="K73" t="str">
            <v>Preisbasis: 1</v>
          </cell>
          <cell r="L73">
            <v>25.5</v>
          </cell>
          <cell r="M73" t="str">
            <v>02</v>
          </cell>
          <cell r="N73" t="str">
            <v>Bestelleinheit: Stück</v>
          </cell>
          <cell r="O73" t="str">
            <v>182</v>
          </cell>
          <cell r="P73" t="str">
            <v>mm</v>
          </cell>
          <cell r="Q73" t="str">
            <v>140</v>
          </cell>
          <cell r="R73" t="str">
            <v>mm</v>
          </cell>
          <cell r="S73" t="str">
            <v>45</v>
          </cell>
          <cell r="T73" t="str">
            <v>mm</v>
          </cell>
          <cell r="U73" t="str">
            <v>4</v>
          </cell>
          <cell r="V73">
            <v>1.147</v>
          </cell>
          <cell r="W73" t="str">
            <v>dm³</v>
          </cell>
          <cell r="Y73" t="str">
            <v>01.11.2016</v>
          </cell>
        </row>
        <row r="74">
          <cell r="C74" t="str">
            <v>B 6273.33 EMS SI</v>
          </cell>
          <cell r="D74" t="str">
            <v>4010105405149</v>
          </cell>
          <cell r="E74" t="str">
            <v>85366990</v>
          </cell>
          <cell r="F74" t="str">
            <v>HU</v>
          </cell>
          <cell r="G74" t="str">
            <v>Steckdose Erdungsstift 3fach, orange,</v>
          </cell>
          <cell r="H74" t="str">
            <v>erhöhter Berührungsschutz</v>
          </cell>
          <cell r="I74">
            <v>0.12</v>
          </cell>
          <cell r="J74" t="str">
            <v>kg</v>
          </cell>
          <cell r="K74" t="str">
            <v>Preisbasis: 1</v>
          </cell>
          <cell r="L74">
            <v>25.5</v>
          </cell>
          <cell r="M74" t="str">
            <v>02</v>
          </cell>
          <cell r="N74" t="str">
            <v>Bestelleinheit: Stück</v>
          </cell>
          <cell r="O74" t="str">
            <v>182</v>
          </cell>
          <cell r="P74" t="str">
            <v>mm</v>
          </cell>
          <cell r="Q74" t="str">
            <v>140</v>
          </cell>
          <cell r="R74" t="str">
            <v>mm</v>
          </cell>
          <cell r="S74" t="str">
            <v>45</v>
          </cell>
          <cell r="T74" t="str">
            <v>mm</v>
          </cell>
          <cell r="U74" t="str">
            <v>4</v>
          </cell>
          <cell r="V74">
            <v>1.147</v>
          </cell>
          <cell r="W74" t="str">
            <v>dm³</v>
          </cell>
          <cell r="Y74" t="str">
            <v>01.11.2016</v>
          </cell>
        </row>
        <row r="75">
          <cell r="C75" t="str">
            <v>B 6273.33 EMS SI WI</v>
          </cell>
          <cell r="D75" t="str">
            <v>4010105405743</v>
          </cell>
          <cell r="E75" t="str">
            <v>85366990</v>
          </cell>
          <cell r="F75" t="str">
            <v>HU</v>
          </cell>
          <cell r="G75" t="str">
            <v>Steckdose Erdungsstift 3fach, orange,</v>
          </cell>
          <cell r="H75" t="str">
            <v>erh. Berührungsschutz, 45 Grad</v>
          </cell>
          <cell r="I75">
            <v>0.12</v>
          </cell>
          <cell r="J75" t="str">
            <v>kg</v>
          </cell>
          <cell r="K75" t="str">
            <v>Preisbasis: 1</v>
          </cell>
          <cell r="L75">
            <v>25.5</v>
          </cell>
          <cell r="M75" t="str">
            <v>02</v>
          </cell>
          <cell r="N75" t="str">
            <v>Bestelleinheit: Stück</v>
          </cell>
          <cell r="O75" t="str">
            <v>182</v>
          </cell>
          <cell r="P75" t="str">
            <v>mm</v>
          </cell>
          <cell r="Q75" t="str">
            <v>140</v>
          </cell>
          <cell r="R75" t="str">
            <v>mm</v>
          </cell>
          <cell r="S75" t="str">
            <v>45</v>
          </cell>
          <cell r="T75" t="str">
            <v>mm</v>
          </cell>
          <cell r="U75" t="str">
            <v>4</v>
          </cell>
          <cell r="V75">
            <v>1.147</v>
          </cell>
          <cell r="W75" t="str">
            <v>dm³</v>
          </cell>
          <cell r="Y75" t="str">
            <v>01.11.2016</v>
          </cell>
        </row>
        <row r="76">
          <cell r="C76" t="str">
            <v>B 6273.36 EMS SI</v>
          </cell>
          <cell r="D76" t="str">
            <v>4010105405347</v>
          </cell>
          <cell r="E76" t="str">
            <v>85366990</v>
          </cell>
          <cell r="F76" t="str">
            <v>HU</v>
          </cell>
          <cell r="G76" t="str">
            <v>Steckdose Erdungsstift 3fach, rot,</v>
          </cell>
          <cell r="H76" t="str">
            <v>erhöhter Berührungsschutz</v>
          </cell>
          <cell r="I76">
            <v>0.12</v>
          </cell>
          <cell r="J76" t="str">
            <v>kg</v>
          </cell>
          <cell r="K76" t="str">
            <v>Preisbasis: 1</v>
          </cell>
          <cell r="L76">
            <v>25.5</v>
          </cell>
          <cell r="M76" t="str">
            <v>02</v>
          </cell>
          <cell r="N76" t="str">
            <v>Bestelleinheit: Stück</v>
          </cell>
          <cell r="O76" t="str">
            <v>182</v>
          </cell>
          <cell r="P76" t="str">
            <v>mm</v>
          </cell>
          <cell r="Q76" t="str">
            <v>140</v>
          </cell>
          <cell r="R76" t="str">
            <v>mm</v>
          </cell>
          <cell r="S76" t="str">
            <v>45</v>
          </cell>
          <cell r="T76" t="str">
            <v>mm</v>
          </cell>
          <cell r="U76" t="str">
            <v>4</v>
          </cell>
          <cell r="V76">
            <v>1.147</v>
          </cell>
          <cell r="W76" t="str">
            <v>dm³</v>
          </cell>
          <cell r="Y76" t="str">
            <v>01.11.2016</v>
          </cell>
        </row>
        <row r="77">
          <cell r="C77" t="str">
            <v>B 6273.36 EMS SI WI</v>
          </cell>
          <cell r="D77" t="str">
            <v>4010105405941</v>
          </cell>
          <cell r="E77" t="str">
            <v>85366990</v>
          </cell>
          <cell r="F77" t="str">
            <v>HU</v>
          </cell>
          <cell r="G77" t="str">
            <v>Steckdose Erdungsstift 3fach, rot,</v>
          </cell>
          <cell r="H77" t="str">
            <v>erh. Berührungsschutz, 45 Grad</v>
          </cell>
          <cell r="I77">
            <v>0.12</v>
          </cell>
          <cell r="J77" t="str">
            <v>kg</v>
          </cell>
          <cell r="K77" t="str">
            <v>Preisbasis: 1</v>
          </cell>
          <cell r="L77">
            <v>25.5</v>
          </cell>
          <cell r="M77" t="str">
            <v>02</v>
          </cell>
          <cell r="N77" t="str">
            <v>Bestelleinheit: Stück</v>
          </cell>
          <cell r="O77" t="str">
            <v>182</v>
          </cell>
          <cell r="P77" t="str">
            <v>mm</v>
          </cell>
          <cell r="Q77" t="str">
            <v>140</v>
          </cell>
          <cell r="R77" t="str">
            <v>mm</v>
          </cell>
          <cell r="S77" t="str">
            <v>45</v>
          </cell>
          <cell r="T77" t="str">
            <v>mm</v>
          </cell>
          <cell r="U77" t="str">
            <v>4</v>
          </cell>
          <cell r="V77">
            <v>1.147</v>
          </cell>
          <cell r="W77" t="str">
            <v>dm³</v>
          </cell>
          <cell r="Y77" t="str">
            <v>01.11.2016</v>
          </cell>
        </row>
        <row r="78">
          <cell r="C78" t="str">
            <v>B 6273.42 EMS SI</v>
          </cell>
          <cell r="D78" t="str">
            <v>4010105405248</v>
          </cell>
          <cell r="E78" t="str">
            <v>85366990</v>
          </cell>
          <cell r="F78" t="str">
            <v>HU</v>
          </cell>
          <cell r="G78" t="str">
            <v>Steckdose Erdungsstift 3fach, grün,</v>
          </cell>
          <cell r="H78" t="str">
            <v>erhöhter Berührungsschutz</v>
          </cell>
          <cell r="I78">
            <v>0.12</v>
          </cell>
          <cell r="J78" t="str">
            <v>kg</v>
          </cell>
          <cell r="K78" t="str">
            <v>Preisbasis: 1</v>
          </cell>
          <cell r="L78">
            <v>25.5</v>
          </cell>
          <cell r="M78" t="str">
            <v>02</v>
          </cell>
          <cell r="N78" t="str">
            <v>Bestelleinheit: Stück</v>
          </cell>
          <cell r="O78" t="str">
            <v>182</v>
          </cell>
          <cell r="P78" t="str">
            <v>mm</v>
          </cell>
          <cell r="Q78" t="str">
            <v>140</v>
          </cell>
          <cell r="R78" t="str">
            <v>mm</v>
          </cell>
          <cell r="S78" t="str">
            <v>45</v>
          </cell>
          <cell r="T78" t="str">
            <v>mm</v>
          </cell>
          <cell r="U78" t="str">
            <v>4</v>
          </cell>
          <cell r="V78">
            <v>1.147</v>
          </cell>
          <cell r="W78" t="str">
            <v>dm³</v>
          </cell>
          <cell r="Y78" t="str">
            <v>01.11.2016</v>
          </cell>
        </row>
        <row r="79">
          <cell r="C79" t="str">
            <v>B 6273.42 EMS SI WI</v>
          </cell>
          <cell r="D79" t="str">
            <v>4010105405842</v>
          </cell>
          <cell r="E79" t="str">
            <v>85366990</v>
          </cell>
          <cell r="F79" t="str">
            <v>HU</v>
          </cell>
          <cell r="G79" t="str">
            <v>Steckdose Erdungsstift 3fach, grün,</v>
          </cell>
          <cell r="H79" t="str">
            <v>erh. Berührungsschutz, 45 Grad</v>
          </cell>
          <cell r="I79">
            <v>0.12</v>
          </cell>
          <cell r="J79" t="str">
            <v>kg</v>
          </cell>
          <cell r="K79" t="str">
            <v>Preisbasis: 1</v>
          </cell>
          <cell r="L79">
            <v>25.5</v>
          </cell>
          <cell r="M79" t="str">
            <v>02</v>
          </cell>
          <cell r="N79" t="str">
            <v>Bestelleinheit: Stück</v>
          </cell>
          <cell r="O79" t="str">
            <v>182</v>
          </cell>
          <cell r="P79" t="str">
            <v>mm</v>
          </cell>
          <cell r="Q79" t="str">
            <v>140</v>
          </cell>
          <cell r="R79" t="str">
            <v>mm</v>
          </cell>
          <cell r="S79" t="str">
            <v>45</v>
          </cell>
          <cell r="T79" t="str">
            <v>mm</v>
          </cell>
          <cell r="U79" t="str">
            <v>4</v>
          </cell>
          <cell r="V79">
            <v>1.147</v>
          </cell>
          <cell r="W79" t="str">
            <v>dm³</v>
          </cell>
          <cell r="Y79" t="str">
            <v>01.11.2016</v>
          </cell>
        </row>
        <row r="80">
          <cell r="C80" t="str">
            <v>B 6273.70 EMS SI</v>
          </cell>
          <cell r="D80" t="str">
            <v>4010105517149</v>
          </cell>
          <cell r="E80" t="str">
            <v>85366990</v>
          </cell>
          <cell r="F80" t="str">
            <v>HU</v>
          </cell>
          <cell r="G80" t="str">
            <v>Steckdose Erdungsstift 3fach, alu,</v>
          </cell>
          <cell r="H80" t="str">
            <v>erhöhter Berührungsschutz</v>
          </cell>
          <cell r="I80">
            <v>0.12</v>
          </cell>
          <cell r="J80" t="str">
            <v>kg</v>
          </cell>
          <cell r="K80" t="str">
            <v>Preisbasis: 1</v>
          </cell>
          <cell r="L80">
            <v>37.5</v>
          </cell>
          <cell r="M80" t="str">
            <v>02</v>
          </cell>
          <cell r="N80" t="str">
            <v>Bestelleinheit: Stück</v>
          </cell>
          <cell r="O80" t="str">
            <v>182</v>
          </cell>
          <cell r="P80" t="str">
            <v>mm</v>
          </cell>
          <cell r="Q80" t="str">
            <v>140</v>
          </cell>
          <cell r="R80" t="str">
            <v>mm</v>
          </cell>
          <cell r="S80" t="str">
            <v>45</v>
          </cell>
          <cell r="T80" t="str">
            <v>mm</v>
          </cell>
          <cell r="U80" t="str">
            <v>4</v>
          </cell>
          <cell r="V80">
            <v>1.147</v>
          </cell>
          <cell r="W80" t="str">
            <v>dm³</v>
          </cell>
          <cell r="Y80" t="str">
            <v>01.11.2016</v>
          </cell>
        </row>
        <row r="81">
          <cell r="C81" t="str">
            <v>B 6273.70 EMS SI WI</v>
          </cell>
          <cell r="D81" t="str">
            <v>4010105517446</v>
          </cell>
          <cell r="E81" t="str">
            <v>85366990</v>
          </cell>
          <cell r="F81" t="str">
            <v>DE</v>
          </cell>
          <cell r="G81" t="str">
            <v>Steckdose Erdungsstift 3fach, alu,</v>
          </cell>
          <cell r="H81" t="str">
            <v>erh. Berührungsschutz, 45 Grad</v>
          </cell>
          <cell r="I81">
            <v>0.12</v>
          </cell>
          <cell r="J81" t="str">
            <v>kg</v>
          </cell>
          <cell r="K81" t="str">
            <v>Preisbasis: 1</v>
          </cell>
          <cell r="L81">
            <v>37.5</v>
          </cell>
          <cell r="M81" t="str">
            <v>02</v>
          </cell>
          <cell r="N81" t="str">
            <v>Bestelleinheit: Stück</v>
          </cell>
          <cell r="O81" t="str">
            <v>182</v>
          </cell>
          <cell r="P81" t="str">
            <v>mm</v>
          </cell>
          <cell r="Q81" t="str">
            <v>140</v>
          </cell>
          <cell r="R81" t="str">
            <v>mm</v>
          </cell>
          <cell r="S81" t="str">
            <v>45</v>
          </cell>
          <cell r="T81" t="str">
            <v>mm</v>
          </cell>
          <cell r="U81" t="str">
            <v>4</v>
          </cell>
          <cell r="V81">
            <v>1.147</v>
          </cell>
          <cell r="W81" t="str">
            <v>dm³</v>
          </cell>
          <cell r="Y81" t="str">
            <v>01.11.2016</v>
          </cell>
        </row>
        <row r="82">
          <cell r="C82" t="str">
            <v>B 655 WAB GLK O.D.</v>
          </cell>
          <cell r="D82" t="str">
            <v>4010105303346</v>
          </cell>
          <cell r="E82" t="str">
            <v>85365080</v>
          </cell>
          <cell r="F82" t="str">
            <v>DE</v>
          </cell>
          <cell r="G82" t="str">
            <v>Kontroll-Taster, grau, ohne Dose</v>
          </cell>
          <cell r="I82">
            <v>9.8000000000000004E-2</v>
          </cell>
          <cell r="J82" t="str">
            <v>kg</v>
          </cell>
          <cell r="K82" t="str">
            <v>Preisbasis: 1</v>
          </cell>
          <cell r="L82">
            <v>13.9</v>
          </cell>
          <cell r="M82" t="str">
            <v>11</v>
          </cell>
          <cell r="N82" t="str">
            <v>Bestelleinheit: Stück</v>
          </cell>
          <cell r="O82" t="str">
            <v>305</v>
          </cell>
          <cell r="P82" t="str">
            <v>mm</v>
          </cell>
          <cell r="Q82" t="str">
            <v>190</v>
          </cell>
          <cell r="R82" t="str">
            <v>mm</v>
          </cell>
          <cell r="S82" t="str">
            <v>80</v>
          </cell>
          <cell r="T82" t="str">
            <v>mm</v>
          </cell>
          <cell r="U82" t="str">
            <v>10</v>
          </cell>
          <cell r="V82">
            <v>4.6360000000000001</v>
          </cell>
          <cell r="W82" t="str">
            <v>dm³</v>
          </cell>
          <cell r="Y82" t="str">
            <v>01.11.2016</v>
          </cell>
        </row>
        <row r="83">
          <cell r="C83" t="str">
            <v>B 655 WAB O.D.</v>
          </cell>
          <cell r="D83" t="str">
            <v>4010105303247</v>
          </cell>
          <cell r="E83" t="str">
            <v>85365080</v>
          </cell>
          <cell r="F83" t="str">
            <v>DE</v>
          </cell>
          <cell r="G83" t="str">
            <v>Taster, grau, ohne Dose</v>
          </cell>
          <cell r="I83">
            <v>9.8000000000000004E-2</v>
          </cell>
          <cell r="J83" t="str">
            <v>kg</v>
          </cell>
          <cell r="K83" t="str">
            <v>Preisbasis: 1</v>
          </cell>
          <cell r="L83">
            <v>8.75</v>
          </cell>
          <cell r="M83" t="str">
            <v>11</v>
          </cell>
          <cell r="N83" t="str">
            <v>Bestelleinheit: Stück</v>
          </cell>
          <cell r="O83" t="str">
            <v>305</v>
          </cell>
          <cell r="P83" t="str">
            <v>mm</v>
          </cell>
          <cell r="Q83" t="str">
            <v>190</v>
          </cell>
          <cell r="R83" t="str">
            <v>mm</v>
          </cell>
          <cell r="S83" t="str">
            <v>80</v>
          </cell>
          <cell r="T83" t="str">
            <v>mm</v>
          </cell>
          <cell r="U83" t="str">
            <v>10</v>
          </cell>
          <cell r="V83">
            <v>4.6360000000000001</v>
          </cell>
          <cell r="W83" t="str">
            <v>dm³</v>
          </cell>
          <cell r="Y83" t="str">
            <v>01.11.2016</v>
          </cell>
        </row>
        <row r="84">
          <cell r="C84" t="str">
            <v>B 655.02 WAB GLK O.D.</v>
          </cell>
          <cell r="D84" t="str">
            <v>4010105308648</v>
          </cell>
          <cell r="E84" t="str">
            <v>85365080</v>
          </cell>
          <cell r="F84" t="str">
            <v>DE</v>
          </cell>
          <cell r="G84" t="str">
            <v>Kontroll-Taster, reinweiß, ohne Dose</v>
          </cell>
          <cell r="I84">
            <v>9.8000000000000004E-2</v>
          </cell>
          <cell r="J84" t="str">
            <v>kg</v>
          </cell>
          <cell r="K84" t="str">
            <v>Preisbasis: 1</v>
          </cell>
          <cell r="L84">
            <v>13.9</v>
          </cell>
          <cell r="M84" t="str">
            <v>11</v>
          </cell>
          <cell r="N84" t="str">
            <v>Bestelleinheit: Stück</v>
          </cell>
          <cell r="O84" t="str">
            <v>305</v>
          </cell>
          <cell r="P84" t="str">
            <v>mm</v>
          </cell>
          <cell r="Q84" t="str">
            <v>190</v>
          </cell>
          <cell r="R84" t="str">
            <v>mm</v>
          </cell>
          <cell r="S84" t="str">
            <v>80</v>
          </cell>
          <cell r="T84" t="str">
            <v>mm</v>
          </cell>
          <cell r="U84" t="str">
            <v>10</v>
          </cell>
          <cell r="V84">
            <v>4.6360000000000001</v>
          </cell>
          <cell r="W84" t="str">
            <v>dm³</v>
          </cell>
          <cell r="Y84" t="str">
            <v>01.11.2016</v>
          </cell>
        </row>
        <row r="85">
          <cell r="C85" t="str">
            <v>B 655.02 WAB O.D.</v>
          </cell>
          <cell r="D85" t="str">
            <v>4010105308549</v>
          </cell>
          <cell r="E85" t="str">
            <v>85365080</v>
          </cell>
          <cell r="F85" t="str">
            <v>DE</v>
          </cell>
          <cell r="G85" t="str">
            <v>Taster, reinweiß, ohne Dose</v>
          </cell>
          <cell r="I85">
            <v>9.8000000000000004E-2</v>
          </cell>
          <cell r="J85" t="str">
            <v>kg</v>
          </cell>
          <cell r="K85" t="str">
            <v>Preisbasis: 1</v>
          </cell>
          <cell r="L85">
            <v>8.75</v>
          </cell>
          <cell r="M85" t="str">
            <v>11</v>
          </cell>
          <cell r="N85" t="str">
            <v>Bestelleinheit: Stück</v>
          </cell>
          <cell r="O85" t="str">
            <v>305</v>
          </cell>
          <cell r="P85" t="str">
            <v>mm</v>
          </cell>
          <cell r="Q85" t="str">
            <v>190</v>
          </cell>
          <cell r="R85" t="str">
            <v>mm</v>
          </cell>
          <cell r="S85" t="str">
            <v>80</v>
          </cell>
          <cell r="T85" t="str">
            <v>mm</v>
          </cell>
          <cell r="U85" t="str">
            <v>10</v>
          </cell>
          <cell r="V85">
            <v>4.6360000000000001</v>
          </cell>
          <cell r="W85" t="str">
            <v>dm³</v>
          </cell>
          <cell r="Y85" t="str">
            <v>01.11.2016</v>
          </cell>
        </row>
        <row r="86">
          <cell r="C86" t="str">
            <v>B 6571.02 ME LED/4 SI</v>
          </cell>
          <cell r="D86" t="str">
            <v>4010105255843</v>
          </cell>
          <cell r="E86" t="str">
            <v>85366990</v>
          </cell>
          <cell r="F86" t="str">
            <v>HU</v>
          </cell>
          <cell r="G86" t="str">
            <v>Steckdose Erdungsstift Einbau reinweiß,</v>
          </cell>
          <cell r="H86" t="str">
            <v>Steckklemmen, erh. Berührungsschutz, LED</v>
          </cell>
          <cell r="I86">
            <v>4.5999999999999999E-2</v>
          </cell>
          <cell r="J86" t="str">
            <v>kg</v>
          </cell>
          <cell r="K86" t="str">
            <v>Preisbasis: 1</v>
          </cell>
          <cell r="L86">
            <v>27.5</v>
          </cell>
          <cell r="M86" t="str">
            <v>01</v>
          </cell>
          <cell r="N86" t="str">
            <v>Bestelleinheit: Stück</v>
          </cell>
          <cell r="O86" t="str">
            <v>231</v>
          </cell>
          <cell r="P86" t="str">
            <v>mm</v>
          </cell>
          <cell r="Q86" t="str">
            <v>117</v>
          </cell>
          <cell r="R86" t="str">
            <v>mm</v>
          </cell>
          <cell r="S86" t="str">
            <v>56</v>
          </cell>
          <cell r="T86" t="str">
            <v>mm</v>
          </cell>
          <cell r="U86" t="str">
            <v>10</v>
          </cell>
          <cell r="V86">
            <v>1.514</v>
          </cell>
          <cell r="W86" t="str">
            <v>dm³</v>
          </cell>
          <cell r="Y86" t="str">
            <v>01.11.2016</v>
          </cell>
        </row>
        <row r="87">
          <cell r="C87" t="str">
            <v>B 6571.02 ME SI</v>
          </cell>
          <cell r="D87" t="str">
            <v>4010105258042</v>
          </cell>
          <cell r="E87" t="str">
            <v>85366990</v>
          </cell>
          <cell r="F87" t="str">
            <v>HU</v>
          </cell>
          <cell r="G87" t="str">
            <v>Steckdose Erdungsstift Einbau reinweiß,</v>
          </cell>
          <cell r="H87" t="str">
            <v>Steckklemmen, erh. Berührungsschutz</v>
          </cell>
          <cell r="I87">
            <v>4.9000000000000002E-2</v>
          </cell>
          <cell r="J87" t="str">
            <v>kg</v>
          </cell>
          <cell r="K87" t="str">
            <v>Preisbasis: 1</v>
          </cell>
          <cell r="L87">
            <v>9.6999999999999993</v>
          </cell>
          <cell r="M87" t="str">
            <v>01</v>
          </cell>
          <cell r="N87" t="str">
            <v>Bestelleinheit: Stück</v>
          </cell>
          <cell r="O87" t="str">
            <v>231</v>
          </cell>
          <cell r="P87" t="str">
            <v>mm</v>
          </cell>
          <cell r="Q87" t="str">
            <v>117</v>
          </cell>
          <cell r="R87" t="str">
            <v>mm</v>
          </cell>
          <cell r="S87" t="str">
            <v>56</v>
          </cell>
          <cell r="T87" t="str">
            <v>mm</v>
          </cell>
          <cell r="U87" t="str">
            <v>10</v>
          </cell>
          <cell r="V87">
            <v>1.514</v>
          </cell>
          <cell r="W87" t="str">
            <v>dm³</v>
          </cell>
          <cell r="Y87" t="str">
            <v>01.11.2016</v>
          </cell>
        </row>
        <row r="88">
          <cell r="C88" t="str">
            <v>B 6571.33 ME LED/4 SI</v>
          </cell>
          <cell r="D88" t="str">
            <v>4010105255942</v>
          </cell>
          <cell r="E88" t="str">
            <v>85366990</v>
          </cell>
          <cell r="F88" t="str">
            <v>HU</v>
          </cell>
          <cell r="G88" t="str">
            <v>Steckdose Erdungsstift Einbau orange,</v>
          </cell>
          <cell r="H88" t="str">
            <v>Steckklemmen, erh. Berührungsschutz, LED</v>
          </cell>
          <cell r="I88">
            <v>0.05</v>
          </cell>
          <cell r="J88" t="str">
            <v>kg</v>
          </cell>
          <cell r="K88" t="str">
            <v>Preisbasis: 1</v>
          </cell>
          <cell r="L88">
            <v>29</v>
          </cell>
          <cell r="M88" t="str">
            <v>02</v>
          </cell>
          <cell r="N88" t="str">
            <v>Bestelleinheit: Stück</v>
          </cell>
          <cell r="O88" t="str">
            <v>231</v>
          </cell>
          <cell r="P88" t="str">
            <v>mm</v>
          </cell>
          <cell r="Q88" t="str">
            <v>117</v>
          </cell>
          <cell r="R88" t="str">
            <v>mm</v>
          </cell>
          <cell r="S88" t="str">
            <v>56</v>
          </cell>
          <cell r="T88" t="str">
            <v>mm</v>
          </cell>
          <cell r="U88" t="str">
            <v>10</v>
          </cell>
          <cell r="V88">
            <v>1.514</v>
          </cell>
          <cell r="W88" t="str">
            <v>dm³</v>
          </cell>
          <cell r="Y88" t="str">
            <v>01.11.2016</v>
          </cell>
        </row>
        <row r="89">
          <cell r="C89" t="str">
            <v>B 6571.33 ME SI</v>
          </cell>
          <cell r="D89" t="str">
            <v>4010105252545</v>
          </cell>
          <cell r="E89" t="str">
            <v>85366990</v>
          </cell>
          <cell r="F89" t="str">
            <v>HU</v>
          </cell>
          <cell r="G89" t="str">
            <v>Steckdose Erdungsstift Einbau orange,</v>
          </cell>
          <cell r="H89" t="str">
            <v>Steckklemmen, erh. Berührungsschutz</v>
          </cell>
          <cell r="I89">
            <v>5.6000000000000001E-2</v>
          </cell>
          <cell r="J89" t="str">
            <v>kg</v>
          </cell>
          <cell r="K89" t="str">
            <v>Preisbasis: 1</v>
          </cell>
          <cell r="L89">
            <v>11.4</v>
          </cell>
          <cell r="M89" t="str">
            <v>02</v>
          </cell>
          <cell r="N89" t="str">
            <v>Bestelleinheit: Stück</v>
          </cell>
          <cell r="O89" t="str">
            <v>231</v>
          </cell>
          <cell r="P89" t="str">
            <v>mm</v>
          </cell>
          <cell r="Q89" t="str">
            <v>117</v>
          </cell>
          <cell r="R89" t="str">
            <v>mm</v>
          </cell>
          <cell r="S89" t="str">
            <v>56</v>
          </cell>
          <cell r="T89" t="str">
            <v>mm</v>
          </cell>
          <cell r="U89" t="str">
            <v>10</v>
          </cell>
          <cell r="V89">
            <v>1.514</v>
          </cell>
          <cell r="W89" t="str">
            <v>dm³</v>
          </cell>
          <cell r="Y89" t="str">
            <v>01.11.2016</v>
          </cell>
        </row>
        <row r="90">
          <cell r="C90" t="str">
            <v>B 6571.36 ME LED/4 SI</v>
          </cell>
          <cell r="D90" t="str">
            <v>4010105253641</v>
          </cell>
          <cell r="E90" t="str">
            <v>85366990</v>
          </cell>
          <cell r="F90" t="str">
            <v>HU</v>
          </cell>
          <cell r="G90" t="str">
            <v>Steckdose Erdungsstift Einbau rot,</v>
          </cell>
          <cell r="H90" t="str">
            <v>Steckklemmen, erh. Berührungsschutz, LED</v>
          </cell>
          <cell r="I90">
            <v>0.05</v>
          </cell>
          <cell r="J90" t="str">
            <v>kg</v>
          </cell>
          <cell r="K90" t="str">
            <v>Preisbasis: 1</v>
          </cell>
          <cell r="L90">
            <v>29</v>
          </cell>
          <cell r="M90" t="str">
            <v>02</v>
          </cell>
          <cell r="N90" t="str">
            <v>Bestelleinheit: Stück</v>
          </cell>
          <cell r="O90" t="str">
            <v>231</v>
          </cell>
          <cell r="P90" t="str">
            <v>mm</v>
          </cell>
          <cell r="Q90" t="str">
            <v>117</v>
          </cell>
          <cell r="R90" t="str">
            <v>mm</v>
          </cell>
          <cell r="S90" t="str">
            <v>56</v>
          </cell>
          <cell r="T90" t="str">
            <v>mm</v>
          </cell>
          <cell r="U90" t="str">
            <v>10</v>
          </cell>
          <cell r="V90">
            <v>1.514</v>
          </cell>
          <cell r="W90" t="str">
            <v>dm³</v>
          </cell>
          <cell r="Y90" t="str">
            <v>01.11.2016</v>
          </cell>
        </row>
        <row r="91">
          <cell r="C91" t="str">
            <v>B 6571.36 ME SI</v>
          </cell>
          <cell r="D91" t="str">
            <v>4010105252842</v>
          </cell>
          <cell r="E91" t="str">
            <v>85366990</v>
          </cell>
          <cell r="F91" t="str">
            <v>HU</v>
          </cell>
          <cell r="G91" t="str">
            <v>Steckdose Erdungsstift Einbau rot,</v>
          </cell>
          <cell r="H91" t="str">
            <v>Steckklemmen, erh. Berührungsschutz</v>
          </cell>
          <cell r="I91">
            <v>5.6000000000000001E-2</v>
          </cell>
          <cell r="J91" t="str">
            <v>kg</v>
          </cell>
          <cell r="K91" t="str">
            <v>Preisbasis: 1</v>
          </cell>
          <cell r="L91">
            <v>11.4</v>
          </cell>
          <cell r="M91" t="str">
            <v>02</v>
          </cell>
          <cell r="N91" t="str">
            <v>Bestelleinheit: Stück</v>
          </cell>
          <cell r="O91" t="str">
            <v>231</v>
          </cell>
          <cell r="P91" t="str">
            <v>mm</v>
          </cell>
          <cell r="Q91" t="str">
            <v>117</v>
          </cell>
          <cell r="R91" t="str">
            <v>mm</v>
          </cell>
          <cell r="S91" t="str">
            <v>56</v>
          </cell>
          <cell r="T91" t="str">
            <v>mm</v>
          </cell>
          <cell r="U91" t="str">
            <v>10</v>
          </cell>
          <cell r="V91">
            <v>1.514</v>
          </cell>
          <cell r="W91" t="str">
            <v>dm³</v>
          </cell>
          <cell r="Y91" t="str">
            <v>01.11.2016</v>
          </cell>
        </row>
        <row r="92">
          <cell r="C92" t="str">
            <v>B 6571.42 ME LED/4 SI</v>
          </cell>
          <cell r="D92" t="str">
            <v>4010105256741</v>
          </cell>
          <cell r="E92" t="str">
            <v>85366990</v>
          </cell>
          <cell r="F92" t="str">
            <v>HU</v>
          </cell>
          <cell r="G92" t="str">
            <v>Steckdose Erdungsstift Einbau grün,</v>
          </cell>
          <cell r="H92" t="str">
            <v>Steckklemmen, erh. Berührungsschutz, LED</v>
          </cell>
          <cell r="I92">
            <v>0.05</v>
          </cell>
          <cell r="J92" t="str">
            <v>kg</v>
          </cell>
          <cell r="K92" t="str">
            <v>Preisbasis: 1</v>
          </cell>
          <cell r="L92">
            <v>29</v>
          </cell>
          <cell r="M92" t="str">
            <v>02</v>
          </cell>
          <cell r="N92" t="str">
            <v>Bestelleinheit: Stück</v>
          </cell>
          <cell r="O92" t="str">
            <v>231</v>
          </cell>
          <cell r="P92" t="str">
            <v>mm</v>
          </cell>
          <cell r="Q92" t="str">
            <v>117</v>
          </cell>
          <cell r="R92" t="str">
            <v>mm</v>
          </cell>
          <cell r="S92" t="str">
            <v>56</v>
          </cell>
          <cell r="T92" t="str">
            <v>mm</v>
          </cell>
          <cell r="U92" t="str">
            <v>10</v>
          </cell>
          <cell r="V92">
            <v>1.514</v>
          </cell>
          <cell r="W92" t="str">
            <v>dm³</v>
          </cell>
          <cell r="Y92" t="str">
            <v>01.11.2016</v>
          </cell>
        </row>
        <row r="93">
          <cell r="C93" t="str">
            <v>B 6571.42 ME SI</v>
          </cell>
          <cell r="D93" t="str">
            <v>4010105258547</v>
          </cell>
          <cell r="E93" t="str">
            <v>85366990</v>
          </cell>
          <cell r="F93" t="str">
            <v>HU</v>
          </cell>
          <cell r="G93" t="str">
            <v>Steckdose Erdungsstift Einbau grün,</v>
          </cell>
          <cell r="H93" t="str">
            <v>Steckklemmen, erh. Berührungsschutz</v>
          </cell>
          <cell r="I93">
            <v>5.6000000000000001E-2</v>
          </cell>
          <cell r="J93" t="str">
            <v>kg</v>
          </cell>
          <cell r="K93" t="str">
            <v>Preisbasis: 1</v>
          </cell>
          <cell r="L93">
            <v>11.4</v>
          </cell>
          <cell r="M93" t="str">
            <v>02</v>
          </cell>
          <cell r="N93" t="str">
            <v>Bestelleinheit: Stück</v>
          </cell>
          <cell r="O93" t="str">
            <v>231</v>
          </cell>
          <cell r="P93" t="str">
            <v>mm</v>
          </cell>
          <cell r="Q93" t="str">
            <v>117</v>
          </cell>
          <cell r="R93" t="str">
            <v>mm</v>
          </cell>
          <cell r="S93" t="str">
            <v>56</v>
          </cell>
          <cell r="T93" t="str">
            <v>mm</v>
          </cell>
          <cell r="U93" t="str">
            <v>10</v>
          </cell>
          <cell r="V93">
            <v>1.514</v>
          </cell>
          <cell r="W93" t="str">
            <v>dm³</v>
          </cell>
          <cell r="Y93" t="str">
            <v>01.11.2016</v>
          </cell>
        </row>
        <row r="94">
          <cell r="C94" t="str">
            <v>B 6671 ES SI</v>
          </cell>
          <cell r="D94" t="str">
            <v>4010105908398</v>
          </cell>
          <cell r="E94" t="str">
            <v>85366990</v>
          </cell>
          <cell r="F94" t="str">
            <v>CH</v>
          </cell>
          <cell r="G94" t="str">
            <v>Steckdoseneinsatz, Alu-Guss</v>
          </cell>
          <cell r="H94" t="str">
            <v>erhöhter Berührungsschutz</v>
          </cell>
          <cell r="I94">
            <v>2.2200000000000001E-2</v>
          </cell>
          <cell r="J94" t="str">
            <v>kg</v>
          </cell>
          <cell r="K94" t="str">
            <v>Preisbasis: 1</v>
          </cell>
          <cell r="L94">
            <v>35.5</v>
          </cell>
          <cell r="M94" t="str">
            <v>04</v>
          </cell>
          <cell r="N94" t="str">
            <v>Bestelleinheit: Stück</v>
          </cell>
          <cell r="O94" t="str">
            <v>82</v>
          </cell>
          <cell r="P94" t="str">
            <v>mm</v>
          </cell>
          <cell r="Q94" t="str">
            <v>159</v>
          </cell>
          <cell r="R94" t="str">
            <v>mm</v>
          </cell>
          <cell r="S94" t="str">
            <v>36</v>
          </cell>
          <cell r="T94" t="str">
            <v>mm</v>
          </cell>
          <cell r="U94" t="str">
            <v>10</v>
          </cell>
          <cell r="V94">
            <v>4.694</v>
          </cell>
          <cell r="W94" t="str">
            <v>dm³</v>
          </cell>
          <cell r="Y94" t="str">
            <v>01.11.2016</v>
          </cell>
        </row>
        <row r="95">
          <cell r="C95" t="str">
            <v>B 6671 ES SI WE</v>
          </cell>
          <cell r="D95" t="str">
            <v>4010105908497</v>
          </cell>
          <cell r="E95" t="str">
            <v>85366990</v>
          </cell>
          <cell r="F95" t="str">
            <v>CH</v>
          </cell>
          <cell r="G95" t="str">
            <v>Steckdoseneinsatz, Alu-Guss, Einbau,</v>
          </cell>
          <cell r="H95" t="str">
            <v>erhöhter Berührungsschutz</v>
          </cell>
          <cell r="I95">
            <v>2.2200000000000001E-2</v>
          </cell>
          <cell r="J95" t="str">
            <v>kg</v>
          </cell>
          <cell r="K95" t="str">
            <v>Preisbasis: 1</v>
          </cell>
          <cell r="L95">
            <v>54.5</v>
          </cell>
          <cell r="M95" t="str">
            <v>04</v>
          </cell>
          <cell r="N95" t="str">
            <v>Bestelleinheit: Stück</v>
          </cell>
          <cell r="O95" t="str">
            <v>40</v>
          </cell>
          <cell r="P95" t="str">
            <v>mm</v>
          </cell>
          <cell r="Q95" t="str">
            <v>75</v>
          </cell>
          <cell r="R95" t="str">
            <v>mm</v>
          </cell>
          <cell r="S95" t="str">
            <v>75</v>
          </cell>
          <cell r="T95" t="str">
            <v>mm</v>
          </cell>
          <cell r="U95" t="str">
            <v>10</v>
          </cell>
          <cell r="V95">
            <v>2.25</v>
          </cell>
          <cell r="W95" t="str">
            <v>dm³</v>
          </cell>
          <cell r="Y95" t="str">
            <v>01.11.2016</v>
          </cell>
        </row>
        <row r="96">
          <cell r="C96" t="str">
            <v>B 6671 WAB SI</v>
          </cell>
          <cell r="D96" t="str">
            <v>4010105305647</v>
          </cell>
          <cell r="E96" t="str">
            <v>85366990</v>
          </cell>
          <cell r="F96" t="str">
            <v>DE</v>
          </cell>
          <cell r="G96" t="str">
            <v>Steckdose 1fach Erdungsstift grau,</v>
          </cell>
          <cell r="H96" t="str">
            <v>erhöhter Berührungsschutz</v>
          </cell>
          <cell r="I96">
            <v>0.16200000000000001</v>
          </cell>
          <cell r="J96" t="str">
            <v>kg</v>
          </cell>
          <cell r="K96" t="str">
            <v>Preisbasis: 1</v>
          </cell>
          <cell r="L96">
            <v>14.5</v>
          </cell>
          <cell r="M96" t="str">
            <v>11</v>
          </cell>
          <cell r="N96" t="str">
            <v>Bestelleinheit: Stück</v>
          </cell>
          <cell r="O96" t="str">
            <v>305</v>
          </cell>
          <cell r="P96" t="str">
            <v>mm</v>
          </cell>
          <cell r="Q96" t="str">
            <v>190</v>
          </cell>
          <cell r="R96" t="str">
            <v>mm</v>
          </cell>
          <cell r="S96" t="str">
            <v>80</v>
          </cell>
          <cell r="T96" t="str">
            <v>mm</v>
          </cell>
          <cell r="U96" t="str">
            <v>10</v>
          </cell>
          <cell r="V96">
            <v>4.6360000000000001</v>
          </cell>
          <cell r="W96" t="str">
            <v>dm³</v>
          </cell>
          <cell r="Y96" t="str">
            <v>01.11.2016</v>
          </cell>
        </row>
        <row r="97">
          <cell r="C97" t="str">
            <v>B 6671 WAB SI O.D.</v>
          </cell>
          <cell r="D97" t="str">
            <v>4010105305746</v>
          </cell>
          <cell r="E97" t="str">
            <v>85366990</v>
          </cell>
          <cell r="F97" t="str">
            <v>DE</v>
          </cell>
          <cell r="G97" t="str">
            <v>Steckdose 1fach Erdungsstift,</v>
          </cell>
          <cell r="H97" t="str">
            <v>erhöhter Berührungsschutz, ohne Dose</v>
          </cell>
          <cell r="I97">
            <v>0.11</v>
          </cell>
          <cell r="J97" t="str">
            <v>kg</v>
          </cell>
          <cell r="K97" t="str">
            <v>Preisbasis: 1</v>
          </cell>
          <cell r="L97">
            <v>8.85</v>
          </cell>
          <cell r="M97" t="str">
            <v>11</v>
          </cell>
          <cell r="N97" t="str">
            <v>Bestelleinheit: Stück</v>
          </cell>
          <cell r="O97" t="str">
            <v>305</v>
          </cell>
          <cell r="P97" t="str">
            <v>mm</v>
          </cell>
          <cell r="Q97" t="str">
            <v>190</v>
          </cell>
          <cell r="R97" t="str">
            <v>mm</v>
          </cell>
          <cell r="S97" t="str">
            <v>80</v>
          </cell>
          <cell r="T97" t="str">
            <v>mm</v>
          </cell>
          <cell r="U97" t="str">
            <v>10</v>
          </cell>
          <cell r="V97">
            <v>4.6360000000000001</v>
          </cell>
          <cell r="W97" t="str">
            <v>dm³</v>
          </cell>
          <cell r="Y97" t="str">
            <v>01.11.2016</v>
          </cell>
        </row>
        <row r="98">
          <cell r="C98" t="str">
            <v>B 6671.02 ME GLK SI</v>
          </cell>
          <cell r="D98" t="str">
            <v>4010105255744</v>
          </cell>
          <cell r="E98" t="str">
            <v>85366990</v>
          </cell>
          <cell r="F98" t="str">
            <v>HU</v>
          </cell>
          <cell r="G98" t="str">
            <v>Steckdose Erdungsstift Einbau reinweiß,</v>
          </cell>
          <cell r="H98" t="str">
            <v>Kontrolllicht, erhöhter Berührungsschutz</v>
          </cell>
          <cell r="I98">
            <v>5.6000000000000001E-2</v>
          </cell>
          <cell r="J98" t="str">
            <v>kg</v>
          </cell>
          <cell r="K98" t="str">
            <v>Preisbasis: 1</v>
          </cell>
          <cell r="L98">
            <v>20.6</v>
          </cell>
          <cell r="M98" t="str">
            <v>01</v>
          </cell>
          <cell r="N98" t="str">
            <v>Bestelleinheit: Stück</v>
          </cell>
          <cell r="O98" t="str">
            <v>231</v>
          </cell>
          <cell r="P98" t="str">
            <v>mm</v>
          </cell>
          <cell r="Q98" t="str">
            <v>117</v>
          </cell>
          <cell r="R98" t="str">
            <v>mm</v>
          </cell>
          <cell r="S98" t="str">
            <v>56</v>
          </cell>
          <cell r="T98" t="str">
            <v>mm</v>
          </cell>
          <cell r="U98" t="str">
            <v>10</v>
          </cell>
          <cell r="V98">
            <v>1.514</v>
          </cell>
          <cell r="W98" t="str">
            <v>dm³</v>
          </cell>
          <cell r="Y98" t="str">
            <v>01.11.2016</v>
          </cell>
        </row>
        <row r="99">
          <cell r="C99" t="str">
            <v>B 6671.02 ME SI</v>
          </cell>
          <cell r="D99" t="str">
            <v>4010105280142</v>
          </cell>
          <cell r="E99" t="str">
            <v>85366990</v>
          </cell>
          <cell r="F99" t="str">
            <v>HU</v>
          </cell>
          <cell r="G99" t="str">
            <v>Steckdose Erdungsstift Einbau reinweiß,</v>
          </cell>
          <cell r="H99" t="str">
            <v>erhöhter Berührungsschutz</v>
          </cell>
          <cell r="I99">
            <v>5.6000000000000001E-2</v>
          </cell>
          <cell r="J99" t="str">
            <v>kg</v>
          </cell>
          <cell r="K99" t="str">
            <v>Preisbasis: 1</v>
          </cell>
          <cell r="L99">
            <v>9.6999999999999993</v>
          </cell>
          <cell r="M99" t="str">
            <v>01</v>
          </cell>
          <cell r="N99" t="str">
            <v>Bestelleinheit: Stück</v>
          </cell>
          <cell r="O99" t="str">
            <v>231</v>
          </cell>
          <cell r="P99" t="str">
            <v>mm</v>
          </cell>
          <cell r="Q99" t="str">
            <v>117</v>
          </cell>
          <cell r="R99" t="str">
            <v>mm</v>
          </cell>
          <cell r="S99" t="str">
            <v>56</v>
          </cell>
          <cell r="T99" t="str">
            <v>mm</v>
          </cell>
          <cell r="U99" t="str">
            <v>10</v>
          </cell>
          <cell r="V99">
            <v>1.514</v>
          </cell>
          <cell r="W99" t="str">
            <v>dm³</v>
          </cell>
          <cell r="Y99" t="str">
            <v>01.11.2016</v>
          </cell>
        </row>
        <row r="100">
          <cell r="C100" t="str">
            <v>B 6671.02 WAB SI O.D.</v>
          </cell>
          <cell r="D100" t="str">
            <v>4010105304343</v>
          </cell>
          <cell r="E100" t="str">
            <v>85366990</v>
          </cell>
          <cell r="F100" t="str">
            <v>DE</v>
          </cell>
          <cell r="G100" t="str">
            <v>Steckdose 1fach Erdungsstift grau, erhöh</v>
          </cell>
          <cell r="H100" t="str">
            <v>ter Berührungsschutz, ohne Dose</v>
          </cell>
          <cell r="I100">
            <v>0.11</v>
          </cell>
          <cell r="J100" t="str">
            <v>kg</v>
          </cell>
          <cell r="K100" t="str">
            <v>Preisbasis: 1</v>
          </cell>
          <cell r="L100">
            <v>8.85</v>
          </cell>
          <cell r="M100" t="str">
            <v>11</v>
          </cell>
          <cell r="N100" t="str">
            <v>Bestelleinheit: Stück</v>
          </cell>
          <cell r="O100" t="str">
            <v>305</v>
          </cell>
          <cell r="P100" t="str">
            <v>mm</v>
          </cell>
          <cell r="Q100" t="str">
            <v>190</v>
          </cell>
          <cell r="R100" t="str">
            <v>mm</v>
          </cell>
          <cell r="S100" t="str">
            <v>80</v>
          </cell>
          <cell r="T100" t="str">
            <v>mm</v>
          </cell>
          <cell r="U100" t="str">
            <v>10</v>
          </cell>
          <cell r="V100">
            <v>4.6360000000000001</v>
          </cell>
          <cell r="W100" t="str">
            <v>dm³</v>
          </cell>
          <cell r="Y100" t="str">
            <v>01.11.2016</v>
          </cell>
        </row>
        <row r="101">
          <cell r="C101" t="str">
            <v>B 6671.33 ME GLK SI</v>
          </cell>
          <cell r="D101" t="str">
            <v>4010105257540</v>
          </cell>
          <cell r="E101" t="str">
            <v>85366990</v>
          </cell>
          <cell r="F101" t="str">
            <v>HU</v>
          </cell>
          <cell r="G101" t="str">
            <v>Steckdose Erdungsstift Einbau orange,</v>
          </cell>
          <cell r="H101" t="str">
            <v>Kontrolllicht, erhöhter Berührungsschutz</v>
          </cell>
          <cell r="I101">
            <v>5.6000000000000001E-2</v>
          </cell>
          <cell r="J101" t="str">
            <v>kg</v>
          </cell>
          <cell r="K101" t="str">
            <v>Preisbasis: 1</v>
          </cell>
          <cell r="L101">
            <v>22.2</v>
          </cell>
          <cell r="M101" t="str">
            <v>02</v>
          </cell>
          <cell r="N101" t="str">
            <v>Bestelleinheit: Stück</v>
          </cell>
          <cell r="O101" t="str">
            <v>231</v>
          </cell>
          <cell r="P101" t="str">
            <v>mm</v>
          </cell>
          <cell r="Q101" t="str">
            <v>117</v>
          </cell>
          <cell r="R101" t="str">
            <v>mm</v>
          </cell>
          <cell r="S101" t="str">
            <v>56</v>
          </cell>
          <cell r="T101" t="str">
            <v>mm</v>
          </cell>
          <cell r="U101" t="str">
            <v>10</v>
          </cell>
          <cell r="V101">
            <v>1.514</v>
          </cell>
          <cell r="W101" t="str">
            <v>dm³</v>
          </cell>
          <cell r="Y101" t="str">
            <v>01.11.2016</v>
          </cell>
        </row>
        <row r="102">
          <cell r="C102" t="str">
            <v>B 6671.33 ME SI</v>
          </cell>
          <cell r="D102" t="str">
            <v>4010105280340</v>
          </cell>
          <cell r="E102" t="str">
            <v>85366990</v>
          </cell>
          <cell r="F102" t="str">
            <v>DE</v>
          </cell>
          <cell r="G102" t="str">
            <v>Steckdose Erdungsstift Einbau orange,</v>
          </cell>
          <cell r="H102" t="str">
            <v>erhöhter Berührungsschutz</v>
          </cell>
          <cell r="I102">
            <v>5.6000000000000001E-2</v>
          </cell>
          <cell r="J102" t="str">
            <v>kg</v>
          </cell>
          <cell r="K102" t="str">
            <v>Preisbasis: 1</v>
          </cell>
          <cell r="L102">
            <v>11.4</v>
          </cell>
          <cell r="M102" t="str">
            <v>02</v>
          </cell>
          <cell r="N102" t="str">
            <v>Bestelleinheit: Stück</v>
          </cell>
          <cell r="O102" t="str">
            <v>231</v>
          </cell>
          <cell r="P102" t="str">
            <v>mm</v>
          </cell>
          <cell r="Q102" t="str">
            <v>117</v>
          </cell>
          <cell r="R102" t="str">
            <v>mm</v>
          </cell>
          <cell r="S102" t="str">
            <v>56</v>
          </cell>
          <cell r="T102" t="str">
            <v>mm</v>
          </cell>
          <cell r="U102" t="str">
            <v>10</v>
          </cell>
          <cell r="V102">
            <v>1.514</v>
          </cell>
          <cell r="W102" t="str">
            <v>dm³</v>
          </cell>
          <cell r="Y102" t="str">
            <v>01.11.2016</v>
          </cell>
        </row>
        <row r="103">
          <cell r="C103" t="str">
            <v>B 6671.36 ME GLK SI</v>
          </cell>
          <cell r="D103" t="str">
            <v>4010105274240</v>
          </cell>
          <cell r="E103" t="str">
            <v>85366990</v>
          </cell>
          <cell r="F103" t="str">
            <v>HU</v>
          </cell>
          <cell r="G103" t="str">
            <v>Steckdose Erdungsstift Einbau rot,</v>
          </cell>
          <cell r="H103" t="str">
            <v>Kontrolllicht, erhöhter Berührungsschutz</v>
          </cell>
          <cell r="I103">
            <v>5.6000000000000001E-2</v>
          </cell>
          <cell r="J103" t="str">
            <v>kg</v>
          </cell>
          <cell r="K103" t="str">
            <v>Preisbasis: 1</v>
          </cell>
          <cell r="L103">
            <v>22.2</v>
          </cell>
          <cell r="M103" t="str">
            <v>02</v>
          </cell>
          <cell r="N103" t="str">
            <v>Bestelleinheit: Stück</v>
          </cell>
          <cell r="O103" t="str">
            <v>231</v>
          </cell>
          <cell r="P103" t="str">
            <v>mm</v>
          </cell>
          <cell r="Q103" t="str">
            <v>117</v>
          </cell>
          <cell r="R103" t="str">
            <v>mm</v>
          </cell>
          <cell r="S103" t="str">
            <v>56</v>
          </cell>
          <cell r="T103" t="str">
            <v>mm</v>
          </cell>
          <cell r="U103" t="str">
            <v>10</v>
          </cell>
          <cell r="V103">
            <v>1.514</v>
          </cell>
          <cell r="W103" t="str">
            <v>dm³</v>
          </cell>
          <cell r="Y103" t="str">
            <v>01.11.2016</v>
          </cell>
        </row>
        <row r="104">
          <cell r="C104" t="str">
            <v>B 6671.36 ME SI</v>
          </cell>
          <cell r="D104" t="str">
            <v>4010105273540</v>
          </cell>
          <cell r="E104" t="str">
            <v>85366990</v>
          </cell>
          <cell r="F104" t="str">
            <v>HU</v>
          </cell>
          <cell r="G104" t="str">
            <v>Steckdose Erdungsstift Einbau rot,</v>
          </cell>
          <cell r="H104" t="str">
            <v>erhöhter Berührungsschutz</v>
          </cell>
          <cell r="I104">
            <v>5.6000000000000001E-2</v>
          </cell>
          <cell r="J104" t="str">
            <v>kg</v>
          </cell>
          <cell r="K104" t="str">
            <v>Preisbasis: 1</v>
          </cell>
          <cell r="L104">
            <v>11.4</v>
          </cell>
          <cell r="M104" t="str">
            <v>02</v>
          </cell>
          <cell r="N104" t="str">
            <v>Bestelleinheit: Stück</v>
          </cell>
          <cell r="O104" t="str">
            <v>231</v>
          </cell>
          <cell r="P104" t="str">
            <v>mm</v>
          </cell>
          <cell r="Q104" t="str">
            <v>117</v>
          </cell>
          <cell r="R104" t="str">
            <v>mm</v>
          </cell>
          <cell r="S104" t="str">
            <v>56</v>
          </cell>
          <cell r="T104" t="str">
            <v>mm</v>
          </cell>
          <cell r="U104" t="str">
            <v>10</v>
          </cell>
          <cell r="V104">
            <v>1.514</v>
          </cell>
          <cell r="W104" t="str">
            <v>dm³</v>
          </cell>
          <cell r="Y104" t="str">
            <v>01.11.2016</v>
          </cell>
        </row>
        <row r="105">
          <cell r="C105" t="str">
            <v>B 6671.42 ME GLK SI</v>
          </cell>
          <cell r="D105" t="str">
            <v>4010105256543</v>
          </cell>
          <cell r="E105" t="str">
            <v>85366990</v>
          </cell>
          <cell r="F105" t="str">
            <v>HU</v>
          </cell>
          <cell r="G105" t="str">
            <v>Steckdose Erdungsstift Einbau grün,</v>
          </cell>
          <cell r="H105" t="str">
            <v>Kontrolllicht, erhöhter Berührungsschutz</v>
          </cell>
          <cell r="I105">
            <v>5.6000000000000001E-2</v>
          </cell>
          <cell r="J105" t="str">
            <v>kg</v>
          </cell>
          <cell r="K105" t="str">
            <v>Preisbasis: 1</v>
          </cell>
          <cell r="L105">
            <v>22.2</v>
          </cell>
          <cell r="M105" t="str">
            <v>02</v>
          </cell>
          <cell r="N105" t="str">
            <v>Bestelleinheit: Stück</v>
          </cell>
          <cell r="O105" t="str">
            <v>231</v>
          </cell>
          <cell r="P105" t="str">
            <v>mm</v>
          </cell>
          <cell r="Q105" t="str">
            <v>117</v>
          </cell>
          <cell r="R105" t="str">
            <v>mm</v>
          </cell>
          <cell r="S105" t="str">
            <v>56</v>
          </cell>
          <cell r="T105" t="str">
            <v>mm</v>
          </cell>
          <cell r="U105" t="str">
            <v>10</v>
          </cell>
          <cell r="V105">
            <v>1.514</v>
          </cell>
          <cell r="W105" t="str">
            <v>dm³</v>
          </cell>
          <cell r="Y105" t="str">
            <v>01.11.2016</v>
          </cell>
        </row>
        <row r="106">
          <cell r="C106" t="str">
            <v>B 6671.42 ME SI</v>
          </cell>
          <cell r="D106" t="str">
            <v>4010105280548</v>
          </cell>
          <cell r="E106" t="str">
            <v>85366990</v>
          </cell>
          <cell r="F106" t="str">
            <v>HU</v>
          </cell>
          <cell r="G106" t="str">
            <v>Steckdose Erdungsstift Einbau grün,</v>
          </cell>
          <cell r="H106" t="str">
            <v>erhöhter Berührungsschutz</v>
          </cell>
          <cell r="I106">
            <v>5.6000000000000001E-2</v>
          </cell>
          <cell r="J106" t="str">
            <v>kg</v>
          </cell>
          <cell r="K106" t="str">
            <v>Preisbasis: 1</v>
          </cell>
          <cell r="L106">
            <v>11.4</v>
          </cell>
          <cell r="M106" t="str">
            <v>02</v>
          </cell>
          <cell r="N106" t="str">
            <v>Bestelleinheit: Stück</v>
          </cell>
          <cell r="O106" t="str">
            <v>231</v>
          </cell>
          <cell r="P106" t="str">
            <v>mm</v>
          </cell>
          <cell r="Q106" t="str">
            <v>117</v>
          </cell>
          <cell r="R106" t="str">
            <v>mm</v>
          </cell>
          <cell r="S106" t="str">
            <v>56</v>
          </cell>
          <cell r="T106" t="str">
            <v>mm</v>
          </cell>
          <cell r="U106" t="str">
            <v>10</v>
          </cell>
          <cell r="V106">
            <v>1.514</v>
          </cell>
          <cell r="W106" t="str">
            <v>dm³</v>
          </cell>
          <cell r="Y106" t="str">
            <v>01.11.2016</v>
          </cell>
        </row>
        <row r="107">
          <cell r="C107" t="str">
            <v>B 6672 WAB SI</v>
          </cell>
          <cell r="D107" t="str">
            <v>4010105295245</v>
          </cell>
          <cell r="E107" t="str">
            <v>85366990</v>
          </cell>
          <cell r="F107" t="str">
            <v>DE</v>
          </cell>
          <cell r="G107" t="str">
            <v>Steckdose 2fach Erdungsstift, grau,</v>
          </cell>
          <cell r="H107" t="str">
            <v>erhöhter Berührungsschutz</v>
          </cell>
          <cell r="I107">
            <v>0.317</v>
          </cell>
          <cell r="J107" t="str">
            <v>kg</v>
          </cell>
          <cell r="K107" t="str">
            <v>Preisbasis: 1</v>
          </cell>
          <cell r="L107">
            <v>32.5</v>
          </cell>
          <cell r="M107" t="str">
            <v>11</v>
          </cell>
          <cell r="N107" t="str">
            <v>Bestelleinheit: Stück</v>
          </cell>
          <cell r="O107" t="str">
            <v>305</v>
          </cell>
          <cell r="P107" t="str">
            <v>mm</v>
          </cell>
          <cell r="Q107" t="str">
            <v>190</v>
          </cell>
          <cell r="R107" t="str">
            <v>mm</v>
          </cell>
          <cell r="S107" t="str">
            <v>80</v>
          </cell>
          <cell r="T107" t="str">
            <v>mm</v>
          </cell>
          <cell r="U107" t="str">
            <v>5</v>
          </cell>
          <cell r="V107">
            <v>4.6360000000000001</v>
          </cell>
          <cell r="W107" t="str">
            <v>dm³</v>
          </cell>
          <cell r="Y107" t="str">
            <v>01.11.2016</v>
          </cell>
        </row>
        <row r="108">
          <cell r="C108" t="str">
            <v>B 6683 WAB SI</v>
          </cell>
          <cell r="D108" t="str">
            <v>4010105295344</v>
          </cell>
          <cell r="E108" t="str">
            <v>85366990</v>
          </cell>
          <cell r="F108" t="str">
            <v>DE</v>
          </cell>
          <cell r="G108" t="str">
            <v>Steckdose 3fach Erdungsstift, grau</v>
          </cell>
          <cell r="H108" t="str">
            <v>erhöhter Berührungsschutz</v>
          </cell>
          <cell r="I108">
            <v>0.48399999999999999</v>
          </cell>
          <cell r="J108" t="str">
            <v>kg</v>
          </cell>
          <cell r="K108" t="str">
            <v>Preisbasis: 1</v>
          </cell>
          <cell r="L108">
            <v>57.5</v>
          </cell>
          <cell r="M108" t="str">
            <v>11</v>
          </cell>
          <cell r="N108" t="str">
            <v>Bestelleinheit: Stück</v>
          </cell>
          <cell r="O108" t="str">
            <v>235</v>
          </cell>
          <cell r="P108" t="str">
            <v>mm</v>
          </cell>
          <cell r="Q108" t="str">
            <v>112</v>
          </cell>
          <cell r="R108" t="str">
            <v>mm</v>
          </cell>
          <cell r="S108" t="str">
            <v>107</v>
          </cell>
          <cell r="T108" t="str">
            <v>mm</v>
          </cell>
          <cell r="U108" t="str">
            <v>2</v>
          </cell>
          <cell r="V108">
            <v>2.8159999999999998</v>
          </cell>
          <cell r="W108" t="str">
            <v>dm³</v>
          </cell>
          <cell r="Y108" t="str">
            <v>01.11.2016</v>
          </cell>
        </row>
        <row r="109">
          <cell r="C109" t="str">
            <v>B 80.6571 K WU SI W</v>
          </cell>
          <cell r="D109" t="str">
            <v>4010105469349</v>
          </cell>
          <cell r="E109" t="str">
            <v>85366990</v>
          </cell>
          <cell r="F109" t="str">
            <v>DE</v>
          </cell>
          <cell r="G109" t="str">
            <v>Steckdose Erdungsstift, weiß</v>
          </cell>
          <cell r="H109" t="str">
            <v>Steckklemmen, erh. Berührungsschutz</v>
          </cell>
          <cell r="I109">
            <v>0.113</v>
          </cell>
          <cell r="J109" t="str">
            <v>kg</v>
          </cell>
          <cell r="K109" t="str">
            <v>Preisbasis: 1</v>
          </cell>
          <cell r="L109">
            <v>17.5</v>
          </cell>
          <cell r="M109" t="str">
            <v>08</v>
          </cell>
          <cell r="N109" t="str">
            <v>Bestelleinheit: Stück</v>
          </cell>
          <cell r="O109" t="str">
            <v>275</v>
          </cell>
          <cell r="P109" t="str">
            <v>mm</v>
          </cell>
          <cell r="Q109" t="str">
            <v>185</v>
          </cell>
          <cell r="R109" t="str">
            <v>mm</v>
          </cell>
          <cell r="S109" t="str">
            <v>92</v>
          </cell>
          <cell r="T109" t="str">
            <v>mm</v>
          </cell>
          <cell r="U109" t="str">
            <v>10</v>
          </cell>
          <cell r="V109">
            <v>4.681</v>
          </cell>
          <cell r="W109" t="str">
            <v>dm³</v>
          </cell>
          <cell r="Y109" t="str">
            <v>01.11.2016</v>
          </cell>
        </row>
        <row r="110">
          <cell r="C110" t="str">
            <v>B 80.6571 NA SI W</v>
          </cell>
          <cell r="D110" t="str">
            <v>4010105465747</v>
          </cell>
          <cell r="E110" t="str">
            <v>85366990</v>
          </cell>
          <cell r="F110" t="str">
            <v>DE</v>
          </cell>
          <cell r="G110" t="str">
            <v>Steckdose Erdungsstift, weiß</v>
          </cell>
          <cell r="H110" t="str">
            <v>Beschriftungsfeld, erh. Berührungsschutz</v>
          </cell>
          <cell r="I110">
            <v>0.106</v>
          </cell>
          <cell r="J110" t="str">
            <v>kg</v>
          </cell>
          <cell r="K110" t="str">
            <v>Preisbasis: 1</v>
          </cell>
          <cell r="L110">
            <v>11.5</v>
          </cell>
          <cell r="M110" t="str">
            <v>01</v>
          </cell>
          <cell r="N110" t="str">
            <v>Bestelleinheit: Stück</v>
          </cell>
          <cell r="O110" t="str">
            <v>223</v>
          </cell>
          <cell r="P110" t="str">
            <v>mm</v>
          </cell>
          <cell r="Q110" t="str">
            <v>153</v>
          </cell>
          <cell r="R110" t="str">
            <v>mm</v>
          </cell>
          <cell r="S110" t="str">
            <v>78</v>
          </cell>
          <cell r="T110" t="str">
            <v>mm</v>
          </cell>
          <cell r="U110" t="str">
            <v>10</v>
          </cell>
          <cell r="V110">
            <v>2.661</v>
          </cell>
          <cell r="W110" t="str">
            <v>dm³</v>
          </cell>
          <cell r="Y110" t="str">
            <v>01.11.2016</v>
          </cell>
        </row>
        <row r="111">
          <cell r="C111" t="str">
            <v>B 80.6571 SI W</v>
          </cell>
          <cell r="D111" t="str">
            <v>4010105465648</v>
          </cell>
          <cell r="E111" t="str">
            <v>85366990</v>
          </cell>
          <cell r="F111" t="str">
            <v>DE</v>
          </cell>
          <cell r="G111" t="str">
            <v>Steckdose Erdungsstift, weiß</v>
          </cell>
          <cell r="H111" t="str">
            <v>erhöhter Berührungsschutz</v>
          </cell>
          <cell r="I111">
            <v>0.106</v>
          </cell>
          <cell r="J111" t="str">
            <v>kg</v>
          </cell>
          <cell r="K111" t="str">
            <v>Preisbasis: 1</v>
          </cell>
          <cell r="L111">
            <v>8.75</v>
          </cell>
          <cell r="M111" t="str">
            <v>01</v>
          </cell>
          <cell r="N111" t="str">
            <v>Bestelleinheit: Stück</v>
          </cell>
          <cell r="O111" t="str">
            <v>223</v>
          </cell>
          <cell r="P111" t="str">
            <v>mm</v>
          </cell>
          <cell r="Q111" t="str">
            <v>153</v>
          </cell>
          <cell r="R111" t="str">
            <v>mm</v>
          </cell>
          <cell r="S111" t="str">
            <v>78</v>
          </cell>
          <cell r="T111" t="str">
            <v>mm</v>
          </cell>
          <cell r="U111" t="str">
            <v>10</v>
          </cell>
          <cell r="V111">
            <v>2.661</v>
          </cell>
          <cell r="W111" t="str">
            <v>dm³</v>
          </cell>
          <cell r="Y111" t="str">
            <v>01.11.2016</v>
          </cell>
        </row>
        <row r="112">
          <cell r="C112" t="str">
            <v>B 80.6571.02 K WU SI</v>
          </cell>
          <cell r="D112" t="str">
            <v>4010105469448</v>
          </cell>
          <cell r="E112" t="str">
            <v>85366990</v>
          </cell>
          <cell r="F112" t="str">
            <v>DE</v>
          </cell>
          <cell r="G112" t="str">
            <v>Steckdose Erdungsstift, reinweiß</v>
          </cell>
          <cell r="H112" t="str">
            <v>Steckklemmen, erh. Berührungsschutz</v>
          </cell>
          <cell r="I112">
            <v>0.113</v>
          </cell>
          <cell r="J112" t="str">
            <v>kg</v>
          </cell>
          <cell r="K112" t="str">
            <v>Preisbasis: 1</v>
          </cell>
          <cell r="L112">
            <v>17.5</v>
          </cell>
          <cell r="M112" t="str">
            <v>08</v>
          </cell>
          <cell r="N112" t="str">
            <v>Bestelleinheit: Stück</v>
          </cell>
          <cell r="O112" t="str">
            <v>275</v>
          </cell>
          <cell r="P112" t="str">
            <v>mm</v>
          </cell>
          <cell r="Q112" t="str">
            <v>185</v>
          </cell>
          <cell r="R112" t="str">
            <v>mm</v>
          </cell>
          <cell r="S112" t="str">
            <v>92</v>
          </cell>
          <cell r="T112" t="str">
            <v>mm</v>
          </cell>
          <cell r="U112" t="str">
            <v>10</v>
          </cell>
          <cell r="V112">
            <v>4.681</v>
          </cell>
          <cell r="W112" t="str">
            <v>dm³</v>
          </cell>
          <cell r="Y112" t="str">
            <v>01.11.2016</v>
          </cell>
        </row>
        <row r="113">
          <cell r="C113" t="str">
            <v>B 80.6571.02 NA SI</v>
          </cell>
          <cell r="D113" t="str">
            <v>4010105465549</v>
          </cell>
          <cell r="E113" t="str">
            <v>85366990</v>
          </cell>
          <cell r="F113" t="str">
            <v>DE</v>
          </cell>
          <cell r="G113" t="str">
            <v>Steckdose Erdungsstift, reinweiß</v>
          </cell>
          <cell r="H113" t="str">
            <v>Beschriftungsfeld, erh. Berührungsschutz</v>
          </cell>
          <cell r="I113">
            <v>0.106</v>
          </cell>
          <cell r="J113" t="str">
            <v>kg</v>
          </cell>
          <cell r="K113" t="str">
            <v>Preisbasis: 1</v>
          </cell>
          <cell r="L113">
            <v>11.5</v>
          </cell>
          <cell r="M113" t="str">
            <v>01</v>
          </cell>
          <cell r="N113" t="str">
            <v>Bestelleinheit: Stück</v>
          </cell>
          <cell r="O113" t="str">
            <v>223</v>
          </cell>
          <cell r="P113" t="str">
            <v>mm</v>
          </cell>
          <cell r="Q113" t="str">
            <v>153</v>
          </cell>
          <cell r="R113" t="str">
            <v>mm</v>
          </cell>
          <cell r="S113" t="str">
            <v>78</v>
          </cell>
          <cell r="T113" t="str">
            <v>mm</v>
          </cell>
          <cell r="U113" t="str">
            <v>10</v>
          </cell>
          <cell r="V113">
            <v>2.661</v>
          </cell>
          <cell r="W113" t="str">
            <v>dm³</v>
          </cell>
          <cell r="Y113" t="str">
            <v>01.11.2016</v>
          </cell>
        </row>
        <row r="114">
          <cell r="C114" t="str">
            <v>B 80.6571.02 SI</v>
          </cell>
          <cell r="D114" t="str">
            <v>4010105465440</v>
          </cell>
          <cell r="E114" t="str">
            <v>85366990</v>
          </cell>
          <cell r="F114" t="str">
            <v>DE</v>
          </cell>
          <cell r="G114" t="str">
            <v>Steckdose Erdungsstift, reinweiß,</v>
          </cell>
          <cell r="H114" t="str">
            <v>erhöhter Berührungsschutz</v>
          </cell>
          <cell r="I114">
            <v>9.7000000000000003E-2</v>
          </cell>
          <cell r="J114" t="str">
            <v>kg</v>
          </cell>
          <cell r="K114" t="str">
            <v>Preisbasis: 1</v>
          </cell>
          <cell r="L114">
            <v>8.75</v>
          </cell>
          <cell r="M114" t="str">
            <v>01</v>
          </cell>
          <cell r="N114" t="str">
            <v>Bestelleinheit: Stück</v>
          </cell>
          <cell r="O114" t="str">
            <v>223</v>
          </cell>
          <cell r="P114" t="str">
            <v>mm</v>
          </cell>
          <cell r="Q114" t="str">
            <v>153</v>
          </cell>
          <cell r="R114" t="str">
            <v>mm</v>
          </cell>
          <cell r="S114" t="str">
            <v>78</v>
          </cell>
          <cell r="T114" t="str">
            <v>mm</v>
          </cell>
          <cell r="U114" t="str">
            <v>10</v>
          </cell>
          <cell r="V114">
            <v>2.661</v>
          </cell>
          <cell r="W114" t="str">
            <v>dm³</v>
          </cell>
          <cell r="Y114" t="str">
            <v>01.11.2016</v>
          </cell>
        </row>
        <row r="115">
          <cell r="C115" t="str">
            <v>B 80.6571.33 LED/4 NA SI</v>
          </cell>
          <cell r="D115" t="str">
            <v>4010105482447</v>
          </cell>
          <cell r="E115" t="str">
            <v>85366990</v>
          </cell>
          <cell r="F115" t="str">
            <v>DE</v>
          </cell>
          <cell r="G115" t="str">
            <v>Steckdose Erdungsstift, orange, Kontr.,</v>
          </cell>
          <cell r="H115" t="str">
            <v>Beschriftungsfeld, erh. Berührungsschutz</v>
          </cell>
          <cell r="I115">
            <v>9.7000000000000003E-2</v>
          </cell>
          <cell r="J115" t="str">
            <v>kg</v>
          </cell>
          <cell r="K115" t="str">
            <v>Preisbasis: 1</v>
          </cell>
          <cell r="L115">
            <v>34.5</v>
          </cell>
          <cell r="M115" t="str">
            <v>02</v>
          </cell>
          <cell r="N115" t="str">
            <v>Bestelleinheit: Stück</v>
          </cell>
          <cell r="O115" t="str">
            <v>223</v>
          </cell>
          <cell r="P115" t="str">
            <v>mm</v>
          </cell>
          <cell r="Q115" t="str">
            <v>153</v>
          </cell>
          <cell r="R115" t="str">
            <v>mm</v>
          </cell>
          <cell r="S115" t="str">
            <v>78</v>
          </cell>
          <cell r="T115" t="str">
            <v>mm</v>
          </cell>
          <cell r="U115" t="str">
            <v>10</v>
          </cell>
          <cell r="V115">
            <v>2.661</v>
          </cell>
          <cell r="W115" t="str">
            <v>dm³</v>
          </cell>
          <cell r="Y115" t="str">
            <v>01.11.2016</v>
          </cell>
        </row>
        <row r="116">
          <cell r="C116" t="str">
            <v>B 80.6571.36 LED/4 NA SI</v>
          </cell>
          <cell r="D116" t="str">
            <v>4010105467147</v>
          </cell>
          <cell r="E116" t="str">
            <v>85366990</v>
          </cell>
          <cell r="F116" t="str">
            <v>DE</v>
          </cell>
          <cell r="G116" t="str">
            <v>Steckdose Erdungsstift, rot, Kontroll.,</v>
          </cell>
          <cell r="H116" t="str">
            <v>Beschriftungsfeld, erh. Berührungsschutz</v>
          </cell>
          <cell r="I116">
            <v>9.7000000000000003E-2</v>
          </cell>
          <cell r="J116" t="str">
            <v>kg</v>
          </cell>
          <cell r="K116" t="str">
            <v>Preisbasis: 1</v>
          </cell>
          <cell r="L116">
            <v>34.5</v>
          </cell>
          <cell r="M116" t="str">
            <v>02</v>
          </cell>
          <cell r="N116" t="str">
            <v>Bestelleinheit: Stück</v>
          </cell>
          <cell r="O116" t="str">
            <v>223</v>
          </cell>
          <cell r="P116" t="str">
            <v>mm</v>
          </cell>
          <cell r="Q116" t="str">
            <v>153</v>
          </cell>
          <cell r="R116" t="str">
            <v>mm</v>
          </cell>
          <cell r="S116" t="str">
            <v>78</v>
          </cell>
          <cell r="T116" t="str">
            <v>mm</v>
          </cell>
          <cell r="U116" t="str">
            <v>10</v>
          </cell>
          <cell r="V116">
            <v>2.661</v>
          </cell>
          <cell r="W116" t="str">
            <v>dm³</v>
          </cell>
          <cell r="Y116" t="str">
            <v>01.11.2016</v>
          </cell>
        </row>
        <row r="117">
          <cell r="C117" t="str">
            <v>B 80.6571.42 LED/4 NA SI</v>
          </cell>
          <cell r="D117" t="str">
            <v>4010105482546</v>
          </cell>
          <cell r="E117" t="str">
            <v>85366990</v>
          </cell>
          <cell r="F117" t="str">
            <v>DE</v>
          </cell>
          <cell r="G117" t="str">
            <v>Steckdose Erdungsstift, grün, Kontroll.,</v>
          </cell>
          <cell r="H117" t="str">
            <v>Beschriftungsfeld, erh. Berührungsschutz</v>
          </cell>
          <cell r="I117">
            <v>9.7000000000000003E-2</v>
          </cell>
          <cell r="J117" t="str">
            <v>kg</v>
          </cell>
          <cell r="K117" t="str">
            <v>Preisbasis: 1</v>
          </cell>
          <cell r="L117">
            <v>34.5</v>
          </cell>
          <cell r="M117" t="str">
            <v>02</v>
          </cell>
          <cell r="N117" t="str">
            <v>Bestelleinheit: Stück</v>
          </cell>
          <cell r="O117" t="str">
            <v>223</v>
          </cell>
          <cell r="P117" t="str">
            <v>mm</v>
          </cell>
          <cell r="Q117" t="str">
            <v>153</v>
          </cell>
          <cell r="R117" t="str">
            <v>mm</v>
          </cell>
          <cell r="S117" t="str">
            <v>78</v>
          </cell>
          <cell r="T117" t="str">
            <v>mm</v>
          </cell>
          <cell r="U117" t="str">
            <v>10</v>
          </cell>
          <cell r="V117">
            <v>2.661</v>
          </cell>
          <cell r="W117" t="str">
            <v>dm³</v>
          </cell>
          <cell r="Y117" t="str">
            <v>01.11.2016</v>
          </cell>
        </row>
        <row r="118">
          <cell r="C118" t="str">
            <v>B 80.6671 GLK NA SI GRÜN</v>
          </cell>
          <cell r="D118" t="str">
            <v>4010105483642</v>
          </cell>
          <cell r="E118" t="str">
            <v>85366990</v>
          </cell>
          <cell r="F118" t="str">
            <v>DE</v>
          </cell>
          <cell r="G118" t="str">
            <v>Steckdose Erdungsstift, grün, Kontroll.,</v>
          </cell>
          <cell r="H118" t="str">
            <v>Beschriftungsfeld, erh. Berührungsschutz</v>
          </cell>
          <cell r="I118">
            <v>0.1</v>
          </cell>
          <cell r="J118" t="str">
            <v>kg</v>
          </cell>
          <cell r="K118" t="str">
            <v>Preisbasis: 1</v>
          </cell>
          <cell r="L118">
            <v>27.5</v>
          </cell>
          <cell r="M118" t="str">
            <v>02</v>
          </cell>
          <cell r="N118" t="str">
            <v>Bestelleinheit: Stück</v>
          </cell>
          <cell r="O118" t="str">
            <v>223</v>
          </cell>
          <cell r="P118" t="str">
            <v>mm</v>
          </cell>
          <cell r="Q118" t="str">
            <v>153</v>
          </cell>
          <cell r="R118" t="str">
            <v>mm</v>
          </cell>
          <cell r="S118" t="str">
            <v>78</v>
          </cell>
          <cell r="T118" t="str">
            <v>mm</v>
          </cell>
          <cell r="U118" t="str">
            <v>10</v>
          </cell>
          <cell r="V118">
            <v>2.661</v>
          </cell>
          <cell r="W118" t="str">
            <v>dm³</v>
          </cell>
          <cell r="Y118" t="str">
            <v>01.11.2016</v>
          </cell>
        </row>
        <row r="119">
          <cell r="C119" t="str">
            <v>B 80.6671 GLK NA SI ROT</v>
          </cell>
          <cell r="D119" t="str">
            <v>4010105483543</v>
          </cell>
          <cell r="E119" t="str">
            <v>85366990</v>
          </cell>
          <cell r="F119" t="str">
            <v>DE</v>
          </cell>
          <cell r="G119" t="str">
            <v>Steckdose Erdungsstift, rot, Kontroll.,</v>
          </cell>
          <cell r="H119" t="str">
            <v>Beschriftungsfeld, erh. Berührungsschutz</v>
          </cell>
          <cell r="I119">
            <v>0.1</v>
          </cell>
          <cell r="J119" t="str">
            <v>kg</v>
          </cell>
          <cell r="K119" t="str">
            <v>Preisbasis: 1</v>
          </cell>
          <cell r="L119">
            <v>27.5</v>
          </cell>
          <cell r="M119" t="str">
            <v>02</v>
          </cell>
          <cell r="N119" t="str">
            <v>Bestelleinheit: Stück</v>
          </cell>
          <cell r="O119" t="str">
            <v>223</v>
          </cell>
          <cell r="P119" t="str">
            <v>mm</v>
          </cell>
          <cell r="Q119" t="str">
            <v>153</v>
          </cell>
          <cell r="R119" t="str">
            <v>mm</v>
          </cell>
          <cell r="S119" t="str">
            <v>78</v>
          </cell>
          <cell r="T119" t="str">
            <v>mm</v>
          </cell>
          <cell r="U119" t="str">
            <v>10</v>
          </cell>
          <cell r="V119">
            <v>2.661</v>
          </cell>
          <cell r="W119" t="str">
            <v>dm³</v>
          </cell>
          <cell r="Y119" t="str">
            <v>01.11.2016</v>
          </cell>
        </row>
        <row r="120">
          <cell r="C120" t="str">
            <v>B 80.6671 K GLK SI W</v>
          </cell>
          <cell r="D120" t="str">
            <v>4010105471144</v>
          </cell>
          <cell r="E120" t="str">
            <v>85366990</v>
          </cell>
          <cell r="F120" t="str">
            <v>DE</v>
          </cell>
          <cell r="G120" t="str">
            <v>Steckdose Erdungsstift, weiß, Kontroll.,</v>
          </cell>
          <cell r="H120" t="str">
            <v>Klappdeckel, erhöhter Berührungsschutz</v>
          </cell>
          <cell r="I120">
            <v>2E-3</v>
          </cell>
          <cell r="J120" t="str">
            <v>kg</v>
          </cell>
          <cell r="K120" t="str">
            <v>Preisbasis: 1</v>
          </cell>
          <cell r="L120">
            <v>28</v>
          </cell>
          <cell r="M120" t="str">
            <v>01</v>
          </cell>
          <cell r="N120" t="str">
            <v>Bestelleinheit: Stück</v>
          </cell>
          <cell r="O120" t="str">
            <v>275</v>
          </cell>
          <cell r="P120" t="str">
            <v>mm</v>
          </cell>
          <cell r="Q120" t="str">
            <v>185</v>
          </cell>
          <cell r="R120" t="str">
            <v>mm</v>
          </cell>
          <cell r="S120" t="str">
            <v>92</v>
          </cell>
          <cell r="T120" t="str">
            <v>mm</v>
          </cell>
          <cell r="U120" t="str">
            <v>10</v>
          </cell>
          <cell r="V120">
            <v>4.681</v>
          </cell>
          <cell r="W120" t="str">
            <v>dm³</v>
          </cell>
          <cell r="Y120" t="str">
            <v>01.11.2016</v>
          </cell>
        </row>
        <row r="121">
          <cell r="C121" t="str">
            <v>B 80.6671 K SI NA W</v>
          </cell>
          <cell r="D121" t="str">
            <v>4010105469240</v>
          </cell>
          <cell r="E121" t="str">
            <v>85366990</v>
          </cell>
          <cell r="F121" t="str">
            <v>DE</v>
          </cell>
          <cell r="G121" t="str">
            <v>Steckdose Erdungsstift weiß,Klappdeckel,</v>
          </cell>
          <cell r="H121" t="str">
            <v>erh. Berührungsschutz, Beschriftungsfeld</v>
          </cell>
          <cell r="I121">
            <v>0.113</v>
          </cell>
          <cell r="J121" t="str">
            <v>kg</v>
          </cell>
          <cell r="K121" t="str">
            <v>Preisbasis: 1</v>
          </cell>
          <cell r="L121">
            <v>17.2</v>
          </cell>
          <cell r="M121" t="str">
            <v>01</v>
          </cell>
          <cell r="N121" t="str">
            <v>Bestelleinheit: Stück</v>
          </cell>
          <cell r="O121" t="str">
            <v>275</v>
          </cell>
          <cell r="P121" t="str">
            <v>mm</v>
          </cell>
          <cell r="Q121" t="str">
            <v>185</v>
          </cell>
          <cell r="R121" t="str">
            <v>mm</v>
          </cell>
          <cell r="S121" t="str">
            <v>92</v>
          </cell>
          <cell r="T121" t="str">
            <v>mm</v>
          </cell>
          <cell r="U121" t="str">
            <v>10</v>
          </cell>
          <cell r="V121">
            <v>4.681</v>
          </cell>
          <cell r="W121" t="str">
            <v>dm³</v>
          </cell>
          <cell r="Y121" t="str">
            <v>01.11.2016</v>
          </cell>
        </row>
        <row r="122">
          <cell r="C122" t="str">
            <v>B 80.6671 K SI W</v>
          </cell>
          <cell r="D122" t="str">
            <v>4010105469042</v>
          </cell>
          <cell r="E122" t="str">
            <v>85366990</v>
          </cell>
          <cell r="F122" t="str">
            <v>DE</v>
          </cell>
          <cell r="G122" t="str">
            <v>Steckdose Erdungsstift, weiß,</v>
          </cell>
          <cell r="H122" t="str">
            <v>Klappdeckel, erhöhter Berührungsschutz</v>
          </cell>
          <cell r="I122">
            <v>0.111</v>
          </cell>
          <cell r="J122" t="str">
            <v>kg</v>
          </cell>
          <cell r="K122" t="str">
            <v>Preisbasis: 1</v>
          </cell>
          <cell r="L122">
            <v>14.5</v>
          </cell>
          <cell r="M122" t="str">
            <v>01</v>
          </cell>
          <cell r="N122" t="str">
            <v>Bestelleinheit: Stück</v>
          </cell>
          <cell r="O122" t="str">
            <v>275</v>
          </cell>
          <cell r="P122" t="str">
            <v>mm</v>
          </cell>
          <cell r="Q122" t="str">
            <v>185</v>
          </cell>
          <cell r="R122" t="str">
            <v>mm</v>
          </cell>
          <cell r="S122" t="str">
            <v>92</v>
          </cell>
          <cell r="T122" t="str">
            <v>mm</v>
          </cell>
          <cell r="U122" t="str">
            <v>10</v>
          </cell>
          <cell r="V122">
            <v>4.681</v>
          </cell>
          <cell r="W122" t="str">
            <v>dm³</v>
          </cell>
          <cell r="Y122" t="str">
            <v>01.11.2016</v>
          </cell>
        </row>
        <row r="123">
          <cell r="C123" t="str">
            <v>B 80.6671 K WU NA SI W</v>
          </cell>
          <cell r="D123" t="str">
            <v>4010105465945</v>
          </cell>
          <cell r="E123" t="str">
            <v>85366990</v>
          </cell>
          <cell r="F123" t="str">
            <v>DE</v>
          </cell>
          <cell r="G123" t="str">
            <v>Steckdose Erdungsstift, weiß, erhöhter</v>
          </cell>
          <cell r="H123" t="str">
            <v>Berührungsschutz, Beschriftungsfeld</v>
          </cell>
          <cell r="I123">
            <v>0.113</v>
          </cell>
          <cell r="J123" t="str">
            <v>kg</v>
          </cell>
          <cell r="K123" t="str">
            <v>Preisbasis: 1</v>
          </cell>
          <cell r="L123">
            <v>20.2</v>
          </cell>
          <cell r="M123" t="str">
            <v>08</v>
          </cell>
          <cell r="N123" t="str">
            <v>Bestelleinheit: Stück</v>
          </cell>
          <cell r="O123" t="str">
            <v>275</v>
          </cell>
          <cell r="P123" t="str">
            <v>mm</v>
          </cell>
          <cell r="Q123" t="str">
            <v>185</v>
          </cell>
          <cell r="R123" t="str">
            <v>mm</v>
          </cell>
          <cell r="S123" t="str">
            <v>92</v>
          </cell>
          <cell r="T123" t="str">
            <v>mm</v>
          </cell>
          <cell r="U123" t="str">
            <v>10</v>
          </cell>
          <cell r="V123">
            <v>4.681</v>
          </cell>
          <cell r="W123" t="str">
            <v>dm³</v>
          </cell>
          <cell r="Y123" t="str">
            <v>01.11.2016</v>
          </cell>
        </row>
        <row r="124">
          <cell r="C124" t="str">
            <v>B 80.6671 K WU SI W</v>
          </cell>
          <cell r="D124" t="str">
            <v>4010105469547</v>
          </cell>
          <cell r="E124" t="str">
            <v>85366990</v>
          </cell>
          <cell r="F124" t="str">
            <v>DE</v>
          </cell>
          <cell r="G124" t="str">
            <v>Steckdose Erdungsstift, weiß,</v>
          </cell>
          <cell r="H124" t="str">
            <v>erhöhter Berührungsschutz</v>
          </cell>
          <cell r="I124">
            <v>0.113</v>
          </cell>
          <cell r="J124" t="str">
            <v>kg</v>
          </cell>
          <cell r="K124" t="str">
            <v>Preisbasis: 1</v>
          </cell>
          <cell r="L124">
            <v>17.5</v>
          </cell>
          <cell r="M124" t="str">
            <v>08</v>
          </cell>
          <cell r="N124" t="str">
            <v>Bestelleinheit: Stück</v>
          </cell>
          <cell r="O124" t="str">
            <v>275</v>
          </cell>
          <cell r="P124" t="str">
            <v>mm</v>
          </cell>
          <cell r="Q124" t="str">
            <v>185</v>
          </cell>
          <cell r="R124" t="str">
            <v>mm</v>
          </cell>
          <cell r="S124" t="str">
            <v>92</v>
          </cell>
          <cell r="T124" t="str">
            <v>mm</v>
          </cell>
          <cell r="U124" t="str">
            <v>10</v>
          </cell>
          <cell r="V124">
            <v>4.681</v>
          </cell>
          <cell r="W124" t="str">
            <v>dm³</v>
          </cell>
          <cell r="Y124" t="str">
            <v>01.11.2016</v>
          </cell>
        </row>
        <row r="125">
          <cell r="C125" t="str">
            <v>B 80.6671 NA SI GRÜN</v>
          </cell>
          <cell r="D125" t="str">
            <v>4010105411041</v>
          </cell>
          <cell r="E125" t="str">
            <v>85366990</v>
          </cell>
          <cell r="F125" t="str">
            <v>DE</v>
          </cell>
          <cell r="G125" t="str">
            <v>Steckdose Erdungsstift, grün,</v>
          </cell>
          <cell r="H125" t="str">
            <v>Beschriftungsfeld, erh. Berührungsschutz</v>
          </cell>
          <cell r="I125">
            <v>9.7000000000000003E-2</v>
          </cell>
          <cell r="J125" t="str">
            <v>kg</v>
          </cell>
          <cell r="K125" t="str">
            <v>Preisbasis: 1</v>
          </cell>
          <cell r="L125">
            <v>16.399999999999999</v>
          </cell>
          <cell r="M125" t="str">
            <v>02</v>
          </cell>
          <cell r="N125" t="str">
            <v>Bestelleinheit: Stück</v>
          </cell>
          <cell r="O125" t="str">
            <v>223</v>
          </cell>
          <cell r="P125" t="str">
            <v>mm</v>
          </cell>
          <cell r="Q125" t="str">
            <v>153</v>
          </cell>
          <cell r="R125" t="str">
            <v>mm</v>
          </cell>
          <cell r="S125" t="str">
            <v>78</v>
          </cell>
          <cell r="T125" t="str">
            <v>mm</v>
          </cell>
          <cell r="U125" t="str">
            <v>10</v>
          </cell>
          <cell r="V125">
            <v>2.661</v>
          </cell>
          <cell r="W125" t="str">
            <v>dm³</v>
          </cell>
          <cell r="Y125" t="str">
            <v>01.11.2016</v>
          </cell>
        </row>
        <row r="126">
          <cell r="C126" t="str">
            <v>B 80.6671 NA SI OR</v>
          </cell>
          <cell r="D126" t="str">
            <v>4010105411249</v>
          </cell>
          <cell r="E126" t="str">
            <v>85366990</v>
          </cell>
          <cell r="F126" t="str">
            <v>DE</v>
          </cell>
          <cell r="G126" t="str">
            <v>Steckdose Erdungsstift, orange,</v>
          </cell>
          <cell r="H126" t="str">
            <v>Beschriftungsfeld, erh. Berührungsschutz</v>
          </cell>
          <cell r="I126">
            <v>9.7000000000000003E-2</v>
          </cell>
          <cell r="J126" t="str">
            <v>kg</v>
          </cell>
          <cell r="K126" t="str">
            <v>Preisbasis: 1</v>
          </cell>
          <cell r="L126">
            <v>16.399999999999999</v>
          </cell>
          <cell r="M126" t="str">
            <v>02</v>
          </cell>
          <cell r="N126" t="str">
            <v>Bestelleinheit: Stück</v>
          </cell>
          <cell r="O126" t="str">
            <v>223</v>
          </cell>
          <cell r="P126" t="str">
            <v>mm</v>
          </cell>
          <cell r="Q126" t="str">
            <v>153</v>
          </cell>
          <cell r="R126" t="str">
            <v>mm</v>
          </cell>
          <cell r="S126" t="str">
            <v>78</v>
          </cell>
          <cell r="T126" t="str">
            <v>mm</v>
          </cell>
          <cell r="U126" t="str">
            <v>10</v>
          </cell>
          <cell r="V126">
            <v>2.661</v>
          </cell>
          <cell r="W126" t="str">
            <v>dm³</v>
          </cell>
          <cell r="Y126" t="str">
            <v>01.11.2016</v>
          </cell>
        </row>
        <row r="127">
          <cell r="C127" t="str">
            <v>B 80.6671 NA SI ROT</v>
          </cell>
          <cell r="D127" t="str">
            <v>4010105411140</v>
          </cell>
          <cell r="E127" t="str">
            <v>85366990</v>
          </cell>
          <cell r="F127" t="str">
            <v>DE</v>
          </cell>
          <cell r="G127" t="str">
            <v>Steckdose Erdungsstift, rot,</v>
          </cell>
          <cell r="H127" t="str">
            <v>Beschriftungsfeld, erh. Berührungsschutz</v>
          </cell>
          <cell r="I127">
            <v>9.7000000000000003E-2</v>
          </cell>
          <cell r="J127" t="str">
            <v>kg</v>
          </cell>
          <cell r="K127" t="str">
            <v>Preisbasis: 1</v>
          </cell>
          <cell r="L127">
            <v>16.399999999999999</v>
          </cell>
          <cell r="M127" t="str">
            <v>02</v>
          </cell>
          <cell r="N127" t="str">
            <v>Bestelleinheit: Stück</v>
          </cell>
          <cell r="O127" t="str">
            <v>223</v>
          </cell>
          <cell r="P127" t="str">
            <v>mm</v>
          </cell>
          <cell r="Q127" t="str">
            <v>153</v>
          </cell>
          <cell r="R127" t="str">
            <v>mm</v>
          </cell>
          <cell r="S127" t="str">
            <v>78</v>
          </cell>
          <cell r="T127" t="str">
            <v>mm</v>
          </cell>
          <cell r="U127" t="str">
            <v>10</v>
          </cell>
          <cell r="V127">
            <v>2.661</v>
          </cell>
          <cell r="W127" t="str">
            <v>dm³</v>
          </cell>
          <cell r="Y127" t="str">
            <v>01.11.2016</v>
          </cell>
        </row>
        <row r="128">
          <cell r="C128" t="str">
            <v>B 80.6671 NA SI W</v>
          </cell>
          <cell r="D128" t="str">
            <v>4010105480948</v>
          </cell>
          <cell r="E128" t="str">
            <v>85366990</v>
          </cell>
          <cell r="F128" t="str">
            <v>DE</v>
          </cell>
          <cell r="G128" t="str">
            <v>Steckdose mit Erdungsstift, weiß,</v>
          </cell>
          <cell r="H128" t="str">
            <v>erhöhter Berührungsschutz</v>
          </cell>
          <cell r="I128">
            <v>0.106</v>
          </cell>
          <cell r="J128" t="str">
            <v>kg</v>
          </cell>
          <cell r="K128" t="str">
            <v>Preisbasis: 1</v>
          </cell>
          <cell r="L128">
            <v>11.5</v>
          </cell>
          <cell r="M128" t="str">
            <v>01</v>
          </cell>
          <cell r="N128" t="str">
            <v>Bestelleinheit: Stück</v>
          </cell>
          <cell r="O128" t="str">
            <v>223</v>
          </cell>
          <cell r="P128" t="str">
            <v>mm</v>
          </cell>
          <cell r="Q128" t="str">
            <v>153</v>
          </cell>
          <cell r="R128" t="str">
            <v>mm</v>
          </cell>
          <cell r="S128" t="str">
            <v>78</v>
          </cell>
          <cell r="T128" t="str">
            <v>mm</v>
          </cell>
          <cell r="U128" t="str">
            <v>10</v>
          </cell>
          <cell r="V128">
            <v>2.661</v>
          </cell>
          <cell r="W128" t="str">
            <v>dm³</v>
          </cell>
          <cell r="Y128" t="str">
            <v>01.11.2016</v>
          </cell>
        </row>
        <row r="129">
          <cell r="C129" t="str">
            <v>B 80.6671 SI GLK GRÜN</v>
          </cell>
          <cell r="D129" t="str">
            <v>4010105483345</v>
          </cell>
          <cell r="E129" t="str">
            <v>85366990</v>
          </cell>
          <cell r="F129" t="str">
            <v>DE</v>
          </cell>
          <cell r="G129" t="str">
            <v>Steckdose Erdungsstift, grün, Kontroll-</v>
          </cell>
          <cell r="H129" t="str">
            <v>licht, erhöhter Berührungsschutz</v>
          </cell>
          <cell r="I129">
            <v>0.108</v>
          </cell>
          <cell r="J129" t="str">
            <v>kg</v>
          </cell>
          <cell r="K129" t="str">
            <v>Preisbasis: 1</v>
          </cell>
          <cell r="L129">
            <v>24.5</v>
          </cell>
          <cell r="M129" t="str">
            <v>02</v>
          </cell>
          <cell r="N129" t="str">
            <v>Bestelleinheit: Stück</v>
          </cell>
          <cell r="O129" t="str">
            <v>223</v>
          </cell>
          <cell r="P129" t="str">
            <v>mm</v>
          </cell>
          <cell r="Q129" t="str">
            <v>153</v>
          </cell>
          <cell r="R129" t="str">
            <v>mm</v>
          </cell>
          <cell r="S129" t="str">
            <v>78</v>
          </cell>
          <cell r="T129" t="str">
            <v>mm</v>
          </cell>
          <cell r="U129" t="str">
            <v>10</v>
          </cell>
          <cell r="V129">
            <v>2.661</v>
          </cell>
          <cell r="W129" t="str">
            <v>dm³</v>
          </cell>
          <cell r="Y129" t="str">
            <v>01.11.2016</v>
          </cell>
        </row>
        <row r="130">
          <cell r="C130" t="str">
            <v>B 80.6671 SI GLK ROT</v>
          </cell>
          <cell r="D130" t="str">
            <v>4010105483246</v>
          </cell>
          <cell r="E130" t="str">
            <v>85366990</v>
          </cell>
          <cell r="F130" t="str">
            <v>DE</v>
          </cell>
          <cell r="G130" t="str">
            <v>Steckdose Erdungsstift, rot, Kontroll-</v>
          </cell>
          <cell r="H130" t="str">
            <v>licht, erhöhter Berührungsschutz</v>
          </cell>
          <cell r="I130">
            <v>0.108</v>
          </cell>
          <cell r="J130" t="str">
            <v>kg</v>
          </cell>
          <cell r="K130" t="str">
            <v>Preisbasis: 1</v>
          </cell>
          <cell r="L130">
            <v>24.5</v>
          </cell>
          <cell r="M130" t="str">
            <v>02</v>
          </cell>
          <cell r="N130" t="str">
            <v>Bestelleinheit: Stück</v>
          </cell>
          <cell r="O130" t="str">
            <v>223</v>
          </cell>
          <cell r="P130" t="str">
            <v>mm</v>
          </cell>
          <cell r="Q130" t="str">
            <v>153</v>
          </cell>
          <cell r="R130" t="str">
            <v>mm</v>
          </cell>
          <cell r="S130" t="str">
            <v>78</v>
          </cell>
          <cell r="T130" t="str">
            <v>mm</v>
          </cell>
          <cell r="U130" t="str">
            <v>10</v>
          </cell>
          <cell r="V130">
            <v>2.661</v>
          </cell>
          <cell r="W130" t="str">
            <v>dm³</v>
          </cell>
          <cell r="Y130" t="str">
            <v>01.11.2016</v>
          </cell>
        </row>
        <row r="131">
          <cell r="C131" t="str">
            <v>B 80.6671 SI GLK W</v>
          </cell>
          <cell r="D131" t="str">
            <v>4010105483840</v>
          </cell>
          <cell r="E131" t="str">
            <v>85366990</v>
          </cell>
          <cell r="F131" t="str">
            <v>DE</v>
          </cell>
          <cell r="G131" t="str">
            <v>Steckdose Erdungsstift, weiß,</v>
          </cell>
          <cell r="H131" t="str">
            <v>erhöhter Berührungsschutz</v>
          </cell>
          <cell r="I131">
            <v>0.108</v>
          </cell>
          <cell r="J131" t="str">
            <v>kg</v>
          </cell>
          <cell r="K131" t="str">
            <v>Preisbasis: 1</v>
          </cell>
          <cell r="L131">
            <v>19.5</v>
          </cell>
          <cell r="M131" t="str">
            <v>01</v>
          </cell>
          <cell r="N131" t="str">
            <v>Bestelleinheit: Stück</v>
          </cell>
          <cell r="O131" t="str">
            <v>223</v>
          </cell>
          <cell r="P131" t="str">
            <v>mm</v>
          </cell>
          <cell r="Q131" t="str">
            <v>153</v>
          </cell>
          <cell r="R131" t="str">
            <v>mm</v>
          </cell>
          <cell r="S131" t="str">
            <v>78</v>
          </cell>
          <cell r="T131" t="str">
            <v>mm</v>
          </cell>
          <cell r="U131" t="str">
            <v>10</v>
          </cell>
          <cell r="V131">
            <v>2.661</v>
          </cell>
          <cell r="W131" t="str">
            <v>dm³</v>
          </cell>
          <cell r="Y131" t="str">
            <v>01.11.2016</v>
          </cell>
        </row>
        <row r="132">
          <cell r="C132" t="str">
            <v>B 80.6671 SI GRÜN</v>
          </cell>
          <cell r="D132" t="str">
            <v>4010105483048</v>
          </cell>
          <cell r="E132" t="str">
            <v>85366990</v>
          </cell>
          <cell r="F132" t="str">
            <v>DE</v>
          </cell>
          <cell r="G132" t="str">
            <v>Steckdose Erdungsstift, grün,</v>
          </cell>
          <cell r="H132" t="str">
            <v>erhöhter Berührungsschutz</v>
          </cell>
          <cell r="I132">
            <v>0.107</v>
          </cell>
          <cell r="J132" t="str">
            <v>kg</v>
          </cell>
          <cell r="K132" t="str">
            <v>Preisbasis: 1</v>
          </cell>
          <cell r="L132">
            <v>13.8</v>
          </cell>
          <cell r="M132" t="str">
            <v>02</v>
          </cell>
          <cell r="N132" t="str">
            <v>Bestelleinheit: Stück</v>
          </cell>
          <cell r="O132" t="str">
            <v>223</v>
          </cell>
          <cell r="P132" t="str">
            <v>mm</v>
          </cell>
          <cell r="Q132" t="str">
            <v>153</v>
          </cell>
          <cell r="R132" t="str">
            <v>mm</v>
          </cell>
          <cell r="S132" t="str">
            <v>78</v>
          </cell>
          <cell r="T132" t="str">
            <v>mm</v>
          </cell>
          <cell r="U132" t="str">
            <v>10</v>
          </cell>
          <cell r="V132">
            <v>2.661</v>
          </cell>
          <cell r="W132" t="str">
            <v>dm³</v>
          </cell>
          <cell r="Y132" t="str">
            <v>01.11.2016</v>
          </cell>
        </row>
        <row r="133">
          <cell r="C133" t="str">
            <v>B 80.6671 SI NA GLK W</v>
          </cell>
          <cell r="D133" t="str">
            <v>4010105469646</v>
          </cell>
          <cell r="E133" t="str">
            <v>85366990</v>
          </cell>
          <cell r="F133" t="str">
            <v>DE</v>
          </cell>
          <cell r="G133" t="str">
            <v>Steckdose Erdungsstift, weiß, Beschriftu</v>
          </cell>
          <cell r="H133" t="str">
            <v>ngsfeld, erhöhter Berührungsschutz</v>
          </cell>
          <cell r="I133">
            <v>0.106</v>
          </cell>
          <cell r="J133" t="str">
            <v>kg</v>
          </cell>
          <cell r="K133" t="str">
            <v>Preisbasis: 1</v>
          </cell>
          <cell r="L133">
            <v>22.3</v>
          </cell>
          <cell r="M133" t="str">
            <v>01</v>
          </cell>
          <cell r="N133" t="str">
            <v>Bestelleinheit: Stück</v>
          </cell>
          <cell r="O133" t="str">
            <v>223</v>
          </cell>
          <cell r="P133" t="str">
            <v>mm</v>
          </cell>
          <cell r="Q133" t="str">
            <v>153</v>
          </cell>
          <cell r="R133" t="str">
            <v>mm</v>
          </cell>
          <cell r="S133" t="str">
            <v>78</v>
          </cell>
          <cell r="T133" t="str">
            <v>mm</v>
          </cell>
          <cell r="U133" t="str">
            <v>10</v>
          </cell>
          <cell r="V133">
            <v>2.661</v>
          </cell>
          <cell r="W133" t="str">
            <v>dm³</v>
          </cell>
          <cell r="Y133" t="str">
            <v>01.11.2016</v>
          </cell>
        </row>
        <row r="134">
          <cell r="C134" t="str">
            <v>B 80.6671 SI OR</v>
          </cell>
          <cell r="D134" t="str">
            <v>4010105483147</v>
          </cell>
          <cell r="E134" t="str">
            <v>85366990</v>
          </cell>
          <cell r="F134" t="str">
            <v>DE</v>
          </cell>
          <cell r="G134" t="str">
            <v>Steckdose Erdungsstift, orange,</v>
          </cell>
          <cell r="H134" t="str">
            <v>erhöhter Berührungsschutz</v>
          </cell>
          <cell r="I134">
            <v>0.107</v>
          </cell>
          <cell r="J134" t="str">
            <v>kg</v>
          </cell>
          <cell r="K134" t="str">
            <v>Preisbasis: 1</v>
          </cell>
          <cell r="L134">
            <v>13.8</v>
          </cell>
          <cell r="M134" t="str">
            <v>02</v>
          </cell>
          <cell r="N134" t="str">
            <v>Bestelleinheit: Stück</v>
          </cell>
          <cell r="O134" t="str">
            <v>223</v>
          </cell>
          <cell r="P134" t="str">
            <v>mm</v>
          </cell>
          <cell r="Q134" t="str">
            <v>153</v>
          </cell>
          <cell r="R134" t="str">
            <v>mm</v>
          </cell>
          <cell r="S134" t="str">
            <v>78</v>
          </cell>
          <cell r="T134" t="str">
            <v>mm</v>
          </cell>
          <cell r="U134" t="str">
            <v>10</v>
          </cell>
          <cell r="V134">
            <v>2.661</v>
          </cell>
          <cell r="W134" t="str">
            <v>dm³</v>
          </cell>
          <cell r="Y134" t="str">
            <v>01.11.2016</v>
          </cell>
        </row>
        <row r="135">
          <cell r="C135" t="str">
            <v>B 80.6671 SI ROT</v>
          </cell>
          <cell r="D135" t="str">
            <v>4010105481044</v>
          </cell>
          <cell r="E135" t="str">
            <v>85366990</v>
          </cell>
          <cell r="F135" t="str">
            <v>DE</v>
          </cell>
          <cell r="G135" t="str">
            <v>Steckdose Erdungsstift, rot,</v>
          </cell>
          <cell r="H135" t="str">
            <v>erhöhter Berührungsschutz</v>
          </cell>
          <cell r="I135">
            <v>0.106</v>
          </cell>
          <cell r="J135" t="str">
            <v>kg</v>
          </cell>
          <cell r="K135" t="str">
            <v>Preisbasis: 1</v>
          </cell>
          <cell r="L135">
            <v>13.8</v>
          </cell>
          <cell r="M135" t="str">
            <v>02</v>
          </cell>
          <cell r="N135" t="str">
            <v>Bestelleinheit: Stück</v>
          </cell>
          <cell r="O135" t="str">
            <v>223</v>
          </cell>
          <cell r="P135" t="str">
            <v>mm</v>
          </cell>
          <cell r="Q135" t="str">
            <v>153</v>
          </cell>
          <cell r="R135" t="str">
            <v>mm</v>
          </cell>
          <cell r="S135" t="str">
            <v>78</v>
          </cell>
          <cell r="T135" t="str">
            <v>mm</v>
          </cell>
          <cell r="U135" t="str">
            <v>10</v>
          </cell>
          <cell r="V135">
            <v>2.661</v>
          </cell>
          <cell r="W135" t="str">
            <v>dm³</v>
          </cell>
          <cell r="Y135" t="str">
            <v>01.11.2016</v>
          </cell>
        </row>
        <row r="136">
          <cell r="C136" t="str">
            <v>B 80.6671 SI W</v>
          </cell>
          <cell r="D136" t="str">
            <v>4010105467840</v>
          </cell>
          <cell r="E136" t="str">
            <v>85366990</v>
          </cell>
          <cell r="F136" t="str">
            <v>DE</v>
          </cell>
          <cell r="G136" t="str">
            <v>Steckdose Erdungsstift, weiß,</v>
          </cell>
          <cell r="H136" t="str">
            <v>erhöhter Berührungsschutz</v>
          </cell>
          <cell r="I136">
            <v>0.106</v>
          </cell>
          <cell r="J136" t="str">
            <v>kg</v>
          </cell>
          <cell r="K136" t="str">
            <v>Preisbasis: 1</v>
          </cell>
          <cell r="L136">
            <v>8.75</v>
          </cell>
          <cell r="M136" t="str">
            <v>01</v>
          </cell>
          <cell r="N136" t="str">
            <v>Bestelleinheit: Stück</v>
          </cell>
          <cell r="O136" t="str">
            <v>223</v>
          </cell>
          <cell r="P136" t="str">
            <v>mm</v>
          </cell>
          <cell r="Q136" t="str">
            <v>153</v>
          </cell>
          <cell r="R136" t="str">
            <v>mm</v>
          </cell>
          <cell r="S136" t="str">
            <v>78</v>
          </cell>
          <cell r="T136" t="str">
            <v>mm</v>
          </cell>
          <cell r="U136" t="str">
            <v>10</v>
          </cell>
          <cell r="V136">
            <v>2.661</v>
          </cell>
          <cell r="W136" t="str">
            <v>dm³</v>
          </cell>
          <cell r="Y136" t="str">
            <v>01.11.2016</v>
          </cell>
        </row>
        <row r="137">
          <cell r="C137" t="str">
            <v>B 80.6671.02 K SI</v>
          </cell>
          <cell r="D137" t="str">
            <v>4010105484045</v>
          </cell>
          <cell r="E137" t="str">
            <v>85366990</v>
          </cell>
          <cell r="F137" t="str">
            <v>DE</v>
          </cell>
          <cell r="G137" t="str">
            <v>Steckdose Erdungsstift, reinweiß,</v>
          </cell>
          <cell r="H137" t="str">
            <v>Klappdeckel, erhöhter Berührungsschutz</v>
          </cell>
          <cell r="I137">
            <v>0.112</v>
          </cell>
          <cell r="J137" t="str">
            <v>kg</v>
          </cell>
          <cell r="K137" t="str">
            <v>Preisbasis: 1</v>
          </cell>
          <cell r="L137">
            <v>14.5</v>
          </cell>
          <cell r="M137" t="str">
            <v>01</v>
          </cell>
          <cell r="N137" t="str">
            <v>Bestelleinheit: Stück</v>
          </cell>
          <cell r="O137" t="str">
            <v>275</v>
          </cell>
          <cell r="P137" t="str">
            <v>mm</v>
          </cell>
          <cell r="Q137" t="str">
            <v>185</v>
          </cell>
          <cell r="R137" t="str">
            <v>mm</v>
          </cell>
          <cell r="S137" t="str">
            <v>92</v>
          </cell>
          <cell r="T137" t="str">
            <v>mm</v>
          </cell>
          <cell r="U137" t="str">
            <v>10</v>
          </cell>
          <cell r="V137">
            <v>4.681</v>
          </cell>
          <cell r="W137" t="str">
            <v>dm³</v>
          </cell>
          <cell r="Y137" t="str">
            <v>01.11.2016</v>
          </cell>
        </row>
        <row r="138">
          <cell r="C138" t="str">
            <v>B 80.6671.02 K SI GLK</v>
          </cell>
          <cell r="D138" t="str">
            <v>4010105482249</v>
          </cell>
          <cell r="E138" t="str">
            <v>85366990</v>
          </cell>
          <cell r="F138" t="str">
            <v>DE</v>
          </cell>
          <cell r="G138" t="str">
            <v>Steckdose Erdungsstift, reinweiß, Klappd</v>
          </cell>
          <cell r="H138" t="str">
            <v>eckel, erhöhter Berührungsschutz</v>
          </cell>
          <cell r="I138">
            <v>0.112</v>
          </cell>
          <cell r="J138" t="str">
            <v>kg</v>
          </cell>
          <cell r="K138" t="str">
            <v>Preisbasis: 1</v>
          </cell>
          <cell r="L138">
            <v>28</v>
          </cell>
          <cell r="M138" t="str">
            <v>01</v>
          </cell>
          <cell r="N138" t="str">
            <v>Bestelleinheit: Stück</v>
          </cell>
          <cell r="O138" t="str">
            <v>275</v>
          </cell>
          <cell r="P138" t="str">
            <v>mm</v>
          </cell>
          <cell r="Q138" t="str">
            <v>185</v>
          </cell>
          <cell r="R138" t="str">
            <v>mm</v>
          </cell>
          <cell r="S138" t="str">
            <v>92</v>
          </cell>
          <cell r="T138" t="str">
            <v>mm</v>
          </cell>
          <cell r="U138" t="str">
            <v>10</v>
          </cell>
          <cell r="V138">
            <v>4.681</v>
          </cell>
          <cell r="W138" t="str">
            <v>dm³</v>
          </cell>
          <cell r="Y138" t="str">
            <v>01.11.2016</v>
          </cell>
        </row>
        <row r="139">
          <cell r="C139" t="str">
            <v>B 80.6671.02 K SI NA</v>
          </cell>
          <cell r="D139" t="str">
            <v>4010105484144</v>
          </cell>
          <cell r="E139" t="str">
            <v>85366990</v>
          </cell>
          <cell r="F139" t="str">
            <v>DE</v>
          </cell>
          <cell r="G139" t="str">
            <v>Steckdose Erdungsstift reinweiß, Klappd.</v>
          </cell>
          <cell r="H139" t="str">
            <v>erh. Berührungsschutz, Beschriftungsfeld</v>
          </cell>
          <cell r="I139">
            <v>0.113</v>
          </cell>
          <cell r="J139" t="str">
            <v>kg</v>
          </cell>
          <cell r="K139" t="str">
            <v>Preisbasis: 1</v>
          </cell>
          <cell r="L139">
            <v>17.2</v>
          </cell>
          <cell r="M139" t="str">
            <v>01</v>
          </cell>
          <cell r="N139" t="str">
            <v>Bestelleinheit: Stück</v>
          </cell>
          <cell r="O139" t="str">
            <v>275</v>
          </cell>
          <cell r="P139" t="str">
            <v>mm</v>
          </cell>
          <cell r="Q139" t="str">
            <v>185</v>
          </cell>
          <cell r="R139" t="str">
            <v>mm</v>
          </cell>
          <cell r="S139" t="str">
            <v>92</v>
          </cell>
          <cell r="T139" t="str">
            <v>mm</v>
          </cell>
          <cell r="U139" t="str">
            <v>10</v>
          </cell>
          <cell r="V139">
            <v>4.681</v>
          </cell>
          <cell r="W139" t="str">
            <v>dm³</v>
          </cell>
          <cell r="Y139" t="str">
            <v>01.11.2016</v>
          </cell>
        </row>
        <row r="140">
          <cell r="C140" t="str">
            <v>B 80.6671.02 K WU SI</v>
          </cell>
          <cell r="D140" t="str">
            <v>4010105484243</v>
          </cell>
          <cell r="E140" t="str">
            <v>85366990</v>
          </cell>
          <cell r="F140" t="str">
            <v>DE</v>
          </cell>
          <cell r="G140" t="str">
            <v>Steckdose Erdungsstift, reinweiß,</v>
          </cell>
          <cell r="H140" t="str">
            <v>erhöhter Berührungsschutz</v>
          </cell>
          <cell r="I140">
            <v>0.113</v>
          </cell>
          <cell r="J140" t="str">
            <v>kg</v>
          </cell>
          <cell r="K140" t="str">
            <v>Preisbasis: 1</v>
          </cell>
          <cell r="L140">
            <v>17.5</v>
          </cell>
          <cell r="M140" t="str">
            <v>08</v>
          </cell>
          <cell r="N140" t="str">
            <v>Bestelleinheit: Stück</v>
          </cell>
          <cell r="O140" t="str">
            <v>275</v>
          </cell>
          <cell r="P140" t="str">
            <v>mm</v>
          </cell>
          <cell r="Q140" t="str">
            <v>185</v>
          </cell>
          <cell r="R140" t="str">
            <v>mm</v>
          </cell>
          <cell r="S140" t="str">
            <v>92</v>
          </cell>
          <cell r="T140" t="str">
            <v>mm</v>
          </cell>
          <cell r="U140" t="str">
            <v>10</v>
          </cell>
          <cell r="V140">
            <v>4.681</v>
          </cell>
          <cell r="W140" t="str">
            <v>dm³</v>
          </cell>
          <cell r="Y140" t="str">
            <v>01.11.2016</v>
          </cell>
        </row>
        <row r="141">
          <cell r="C141" t="str">
            <v>B 80.6671.02 K WU SI NA</v>
          </cell>
          <cell r="D141" t="str">
            <v>4010105484564</v>
          </cell>
          <cell r="E141" t="str">
            <v>85366990</v>
          </cell>
          <cell r="F141" t="str">
            <v>DE</v>
          </cell>
          <cell r="G141" t="str">
            <v>Steckdose Erdungsstift, reinweiß,</v>
          </cell>
          <cell r="H141" t="str">
            <v>erh. Berührungsschutz, Beschriftungsfeld</v>
          </cell>
          <cell r="I141">
            <v>0.222</v>
          </cell>
          <cell r="J141" t="str">
            <v>kg</v>
          </cell>
          <cell r="K141" t="str">
            <v>Preisbasis: 1</v>
          </cell>
          <cell r="L141">
            <v>20.2</v>
          </cell>
          <cell r="M141" t="str">
            <v>08</v>
          </cell>
          <cell r="N141" t="str">
            <v>Bestelleinheit: Stück</v>
          </cell>
          <cell r="O141" t="str">
            <v>275</v>
          </cell>
          <cell r="P141" t="str">
            <v>mm</v>
          </cell>
          <cell r="Q141" t="str">
            <v>185</v>
          </cell>
          <cell r="R141" t="str">
            <v>mm</v>
          </cell>
          <cell r="S141" t="str">
            <v>92</v>
          </cell>
          <cell r="T141" t="str">
            <v>mm</v>
          </cell>
          <cell r="U141" t="str">
            <v>10</v>
          </cell>
          <cell r="V141">
            <v>4.681</v>
          </cell>
          <cell r="W141" t="str">
            <v>dm³</v>
          </cell>
          <cell r="Y141" t="str">
            <v>01.11.2016</v>
          </cell>
        </row>
        <row r="142">
          <cell r="C142" t="str">
            <v>B 80.6671.02 NA SI</v>
          </cell>
          <cell r="D142" t="str">
            <v>4010105489446</v>
          </cell>
          <cell r="E142" t="str">
            <v>85366990</v>
          </cell>
          <cell r="F142" t="str">
            <v>DE</v>
          </cell>
          <cell r="G142" t="str">
            <v>Steckdose mit Erdungsstift, reinweiß,</v>
          </cell>
          <cell r="H142" t="str">
            <v>erhöhter Berührungsschutz</v>
          </cell>
          <cell r="I142">
            <v>0.106</v>
          </cell>
          <cell r="J142" t="str">
            <v>kg</v>
          </cell>
          <cell r="K142" t="str">
            <v>Preisbasis: 1</v>
          </cell>
          <cell r="L142">
            <v>11.5</v>
          </cell>
          <cell r="M142" t="str">
            <v>01</v>
          </cell>
          <cell r="N142" t="str">
            <v>Bestelleinheit: Stück</v>
          </cell>
          <cell r="O142" t="str">
            <v>223</v>
          </cell>
          <cell r="P142" t="str">
            <v>mm</v>
          </cell>
          <cell r="Q142" t="str">
            <v>153</v>
          </cell>
          <cell r="R142" t="str">
            <v>mm</v>
          </cell>
          <cell r="S142" t="str">
            <v>78</v>
          </cell>
          <cell r="T142" t="str">
            <v>mm</v>
          </cell>
          <cell r="U142" t="str">
            <v>10</v>
          </cell>
          <cell r="V142">
            <v>2.661</v>
          </cell>
          <cell r="W142" t="str">
            <v>dm³</v>
          </cell>
          <cell r="Y142" t="str">
            <v>01.11.2016</v>
          </cell>
        </row>
        <row r="143">
          <cell r="C143" t="str">
            <v>B 80.6671.02 SI</v>
          </cell>
          <cell r="D143" t="str">
            <v>4010105483949</v>
          </cell>
          <cell r="E143" t="str">
            <v>85366990</v>
          </cell>
          <cell r="F143" t="str">
            <v>DE</v>
          </cell>
          <cell r="G143" t="str">
            <v>Steckdose Erdungsstift, reinweiß,</v>
          </cell>
          <cell r="H143" t="str">
            <v>erhöhter Berührungsschutz</v>
          </cell>
          <cell r="I143">
            <v>9.7000000000000003E-2</v>
          </cell>
          <cell r="J143" t="str">
            <v>kg</v>
          </cell>
          <cell r="K143" t="str">
            <v>Preisbasis: 1</v>
          </cell>
          <cell r="L143">
            <v>8.75</v>
          </cell>
          <cell r="M143" t="str">
            <v>01</v>
          </cell>
          <cell r="N143" t="str">
            <v>Bestelleinheit: Stück</v>
          </cell>
          <cell r="O143" t="str">
            <v>223</v>
          </cell>
          <cell r="P143" t="str">
            <v>mm</v>
          </cell>
          <cell r="Q143" t="str">
            <v>153</v>
          </cell>
          <cell r="R143" t="str">
            <v>mm</v>
          </cell>
          <cell r="S143" t="str">
            <v>78</v>
          </cell>
          <cell r="T143" t="str">
            <v>mm</v>
          </cell>
          <cell r="U143" t="str">
            <v>10</v>
          </cell>
          <cell r="V143">
            <v>2.661</v>
          </cell>
          <cell r="W143" t="str">
            <v>dm³</v>
          </cell>
          <cell r="Y143" t="str">
            <v>01.11.2016</v>
          </cell>
        </row>
        <row r="144">
          <cell r="C144" t="str">
            <v>B 80.6671.02 SI GLK</v>
          </cell>
          <cell r="D144" t="str">
            <v>4010105482348</v>
          </cell>
          <cell r="E144" t="str">
            <v>85366990</v>
          </cell>
          <cell r="F144" t="str">
            <v>DE</v>
          </cell>
          <cell r="G144" t="str">
            <v>Steckdose Erdungsstift, reinweiß,</v>
          </cell>
          <cell r="H144" t="str">
            <v>erhöhter Berührungsschutz</v>
          </cell>
          <cell r="I144">
            <v>0.108</v>
          </cell>
          <cell r="J144" t="str">
            <v>kg</v>
          </cell>
          <cell r="K144" t="str">
            <v>Preisbasis: 1</v>
          </cell>
          <cell r="L144">
            <v>19.5</v>
          </cell>
          <cell r="M144" t="str">
            <v>01</v>
          </cell>
          <cell r="N144" t="str">
            <v>Bestelleinheit: Stück</v>
          </cell>
          <cell r="O144" t="str">
            <v>223</v>
          </cell>
          <cell r="P144" t="str">
            <v>mm</v>
          </cell>
          <cell r="Q144" t="str">
            <v>153</v>
          </cell>
          <cell r="R144" t="str">
            <v>mm</v>
          </cell>
          <cell r="S144" t="str">
            <v>78</v>
          </cell>
          <cell r="T144" t="str">
            <v>mm</v>
          </cell>
          <cell r="U144" t="str">
            <v>10</v>
          </cell>
          <cell r="V144">
            <v>2.661</v>
          </cell>
          <cell r="W144" t="str">
            <v>dm³</v>
          </cell>
          <cell r="Y144" t="str">
            <v>01.11.2016</v>
          </cell>
        </row>
        <row r="145">
          <cell r="C145" t="str">
            <v>B 80.6671.02 SI NA GLK</v>
          </cell>
          <cell r="D145" t="str">
            <v>4010105449761</v>
          </cell>
          <cell r="E145" t="str">
            <v>85366990</v>
          </cell>
          <cell r="F145" t="str">
            <v>DE</v>
          </cell>
          <cell r="G145" t="str">
            <v>Steckdose Erdungsstift, reinweiß, Beschr</v>
          </cell>
          <cell r="H145" t="str">
            <v>riftungsfeld, erhöhter Berührungsschutz</v>
          </cell>
          <cell r="I145">
            <v>0.106</v>
          </cell>
          <cell r="J145" t="str">
            <v>kg</v>
          </cell>
          <cell r="K145" t="str">
            <v>Preisbasis: 1</v>
          </cell>
          <cell r="L145">
            <v>22.3</v>
          </cell>
          <cell r="M145" t="str">
            <v>01</v>
          </cell>
          <cell r="N145" t="str">
            <v>Bestelleinheit: Stück</v>
          </cell>
          <cell r="O145" t="str">
            <v>223</v>
          </cell>
          <cell r="P145" t="str">
            <v>mm</v>
          </cell>
          <cell r="Q145" t="str">
            <v>153</v>
          </cell>
          <cell r="R145" t="str">
            <v>mm</v>
          </cell>
          <cell r="S145" t="str">
            <v>78</v>
          </cell>
          <cell r="T145" t="str">
            <v>mm</v>
          </cell>
          <cell r="U145" t="str">
            <v>10</v>
          </cell>
          <cell r="V145">
            <v>2.661</v>
          </cell>
          <cell r="W145" t="str">
            <v>dm³</v>
          </cell>
          <cell r="Y145" t="str">
            <v>01.11.2016</v>
          </cell>
        </row>
        <row r="146">
          <cell r="C146" t="str">
            <v>B 95.6671.02 SI</v>
          </cell>
          <cell r="D146" t="str">
            <v>4010105815344</v>
          </cell>
          <cell r="E146" t="str">
            <v>85366990</v>
          </cell>
          <cell r="F146" t="str">
            <v>DE</v>
          </cell>
          <cell r="G146" t="str">
            <v>Steckdose Erdungsstift, reinweiß</v>
          </cell>
          <cell r="H146" t="str">
            <v>erhöhter Berührungsschutz</v>
          </cell>
          <cell r="I146">
            <v>0.09</v>
          </cell>
          <cell r="J146" t="str">
            <v>kg</v>
          </cell>
          <cell r="K146" t="str">
            <v>Preisbasis: 1</v>
          </cell>
          <cell r="L146">
            <v>10.7</v>
          </cell>
          <cell r="M146" t="str">
            <v>01</v>
          </cell>
          <cell r="N146" t="str">
            <v>Bestelleinheit: Stück</v>
          </cell>
          <cell r="O146" t="str">
            <v>223</v>
          </cell>
          <cell r="P146" t="str">
            <v>mm</v>
          </cell>
          <cell r="Q146" t="str">
            <v>153</v>
          </cell>
          <cell r="R146" t="str">
            <v>mm</v>
          </cell>
          <cell r="S146" t="str">
            <v>78</v>
          </cell>
          <cell r="T146" t="str">
            <v>mm</v>
          </cell>
          <cell r="U146" t="str">
            <v>10</v>
          </cell>
          <cell r="V146">
            <v>2.661</v>
          </cell>
          <cell r="W146" t="str">
            <v>dm³</v>
          </cell>
          <cell r="Y146" t="str">
            <v>01.11.2016</v>
          </cell>
        </row>
        <row r="147">
          <cell r="C147" t="str">
            <v>B 95.6671.03 SI</v>
          </cell>
          <cell r="D147" t="str">
            <v>4010105824445</v>
          </cell>
          <cell r="E147" t="str">
            <v>85366990</v>
          </cell>
          <cell r="F147" t="str">
            <v>DE</v>
          </cell>
          <cell r="G147" t="str">
            <v>Steckdose Erdungsstift, weiß</v>
          </cell>
          <cell r="H147" t="str">
            <v>erhöhter Berührungsschutz</v>
          </cell>
          <cell r="I147">
            <v>0.09</v>
          </cell>
          <cell r="J147" t="str">
            <v>kg</v>
          </cell>
          <cell r="K147" t="str">
            <v>Preisbasis: 1</v>
          </cell>
          <cell r="L147">
            <v>9.25</v>
          </cell>
          <cell r="M147" t="str">
            <v>01</v>
          </cell>
          <cell r="N147" t="str">
            <v>Bestelleinheit: Stück</v>
          </cell>
          <cell r="O147" t="str">
            <v>223</v>
          </cell>
          <cell r="P147" t="str">
            <v>mm</v>
          </cell>
          <cell r="Q147" t="str">
            <v>153</v>
          </cell>
          <cell r="R147" t="str">
            <v>mm</v>
          </cell>
          <cell r="S147" t="str">
            <v>78</v>
          </cell>
          <cell r="T147" t="str">
            <v>mm</v>
          </cell>
          <cell r="U147" t="str">
            <v>10</v>
          </cell>
          <cell r="V147">
            <v>2.661</v>
          </cell>
          <cell r="W147" t="str">
            <v>dm³</v>
          </cell>
          <cell r="Y147" t="str">
            <v>01.11.2016</v>
          </cell>
        </row>
        <row r="148">
          <cell r="C148" t="str">
            <v>B 95.6671.19 SI</v>
          </cell>
          <cell r="D148" t="str">
            <v>4010105842449</v>
          </cell>
          <cell r="E148" t="str">
            <v>85366990</v>
          </cell>
          <cell r="F148" t="str">
            <v>DE</v>
          </cell>
          <cell r="G148" t="str">
            <v>Steckdose Erdungsstift, tiefschwarz</v>
          </cell>
          <cell r="H148" t="str">
            <v>erhöhter Berührungsschutz</v>
          </cell>
          <cell r="I148">
            <v>0.09</v>
          </cell>
          <cell r="J148" t="str">
            <v>kg</v>
          </cell>
          <cell r="K148" t="str">
            <v>Preisbasis: 1</v>
          </cell>
          <cell r="L148">
            <v>13.1</v>
          </cell>
          <cell r="M148" t="str">
            <v>02</v>
          </cell>
          <cell r="N148" t="str">
            <v>Bestelleinheit: Stück</v>
          </cell>
          <cell r="O148" t="str">
            <v>223</v>
          </cell>
          <cell r="P148" t="str">
            <v>mm</v>
          </cell>
          <cell r="Q148" t="str">
            <v>153</v>
          </cell>
          <cell r="R148" t="str">
            <v>mm</v>
          </cell>
          <cell r="S148" t="str">
            <v>78</v>
          </cell>
          <cell r="T148" t="str">
            <v>mm</v>
          </cell>
          <cell r="U148" t="str">
            <v>10</v>
          </cell>
          <cell r="V148">
            <v>2.661</v>
          </cell>
          <cell r="W148" t="str">
            <v>dm³</v>
          </cell>
          <cell r="Y148" t="str">
            <v>01.11.2016</v>
          </cell>
        </row>
        <row r="149">
          <cell r="C149" t="str">
            <v>B 95.6671.70 SI</v>
          </cell>
          <cell r="D149" t="str">
            <v>4010105361742</v>
          </cell>
          <cell r="E149" t="str">
            <v>85366990</v>
          </cell>
          <cell r="F149" t="str">
            <v>DE</v>
          </cell>
          <cell r="G149" t="str">
            <v>Steckdose Erdungsstift, alu</v>
          </cell>
          <cell r="H149" t="str">
            <v>erhöhter Berührungsschutz</v>
          </cell>
          <cell r="I149">
            <v>0.09</v>
          </cell>
          <cell r="J149" t="str">
            <v>kg</v>
          </cell>
          <cell r="K149" t="str">
            <v>Preisbasis: 1</v>
          </cell>
          <cell r="L149">
            <v>13.5</v>
          </cell>
          <cell r="M149" t="str">
            <v>02</v>
          </cell>
          <cell r="N149" t="str">
            <v>Bestelleinheit: Stück</v>
          </cell>
          <cell r="O149" t="str">
            <v>223</v>
          </cell>
          <cell r="P149" t="str">
            <v>mm</v>
          </cell>
          <cell r="Q149" t="str">
            <v>153</v>
          </cell>
          <cell r="R149" t="str">
            <v>mm</v>
          </cell>
          <cell r="S149" t="str">
            <v>78</v>
          </cell>
          <cell r="T149" t="str">
            <v>mm</v>
          </cell>
          <cell r="U149" t="str">
            <v>10</v>
          </cell>
          <cell r="V149">
            <v>2.661</v>
          </cell>
          <cell r="W149" t="str">
            <v>dm³</v>
          </cell>
          <cell r="Y149" t="str">
            <v>01.11.2016</v>
          </cell>
        </row>
        <row r="150">
          <cell r="C150" t="str">
            <v>B GL 6671</v>
          </cell>
          <cell r="D150" t="str">
            <v>4010105575842</v>
          </cell>
          <cell r="E150" t="str">
            <v>85399090</v>
          </cell>
          <cell r="F150" t="str">
            <v>DE</v>
          </cell>
          <cell r="G150" t="str">
            <v>Glimmlampen-Element</v>
          </cell>
          <cell r="H150" t="str">
            <v>für Export Steckdosen mit Erdungsstift</v>
          </cell>
          <cell r="I150">
            <v>1E-3</v>
          </cell>
          <cell r="J150" t="str">
            <v>kg</v>
          </cell>
          <cell r="K150" t="str">
            <v>Preisbasis: 1</v>
          </cell>
          <cell r="L150">
            <v>5.65</v>
          </cell>
          <cell r="M150" t="str">
            <v>01</v>
          </cell>
          <cell r="N150" t="str">
            <v>Bestelleinheit: Stück</v>
          </cell>
          <cell r="O150" t="str">
            <v>75</v>
          </cell>
          <cell r="P150" t="str">
            <v>mm</v>
          </cell>
          <cell r="Q150" t="str">
            <v>75</v>
          </cell>
          <cell r="R150" t="str">
            <v>mm</v>
          </cell>
          <cell r="S150" t="str">
            <v>75</v>
          </cell>
          <cell r="T150" t="str">
            <v>mm</v>
          </cell>
          <cell r="U150" t="str">
            <v>10</v>
          </cell>
          <cell r="V150">
            <v>0.42199999999999999</v>
          </cell>
          <cell r="W150" t="str">
            <v>dm³</v>
          </cell>
          <cell r="Y150" t="str">
            <v>01.11.2016</v>
          </cell>
        </row>
        <row r="151">
          <cell r="C151" t="str">
            <v>B LED 6671/4</v>
          </cell>
          <cell r="D151" t="str">
            <v>4010105578942</v>
          </cell>
          <cell r="E151" t="str">
            <v>85392992</v>
          </cell>
          <cell r="F151" t="str">
            <v>DE</v>
          </cell>
          <cell r="G151" t="str">
            <v>LED-Element, grün für Export Steckdose</v>
          </cell>
          <cell r="H151" t="str">
            <v>mit Erdungsstift</v>
          </cell>
          <cell r="I151">
            <v>1E-3</v>
          </cell>
          <cell r="J151" t="str">
            <v>kg</v>
          </cell>
          <cell r="K151" t="str">
            <v>Preisbasis: 1</v>
          </cell>
          <cell r="L151">
            <v>12.3</v>
          </cell>
          <cell r="M151" t="str">
            <v>01</v>
          </cell>
          <cell r="N151" t="str">
            <v>Bestelleinheit: Stück</v>
          </cell>
          <cell r="O151" t="str">
            <v>75</v>
          </cell>
          <cell r="P151" t="str">
            <v>mm</v>
          </cell>
          <cell r="Q151" t="str">
            <v>75</v>
          </cell>
          <cell r="R151" t="str">
            <v>mm</v>
          </cell>
          <cell r="S151" t="str">
            <v>75</v>
          </cell>
          <cell r="T151" t="str">
            <v>mm</v>
          </cell>
          <cell r="U151" t="str">
            <v>10</v>
          </cell>
          <cell r="V151">
            <v>0.42199999999999999</v>
          </cell>
          <cell r="W151" t="str">
            <v>dm³</v>
          </cell>
          <cell r="Y151" t="str">
            <v>01.11.2016</v>
          </cell>
        </row>
        <row r="152">
          <cell r="C152" t="str">
            <v>D 10 SH</v>
          </cell>
          <cell r="D152" t="str">
            <v>4010105198713</v>
          </cell>
          <cell r="E152" t="str">
            <v>85389099</v>
          </cell>
          <cell r="F152" t="str">
            <v>CZ</v>
          </cell>
          <cell r="G152" t="str">
            <v>Sicherungshalter für Dimmer, neutral</v>
          </cell>
          <cell r="I152">
            <v>8.0000000000000002E-3</v>
          </cell>
          <cell r="J152" t="str">
            <v>kg</v>
          </cell>
          <cell r="K152" t="str">
            <v>Preisbasis: 1</v>
          </cell>
          <cell r="L152">
            <v>1.25</v>
          </cell>
          <cell r="M152" t="str">
            <v>02</v>
          </cell>
          <cell r="N152" t="str">
            <v>Bestelleinheit: Stück</v>
          </cell>
          <cell r="O152" t="str">
            <v>120</v>
          </cell>
          <cell r="P152" t="str">
            <v>mm</v>
          </cell>
          <cell r="Q152" t="str">
            <v>170</v>
          </cell>
          <cell r="R152" t="str">
            <v>mm</v>
          </cell>
          <cell r="S152" t="str">
            <v>10</v>
          </cell>
          <cell r="T152" t="str">
            <v>mm</v>
          </cell>
          <cell r="U152" t="str">
            <v>10</v>
          </cell>
          <cell r="V152">
            <v>0.20399999999999999</v>
          </cell>
          <cell r="W152" t="str">
            <v>dm³</v>
          </cell>
          <cell r="Y152" t="str">
            <v>01.11.2016</v>
          </cell>
        </row>
        <row r="153">
          <cell r="C153" t="str">
            <v>D 11.1858.02 UAE-C6</v>
          </cell>
          <cell r="D153" t="str">
            <v>4010105318654</v>
          </cell>
          <cell r="E153" t="str">
            <v>85366990</v>
          </cell>
          <cell r="F153" t="str">
            <v>DE</v>
          </cell>
          <cell r="G153" t="str">
            <v>UAE-Steckdose Cat6, reinweiß</v>
          </cell>
          <cell r="H153" t="str">
            <v>1 Terminal</v>
          </cell>
          <cell r="I153">
            <v>0.16200000000000001</v>
          </cell>
          <cell r="J153" t="str">
            <v>kg</v>
          </cell>
          <cell r="K153" t="str">
            <v>Preisbasis: 1</v>
          </cell>
          <cell r="L153">
            <v>31</v>
          </cell>
          <cell r="M153" t="str">
            <v>01</v>
          </cell>
          <cell r="N153" t="str">
            <v>Bestelleinheit: Stück</v>
          </cell>
          <cell r="O153" t="str">
            <v>223</v>
          </cell>
          <cell r="P153" t="str">
            <v>mm</v>
          </cell>
          <cell r="Q153" t="str">
            <v>153</v>
          </cell>
          <cell r="R153" t="str">
            <v>mm</v>
          </cell>
          <cell r="S153" t="str">
            <v>78</v>
          </cell>
          <cell r="T153" t="str">
            <v>mm</v>
          </cell>
          <cell r="U153" t="str">
            <v>10</v>
          </cell>
          <cell r="V153">
            <v>2.661</v>
          </cell>
          <cell r="W153" t="str">
            <v>dm³</v>
          </cell>
          <cell r="Y153" t="str">
            <v>01.11.2016</v>
          </cell>
        </row>
        <row r="154">
          <cell r="C154" t="str">
            <v>D 11.1858.03 UAE-C6</v>
          </cell>
          <cell r="D154" t="str">
            <v>4010105321555</v>
          </cell>
          <cell r="E154" t="str">
            <v>85366990</v>
          </cell>
          <cell r="F154" t="str">
            <v>DE</v>
          </cell>
          <cell r="G154" t="str">
            <v>UAE-Steckdose Cat6, weß</v>
          </cell>
          <cell r="H154" t="str">
            <v>1 Terminal</v>
          </cell>
          <cell r="I154">
            <v>0.16200000000000001</v>
          </cell>
          <cell r="J154" t="str">
            <v>kg</v>
          </cell>
          <cell r="K154" t="str">
            <v>Preisbasis: 1</v>
          </cell>
          <cell r="L154">
            <v>31</v>
          </cell>
          <cell r="M154" t="str">
            <v>01</v>
          </cell>
          <cell r="N154" t="str">
            <v>Bestelleinheit: Stück</v>
          </cell>
          <cell r="O154" t="str">
            <v>223</v>
          </cell>
          <cell r="P154" t="str">
            <v>mm</v>
          </cell>
          <cell r="Q154" t="str">
            <v>153</v>
          </cell>
          <cell r="R154" t="str">
            <v>mm</v>
          </cell>
          <cell r="S154" t="str">
            <v>78</v>
          </cell>
          <cell r="T154" t="str">
            <v>mm</v>
          </cell>
          <cell r="U154" t="str">
            <v>10</v>
          </cell>
          <cell r="V154">
            <v>2.661</v>
          </cell>
          <cell r="W154" t="str">
            <v>dm³</v>
          </cell>
          <cell r="Y154" t="str">
            <v>01.11.2016</v>
          </cell>
        </row>
        <row r="155">
          <cell r="C155" t="str">
            <v>D 11.1858.70 UAE-C6</v>
          </cell>
          <cell r="D155" t="str">
            <v>4010105321630</v>
          </cell>
          <cell r="E155" t="str">
            <v>85366990</v>
          </cell>
          <cell r="F155" t="str">
            <v>DE</v>
          </cell>
          <cell r="G155" t="str">
            <v>UAE-Steckdose Cat6, alu</v>
          </cell>
          <cell r="H155" t="str">
            <v>1 Terminal</v>
          </cell>
          <cell r="I155">
            <v>0.16200000000000001</v>
          </cell>
          <cell r="J155" t="str">
            <v>kg</v>
          </cell>
          <cell r="K155" t="str">
            <v>Preisbasis: 1</v>
          </cell>
          <cell r="L155">
            <v>36</v>
          </cell>
          <cell r="M155" t="str">
            <v>02</v>
          </cell>
          <cell r="N155" t="str">
            <v>Bestelleinheit: Stück</v>
          </cell>
          <cell r="O155" t="str">
            <v>223</v>
          </cell>
          <cell r="P155" t="str">
            <v>mm</v>
          </cell>
          <cell r="Q155" t="str">
            <v>153</v>
          </cell>
          <cell r="R155" t="str">
            <v>mm</v>
          </cell>
          <cell r="S155" t="str">
            <v>78</v>
          </cell>
          <cell r="T155" t="str">
            <v>mm</v>
          </cell>
          <cell r="U155" t="str">
            <v>10</v>
          </cell>
          <cell r="V155">
            <v>2.661</v>
          </cell>
          <cell r="W155" t="str">
            <v>dm³</v>
          </cell>
          <cell r="Y155" t="str">
            <v>01.11.2016</v>
          </cell>
        </row>
        <row r="156">
          <cell r="C156" t="str">
            <v>D 11.1858/8.02 UAE-C6</v>
          </cell>
          <cell r="D156" t="str">
            <v>4010105318678</v>
          </cell>
          <cell r="E156" t="str">
            <v>85366990</v>
          </cell>
          <cell r="F156" t="str">
            <v>DE</v>
          </cell>
          <cell r="G156" t="str">
            <v>UAE-Steckdose Cat6, reinweiß</v>
          </cell>
          <cell r="H156" t="str">
            <v>2 Terminals</v>
          </cell>
          <cell r="I156">
            <v>0.16200000000000001</v>
          </cell>
          <cell r="J156" t="str">
            <v>kg</v>
          </cell>
          <cell r="K156" t="str">
            <v>Preisbasis: 1</v>
          </cell>
          <cell r="L156">
            <v>36.5</v>
          </cell>
          <cell r="M156" t="str">
            <v>01</v>
          </cell>
          <cell r="N156" t="str">
            <v>Bestelleinheit: Stück</v>
          </cell>
          <cell r="O156" t="str">
            <v>223</v>
          </cell>
          <cell r="P156" t="str">
            <v>mm</v>
          </cell>
          <cell r="Q156" t="str">
            <v>153</v>
          </cell>
          <cell r="R156" t="str">
            <v>mm</v>
          </cell>
          <cell r="S156" t="str">
            <v>78</v>
          </cell>
          <cell r="T156" t="str">
            <v>mm</v>
          </cell>
          <cell r="U156" t="str">
            <v>10</v>
          </cell>
          <cell r="V156">
            <v>2.661</v>
          </cell>
          <cell r="W156" t="str">
            <v>dm³</v>
          </cell>
          <cell r="Y156" t="str">
            <v>01.11.2016</v>
          </cell>
        </row>
        <row r="157">
          <cell r="C157" t="str">
            <v>D 11.1858/8.03 UAE-C6</v>
          </cell>
          <cell r="D157" t="str">
            <v>4010105321579</v>
          </cell>
          <cell r="E157" t="str">
            <v>85366990</v>
          </cell>
          <cell r="F157" t="str">
            <v>DE</v>
          </cell>
          <cell r="G157" t="str">
            <v>UAE-Steckdose Cat6, weiß</v>
          </cell>
          <cell r="H157" t="str">
            <v>2 Terminals</v>
          </cell>
          <cell r="I157">
            <v>0.16200000000000001</v>
          </cell>
          <cell r="J157" t="str">
            <v>kg</v>
          </cell>
          <cell r="K157" t="str">
            <v>Preisbasis: 1</v>
          </cell>
          <cell r="L157">
            <v>36.5</v>
          </cell>
          <cell r="M157" t="str">
            <v>01</v>
          </cell>
          <cell r="N157" t="str">
            <v>Bestelleinheit: Stück</v>
          </cell>
          <cell r="O157" t="str">
            <v>223</v>
          </cell>
          <cell r="P157" t="str">
            <v>mm</v>
          </cell>
          <cell r="Q157" t="str">
            <v>153</v>
          </cell>
          <cell r="R157" t="str">
            <v>mm</v>
          </cell>
          <cell r="S157" t="str">
            <v>78</v>
          </cell>
          <cell r="T157" t="str">
            <v>mm</v>
          </cell>
          <cell r="U157" t="str">
            <v>10</v>
          </cell>
          <cell r="V157">
            <v>2.661</v>
          </cell>
          <cell r="W157" t="str">
            <v>dm³</v>
          </cell>
          <cell r="Y157" t="str">
            <v>01.11.2016</v>
          </cell>
        </row>
        <row r="158">
          <cell r="C158" t="str">
            <v>D 11.1858/8.70 UAE-C6</v>
          </cell>
          <cell r="D158" t="str">
            <v>4010105321654</v>
          </cell>
          <cell r="E158" t="str">
            <v>85366990</v>
          </cell>
          <cell r="F158" t="str">
            <v>DE</v>
          </cell>
          <cell r="G158" t="str">
            <v>UAE-Steckdose Cat6, alu</v>
          </cell>
          <cell r="H158" t="str">
            <v>2 Terminals</v>
          </cell>
          <cell r="I158">
            <v>0.16200000000000001</v>
          </cell>
          <cell r="J158" t="str">
            <v>kg</v>
          </cell>
          <cell r="K158" t="str">
            <v>Preisbasis: 1</v>
          </cell>
          <cell r="L158">
            <v>40.5</v>
          </cell>
          <cell r="M158" t="str">
            <v>02</v>
          </cell>
          <cell r="N158" t="str">
            <v>Bestelleinheit: Stück</v>
          </cell>
          <cell r="O158" t="str">
            <v>223</v>
          </cell>
          <cell r="P158" t="str">
            <v>mm</v>
          </cell>
          <cell r="Q158" t="str">
            <v>153</v>
          </cell>
          <cell r="R158" t="str">
            <v>mm</v>
          </cell>
          <cell r="S158" t="str">
            <v>78</v>
          </cell>
          <cell r="T158" t="str">
            <v>mm</v>
          </cell>
          <cell r="U158" t="str">
            <v>10</v>
          </cell>
          <cell r="V158">
            <v>2.661</v>
          </cell>
          <cell r="W158" t="str">
            <v>dm³</v>
          </cell>
          <cell r="Y158" t="str">
            <v>01.11.2016</v>
          </cell>
        </row>
        <row r="159">
          <cell r="C159" t="str">
            <v>D 11.477.02</v>
          </cell>
          <cell r="D159" t="str">
            <v>4010105318388</v>
          </cell>
          <cell r="E159" t="str">
            <v>85389099</v>
          </cell>
          <cell r="F159" t="str">
            <v>DE</v>
          </cell>
          <cell r="G159" t="str">
            <v>Blindverschluss, reinweiß</v>
          </cell>
          <cell r="I159">
            <v>3.7999999999999999E-2</v>
          </cell>
          <cell r="J159" t="str">
            <v>kg</v>
          </cell>
          <cell r="K159" t="str">
            <v>Preisbasis: 1</v>
          </cell>
          <cell r="L159">
            <v>4.1500000000000004</v>
          </cell>
          <cell r="M159" t="str">
            <v>01</v>
          </cell>
          <cell r="N159" t="str">
            <v>Bestelleinheit: Stück</v>
          </cell>
          <cell r="O159" t="str">
            <v>223</v>
          </cell>
          <cell r="P159" t="str">
            <v>mm</v>
          </cell>
          <cell r="Q159" t="str">
            <v>153</v>
          </cell>
          <cell r="R159" t="str">
            <v>mm</v>
          </cell>
          <cell r="S159" t="str">
            <v>78</v>
          </cell>
          <cell r="T159" t="str">
            <v>mm</v>
          </cell>
          <cell r="U159" t="str">
            <v>10</v>
          </cell>
          <cell r="V159">
            <v>2.661</v>
          </cell>
          <cell r="W159" t="str">
            <v>dm³</v>
          </cell>
          <cell r="Y159" t="str">
            <v>01.11.2016</v>
          </cell>
        </row>
        <row r="160">
          <cell r="C160" t="str">
            <v>D 11.477.03</v>
          </cell>
          <cell r="D160" t="str">
            <v>4010105316247</v>
          </cell>
          <cell r="E160" t="str">
            <v>85389099</v>
          </cell>
          <cell r="F160" t="str">
            <v>DE</v>
          </cell>
          <cell r="G160" t="str">
            <v>Blindverschluss, weiß</v>
          </cell>
          <cell r="I160">
            <v>3.7999999999999999E-2</v>
          </cell>
          <cell r="J160" t="str">
            <v>kg</v>
          </cell>
          <cell r="K160" t="str">
            <v>Preisbasis: 1</v>
          </cell>
          <cell r="L160">
            <v>4.1500000000000004</v>
          </cell>
          <cell r="M160" t="str">
            <v>01</v>
          </cell>
          <cell r="N160" t="str">
            <v>Bestelleinheit: Stück</v>
          </cell>
          <cell r="O160" t="str">
            <v>223</v>
          </cell>
          <cell r="P160" t="str">
            <v>mm</v>
          </cell>
          <cell r="Q160" t="str">
            <v>153</v>
          </cell>
          <cell r="R160" t="str">
            <v>mm</v>
          </cell>
          <cell r="S160" t="str">
            <v>78</v>
          </cell>
          <cell r="T160" t="str">
            <v>mm</v>
          </cell>
          <cell r="U160" t="str">
            <v>10</v>
          </cell>
          <cell r="V160">
            <v>2.661</v>
          </cell>
          <cell r="W160" t="str">
            <v>dm³</v>
          </cell>
          <cell r="Y160" t="str">
            <v>01.11.2016</v>
          </cell>
        </row>
        <row r="161">
          <cell r="C161" t="str">
            <v>D 11.477.70</v>
          </cell>
          <cell r="D161" t="str">
            <v>4010105316261</v>
          </cell>
          <cell r="E161" t="str">
            <v>85389099</v>
          </cell>
          <cell r="F161" t="str">
            <v>DE</v>
          </cell>
          <cell r="G161" t="str">
            <v>Blindverschluss, alu</v>
          </cell>
          <cell r="I161">
            <v>3.7999999999999999E-2</v>
          </cell>
          <cell r="J161" t="str">
            <v>kg</v>
          </cell>
          <cell r="K161" t="str">
            <v>Preisbasis: 1</v>
          </cell>
          <cell r="L161">
            <v>7.85</v>
          </cell>
          <cell r="M161" t="str">
            <v>01</v>
          </cell>
          <cell r="N161" t="str">
            <v>Bestelleinheit: Stück</v>
          </cell>
          <cell r="O161" t="str">
            <v>223</v>
          </cell>
          <cell r="P161" t="str">
            <v>mm</v>
          </cell>
          <cell r="Q161" t="str">
            <v>153</v>
          </cell>
          <cell r="R161" t="str">
            <v>mm</v>
          </cell>
          <cell r="S161" t="str">
            <v>78</v>
          </cell>
          <cell r="T161" t="str">
            <v>mm</v>
          </cell>
          <cell r="U161" t="str">
            <v>10</v>
          </cell>
          <cell r="V161">
            <v>2.661</v>
          </cell>
          <cell r="W161" t="str">
            <v>dm³</v>
          </cell>
          <cell r="Y161" t="str">
            <v>01.11.2016</v>
          </cell>
        </row>
        <row r="162">
          <cell r="C162" t="str">
            <v>D 11.540.02</v>
          </cell>
          <cell r="D162" t="str">
            <v>4010105318272</v>
          </cell>
          <cell r="E162" t="str">
            <v>85365080</v>
          </cell>
          <cell r="F162" t="str">
            <v>MY</v>
          </cell>
          <cell r="G162" t="str">
            <v>Wippe, reinweiß</v>
          </cell>
          <cell r="I162">
            <v>3.5999999999999997E-2</v>
          </cell>
          <cell r="J162" t="str">
            <v>kg</v>
          </cell>
          <cell r="K162" t="str">
            <v>Preisbasis: 1</v>
          </cell>
          <cell r="L162">
            <v>2.9</v>
          </cell>
          <cell r="M162" t="str">
            <v>01</v>
          </cell>
          <cell r="N162" t="str">
            <v>Bestelleinheit: Stück</v>
          </cell>
          <cell r="O162" t="str">
            <v>193</v>
          </cell>
          <cell r="P162" t="str">
            <v>mm</v>
          </cell>
          <cell r="Q162" t="str">
            <v>90</v>
          </cell>
          <cell r="R162" t="str">
            <v>mm</v>
          </cell>
          <cell r="S162" t="str">
            <v>90</v>
          </cell>
          <cell r="T162" t="str">
            <v>mm</v>
          </cell>
          <cell r="U162" t="str">
            <v>5</v>
          </cell>
          <cell r="V162">
            <v>1.5629999999999999</v>
          </cell>
          <cell r="W162" t="str">
            <v>dm³</v>
          </cell>
          <cell r="Y162" t="str">
            <v>01.11.2016</v>
          </cell>
        </row>
        <row r="163">
          <cell r="C163" t="str">
            <v>D 11.540.02 GLK</v>
          </cell>
          <cell r="D163" t="str">
            <v>4010105318333</v>
          </cell>
          <cell r="E163" t="str">
            <v>85365080</v>
          </cell>
          <cell r="F163" t="str">
            <v>MY</v>
          </cell>
          <cell r="G163" t="str">
            <v>Wippe, reinweiß</v>
          </cell>
          <cell r="H163" t="str">
            <v>Linse</v>
          </cell>
          <cell r="I163">
            <v>3.5999999999999997E-2</v>
          </cell>
          <cell r="J163" t="str">
            <v>kg</v>
          </cell>
          <cell r="K163" t="str">
            <v>Preisbasis: 1</v>
          </cell>
          <cell r="L163">
            <v>3.85</v>
          </cell>
          <cell r="M163" t="str">
            <v>01</v>
          </cell>
          <cell r="N163" t="str">
            <v>Bestelleinheit: Stück</v>
          </cell>
          <cell r="O163" t="str">
            <v>193</v>
          </cell>
          <cell r="P163" t="str">
            <v>mm</v>
          </cell>
          <cell r="Q163" t="str">
            <v>90</v>
          </cell>
          <cell r="R163" t="str">
            <v>mm</v>
          </cell>
          <cell r="S163" t="str">
            <v>90</v>
          </cell>
          <cell r="T163" t="str">
            <v>mm</v>
          </cell>
          <cell r="U163" t="str">
            <v>5</v>
          </cell>
          <cell r="V163">
            <v>1.5629999999999999</v>
          </cell>
          <cell r="W163" t="str">
            <v>dm³</v>
          </cell>
          <cell r="Y163" t="str">
            <v>01.11.2016</v>
          </cell>
        </row>
        <row r="164">
          <cell r="C164" t="str">
            <v>D 11.540.02 NA</v>
          </cell>
          <cell r="D164" t="str">
            <v>4010105318289</v>
          </cell>
          <cell r="E164" t="str">
            <v>85365080</v>
          </cell>
          <cell r="F164" t="str">
            <v>MY</v>
          </cell>
          <cell r="G164" t="str">
            <v>Wippe, reinweiß</v>
          </cell>
          <cell r="H164" t="str">
            <v>Beschriftungsfeld</v>
          </cell>
          <cell r="I164">
            <v>3.5999999999999997E-2</v>
          </cell>
          <cell r="J164" t="str">
            <v>kg</v>
          </cell>
          <cell r="K164" t="str">
            <v>Preisbasis: 1</v>
          </cell>
          <cell r="L164">
            <v>5.65</v>
          </cell>
          <cell r="M164" t="str">
            <v>01</v>
          </cell>
          <cell r="N164" t="str">
            <v>Bestelleinheit: Stück</v>
          </cell>
          <cell r="O164" t="str">
            <v>193</v>
          </cell>
          <cell r="P164" t="str">
            <v>mm</v>
          </cell>
          <cell r="Q164" t="str">
            <v>90</v>
          </cell>
          <cell r="R164" t="str">
            <v>mm</v>
          </cell>
          <cell r="S164" t="str">
            <v>90</v>
          </cell>
          <cell r="T164" t="str">
            <v>mm</v>
          </cell>
          <cell r="U164" t="str">
            <v>5</v>
          </cell>
          <cell r="V164">
            <v>1.5629999999999999</v>
          </cell>
          <cell r="W164" t="str">
            <v>dm³</v>
          </cell>
          <cell r="Y164" t="str">
            <v>01.11.2016</v>
          </cell>
        </row>
        <row r="165">
          <cell r="C165" t="str">
            <v>D 11.540.03</v>
          </cell>
          <cell r="D165" t="str">
            <v>4010105319323</v>
          </cell>
          <cell r="E165" t="str">
            <v>85365080</v>
          </cell>
          <cell r="F165" t="str">
            <v>MY</v>
          </cell>
          <cell r="G165" t="str">
            <v>Wippe, weiß</v>
          </cell>
          <cell r="I165">
            <v>3.5999999999999997E-2</v>
          </cell>
          <cell r="J165" t="str">
            <v>kg</v>
          </cell>
          <cell r="K165" t="str">
            <v>Preisbasis: 1</v>
          </cell>
          <cell r="L165">
            <v>2.9</v>
          </cell>
          <cell r="M165" t="str">
            <v>01</v>
          </cell>
          <cell r="N165" t="str">
            <v>Bestelleinheit: Stück</v>
          </cell>
          <cell r="O165" t="str">
            <v>193</v>
          </cell>
          <cell r="P165" t="str">
            <v>mm</v>
          </cell>
          <cell r="Q165" t="str">
            <v>90</v>
          </cell>
          <cell r="R165" t="str">
            <v>mm</v>
          </cell>
          <cell r="S165" t="str">
            <v>90</v>
          </cell>
          <cell r="T165" t="str">
            <v>mm</v>
          </cell>
          <cell r="U165" t="str">
            <v>5</v>
          </cell>
          <cell r="V165">
            <v>1.5629999999999999</v>
          </cell>
          <cell r="W165" t="str">
            <v>dm³</v>
          </cell>
          <cell r="Y165" t="str">
            <v>01.11.2016</v>
          </cell>
        </row>
        <row r="166">
          <cell r="C166" t="str">
            <v>D 11.540.03 GLK</v>
          </cell>
          <cell r="D166" t="str">
            <v>4010105321678</v>
          </cell>
          <cell r="E166" t="str">
            <v>85365080</v>
          </cell>
          <cell r="F166" t="str">
            <v>DE</v>
          </cell>
          <cell r="G166" t="str">
            <v>Wippe, weiß</v>
          </cell>
          <cell r="H166" t="str">
            <v>Linse</v>
          </cell>
          <cell r="I166">
            <v>3.5999999999999997E-2</v>
          </cell>
          <cell r="J166" t="str">
            <v>kg</v>
          </cell>
          <cell r="K166" t="str">
            <v>Preisbasis: 1</v>
          </cell>
          <cell r="L166">
            <v>3.85</v>
          </cell>
          <cell r="M166" t="str">
            <v>01</v>
          </cell>
          <cell r="N166" t="str">
            <v>Bestelleinheit: Stück</v>
          </cell>
          <cell r="O166" t="str">
            <v>193</v>
          </cell>
          <cell r="P166" t="str">
            <v>mm</v>
          </cell>
          <cell r="Q166" t="str">
            <v>90</v>
          </cell>
          <cell r="R166" t="str">
            <v>mm</v>
          </cell>
          <cell r="S166" t="str">
            <v>90</v>
          </cell>
          <cell r="T166" t="str">
            <v>mm</v>
          </cell>
          <cell r="U166" t="str">
            <v>5</v>
          </cell>
          <cell r="V166">
            <v>1.5629999999999999</v>
          </cell>
          <cell r="W166" t="str">
            <v>dm³</v>
          </cell>
          <cell r="Y166" t="str">
            <v>01.11.2016</v>
          </cell>
        </row>
        <row r="167">
          <cell r="C167" t="str">
            <v>D 11.540.03 NA</v>
          </cell>
          <cell r="D167" t="str">
            <v>4010105321739</v>
          </cell>
          <cell r="E167" t="str">
            <v>85365080</v>
          </cell>
          <cell r="F167" t="str">
            <v>DE</v>
          </cell>
          <cell r="G167" t="str">
            <v>Wippe, weiß</v>
          </cell>
          <cell r="H167" t="str">
            <v>Beschriftungsfeld</v>
          </cell>
          <cell r="I167">
            <v>3.5999999999999997E-2</v>
          </cell>
          <cell r="J167" t="str">
            <v>kg</v>
          </cell>
          <cell r="K167" t="str">
            <v>Preisbasis: 1</v>
          </cell>
          <cell r="L167">
            <v>5.65</v>
          </cell>
          <cell r="M167" t="str">
            <v>01</v>
          </cell>
          <cell r="N167" t="str">
            <v>Bestelleinheit: Stück</v>
          </cell>
          <cell r="O167" t="str">
            <v>193</v>
          </cell>
          <cell r="P167" t="str">
            <v>mm</v>
          </cell>
          <cell r="Q167" t="str">
            <v>90</v>
          </cell>
          <cell r="R167" t="str">
            <v>mm</v>
          </cell>
          <cell r="S167" t="str">
            <v>90</v>
          </cell>
          <cell r="T167" t="str">
            <v>mm</v>
          </cell>
          <cell r="U167" t="str">
            <v>5</v>
          </cell>
          <cell r="V167">
            <v>1.5629999999999999</v>
          </cell>
          <cell r="W167" t="str">
            <v>dm³</v>
          </cell>
          <cell r="Y167" t="str">
            <v>01.11.2016</v>
          </cell>
        </row>
        <row r="168">
          <cell r="C168" t="str">
            <v>D 11.540.70</v>
          </cell>
          <cell r="D168" t="str">
            <v>4010105316278</v>
          </cell>
          <cell r="E168" t="str">
            <v>85365080</v>
          </cell>
          <cell r="F168" t="str">
            <v>DE</v>
          </cell>
          <cell r="G168" t="str">
            <v>Wippe, alu</v>
          </cell>
          <cell r="I168">
            <v>3.5999999999999997E-2</v>
          </cell>
          <cell r="J168" t="str">
            <v>kg</v>
          </cell>
          <cell r="K168" t="str">
            <v>Preisbasis: 1</v>
          </cell>
          <cell r="L168">
            <v>6.55</v>
          </cell>
          <cell r="M168" t="str">
            <v>02</v>
          </cell>
          <cell r="N168" t="str">
            <v>Bestelleinheit: Stück</v>
          </cell>
          <cell r="O168" t="str">
            <v>193</v>
          </cell>
          <cell r="P168" t="str">
            <v>mm</v>
          </cell>
          <cell r="Q168" t="str">
            <v>90</v>
          </cell>
          <cell r="R168" t="str">
            <v>mm</v>
          </cell>
          <cell r="S168" t="str">
            <v>90</v>
          </cell>
          <cell r="T168" t="str">
            <v>mm</v>
          </cell>
          <cell r="U168" t="str">
            <v>5</v>
          </cell>
          <cell r="V168">
            <v>1.5629999999999999</v>
          </cell>
          <cell r="W168" t="str">
            <v>dm³</v>
          </cell>
          <cell r="Y168" t="str">
            <v>01.11.2016</v>
          </cell>
        </row>
        <row r="169">
          <cell r="C169" t="str">
            <v>D 11.540.70 GLK</v>
          </cell>
          <cell r="D169" t="str">
            <v>4010105321753</v>
          </cell>
          <cell r="E169" t="str">
            <v>85365080</v>
          </cell>
          <cell r="F169" t="str">
            <v>DE</v>
          </cell>
          <cell r="G169" t="str">
            <v>Wippe, alu</v>
          </cell>
          <cell r="H169" t="str">
            <v>Linse</v>
          </cell>
          <cell r="I169">
            <v>3.5999999999999997E-2</v>
          </cell>
          <cell r="J169" t="str">
            <v>kg</v>
          </cell>
          <cell r="K169" t="str">
            <v>Preisbasis: 1</v>
          </cell>
          <cell r="L169">
            <v>7.55</v>
          </cell>
          <cell r="M169" t="str">
            <v>02</v>
          </cell>
          <cell r="N169" t="str">
            <v>Bestelleinheit: Stück</v>
          </cell>
          <cell r="O169" t="str">
            <v>193</v>
          </cell>
          <cell r="P169" t="str">
            <v>mm</v>
          </cell>
          <cell r="Q169" t="str">
            <v>90</v>
          </cell>
          <cell r="R169" t="str">
            <v>mm</v>
          </cell>
          <cell r="S169" t="str">
            <v>90</v>
          </cell>
          <cell r="T169" t="str">
            <v>mm</v>
          </cell>
          <cell r="U169" t="str">
            <v>5</v>
          </cell>
          <cell r="V169">
            <v>1.5629999999999999</v>
          </cell>
          <cell r="W169" t="str">
            <v>dm³</v>
          </cell>
          <cell r="Y169" t="str">
            <v>01.11.2016</v>
          </cell>
        </row>
        <row r="170">
          <cell r="C170" t="str">
            <v>D 11.540.70 NA</v>
          </cell>
          <cell r="D170" t="str">
            <v>4010105321777</v>
          </cell>
          <cell r="E170" t="str">
            <v>85365080</v>
          </cell>
          <cell r="F170" t="str">
            <v>DE</v>
          </cell>
          <cell r="G170" t="str">
            <v>Wippe, alu</v>
          </cell>
          <cell r="H170" t="str">
            <v>Beschriftungsfeld</v>
          </cell>
          <cell r="I170">
            <v>3.5999999999999997E-2</v>
          </cell>
          <cell r="J170" t="str">
            <v>kg</v>
          </cell>
          <cell r="K170" t="str">
            <v>Preisbasis: 1</v>
          </cell>
          <cell r="L170">
            <v>9.3000000000000007</v>
          </cell>
          <cell r="M170" t="str">
            <v>02</v>
          </cell>
          <cell r="N170" t="str">
            <v>Bestelleinheit: Stück</v>
          </cell>
          <cell r="O170" t="str">
            <v>193</v>
          </cell>
          <cell r="P170" t="str">
            <v>mm</v>
          </cell>
          <cell r="Q170" t="str">
            <v>90</v>
          </cell>
          <cell r="R170" t="str">
            <v>mm</v>
          </cell>
          <cell r="S170" t="str">
            <v>90</v>
          </cell>
          <cell r="T170" t="str">
            <v>mm</v>
          </cell>
          <cell r="U170" t="str">
            <v>5</v>
          </cell>
          <cell r="V170">
            <v>1.5629999999999999</v>
          </cell>
          <cell r="W170" t="str">
            <v>dm³</v>
          </cell>
          <cell r="Y170" t="str">
            <v>01.11.2016</v>
          </cell>
        </row>
        <row r="171">
          <cell r="C171" t="str">
            <v>D 11.542.02</v>
          </cell>
          <cell r="D171" t="str">
            <v>4010105318258</v>
          </cell>
          <cell r="E171" t="str">
            <v>85365080</v>
          </cell>
          <cell r="F171" t="str">
            <v>MY</v>
          </cell>
          <cell r="G171" t="str">
            <v>Wippe 2pol., reinweiß</v>
          </cell>
          <cell r="I171">
            <v>3.5999999999999997E-2</v>
          </cell>
          <cell r="J171" t="str">
            <v>kg</v>
          </cell>
          <cell r="K171" t="str">
            <v>Preisbasis: 1</v>
          </cell>
          <cell r="L171">
            <v>3.85</v>
          </cell>
          <cell r="M171" t="str">
            <v>01</v>
          </cell>
          <cell r="N171" t="str">
            <v>Bestelleinheit: Stück</v>
          </cell>
          <cell r="O171" t="str">
            <v>193</v>
          </cell>
          <cell r="P171" t="str">
            <v>mm</v>
          </cell>
          <cell r="Q171" t="str">
            <v>90</v>
          </cell>
          <cell r="R171" t="str">
            <v>mm</v>
          </cell>
          <cell r="S171" t="str">
            <v>90</v>
          </cell>
          <cell r="T171" t="str">
            <v>mm</v>
          </cell>
          <cell r="U171" t="str">
            <v>5</v>
          </cell>
          <cell r="V171">
            <v>1.5629999999999999</v>
          </cell>
          <cell r="W171" t="str">
            <v>dm³</v>
          </cell>
          <cell r="Y171" t="str">
            <v>01.11.2016</v>
          </cell>
        </row>
        <row r="172">
          <cell r="C172" t="str">
            <v>D 11.542.02 GLK</v>
          </cell>
          <cell r="D172" t="str">
            <v>4010105318364</v>
          </cell>
          <cell r="E172" t="str">
            <v>85365080</v>
          </cell>
          <cell r="F172" t="str">
            <v>MY</v>
          </cell>
          <cell r="G172" t="str">
            <v>Wippe 2pol., reinweiß</v>
          </cell>
          <cell r="H172" t="str">
            <v>Linse</v>
          </cell>
          <cell r="I172">
            <v>3.5999999999999997E-2</v>
          </cell>
          <cell r="J172" t="str">
            <v>kg</v>
          </cell>
          <cell r="K172" t="str">
            <v>Preisbasis: 1</v>
          </cell>
          <cell r="L172">
            <v>4.8499999999999996</v>
          </cell>
          <cell r="M172" t="str">
            <v>01</v>
          </cell>
          <cell r="N172" t="str">
            <v>Bestelleinheit: Stück</v>
          </cell>
          <cell r="O172" t="str">
            <v>193</v>
          </cell>
          <cell r="P172" t="str">
            <v>mm</v>
          </cell>
          <cell r="Q172" t="str">
            <v>90</v>
          </cell>
          <cell r="R172" t="str">
            <v>mm</v>
          </cell>
          <cell r="S172" t="str">
            <v>90</v>
          </cell>
          <cell r="T172" t="str">
            <v>mm</v>
          </cell>
          <cell r="U172" t="str">
            <v>5</v>
          </cell>
          <cell r="V172">
            <v>1.5629999999999999</v>
          </cell>
          <cell r="W172" t="str">
            <v>dm³</v>
          </cell>
          <cell r="Y172" t="str">
            <v>01.11.2016</v>
          </cell>
        </row>
        <row r="173">
          <cell r="C173" t="str">
            <v>D 11.542.02 NA</v>
          </cell>
          <cell r="D173" t="str">
            <v>4010105318265</v>
          </cell>
          <cell r="E173" t="str">
            <v>85365080</v>
          </cell>
          <cell r="F173" t="str">
            <v>MY</v>
          </cell>
          <cell r="G173" t="str">
            <v>Wippe 2pol., reinweiß</v>
          </cell>
          <cell r="H173" t="str">
            <v>Beschriftungsfeld</v>
          </cell>
          <cell r="I173">
            <v>3.5999999999999997E-2</v>
          </cell>
          <cell r="J173" t="str">
            <v>kg</v>
          </cell>
          <cell r="K173" t="str">
            <v>Preisbasis: 1</v>
          </cell>
          <cell r="L173">
            <v>6.55</v>
          </cell>
          <cell r="M173" t="str">
            <v>01</v>
          </cell>
          <cell r="N173" t="str">
            <v>Bestelleinheit: Stück</v>
          </cell>
          <cell r="O173" t="str">
            <v>193</v>
          </cell>
          <cell r="P173" t="str">
            <v>mm</v>
          </cell>
          <cell r="Q173" t="str">
            <v>90</v>
          </cell>
          <cell r="R173" t="str">
            <v>mm</v>
          </cell>
          <cell r="S173" t="str">
            <v>90</v>
          </cell>
          <cell r="T173" t="str">
            <v>mm</v>
          </cell>
          <cell r="U173" t="str">
            <v>5</v>
          </cell>
          <cell r="V173">
            <v>1.5629999999999999</v>
          </cell>
          <cell r="W173" t="str">
            <v>dm³</v>
          </cell>
          <cell r="Y173" t="str">
            <v>01.11.2016</v>
          </cell>
        </row>
        <row r="174">
          <cell r="C174" t="str">
            <v>D 11.542.03</v>
          </cell>
          <cell r="D174" t="str">
            <v>4010105316315</v>
          </cell>
          <cell r="E174" t="str">
            <v>85365080</v>
          </cell>
          <cell r="F174" t="str">
            <v>DE</v>
          </cell>
          <cell r="G174" t="str">
            <v>Wippe 2pol., weiß</v>
          </cell>
          <cell r="I174">
            <v>3.5999999999999997E-2</v>
          </cell>
          <cell r="J174" t="str">
            <v>kg</v>
          </cell>
          <cell r="K174" t="str">
            <v>Preisbasis: 1</v>
          </cell>
          <cell r="L174">
            <v>3.85</v>
          </cell>
          <cell r="M174" t="str">
            <v>01</v>
          </cell>
          <cell r="N174" t="str">
            <v>Bestelleinheit: Stück</v>
          </cell>
          <cell r="O174" t="str">
            <v>193</v>
          </cell>
          <cell r="P174" t="str">
            <v>mm</v>
          </cell>
          <cell r="Q174" t="str">
            <v>90</v>
          </cell>
          <cell r="R174" t="str">
            <v>mm</v>
          </cell>
          <cell r="S174" t="str">
            <v>90</v>
          </cell>
          <cell r="T174" t="str">
            <v>mm</v>
          </cell>
          <cell r="U174" t="str">
            <v>5</v>
          </cell>
          <cell r="V174">
            <v>1.5629999999999999</v>
          </cell>
          <cell r="W174" t="str">
            <v>dm³</v>
          </cell>
          <cell r="Y174" t="str">
            <v>01.11.2016</v>
          </cell>
        </row>
        <row r="175">
          <cell r="C175" t="str">
            <v>D 11.542.03 GLK</v>
          </cell>
          <cell r="D175" t="str">
            <v>4010105321838</v>
          </cell>
          <cell r="E175" t="str">
            <v>85365080</v>
          </cell>
          <cell r="F175" t="str">
            <v>DE</v>
          </cell>
          <cell r="G175" t="str">
            <v>Wippe 2pol., weiß</v>
          </cell>
          <cell r="H175" t="str">
            <v>Linse</v>
          </cell>
          <cell r="I175">
            <v>3.5999999999999997E-2</v>
          </cell>
          <cell r="J175" t="str">
            <v>kg</v>
          </cell>
          <cell r="K175" t="str">
            <v>Preisbasis: 1</v>
          </cell>
          <cell r="L175">
            <v>4.8499999999999996</v>
          </cell>
          <cell r="M175" t="str">
            <v>01</v>
          </cell>
          <cell r="N175" t="str">
            <v>Bestelleinheit: Stück</v>
          </cell>
          <cell r="O175" t="str">
            <v>193</v>
          </cell>
          <cell r="P175" t="str">
            <v>mm</v>
          </cell>
          <cell r="Q175" t="str">
            <v>90</v>
          </cell>
          <cell r="R175" t="str">
            <v>mm</v>
          </cell>
          <cell r="S175" t="str">
            <v>90</v>
          </cell>
          <cell r="T175" t="str">
            <v>mm</v>
          </cell>
          <cell r="U175" t="str">
            <v>5</v>
          </cell>
          <cell r="V175">
            <v>1.5629999999999999</v>
          </cell>
          <cell r="W175" t="str">
            <v>dm³</v>
          </cell>
          <cell r="Y175" t="str">
            <v>01.11.2016</v>
          </cell>
        </row>
        <row r="176">
          <cell r="C176" t="str">
            <v>D 11.542.03 NA</v>
          </cell>
          <cell r="D176" t="str">
            <v>4010105316353</v>
          </cell>
          <cell r="E176" t="str">
            <v>85365080</v>
          </cell>
          <cell r="F176" t="str">
            <v>DE</v>
          </cell>
          <cell r="G176" t="str">
            <v>Wippe 2pol., weiß</v>
          </cell>
          <cell r="H176" t="str">
            <v>Beschriftungsfeld</v>
          </cell>
          <cell r="I176">
            <v>3.5999999999999997E-2</v>
          </cell>
          <cell r="J176" t="str">
            <v>kg</v>
          </cell>
          <cell r="K176" t="str">
            <v>Preisbasis: 1</v>
          </cell>
          <cell r="L176">
            <v>6.55</v>
          </cell>
          <cell r="M176" t="str">
            <v>01</v>
          </cell>
          <cell r="N176" t="str">
            <v>Bestelleinheit: Stück</v>
          </cell>
          <cell r="O176" t="str">
            <v>193</v>
          </cell>
          <cell r="P176" t="str">
            <v>mm</v>
          </cell>
          <cell r="Q176" t="str">
            <v>90</v>
          </cell>
          <cell r="R176" t="str">
            <v>mm</v>
          </cell>
          <cell r="S176" t="str">
            <v>90</v>
          </cell>
          <cell r="T176" t="str">
            <v>mm</v>
          </cell>
          <cell r="U176" t="str">
            <v>5</v>
          </cell>
          <cell r="V176">
            <v>1.5629999999999999</v>
          </cell>
          <cell r="W176" t="str">
            <v>dm³</v>
          </cell>
          <cell r="Y176" t="str">
            <v>01.11.2016</v>
          </cell>
        </row>
        <row r="177">
          <cell r="C177" t="str">
            <v>D 11.542.70</v>
          </cell>
          <cell r="D177" t="str">
            <v>4010105316339</v>
          </cell>
          <cell r="E177" t="str">
            <v>85365080</v>
          </cell>
          <cell r="F177" t="str">
            <v>DE</v>
          </cell>
          <cell r="G177" t="str">
            <v>Wippe 2pol., alu</v>
          </cell>
          <cell r="I177">
            <v>3.5999999999999997E-2</v>
          </cell>
          <cell r="J177" t="str">
            <v>kg</v>
          </cell>
          <cell r="K177" t="str">
            <v>Preisbasis: 1</v>
          </cell>
          <cell r="L177">
            <v>7.55</v>
          </cell>
          <cell r="M177" t="str">
            <v>02</v>
          </cell>
          <cell r="N177" t="str">
            <v>Bestelleinheit: Stück</v>
          </cell>
          <cell r="O177" t="str">
            <v>193</v>
          </cell>
          <cell r="P177" t="str">
            <v>mm</v>
          </cell>
          <cell r="Q177" t="str">
            <v>90</v>
          </cell>
          <cell r="R177" t="str">
            <v>mm</v>
          </cell>
          <cell r="S177" t="str">
            <v>90</v>
          </cell>
          <cell r="T177" t="str">
            <v>mm</v>
          </cell>
          <cell r="U177" t="str">
            <v>5</v>
          </cell>
          <cell r="V177">
            <v>1.5629999999999999</v>
          </cell>
          <cell r="W177" t="str">
            <v>dm³</v>
          </cell>
          <cell r="Y177" t="str">
            <v>01.11.2016</v>
          </cell>
        </row>
        <row r="178">
          <cell r="C178" t="str">
            <v>D 11.542.70 GLK</v>
          </cell>
          <cell r="D178" t="str">
            <v>4010105321852</v>
          </cell>
          <cell r="E178" t="str">
            <v>85365080</v>
          </cell>
          <cell r="F178" t="str">
            <v>DE</v>
          </cell>
          <cell r="G178" t="str">
            <v>Wippe 2pol., alu</v>
          </cell>
          <cell r="H178" t="str">
            <v>Linse</v>
          </cell>
          <cell r="I178">
            <v>3.5999999999999997E-2</v>
          </cell>
          <cell r="J178" t="str">
            <v>kg</v>
          </cell>
          <cell r="K178" t="str">
            <v>Preisbasis: 1</v>
          </cell>
          <cell r="L178">
            <v>8.5500000000000007</v>
          </cell>
          <cell r="M178" t="str">
            <v>02</v>
          </cell>
          <cell r="N178" t="str">
            <v>Bestelleinheit: Stück</v>
          </cell>
          <cell r="O178" t="str">
            <v>193</v>
          </cell>
          <cell r="P178" t="str">
            <v>mm</v>
          </cell>
          <cell r="Q178" t="str">
            <v>90</v>
          </cell>
          <cell r="R178" t="str">
            <v>mm</v>
          </cell>
          <cell r="S178" t="str">
            <v>90</v>
          </cell>
          <cell r="T178" t="str">
            <v>mm</v>
          </cell>
          <cell r="U178" t="str">
            <v>5</v>
          </cell>
          <cell r="V178">
            <v>1.5629999999999999</v>
          </cell>
          <cell r="W178" t="str">
            <v>dm³</v>
          </cell>
          <cell r="Y178" t="str">
            <v>01.11.2016</v>
          </cell>
        </row>
        <row r="179">
          <cell r="C179" t="str">
            <v>D 11.542.70 NA</v>
          </cell>
          <cell r="D179" t="str">
            <v>4010105316377</v>
          </cell>
          <cell r="E179" t="str">
            <v>85365080</v>
          </cell>
          <cell r="F179" t="str">
            <v>DE</v>
          </cell>
          <cell r="G179" t="str">
            <v>Wippe 2pol., alu</v>
          </cell>
          <cell r="H179" t="str">
            <v>Beschriftungsfeld</v>
          </cell>
          <cell r="I179">
            <v>3.5999999999999997E-2</v>
          </cell>
          <cell r="J179" t="str">
            <v>kg</v>
          </cell>
          <cell r="K179" t="str">
            <v>Preisbasis: 1</v>
          </cell>
          <cell r="L179">
            <v>10.3</v>
          </cell>
          <cell r="M179" t="str">
            <v>02</v>
          </cell>
          <cell r="N179" t="str">
            <v>Bestelleinheit: Stück</v>
          </cell>
          <cell r="O179" t="str">
            <v>193</v>
          </cell>
          <cell r="P179" t="str">
            <v>mm</v>
          </cell>
          <cell r="Q179" t="str">
            <v>90</v>
          </cell>
          <cell r="R179" t="str">
            <v>mm</v>
          </cell>
          <cell r="S179" t="str">
            <v>90</v>
          </cell>
          <cell r="T179" t="str">
            <v>mm</v>
          </cell>
          <cell r="U179" t="str">
            <v>5</v>
          </cell>
          <cell r="V179">
            <v>1.5629999999999999</v>
          </cell>
          <cell r="W179" t="str">
            <v>dm³</v>
          </cell>
          <cell r="Y179" t="str">
            <v>01.11.2016</v>
          </cell>
        </row>
        <row r="180">
          <cell r="C180" t="str">
            <v>D 11.544.02</v>
          </cell>
          <cell r="D180" t="str">
            <v>4010105318326</v>
          </cell>
          <cell r="E180" t="str">
            <v>85365080</v>
          </cell>
          <cell r="F180" t="str">
            <v>MY</v>
          </cell>
          <cell r="G180" t="str">
            <v>Wippe, reinweiß</v>
          </cell>
          <cell r="H180" t="str">
            <v>Symbol AUF und AB</v>
          </cell>
          <cell r="I180">
            <v>3.5999999999999997E-2</v>
          </cell>
          <cell r="J180" t="str">
            <v>kg</v>
          </cell>
          <cell r="K180" t="str">
            <v>Preisbasis: 1</v>
          </cell>
          <cell r="L180">
            <v>7.4</v>
          </cell>
          <cell r="M180" t="str">
            <v>01</v>
          </cell>
          <cell r="N180" t="str">
            <v>Bestelleinheit: Stück</v>
          </cell>
          <cell r="O180" t="str">
            <v>193</v>
          </cell>
          <cell r="P180" t="str">
            <v>mm</v>
          </cell>
          <cell r="Q180" t="str">
            <v>90</v>
          </cell>
          <cell r="R180" t="str">
            <v>mm</v>
          </cell>
          <cell r="S180" t="str">
            <v>90</v>
          </cell>
          <cell r="T180" t="str">
            <v>mm</v>
          </cell>
          <cell r="U180" t="str">
            <v>5</v>
          </cell>
          <cell r="V180">
            <v>1.5629999999999999</v>
          </cell>
          <cell r="W180" t="str">
            <v>dm³</v>
          </cell>
          <cell r="Y180" t="str">
            <v>01.11.2016</v>
          </cell>
        </row>
        <row r="181">
          <cell r="C181" t="str">
            <v>D 11.544.03</v>
          </cell>
          <cell r="D181" t="str">
            <v>4010105316414</v>
          </cell>
          <cell r="E181" t="str">
            <v>85365080</v>
          </cell>
          <cell r="F181" t="str">
            <v>DE</v>
          </cell>
          <cell r="G181" t="str">
            <v>Wippe, weiß</v>
          </cell>
          <cell r="H181" t="str">
            <v>Symbol AUF und AB</v>
          </cell>
          <cell r="I181">
            <v>3.5999999999999997E-2</v>
          </cell>
          <cell r="J181" t="str">
            <v>kg</v>
          </cell>
          <cell r="K181" t="str">
            <v>Preisbasis: 1</v>
          </cell>
          <cell r="L181">
            <v>7.4</v>
          </cell>
          <cell r="M181" t="str">
            <v>01</v>
          </cell>
          <cell r="N181" t="str">
            <v>Bestelleinheit: Stück</v>
          </cell>
          <cell r="O181" t="str">
            <v>193</v>
          </cell>
          <cell r="P181" t="str">
            <v>mm</v>
          </cell>
          <cell r="Q181" t="str">
            <v>90</v>
          </cell>
          <cell r="R181" t="str">
            <v>mm</v>
          </cell>
          <cell r="S181" t="str">
            <v>90</v>
          </cell>
          <cell r="T181" t="str">
            <v>mm</v>
          </cell>
          <cell r="U181" t="str">
            <v>5</v>
          </cell>
          <cell r="V181">
            <v>1.5629999999999999</v>
          </cell>
          <cell r="W181" t="str">
            <v>dm³</v>
          </cell>
          <cell r="Y181" t="str">
            <v>01.11.2016</v>
          </cell>
        </row>
        <row r="182">
          <cell r="C182" t="str">
            <v>D 11.544.70</v>
          </cell>
          <cell r="D182" t="str">
            <v>4010105316438</v>
          </cell>
          <cell r="E182" t="str">
            <v>85365080</v>
          </cell>
          <cell r="F182" t="str">
            <v>DE</v>
          </cell>
          <cell r="G182" t="str">
            <v>Wippe, alu</v>
          </cell>
          <cell r="H182" t="str">
            <v>Symbol AUF und AB</v>
          </cell>
          <cell r="I182">
            <v>3.5999999999999997E-2</v>
          </cell>
          <cell r="J182" t="str">
            <v>kg</v>
          </cell>
          <cell r="K182" t="str">
            <v>Preisbasis: 1</v>
          </cell>
          <cell r="L182">
            <v>11.1</v>
          </cell>
          <cell r="M182" t="str">
            <v>02</v>
          </cell>
          <cell r="N182" t="str">
            <v>Bestelleinheit: Stück</v>
          </cell>
          <cell r="O182" t="str">
            <v>193</v>
          </cell>
          <cell r="P182" t="str">
            <v>mm</v>
          </cell>
          <cell r="Q182" t="str">
            <v>90</v>
          </cell>
          <cell r="R182" t="str">
            <v>mm</v>
          </cell>
          <cell r="S182" t="str">
            <v>90</v>
          </cell>
          <cell r="T182" t="str">
            <v>mm</v>
          </cell>
          <cell r="U182" t="str">
            <v>5</v>
          </cell>
          <cell r="V182">
            <v>1.5629999999999999</v>
          </cell>
          <cell r="W182" t="str">
            <v>dm³</v>
          </cell>
          <cell r="Y182" t="str">
            <v>01.11.2016</v>
          </cell>
        </row>
        <row r="183">
          <cell r="C183" t="str">
            <v>D 11.545.02</v>
          </cell>
          <cell r="D183" t="str">
            <v>4010105318319</v>
          </cell>
          <cell r="E183" t="str">
            <v>85365080</v>
          </cell>
          <cell r="F183" t="str">
            <v>MY</v>
          </cell>
          <cell r="G183" t="str">
            <v>Wippe, reinweiß</v>
          </cell>
          <cell r="H183" t="str">
            <v>Serie</v>
          </cell>
          <cell r="I183">
            <v>3.5999999999999997E-2</v>
          </cell>
          <cell r="J183" t="str">
            <v>kg</v>
          </cell>
          <cell r="K183" t="str">
            <v>Preisbasis: 1</v>
          </cell>
          <cell r="L183">
            <v>5.4</v>
          </cell>
          <cell r="M183" t="str">
            <v>01</v>
          </cell>
          <cell r="N183" t="str">
            <v>Bestelleinheit: Stück</v>
          </cell>
          <cell r="O183" t="str">
            <v>193</v>
          </cell>
          <cell r="P183" t="str">
            <v>mm</v>
          </cell>
          <cell r="Q183" t="str">
            <v>90</v>
          </cell>
          <cell r="R183" t="str">
            <v>mm</v>
          </cell>
          <cell r="S183" t="str">
            <v>90</v>
          </cell>
          <cell r="T183" t="str">
            <v>mm</v>
          </cell>
          <cell r="U183" t="str">
            <v>5</v>
          </cell>
          <cell r="V183">
            <v>1.5629999999999999</v>
          </cell>
          <cell r="W183" t="str">
            <v>dm³</v>
          </cell>
          <cell r="Y183" t="str">
            <v>01.11.2016</v>
          </cell>
        </row>
        <row r="184">
          <cell r="C184" t="str">
            <v>D 11.545.03</v>
          </cell>
          <cell r="D184" t="str">
            <v>4010105319330</v>
          </cell>
          <cell r="E184" t="str">
            <v>85365080</v>
          </cell>
          <cell r="F184" t="str">
            <v>MY</v>
          </cell>
          <cell r="G184" t="str">
            <v>Wippe, weiß</v>
          </cell>
          <cell r="H184" t="str">
            <v>Serie</v>
          </cell>
          <cell r="I184">
            <v>3.5999999999999997E-2</v>
          </cell>
          <cell r="J184" t="str">
            <v>kg</v>
          </cell>
          <cell r="K184" t="str">
            <v>Preisbasis: 1</v>
          </cell>
          <cell r="L184">
            <v>5.4</v>
          </cell>
          <cell r="M184" t="str">
            <v>01</v>
          </cell>
          <cell r="N184" t="str">
            <v>Bestelleinheit: Stück</v>
          </cell>
          <cell r="O184" t="str">
            <v>193</v>
          </cell>
          <cell r="P184" t="str">
            <v>mm</v>
          </cell>
          <cell r="Q184" t="str">
            <v>90</v>
          </cell>
          <cell r="R184" t="str">
            <v>mm</v>
          </cell>
          <cell r="S184" t="str">
            <v>90</v>
          </cell>
          <cell r="T184" t="str">
            <v>mm</v>
          </cell>
          <cell r="U184" t="str">
            <v>5</v>
          </cell>
          <cell r="V184">
            <v>1.5629999999999999</v>
          </cell>
          <cell r="W184" t="str">
            <v>dm³</v>
          </cell>
          <cell r="Y184" t="str">
            <v>01.11.2016</v>
          </cell>
        </row>
        <row r="185">
          <cell r="C185" t="str">
            <v>D 11.545.70</v>
          </cell>
          <cell r="D185" t="str">
            <v>4010105316452</v>
          </cell>
          <cell r="E185" t="str">
            <v>85365080</v>
          </cell>
          <cell r="F185" t="str">
            <v>DE</v>
          </cell>
          <cell r="G185" t="str">
            <v>Wippe, alu</v>
          </cell>
          <cell r="H185" t="str">
            <v>Serie</v>
          </cell>
          <cell r="I185">
            <v>3.5999999999999997E-2</v>
          </cell>
          <cell r="J185" t="str">
            <v>kg</v>
          </cell>
          <cell r="K185" t="str">
            <v>Preisbasis: 1</v>
          </cell>
          <cell r="L185">
            <v>9.1</v>
          </cell>
          <cell r="M185" t="str">
            <v>02</v>
          </cell>
          <cell r="N185" t="str">
            <v>Bestelleinheit: Stück</v>
          </cell>
          <cell r="O185" t="str">
            <v>193</v>
          </cell>
          <cell r="P185" t="str">
            <v>mm</v>
          </cell>
          <cell r="Q185" t="str">
            <v>90</v>
          </cell>
          <cell r="R185" t="str">
            <v>mm</v>
          </cell>
          <cell r="S185" t="str">
            <v>90</v>
          </cell>
          <cell r="T185" t="str">
            <v>mm</v>
          </cell>
          <cell r="U185" t="str">
            <v>5</v>
          </cell>
          <cell r="V185">
            <v>1.5629999999999999</v>
          </cell>
          <cell r="W185" t="str">
            <v>dm³</v>
          </cell>
          <cell r="Y185" t="str">
            <v>01.11.2016</v>
          </cell>
        </row>
        <row r="186">
          <cell r="C186" t="str">
            <v>D 11.571.02</v>
          </cell>
          <cell r="D186" t="str">
            <v>4010105318913</v>
          </cell>
          <cell r="E186" t="str">
            <v>85389099</v>
          </cell>
          <cell r="F186" t="str">
            <v>DE</v>
          </cell>
          <cell r="G186" t="str">
            <v>Rahmen 1fach, reinweiß</v>
          </cell>
          <cell r="I186">
            <v>1.4999999999999999E-2</v>
          </cell>
          <cell r="J186" t="str">
            <v>kg</v>
          </cell>
          <cell r="K186" t="str">
            <v>Preisbasis: 1</v>
          </cell>
          <cell r="L186">
            <v>2.2000000000000002</v>
          </cell>
          <cell r="M186" t="str">
            <v>01</v>
          </cell>
          <cell r="N186" t="str">
            <v>Bestelleinheit: Stück</v>
          </cell>
          <cell r="O186" t="str">
            <v>132</v>
          </cell>
          <cell r="P186" t="str">
            <v>mm</v>
          </cell>
          <cell r="Q186" t="str">
            <v>87</v>
          </cell>
          <cell r="R186" t="str">
            <v>mm</v>
          </cell>
          <cell r="S186" t="str">
            <v>90</v>
          </cell>
          <cell r="T186" t="str">
            <v>mm</v>
          </cell>
          <cell r="U186" t="str">
            <v>10</v>
          </cell>
          <cell r="V186">
            <v>1.034</v>
          </cell>
          <cell r="W186" t="str">
            <v>dm³</v>
          </cell>
          <cell r="Y186" t="str">
            <v>01.11.2016</v>
          </cell>
        </row>
        <row r="187">
          <cell r="C187" t="str">
            <v>D 11.571.03</v>
          </cell>
          <cell r="D187" t="str">
            <v>4010105318920</v>
          </cell>
          <cell r="E187" t="str">
            <v>85389099</v>
          </cell>
          <cell r="F187" t="str">
            <v>DE</v>
          </cell>
          <cell r="G187" t="str">
            <v>Rahmen 1fach, weiß</v>
          </cell>
          <cell r="I187">
            <v>1.4999999999999999E-2</v>
          </cell>
          <cell r="J187" t="str">
            <v>kg</v>
          </cell>
          <cell r="K187" t="str">
            <v>Preisbasis: 1</v>
          </cell>
          <cell r="L187">
            <v>2.2000000000000002</v>
          </cell>
          <cell r="M187" t="str">
            <v>01</v>
          </cell>
          <cell r="N187" t="str">
            <v>Bestelleinheit: Stück</v>
          </cell>
          <cell r="O187" t="str">
            <v>132</v>
          </cell>
          <cell r="P187" t="str">
            <v>mm</v>
          </cell>
          <cell r="Q187" t="str">
            <v>87</v>
          </cell>
          <cell r="R187" t="str">
            <v>mm</v>
          </cell>
          <cell r="S187" t="str">
            <v>90</v>
          </cell>
          <cell r="T187" t="str">
            <v>mm</v>
          </cell>
          <cell r="U187" t="str">
            <v>10</v>
          </cell>
          <cell r="V187">
            <v>1.034</v>
          </cell>
          <cell r="W187" t="str">
            <v>dm³</v>
          </cell>
          <cell r="Y187" t="str">
            <v>01.11.2016</v>
          </cell>
        </row>
        <row r="188">
          <cell r="C188" t="str">
            <v>D 11.571.70</v>
          </cell>
          <cell r="D188" t="str">
            <v>4010105316476</v>
          </cell>
          <cell r="E188" t="str">
            <v>85389099</v>
          </cell>
          <cell r="F188" t="str">
            <v>DE</v>
          </cell>
          <cell r="G188" t="str">
            <v>Rahmen 1fach, alu</v>
          </cell>
          <cell r="I188">
            <v>1.4999999999999999E-2</v>
          </cell>
          <cell r="J188" t="str">
            <v>kg</v>
          </cell>
          <cell r="K188" t="str">
            <v>Preisbasis: 1</v>
          </cell>
          <cell r="L188">
            <v>5.35</v>
          </cell>
          <cell r="M188" t="str">
            <v>02</v>
          </cell>
          <cell r="N188" t="str">
            <v>Bestelleinheit: Stück</v>
          </cell>
          <cell r="O188" t="str">
            <v>132</v>
          </cell>
          <cell r="P188" t="str">
            <v>mm</v>
          </cell>
          <cell r="Q188" t="str">
            <v>87</v>
          </cell>
          <cell r="R188" t="str">
            <v>mm</v>
          </cell>
          <cell r="S188" t="str">
            <v>90</v>
          </cell>
          <cell r="T188" t="str">
            <v>mm</v>
          </cell>
          <cell r="U188" t="str">
            <v>10</v>
          </cell>
          <cell r="V188">
            <v>1.034</v>
          </cell>
          <cell r="W188" t="str">
            <v>dm³</v>
          </cell>
          <cell r="Y188" t="str">
            <v>01.11.2016</v>
          </cell>
        </row>
        <row r="189">
          <cell r="C189" t="str">
            <v>D 11.571/60.02</v>
          </cell>
          <cell r="D189" t="str">
            <v>4010105318371</v>
          </cell>
          <cell r="E189" t="str">
            <v>85366990</v>
          </cell>
          <cell r="F189" t="str">
            <v>MY</v>
          </cell>
          <cell r="G189" t="str">
            <v>Rahmen 1fach, reinweiß</v>
          </cell>
          <cell r="H189" t="str">
            <v>Adapter für NOVA-Zentralplatten</v>
          </cell>
          <cell r="I189">
            <v>1.4999999999999999E-2</v>
          </cell>
          <cell r="J189" t="str">
            <v>kg</v>
          </cell>
          <cell r="K189" t="str">
            <v>Preisbasis: 1</v>
          </cell>
          <cell r="L189">
            <v>2.2000000000000002</v>
          </cell>
          <cell r="M189" t="str">
            <v>01</v>
          </cell>
          <cell r="N189" t="str">
            <v>Bestelleinheit: Stück</v>
          </cell>
          <cell r="O189" t="str">
            <v>132</v>
          </cell>
          <cell r="P189" t="str">
            <v>mm</v>
          </cell>
          <cell r="Q189" t="str">
            <v>87</v>
          </cell>
          <cell r="R189" t="str">
            <v>mm</v>
          </cell>
          <cell r="S189" t="str">
            <v>90</v>
          </cell>
          <cell r="T189" t="str">
            <v>mm</v>
          </cell>
          <cell r="U189" t="str">
            <v>10</v>
          </cell>
          <cell r="V189">
            <v>1.034</v>
          </cell>
          <cell r="W189" t="str">
            <v>dm³</v>
          </cell>
          <cell r="Y189" t="str">
            <v>01.11.2016</v>
          </cell>
        </row>
        <row r="190">
          <cell r="C190" t="str">
            <v>D 11.571/60.03</v>
          </cell>
          <cell r="D190" t="str">
            <v>4010105317138</v>
          </cell>
          <cell r="E190" t="str">
            <v>85366990</v>
          </cell>
          <cell r="F190" t="str">
            <v>DE</v>
          </cell>
          <cell r="G190" t="str">
            <v>Rahmen 1fach, weiß</v>
          </cell>
          <cell r="H190" t="str">
            <v>Adapter für NOVA-Zentralplatten</v>
          </cell>
          <cell r="I190">
            <v>1.4999999999999999E-2</v>
          </cell>
          <cell r="J190" t="str">
            <v>kg</v>
          </cell>
          <cell r="K190" t="str">
            <v>Preisbasis: 1</v>
          </cell>
          <cell r="L190">
            <v>2.2000000000000002</v>
          </cell>
          <cell r="M190" t="str">
            <v>01</v>
          </cell>
          <cell r="N190" t="str">
            <v>Bestelleinheit: Stück</v>
          </cell>
          <cell r="O190" t="str">
            <v>132</v>
          </cell>
          <cell r="P190" t="str">
            <v>mm</v>
          </cell>
          <cell r="Q190" t="str">
            <v>87</v>
          </cell>
          <cell r="R190" t="str">
            <v>mm</v>
          </cell>
          <cell r="S190" t="str">
            <v>90</v>
          </cell>
          <cell r="T190" t="str">
            <v>mm</v>
          </cell>
          <cell r="U190" t="str">
            <v>10</v>
          </cell>
          <cell r="V190">
            <v>1.034</v>
          </cell>
          <cell r="W190" t="str">
            <v>dm³</v>
          </cell>
          <cell r="Y190" t="str">
            <v>01.11.2016</v>
          </cell>
        </row>
        <row r="191">
          <cell r="C191" t="str">
            <v>D 11.571/60.70</v>
          </cell>
          <cell r="D191" t="str">
            <v>4010105317152</v>
          </cell>
          <cell r="E191" t="str">
            <v>85366990</v>
          </cell>
          <cell r="F191" t="str">
            <v>DE</v>
          </cell>
          <cell r="G191" t="str">
            <v>Rahmen 1fach, alu</v>
          </cell>
          <cell r="H191" t="str">
            <v>Adapter für NOVA-Zentralplatten</v>
          </cell>
          <cell r="I191">
            <v>1.4999999999999999E-2</v>
          </cell>
          <cell r="J191" t="str">
            <v>kg</v>
          </cell>
          <cell r="K191" t="str">
            <v>Preisbasis: 1</v>
          </cell>
          <cell r="L191">
            <v>5.35</v>
          </cell>
          <cell r="M191" t="str">
            <v>02</v>
          </cell>
          <cell r="N191" t="str">
            <v>Bestelleinheit: Stück</v>
          </cell>
          <cell r="O191" t="str">
            <v>132</v>
          </cell>
          <cell r="P191" t="str">
            <v>mm</v>
          </cell>
          <cell r="Q191" t="str">
            <v>87</v>
          </cell>
          <cell r="R191" t="str">
            <v>mm</v>
          </cell>
          <cell r="S191" t="str">
            <v>90</v>
          </cell>
          <cell r="T191" t="str">
            <v>mm</v>
          </cell>
          <cell r="U191" t="str">
            <v>10</v>
          </cell>
          <cell r="V191">
            <v>1.034</v>
          </cell>
          <cell r="W191" t="str">
            <v>dm³</v>
          </cell>
          <cell r="Y191" t="str">
            <v>01.11.2016</v>
          </cell>
        </row>
        <row r="192">
          <cell r="C192" t="str">
            <v>D 11.572.02</v>
          </cell>
          <cell r="D192" t="str">
            <v>4010105318937</v>
          </cell>
          <cell r="E192" t="str">
            <v>85389099</v>
          </cell>
          <cell r="F192" t="str">
            <v>DE</v>
          </cell>
          <cell r="G192" t="str">
            <v>Rahmen 2fach, reinweiß</v>
          </cell>
          <cell r="I192">
            <v>2.5999999999999999E-2</v>
          </cell>
          <cell r="J192" t="str">
            <v>kg</v>
          </cell>
          <cell r="K192" t="str">
            <v>Preisbasis: 1</v>
          </cell>
          <cell r="L192">
            <v>3.7</v>
          </cell>
          <cell r="M192" t="str">
            <v>01</v>
          </cell>
          <cell r="N192" t="str">
            <v>Bestelleinheit: Stück</v>
          </cell>
          <cell r="O192" t="str">
            <v>162</v>
          </cell>
          <cell r="P192" t="str">
            <v>mm</v>
          </cell>
          <cell r="Q192" t="str">
            <v>112</v>
          </cell>
          <cell r="R192" t="str">
            <v>mm</v>
          </cell>
          <cell r="S192" t="str">
            <v>90</v>
          </cell>
          <cell r="T192" t="str">
            <v>mm</v>
          </cell>
          <cell r="U192" t="str">
            <v>10</v>
          </cell>
          <cell r="V192">
            <v>1.633</v>
          </cell>
          <cell r="W192" t="str">
            <v>dm³</v>
          </cell>
          <cell r="Y192" t="str">
            <v>01.11.2016</v>
          </cell>
        </row>
        <row r="193">
          <cell r="C193" t="str">
            <v>D 11.572.03</v>
          </cell>
          <cell r="D193" t="str">
            <v>4010105318944</v>
          </cell>
          <cell r="E193" t="str">
            <v>85389099</v>
          </cell>
          <cell r="F193" t="str">
            <v>DE</v>
          </cell>
          <cell r="G193" t="str">
            <v>Rahmen 2fach, weiß</v>
          </cell>
          <cell r="I193">
            <v>2.5999999999999999E-2</v>
          </cell>
          <cell r="J193" t="str">
            <v>kg</v>
          </cell>
          <cell r="K193" t="str">
            <v>Preisbasis: 1</v>
          </cell>
          <cell r="L193">
            <v>3.7</v>
          </cell>
          <cell r="M193" t="str">
            <v>01</v>
          </cell>
          <cell r="N193" t="str">
            <v>Bestelleinheit: Stück</v>
          </cell>
          <cell r="O193" t="str">
            <v>162</v>
          </cell>
          <cell r="P193" t="str">
            <v>mm</v>
          </cell>
          <cell r="Q193" t="str">
            <v>112</v>
          </cell>
          <cell r="R193" t="str">
            <v>mm</v>
          </cell>
          <cell r="S193" t="str">
            <v>90</v>
          </cell>
          <cell r="T193" t="str">
            <v>mm</v>
          </cell>
          <cell r="U193" t="str">
            <v>10</v>
          </cell>
          <cell r="V193">
            <v>1.633</v>
          </cell>
          <cell r="W193" t="str">
            <v>dm³</v>
          </cell>
          <cell r="Y193" t="str">
            <v>01.11.2016</v>
          </cell>
        </row>
        <row r="194">
          <cell r="C194" t="str">
            <v>D 11.572.70</v>
          </cell>
          <cell r="D194" t="str">
            <v>4010105316537</v>
          </cell>
          <cell r="E194" t="str">
            <v>85389099</v>
          </cell>
          <cell r="F194" t="str">
            <v>DE</v>
          </cell>
          <cell r="G194" t="str">
            <v>Rahmen 2fach</v>
          </cell>
          <cell r="H194" t="str">
            <v>alu</v>
          </cell>
          <cell r="I194">
            <v>2.5999999999999999E-2</v>
          </cell>
          <cell r="J194" t="str">
            <v>kg</v>
          </cell>
          <cell r="K194" t="str">
            <v>Preisbasis: 1</v>
          </cell>
          <cell r="L194">
            <v>9.25</v>
          </cell>
          <cell r="M194" t="str">
            <v>02</v>
          </cell>
          <cell r="N194" t="str">
            <v>Bestelleinheit: Stück</v>
          </cell>
          <cell r="O194" t="str">
            <v>162</v>
          </cell>
          <cell r="P194" t="str">
            <v>mm</v>
          </cell>
          <cell r="Q194" t="str">
            <v>112</v>
          </cell>
          <cell r="R194" t="str">
            <v>mm</v>
          </cell>
          <cell r="S194" t="str">
            <v>90</v>
          </cell>
          <cell r="T194" t="str">
            <v>mm</v>
          </cell>
          <cell r="U194" t="str">
            <v>10</v>
          </cell>
          <cell r="V194">
            <v>1.633</v>
          </cell>
          <cell r="W194" t="str">
            <v>dm³</v>
          </cell>
          <cell r="Y194" t="str">
            <v>01.11.2016</v>
          </cell>
        </row>
        <row r="195">
          <cell r="C195" t="str">
            <v>D 11.573.02</v>
          </cell>
          <cell r="D195" t="str">
            <v>4010105318951</v>
          </cell>
          <cell r="E195" t="str">
            <v>85389099</v>
          </cell>
          <cell r="F195" t="str">
            <v>DE</v>
          </cell>
          <cell r="G195" t="str">
            <v>Rahmen 3fach,</v>
          </cell>
          <cell r="H195" t="str">
            <v>reinweiß</v>
          </cell>
          <cell r="I195">
            <v>3.5999999999999997E-2</v>
          </cell>
          <cell r="J195" t="str">
            <v>kg</v>
          </cell>
          <cell r="K195" t="str">
            <v>Preisbasis: 1</v>
          </cell>
          <cell r="L195">
            <v>6.35</v>
          </cell>
          <cell r="M195" t="str">
            <v>01</v>
          </cell>
          <cell r="N195" t="str">
            <v>Bestelleinheit: Stück</v>
          </cell>
          <cell r="O195" t="str">
            <v>244</v>
          </cell>
          <cell r="P195" t="str">
            <v>mm</v>
          </cell>
          <cell r="Q195" t="str">
            <v>86</v>
          </cell>
          <cell r="R195" t="str">
            <v>mm</v>
          </cell>
          <cell r="S195" t="str">
            <v>88</v>
          </cell>
          <cell r="T195" t="str">
            <v>mm</v>
          </cell>
          <cell r="U195" t="str">
            <v>5</v>
          </cell>
          <cell r="V195">
            <v>1.847</v>
          </cell>
          <cell r="W195" t="str">
            <v>dm³</v>
          </cell>
          <cell r="Y195" t="str">
            <v>01.11.2016</v>
          </cell>
        </row>
        <row r="196">
          <cell r="C196" t="str">
            <v>D 11.573.03</v>
          </cell>
          <cell r="D196" t="str">
            <v>4010105318968</v>
          </cell>
          <cell r="E196" t="str">
            <v>85389099</v>
          </cell>
          <cell r="F196" t="str">
            <v>DE</v>
          </cell>
          <cell r="G196" t="str">
            <v xml:space="preserve">Rahmen 3fach, </v>
          </cell>
          <cell r="H196" t="str">
            <v>weiß</v>
          </cell>
          <cell r="I196">
            <v>3.5999999999999997E-2</v>
          </cell>
          <cell r="J196" t="str">
            <v>kg</v>
          </cell>
          <cell r="K196" t="str">
            <v>Preisbasis: 1</v>
          </cell>
          <cell r="L196">
            <v>6.35</v>
          </cell>
          <cell r="M196" t="str">
            <v>01</v>
          </cell>
          <cell r="N196" t="str">
            <v>Bestelleinheit: Stück</v>
          </cell>
          <cell r="O196" t="str">
            <v>244</v>
          </cell>
          <cell r="P196" t="str">
            <v>mm</v>
          </cell>
          <cell r="Q196" t="str">
            <v>86</v>
          </cell>
          <cell r="R196" t="str">
            <v>mm</v>
          </cell>
          <cell r="S196" t="str">
            <v>88</v>
          </cell>
          <cell r="T196" t="str">
            <v>mm</v>
          </cell>
          <cell r="U196" t="str">
            <v>5</v>
          </cell>
          <cell r="V196">
            <v>1.847</v>
          </cell>
          <cell r="W196" t="str">
            <v>dm³</v>
          </cell>
          <cell r="Y196" t="str">
            <v>01.11.2016</v>
          </cell>
        </row>
        <row r="197">
          <cell r="C197" t="str">
            <v>D 11.573.70</v>
          </cell>
          <cell r="D197" t="str">
            <v>4010105316575</v>
          </cell>
          <cell r="E197" t="str">
            <v>85389099</v>
          </cell>
          <cell r="F197" t="str">
            <v>DE</v>
          </cell>
          <cell r="G197" t="str">
            <v xml:space="preserve">Rahmen 3fach, </v>
          </cell>
          <cell r="H197" t="str">
            <v>alu</v>
          </cell>
          <cell r="I197">
            <v>3.5999999999999997E-2</v>
          </cell>
          <cell r="J197" t="str">
            <v>kg</v>
          </cell>
          <cell r="K197" t="str">
            <v>Preisbasis: 1</v>
          </cell>
          <cell r="L197">
            <v>14.3</v>
          </cell>
          <cell r="M197" t="str">
            <v>02</v>
          </cell>
          <cell r="N197" t="str">
            <v>Bestelleinheit: Stück</v>
          </cell>
          <cell r="O197" t="str">
            <v>244</v>
          </cell>
          <cell r="P197" t="str">
            <v>mm</v>
          </cell>
          <cell r="Q197" t="str">
            <v>86</v>
          </cell>
          <cell r="R197" t="str">
            <v>mm</v>
          </cell>
          <cell r="S197" t="str">
            <v>88</v>
          </cell>
          <cell r="T197" t="str">
            <v>mm</v>
          </cell>
          <cell r="U197" t="str">
            <v>5</v>
          </cell>
          <cell r="V197">
            <v>1.847</v>
          </cell>
          <cell r="W197" t="str">
            <v>dm³</v>
          </cell>
          <cell r="Y197" t="str">
            <v>01.11.2016</v>
          </cell>
        </row>
        <row r="198">
          <cell r="C198" t="str">
            <v>D 11.574.02</v>
          </cell>
          <cell r="D198" t="str">
            <v>4010105318975</v>
          </cell>
          <cell r="E198" t="str">
            <v>85389099</v>
          </cell>
          <cell r="F198" t="str">
            <v>DE</v>
          </cell>
          <cell r="G198" t="str">
            <v>Rahmen 4fach</v>
          </cell>
          <cell r="H198" t="str">
            <v>reinweiß</v>
          </cell>
          <cell r="I198">
            <v>4.2999999999999997E-2</v>
          </cell>
          <cell r="J198" t="str">
            <v>kg</v>
          </cell>
          <cell r="K198" t="str">
            <v>Preisbasis: 1</v>
          </cell>
          <cell r="L198">
            <v>11</v>
          </cell>
          <cell r="M198" t="str">
            <v>01</v>
          </cell>
          <cell r="N198" t="str">
            <v>Bestelleinheit: Stück</v>
          </cell>
          <cell r="O198" t="str">
            <v>312</v>
          </cell>
          <cell r="P198" t="str">
            <v>mm</v>
          </cell>
          <cell r="Q198" t="str">
            <v>83</v>
          </cell>
          <cell r="R198" t="str">
            <v>mm</v>
          </cell>
          <cell r="S198" t="str">
            <v>85</v>
          </cell>
          <cell r="T198" t="str">
            <v>mm</v>
          </cell>
          <cell r="U198" t="str">
            <v>5</v>
          </cell>
          <cell r="V198">
            <v>2.2010000000000001</v>
          </cell>
          <cell r="W198" t="str">
            <v>dm³</v>
          </cell>
          <cell r="Y198" t="str">
            <v>01.11.2016</v>
          </cell>
        </row>
        <row r="199">
          <cell r="C199" t="str">
            <v>D 11.574.03</v>
          </cell>
          <cell r="D199" t="str">
            <v>4010105318982</v>
          </cell>
          <cell r="E199" t="str">
            <v>85389099</v>
          </cell>
          <cell r="F199" t="str">
            <v>DE</v>
          </cell>
          <cell r="G199" t="str">
            <v>Rahmen 4fach</v>
          </cell>
          <cell r="H199" t="str">
            <v>weiß</v>
          </cell>
          <cell r="I199">
            <v>4.2999999999999997E-2</v>
          </cell>
          <cell r="J199" t="str">
            <v>kg</v>
          </cell>
          <cell r="K199" t="str">
            <v>Preisbasis: 1</v>
          </cell>
          <cell r="L199">
            <v>11</v>
          </cell>
          <cell r="M199" t="str">
            <v>01</v>
          </cell>
          <cell r="N199" t="str">
            <v>Bestelleinheit: Stück</v>
          </cell>
          <cell r="O199" t="str">
            <v>312</v>
          </cell>
          <cell r="P199" t="str">
            <v>mm</v>
          </cell>
          <cell r="Q199" t="str">
            <v>83</v>
          </cell>
          <cell r="R199" t="str">
            <v>mm</v>
          </cell>
          <cell r="S199" t="str">
            <v>85</v>
          </cell>
          <cell r="T199" t="str">
            <v>mm</v>
          </cell>
          <cell r="U199" t="str">
            <v>5</v>
          </cell>
          <cell r="V199">
            <v>2.2010000000000001</v>
          </cell>
          <cell r="W199" t="str">
            <v>dm³</v>
          </cell>
          <cell r="Y199" t="str">
            <v>01.11.2016</v>
          </cell>
        </row>
        <row r="200">
          <cell r="C200" t="str">
            <v>D 11.574.70</v>
          </cell>
          <cell r="D200" t="str">
            <v>4010105316636</v>
          </cell>
          <cell r="E200" t="str">
            <v>85389099</v>
          </cell>
          <cell r="F200" t="str">
            <v>DE</v>
          </cell>
          <cell r="G200" t="str">
            <v>Rahmen 4fach</v>
          </cell>
          <cell r="H200" t="str">
            <v>alu</v>
          </cell>
          <cell r="I200">
            <v>4.2999999999999997E-2</v>
          </cell>
          <cell r="J200" t="str">
            <v>kg</v>
          </cell>
          <cell r="K200" t="str">
            <v>Preisbasis: 1</v>
          </cell>
          <cell r="L200">
            <v>23.9</v>
          </cell>
          <cell r="M200" t="str">
            <v>02</v>
          </cell>
          <cell r="N200" t="str">
            <v>Bestelleinheit: Stück</v>
          </cell>
          <cell r="O200" t="str">
            <v>312</v>
          </cell>
          <cell r="P200" t="str">
            <v>mm</v>
          </cell>
          <cell r="Q200" t="str">
            <v>83</v>
          </cell>
          <cell r="R200" t="str">
            <v>mm</v>
          </cell>
          <cell r="S200" t="str">
            <v>85</v>
          </cell>
          <cell r="T200" t="str">
            <v>mm</v>
          </cell>
          <cell r="U200" t="str">
            <v>5</v>
          </cell>
          <cell r="V200">
            <v>2.2010000000000001</v>
          </cell>
          <cell r="W200" t="str">
            <v>dm³</v>
          </cell>
          <cell r="Y200" t="str">
            <v>01.11.2016</v>
          </cell>
        </row>
        <row r="201">
          <cell r="C201" t="str">
            <v>D 11.575.02</v>
          </cell>
          <cell r="D201" t="str">
            <v>4010105319811</v>
          </cell>
          <cell r="E201" t="str">
            <v>85389099</v>
          </cell>
          <cell r="F201" t="str">
            <v>DE</v>
          </cell>
          <cell r="G201" t="str">
            <v>Rahmen 5fach,</v>
          </cell>
          <cell r="H201" t="str">
            <v>reinweiß</v>
          </cell>
          <cell r="I201">
            <v>2.1999999999999999E-2</v>
          </cell>
          <cell r="J201" t="str">
            <v>kg</v>
          </cell>
          <cell r="K201" t="str">
            <v>Preisbasis: 1</v>
          </cell>
          <cell r="L201">
            <v>18.100000000000001</v>
          </cell>
          <cell r="M201" t="str">
            <v>01</v>
          </cell>
          <cell r="N201" t="str">
            <v>Bestelleinheit: Stück</v>
          </cell>
          <cell r="O201" t="str">
            <v>385</v>
          </cell>
          <cell r="P201" t="str">
            <v>mm</v>
          </cell>
          <cell r="Q201" t="str">
            <v>90</v>
          </cell>
          <cell r="R201" t="str">
            <v>mm</v>
          </cell>
          <cell r="S201" t="str">
            <v>45</v>
          </cell>
          <cell r="T201" t="str">
            <v>mm</v>
          </cell>
          <cell r="U201" t="str">
            <v>4</v>
          </cell>
          <cell r="V201">
            <v>1.5589999999999999</v>
          </cell>
          <cell r="W201" t="str">
            <v>dm³</v>
          </cell>
          <cell r="Y201" t="str">
            <v>01.11.2016</v>
          </cell>
        </row>
        <row r="202">
          <cell r="C202" t="str">
            <v>D 11.575.03</v>
          </cell>
          <cell r="D202" t="str">
            <v>4010105319835</v>
          </cell>
          <cell r="E202" t="str">
            <v>85389099</v>
          </cell>
          <cell r="F202" t="str">
            <v>DE</v>
          </cell>
          <cell r="G202" t="str">
            <v>Rahmen 5fach,</v>
          </cell>
          <cell r="H202" t="str">
            <v>weiß</v>
          </cell>
          <cell r="I202">
            <v>2.1999999999999999E-2</v>
          </cell>
          <cell r="J202" t="str">
            <v>kg</v>
          </cell>
          <cell r="K202" t="str">
            <v>Preisbasis: 1</v>
          </cell>
          <cell r="L202">
            <v>18.100000000000001</v>
          </cell>
          <cell r="M202" t="str">
            <v>01</v>
          </cell>
          <cell r="N202" t="str">
            <v>Bestelleinheit: Stück</v>
          </cell>
          <cell r="O202" t="str">
            <v>385</v>
          </cell>
          <cell r="P202" t="str">
            <v>mm</v>
          </cell>
          <cell r="Q202" t="str">
            <v>90</v>
          </cell>
          <cell r="R202" t="str">
            <v>mm</v>
          </cell>
          <cell r="S202" t="str">
            <v>45</v>
          </cell>
          <cell r="T202" t="str">
            <v>mm</v>
          </cell>
          <cell r="U202" t="str">
            <v>4</v>
          </cell>
          <cell r="V202">
            <v>1.5589999999999999</v>
          </cell>
          <cell r="W202" t="str">
            <v>dm³</v>
          </cell>
          <cell r="Y202" t="str">
            <v>01.11.2016</v>
          </cell>
        </row>
        <row r="203">
          <cell r="C203" t="str">
            <v>D 11.575.70</v>
          </cell>
          <cell r="D203" t="str">
            <v>4010105319859</v>
          </cell>
          <cell r="E203" t="str">
            <v>85389099</v>
          </cell>
          <cell r="F203" t="str">
            <v>DE</v>
          </cell>
          <cell r="G203" t="str">
            <v>Rahmen 5fach,</v>
          </cell>
          <cell r="H203" t="str">
            <v>alu</v>
          </cell>
          <cell r="I203">
            <v>2.1999999999999999E-2</v>
          </cell>
          <cell r="J203" t="str">
            <v>kg</v>
          </cell>
          <cell r="K203" t="str">
            <v>Preisbasis: 1</v>
          </cell>
          <cell r="L203">
            <v>38</v>
          </cell>
          <cell r="M203" t="str">
            <v>02</v>
          </cell>
          <cell r="N203" t="str">
            <v>Bestelleinheit: Stück</v>
          </cell>
          <cell r="O203" t="str">
            <v>385</v>
          </cell>
          <cell r="P203" t="str">
            <v>mm</v>
          </cell>
          <cell r="Q203" t="str">
            <v>90</v>
          </cell>
          <cell r="R203" t="str">
            <v>mm</v>
          </cell>
          <cell r="S203" t="str">
            <v>45</v>
          </cell>
          <cell r="T203" t="str">
            <v>mm</v>
          </cell>
          <cell r="U203" t="str">
            <v>4</v>
          </cell>
          <cell r="V203">
            <v>1.5589999999999999</v>
          </cell>
          <cell r="W203" t="str">
            <v>dm³</v>
          </cell>
          <cell r="Y203" t="str">
            <v>01.11.2016</v>
          </cell>
        </row>
        <row r="204">
          <cell r="C204" t="str">
            <v>D 11.605.02 RTR</v>
          </cell>
          <cell r="D204" t="str">
            <v>4010105316148</v>
          </cell>
          <cell r="E204" t="str">
            <v>90321081</v>
          </cell>
          <cell r="F204" t="str">
            <v>DE</v>
          </cell>
          <cell r="G204" t="str">
            <v>Abdeckung Raumthermostat, reinweiß</v>
          </cell>
          <cell r="H204" t="str">
            <v>635 RTR o.A und 639/24 RTR PHC o.A.</v>
          </cell>
          <cell r="I204">
            <v>2.1999999999999999E-2</v>
          </cell>
          <cell r="J204" t="str">
            <v>kg</v>
          </cell>
          <cell r="K204" t="str">
            <v>Preisbasis: 1</v>
          </cell>
          <cell r="L204">
            <v>11.2</v>
          </cell>
          <cell r="M204" t="str">
            <v>03</v>
          </cell>
          <cell r="N204" t="str">
            <v>Bestelleinheit: Stück</v>
          </cell>
          <cell r="O204" t="str">
            <v>72</v>
          </cell>
          <cell r="P204" t="str">
            <v>mm</v>
          </cell>
          <cell r="Q204" t="str">
            <v>36</v>
          </cell>
          <cell r="R204" t="str">
            <v>mm</v>
          </cell>
          <cell r="S204" t="str">
            <v>93</v>
          </cell>
          <cell r="T204" t="str">
            <v>mm</v>
          </cell>
          <cell r="U204" t="str">
            <v>1</v>
          </cell>
          <cell r="V204">
            <v>0.24099999999999999</v>
          </cell>
          <cell r="W204" t="str">
            <v>dm³</v>
          </cell>
          <cell r="Y204" t="str">
            <v>01.11.2016</v>
          </cell>
        </row>
        <row r="205">
          <cell r="C205" t="str">
            <v>D 11.605.03 RTR</v>
          </cell>
          <cell r="D205" t="str">
            <v>4010105316162</v>
          </cell>
          <cell r="E205" t="str">
            <v>90321081</v>
          </cell>
          <cell r="F205" t="str">
            <v>DE</v>
          </cell>
          <cell r="G205" t="str">
            <v>Abdeckung Raumthermostat, weiß</v>
          </cell>
          <cell r="H205" t="str">
            <v>635 RTR o.A und 639/24 RTR PHC o.A.</v>
          </cell>
          <cell r="I205">
            <v>2.1999999999999999E-2</v>
          </cell>
          <cell r="J205" t="str">
            <v>kg</v>
          </cell>
          <cell r="K205" t="str">
            <v>Preisbasis: 1</v>
          </cell>
          <cell r="L205">
            <v>11.2</v>
          </cell>
          <cell r="M205" t="str">
            <v>03</v>
          </cell>
          <cell r="N205" t="str">
            <v>Bestelleinheit: Stück</v>
          </cell>
          <cell r="O205" t="str">
            <v>72</v>
          </cell>
          <cell r="P205" t="str">
            <v>mm</v>
          </cell>
          <cell r="Q205" t="str">
            <v>36</v>
          </cell>
          <cell r="R205" t="str">
            <v>mm</v>
          </cell>
          <cell r="S205" t="str">
            <v>93</v>
          </cell>
          <cell r="T205" t="str">
            <v>mm</v>
          </cell>
          <cell r="U205" t="str">
            <v>1</v>
          </cell>
          <cell r="V205">
            <v>0.24099999999999999</v>
          </cell>
          <cell r="W205" t="str">
            <v>dm³</v>
          </cell>
          <cell r="Y205" t="str">
            <v>01.11.2016</v>
          </cell>
        </row>
        <row r="206">
          <cell r="C206" t="str">
            <v>D 11.605.70 RTR</v>
          </cell>
          <cell r="D206" t="str">
            <v>4010105316186</v>
          </cell>
          <cell r="E206" t="str">
            <v>90321081</v>
          </cell>
          <cell r="F206" t="str">
            <v>DE</v>
          </cell>
          <cell r="G206" t="str">
            <v>Abdeckung Raumthermostat, alu</v>
          </cell>
          <cell r="H206" t="str">
            <v>635 RTR o.A und 639/24 RTR PHC o.A.</v>
          </cell>
          <cell r="I206">
            <v>2.1999999999999999E-2</v>
          </cell>
          <cell r="J206" t="str">
            <v>kg</v>
          </cell>
          <cell r="K206" t="str">
            <v>Preisbasis: 1</v>
          </cell>
          <cell r="L206">
            <v>19</v>
          </cell>
          <cell r="M206" t="str">
            <v>03</v>
          </cell>
          <cell r="N206" t="str">
            <v>Bestelleinheit: Stück</v>
          </cell>
          <cell r="O206" t="str">
            <v>72</v>
          </cell>
          <cell r="P206" t="str">
            <v>mm</v>
          </cell>
          <cell r="Q206" t="str">
            <v>36</v>
          </cell>
          <cell r="R206" t="str">
            <v>mm</v>
          </cell>
          <cell r="S206" t="str">
            <v>93</v>
          </cell>
          <cell r="T206" t="str">
            <v>mm</v>
          </cell>
          <cell r="U206" t="str">
            <v>1</v>
          </cell>
          <cell r="V206">
            <v>0.24099999999999999</v>
          </cell>
          <cell r="W206" t="str">
            <v>dm³</v>
          </cell>
          <cell r="Y206" t="str">
            <v>01.11.2016</v>
          </cell>
        </row>
        <row r="207">
          <cell r="C207" t="str">
            <v>D 11.606.02 RTR</v>
          </cell>
          <cell r="D207" t="str">
            <v>4010105316216</v>
          </cell>
          <cell r="E207" t="str">
            <v>90321081</v>
          </cell>
          <cell r="F207" t="str">
            <v>DE</v>
          </cell>
          <cell r="G207" t="str">
            <v>Abdeckung Raumthermostat, reinweiß</v>
          </cell>
          <cell r="H207" t="str">
            <v>636 RTR o.A.</v>
          </cell>
          <cell r="I207">
            <v>2.1999999999999999E-2</v>
          </cell>
          <cell r="J207" t="str">
            <v>kg</v>
          </cell>
          <cell r="K207" t="str">
            <v>Preisbasis: 1</v>
          </cell>
          <cell r="L207">
            <v>11.2</v>
          </cell>
          <cell r="M207" t="str">
            <v>03</v>
          </cell>
          <cell r="N207" t="str">
            <v>Bestelleinheit: Stück</v>
          </cell>
          <cell r="O207" t="str">
            <v>72</v>
          </cell>
          <cell r="P207" t="str">
            <v>mm</v>
          </cell>
          <cell r="Q207" t="str">
            <v>36</v>
          </cell>
          <cell r="R207" t="str">
            <v>mm</v>
          </cell>
          <cell r="S207" t="str">
            <v>93</v>
          </cell>
          <cell r="T207" t="str">
            <v>mm</v>
          </cell>
          <cell r="U207" t="str">
            <v>1</v>
          </cell>
          <cell r="V207">
            <v>0.24099999999999999</v>
          </cell>
          <cell r="W207" t="str">
            <v>dm³</v>
          </cell>
          <cell r="Y207" t="str">
            <v>01.11.2016</v>
          </cell>
        </row>
        <row r="208">
          <cell r="C208" t="str">
            <v>D 11.606.03 RTR</v>
          </cell>
          <cell r="D208" t="str">
            <v>4010105316230</v>
          </cell>
          <cell r="E208" t="str">
            <v>90321081</v>
          </cell>
          <cell r="F208" t="str">
            <v>DE</v>
          </cell>
          <cell r="G208" t="str">
            <v>Abdeckung Raumthermostat, weiß</v>
          </cell>
          <cell r="H208" t="str">
            <v>636 RTR o.A.</v>
          </cell>
          <cell r="I208">
            <v>2.1999999999999999E-2</v>
          </cell>
          <cell r="J208" t="str">
            <v>kg</v>
          </cell>
          <cell r="K208" t="str">
            <v>Preisbasis: 1</v>
          </cell>
          <cell r="L208">
            <v>11.2</v>
          </cell>
          <cell r="M208" t="str">
            <v>03</v>
          </cell>
          <cell r="N208" t="str">
            <v>Bestelleinheit: Stück</v>
          </cell>
          <cell r="O208" t="str">
            <v>72</v>
          </cell>
          <cell r="P208" t="str">
            <v>mm</v>
          </cell>
          <cell r="Q208" t="str">
            <v>36</v>
          </cell>
          <cell r="R208" t="str">
            <v>mm</v>
          </cell>
          <cell r="S208" t="str">
            <v>93</v>
          </cell>
          <cell r="T208" t="str">
            <v>mm</v>
          </cell>
          <cell r="U208" t="str">
            <v>1</v>
          </cell>
          <cell r="V208">
            <v>0.24099999999999999</v>
          </cell>
          <cell r="W208" t="str">
            <v>dm³</v>
          </cell>
          <cell r="Y208" t="str">
            <v>01.11.2016</v>
          </cell>
        </row>
        <row r="209">
          <cell r="C209" t="str">
            <v>D 11.606.70 RTR</v>
          </cell>
          <cell r="D209" t="str">
            <v>4010105316254</v>
          </cell>
          <cell r="E209" t="str">
            <v>90321081</v>
          </cell>
          <cell r="F209" t="str">
            <v>DE</v>
          </cell>
          <cell r="G209" t="str">
            <v>Abdeckung Raumthermostat, alu</v>
          </cell>
          <cell r="H209" t="str">
            <v>636 RTR o.A.</v>
          </cell>
          <cell r="I209">
            <v>2.1999999999999999E-2</v>
          </cell>
          <cell r="J209" t="str">
            <v>kg</v>
          </cell>
          <cell r="K209" t="str">
            <v>Preisbasis: 1</v>
          </cell>
          <cell r="L209">
            <v>19</v>
          </cell>
          <cell r="M209" t="str">
            <v>03</v>
          </cell>
          <cell r="N209" t="str">
            <v>Bestelleinheit: Stück</v>
          </cell>
          <cell r="O209" t="str">
            <v>72</v>
          </cell>
          <cell r="P209" t="str">
            <v>mm</v>
          </cell>
          <cell r="Q209" t="str">
            <v>36</v>
          </cell>
          <cell r="R209" t="str">
            <v>mm</v>
          </cell>
          <cell r="S209" t="str">
            <v>93</v>
          </cell>
          <cell r="T209" t="str">
            <v>mm</v>
          </cell>
          <cell r="U209" t="str">
            <v>1</v>
          </cell>
          <cell r="V209">
            <v>0.24099999999999999</v>
          </cell>
          <cell r="W209" t="str">
            <v>dm³</v>
          </cell>
          <cell r="Y209" t="str">
            <v>01.11.2016</v>
          </cell>
        </row>
        <row r="210">
          <cell r="C210" t="str">
            <v>D 11.610.02 J</v>
          </cell>
          <cell r="D210" t="str">
            <v>4010105319873</v>
          </cell>
          <cell r="E210" t="str">
            <v>85389099</v>
          </cell>
          <cell r="F210" t="str">
            <v>DE</v>
          </cell>
          <cell r="G210" t="str">
            <v>Abdeckung Jalousie-Drehtaster, reinweiß</v>
          </cell>
          <cell r="I210">
            <v>2.1999999999999999E-2</v>
          </cell>
          <cell r="J210" t="str">
            <v>kg</v>
          </cell>
          <cell r="K210" t="str">
            <v>Preisbasis: 1</v>
          </cell>
          <cell r="L210">
            <v>4.95</v>
          </cell>
          <cell r="M210" t="str">
            <v>01</v>
          </cell>
          <cell r="N210" t="str">
            <v>Bestelleinheit: Stück</v>
          </cell>
          <cell r="O210" t="str">
            <v>193</v>
          </cell>
          <cell r="P210" t="str">
            <v>mm</v>
          </cell>
          <cell r="Q210" t="str">
            <v>90</v>
          </cell>
          <cell r="R210" t="str">
            <v>mm</v>
          </cell>
          <cell r="S210" t="str">
            <v>90</v>
          </cell>
          <cell r="T210" t="str">
            <v>mm</v>
          </cell>
          <cell r="U210" t="str">
            <v>10</v>
          </cell>
          <cell r="V210">
            <v>1.5629999999999999</v>
          </cell>
          <cell r="W210" t="str">
            <v>dm³</v>
          </cell>
          <cell r="Y210" t="str">
            <v>01.11.2016</v>
          </cell>
        </row>
        <row r="211">
          <cell r="C211" t="str">
            <v>D 11.610.02 MJ1 NA</v>
          </cell>
          <cell r="D211" t="str">
            <v>4010105318739</v>
          </cell>
          <cell r="E211" t="str">
            <v>85389099</v>
          </cell>
          <cell r="F211" t="str">
            <v>HU</v>
          </cell>
          <cell r="G211" t="str">
            <v>Abdeckung Kommunik.-Syst., reinweiß,</v>
          </cell>
          <cell r="H211" t="str">
            <v>Beschriftungsfeld</v>
          </cell>
          <cell r="I211">
            <v>1.4999999999999999E-2</v>
          </cell>
          <cell r="J211" t="str">
            <v>kg</v>
          </cell>
          <cell r="K211" t="str">
            <v>Preisbasis: 1</v>
          </cell>
          <cell r="L211">
            <v>7.75</v>
          </cell>
          <cell r="M211" t="str">
            <v>01</v>
          </cell>
          <cell r="N211" t="str">
            <v>Bestelleinheit: Stück</v>
          </cell>
          <cell r="O211" t="str">
            <v>89</v>
          </cell>
          <cell r="P211" t="str">
            <v>mm</v>
          </cell>
          <cell r="Q211" t="str">
            <v>89</v>
          </cell>
          <cell r="R211" t="str">
            <v>mm</v>
          </cell>
          <cell r="S211" t="str">
            <v>74</v>
          </cell>
          <cell r="T211" t="str">
            <v>mm</v>
          </cell>
          <cell r="U211" t="str">
            <v>10</v>
          </cell>
          <cell r="V211">
            <v>0.58599999999999997</v>
          </cell>
          <cell r="W211" t="str">
            <v>dm³</v>
          </cell>
          <cell r="Y211" t="str">
            <v>01.11.2016</v>
          </cell>
        </row>
        <row r="212">
          <cell r="C212" t="str">
            <v>D 11.610.02 MJ2 NA</v>
          </cell>
          <cell r="D212" t="str">
            <v>4010105318753</v>
          </cell>
          <cell r="E212" t="str">
            <v>85389099</v>
          </cell>
          <cell r="F212" t="str">
            <v>HU</v>
          </cell>
          <cell r="G212" t="str">
            <v>Abdeckung Kommunik.-Syst., reinweiß,</v>
          </cell>
          <cell r="H212" t="str">
            <v>Beschriftungsfeld</v>
          </cell>
          <cell r="I212">
            <v>1.4999999999999999E-2</v>
          </cell>
          <cell r="J212" t="str">
            <v>kg</v>
          </cell>
          <cell r="K212" t="str">
            <v>Preisbasis: 1</v>
          </cell>
          <cell r="L212">
            <v>8.25</v>
          </cell>
          <cell r="M212" t="str">
            <v>01</v>
          </cell>
          <cell r="N212" t="str">
            <v>Bestelleinheit: Stück</v>
          </cell>
          <cell r="O212" t="str">
            <v>89</v>
          </cell>
          <cell r="P212" t="str">
            <v>mm</v>
          </cell>
          <cell r="Q212" t="str">
            <v>89</v>
          </cell>
          <cell r="R212" t="str">
            <v>mm</v>
          </cell>
          <cell r="S212" t="str">
            <v>74</v>
          </cell>
          <cell r="T212" t="str">
            <v>mm</v>
          </cell>
          <cell r="U212" t="str">
            <v>10</v>
          </cell>
          <cell r="V212">
            <v>0.58599999999999997</v>
          </cell>
          <cell r="W212" t="str">
            <v>dm³</v>
          </cell>
          <cell r="Y212" t="str">
            <v>01.11.2016</v>
          </cell>
        </row>
        <row r="213">
          <cell r="C213" t="str">
            <v>D 11.610.02 S3</v>
          </cell>
          <cell r="D213" t="str">
            <v>4010105319958</v>
          </cell>
          <cell r="E213" t="str">
            <v>85389099</v>
          </cell>
          <cell r="F213" t="str">
            <v>DE</v>
          </cell>
          <cell r="G213" t="str">
            <v>Abdeckung 3-Stufenschalter, reinweiß</v>
          </cell>
          <cell r="I213">
            <v>2.1999999999999999E-2</v>
          </cell>
          <cell r="J213" t="str">
            <v>kg</v>
          </cell>
          <cell r="K213" t="str">
            <v>Preisbasis: 1</v>
          </cell>
          <cell r="L213">
            <v>5.95</v>
          </cell>
          <cell r="M213" t="str">
            <v>01</v>
          </cell>
          <cell r="N213" t="str">
            <v>Bestelleinheit: Stück</v>
          </cell>
          <cell r="O213" t="str">
            <v>193</v>
          </cell>
          <cell r="P213" t="str">
            <v>mm</v>
          </cell>
          <cell r="Q213" t="str">
            <v>90</v>
          </cell>
          <cell r="R213" t="str">
            <v>mm</v>
          </cell>
          <cell r="S213" t="str">
            <v>90</v>
          </cell>
          <cell r="T213" t="str">
            <v>mm</v>
          </cell>
          <cell r="U213" t="str">
            <v>10</v>
          </cell>
          <cell r="V213">
            <v>1.5629999999999999</v>
          </cell>
          <cell r="W213" t="str">
            <v>dm³</v>
          </cell>
          <cell r="Y213" t="str">
            <v>01.11.2016</v>
          </cell>
        </row>
        <row r="214">
          <cell r="C214" t="str">
            <v>D 11.610.02 TAE</v>
          </cell>
          <cell r="D214" t="str">
            <v>4010105318241</v>
          </cell>
          <cell r="E214" t="str">
            <v>85366990</v>
          </cell>
          <cell r="F214" t="str">
            <v>MY</v>
          </cell>
          <cell r="G214" t="str">
            <v>Abdeckung TAE-/KAE-/Lautspr.-Steckdose</v>
          </cell>
          <cell r="H214" t="str">
            <v>reinweiß</v>
          </cell>
          <cell r="I214">
            <v>1.4E-2</v>
          </cell>
          <cell r="J214" t="str">
            <v>kg</v>
          </cell>
          <cell r="K214" t="str">
            <v>Preisbasis: 1</v>
          </cell>
          <cell r="L214">
            <v>4.45</v>
          </cell>
          <cell r="M214" t="str">
            <v>01</v>
          </cell>
          <cell r="N214" t="str">
            <v>Bestelleinheit: Stück</v>
          </cell>
          <cell r="O214" t="str">
            <v>89</v>
          </cell>
          <cell r="P214" t="str">
            <v>mm</v>
          </cell>
          <cell r="Q214" t="str">
            <v>89</v>
          </cell>
          <cell r="R214" t="str">
            <v>mm</v>
          </cell>
          <cell r="S214" t="str">
            <v>74</v>
          </cell>
          <cell r="T214" t="str">
            <v>mm</v>
          </cell>
          <cell r="U214" t="str">
            <v>10</v>
          </cell>
          <cell r="V214">
            <v>0.58599999999999997</v>
          </cell>
          <cell r="W214" t="str">
            <v>dm³</v>
          </cell>
          <cell r="Y214" t="str">
            <v>01.11.2016</v>
          </cell>
        </row>
        <row r="215">
          <cell r="C215" t="str">
            <v>D 11.610.02 TV</v>
          </cell>
          <cell r="D215" t="str">
            <v>4010105318234</v>
          </cell>
          <cell r="E215" t="str">
            <v>85366990</v>
          </cell>
          <cell r="F215" t="str">
            <v>MY</v>
          </cell>
          <cell r="G215" t="str">
            <v>Abdeckung Antennen-Steckdose, reinweiß</v>
          </cell>
          <cell r="I215">
            <v>1.4E-2</v>
          </cell>
          <cell r="J215" t="str">
            <v>kg</v>
          </cell>
          <cell r="K215" t="str">
            <v>Preisbasis: 1</v>
          </cell>
          <cell r="L215">
            <v>4.45</v>
          </cell>
          <cell r="M215" t="str">
            <v>01</v>
          </cell>
          <cell r="N215" t="str">
            <v>Bestelleinheit: Stück</v>
          </cell>
          <cell r="O215" t="str">
            <v>89</v>
          </cell>
          <cell r="P215" t="str">
            <v>mm</v>
          </cell>
          <cell r="Q215" t="str">
            <v>89</v>
          </cell>
          <cell r="R215" t="str">
            <v>mm</v>
          </cell>
          <cell r="S215" t="str">
            <v>74</v>
          </cell>
          <cell r="T215" t="str">
            <v>mm</v>
          </cell>
          <cell r="U215" t="str">
            <v>10</v>
          </cell>
          <cell r="V215">
            <v>0.58599999999999997</v>
          </cell>
          <cell r="W215" t="str">
            <v>dm³</v>
          </cell>
          <cell r="Y215" t="str">
            <v>01.11.2016</v>
          </cell>
        </row>
        <row r="216">
          <cell r="C216" t="str">
            <v>D 11.610.02 USB SPV</v>
          </cell>
          <cell r="D216" t="str">
            <v>4010105238976</v>
          </cell>
          <cell r="E216" t="str">
            <v>85366990</v>
          </cell>
          <cell r="F216" t="str">
            <v>DE</v>
          </cell>
          <cell r="G216" t="str">
            <v>Abdeckung USB Charger,</v>
          </cell>
          <cell r="H216" t="str">
            <v>reinweiß</v>
          </cell>
          <cell r="I216">
            <v>2.1999999999999999E-2</v>
          </cell>
          <cell r="J216" t="str">
            <v>kg</v>
          </cell>
          <cell r="K216" t="str">
            <v>Preisbasis: 1</v>
          </cell>
          <cell r="L216">
            <v>4.45</v>
          </cell>
          <cell r="M216" t="str">
            <v>03</v>
          </cell>
          <cell r="N216" t="str">
            <v>Bestelleinheit: Stück</v>
          </cell>
          <cell r="O216" t="str">
            <v>89</v>
          </cell>
          <cell r="P216" t="str">
            <v>mm</v>
          </cell>
          <cell r="Q216" t="str">
            <v>89</v>
          </cell>
          <cell r="R216" t="str">
            <v>mm</v>
          </cell>
          <cell r="S216" t="str">
            <v>74</v>
          </cell>
          <cell r="T216" t="str">
            <v>mm</v>
          </cell>
          <cell r="U216" t="str">
            <v>10</v>
          </cell>
          <cell r="V216">
            <v>0.58599999999999997</v>
          </cell>
          <cell r="W216" t="str">
            <v>dm³</v>
          </cell>
          <cell r="Y216" t="str">
            <v>01.11.2016</v>
          </cell>
        </row>
        <row r="217">
          <cell r="C217" t="str">
            <v>D 11.610.03 J</v>
          </cell>
          <cell r="D217" t="str">
            <v>4010105319910</v>
          </cell>
          <cell r="E217" t="str">
            <v>85389099</v>
          </cell>
          <cell r="F217" t="str">
            <v>DE</v>
          </cell>
          <cell r="G217" t="str">
            <v>Abdeckung Jalousie-Drehtaster, weiß</v>
          </cell>
          <cell r="I217">
            <v>2.1999999999999999E-2</v>
          </cell>
          <cell r="J217" t="str">
            <v>kg</v>
          </cell>
          <cell r="K217" t="str">
            <v>Preisbasis: 1</v>
          </cell>
          <cell r="L217">
            <v>4.95</v>
          </cell>
          <cell r="M217" t="str">
            <v>01</v>
          </cell>
          <cell r="N217" t="str">
            <v>Bestelleinheit: Stück</v>
          </cell>
          <cell r="O217" t="str">
            <v>193</v>
          </cell>
          <cell r="P217" t="str">
            <v>mm</v>
          </cell>
          <cell r="Q217" t="str">
            <v>90</v>
          </cell>
          <cell r="R217" t="str">
            <v>mm</v>
          </cell>
          <cell r="S217" t="str">
            <v>90</v>
          </cell>
          <cell r="T217" t="str">
            <v>mm</v>
          </cell>
          <cell r="U217" t="str">
            <v>10</v>
          </cell>
          <cell r="V217">
            <v>1.5629999999999999</v>
          </cell>
          <cell r="W217" t="str">
            <v>dm³</v>
          </cell>
          <cell r="Y217" t="str">
            <v>01.11.2016</v>
          </cell>
        </row>
        <row r="218">
          <cell r="C218" t="str">
            <v>D 11.610.03 MJ1 NA</v>
          </cell>
          <cell r="D218" t="str">
            <v>4010105321876</v>
          </cell>
          <cell r="E218" t="str">
            <v>85389099</v>
          </cell>
          <cell r="F218" t="str">
            <v>HU</v>
          </cell>
          <cell r="G218" t="str">
            <v>Abdeckung Kommunik.-Syst., weiß,</v>
          </cell>
          <cell r="H218" t="str">
            <v>Beschriftungsfeld</v>
          </cell>
          <cell r="I218">
            <v>1.4999999999999999E-2</v>
          </cell>
          <cell r="J218" t="str">
            <v>kg</v>
          </cell>
          <cell r="K218" t="str">
            <v>Preisbasis: 1</v>
          </cell>
          <cell r="L218">
            <v>7.75</v>
          </cell>
          <cell r="M218" t="str">
            <v>01</v>
          </cell>
          <cell r="N218" t="str">
            <v>Bestelleinheit: Stück</v>
          </cell>
          <cell r="O218" t="str">
            <v>89</v>
          </cell>
          <cell r="P218" t="str">
            <v>mm</v>
          </cell>
          <cell r="Q218" t="str">
            <v>89</v>
          </cell>
          <cell r="R218" t="str">
            <v>mm</v>
          </cell>
          <cell r="S218" t="str">
            <v>74</v>
          </cell>
          <cell r="T218" t="str">
            <v>mm</v>
          </cell>
          <cell r="U218" t="str">
            <v>10</v>
          </cell>
          <cell r="V218">
            <v>0.58599999999999997</v>
          </cell>
          <cell r="W218" t="str">
            <v>dm³</v>
          </cell>
          <cell r="Y218" t="str">
            <v>01.11.2016</v>
          </cell>
        </row>
        <row r="219">
          <cell r="C219" t="str">
            <v>D 11.610.03 MJ2 NA</v>
          </cell>
          <cell r="D219" t="str">
            <v>4010105321937</v>
          </cell>
          <cell r="E219" t="str">
            <v>85389099</v>
          </cell>
          <cell r="F219" t="str">
            <v>HU</v>
          </cell>
          <cell r="G219" t="str">
            <v>Abdeckung Kommunik.-Syst., weiß,</v>
          </cell>
          <cell r="H219" t="str">
            <v>Beschriftungsfeld</v>
          </cell>
          <cell r="I219">
            <v>1.4999999999999999E-2</v>
          </cell>
          <cell r="J219" t="str">
            <v>kg</v>
          </cell>
          <cell r="K219" t="str">
            <v>Preisbasis: 1</v>
          </cell>
          <cell r="L219">
            <v>8.25</v>
          </cell>
          <cell r="M219" t="str">
            <v>01</v>
          </cell>
          <cell r="N219" t="str">
            <v>Bestelleinheit: Stück</v>
          </cell>
          <cell r="O219" t="str">
            <v>89</v>
          </cell>
          <cell r="P219" t="str">
            <v>mm</v>
          </cell>
          <cell r="Q219" t="str">
            <v>89</v>
          </cell>
          <cell r="R219" t="str">
            <v>mm</v>
          </cell>
          <cell r="S219" t="str">
            <v>74</v>
          </cell>
          <cell r="T219" t="str">
            <v>mm</v>
          </cell>
          <cell r="U219" t="str">
            <v>10</v>
          </cell>
          <cell r="V219">
            <v>0.58599999999999997</v>
          </cell>
          <cell r="W219" t="str">
            <v>dm³</v>
          </cell>
          <cell r="Y219" t="str">
            <v>01.11.2016</v>
          </cell>
        </row>
        <row r="220">
          <cell r="C220" t="str">
            <v>D 11.610.03 S3</v>
          </cell>
          <cell r="D220" t="str">
            <v>4010105319972</v>
          </cell>
          <cell r="E220" t="str">
            <v>85389099</v>
          </cell>
          <cell r="F220" t="str">
            <v>DE</v>
          </cell>
          <cell r="G220" t="str">
            <v>Abdeckung 3-Stufenschalter, weiß</v>
          </cell>
          <cell r="I220">
            <v>2.1999999999999999E-2</v>
          </cell>
          <cell r="J220" t="str">
            <v>kg</v>
          </cell>
          <cell r="K220" t="str">
            <v>Preisbasis: 1</v>
          </cell>
          <cell r="L220">
            <v>5.95</v>
          </cell>
          <cell r="M220" t="str">
            <v>01</v>
          </cell>
          <cell r="N220" t="str">
            <v>Bestelleinheit: Stück</v>
          </cell>
          <cell r="O220" t="str">
            <v>193</v>
          </cell>
          <cell r="P220" t="str">
            <v>mm</v>
          </cell>
          <cell r="Q220" t="str">
            <v>90</v>
          </cell>
          <cell r="R220" t="str">
            <v>mm</v>
          </cell>
          <cell r="S220" t="str">
            <v>90</v>
          </cell>
          <cell r="T220" t="str">
            <v>mm</v>
          </cell>
          <cell r="U220" t="str">
            <v>10</v>
          </cell>
          <cell r="V220">
            <v>1.5629999999999999</v>
          </cell>
          <cell r="W220" t="str">
            <v>dm³</v>
          </cell>
          <cell r="Y220" t="str">
            <v>01.11.2016</v>
          </cell>
        </row>
        <row r="221">
          <cell r="C221" t="str">
            <v>D 11.610.03 TAE</v>
          </cell>
          <cell r="D221" t="str">
            <v>4010105322132</v>
          </cell>
          <cell r="E221" t="str">
            <v>85366990</v>
          </cell>
          <cell r="F221" t="str">
            <v>DE</v>
          </cell>
          <cell r="G221" t="str">
            <v>Abdeckung TAE-/KAE-/Lautspr.-Steckdose</v>
          </cell>
          <cell r="H221" t="str">
            <v>weß</v>
          </cell>
          <cell r="I221">
            <v>1.4E-2</v>
          </cell>
          <cell r="J221" t="str">
            <v>kg</v>
          </cell>
          <cell r="K221" t="str">
            <v>Preisbasis: 1</v>
          </cell>
          <cell r="L221">
            <v>4.45</v>
          </cell>
          <cell r="M221" t="str">
            <v>01</v>
          </cell>
          <cell r="N221" t="str">
            <v>Bestelleinheit: Stück</v>
          </cell>
          <cell r="O221" t="str">
            <v>89</v>
          </cell>
          <cell r="P221" t="str">
            <v>mm</v>
          </cell>
          <cell r="Q221" t="str">
            <v>89</v>
          </cell>
          <cell r="R221" t="str">
            <v>mm</v>
          </cell>
          <cell r="S221" t="str">
            <v>74</v>
          </cell>
          <cell r="T221" t="str">
            <v>mm</v>
          </cell>
          <cell r="U221" t="str">
            <v>10</v>
          </cell>
          <cell r="V221">
            <v>0.58599999999999997</v>
          </cell>
          <cell r="W221" t="str">
            <v>dm³</v>
          </cell>
          <cell r="Y221" t="str">
            <v>01.11.2016</v>
          </cell>
        </row>
        <row r="222">
          <cell r="C222" t="str">
            <v>D 11.610.03 TV</v>
          </cell>
          <cell r="D222" t="str">
            <v>4010105319347</v>
          </cell>
          <cell r="E222" t="str">
            <v>85366990</v>
          </cell>
          <cell r="F222" t="str">
            <v>MY</v>
          </cell>
          <cell r="G222" t="str">
            <v>Abdeckung Antennen-Steckdose, weiß</v>
          </cell>
          <cell r="I222">
            <v>1.4E-2</v>
          </cell>
          <cell r="J222" t="str">
            <v>kg</v>
          </cell>
          <cell r="K222" t="str">
            <v>Preisbasis: 1</v>
          </cell>
          <cell r="L222">
            <v>4.45</v>
          </cell>
          <cell r="M222" t="str">
            <v>01</v>
          </cell>
          <cell r="N222" t="str">
            <v>Bestelleinheit: Stück</v>
          </cell>
          <cell r="O222" t="str">
            <v>89</v>
          </cell>
          <cell r="P222" t="str">
            <v>mm</v>
          </cell>
          <cell r="Q222" t="str">
            <v>89</v>
          </cell>
          <cell r="R222" t="str">
            <v>mm</v>
          </cell>
          <cell r="S222" t="str">
            <v>74</v>
          </cell>
          <cell r="T222" t="str">
            <v>mm</v>
          </cell>
          <cell r="U222" t="str">
            <v>10</v>
          </cell>
          <cell r="V222">
            <v>0.58599999999999997</v>
          </cell>
          <cell r="W222" t="str">
            <v>dm³</v>
          </cell>
          <cell r="Y222" t="str">
            <v>01.11.2016</v>
          </cell>
        </row>
        <row r="223">
          <cell r="C223" t="str">
            <v>D 11.610.03 USB SPV</v>
          </cell>
          <cell r="D223" t="str">
            <v>4010105322231</v>
          </cell>
          <cell r="E223" t="str">
            <v>85366990</v>
          </cell>
          <cell r="F223" t="str">
            <v>DE</v>
          </cell>
          <cell r="G223" t="str">
            <v>Abdeckung USB Charger,</v>
          </cell>
          <cell r="H223" t="str">
            <v>weiß</v>
          </cell>
          <cell r="I223">
            <v>2.1999999999999999E-2</v>
          </cell>
          <cell r="J223" t="str">
            <v>kg</v>
          </cell>
          <cell r="K223" t="str">
            <v>Preisbasis: 1</v>
          </cell>
          <cell r="L223">
            <v>4.45</v>
          </cell>
          <cell r="M223" t="str">
            <v>03</v>
          </cell>
          <cell r="N223" t="str">
            <v>Bestelleinheit: Stück</v>
          </cell>
          <cell r="O223" t="str">
            <v>89</v>
          </cell>
          <cell r="P223" t="str">
            <v>mm</v>
          </cell>
          <cell r="Q223" t="str">
            <v>89</v>
          </cell>
          <cell r="R223" t="str">
            <v>mm</v>
          </cell>
          <cell r="S223" t="str">
            <v>74</v>
          </cell>
          <cell r="T223" t="str">
            <v>mm</v>
          </cell>
          <cell r="U223" t="str">
            <v>10</v>
          </cell>
          <cell r="V223">
            <v>0.58599999999999997</v>
          </cell>
          <cell r="W223" t="str">
            <v>dm³</v>
          </cell>
          <cell r="Y223" t="str">
            <v>01.11.2016</v>
          </cell>
        </row>
        <row r="224">
          <cell r="C224" t="str">
            <v>D 11.610.70 J</v>
          </cell>
          <cell r="D224" t="str">
            <v>4010105319934</v>
          </cell>
          <cell r="E224" t="str">
            <v>85389099</v>
          </cell>
          <cell r="F224" t="str">
            <v>DE</v>
          </cell>
          <cell r="G224" t="str">
            <v>Abdeckung Jalousie-Drehtaster, alu</v>
          </cell>
          <cell r="I224">
            <v>2.1999999999999999E-2</v>
          </cell>
          <cell r="J224" t="str">
            <v>kg</v>
          </cell>
          <cell r="K224" t="str">
            <v>Preisbasis: 1</v>
          </cell>
          <cell r="L224">
            <v>11</v>
          </cell>
          <cell r="M224" t="str">
            <v>02</v>
          </cell>
          <cell r="N224" t="str">
            <v>Bestelleinheit: Stück</v>
          </cell>
          <cell r="O224" t="str">
            <v>193</v>
          </cell>
          <cell r="P224" t="str">
            <v>mm</v>
          </cell>
          <cell r="Q224" t="str">
            <v>90</v>
          </cell>
          <cell r="R224" t="str">
            <v>mm</v>
          </cell>
          <cell r="S224" t="str">
            <v>90</v>
          </cell>
          <cell r="T224" t="str">
            <v>mm</v>
          </cell>
          <cell r="U224" t="str">
            <v>10</v>
          </cell>
          <cell r="V224">
            <v>1.5629999999999999</v>
          </cell>
          <cell r="W224" t="str">
            <v>dm³</v>
          </cell>
          <cell r="Y224" t="str">
            <v>01.11.2016</v>
          </cell>
        </row>
        <row r="225">
          <cell r="C225" t="str">
            <v>D 11.610.70 MJ1 NA</v>
          </cell>
          <cell r="D225" t="str">
            <v>4010105321951</v>
          </cell>
          <cell r="E225" t="str">
            <v>85389099</v>
          </cell>
          <cell r="F225" t="str">
            <v>HU</v>
          </cell>
          <cell r="G225" t="str">
            <v>Abdeckung Kommunik.-Syst., alu,</v>
          </cell>
          <cell r="H225" t="str">
            <v>Beschriftungsfeld</v>
          </cell>
          <cell r="I225">
            <v>1.4999999999999999E-2</v>
          </cell>
          <cell r="J225" t="str">
            <v>kg</v>
          </cell>
          <cell r="K225" t="str">
            <v>Preisbasis: 1</v>
          </cell>
          <cell r="L225">
            <v>13.9</v>
          </cell>
          <cell r="M225" t="str">
            <v>02</v>
          </cell>
          <cell r="N225" t="str">
            <v>Bestelleinheit: Stück</v>
          </cell>
          <cell r="O225" t="str">
            <v>89</v>
          </cell>
          <cell r="P225" t="str">
            <v>mm</v>
          </cell>
          <cell r="Q225" t="str">
            <v>89</v>
          </cell>
          <cell r="R225" t="str">
            <v>mm</v>
          </cell>
          <cell r="S225" t="str">
            <v>74</v>
          </cell>
          <cell r="T225" t="str">
            <v>mm</v>
          </cell>
          <cell r="U225" t="str">
            <v>10</v>
          </cell>
          <cell r="V225">
            <v>0.58599999999999997</v>
          </cell>
          <cell r="W225" t="str">
            <v>dm³</v>
          </cell>
          <cell r="Y225" t="str">
            <v>01.11.2016</v>
          </cell>
        </row>
        <row r="226">
          <cell r="C226" t="str">
            <v>D 11.610.70 MJ2 NA</v>
          </cell>
          <cell r="D226" t="str">
            <v>4010105321975</v>
          </cell>
          <cell r="E226" t="str">
            <v>85389099</v>
          </cell>
          <cell r="F226" t="str">
            <v>HU</v>
          </cell>
          <cell r="G226" t="str">
            <v>Abdeckung Kommunik.-Syst., alu,</v>
          </cell>
          <cell r="H226" t="str">
            <v>Beschriftungsfeld</v>
          </cell>
          <cell r="I226">
            <v>1.4999999999999999E-2</v>
          </cell>
          <cell r="J226" t="str">
            <v>kg</v>
          </cell>
          <cell r="K226" t="str">
            <v>Preisbasis: 1</v>
          </cell>
          <cell r="L226">
            <v>14.3</v>
          </cell>
          <cell r="M226" t="str">
            <v>02</v>
          </cell>
          <cell r="N226" t="str">
            <v>Bestelleinheit: Stück</v>
          </cell>
          <cell r="O226" t="str">
            <v>89</v>
          </cell>
          <cell r="P226" t="str">
            <v>mm</v>
          </cell>
          <cell r="Q226" t="str">
            <v>89</v>
          </cell>
          <cell r="R226" t="str">
            <v>mm</v>
          </cell>
          <cell r="S226" t="str">
            <v>74</v>
          </cell>
          <cell r="T226" t="str">
            <v>mm</v>
          </cell>
          <cell r="U226" t="str">
            <v>10</v>
          </cell>
          <cell r="V226">
            <v>0.58599999999999997</v>
          </cell>
          <cell r="W226" t="str">
            <v>dm³</v>
          </cell>
          <cell r="Y226" t="str">
            <v>01.11.2016</v>
          </cell>
        </row>
        <row r="227">
          <cell r="C227" t="str">
            <v>D 11.610.70 S3</v>
          </cell>
          <cell r="D227" t="str">
            <v>4010105320015</v>
          </cell>
          <cell r="E227" t="str">
            <v>85389099</v>
          </cell>
          <cell r="F227" t="str">
            <v>DE</v>
          </cell>
          <cell r="G227" t="str">
            <v>Abdeckung 3-Stufenschalter, alu</v>
          </cell>
          <cell r="I227">
            <v>2.1999999999999999E-2</v>
          </cell>
          <cell r="J227" t="str">
            <v>kg</v>
          </cell>
          <cell r="K227" t="str">
            <v>Preisbasis: 1</v>
          </cell>
          <cell r="L227">
            <v>12</v>
          </cell>
          <cell r="M227" t="str">
            <v>02</v>
          </cell>
          <cell r="N227" t="str">
            <v>Bestelleinheit: Stück</v>
          </cell>
          <cell r="O227" t="str">
            <v>193</v>
          </cell>
          <cell r="P227" t="str">
            <v>mm</v>
          </cell>
          <cell r="Q227" t="str">
            <v>90</v>
          </cell>
          <cell r="R227" t="str">
            <v>mm</v>
          </cell>
          <cell r="S227" t="str">
            <v>90</v>
          </cell>
          <cell r="T227" t="str">
            <v>mm</v>
          </cell>
          <cell r="U227" t="str">
            <v>10</v>
          </cell>
          <cell r="V227">
            <v>1.5629999999999999</v>
          </cell>
          <cell r="W227" t="str">
            <v>dm³</v>
          </cell>
          <cell r="Y227" t="str">
            <v>01.11.2016</v>
          </cell>
        </row>
        <row r="228">
          <cell r="C228" t="str">
            <v>D 11.610.70 TAE</v>
          </cell>
          <cell r="D228" t="str">
            <v>4010105322156</v>
          </cell>
          <cell r="E228" t="str">
            <v>85366990</v>
          </cell>
          <cell r="F228" t="str">
            <v>DE</v>
          </cell>
          <cell r="G228" t="str">
            <v>Abdeckung TAE-/KAE-/Lautspr.-Steckdose</v>
          </cell>
          <cell r="H228" t="str">
            <v>alu</v>
          </cell>
          <cell r="I228">
            <v>1.4E-2</v>
          </cell>
          <cell r="J228" t="str">
            <v>kg</v>
          </cell>
          <cell r="K228" t="str">
            <v>Preisbasis: 1</v>
          </cell>
          <cell r="L228">
            <v>8.1</v>
          </cell>
          <cell r="M228" t="str">
            <v>02</v>
          </cell>
          <cell r="N228" t="str">
            <v>Bestelleinheit: Stück</v>
          </cell>
          <cell r="O228" t="str">
            <v>89</v>
          </cell>
          <cell r="P228" t="str">
            <v>mm</v>
          </cell>
          <cell r="Q228" t="str">
            <v>89</v>
          </cell>
          <cell r="R228" t="str">
            <v>mm</v>
          </cell>
          <cell r="S228" t="str">
            <v>74</v>
          </cell>
          <cell r="T228" t="str">
            <v>mm</v>
          </cell>
          <cell r="U228" t="str">
            <v>10</v>
          </cell>
          <cell r="V228">
            <v>0.58599999999999997</v>
          </cell>
          <cell r="W228" t="str">
            <v>dm³</v>
          </cell>
          <cell r="Y228" t="str">
            <v>01.11.2016</v>
          </cell>
        </row>
        <row r="229">
          <cell r="C229" t="str">
            <v>D 11.610.70 TV</v>
          </cell>
          <cell r="D229" t="str">
            <v>4010105322170</v>
          </cell>
          <cell r="E229" t="str">
            <v>85366990</v>
          </cell>
          <cell r="F229" t="str">
            <v>DE</v>
          </cell>
          <cell r="G229" t="str">
            <v>Abdeckung Antennen-Steckdose, alu</v>
          </cell>
          <cell r="I229">
            <v>1.4E-2</v>
          </cell>
          <cell r="J229" t="str">
            <v>kg</v>
          </cell>
          <cell r="K229" t="str">
            <v>Preisbasis: 1</v>
          </cell>
          <cell r="L229">
            <v>8.1</v>
          </cell>
          <cell r="M229" t="str">
            <v>02</v>
          </cell>
          <cell r="N229" t="str">
            <v>Bestelleinheit: Stück</v>
          </cell>
          <cell r="O229" t="str">
            <v>89</v>
          </cell>
          <cell r="P229" t="str">
            <v>mm</v>
          </cell>
          <cell r="Q229" t="str">
            <v>89</v>
          </cell>
          <cell r="R229" t="str">
            <v>mm</v>
          </cell>
          <cell r="S229" t="str">
            <v>74</v>
          </cell>
          <cell r="T229" t="str">
            <v>mm</v>
          </cell>
          <cell r="U229" t="str">
            <v>10</v>
          </cell>
          <cell r="V229">
            <v>0.58599999999999997</v>
          </cell>
          <cell r="W229" t="str">
            <v>dm³</v>
          </cell>
          <cell r="Y229" t="str">
            <v>01.11.2016</v>
          </cell>
        </row>
        <row r="230">
          <cell r="C230" t="str">
            <v>D 11.610.70 USB SPV</v>
          </cell>
          <cell r="D230" t="str">
            <v>4010105322255</v>
          </cell>
          <cell r="E230" t="str">
            <v>85366990</v>
          </cell>
          <cell r="F230" t="str">
            <v>DE</v>
          </cell>
          <cell r="G230" t="str">
            <v>Abdeckung USB Charger,</v>
          </cell>
          <cell r="H230" t="str">
            <v>alu</v>
          </cell>
          <cell r="I230">
            <v>2.1999999999999999E-2</v>
          </cell>
          <cell r="J230" t="str">
            <v>kg</v>
          </cell>
          <cell r="K230" t="str">
            <v>Preisbasis: 1</v>
          </cell>
          <cell r="L230">
            <v>8.15</v>
          </cell>
          <cell r="M230" t="str">
            <v>03</v>
          </cell>
          <cell r="N230" t="str">
            <v>Bestelleinheit: Stück</v>
          </cell>
          <cell r="O230" t="str">
            <v>89</v>
          </cell>
          <cell r="P230" t="str">
            <v>mm</v>
          </cell>
          <cell r="Q230" t="str">
            <v>89</v>
          </cell>
          <cell r="R230" t="str">
            <v>mm</v>
          </cell>
          <cell r="S230" t="str">
            <v>74</v>
          </cell>
          <cell r="T230" t="str">
            <v>mm</v>
          </cell>
          <cell r="U230" t="str">
            <v>10</v>
          </cell>
          <cell r="V230">
            <v>0.58599999999999997</v>
          </cell>
          <cell r="W230" t="str">
            <v>dm³</v>
          </cell>
          <cell r="Y230" t="str">
            <v>01.11.2016</v>
          </cell>
        </row>
        <row r="231">
          <cell r="C231" t="str">
            <v>D 11.610/2.02 KEY</v>
          </cell>
          <cell r="D231" t="str">
            <v>4010105318425</v>
          </cell>
          <cell r="E231" t="str">
            <v>85389099</v>
          </cell>
          <cell r="F231" t="str">
            <v>DE</v>
          </cell>
          <cell r="G231" t="str">
            <v>Badora Abdeckung Keystone, reinweiß</v>
          </cell>
          <cell r="I231">
            <v>4.2000000000000003E-2</v>
          </cell>
          <cell r="J231" t="str">
            <v>kg</v>
          </cell>
          <cell r="K231" t="str">
            <v>Preisbasis: 1</v>
          </cell>
          <cell r="L231">
            <v>4.45</v>
          </cell>
          <cell r="M231" t="str">
            <v>01</v>
          </cell>
          <cell r="N231" t="str">
            <v>Bestelleinheit: Stück</v>
          </cell>
          <cell r="O231" t="str">
            <v>223</v>
          </cell>
          <cell r="P231" t="str">
            <v>mm</v>
          </cell>
          <cell r="Q231" t="str">
            <v>153</v>
          </cell>
          <cell r="R231" t="str">
            <v>mm</v>
          </cell>
          <cell r="S231" t="str">
            <v>78</v>
          </cell>
          <cell r="T231" t="str">
            <v>mm</v>
          </cell>
          <cell r="U231" t="str">
            <v>10</v>
          </cell>
          <cell r="V231">
            <v>2.661</v>
          </cell>
          <cell r="W231" t="str">
            <v>dm³</v>
          </cell>
          <cell r="Y231" t="str">
            <v>01.11.2016</v>
          </cell>
        </row>
        <row r="232">
          <cell r="C232" t="str">
            <v>D 11.640.02</v>
          </cell>
          <cell r="D232" t="str">
            <v>4010105319132</v>
          </cell>
          <cell r="E232" t="str">
            <v>85365080</v>
          </cell>
          <cell r="F232" t="str">
            <v>MY</v>
          </cell>
          <cell r="G232" t="str">
            <v>Wippe, reinweiß</v>
          </cell>
          <cell r="I232">
            <v>3.5999999999999997E-2</v>
          </cell>
          <cell r="J232" t="str">
            <v>kg</v>
          </cell>
          <cell r="K232" t="str">
            <v>Preisbasis: 1</v>
          </cell>
          <cell r="L232">
            <v>2.9</v>
          </cell>
          <cell r="M232" t="str">
            <v>01</v>
          </cell>
          <cell r="N232" t="str">
            <v>Bestelleinheit: Stück</v>
          </cell>
          <cell r="O232" t="str">
            <v>193</v>
          </cell>
          <cell r="P232" t="str">
            <v>mm</v>
          </cell>
          <cell r="Q232" t="str">
            <v>90</v>
          </cell>
          <cell r="R232" t="str">
            <v>mm</v>
          </cell>
          <cell r="S232" t="str">
            <v>90</v>
          </cell>
          <cell r="T232" t="str">
            <v>mm</v>
          </cell>
          <cell r="U232" t="str">
            <v>5</v>
          </cell>
          <cell r="V232">
            <v>1.5629999999999999</v>
          </cell>
          <cell r="W232" t="str">
            <v>dm³</v>
          </cell>
          <cell r="Y232" t="str">
            <v>01.11.2016</v>
          </cell>
        </row>
        <row r="233">
          <cell r="C233" t="str">
            <v>D 11.640.02 GLK</v>
          </cell>
          <cell r="D233" t="str">
            <v>4010105319149</v>
          </cell>
          <cell r="E233" t="str">
            <v>85365080</v>
          </cell>
          <cell r="F233" t="str">
            <v>MY</v>
          </cell>
          <cell r="G233" t="str">
            <v>Wippe, reinweiß</v>
          </cell>
          <cell r="H233" t="str">
            <v>Linse</v>
          </cell>
          <cell r="I233">
            <v>1.7999999999999999E-2</v>
          </cell>
          <cell r="J233" t="str">
            <v>kg</v>
          </cell>
          <cell r="K233" t="str">
            <v>Preisbasis: 1</v>
          </cell>
          <cell r="L233">
            <v>3.85</v>
          </cell>
          <cell r="M233" t="str">
            <v>01</v>
          </cell>
          <cell r="N233" t="str">
            <v>Bestelleinheit: Stück</v>
          </cell>
          <cell r="O233" t="str">
            <v>193</v>
          </cell>
          <cell r="P233" t="str">
            <v>mm</v>
          </cell>
          <cell r="Q233" t="str">
            <v>90</v>
          </cell>
          <cell r="R233" t="str">
            <v>mm</v>
          </cell>
          <cell r="S233" t="str">
            <v>90</v>
          </cell>
          <cell r="T233" t="str">
            <v>mm</v>
          </cell>
          <cell r="U233" t="str">
            <v>5</v>
          </cell>
          <cell r="V233">
            <v>1.5629999999999999</v>
          </cell>
          <cell r="W233" t="str">
            <v>dm³</v>
          </cell>
          <cell r="Y233" t="str">
            <v>01.11.2016</v>
          </cell>
        </row>
        <row r="234">
          <cell r="C234" t="str">
            <v>D 11.640.02 NA</v>
          </cell>
          <cell r="D234" t="str">
            <v>4010105319156</v>
          </cell>
          <cell r="E234" t="str">
            <v>85365080</v>
          </cell>
          <cell r="F234" t="str">
            <v>MY</v>
          </cell>
          <cell r="G234" t="str">
            <v>Wippe, reinweiß</v>
          </cell>
          <cell r="H234" t="str">
            <v>Beschriftungsfeld</v>
          </cell>
          <cell r="I234">
            <v>2.1999999999999999E-2</v>
          </cell>
          <cell r="J234" t="str">
            <v>kg</v>
          </cell>
          <cell r="K234" t="str">
            <v>Preisbasis: 1</v>
          </cell>
          <cell r="L234">
            <v>5.6</v>
          </cell>
          <cell r="M234" t="str">
            <v>01</v>
          </cell>
          <cell r="N234" t="str">
            <v>Bestelleinheit: Stück</v>
          </cell>
          <cell r="O234" t="str">
            <v>193</v>
          </cell>
          <cell r="P234" t="str">
            <v>mm</v>
          </cell>
          <cell r="Q234" t="str">
            <v>90</v>
          </cell>
          <cell r="R234" t="str">
            <v>mm</v>
          </cell>
          <cell r="S234" t="str">
            <v>90</v>
          </cell>
          <cell r="T234" t="str">
            <v>mm</v>
          </cell>
          <cell r="U234" t="str">
            <v>5</v>
          </cell>
          <cell r="V234">
            <v>1.5629999999999999</v>
          </cell>
          <cell r="W234" t="str">
            <v>dm³</v>
          </cell>
          <cell r="Y234" t="str">
            <v>01.11.2016</v>
          </cell>
        </row>
        <row r="235">
          <cell r="C235" t="str">
            <v>D 11.640.03</v>
          </cell>
          <cell r="D235" t="str">
            <v>4010105316650</v>
          </cell>
          <cell r="E235" t="str">
            <v>85365080</v>
          </cell>
          <cell r="F235" t="str">
            <v>DE</v>
          </cell>
          <cell r="G235" t="str">
            <v>Wippe, weiß</v>
          </cell>
          <cell r="I235">
            <v>3.5999999999999997E-2</v>
          </cell>
          <cell r="J235" t="str">
            <v>kg</v>
          </cell>
          <cell r="K235" t="str">
            <v>Preisbasis: 1</v>
          </cell>
          <cell r="L235">
            <v>2.9</v>
          </cell>
          <cell r="M235" t="str">
            <v>01</v>
          </cell>
          <cell r="N235" t="str">
            <v>Bestelleinheit: Stück</v>
          </cell>
          <cell r="O235" t="str">
            <v>193</v>
          </cell>
          <cell r="P235" t="str">
            <v>mm</v>
          </cell>
          <cell r="Q235" t="str">
            <v>90</v>
          </cell>
          <cell r="R235" t="str">
            <v>mm</v>
          </cell>
          <cell r="S235" t="str">
            <v>90</v>
          </cell>
          <cell r="T235" t="str">
            <v>mm</v>
          </cell>
          <cell r="U235" t="str">
            <v>5</v>
          </cell>
          <cell r="V235">
            <v>1.5629999999999999</v>
          </cell>
          <cell r="W235" t="str">
            <v>dm³</v>
          </cell>
          <cell r="Y235" t="str">
            <v>01.11.2016</v>
          </cell>
        </row>
        <row r="236">
          <cell r="C236" t="str">
            <v>D 11.640.03 GLK</v>
          </cell>
          <cell r="D236" t="str">
            <v>4010105316674</v>
          </cell>
          <cell r="E236" t="str">
            <v>85365080</v>
          </cell>
          <cell r="F236" t="str">
            <v>DE</v>
          </cell>
          <cell r="G236" t="str">
            <v>Wippe, weiß</v>
          </cell>
          <cell r="H236" t="str">
            <v>Linse</v>
          </cell>
          <cell r="I236">
            <v>1.7999999999999999E-2</v>
          </cell>
          <cell r="J236" t="str">
            <v>kg</v>
          </cell>
          <cell r="K236" t="str">
            <v>Preisbasis: 1</v>
          </cell>
          <cell r="L236">
            <v>3.85</v>
          </cell>
          <cell r="M236" t="str">
            <v>01</v>
          </cell>
          <cell r="N236" t="str">
            <v>Bestelleinheit: Stück</v>
          </cell>
          <cell r="O236" t="str">
            <v>193</v>
          </cell>
          <cell r="P236" t="str">
            <v>mm</v>
          </cell>
          <cell r="Q236" t="str">
            <v>90</v>
          </cell>
          <cell r="R236" t="str">
            <v>mm</v>
          </cell>
          <cell r="S236" t="str">
            <v>90</v>
          </cell>
          <cell r="T236" t="str">
            <v>mm</v>
          </cell>
          <cell r="U236" t="str">
            <v>5</v>
          </cell>
          <cell r="V236">
            <v>1.5629999999999999</v>
          </cell>
          <cell r="W236" t="str">
            <v>dm³</v>
          </cell>
          <cell r="Y236" t="str">
            <v>01.11.2016</v>
          </cell>
        </row>
        <row r="237">
          <cell r="C237" t="str">
            <v>D 11.640.03 NA</v>
          </cell>
          <cell r="D237" t="str">
            <v>4010105316766</v>
          </cell>
          <cell r="E237" t="str">
            <v>85365080</v>
          </cell>
          <cell r="F237" t="str">
            <v>DE</v>
          </cell>
          <cell r="G237" t="str">
            <v>Wippe, weiß</v>
          </cell>
          <cell r="H237" t="str">
            <v>Beschriftungsfeld</v>
          </cell>
          <cell r="I237">
            <v>2.1999999999999999E-2</v>
          </cell>
          <cell r="J237" t="str">
            <v>kg</v>
          </cell>
          <cell r="K237" t="str">
            <v>Preisbasis: 1</v>
          </cell>
          <cell r="L237">
            <v>5.6</v>
          </cell>
          <cell r="M237" t="str">
            <v>01</v>
          </cell>
          <cell r="N237" t="str">
            <v>Bestelleinheit: Stück</v>
          </cell>
          <cell r="O237" t="str">
            <v>193</v>
          </cell>
          <cell r="P237" t="str">
            <v>mm</v>
          </cell>
          <cell r="Q237" t="str">
            <v>90</v>
          </cell>
          <cell r="R237" t="str">
            <v>mm</v>
          </cell>
          <cell r="S237" t="str">
            <v>90</v>
          </cell>
          <cell r="T237" t="str">
            <v>mm</v>
          </cell>
          <cell r="U237" t="str">
            <v>5</v>
          </cell>
          <cell r="V237">
            <v>1.5629999999999999</v>
          </cell>
          <cell r="W237" t="str">
            <v>dm³</v>
          </cell>
          <cell r="Y237" t="str">
            <v>01.11.2016</v>
          </cell>
        </row>
        <row r="238">
          <cell r="C238" t="str">
            <v>D 11.640.70</v>
          </cell>
          <cell r="D238" t="str">
            <v>4010105316872</v>
          </cell>
          <cell r="E238" t="str">
            <v>85365080</v>
          </cell>
          <cell r="F238" t="str">
            <v>DE</v>
          </cell>
          <cell r="G238" t="str">
            <v>Wippe, alu</v>
          </cell>
          <cell r="I238">
            <v>3.5999999999999997E-2</v>
          </cell>
          <cell r="J238" t="str">
            <v>kg</v>
          </cell>
          <cell r="K238" t="str">
            <v>Preisbasis: 1</v>
          </cell>
          <cell r="L238">
            <v>6.55</v>
          </cell>
          <cell r="M238" t="str">
            <v>02</v>
          </cell>
          <cell r="N238" t="str">
            <v>Bestelleinheit: Stück</v>
          </cell>
          <cell r="O238" t="str">
            <v>193</v>
          </cell>
          <cell r="P238" t="str">
            <v>mm</v>
          </cell>
          <cell r="Q238" t="str">
            <v>90</v>
          </cell>
          <cell r="R238" t="str">
            <v>mm</v>
          </cell>
          <cell r="S238" t="str">
            <v>90</v>
          </cell>
          <cell r="T238" t="str">
            <v>mm</v>
          </cell>
          <cell r="U238" t="str">
            <v>5</v>
          </cell>
          <cell r="V238">
            <v>1.5629999999999999</v>
          </cell>
          <cell r="W238" t="str">
            <v>dm³</v>
          </cell>
          <cell r="Y238" t="str">
            <v>01.11.2016</v>
          </cell>
        </row>
        <row r="239">
          <cell r="C239" t="str">
            <v>D 11.640.70 GLK</v>
          </cell>
          <cell r="D239" t="str">
            <v>4010105316933</v>
          </cell>
          <cell r="E239" t="str">
            <v>85365080</v>
          </cell>
          <cell r="F239" t="str">
            <v>DE</v>
          </cell>
          <cell r="G239" t="str">
            <v>Wippe, alu</v>
          </cell>
          <cell r="H239" t="str">
            <v>Linse</v>
          </cell>
          <cell r="I239">
            <v>1.7999999999999999E-2</v>
          </cell>
          <cell r="J239" t="str">
            <v>kg</v>
          </cell>
          <cell r="K239" t="str">
            <v>Preisbasis: 1</v>
          </cell>
          <cell r="L239">
            <v>7.55</v>
          </cell>
          <cell r="M239" t="str">
            <v>02</v>
          </cell>
          <cell r="N239" t="str">
            <v>Bestelleinheit: Stück</v>
          </cell>
          <cell r="O239" t="str">
            <v>193</v>
          </cell>
          <cell r="P239" t="str">
            <v>mm</v>
          </cell>
          <cell r="Q239" t="str">
            <v>90</v>
          </cell>
          <cell r="R239" t="str">
            <v>mm</v>
          </cell>
          <cell r="S239" t="str">
            <v>90</v>
          </cell>
          <cell r="T239" t="str">
            <v>mm</v>
          </cell>
          <cell r="U239" t="str">
            <v>5</v>
          </cell>
          <cell r="V239">
            <v>1.5629999999999999</v>
          </cell>
          <cell r="W239" t="str">
            <v>dm³</v>
          </cell>
          <cell r="Y239" t="str">
            <v>01.11.2016</v>
          </cell>
        </row>
        <row r="240">
          <cell r="C240" t="str">
            <v>D 11.640.70 NA</v>
          </cell>
          <cell r="D240" t="str">
            <v>4010105316957</v>
          </cell>
          <cell r="E240" t="str">
            <v>85365080</v>
          </cell>
          <cell r="F240" t="str">
            <v>DE</v>
          </cell>
          <cell r="G240" t="str">
            <v>Wippe, alu</v>
          </cell>
          <cell r="H240" t="str">
            <v>Beschriftungsfeld</v>
          </cell>
          <cell r="I240">
            <v>2.1999999999999999E-2</v>
          </cell>
          <cell r="J240" t="str">
            <v>kg</v>
          </cell>
          <cell r="K240" t="str">
            <v>Preisbasis: 1</v>
          </cell>
          <cell r="L240">
            <v>9.25</v>
          </cell>
          <cell r="M240" t="str">
            <v>02</v>
          </cell>
          <cell r="N240" t="str">
            <v>Bestelleinheit: Stück</v>
          </cell>
          <cell r="O240" t="str">
            <v>193</v>
          </cell>
          <cell r="P240" t="str">
            <v>mm</v>
          </cell>
          <cell r="Q240" t="str">
            <v>90</v>
          </cell>
          <cell r="R240" t="str">
            <v>mm</v>
          </cell>
          <cell r="S240" t="str">
            <v>90</v>
          </cell>
          <cell r="T240" t="str">
            <v>mm</v>
          </cell>
          <cell r="U240" t="str">
            <v>5</v>
          </cell>
          <cell r="V240">
            <v>1.5629999999999999</v>
          </cell>
          <cell r="W240" t="str">
            <v>dm³</v>
          </cell>
          <cell r="Y240" t="str">
            <v>01.11.2016</v>
          </cell>
        </row>
        <row r="241">
          <cell r="C241" t="str">
            <v>D 11.642.02</v>
          </cell>
          <cell r="D241" t="str">
            <v>4010105319163</v>
          </cell>
          <cell r="E241" t="str">
            <v>85365080</v>
          </cell>
          <cell r="F241" t="str">
            <v>MY</v>
          </cell>
          <cell r="G241" t="str">
            <v>Wippe 2pol., reinweiß,</v>
          </cell>
          <cell r="H241" t="str">
            <v>Grundelemente Schraubanschluss</v>
          </cell>
          <cell r="I241">
            <v>3.5999999999999997E-2</v>
          </cell>
          <cell r="J241" t="str">
            <v>kg</v>
          </cell>
          <cell r="K241" t="str">
            <v>Preisbasis: 1</v>
          </cell>
          <cell r="L241">
            <v>3.85</v>
          </cell>
          <cell r="M241" t="str">
            <v>01</v>
          </cell>
          <cell r="N241" t="str">
            <v>Bestelleinheit: Stück</v>
          </cell>
          <cell r="O241" t="str">
            <v>193</v>
          </cell>
          <cell r="P241" t="str">
            <v>mm</v>
          </cell>
          <cell r="Q241" t="str">
            <v>90</v>
          </cell>
          <cell r="R241" t="str">
            <v>mm</v>
          </cell>
          <cell r="S241" t="str">
            <v>90</v>
          </cell>
          <cell r="T241" t="str">
            <v>mm</v>
          </cell>
          <cell r="U241" t="str">
            <v>5</v>
          </cell>
          <cell r="V241">
            <v>1.5629999999999999</v>
          </cell>
          <cell r="W241" t="str">
            <v>dm³</v>
          </cell>
          <cell r="Y241" t="str">
            <v>01.11.2016</v>
          </cell>
        </row>
        <row r="242">
          <cell r="C242" t="str">
            <v>D 11.642.02 GLK</v>
          </cell>
          <cell r="D242" t="str">
            <v>4010105319170</v>
          </cell>
          <cell r="E242" t="str">
            <v>85365080</v>
          </cell>
          <cell r="F242" t="str">
            <v>MY</v>
          </cell>
          <cell r="G242" t="str">
            <v>Wippe 2pol., reinweiß, Linse</v>
          </cell>
          <cell r="H242" t="str">
            <v>Grundelemente Schraubanschluss</v>
          </cell>
          <cell r="I242">
            <v>1.7999999999999999E-2</v>
          </cell>
          <cell r="J242" t="str">
            <v>kg</v>
          </cell>
          <cell r="K242" t="str">
            <v>Preisbasis: 1</v>
          </cell>
          <cell r="L242">
            <v>4.8499999999999996</v>
          </cell>
          <cell r="M242" t="str">
            <v>01</v>
          </cell>
          <cell r="N242" t="str">
            <v>Bestelleinheit: Stück</v>
          </cell>
          <cell r="O242" t="str">
            <v>193</v>
          </cell>
          <cell r="P242" t="str">
            <v>mm</v>
          </cell>
          <cell r="Q242" t="str">
            <v>90</v>
          </cell>
          <cell r="R242" t="str">
            <v>mm</v>
          </cell>
          <cell r="S242" t="str">
            <v>90</v>
          </cell>
          <cell r="T242" t="str">
            <v>mm</v>
          </cell>
          <cell r="U242" t="str">
            <v>5</v>
          </cell>
          <cell r="V242">
            <v>1.5629999999999999</v>
          </cell>
          <cell r="W242" t="str">
            <v>dm³</v>
          </cell>
          <cell r="Y242" t="str">
            <v>01.11.2016</v>
          </cell>
        </row>
        <row r="243">
          <cell r="C243" t="str">
            <v>D 11.642.02 NA</v>
          </cell>
          <cell r="D243" t="str">
            <v>4010105319187</v>
          </cell>
          <cell r="E243" t="str">
            <v>85365080</v>
          </cell>
          <cell r="F243" t="str">
            <v>MY</v>
          </cell>
          <cell r="G243" t="str">
            <v>Wippe 2pol., reinweiß, Beschriftungsfeld</v>
          </cell>
          <cell r="H243" t="str">
            <v>Grundelemente Schraubanschluss</v>
          </cell>
          <cell r="I243">
            <v>2.1999999999999999E-2</v>
          </cell>
          <cell r="J243" t="str">
            <v>kg</v>
          </cell>
          <cell r="K243" t="str">
            <v>Preisbasis: 1</v>
          </cell>
          <cell r="L243">
            <v>6.55</v>
          </cell>
          <cell r="M243" t="str">
            <v>01</v>
          </cell>
          <cell r="N243" t="str">
            <v>Bestelleinheit: Stück</v>
          </cell>
          <cell r="O243" t="str">
            <v>193</v>
          </cell>
          <cell r="P243" t="str">
            <v>mm</v>
          </cell>
          <cell r="Q243" t="str">
            <v>90</v>
          </cell>
          <cell r="R243" t="str">
            <v>mm</v>
          </cell>
          <cell r="S243" t="str">
            <v>90</v>
          </cell>
          <cell r="T243" t="str">
            <v>mm</v>
          </cell>
          <cell r="U243" t="str">
            <v>5</v>
          </cell>
          <cell r="V243">
            <v>1.5629999999999999</v>
          </cell>
          <cell r="W243" t="str">
            <v>dm³</v>
          </cell>
          <cell r="Y243" t="str">
            <v>01.11.2016</v>
          </cell>
        </row>
        <row r="244">
          <cell r="C244" t="str">
            <v>D 11.642.03</v>
          </cell>
          <cell r="D244" t="str">
            <v>4010105316780</v>
          </cell>
          <cell r="E244" t="str">
            <v>85365080</v>
          </cell>
          <cell r="F244" t="str">
            <v>DE</v>
          </cell>
          <cell r="G244" t="str">
            <v>Wippe 2pol., weiß,</v>
          </cell>
          <cell r="H244" t="str">
            <v>Grundelemente Schraubanschluss</v>
          </cell>
          <cell r="I244">
            <v>3.5999999999999997E-2</v>
          </cell>
          <cell r="J244" t="str">
            <v>kg</v>
          </cell>
          <cell r="K244" t="str">
            <v>Preisbasis: 1</v>
          </cell>
          <cell r="L244">
            <v>3.85</v>
          </cell>
          <cell r="M244" t="str">
            <v>01</v>
          </cell>
          <cell r="N244" t="str">
            <v>Bestelleinheit: Stück</v>
          </cell>
          <cell r="O244" t="str">
            <v>193</v>
          </cell>
          <cell r="P244" t="str">
            <v>mm</v>
          </cell>
          <cell r="Q244" t="str">
            <v>90</v>
          </cell>
          <cell r="R244" t="str">
            <v>mm</v>
          </cell>
          <cell r="S244" t="str">
            <v>90</v>
          </cell>
          <cell r="T244" t="str">
            <v>mm</v>
          </cell>
          <cell r="U244" t="str">
            <v>5</v>
          </cell>
          <cell r="V244">
            <v>1.5629999999999999</v>
          </cell>
          <cell r="W244" t="str">
            <v>dm³</v>
          </cell>
          <cell r="Y244" t="str">
            <v>01.11.2016</v>
          </cell>
        </row>
        <row r="245">
          <cell r="C245" t="str">
            <v>D 11.642.03 GLK</v>
          </cell>
          <cell r="D245" t="str">
            <v>4010105316834</v>
          </cell>
          <cell r="E245" t="str">
            <v>85365080</v>
          </cell>
          <cell r="F245" t="str">
            <v>DE</v>
          </cell>
          <cell r="G245" t="str">
            <v>Wippe 2pol., weiß, Linse</v>
          </cell>
          <cell r="H245" t="str">
            <v>Grundelemente Schraubanschluss</v>
          </cell>
          <cell r="I245">
            <v>1.7999999999999999E-2</v>
          </cell>
          <cell r="J245" t="str">
            <v>kg</v>
          </cell>
          <cell r="K245" t="str">
            <v>Preisbasis: 1</v>
          </cell>
          <cell r="L245">
            <v>4.8499999999999996</v>
          </cell>
          <cell r="M245" t="str">
            <v>01</v>
          </cell>
          <cell r="N245" t="str">
            <v>Bestelleinheit: Stück</v>
          </cell>
          <cell r="O245" t="str">
            <v>193</v>
          </cell>
          <cell r="P245" t="str">
            <v>mm</v>
          </cell>
          <cell r="Q245" t="str">
            <v>90</v>
          </cell>
          <cell r="R245" t="str">
            <v>mm</v>
          </cell>
          <cell r="S245" t="str">
            <v>90</v>
          </cell>
          <cell r="T245" t="str">
            <v>mm</v>
          </cell>
          <cell r="U245" t="str">
            <v>5</v>
          </cell>
          <cell r="V245">
            <v>1.5629999999999999</v>
          </cell>
          <cell r="W245" t="str">
            <v>dm³</v>
          </cell>
          <cell r="Y245" t="str">
            <v>01.11.2016</v>
          </cell>
        </row>
        <row r="246">
          <cell r="C246" t="str">
            <v>D 11.642.03 NA</v>
          </cell>
          <cell r="D246" t="str">
            <v>4010105316858</v>
          </cell>
          <cell r="E246" t="str">
            <v>85365080</v>
          </cell>
          <cell r="F246" t="str">
            <v>DE</v>
          </cell>
          <cell r="G246" t="str">
            <v>Wippe 2pol., weiß, Beschriftungsfeld</v>
          </cell>
          <cell r="H246" t="str">
            <v>Grundelemente Schraubanschluss</v>
          </cell>
          <cell r="I246">
            <v>2.1999999999999999E-2</v>
          </cell>
          <cell r="J246" t="str">
            <v>kg</v>
          </cell>
          <cell r="K246" t="str">
            <v>Preisbasis: 1</v>
          </cell>
          <cell r="L246">
            <v>6.55</v>
          </cell>
          <cell r="M246" t="str">
            <v>01</v>
          </cell>
          <cell r="N246" t="str">
            <v>Bestelleinheit: Stück</v>
          </cell>
          <cell r="O246" t="str">
            <v>193</v>
          </cell>
          <cell r="P246" t="str">
            <v>mm</v>
          </cell>
          <cell r="Q246" t="str">
            <v>90</v>
          </cell>
          <cell r="R246" t="str">
            <v>mm</v>
          </cell>
          <cell r="S246" t="str">
            <v>90</v>
          </cell>
          <cell r="T246" t="str">
            <v>mm</v>
          </cell>
          <cell r="U246" t="str">
            <v>5</v>
          </cell>
          <cell r="V246">
            <v>1.5629999999999999</v>
          </cell>
          <cell r="W246" t="str">
            <v>dm³</v>
          </cell>
          <cell r="Y246" t="str">
            <v>01.11.2016</v>
          </cell>
        </row>
        <row r="247">
          <cell r="C247" t="str">
            <v>D 11.642.70</v>
          </cell>
          <cell r="D247" t="str">
            <v>4010105316971</v>
          </cell>
          <cell r="E247" t="str">
            <v>85365080</v>
          </cell>
          <cell r="F247" t="str">
            <v>DE</v>
          </cell>
          <cell r="G247" t="str">
            <v>Wippe 2pol., alu,</v>
          </cell>
          <cell r="H247" t="str">
            <v>Grundelemente Schraubanschluss</v>
          </cell>
          <cell r="I247">
            <v>3.5999999999999997E-2</v>
          </cell>
          <cell r="J247" t="str">
            <v>kg</v>
          </cell>
          <cell r="K247" t="str">
            <v>Preisbasis: 1</v>
          </cell>
          <cell r="L247">
            <v>7.55</v>
          </cell>
          <cell r="M247" t="str">
            <v>02</v>
          </cell>
          <cell r="N247" t="str">
            <v>Bestelleinheit: Stück</v>
          </cell>
          <cell r="O247" t="str">
            <v>193</v>
          </cell>
          <cell r="P247" t="str">
            <v>mm</v>
          </cell>
          <cell r="Q247" t="str">
            <v>90</v>
          </cell>
          <cell r="R247" t="str">
            <v>mm</v>
          </cell>
          <cell r="S247" t="str">
            <v>90</v>
          </cell>
          <cell r="T247" t="str">
            <v>mm</v>
          </cell>
          <cell r="U247" t="str">
            <v>5</v>
          </cell>
          <cell r="V247">
            <v>1.5629999999999999</v>
          </cell>
          <cell r="W247" t="str">
            <v>dm³</v>
          </cell>
          <cell r="Y247" t="str">
            <v>01.11.2016</v>
          </cell>
        </row>
        <row r="248">
          <cell r="C248" t="str">
            <v>D 11.642.70 GLK</v>
          </cell>
          <cell r="D248" t="str">
            <v>4010105317039</v>
          </cell>
          <cell r="E248" t="str">
            <v>85365080</v>
          </cell>
          <cell r="F248" t="str">
            <v>DE</v>
          </cell>
          <cell r="G248" t="str">
            <v>Wippe 2pol., alu, Linse</v>
          </cell>
          <cell r="H248" t="str">
            <v>Grundelemente Schraubanschluss</v>
          </cell>
          <cell r="I248">
            <v>1.7999999999999999E-2</v>
          </cell>
          <cell r="J248" t="str">
            <v>kg</v>
          </cell>
          <cell r="K248" t="str">
            <v>Preisbasis: 1</v>
          </cell>
          <cell r="L248">
            <v>8.5500000000000007</v>
          </cell>
          <cell r="M248" t="str">
            <v>02</v>
          </cell>
          <cell r="N248" t="str">
            <v>Bestelleinheit: Stück</v>
          </cell>
          <cell r="O248" t="str">
            <v>193</v>
          </cell>
          <cell r="P248" t="str">
            <v>mm</v>
          </cell>
          <cell r="Q248" t="str">
            <v>90</v>
          </cell>
          <cell r="R248" t="str">
            <v>mm</v>
          </cell>
          <cell r="S248" t="str">
            <v>90</v>
          </cell>
          <cell r="T248" t="str">
            <v>mm</v>
          </cell>
          <cell r="U248" t="str">
            <v>5</v>
          </cell>
          <cell r="V248">
            <v>1.5629999999999999</v>
          </cell>
          <cell r="W248" t="str">
            <v>dm³</v>
          </cell>
          <cell r="Y248" t="str">
            <v>01.11.2016</v>
          </cell>
        </row>
        <row r="249">
          <cell r="C249" t="str">
            <v>D 11.642.70 NA</v>
          </cell>
          <cell r="D249" t="str">
            <v>4010105317053</v>
          </cell>
          <cell r="E249" t="str">
            <v>85365080</v>
          </cell>
          <cell r="F249" t="str">
            <v>DE</v>
          </cell>
          <cell r="G249" t="str">
            <v>Wippe 2pol., alu, Beschriftungsfeld</v>
          </cell>
          <cell r="H249" t="str">
            <v>Grundelemente Schraubanschluss</v>
          </cell>
          <cell r="I249">
            <v>2.1999999999999999E-2</v>
          </cell>
          <cell r="J249" t="str">
            <v>kg</v>
          </cell>
          <cell r="K249" t="str">
            <v>Preisbasis: 1</v>
          </cell>
          <cell r="L249">
            <v>9.15</v>
          </cell>
          <cell r="M249" t="str">
            <v>02</v>
          </cell>
          <cell r="N249" t="str">
            <v>Bestelleinheit: Stück</v>
          </cell>
          <cell r="O249" t="str">
            <v>193</v>
          </cell>
          <cell r="P249" t="str">
            <v>mm</v>
          </cell>
          <cell r="Q249" t="str">
            <v>90</v>
          </cell>
          <cell r="R249" t="str">
            <v>mm</v>
          </cell>
          <cell r="S249" t="str">
            <v>90</v>
          </cell>
          <cell r="T249" t="str">
            <v>mm</v>
          </cell>
          <cell r="U249" t="str">
            <v>5</v>
          </cell>
          <cell r="V249">
            <v>1.5629999999999999</v>
          </cell>
          <cell r="W249" t="str">
            <v>dm³</v>
          </cell>
          <cell r="Y249" t="str">
            <v>01.11.2016</v>
          </cell>
        </row>
        <row r="250">
          <cell r="C250" t="str">
            <v>D 11.6511.02</v>
          </cell>
          <cell r="D250" t="str">
            <v>4010105318357</v>
          </cell>
          <cell r="E250" t="str">
            <v>85366990</v>
          </cell>
          <cell r="F250" t="str">
            <v>MY</v>
          </cell>
          <cell r="G250" t="str">
            <v>Steckdose SCHUKO, reinweiß</v>
          </cell>
          <cell r="I250">
            <v>8.7999999999999995E-2</v>
          </cell>
          <cell r="J250" t="str">
            <v>kg</v>
          </cell>
          <cell r="K250" t="str">
            <v>Preisbasis: 1</v>
          </cell>
          <cell r="L250">
            <v>4.95</v>
          </cell>
          <cell r="M250" t="str">
            <v>01</v>
          </cell>
          <cell r="N250" t="str">
            <v>Bestelleinheit: Stück</v>
          </cell>
          <cell r="O250" t="str">
            <v>223</v>
          </cell>
          <cell r="P250" t="str">
            <v>mm</v>
          </cell>
          <cell r="Q250" t="str">
            <v>153</v>
          </cell>
          <cell r="R250" t="str">
            <v>mm</v>
          </cell>
          <cell r="S250" t="str">
            <v>78</v>
          </cell>
          <cell r="T250" t="str">
            <v>mm</v>
          </cell>
          <cell r="U250" t="str">
            <v>10</v>
          </cell>
          <cell r="V250">
            <v>2.661</v>
          </cell>
          <cell r="W250" t="str">
            <v>dm³</v>
          </cell>
          <cell r="Y250" t="str">
            <v>01.11.2016</v>
          </cell>
        </row>
        <row r="251">
          <cell r="C251" t="str">
            <v>D 11.6511.02 K</v>
          </cell>
          <cell r="D251" t="str">
            <v>4010105319057</v>
          </cell>
          <cell r="E251" t="str">
            <v>85366990</v>
          </cell>
          <cell r="F251" t="str">
            <v>MY</v>
          </cell>
          <cell r="G251" t="str">
            <v>Steckdose SCHUKO, reinweiß</v>
          </cell>
          <cell r="H251" t="str">
            <v>Klappdeckel</v>
          </cell>
          <cell r="I251">
            <v>8.7999999999999995E-2</v>
          </cell>
          <cell r="J251" t="str">
            <v>kg</v>
          </cell>
          <cell r="K251" t="str">
            <v>Preisbasis: 1</v>
          </cell>
          <cell r="L251">
            <v>10.8</v>
          </cell>
          <cell r="M251" t="str">
            <v>01</v>
          </cell>
          <cell r="N251" t="str">
            <v>Bestelleinheit: Stück</v>
          </cell>
          <cell r="O251" t="str">
            <v>275</v>
          </cell>
          <cell r="P251" t="str">
            <v>mm</v>
          </cell>
          <cell r="Q251" t="str">
            <v>185</v>
          </cell>
          <cell r="R251" t="str">
            <v>mm</v>
          </cell>
          <cell r="S251" t="str">
            <v>92</v>
          </cell>
          <cell r="T251" t="str">
            <v>mm</v>
          </cell>
          <cell r="U251" t="str">
            <v>10</v>
          </cell>
          <cell r="V251">
            <v>4.681</v>
          </cell>
          <cell r="W251" t="str">
            <v>dm³</v>
          </cell>
          <cell r="Y251" t="str">
            <v>01.11.2016</v>
          </cell>
        </row>
        <row r="252">
          <cell r="C252" t="str">
            <v>D 11.6511.02 SI</v>
          </cell>
          <cell r="D252" t="str">
            <v>4010105318524</v>
          </cell>
          <cell r="E252" t="str">
            <v>85366990</v>
          </cell>
          <cell r="F252" t="str">
            <v>MY</v>
          </cell>
          <cell r="G252" t="str">
            <v>Steckdose SCHUKO, reinweiß</v>
          </cell>
          <cell r="H252" t="str">
            <v>erhöhter Berührungsschutz</v>
          </cell>
          <cell r="I252">
            <v>8.7999999999999995E-2</v>
          </cell>
          <cell r="J252" t="str">
            <v>kg</v>
          </cell>
          <cell r="K252" t="str">
            <v>Preisbasis: 1</v>
          </cell>
          <cell r="L252">
            <v>7</v>
          </cell>
          <cell r="M252" t="str">
            <v>01</v>
          </cell>
          <cell r="N252" t="str">
            <v>Bestelleinheit: Stück</v>
          </cell>
          <cell r="O252" t="str">
            <v>223</v>
          </cell>
          <cell r="P252" t="str">
            <v>mm</v>
          </cell>
          <cell r="Q252" t="str">
            <v>153</v>
          </cell>
          <cell r="R252" t="str">
            <v>mm</v>
          </cell>
          <cell r="S252" t="str">
            <v>78</v>
          </cell>
          <cell r="T252" t="str">
            <v>mm</v>
          </cell>
          <cell r="U252" t="str">
            <v>10</v>
          </cell>
          <cell r="V252">
            <v>2.661</v>
          </cell>
          <cell r="W252" t="str">
            <v>dm³</v>
          </cell>
          <cell r="Y252" t="str">
            <v>01.11.2016</v>
          </cell>
        </row>
        <row r="253">
          <cell r="C253" t="str">
            <v>D 11.6511.03</v>
          </cell>
          <cell r="D253" t="str">
            <v>4010105319361</v>
          </cell>
          <cell r="E253" t="str">
            <v>85366990</v>
          </cell>
          <cell r="F253" t="str">
            <v>MY</v>
          </cell>
          <cell r="G253" t="str">
            <v>Steckdose SCHUKO, weiß</v>
          </cell>
          <cell r="I253">
            <v>8.7999999999999995E-2</v>
          </cell>
          <cell r="J253" t="str">
            <v>kg</v>
          </cell>
          <cell r="K253" t="str">
            <v>Preisbasis: 1</v>
          </cell>
          <cell r="L253">
            <v>4.95</v>
          </cell>
          <cell r="M253" t="str">
            <v>01</v>
          </cell>
          <cell r="N253" t="str">
            <v>Bestelleinheit: Stück</v>
          </cell>
          <cell r="O253" t="str">
            <v>223</v>
          </cell>
          <cell r="P253" t="str">
            <v>mm</v>
          </cell>
          <cell r="Q253" t="str">
            <v>153</v>
          </cell>
          <cell r="R253" t="str">
            <v>mm</v>
          </cell>
          <cell r="S253" t="str">
            <v>78</v>
          </cell>
          <cell r="T253" t="str">
            <v>mm</v>
          </cell>
          <cell r="U253" t="str">
            <v>10</v>
          </cell>
          <cell r="V253">
            <v>2.661</v>
          </cell>
          <cell r="W253" t="str">
            <v>dm³</v>
          </cell>
          <cell r="Y253" t="str">
            <v>01.11.2016</v>
          </cell>
        </row>
        <row r="254">
          <cell r="C254" t="str">
            <v>D 11.6511.03 K</v>
          </cell>
          <cell r="D254" t="str">
            <v>4010105321326</v>
          </cell>
          <cell r="E254" t="str">
            <v>85366990</v>
          </cell>
          <cell r="F254" t="str">
            <v>DE</v>
          </cell>
          <cell r="G254" t="str">
            <v>Steckdose SCHUKO, reinweiß</v>
          </cell>
          <cell r="H254" t="str">
            <v>Klappdeckel</v>
          </cell>
          <cell r="I254">
            <v>8.7999999999999995E-2</v>
          </cell>
          <cell r="J254" t="str">
            <v>kg</v>
          </cell>
          <cell r="K254" t="str">
            <v>Preisbasis: 1</v>
          </cell>
          <cell r="L254">
            <v>10.8</v>
          </cell>
          <cell r="M254" t="str">
            <v>01</v>
          </cell>
          <cell r="N254" t="str">
            <v>Bestelleinheit: Stück</v>
          </cell>
          <cell r="O254" t="str">
            <v>275</v>
          </cell>
          <cell r="P254" t="str">
            <v>mm</v>
          </cell>
          <cell r="Q254" t="str">
            <v>185</v>
          </cell>
          <cell r="R254" t="str">
            <v>mm</v>
          </cell>
          <cell r="S254" t="str">
            <v>92</v>
          </cell>
          <cell r="T254" t="str">
            <v>mm</v>
          </cell>
          <cell r="U254" t="str">
            <v>10</v>
          </cell>
          <cell r="V254">
            <v>4.681</v>
          </cell>
          <cell r="W254" t="str">
            <v>dm³</v>
          </cell>
          <cell r="Y254" t="str">
            <v>01.11.2016</v>
          </cell>
        </row>
        <row r="255">
          <cell r="C255" t="str">
            <v>D 11.6511.03 SI</v>
          </cell>
          <cell r="D255" t="str">
            <v>4010105318395</v>
          </cell>
          <cell r="E255" t="str">
            <v>85366990</v>
          </cell>
          <cell r="F255" t="str">
            <v>DE</v>
          </cell>
          <cell r="G255" t="str">
            <v>Steckdose SCHUKO, weiß</v>
          </cell>
          <cell r="H255" t="str">
            <v>erhöhter Berührungsschutz</v>
          </cell>
          <cell r="I255">
            <v>8.7999999999999995E-2</v>
          </cell>
          <cell r="J255" t="str">
            <v>kg</v>
          </cell>
          <cell r="K255" t="str">
            <v>Preisbasis: 1</v>
          </cell>
          <cell r="L255">
            <v>7</v>
          </cell>
          <cell r="M255" t="str">
            <v>01</v>
          </cell>
          <cell r="N255" t="str">
            <v>Bestelleinheit: Stück</v>
          </cell>
          <cell r="O255" t="str">
            <v>223</v>
          </cell>
          <cell r="P255" t="str">
            <v>mm</v>
          </cell>
          <cell r="Q255" t="str">
            <v>153</v>
          </cell>
          <cell r="R255" t="str">
            <v>mm</v>
          </cell>
          <cell r="S255" t="str">
            <v>78</v>
          </cell>
          <cell r="T255" t="str">
            <v>mm</v>
          </cell>
          <cell r="U255" t="str">
            <v>10</v>
          </cell>
          <cell r="V255">
            <v>2.661</v>
          </cell>
          <cell r="W255" t="str">
            <v>dm³</v>
          </cell>
          <cell r="Y255" t="str">
            <v>01.11.2016</v>
          </cell>
        </row>
        <row r="256">
          <cell r="C256" t="str">
            <v>D 11.6511.70</v>
          </cell>
          <cell r="D256" t="str">
            <v>4010105320084</v>
          </cell>
          <cell r="E256" t="str">
            <v>85366990</v>
          </cell>
          <cell r="F256" t="str">
            <v>DE</v>
          </cell>
          <cell r="G256" t="str">
            <v>Steckdose SCHUKO, alu</v>
          </cell>
          <cell r="I256">
            <v>8.7999999999999995E-2</v>
          </cell>
          <cell r="J256" t="str">
            <v>kg</v>
          </cell>
          <cell r="K256" t="str">
            <v>Preisbasis: 1</v>
          </cell>
          <cell r="L256">
            <v>8.25</v>
          </cell>
          <cell r="M256" t="str">
            <v>01</v>
          </cell>
          <cell r="N256" t="str">
            <v>Bestelleinheit: Stück</v>
          </cell>
          <cell r="O256" t="str">
            <v>223</v>
          </cell>
          <cell r="P256" t="str">
            <v>mm</v>
          </cell>
          <cell r="Q256" t="str">
            <v>153</v>
          </cell>
          <cell r="R256" t="str">
            <v>mm</v>
          </cell>
          <cell r="S256" t="str">
            <v>78</v>
          </cell>
          <cell r="T256" t="str">
            <v>mm</v>
          </cell>
          <cell r="U256" t="str">
            <v>10</v>
          </cell>
          <cell r="V256">
            <v>2.661</v>
          </cell>
          <cell r="W256" t="str">
            <v>dm³</v>
          </cell>
          <cell r="Y256" t="str">
            <v>01.11.2016</v>
          </cell>
        </row>
        <row r="257">
          <cell r="C257" t="str">
            <v>D 11.6511.70 K</v>
          </cell>
          <cell r="D257" t="str">
            <v>4010105321487</v>
          </cell>
          <cell r="E257" t="str">
            <v>85366990</v>
          </cell>
          <cell r="F257" t="str">
            <v>DE</v>
          </cell>
          <cell r="G257" t="str">
            <v>Steckdose SCHUKO, alu</v>
          </cell>
          <cell r="H257" t="str">
            <v>Klappdeckel</v>
          </cell>
          <cell r="I257">
            <v>8.7999999999999995E-2</v>
          </cell>
          <cell r="J257" t="str">
            <v>kg</v>
          </cell>
          <cell r="K257" t="str">
            <v>Preisbasis: 1</v>
          </cell>
          <cell r="L257">
            <v>16</v>
          </cell>
          <cell r="M257" t="str">
            <v>01</v>
          </cell>
          <cell r="N257" t="str">
            <v>Bestelleinheit: Stück</v>
          </cell>
          <cell r="O257" t="str">
            <v>275</v>
          </cell>
          <cell r="P257" t="str">
            <v>mm</v>
          </cell>
          <cell r="Q257" t="str">
            <v>185</v>
          </cell>
          <cell r="R257" t="str">
            <v>mm</v>
          </cell>
          <cell r="S257" t="str">
            <v>92</v>
          </cell>
          <cell r="T257" t="str">
            <v>mm</v>
          </cell>
          <cell r="U257" t="str">
            <v>10</v>
          </cell>
          <cell r="V257">
            <v>4.681</v>
          </cell>
          <cell r="W257" t="str">
            <v>dm³</v>
          </cell>
          <cell r="Y257" t="str">
            <v>01.11.2016</v>
          </cell>
        </row>
        <row r="258">
          <cell r="C258" t="str">
            <v>D 11.6511.70 SI</v>
          </cell>
          <cell r="D258" t="str">
            <v>4010105319033</v>
          </cell>
          <cell r="E258" t="str">
            <v>85366990</v>
          </cell>
          <cell r="F258" t="str">
            <v>DE</v>
          </cell>
          <cell r="G258" t="str">
            <v>Steckdose SCHUKO, alu</v>
          </cell>
          <cell r="H258" t="str">
            <v>erhöhter Berührungsschutz</v>
          </cell>
          <cell r="I258">
            <v>8.7999999999999995E-2</v>
          </cell>
          <cell r="J258" t="str">
            <v>kg</v>
          </cell>
          <cell r="K258" t="str">
            <v>Preisbasis: 1</v>
          </cell>
          <cell r="L258">
            <v>10.3</v>
          </cell>
          <cell r="M258" t="str">
            <v>01</v>
          </cell>
          <cell r="N258" t="str">
            <v>Bestelleinheit: Stück</v>
          </cell>
          <cell r="O258" t="str">
            <v>223</v>
          </cell>
          <cell r="P258" t="str">
            <v>mm</v>
          </cell>
          <cell r="Q258" t="str">
            <v>153</v>
          </cell>
          <cell r="R258" t="str">
            <v>mm</v>
          </cell>
          <cell r="S258" t="str">
            <v>78</v>
          </cell>
          <cell r="T258" t="str">
            <v>mm</v>
          </cell>
          <cell r="U258" t="str">
            <v>10</v>
          </cell>
          <cell r="V258">
            <v>2.661</v>
          </cell>
          <cell r="W258" t="str">
            <v>dm³</v>
          </cell>
          <cell r="Y258" t="str">
            <v>01.11.2016</v>
          </cell>
        </row>
        <row r="259">
          <cell r="C259" t="str">
            <v>D 11.6512.02 SI</v>
          </cell>
          <cell r="D259" t="str">
            <v>4010105318487</v>
          </cell>
          <cell r="E259" t="str">
            <v>85366990</v>
          </cell>
          <cell r="F259" t="str">
            <v>DE</v>
          </cell>
          <cell r="G259" t="str">
            <v>Steckdose SCHUKO 2fach, reinweiß</v>
          </cell>
          <cell r="H259" t="str">
            <v>erhöhter Berührungsschutz</v>
          </cell>
          <cell r="I259">
            <v>0.124</v>
          </cell>
          <cell r="J259" t="str">
            <v>kg</v>
          </cell>
          <cell r="K259" t="str">
            <v>Preisbasis: 1</v>
          </cell>
          <cell r="L259">
            <v>15.2</v>
          </cell>
          <cell r="M259" t="str">
            <v>01</v>
          </cell>
          <cell r="N259" t="str">
            <v>Bestelleinheit: Stück</v>
          </cell>
          <cell r="O259" t="str">
            <v>307</v>
          </cell>
          <cell r="P259" t="str">
            <v>mm</v>
          </cell>
          <cell r="Q259" t="str">
            <v>182</v>
          </cell>
          <cell r="R259" t="str">
            <v>mm</v>
          </cell>
          <cell r="S259" t="str">
            <v>128</v>
          </cell>
          <cell r="T259" t="str">
            <v>mm</v>
          </cell>
          <cell r="U259" t="str">
            <v>10</v>
          </cell>
          <cell r="V259">
            <v>7.1520000000000001</v>
          </cell>
          <cell r="W259" t="str">
            <v>dm³</v>
          </cell>
          <cell r="Y259" t="str">
            <v>01.11.2016</v>
          </cell>
        </row>
        <row r="260">
          <cell r="C260" t="str">
            <v>D 11.6512.03 SI</v>
          </cell>
          <cell r="D260" t="str">
            <v>4010105317251</v>
          </cell>
          <cell r="E260" t="str">
            <v>85366990</v>
          </cell>
          <cell r="F260" t="str">
            <v>DE</v>
          </cell>
          <cell r="G260" t="str">
            <v>Steckdose SCHUKO 2fach, weiß</v>
          </cell>
          <cell r="H260" t="str">
            <v>erhöhter Berührungsschutz</v>
          </cell>
          <cell r="I260">
            <v>0.124</v>
          </cell>
          <cell r="J260" t="str">
            <v>kg</v>
          </cell>
          <cell r="K260" t="str">
            <v>Preisbasis: 1</v>
          </cell>
          <cell r="L260">
            <v>15.2</v>
          </cell>
          <cell r="M260" t="str">
            <v>01</v>
          </cell>
          <cell r="N260" t="str">
            <v>Bestelleinheit: Stück</v>
          </cell>
          <cell r="O260" t="str">
            <v>307</v>
          </cell>
          <cell r="P260" t="str">
            <v>mm</v>
          </cell>
          <cell r="Q260" t="str">
            <v>182</v>
          </cell>
          <cell r="R260" t="str">
            <v>mm</v>
          </cell>
          <cell r="S260" t="str">
            <v>128</v>
          </cell>
          <cell r="T260" t="str">
            <v>mm</v>
          </cell>
          <cell r="U260" t="str">
            <v>10</v>
          </cell>
          <cell r="V260">
            <v>7.1520000000000001</v>
          </cell>
          <cell r="W260" t="str">
            <v>dm³</v>
          </cell>
          <cell r="Y260" t="str">
            <v>01.11.2016</v>
          </cell>
        </row>
        <row r="261">
          <cell r="C261" t="str">
            <v>D 11.6512.70 SI</v>
          </cell>
          <cell r="D261" t="str">
            <v>4010105317473</v>
          </cell>
          <cell r="E261" t="str">
            <v>85366990</v>
          </cell>
          <cell r="F261" t="str">
            <v>DE</v>
          </cell>
          <cell r="G261" t="str">
            <v>Steckdose SCHUKO 2fach, alu</v>
          </cell>
          <cell r="H261" t="str">
            <v>erhöhter Berührungsschutz</v>
          </cell>
          <cell r="I261">
            <v>0.124</v>
          </cell>
          <cell r="J261" t="str">
            <v>kg</v>
          </cell>
          <cell r="K261" t="str">
            <v>Preisbasis: 1</v>
          </cell>
          <cell r="L261">
            <v>20.6</v>
          </cell>
          <cell r="M261" t="str">
            <v>02</v>
          </cell>
          <cell r="N261" t="str">
            <v>Bestelleinheit: Stück</v>
          </cell>
          <cell r="O261" t="str">
            <v>307</v>
          </cell>
          <cell r="P261" t="str">
            <v>mm</v>
          </cell>
          <cell r="Q261" t="str">
            <v>182</v>
          </cell>
          <cell r="R261" t="str">
            <v>mm</v>
          </cell>
          <cell r="S261" t="str">
            <v>128</v>
          </cell>
          <cell r="T261" t="str">
            <v>mm</v>
          </cell>
          <cell r="U261" t="str">
            <v>10</v>
          </cell>
          <cell r="V261">
            <v>7.1520000000000001</v>
          </cell>
          <cell r="W261" t="str">
            <v>dm³</v>
          </cell>
          <cell r="Y261" t="str">
            <v>01.11.2016</v>
          </cell>
        </row>
        <row r="262">
          <cell r="C262" t="str">
            <v>D 11.6611.02</v>
          </cell>
          <cell r="D262" t="str">
            <v>4010105318340</v>
          </cell>
          <cell r="E262" t="str">
            <v>85366990</v>
          </cell>
          <cell r="F262" t="str">
            <v>MY</v>
          </cell>
          <cell r="G262" t="str">
            <v>Steckdose SCHUKO, reinweiß</v>
          </cell>
          <cell r="I262">
            <v>8.7999999999999995E-2</v>
          </cell>
          <cell r="J262" t="str">
            <v>kg</v>
          </cell>
          <cell r="K262" t="str">
            <v>Preisbasis: 1</v>
          </cell>
          <cell r="L262">
            <v>4.95</v>
          </cell>
          <cell r="M262" t="str">
            <v>01</v>
          </cell>
          <cell r="N262" t="str">
            <v>Bestelleinheit: Stück</v>
          </cell>
          <cell r="O262" t="str">
            <v>223</v>
          </cell>
          <cell r="P262" t="str">
            <v>mm</v>
          </cell>
          <cell r="Q262" t="str">
            <v>153</v>
          </cell>
          <cell r="R262" t="str">
            <v>mm</v>
          </cell>
          <cell r="S262" t="str">
            <v>78</v>
          </cell>
          <cell r="T262" t="str">
            <v>mm</v>
          </cell>
          <cell r="U262" t="str">
            <v>10</v>
          </cell>
          <cell r="V262">
            <v>2.661</v>
          </cell>
          <cell r="W262" t="str">
            <v>dm³</v>
          </cell>
          <cell r="Y262" t="str">
            <v>01.11.2016</v>
          </cell>
        </row>
        <row r="263">
          <cell r="C263" t="str">
            <v>D 11.6611.02 K</v>
          </cell>
          <cell r="D263" t="str">
            <v>4010105319071</v>
          </cell>
          <cell r="E263" t="str">
            <v>85366990</v>
          </cell>
          <cell r="F263" t="str">
            <v>MY</v>
          </cell>
          <cell r="G263" t="str">
            <v>Steckdose SCHUKO, reinweiß</v>
          </cell>
          <cell r="H263" t="str">
            <v>Klappdeckel</v>
          </cell>
          <cell r="I263">
            <v>8.7999999999999995E-2</v>
          </cell>
          <cell r="J263" t="str">
            <v>kg</v>
          </cell>
          <cell r="K263" t="str">
            <v>Preisbasis: 1</v>
          </cell>
          <cell r="L263">
            <v>10.8</v>
          </cell>
          <cell r="M263" t="str">
            <v>01</v>
          </cell>
          <cell r="N263" t="str">
            <v>Bestelleinheit: Stück</v>
          </cell>
          <cell r="O263" t="str">
            <v>275</v>
          </cell>
          <cell r="P263" t="str">
            <v>mm</v>
          </cell>
          <cell r="Q263" t="str">
            <v>185</v>
          </cell>
          <cell r="R263" t="str">
            <v>mm</v>
          </cell>
          <cell r="S263" t="str">
            <v>92</v>
          </cell>
          <cell r="T263" t="str">
            <v>mm</v>
          </cell>
          <cell r="U263" t="str">
            <v>10</v>
          </cell>
          <cell r="V263">
            <v>4.681</v>
          </cell>
          <cell r="W263" t="str">
            <v>dm³</v>
          </cell>
          <cell r="Y263" t="str">
            <v>01.11.2016</v>
          </cell>
        </row>
        <row r="264">
          <cell r="C264" t="str">
            <v>D 11.6611.02 SI</v>
          </cell>
          <cell r="D264" t="str">
            <v>4010105318517</v>
          </cell>
          <cell r="E264" t="str">
            <v>85366990</v>
          </cell>
          <cell r="F264" t="str">
            <v>DE</v>
          </cell>
          <cell r="G264" t="str">
            <v>Steckdose SCHUKO, reinweiß</v>
          </cell>
          <cell r="H264" t="str">
            <v>erhöhter Berührungsschutz</v>
          </cell>
          <cell r="I264">
            <v>8.7999999999999995E-2</v>
          </cell>
          <cell r="J264" t="str">
            <v>kg</v>
          </cell>
          <cell r="K264" t="str">
            <v>Preisbasis: 1</v>
          </cell>
          <cell r="L264">
            <v>7</v>
          </cell>
          <cell r="M264" t="str">
            <v>01</v>
          </cell>
          <cell r="N264" t="str">
            <v>Bestelleinheit: Stück</v>
          </cell>
          <cell r="O264" t="str">
            <v>223</v>
          </cell>
          <cell r="P264" t="str">
            <v>mm</v>
          </cell>
          <cell r="Q264" t="str">
            <v>153</v>
          </cell>
          <cell r="R264" t="str">
            <v>mm</v>
          </cell>
          <cell r="S264" t="str">
            <v>78</v>
          </cell>
          <cell r="T264" t="str">
            <v>mm</v>
          </cell>
          <cell r="U264" t="str">
            <v>10</v>
          </cell>
          <cell r="V264">
            <v>2.661</v>
          </cell>
          <cell r="W264" t="str">
            <v>dm³</v>
          </cell>
          <cell r="Y264" t="str">
            <v>01.11.2016</v>
          </cell>
        </row>
        <row r="265">
          <cell r="C265" t="str">
            <v>D 11.6611.03</v>
          </cell>
          <cell r="D265" t="str">
            <v>4010105317275</v>
          </cell>
          <cell r="E265" t="str">
            <v>85366990</v>
          </cell>
          <cell r="F265" t="str">
            <v>DE</v>
          </cell>
          <cell r="G265" t="str">
            <v>Steckdose SCHUKO, weiß</v>
          </cell>
          <cell r="I265">
            <v>8.7999999999999995E-2</v>
          </cell>
          <cell r="J265" t="str">
            <v>kg</v>
          </cell>
          <cell r="K265" t="str">
            <v>Preisbasis: 1</v>
          </cell>
          <cell r="L265">
            <v>4.95</v>
          </cell>
          <cell r="M265" t="str">
            <v>01</v>
          </cell>
          <cell r="N265" t="str">
            <v>Bestelleinheit: Stück</v>
          </cell>
          <cell r="O265" t="str">
            <v>223</v>
          </cell>
          <cell r="P265" t="str">
            <v>mm</v>
          </cell>
          <cell r="Q265" t="str">
            <v>153</v>
          </cell>
          <cell r="R265" t="str">
            <v>mm</v>
          </cell>
          <cell r="S265" t="str">
            <v>78</v>
          </cell>
          <cell r="T265" t="str">
            <v>mm</v>
          </cell>
          <cell r="U265" t="str">
            <v>10</v>
          </cell>
          <cell r="V265">
            <v>2.661</v>
          </cell>
          <cell r="W265" t="str">
            <v>dm³</v>
          </cell>
          <cell r="Y265" t="str">
            <v>01.11.2016</v>
          </cell>
        </row>
        <row r="266">
          <cell r="C266" t="str">
            <v>D 11.6611.03 K</v>
          </cell>
          <cell r="D266" t="str">
            <v>4010105317336</v>
          </cell>
          <cell r="E266" t="str">
            <v>85366990</v>
          </cell>
          <cell r="F266" t="str">
            <v>DE</v>
          </cell>
          <cell r="G266" t="str">
            <v>Steckdose SCHUKO, weiß</v>
          </cell>
          <cell r="H266" t="str">
            <v>Klappdeckel</v>
          </cell>
          <cell r="I266">
            <v>8.7999999999999995E-2</v>
          </cell>
          <cell r="J266" t="str">
            <v>kg</v>
          </cell>
          <cell r="K266" t="str">
            <v>Preisbasis: 1</v>
          </cell>
          <cell r="L266">
            <v>10.8</v>
          </cell>
          <cell r="M266" t="str">
            <v>01</v>
          </cell>
          <cell r="N266" t="str">
            <v>Bestelleinheit: Stück</v>
          </cell>
          <cell r="O266" t="str">
            <v>275</v>
          </cell>
          <cell r="P266" t="str">
            <v>mm</v>
          </cell>
          <cell r="Q266" t="str">
            <v>185</v>
          </cell>
          <cell r="R266" t="str">
            <v>mm</v>
          </cell>
          <cell r="S266" t="str">
            <v>92</v>
          </cell>
          <cell r="T266" t="str">
            <v>mm</v>
          </cell>
          <cell r="U266" t="str">
            <v>10</v>
          </cell>
          <cell r="V266">
            <v>4.681</v>
          </cell>
          <cell r="W266" t="str">
            <v>dm³</v>
          </cell>
          <cell r="Y266" t="str">
            <v>01.11.2016</v>
          </cell>
        </row>
        <row r="267">
          <cell r="C267" t="str">
            <v>D 11.6611.03 SI</v>
          </cell>
          <cell r="D267" t="str">
            <v>4010105317350</v>
          </cell>
          <cell r="E267" t="str">
            <v>85366990</v>
          </cell>
          <cell r="F267" t="str">
            <v>DE</v>
          </cell>
          <cell r="G267" t="str">
            <v>Steckdose SCHUKO, weiß</v>
          </cell>
          <cell r="H267" t="str">
            <v>erhöhter Berührungsschutz</v>
          </cell>
          <cell r="I267">
            <v>8.7999999999999995E-2</v>
          </cell>
          <cell r="J267" t="str">
            <v>kg</v>
          </cell>
          <cell r="K267" t="str">
            <v>Preisbasis: 1</v>
          </cell>
          <cell r="L267">
            <v>7</v>
          </cell>
          <cell r="M267" t="str">
            <v>01</v>
          </cell>
          <cell r="N267" t="str">
            <v>Bestelleinheit: Stück</v>
          </cell>
          <cell r="O267" t="str">
            <v>223</v>
          </cell>
          <cell r="P267" t="str">
            <v>mm</v>
          </cell>
          <cell r="Q267" t="str">
            <v>153</v>
          </cell>
          <cell r="R267" t="str">
            <v>mm</v>
          </cell>
          <cell r="S267" t="str">
            <v>78</v>
          </cell>
          <cell r="T267" t="str">
            <v>mm</v>
          </cell>
          <cell r="U267" t="str">
            <v>10</v>
          </cell>
          <cell r="V267">
            <v>2.661</v>
          </cell>
          <cell r="W267" t="str">
            <v>dm³</v>
          </cell>
          <cell r="Y267" t="str">
            <v>01.11.2016</v>
          </cell>
        </row>
        <row r="268">
          <cell r="C268" t="str">
            <v>D 11.6611.70</v>
          </cell>
          <cell r="D268" t="str">
            <v>4010105317510</v>
          </cell>
          <cell r="E268" t="str">
            <v>85366990</v>
          </cell>
          <cell r="F268" t="str">
            <v>DE</v>
          </cell>
          <cell r="G268" t="str">
            <v>Steckdose SCHUKO, alu</v>
          </cell>
          <cell r="I268">
            <v>8.7999999999999995E-2</v>
          </cell>
          <cell r="J268" t="str">
            <v>kg</v>
          </cell>
          <cell r="K268" t="str">
            <v>Preisbasis: 1</v>
          </cell>
          <cell r="L268">
            <v>8.1999999999999993</v>
          </cell>
          <cell r="M268" t="str">
            <v>02</v>
          </cell>
          <cell r="N268" t="str">
            <v>Bestelleinheit: Stück</v>
          </cell>
          <cell r="O268" t="str">
            <v>223</v>
          </cell>
          <cell r="P268" t="str">
            <v>mm</v>
          </cell>
          <cell r="Q268" t="str">
            <v>153</v>
          </cell>
          <cell r="R268" t="str">
            <v>mm</v>
          </cell>
          <cell r="S268" t="str">
            <v>78</v>
          </cell>
          <cell r="T268" t="str">
            <v>mm</v>
          </cell>
          <cell r="U268" t="str">
            <v>10</v>
          </cell>
          <cell r="V268">
            <v>2.661</v>
          </cell>
          <cell r="W268" t="str">
            <v>dm³</v>
          </cell>
          <cell r="Y268" t="str">
            <v>01.11.2016</v>
          </cell>
        </row>
        <row r="269">
          <cell r="C269" t="str">
            <v>D 11.6611.70 K</v>
          </cell>
          <cell r="D269" t="str">
            <v>4010105318531</v>
          </cell>
          <cell r="E269" t="str">
            <v>85366990</v>
          </cell>
          <cell r="F269" t="str">
            <v>DE</v>
          </cell>
          <cell r="G269" t="str">
            <v>Steckdose SCHUKO, alu</v>
          </cell>
          <cell r="H269" t="str">
            <v>Klappdeckel</v>
          </cell>
          <cell r="I269">
            <v>8.7999999999999995E-2</v>
          </cell>
          <cell r="J269" t="str">
            <v>kg</v>
          </cell>
          <cell r="K269" t="str">
            <v>Preisbasis: 1</v>
          </cell>
          <cell r="L269">
            <v>16</v>
          </cell>
          <cell r="M269" t="str">
            <v>02</v>
          </cell>
          <cell r="N269" t="str">
            <v>Bestelleinheit: Stück</v>
          </cell>
          <cell r="O269" t="str">
            <v>275</v>
          </cell>
          <cell r="P269" t="str">
            <v>mm</v>
          </cell>
          <cell r="Q269" t="str">
            <v>185</v>
          </cell>
          <cell r="R269" t="str">
            <v>mm</v>
          </cell>
          <cell r="S269" t="str">
            <v>92</v>
          </cell>
          <cell r="T269" t="str">
            <v>mm</v>
          </cell>
          <cell r="U269" t="str">
            <v>10</v>
          </cell>
          <cell r="V269">
            <v>4.681</v>
          </cell>
          <cell r="W269" t="str">
            <v>dm³</v>
          </cell>
          <cell r="Y269" t="str">
            <v>01.11.2016</v>
          </cell>
        </row>
        <row r="270">
          <cell r="C270" t="str">
            <v>D 11.6611.70 SI</v>
          </cell>
          <cell r="D270" t="str">
            <v>4010105317558</v>
          </cell>
          <cell r="E270" t="str">
            <v>85366990</v>
          </cell>
          <cell r="F270" t="str">
            <v>DE</v>
          </cell>
          <cell r="G270" t="str">
            <v>Steckdose SCHUKO, alu</v>
          </cell>
          <cell r="H270" t="str">
            <v>erhöhter Berührungsschutz</v>
          </cell>
          <cell r="I270">
            <v>8.7999999999999995E-2</v>
          </cell>
          <cell r="J270" t="str">
            <v>kg</v>
          </cell>
          <cell r="K270" t="str">
            <v>Preisbasis: 1</v>
          </cell>
          <cell r="L270">
            <v>10.3</v>
          </cell>
          <cell r="M270" t="str">
            <v>02</v>
          </cell>
          <cell r="N270" t="str">
            <v>Bestelleinheit: Stück</v>
          </cell>
          <cell r="O270" t="str">
            <v>223</v>
          </cell>
          <cell r="P270" t="str">
            <v>mm</v>
          </cell>
          <cell r="Q270" t="str">
            <v>153</v>
          </cell>
          <cell r="R270" t="str">
            <v>mm</v>
          </cell>
          <cell r="S270" t="str">
            <v>78</v>
          </cell>
          <cell r="T270" t="str">
            <v>mm</v>
          </cell>
          <cell r="U270" t="str">
            <v>10</v>
          </cell>
          <cell r="V270">
            <v>2.661</v>
          </cell>
          <cell r="W270" t="str">
            <v>dm³</v>
          </cell>
          <cell r="Y270" t="str">
            <v>01.11.2016</v>
          </cell>
        </row>
        <row r="271">
          <cell r="C271" t="str">
            <v>D 11.670.02 ZV</v>
          </cell>
          <cell r="D271" t="str">
            <v>4010105318227</v>
          </cell>
          <cell r="E271" t="str">
            <v>85366990</v>
          </cell>
          <cell r="F271" t="str">
            <v>MY</v>
          </cell>
          <cell r="G271" t="str">
            <v>Normdurchbruch, reinweiß</v>
          </cell>
          <cell r="I271">
            <v>1.7999999999999999E-2</v>
          </cell>
          <cell r="J271" t="str">
            <v>kg</v>
          </cell>
          <cell r="K271" t="str">
            <v>Preisbasis: 1</v>
          </cell>
          <cell r="L271">
            <v>2.4500000000000002</v>
          </cell>
          <cell r="M271" t="str">
            <v>01</v>
          </cell>
          <cell r="N271" t="str">
            <v>Bestelleinheit: Stück</v>
          </cell>
          <cell r="O271" t="str">
            <v>75</v>
          </cell>
          <cell r="P271" t="str">
            <v>mm</v>
          </cell>
          <cell r="Q271" t="str">
            <v>75</v>
          </cell>
          <cell r="R271" t="str">
            <v>mm</v>
          </cell>
          <cell r="S271" t="str">
            <v>75</v>
          </cell>
          <cell r="T271" t="str">
            <v>mm</v>
          </cell>
          <cell r="U271" t="str">
            <v>10</v>
          </cell>
          <cell r="V271">
            <v>0.42199999999999999</v>
          </cell>
          <cell r="W271" t="str">
            <v>dm³</v>
          </cell>
          <cell r="Y271" t="str">
            <v>01.11.2016</v>
          </cell>
        </row>
        <row r="272">
          <cell r="C272" t="str">
            <v>D 11.670.03 ZV</v>
          </cell>
          <cell r="D272" t="str">
            <v>4010105317374</v>
          </cell>
          <cell r="E272" t="str">
            <v>85366990</v>
          </cell>
          <cell r="F272" t="str">
            <v>DE</v>
          </cell>
          <cell r="G272" t="str">
            <v>Normdurchbruch, weiß</v>
          </cell>
          <cell r="I272">
            <v>1.7999999999999999E-2</v>
          </cell>
          <cell r="J272" t="str">
            <v>kg</v>
          </cell>
          <cell r="K272" t="str">
            <v>Preisbasis: 1</v>
          </cell>
          <cell r="L272">
            <v>2.4500000000000002</v>
          </cell>
          <cell r="M272" t="str">
            <v>01</v>
          </cell>
          <cell r="N272" t="str">
            <v>Bestelleinheit: Stück</v>
          </cell>
          <cell r="O272" t="str">
            <v>75</v>
          </cell>
          <cell r="P272" t="str">
            <v>mm</v>
          </cell>
          <cell r="Q272" t="str">
            <v>75</v>
          </cell>
          <cell r="R272" t="str">
            <v>mm</v>
          </cell>
          <cell r="S272" t="str">
            <v>75</v>
          </cell>
          <cell r="T272" t="str">
            <v>mm</v>
          </cell>
          <cell r="U272" t="str">
            <v>10</v>
          </cell>
          <cell r="V272">
            <v>0.42199999999999999</v>
          </cell>
          <cell r="W272" t="str">
            <v>dm³</v>
          </cell>
          <cell r="Y272" t="str">
            <v>01.11.2016</v>
          </cell>
        </row>
        <row r="273">
          <cell r="C273" t="str">
            <v>D 11.670.70 ZV</v>
          </cell>
          <cell r="D273" t="str">
            <v>4010105317572</v>
          </cell>
          <cell r="E273" t="str">
            <v>85366990</v>
          </cell>
          <cell r="F273" t="str">
            <v>DE</v>
          </cell>
          <cell r="G273" t="str">
            <v>Normdurchbruch, alu</v>
          </cell>
          <cell r="I273">
            <v>1.7999999999999999E-2</v>
          </cell>
          <cell r="J273" t="str">
            <v>kg</v>
          </cell>
          <cell r="K273" t="str">
            <v>Preisbasis: 1</v>
          </cell>
          <cell r="L273">
            <v>5.7</v>
          </cell>
          <cell r="M273" t="str">
            <v>02</v>
          </cell>
          <cell r="N273" t="str">
            <v>Bestelleinheit: Stück</v>
          </cell>
          <cell r="O273" t="str">
            <v>75</v>
          </cell>
          <cell r="P273" t="str">
            <v>mm</v>
          </cell>
          <cell r="Q273" t="str">
            <v>75</v>
          </cell>
          <cell r="R273" t="str">
            <v>mm</v>
          </cell>
          <cell r="S273" t="str">
            <v>75</v>
          </cell>
          <cell r="T273" t="str">
            <v>mm</v>
          </cell>
          <cell r="U273" t="str">
            <v>10</v>
          </cell>
          <cell r="V273">
            <v>0.42199999999999999</v>
          </cell>
          <cell r="W273" t="str">
            <v>dm³</v>
          </cell>
          <cell r="Y273" t="str">
            <v>01.11.2016</v>
          </cell>
        </row>
        <row r="274">
          <cell r="C274" t="str">
            <v>D 11.810.02 AS</v>
          </cell>
          <cell r="D274" t="str">
            <v>4010105318432</v>
          </cell>
          <cell r="E274" t="str">
            <v>85311030</v>
          </cell>
          <cell r="F274" t="str">
            <v>DE</v>
          </cell>
          <cell r="G274" t="str">
            <v>Abdeckung Automatik-Schalter, reinweiß</v>
          </cell>
          <cell r="I274">
            <v>0.21199999999999999</v>
          </cell>
          <cell r="J274" t="str">
            <v>kg</v>
          </cell>
          <cell r="K274" t="str">
            <v>Preisbasis: 1</v>
          </cell>
          <cell r="L274">
            <v>5.3</v>
          </cell>
          <cell r="M274" t="str">
            <v>03</v>
          </cell>
          <cell r="N274" t="str">
            <v>Bestelleinheit: Stück</v>
          </cell>
          <cell r="O274" t="str">
            <v>244</v>
          </cell>
          <cell r="P274" t="str">
            <v>mm</v>
          </cell>
          <cell r="Q274" t="str">
            <v>86</v>
          </cell>
          <cell r="R274" t="str">
            <v>mm</v>
          </cell>
          <cell r="S274" t="str">
            <v>88</v>
          </cell>
          <cell r="T274" t="str">
            <v>mm</v>
          </cell>
          <cell r="U274" t="str">
            <v>10</v>
          </cell>
          <cell r="V274">
            <v>1.847</v>
          </cell>
          <cell r="W274" t="str">
            <v>dm³</v>
          </cell>
          <cell r="Y274" t="str">
            <v>01.11.2016</v>
          </cell>
        </row>
        <row r="275">
          <cell r="C275" t="str">
            <v>D 11.810.02 HR</v>
          </cell>
          <cell r="D275" t="str">
            <v>4010105318418</v>
          </cell>
          <cell r="E275" t="str">
            <v>85334090</v>
          </cell>
          <cell r="F275" t="str">
            <v>DE</v>
          </cell>
          <cell r="G275" t="str">
            <v>Abdeckung Dimmer, reinweiß</v>
          </cell>
          <cell r="I275">
            <v>2.4E-2</v>
          </cell>
          <cell r="J275" t="str">
            <v>kg</v>
          </cell>
          <cell r="K275" t="str">
            <v>Preisbasis: 1</v>
          </cell>
          <cell r="L275">
            <v>5.25</v>
          </cell>
          <cell r="M275" t="str">
            <v>03</v>
          </cell>
          <cell r="N275" t="str">
            <v>Bestelleinheit: Stück</v>
          </cell>
          <cell r="O275" t="str">
            <v>193</v>
          </cell>
          <cell r="P275" t="str">
            <v>mm</v>
          </cell>
          <cell r="Q275" t="str">
            <v>90</v>
          </cell>
          <cell r="R275" t="str">
            <v>mm</v>
          </cell>
          <cell r="S275" t="str">
            <v>90</v>
          </cell>
          <cell r="T275" t="str">
            <v>mm</v>
          </cell>
          <cell r="U275" t="str">
            <v>10</v>
          </cell>
          <cell r="V275">
            <v>1.5629999999999999</v>
          </cell>
          <cell r="W275" t="str">
            <v>dm³</v>
          </cell>
          <cell r="Y275" t="str">
            <v>01.11.2016</v>
          </cell>
        </row>
        <row r="276">
          <cell r="C276" t="str">
            <v>D 11.810.03 AS</v>
          </cell>
          <cell r="D276" t="str">
            <v>4010105317435</v>
          </cell>
          <cell r="E276" t="str">
            <v>85291039</v>
          </cell>
          <cell r="F276" t="str">
            <v>DE</v>
          </cell>
          <cell r="G276" t="str">
            <v>Abdeckung Automatik-Schalter, weiß</v>
          </cell>
          <cell r="I276">
            <v>0.21199999999999999</v>
          </cell>
          <cell r="J276" t="str">
            <v>kg</v>
          </cell>
          <cell r="K276" t="str">
            <v>Preisbasis: 1</v>
          </cell>
          <cell r="L276">
            <v>5.3</v>
          </cell>
          <cell r="M276" t="str">
            <v>03</v>
          </cell>
          <cell r="N276" t="str">
            <v>Bestelleinheit: Stück</v>
          </cell>
          <cell r="O276" t="str">
            <v>244</v>
          </cell>
          <cell r="P276" t="str">
            <v>mm</v>
          </cell>
          <cell r="Q276" t="str">
            <v>86</v>
          </cell>
          <cell r="R276" t="str">
            <v>mm</v>
          </cell>
          <cell r="S276" t="str">
            <v>88</v>
          </cell>
          <cell r="T276" t="str">
            <v>mm</v>
          </cell>
          <cell r="U276" t="str">
            <v>10</v>
          </cell>
          <cell r="V276">
            <v>1.847</v>
          </cell>
          <cell r="W276" t="str">
            <v>dm³</v>
          </cell>
          <cell r="Y276" t="str">
            <v>01.11.2016</v>
          </cell>
        </row>
        <row r="277">
          <cell r="C277" t="str">
            <v>D 11.810.03 HR</v>
          </cell>
          <cell r="D277" t="str">
            <v>4010105319354</v>
          </cell>
          <cell r="E277" t="str">
            <v>85334090</v>
          </cell>
          <cell r="F277" t="str">
            <v>DE</v>
          </cell>
          <cell r="G277" t="str">
            <v>Abdeckung Dimmer, weiß</v>
          </cell>
          <cell r="I277">
            <v>2.4E-2</v>
          </cell>
          <cell r="J277" t="str">
            <v>kg</v>
          </cell>
          <cell r="K277" t="str">
            <v>Preisbasis: 1</v>
          </cell>
          <cell r="L277">
            <v>5.25</v>
          </cell>
          <cell r="M277" t="str">
            <v>03</v>
          </cell>
          <cell r="N277" t="str">
            <v>Bestelleinheit: Stück</v>
          </cell>
          <cell r="O277" t="str">
            <v>193</v>
          </cell>
          <cell r="P277" t="str">
            <v>mm</v>
          </cell>
          <cell r="Q277" t="str">
            <v>90</v>
          </cell>
          <cell r="R277" t="str">
            <v>mm</v>
          </cell>
          <cell r="S277" t="str">
            <v>90</v>
          </cell>
          <cell r="T277" t="str">
            <v>mm</v>
          </cell>
          <cell r="U277" t="str">
            <v>10</v>
          </cell>
          <cell r="V277">
            <v>1.5629999999999999</v>
          </cell>
          <cell r="W277" t="str">
            <v>dm³</v>
          </cell>
          <cell r="Y277" t="str">
            <v>01.11.2016</v>
          </cell>
        </row>
        <row r="278">
          <cell r="C278" t="str">
            <v>D 11.810.70 AS</v>
          </cell>
          <cell r="D278" t="str">
            <v>4010105317619</v>
          </cell>
          <cell r="E278" t="str">
            <v>85291039</v>
          </cell>
          <cell r="F278" t="str">
            <v>DE</v>
          </cell>
          <cell r="G278" t="str">
            <v>Abdeckung Automatik-Schalter, alu</v>
          </cell>
          <cell r="I278">
            <v>0.21199999999999999</v>
          </cell>
          <cell r="J278" t="str">
            <v>kg</v>
          </cell>
          <cell r="K278" t="str">
            <v>Preisbasis: 1</v>
          </cell>
          <cell r="L278">
            <v>8.9499999999999993</v>
          </cell>
          <cell r="M278" t="str">
            <v>03</v>
          </cell>
          <cell r="N278" t="str">
            <v>Bestelleinheit: Stück</v>
          </cell>
          <cell r="O278" t="str">
            <v>244</v>
          </cell>
          <cell r="P278" t="str">
            <v>mm</v>
          </cell>
          <cell r="Q278" t="str">
            <v>86</v>
          </cell>
          <cell r="R278" t="str">
            <v>mm</v>
          </cell>
          <cell r="S278" t="str">
            <v>88</v>
          </cell>
          <cell r="T278" t="str">
            <v>mm</v>
          </cell>
          <cell r="U278" t="str">
            <v>10</v>
          </cell>
          <cell r="V278">
            <v>1.847</v>
          </cell>
          <cell r="W278" t="str">
            <v>dm³</v>
          </cell>
          <cell r="Y278" t="str">
            <v>01.11.2016</v>
          </cell>
        </row>
        <row r="279">
          <cell r="C279" t="str">
            <v>D 11.810.70 HR</v>
          </cell>
          <cell r="D279" t="str">
            <v>4010105317633</v>
          </cell>
          <cell r="E279" t="str">
            <v>85334090</v>
          </cell>
          <cell r="F279" t="str">
            <v>DE</v>
          </cell>
          <cell r="G279" t="str">
            <v>Abdeckung Dimmer, alu</v>
          </cell>
          <cell r="I279">
            <v>2.4E-2</v>
          </cell>
          <cell r="J279" t="str">
            <v>kg</v>
          </cell>
          <cell r="K279" t="str">
            <v>Preisbasis: 1</v>
          </cell>
          <cell r="L279">
            <v>11.4</v>
          </cell>
          <cell r="M279" t="str">
            <v>03</v>
          </cell>
          <cell r="N279" t="str">
            <v>Bestelleinheit: Stück</v>
          </cell>
          <cell r="O279" t="str">
            <v>193</v>
          </cell>
          <cell r="P279" t="str">
            <v>mm</v>
          </cell>
          <cell r="Q279" t="str">
            <v>90</v>
          </cell>
          <cell r="R279" t="str">
            <v>mm</v>
          </cell>
          <cell r="S279" t="str">
            <v>90</v>
          </cell>
          <cell r="T279" t="str">
            <v>mm</v>
          </cell>
          <cell r="U279" t="str">
            <v>10</v>
          </cell>
          <cell r="V279">
            <v>1.5629999999999999</v>
          </cell>
          <cell r="W279" t="str">
            <v>dm³</v>
          </cell>
          <cell r="Y279" t="str">
            <v>01.11.2016</v>
          </cell>
        </row>
        <row r="280">
          <cell r="C280" t="str">
            <v>D 1500/2</v>
          </cell>
          <cell r="D280" t="str">
            <v>4010105398212</v>
          </cell>
          <cell r="E280" t="str">
            <v>90019000</v>
          </cell>
          <cell r="F280" t="str">
            <v>DE</v>
          </cell>
          <cell r="G280" t="str">
            <v>Haube für Lichtsignal hoch klar</v>
          </cell>
          <cell r="I280">
            <v>1.9E-2</v>
          </cell>
          <cell r="J280" t="str">
            <v>kg</v>
          </cell>
          <cell r="K280" t="str">
            <v>Preisbasis: 1</v>
          </cell>
          <cell r="L280">
            <v>3.05</v>
          </cell>
          <cell r="M280" t="str">
            <v>01</v>
          </cell>
          <cell r="N280" t="str">
            <v>Bestelleinheit: Stück</v>
          </cell>
          <cell r="O280" t="str">
            <v>193</v>
          </cell>
          <cell r="P280" t="str">
            <v>mm</v>
          </cell>
          <cell r="Q280" t="str">
            <v>90</v>
          </cell>
          <cell r="R280" t="str">
            <v>mm</v>
          </cell>
          <cell r="S280" t="str">
            <v>90</v>
          </cell>
          <cell r="T280" t="str">
            <v>mm</v>
          </cell>
          <cell r="U280" t="str">
            <v>10</v>
          </cell>
          <cell r="V280">
            <v>1.5629999999999999</v>
          </cell>
          <cell r="W280" t="str">
            <v>dm³</v>
          </cell>
          <cell r="Y280" t="str">
            <v>01.11.2016</v>
          </cell>
        </row>
        <row r="281">
          <cell r="C281" t="str">
            <v>D 1500/3</v>
          </cell>
          <cell r="D281" t="str">
            <v>4010105398311</v>
          </cell>
          <cell r="E281" t="str">
            <v>90019000</v>
          </cell>
          <cell r="F281" t="str">
            <v>DE</v>
          </cell>
          <cell r="G281" t="str">
            <v>Haube für Lichtsignal hoch rot</v>
          </cell>
          <cell r="I281">
            <v>1.7999999999999999E-2</v>
          </cell>
          <cell r="J281" t="str">
            <v>kg</v>
          </cell>
          <cell r="K281" t="str">
            <v>Preisbasis: 1</v>
          </cell>
          <cell r="L281">
            <v>3.05</v>
          </cell>
          <cell r="M281" t="str">
            <v>01</v>
          </cell>
          <cell r="N281" t="str">
            <v>Bestelleinheit: Stück</v>
          </cell>
          <cell r="O281" t="str">
            <v>193</v>
          </cell>
          <cell r="P281" t="str">
            <v>mm</v>
          </cell>
          <cell r="Q281" t="str">
            <v>90</v>
          </cell>
          <cell r="R281" t="str">
            <v>mm</v>
          </cell>
          <cell r="S281" t="str">
            <v>90</v>
          </cell>
          <cell r="T281" t="str">
            <v>mm</v>
          </cell>
          <cell r="U281" t="str">
            <v>10</v>
          </cell>
          <cell r="V281">
            <v>1.5629999999999999</v>
          </cell>
          <cell r="W281" t="str">
            <v>dm³</v>
          </cell>
          <cell r="Y281" t="str">
            <v>01.11.2016</v>
          </cell>
        </row>
        <row r="282">
          <cell r="C282" t="str">
            <v>D 1500/4</v>
          </cell>
          <cell r="D282" t="str">
            <v>4010105398410</v>
          </cell>
          <cell r="E282" t="str">
            <v>90019000</v>
          </cell>
          <cell r="F282" t="str">
            <v>DE</v>
          </cell>
          <cell r="G282" t="str">
            <v>Haube für Lichtsignal hoch grün</v>
          </cell>
          <cell r="I282">
            <v>1.7999999999999999E-2</v>
          </cell>
          <cell r="J282" t="str">
            <v>kg</v>
          </cell>
          <cell r="K282" t="str">
            <v>Preisbasis: 1</v>
          </cell>
          <cell r="L282">
            <v>3.05</v>
          </cell>
          <cell r="M282" t="str">
            <v>01</v>
          </cell>
          <cell r="N282" t="str">
            <v>Bestelleinheit: Stück</v>
          </cell>
          <cell r="O282" t="str">
            <v>193</v>
          </cell>
          <cell r="P282" t="str">
            <v>mm</v>
          </cell>
          <cell r="Q282" t="str">
            <v>90</v>
          </cell>
          <cell r="R282" t="str">
            <v>mm</v>
          </cell>
          <cell r="S282" t="str">
            <v>90</v>
          </cell>
          <cell r="T282" t="str">
            <v>mm</v>
          </cell>
          <cell r="U282" t="str">
            <v>10</v>
          </cell>
          <cell r="V282">
            <v>1.5629999999999999</v>
          </cell>
          <cell r="W282" t="str">
            <v>dm³</v>
          </cell>
          <cell r="Y282" t="str">
            <v>01.11.2016</v>
          </cell>
        </row>
        <row r="283">
          <cell r="C283" t="str">
            <v>D 1500/5</v>
          </cell>
          <cell r="D283" t="str">
            <v>4010105398519</v>
          </cell>
          <cell r="E283" t="str">
            <v>90019000</v>
          </cell>
          <cell r="F283" t="str">
            <v>DE</v>
          </cell>
          <cell r="G283" t="str">
            <v>Haube für Lichtsignal hoch gelb</v>
          </cell>
          <cell r="I283">
            <v>1.9E-2</v>
          </cell>
          <cell r="J283" t="str">
            <v>kg</v>
          </cell>
          <cell r="K283" t="str">
            <v>Preisbasis: 1</v>
          </cell>
          <cell r="L283">
            <v>3.05</v>
          </cell>
          <cell r="M283" t="str">
            <v>01</v>
          </cell>
          <cell r="N283" t="str">
            <v>Bestelleinheit: Stück</v>
          </cell>
          <cell r="O283" t="str">
            <v>193</v>
          </cell>
          <cell r="P283" t="str">
            <v>mm</v>
          </cell>
          <cell r="Q283" t="str">
            <v>90</v>
          </cell>
          <cell r="R283" t="str">
            <v>mm</v>
          </cell>
          <cell r="S283" t="str">
            <v>90</v>
          </cell>
          <cell r="T283" t="str">
            <v>mm</v>
          </cell>
          <cell r="U283" t="str">
            <v>10</v>
          </cell>
          <cell r="V283">
            <v>1.5629999999999999</v>
          </cell>
          <cell r="W283" t="str">
            <v>dm³</v>
          </cell>
          <cell r="Y283" t="str">
            <v>01.11.2016</v>
          </cell>
        </row>
        <row r="284">
          <cell r="C284" t="str">
            <v>D 1505/2</v>
          </cell>
          <cell r="D284" t="str">
            <v>4010105397215</v>
          </cell>
          <cell r="E284" t="str">
            <v>90019000</v>
          </cell>
          <cell r="F284" t="str">
            <v>DE</v>
          </cell>
          <cell r="G284" t="str">
            <v>Haube für Lichtsignal flach klar</v>
          </cell>
          <cell r="I284">
            <v>1.0999999999999999E-2</v>
          </cell>
          <cell r="J284" t="str">
            <v>kg</v>
          </cell>
          <cell r="K284" t="str">
            <v>Preisbasis: 1</v>
          </cell>
          <cell r="L284">
            <v>3.05</v>
          </cell>
          <cell r="M284" t="str">
            <v>01</v>
          </cell>
          <cell r="N284" t="str">
            <v>Bestelleinheit: Stück</v>
          </cell>
          <cell r="O284" t="str">
            <v>158</v>
          </cell>
          <cell r="P284" t="str">
            <v>mm</v>
          </cell>
          <cell r="Q284" t="str">
            <v>87</v>
          </cell>
          <cell r="R284" t="str">
            <v>mm</v>
          </cell>
          <cell r="S284" t="str">
            <v>76</v>
          </cell>
          <cell r="T284" t="str">
            <v>mm</v>
          </cell>
          <cell r="U284" t="str">
            <v>10</v>
          </cell>
          <cell r="V284">
            <v>1.0449999999999999</v>
          </cell>
          <cell r="W284" t="str">
            <v>dm³</v>
          </cell>
          <cell r="Y284" t="str">
            <v>01.11.2016</v>
          </cell>
        </row>
        <row r="285">
          <cell r="C285" t="str">
            <v>D 1505/3</v>
          </cell>
          <cell r="D285" t="str">
            <v>4010105397314</v>
          </cell>
          <cell r="E285" t="str">
            <v>90019000</v>
          </cell>
          <cell r="F285" t="str">
            <v>DE</v>
          </cell>
          <cell r="G285" t="str">
            <v>Haube für Lichtsignal flach rot</v>
          </cell>
          <cell r="I285">
            <v>1.0999999999999999E-2</v>
          </cell>
          <cell r="J285" t="str">
            <v>kg</v>
          </cell>
          <cell r="K285" t="str">
            <v>Preisbasis: 1</v>
          </cell>
          <cell r="L285">
            <v>3.05</v>
          </cell>
          <cell r="M285" t="str">
            <v>01</v>
          </cell>
          <cell r="N285" t="str">
            <v>Bestelleinheit: Stück</v>
          </cell>
          <cell r="O285" t="str">
            <v>158</v>
          </cell>
          <cell r="P285" t="str">
            <v>mm</v>
          </cell>
          <cell r="Q285" t="str">
            <v>87</v>
          </cell>
          <cell r="R285" t="str">
            <v>mm</v>
          </cell>
          <cell r="S285" t="str">
            <v>76</v>
          </cell>
          <cell r="T285" t="str">
            <v>mm</v>
          </cell>
          <cell r="U285" t="str">
            <v>10</v>
          </cell>
          <cell r="V285">
            <v>1.0449999999999999</v>
          </cell>
          <cell r="W285" t="str">
            <v>dm³</v>
          </cell>
          <cell r="Y285" t="str">
            <v>01.11.2016</v>
          </cell>
        </row>
        <row r="286">
          <cell r="C286" t="str">
            <v>D 1505/4</v>
          </cell>
          <cell r="D286" t="str">
            <v>4010105397413</v>
          </cell>
          <cell r="E286" t="str">
            <v>90019000</v>
          </cell>
          <cell r="F286" t="str">
            <v>DE</v>
          </cell>
          <cell r="G286" t="str">
            <v>Haube für Lichtsignal flach grün</v>
          </cell>
          <cell r="I286">
            <v>1.0999999999999999E-2</v>
          </cell>
          <cell r="J286" t="str">
            <v>kg</v>
          </cell>
          <cell r="K286" t="str">
            <v>Preisbasis: 1</v>
          </cell>
          <cell r="L286">
            <v>3.05</v>
          </cell>
          <cell r="M286" t="str">
            <v>01</v>
          </cell>
          <cell r="N286" t="str">
            <v>Bestelleinheit: Stück</v>
          </cell>
          <cell r="O286" t="str">
            <v>158</v>
          </cell>
          <cell r="P286" t="str">
            <v>mm</v>
          </cell>
          <cell r="Q286" t="str">
            <v>87</v>
          </cell>
          <cell r="R286" t="str">
            <v>mm</v>
          </cell>
          <cell r="S286" t="str">
            <v>76</v>
          </cell>
          <cell r="T286" t="str">
            <v>mm</v>
          </cell>
          <cell r="U286" t="str">
            <v>10</v>
          </cell>
          <cell r="V286">
            <v>1.0449999999999999</v>
          </cell>
          <cell r="W286" t="str">
            <v>dm³</v>
          </cell>
          <cell r="Y286" t="str">
            <v>01.11.2016</v>
          </cell>
        </row>
        <row r="287">
          <cell r="C287" t="str">
            <v>D 1505/5</v>
          </cell>
          <cell r="D287" t="str">
            <v>4010105397512</v>
          </cell>
          <cell r="E287" t="str">
            <v>90019000</v>
          </cell>
          <cell r="F287" t="str">
            <v>DE</v>
          </cell>
          <cell r="G287" t="str">
            <v>Haube für Lichtsignal flach gelb</v>
          </cell>
          <cell r="I287">
            <v>1.0999999999999999E-2</v>
          </cell>
          <cell r="J287" t="str">
            <v>kg</v>
          </cell>
          <cell r="K287" t="str">
            <v>Preisbasis: 1</v>
          </cell>
          <cell r="L287">
            <v>3.05</v>
          </cell>
          <cell r="M287" t="str">
            <v>01</v>
          </cell>
          <cell r="N287" t="str">
            <v>Bestelleinheit: Stück</v>
          </cell>
          <cell r="O287" t="str">
            <v>158</v>
          </cell>
          <cell r="P287" t="str">
            <v>mm</v>
          </cell>
          <cell r="Q287" t="str">
            <v>87</v>
          </cell>
          <cell r="R287" t="str">
            <v>mm</v>
          </cell>
          <cell r="S287" t="str">
            <v>76</v>
          </cell>
          <cell r="T287" t="str">
            <v>mm</v>
          </cell>
          <cell r="U287" t="str">
            <v>10</v>
          </cell>
          <cell r="V287">
            <v>1.0449999999999999</v>
          </cell>
          <cell r="W287" t="str">
            <v>dm³</v>
          </cell>
          <cell r="Y287" t="str">
            <v>01.11.2016</v>
          </cell>
        </row>
        <row r="288">
          <cell r="C288" t="str">
            <v>D 1602/2.02 USB SPV O.A.</v>
          </cell>
          <cell r="D288" t="str">
            <v>4010105238952</v>
          </cell>
          <cell r="E288" t="str">
            <v>85366990</v>
          </cell>
          <cell r="F288" t="str">
            <v>ID</v>
          </cell>
          <cell r="G288" t="str">
            <v>USB Spannungsversorgung und</v>
          </cell>
          <cell r="H288" t="str">
            <v>Ladegerät</v>
          </cell>
          <cell r="I288">
            <v>2.1999999999999999E-2</v>
          </cell>
          <cell r="J288" t="str">
            <v>kg</v>
          </cell>
          <cell r="K288" t="str">
            <v>Preisbasis: 1</v>
          </cell>
          <cell r="L288">
            <v>54</v>
          </cell>
          <cell r="M288" t="str">
            <v>03</v>
          </cell>
          <cell r="N288" t="str">
            <v>Bestelleinheit: Stück</v>
          </cell>
          <cell r="O288" t="str">
            <v>89</v>
          </cell>
          <cell r="P288" t="str">
            <v>mm</v>
          </cell>
          <cell r="Q288" t="str">
            <v>89</v>
          </cell>
          <cell r="R288" t="str">
            <v>mm</v>
          </cell>
          <cell r="S288" t="str">
            <v>74</v>
          </cell>
          <cell r="T288" t="str">
            <v>mm</v>
          </cell>
          <cell r="U288" t="str">
            <v>10</v>
          </cell>
          <cell r="V288">
            <v>0.58599999999999997</v>
          </cell>
          <cell r="W288" t="str">
            <v>dm³</v>
          </cell>
          <cell r="Y288" t="str">
            <v>01.11.2016</v>
          </cell>
        </row>
        <row r="289">
          <cell r="C289" t="str">
            <v>D 1728.02</v>
          </cell>
          <cell r="D289" t="str">
            <v>4010105942590</v>
          </cell>
          <cell r="E289" t="str">
            <v>85366990</v>
          </cell>
          <cell r="F289" t="str">
            <v>DE</v>
          </cell>
          <cell r="G289" t="str">
            <v>Abdeckung COMPACTA mit</v>
          </cell>
          <cell r="H289" t="str">
            <v>VGA-Anschluss, reinweiss</v>
          </cell>
          <cell r="I289">
            <v>2.1999999999999999E-2</v>
          </cell>
          <cell r="J289" t="str">
            <v>kg</v>
          </cell>
          <cell r="K289" t="str">
            <v>Preisbasis: 1</v>
          </cell>
          <cell r="L289">
            <v>36.5</v>
          </cell>
          <cell r="M289" t="str">
            <v>01</v>
          </cell>
          <cell r="N289" t="str">
            <v>Bestelleinheit: Stück</v>
          </cell>
          <cell r="O289" t="str">
            <v>223</v>
          </cell>
          <cell r="P289" t="str">
            <v>mm</v>
          </cell>
          <cell r="Q289" t="str">
            <v>153</v>
          </cell>
          <cell r="R289" t="str">
            <v>mm</v>
          </cell>
          <cell r="S289" t="str">
            <v>78</v>
          </cell>
          <cell r="T289" t="str">
            <v>mm</v>
          </cell>
          <cell r="U289" t="str">
            <v>1</v>
          </cell>
          <cell r="V289">
            <v>2.661</v>
          </cell>
          <cell r="W289" t="str">
            <v>dm³</v>
          </cell>
          <cell r="Y289" t="str">
            <v>01.11.2016</v>
          </cell>
        </row>
        <row r="290">
          <cell r="C290" t="str">
            <v>D 1728.02 AK</v>
          </cell>
          <cell r="D290" t="str">
            <v>4010105942798</v>
          </cell>
          <cell r="E290" t="str">
            <v>85366990</v>
          </cell>
          <cell r="F290" t="str">
            <v>DE</v>
          </cell>
          <cell r="G290" t="str">
            <v>Abdeckung COMPACTA mit</v>
          </cell>
          <cell r="H290" t="str">
            <v>VGA-Anschlusskabel, reinweiss</v>
          </cell>
          <cell r="I290">
            <v>9.4E-2</v>
          </cell>
          <cell r="J290" t="str">
            <v>kg</v>
          </cell>
          <cell r="K290" t="str">
            <v>Preisbasis: 1</v>
          </cell>
          <cell r="L290">
            <v>45.5</v>
          </cell>
          <cell r="M290" t="str">
            <v>01</v>
          </cell>
          <cell r="N290" t="str">
            <v>Bestelleinheit: Stück</v>
          </cell>
          <cell r="O290" t="str">
            <v>110</v>
          </cell>
          <cell r="P290" t="str">
            <v>mm</v>
          </cell>
          <cell r="Q290" t="str">
            <v>125</v>
          </cell>
          <cell r="R290" t="str">
            <v>mm</v>
          </cell>
          <cell r="S290" t="str">
            <v>60</v>
          </cell>
          <cell r="T290" t="str">
            <v>mm</v>
          </cell>
          <cell r="U290" t="str">
            <v>1</v>
          </cell>
          <cell r="V290">
            <v>0.82499999999999996</v>
          </cell>
          <cell r="W290" t="str">
            <v>dm³</v>
          </cell>
          <cell r="Y290" t="str">
            <v>01.11.2016</v>
          </cell>
        </row>
        <row r="291">
          <cell r="C291" t="str">
            <v>D 1730.02</v>
          </cell>
          <cell r="D291" t="str">
            <v>4010105942897</v>
          </cell>
          <cell r="E291" t="str">
            <v>85366990</v>
          </cell>
          <cell r="F291" t="str">
            <v>DE</v>
          </cell>
          <cell r="G291" t="str">
            <v>Abdeckung COMPACTA mit</v>
          </cell>
          <cell r="H291" t="str">
            <v>DVI-Anschluss, reinweiss</v>
          </cell>
          <cell r="I291">
            <v>2.1999999999999999E-2</v>
          </cell>
          <cell r="J291" t="str">
            <v>kg</v>
          </cell>
          <cell r="K291" t="str">
            <v>Preisbasis: 1</v>
          </cell>
          <cell r="L291">
            <v>42</v>
          </cell>
          <cell r="M291" t="str">
            <v>01</v>
          </cell>
          <cell r="N291" t="str">
            <v>Bestelleinheit: Stück</v>
          </cell>
          <cell r="O291" t="str">
            <v>123</v>
          </cell>
          <cell r="P291" t="str">
            <v>mm</v>
          </cell>
          <cell r="Q291" t="str">
            <v>107</v>
          </cell>
          <cell r="R291" t="str">
            <v>mm</v>
          </cell>
          <cell r="S291" t="str">
            <v>63</v>
          </cell>
          <cell r="T291" t="str">
            <v>mm</v>
          </cell>
          <cell r="U291" t="str">
            <v>1</v>
          </cell>
          <cell r="V291">
            <v>0.82899999999999996</v>
          </cell>
          <cell r="W291" t="str">
            <v>dm³</v>
          </cell>
          <cell r="Y291" t="str">
            <v>01.11.2016</v>
          </cell>
        </row>
        <row r="292">
          <cell r="C292" t="str">
            <v>D 1730.02 AK</v>
          </cell>
          <cell r="D292" t="str">
            <v>4010105942996</v>
          </cell>
          <cell r="E292" t="str">
            <v>85366990</v>
          </cell>
          <cell r="F292" t="str">
            <v>DE</v>
          </cell>
          <cell r="G292" t="str">
            <v>Abdeckung COMPACTA mit</v>
          </cell>
          <cell r="H292" t="str">
            <v>DVI-Anschlusskabel</v>
          </cell>
          <cell r="I292">
            <v>9.4E-2</v>
          </cell>
          <cell r="J292" t="str">
            <v>kg</v>
          </cell>
          <cell r="K292" t="str">
            <v>Preisbasis: 1</v>
          </cell>
          <cell r="L292">
            <v>57.5</v>
          </cell>
          <cell r="M292" t="str">
            <v>01</v>
          </cell>
          <cell r="N292" t="str">
            <v>Bestelleinheit: Stück</v>
          </cell>
          <cell r="O292" t="str">
            <v>110</v>
          </cell>
          <cell r="P292" t="str">
            <v>mm</v>
          </cell>
          <cell r="Q292" t="str">
            <v>125</v>
          </cell>
          <cell r="R292" t="str">
            <v>mm</v>
          </cell>
          <cell r="S292" t="str">
            <v>60</v>
          </cell>
          <cell r="T292" t="str">
            <v>mm</v>
          </cell>
          <cell r="U292" t="str">
            <v>1</v>
          </cell>
          <cell r="V292">
            <v>0.82499999999999996</v>
          </cell>
          <cell r="W292" t="str">
            <v>dm³</v>
          </cell>
          <cell r="Y292" t="str">
            <v>01.11.2016</v>
          </cell>
        </row>
        <row r="293">
          <cell r="C293" t="str">
            <v>D 1730/2.02</v>
          </cell>
          <cell r="D293" t="str">
            <v>4010105943290</v>
          </cell>
          <cell r="E293" t="str">
            <v>85366990</v>
          </cell>
          <cell r="F293" t="str">
            <v>DE</v>
          </cell>
          <cell r="G293" t="str">
            <v>Abdeckung COMPACTA mit</v>
          </cell>
          <cell r="H293" t="str">
            <v>2 DVI-Anschlüssen, reinweiss</v>
          </cell>
          <cell r="I293">
            <v>2.1999999999999999E-2</v>
          </cell>
          <cell r="J293" t="str">
            <v>kg</v>
          </cell>
          <cell r="K293" t="str">
            <v>Preisbasis: 1</v>
          </cell>
          <cell r="L293">
            <v>68.5</v>
          </cell>
          <cell r="M293" t="str">
            <v>01</v>
          </cell>
          <cell r="N293" t="str">
            <v>Bestelleinheit: Stück</v>
          </cell>
          <cell r="O293" t="str">
            <v>125</v>
          </cell>
          <cell r="P293" t="str">
            <v>mm</v>
          </cell>
          <cell r="Q293" t="str">
            <v>105</v>
          </cell>
          <cell r="R293" t="str">
            <v>mm</v>
          </cell>
          <cell r="S293" t="str">
            <v>65</v>
          </cell>
          <cell r="T293" t="str">
            <v>mm</v>
          </cell>
          <cell r="U293" t="str">
            <v>1</v>
          </cell>
          <cell r="V293">
            <v>0.85299999999999998</v>
          </cell>
          <cell r="W293" t="str">
            <v>dm³</v>
          </cell>
          <cell r="Y293" t="str">
            <v>01.11.2016</v>
          </cell>
        </row>
        <row r="294">
          <cell r="C294" t="str">
            <v>D 1730/2.02 AK</v>
          </cell>
          <cell r="D294" t="str">
            <v>4010105943399</v>
          </cell>
          <cell r="E294" t="str">
            <v>85366990</v>
          </cell>
          <cell r="F294" t="str">
            <v>DE</v>
          </cell>
          <cell r="G294" t="str">
            <v>Abdeckung COMPACTA mit</v>
          </cell>
          <cell r="H294" t="str">
            <v>2 DVI-Anschlusskabel, reinweiß</v>
          </cell>
          <cell r="I294">
            <v>2.1999999999999999E-2</v>
          </cell>
          <cell r="J294" t="str">
            <v>kg</v>
          </cell>
          <cell r="K294" t="str">
            <v>Preisbasis: 1</v>
          </cell>
          <cell r="L294">
            <v>97.5</v>
          </cell>
          <cell r="M294" t="str">
            <v>01</v>
          </cell>
          <cell r="N294" t="str">
            <v>Bestelleinheit: Stück</v>
          </cell>
          <cell r="O294" t="str">
            <v>110</v>
          </cell>
          <cell r="P294" t="str">
            <v>mm</v>
          </cell>
          <cell r="Q294" t="str">
            <v>126</v>
          </cell>
          <cell r="R294" t="str">
            <v>mm</v>
          </cell>
          <cell r="S294" t="str">
            <v>60</v>
          </cell>
          <cell r="T294" t="str">
            <v>mm</v>
          </cell>
          <cell r="U294" t="str">
            <v>1</v>
          </cell>
          <cell r="V294">
            <v>0.83199999999999996</v>
          </cell>
          <cell r="W294" t="str">
            <v>dm³</v>
          </cell>
          <cell r="Y294" t="str">
            <v>01.11.2016</v>
          </cell>
        </row>
        <row r="295">
          <cell r="C295" t="str">
            <v>D 1733/2.02</v>
          </cell>
          <cell r="D295" t="str">
            <v>4010105943498</v>
          </cell>
          <cell r="E295" t="str">
            <v>85366990</v>
          </cell>
          <cell r="F295" t="str">
            <v>DE</v>
          </cell>
          <cell r="G295" t="str">
            <v>Abdeckung COMPACTA mit</v>
          </cell>
          <cell r="H295" t="str">
            <v>VGA- und DVI-Anschluss, reinweiss</v>
          </cell>
          <cell r="I295">
            <v>8.5000000000000006E-2</v>
          </cell>
          <cell r="J295" t="str">
            <v>kg</v>
          </cell>
          <cell r="K295" t="str">
            <v>Preisbasis: 1</v>
          </cell>
          <cell r="L295">
            <v>54.5</v>
          </cell>
          <cell r="M295" t="str">
            <v>01</v>
          </cell>
          <cell r="N295" t="str">
            <v>Bestelleinheit: Stück</v>
          </cell>
          <cell r="O295" t="str">
            <v>125</v>
          </cell>
          <cell r="P295" t="str">
            <v>mm</v>
          </cell>
          <cell r="Q295" t="str">
            <v>110</v>
          </cell>
          <cell r="R295" t="str">
            <v>mm</v>
          </cell>
          <cell r="S295" t="str">
            <v>65</v>
          </cell>
          <cell r="T295" t="str">
            <v>mm</v>
          </cell>
          <cell r="U295" t="str">
            <v>1</v>
          </cell>
          <cell r="V295">
            <v>0.89400000000000002</v>
          </cell>
          <cell r="W295" t="str">
            <v>dm³</v>
          </cell>
          <cell r="Y295" t="str">
            <v>01.11.2016</v>
          </cell>
        </row>
        <row r="296">
          <cell r="C296" t="str">
            <v>D 1733/2.02 AK</v>
          </cell>
          <cell r="D296" t="str">
            <v>4010105943597</v>
          </cell>
          <cell r="E296" t="str">
            <v>85366990</v>
          </cell>
          <cell r="F296" t="str">
            <v>DE</v>
          </cell>
          <cell r="G296" t="str">
            <v>Abdeckung COMPACTA mit</v>
          </cell>
          <cell r="H296" t="str">
            <v>VGA- und DVI-Anschlusskabel, reinweiss</v>
          </cell>
          <cell r="I296">
            <v>2.1999999999999999E-2</v>
          </cell>
          <cell r="J296" t="str">
            <v>kg</v>
          </cell>
          <cell r="K296" t="str">
            <v>Preisbasis: 1</v>
          </cell>
          <cell r="L296">
            <v>84</v>
          </cell>
          <cell r="M296" t="str">
            <v>01</v>
          </cell>
          <cell r="N296" t="str">
            <v>Bestelleinheit: Stück</v>
          </cell>
          <cell r="O296" t="str">
            <v>110</v>
          </cell>
          <cell r="P296" t="str">
            <v>mm</v>
          </cell>
          <cell r="Q296" t="str">
            <v>125</v>
          </cell>
          <cell r="R296" t="str">
            <v>mm</v>
          </cell>
          <cell r="S296" t="str">
            <v>60</v>
          </cell>
          <cell r="T296" t="str">
            <v>mm</v>
          </cell>
          <cell r="U296" t="str">
            <v>1</v>
          </cell>
          <cell r="V296">
            <v>0.82499999999999996</v>
          </cell>
          <cell r="W296" t="str">
            <v>dm³</v>
          </cell>
          <cell r="Y296" t="str">
            <v>01.11.2016</v>
          </cell>
        </row>
        <row r="297">
          <cell r="C297" t="str">
            <v>D 1758/8.02 UAE</v>
          </cell>
          <cell r="D297" t="str">
            <v>4010105601619</v>
          </cell>
          <cell r="E297" t="str">
            <v>85369010</v>
          </cell>
          <cell r="F297" t="str">
            <v>DE</v>
          </cell>
          <cell r="G297" t="str">
            <v>UAE-Steckdose Einbau, reinweiß</v>
          </cell>
          <cell r="H297" t="str">
            <v>2 x 8-polig</v>
          </cell>
          <cell r="I297">
            <v>2.5999999999999999E-2</v>
          </cell>
          <cell r="J297" t="str">
            <v>kg</v>
          </cell>
          <cell r="K297" t="str">
            <v>Preisbasis: 1</v>
          </cell>
          <cell r="L297">
            <v>53.5</v>
          </cell>
          <cell r="M297" t="str">
            <v>01</v>
          </cell>
          <cell r="N297" t="str">
            <v>Bestelleinheit: Stück</v>
          </cell>
          <cell r="O297" t="str">
            <v>151</v>
          </cell>
          <cell r="P297" t="str">
            <v>mm</v>
          </cell>
          <cell r="Q297" t="str">
            <v>118</v>
          </cell>
          <cell r="R297" t="str">
            <v>mm</v>
          </cell>
          <cell r="S297" t="str">
            <v>56</v>
          </cell>
          <cell r="T297" t="str">
            <v>mm</v>
          </cell>
          <cell r="U297" t="str">
            <v>10</v>
          </cell>
          <cell r="V297">
            <v>0.998</v>
          </cell>
          <cell r="W297" t="str">
            <v>dm³</v>
          </cell>
          <cell r="Y297" t="str">
            <v>01.11.2016</v>
          </cell>
        </row>
        <row r="298">
          <cell r="C298" t="str">
            <v>D 1758/8.13 UAE</v>
          </cell>
          <cell r="D298" t="str">
            <v>4010105611618</v>
          </cell>
          <cell r="E298" t="str">
            <v>85369010</v>
          </cell>
          <cell r="F298" t="str">
            <v>DE</v>
          </cell>
          <cell r="G298" t="str">
            <v>UAE-Steckdose Einbau, achatgrau</v>
          </cell>
          <cell r="H298" t="str">
            <v>2 x 8-polig</v>
          </cell>
          <cell r="I298">
            <v>2.5999999999999999E-2</v>
          </cell>
          <cell r="J298" t="str">
            <v>kg</v>
          </cell>
          <cell r="K298" t="str">
            <v>Preisbasis: 1</v>
          </cell>
          <cell r="L298">
            <v>53.5</v>
          </cell>
          <cell r="M298" t="str">
            <v>01</v>
          </cell>
          <cell r="N298" t="str">
            <v>Bestelleinheit: Stück</v>
          </cell>
          <cell r="O298" t="str">
            <v>151</v>
          </cell>
          <cell r="P298" t="str">
            <v>mm</v>
          </cell>
          <cell r="Q298" t="str">
            <v>118</v>
          </cell>
          <cell r="R298" t="str">
            <v>mm</v>
          </cell>
          <cell r="S298" t="str">
            <v>56</v>
          </cell>
          <cell r="T298" t="str">
            <v>mm</v>
          </cell>
          <cell r="U298" t="str">
            <v>10</v>
          </cell>
          <cell r="V298">
            <v>0.998</v>
          </cell>
          <cell r="W298" t="str">
            <v>dm³</v>
          </cell>
          <cell r="Y298" t="str">
            <v>01.11.2016</v>
          </cell>
        </row>
        <row r="299">
          <cell r="C299" t="str">
            <v>D 1758/8.19 UAE</v>
          </cell>
          <cell r="D299" t="str">
            <v>4010105616613</v>
          </cell>
          <cell r="E299" t="str">
            <v>85369010</v>
          </cell>
          <cell r="F299" t="str">
            <v>DE</v>
          </cell>
          <cell r="G299" t="str">
            <v>UAE-Steckdose Einbau, tiefschwarz</v>
          </cell>
          <cell r="H299" t="str">
            <v>2 x 8-polig</v>
          </cell>
          <cell r="I299">
            <v>2.5999999999999999E-2</v>
          </cell>
          <cell r="J299" t="str">
            <v>kg</v>
          </cell>
          <cell r="K299" t="str">
            <v>Preisbasis: 1</v>
          </cell>
          <cell r="L299">
            <v>53.5</v>
          </cell>
          <cell r="M299" t="str">
            <v>01</v>
          </cell>
          <cell r="N299" t="str">
            <v>Bestelleinheit: Stück</v>
          </cell>
          <cell r="O299" t="str">
            <v>151</v>
          </cell>
          <cell r="P299" t="str">
            <v>mm</v>
          </cell>
          <cell r="Q299" t="str">
            <v>118</v>
          </cell>
          <cell r="R299" t="str">
            <v>mm</v>
          </cell>
          <cell r="S299" t="str">
            <v>56</v>
          </cell>
          <cell r="T299" t="str">
            <v>mm</v>
          </cell>
          <cell r="U299" t="str">
            <v>10</v>
          </cell>
          <cell r="V299">
            <v>0.998</v>
          </cell>
          <cell r="W299" t="str">
            <v>dm³</v>
          </cell>
          <cell r="Y299" t="str">
            <v>01.11.2016</v>
          </cell>
        </row>
        <row r="300">
          <cell r="C300" t="str">
            <v>D 1758/8.70 UAE</v>
          </cell>
          <cell r="D300" t="str">
            <v>4010105620917</v>
          </cell>
          <cell r="E300" t="str">
            <v>85369010</v>
          </cell>
          <cell r="F300" t="str">
            <v>DE</v>
          </cell>
          <cell r="G300" t="str">
            <v>UAE-Steckdose Einbau, alu</v>
          </cell>
          <cell r="H300" t="str">
            <v>2 x 8-polig</v>
          </cell>
          <cell r="I300">
            <v>2.5999999999999999E-2</v>
          </cell>
          <cell r="J300" t="str">
            <v>kg</v>
          </cell>
          <cell r="K300" t="str">
            <v>Preisbasis: 1</v>
          </cell>
          <cell r="L300">
            <v>57.5</v>
          </cell>
          <cell r="M300" t="str">
            <v>01</v>
          </cell>
          <cell r="N300" t="str">
            <v>Bestelleinheit: Stück</v>
          </cell>
          <cell r="O300" t="str">
            <v>151</v>
          </cell>
          <cell r="P300" t="str">
            <v>mm</v>
          </cell>
          <cell r="Q300" t="str">
            <v>118</v>
          </cell>
          <cell r="R300" t="str">
            <v>mm</v>
          </cell>
          <cell r="S300" t="str">
            <v>56</v>
          </cell>
          <cell r="T300" t="str">
            <v>mm</v>
          </cell>
          <cell r="U300" t="str">
            <v>10</v>
          </cell>
          <cell r="V300">
            <v>0.998</v>
          </cell>
          <cell r="W300" t="str">
            <v>dm³</v>
          </cell>
          <cell r="Y300" t="str">
            <v>01.11.2016</v>
          </cell>
        </row>
        <row r="301">
          <cell r="C301" t="str">
            <v>D 19.02 KEY-Z</v>
          </cell>
          <cell r="D301" t="str">
            <v>4010105935172</v>
          </cell>
          <cell r="E301" t="str">
            <v>39174000</v>
          </cell>
          <cell r="F301" t="str">
            <v>TW</v>
          </cell>
          <cell r="G301" t="str">
            <v>Keystone Blindabdeckung,</v>
          </cell>
          <cell r="H301" t="str">
            <v>reinweiß</v>
          </cell>
          <cell r="I301">
            <v>2.2200000000000001E-2</v>
          </cell>
          <cell r="J301" t="str">
            <v>kg</v>
          </cell>
          <cell r="K301" t="str">
            <v>Preisbasis: 1</v>
          </cell>
          <cell r="L301">
            <v>1</v>
          </cell>
          <cell r="M301" t="str">
            <v>01</v>
          </cell>
          <cell r="N301" t="str">
            <v>Bestelleinheit: Stück</v>
          </cell>
          <cell r="O301" t="str">
            <v>19</v>
          </cell>
          <cell r="P301" t="str">
            <v>mm</v>
          </cell>
          <cell r="Q301" t="str">
            <v>17</v>
          </cell>
          <cell r="R301" t="str">
            <v>mm</v>
          </cell>
          <cell r="S301" t="str">
            <v>19</v>
          </cell>
          <cell r="T301" t="str">
            <v>mm</v>
          </cell>
          <cell r="U301" t="str">
            <v>10</v>
          </cell>
          <cell r="V301">
            <v>6.0999999999999999E-2</v>
          </cell>
          <cell r="W301" t="str">
            <v>dm³</v>
          </cell>
          <cell r="Y301" t="str">
            <v>01.11.2016</v>
          </cell>
        </row>
        <row r="302">
          <cell r="C302" t="str">
            <v>D 19.19 KEY-Z</v>
          </cell>
          <cell r="D302" t="str">
            <v>4010105935196</v>
          </cell>
          <cell r="E302" t="str">
            <v>85366990</v>
          </cell>
          <cell r="F302" t="str">
            <v>TW</v>
          </cell>
          <cell r="G302" t="str">
            <v>Keystone Blindabdeckung,</v>
          </cell>
          <cell r="H302" t="str">
            <v>schwarz</v>
          </cell>
          <cell r="I302">
            <v>2.2200000000000001E-2</v>
          </cell>
          <cell r="J302" t="str">
            <v>kg</v>
          </cell>
          <cell r="K302" t="str">
            <v>Preisbasis: 1</v>
          </cell>
          <cell r="L302">
            <v>1</v>
          </cell>
          <cell r="M302" t="str">
            <v>01</v>
          </cell>
          <cell r="N302" t="str">
            <v>Bestelleinheit: Stück</v>
          </cell>
          <cell r="O302" t="str">
            <v>56</v>
          </cell>
          <cell r="P302" t="str">
            <v>mm</v>
          </cell>
          <cell r="Q302" t="str">
            <v>73</v>
          </cell>
          <cell r="R302" t="str">
            <v>mm</v>
          </cell>
          <cell r="S302" t="str">
            <v>18</v>
          </cell>
          <cell r="T302" t="str">
            <v>mm</v>
          </cell>
          <cell r="U302" t="str">
            <v>10</v>
          </cell>
          <cell r="V302">
            <v>0.73599999999999999</v>
          </cell>
          <cell r="W302" t="str">
            <v>dm³</v>
          </cell>
          <cell r="Y302" t="str">
            <v>01.11.2016</v>
          </cell>
        </row>
        <row r="303">
          <cell r="C303" t="str">
            <v>D 1921 E O.A.</v>
          </cell>
          <cell r="D303" t="str">
            <v>4010105930092</v>
          </cell>
          <cell r="E303" t="str">
            <v>85369010</v>
          </cell>
          <cell r="F303" t="str">
            <v>DE</v>
          </cell>
          <cell r="G303" t="str">
            <v>Antennen-Steckdose UP, Stichdose</v>
          </cell>
          <cell r="I303">
            <v>0.09</v>
          </cell>
          <cell r="J303" t="str">
            <v>kg</v>
          </cell>
          <cell r="K303" t="str">
            <v>Preisbasis: 1</v>
          </cell>
          <cell r="L303">
            <v>39.5</v>
          </cell>
          <cell r="M303" t="str">
            <v>01</v>
          </cell>
          <cell r="N303" t="str">
            <v>Bestelleinheit: Stück</v>
          </cell>
          <cell r="O303" t="str">
            <v>223</v>
          </cell>
          <cell r="P303" t="str">
            <v>mm</v>
          </cell>
          <cell r="Q303" t="str">
            <v>153</v>
          </cell>
          <cell r="R303" t="str">
            <v>mm</v>
          </cell>
          <cell r="S303" t="str">
            <v>78</v>
          </cell>
          <cell r="T303" t="str">
            <v>mm</v>
          </cell>
          <cell r="U303" t="str">
            <v>10</v>
          </cell>
          <cell r="V303">
            <v>2.661</v>
          </cell>
          <cell r="W303" t="str">
            <v>dm³</v>
          </cell>
          <cell r="Y303" t="str">
            <v>01.11.2016</v>
          </cell>
        </row>
        <row r="304">
          <cell r="C304" t="str">
            <v>D 1921 G O.A.</v>
          </cell>
          <cell r="D304" t="str">
            <v>4010105930191</v>
          </cell>
          <cell r="E304" t="str">
            <v>85369010</v>
          </cell>
          <cell r="F304" t="str">
            <v>DE</v>
          </cell>
          <cell r="G304" t="str">
            <v>Antennen-Steckdose UP, Durchgangsdose</v>
          </cell>
          <cell r="H304" t="str">
            <v>WISO DB 05</v>
          </cell>
          <cell r="I304">
            <v>0.09</v>
          </cell>
          <cell r="J304" t="str">
            <v>kg</v>
          </cell>
          <cell r="K304" t="str">
            <v>Preisbasis: 1</v>
          </cell>
          <cell r="L304">
            <v>39.5</v>
          </cell>
          <cell r="M304" t="str">
            <v>01</v>
          </cell>
          <cell r="N304" t="str">
            <v>Bestelleinheit: Stück</v>
          </cell>
          <cell r="O304" t="str">
            <v>223</v>
          </cell>
          <cell r="P304" t="str">
            <v>mm</v>
          </cell>
          <cell r="Q304" t="str">
            <v>153</v>
          </cell>
          <cell r="R304" t="str">
            <v>mm</v>
          </cell>
          <cell r="S304" t="str">
            <v>78</v>
          </cell>
          <cell r="T304" t="str">
            <v>mm</v>
          </cell>
          <cell r="U304" t="str">
            <v>10</v>
          </cell>
          <cell r="V304">
            <v>2.661</v>
          </cell>
          <cell r="W304" t="str">
            <v>dm³</v>
          </cell>
          <cell r="Y304" t="str">
            <v>01.11.2016</v>
          </cell>
        </row>
        <row r="305">
          <cell r="C305" t="str">
            <v>D 1922 G O.A.</v>
          </cell>
          <cell r="D305" t="str">
            <v>4010105930290</v>
          </cell>
          <cell r="E305" t="str">
            <v>85369010</v>
          </cell>
          <cell r="F305" t="str">
            <v>HU</v>
          </cell>
          <cell r="G305" t="str">
            <v>Antennen-Steckdose UP, Durchgangsdose</v>
          </cell>
          <cell r="H305" t="str">
            <v>WISI DB 07</v>
          </cell>
          <cell r="I305">
            <v>0.09</v>
          </cell>
          <cell r="J305" t="str">
            <v>kg</v>
          </cell>
          <cell r="K305" t="str">
            <v>Preisbasis: 1</v>
          </cell>
          <cell r="L305">
            <v>39.5</v>
          </cell>
          <cell r="M305" t="str">
            <v>01</v>
          </cell>
          <cell r="N305" t="str">
            <v>Bestelleinheit: Stück</v>
          </cell>
          <cell r="O305" t="str">
            <v>223</v>
          </cell>
          <cell r="P305" t="str">
            <v>mm</v>
          </cell>
          <cell r="Q305" t="str">
            <v>153</v>
          </cell>
          <cell r="R305" t="str">
            <v>mm</v>
          </cell>
          <cell r="S305" t="str">
            <v>78</v>
          </cell>
          <cell r="T305" t="str">
            <v>mm</v>
          </cell>
          <cell r="U305" t="str">
            <v>10</v>
          </cell>
          <cell r="V305">
            <v>2.661</v>
          </cell>
          <cell r="W305" t="str">
            <v>dm³</v>
          </cell>
          <cell r="Y305" t="str">
            <v>01.11.2016</v>
          </cell>
        </row>
        <row r="306">
          <cell r="C306" t="str">
            <v>D 1923 E O. A.</v>
          </cell>
          <cell r="D306" t="str">
            <v>4010105931297</v>
          </cell>
          <cell r="E306" t="str">
            <v>85369010</v>
          </cell>
          <cell r="F306" t="str">
            <v>DE</v>
          </cell>
          <cell r="G306" t="str">
            <v>Antennen-Steckdose UP, Stichdose,</v>
          </cell>
          <cell r="H306" t="str">
            <v>3-Loch</v>
          </cell>
          <cell r="I306">
            <v>0.09</v>
          </cell>
          <cell r="J306" t="str">
            <v>kg</v>
          </cell>
          <cell r="K306" t="str">
            <v>Preisbasis: 1</v>
          </cell>
          <cell r="L306">
            <v>46</v>
          </cell>
          <cell r="M306" t="str">
            <v>01</v>
          </cell>
          <cell r="N306" t="str">
            <v>Bestelleinheit: Stück</v>
          </cell>
          <cell r="O306" t="str">
            <v>223</v>
          </cell>
          <cell r="P306" t="str">
            <v>mm</v>
          </cell>
          <cell r="Q306" t="str">
            <v>153</v>
          </cell>
          <cell r="R306" t="str">
            <v>mm</v>
          </cell>
          <cell r="S306" t="str">
            <v>78</v>
          </cell>
          <cell r="T306" t="str">
            <v>mm</v>
          </cell>
          <cell r="U306" t="str">
            <v>10</v>
          </cell>
          <cell r="V306">
            <v>2.661</v>
          </cell>
          <cell r="W306" t="str">
            <v>dm³</v>
          </cell>
          <cell r="Y306" t="str">
            <v>01.11.2016</v>
          </cell>
        </row>
        <row r="307">
          <cell r="C307" t="str">
            <v>D 1924 E O.A.</v>
          </cell>
          <cell r="D307" t="str">
            <v>4010105930696</v>
          </cell>
          <cell r="E307" t="str">
            <v>85369010</v>
          </cell>
          <cell r="F307" t="str">
            <v>DE</v>
          </cell>
          <cell r="G307" t="str">
            <v>Antennen-Steckdose UP, Stichdose</v>
          </cell>
          <cell r="I307">
            <v>0.09</v>
          </cell>
          <cell r="J307" t="str">
            <v>kg</v>
          </cell>
          <cell r="K307" t="str">
            <v>Preisbasis: 1</v>
          </cell>
          <cell r="L307">
            <v>36</v>
          </cell>
          <cell r="M307" t="str">
            <v>01</v>
          </cell>
          <cell r="N307" t="str">
            <v>Bestelleinheit: Stück</v>
          </cell>
          <cell r="O307" t="str">
            <v>223</v>
          </cell>
          <cell r="P307" t="str">
            <v>mm</v>
          </cell>
          <cell r="Q307" t="str">
            <v>153</v>
          </cell>
          <cell r="R307" t="str">
            <v>mm</v>
          </cell>
          <cell r="S307" t="str">
            <v>78</v>
          </cell>
          <cell r="T307" t="str">
            <v>mm</v>
          </cell>
          <cell r="U307" t="str">
            <v>10</v>
          </cell>
          <cell r="V307">
            <v>2.661</v>
          </cell>
          <cell r="W307" t="str">
            <v>dm³</v>
          </cell>
          <cell r="Y307" t="str">
            <v>01.11.2016</v>
          </cell>
        </row>
        <row r="308">
          <cell r="C308" t="str">
            <v>D 1930/4.02 O.A.</v>
          </cell>
          <cell r="D308" t="str">
            <v>4010105902594</v>
          </cell>
          <cell r="E308" t="str">
            <v>85369010</v>
          </cell>
          <cell r="F308" t="str">
            <v>DE</v>
          </cell>
          <cell r="G308" t="str">
            <v>Lautsprecher-Anschlussdose, reinweiß</v>
          </cell>
          <cell r="I308">
            <v>7.0999999999999994E-2</v>
          </cell>
          <cell r="J308" t="str">
            <v>kg</v>
          </cell>
          <cell r="K308" t="str">
            <v>Preisbasis: 1</v>
          </cell>
          <cell r="L308">
            <v>21.2</v>
          </cell>
          <cell r="M308" t="str">
            <v>01</v>
          </cell>
          <cell r="N308" t="str">
            <v>Bestelleinheit: Stück</v>
          </cell>
          <cell r="U308" t="str">
            <v>10</v>
          </cell>
          <cell r="Y308" t="str">
            <v>01.11.2016</v>
          </cell>
        </row>
        <row r="309">
          <cell r="C309" t="str">
            <v>D 1930/4.21 O.A.</v>
          </cell>
          <cell r="D309" t="str">
            <v>4010105902495</v>
          </cell>
          <cell r="E309" t="str">
            <v>85369010</v>
          </cell>
          <cell r="F309" t="str">
            <v>DE</v>
          </cell>
          <cell r="G309" t="str">
            <v>Lautsprecher-Anschlussdose, anthrazit</v>
          </cell>
          <cell r="I309">
            <v>2.2200000000000001E-2</v>
          </cell>
          <cell r="J309" t="str">
            <v>kg</v>
          </cell>
          <cell r="K309" t="str">
            <v>Preisbasis: 1</v>
          </cell>
          <cell r="L309">
            <v>21.2</v>
          </cell>
          <cell r="M309" t="str">
            <v>02</v>
          </cell>
          <cell r="N309" t="str">
            <v>Bestelleinheit: Stück</v>
          </cell>
          <cell r="O309" t="str">
            <v>75</v>
          </cell>
          <cell r="P309" t="str">
            <v>mm</v>
          </cell>
          <cell r="Q309" t="str">
            <v>75</v>
          </cell>
          <cell r="R309" t="str">
            <v>mm</v>
          </cell>
          <cell r="S309" t="str">
            <v>45</v>
          </cell>
          <cell r="T309" t="str">
            <v>mm</v>
          </cell>
          <cell r="U309" t="str">
            <v>10</v>
          </cell>
          <cell r="V309">
            <v>2.5310000000000001</v>
          </cell>
          <cell r="W309" t="str">
            <v>dm³</v>
          </cell>
          <cell r="Y309" t="str">
            <v>01.11.2016</v>
          </cell>
        </row>
        <row r="310">
          <cell r="C310" t="str">
            <v>D 1945</v>
          </cell>
          <cell r="D310" t="str">
            <v>4010105965599</v>
          </cell>
          <cell r="E310" t="str">
            <v>85366990</v>
          </cell>
          <cell r="F310" t="str">
            <v>DE</v>
          </cell>
          <cell r="G310" t="str">
            <v>Winkelbuchse</v>
          </cell>
          <cell r="I310">
            <v>3.9E-2</v>
          </cell>
          <cell r="J310" t="str">
            <v>kg</v>
          </cell>
          <cell r="K310" t="str">
            <v>Preisbasis: 1</v>
          </cell>
          <cell r="L310">
            <v>21.4</v>
          </cell>
          <cell r="M310" t="str">
            <v>01</v>
          </cell>
          <cell r="N310" t="str">
            <v>Bestelleinheit: Stück</v>
          </cell>
          <cell r="O310" t="str">
            <v>75</v>
          </cell>
          <cell r="P310" t="str">
            <v>mm</v>
          </cell>
          <cell r="Q310" t="str">
            <v>75</v>
          </cell>
          <cell r="R310" t="str">
            <v>mm</v>
          </cell>
          <cell r="S310" t="str">
            <v>75</v>
          </cell>
          <cell r="T310" t="str">
            <v>mm</v>
          </cell>
          <cell r="U310" t="str">
            <v>10</v>
          </cell>
          <cell r="V310">
            <v>0.42199999999999999</v>
          </cell>
          <cell r="W310" t="str">
            <v>dm³</v>
          </cell>
          <cell r="Y310" t="str">
            <v>01.11.2016</v>
          </cell>
        </row>
        <row r="311">
          <cell r="C311" t="str">
            <v>D 1950 RJ45 C6</v>
          </cell>
          <cell r="D311" t="str">
            <v>4010105935011</v>
          </cell>
          <cell r="E311" t="str">
            <v>85366990</v>
          </cell>
          <cell r="F311" t="str">
            <v>DE</v>
          </cell>
          <cell r="G311" t="str">
            <v>BTR Keystone CAT6/RJ45 Buchse</v>
          </cell>
          <cell r="I311">
            <v>2.2200000000000001E-2</v>
          </cell>
          <cell r="J311" t="str">
            <v>kg</v>
          </cell>
          <cell r="K311" t="str">
            <v>Preisbasis: 1</v>
          </cell>
          <cell r="L311">
            <v>16.100000000000001</v>
          </cell>
          <cell r="M311" t="str">
            <v>01</v>
          </cell>
          <cell r="N311" t="str">
            <v>Bestelleinheit: Stück</v>
          </cell>
          <cell r="O311" t="str">
            <v>43</v>
          </cell>
          <cell r="P311" t="str">
            <v>mm</v>
          </cell>
          <cell r="Q311" t="str">
            <v>19</v>
          </cell>
          <cell r="R311" t="str">
            <v>mm</v>
          </cell>
          <cell r="S311" t="str">
            <v>21</v>
          </cell>
          <cell r="T311" t="str">
            <v>mm</v>
          </cell>
          <cell r="U311" t="str">
            <v>10</v>
          </cell>
          <cell r="V311">
            <v>0.17199999999999999</v>
          </cell>
          <cell r="W311" t="str">
            <v>dm³</v>
          </cell>
          <cell r="Y311" t="str">
            <v>01.11.2016</v>
          </cell>
        </row>
        <row r="312">
          <cell r="C312" t="str">
            <v>D 1950 RJ45 C6A</v>
          </cell>
          <cell r="D312" t="str">
            <v>4010105935059</v>
          </cell>
          <cell r="E312" t="str">
            <v>85366910</v>
          </cell>
          <cell r="F312" t="str">
            <v>TW</v>
          </cell>
          <cell r="G312" t="str">
            <v>Keystone CAT6/RJ45 Buchse</v>
          </cell>
          <cell r="I312">
            <v>2.2200000000000001E-2</v>
          </cell>
          <cell r="J312" t="str">
            <v>kg</v>
          </cell>
          <cell r="K312" t="str">
            <v>Preisbasis: 1</v>
          </cell>
          <cell r="L312">
            <v>6.8</v>
          </cell>
          <cell r="M312" t="str">
            <v>01</v>
          </cell>
          <cell r="N312" t="str">
            <v>Bestelleinheit: Stück</v>
          </cell>
          <cell r="O312" t="str">
            <v>30</v>
          </cell>
          <cell r="P312" t="str">
            <v>mm</v>
          </cell>
          <cell r="Q312" t="str">
            <v>15</v>
          </cell>
          <cell r="R312" t="str">
            <v>mm</v>
          </cell>
          <cell r="S312" t="str">
            <v>15</v>
          </cell>
          <cell r="T312" t="str">
            <v>mm</v>
          </cell>
          <cell r="U312" t="str">
            <v>10</v>
          </cell>
          <cell r="V312">
            <v>6.8000000000000005E-2</v>
          </cell>
          <cell r="W312" t="str">
            <v>dm³</v>
          </cell>
          <cell r="Y312" t="str">
            <v>01.11.2016</v>
          </cell>
        </row>
        <row r="313">
          <cell r="C313" t="str">
            <v>D 1950 RJ45 C6A WI</v>
          </cell>
          <cell r="D313" t="str">
            <v>4010105935073</v>
          </cell>
          <cell r="E313" t="str">
            <v>85366910</v>
          </cell>
          <cell r="F313" t="str">
            <v>TW</v>
          </cell>
          <cell r="G313" t="str">
            <v>Keystone CAT6/RJ45 Buchse,</v>
          </cell>
          <cell r="H313" t="str">
            <v>gewinkelt</v>
          </cell>
          <cell r="I313">
            <v>2.2200000000000001E-2</v>
          </cell>
          <cell r="J313" t="str">
            <v>kg</v>
          </cell>
          <cell r="K313" t="str">
            <v>Preisbasis: 1</v>
          </cell>
          <cell r="L313">
            <v>11.3</v>
          </cell>
          <cell r="M313" t="str">
            <v>01</v>
          </cell>
          <cell r="N313" t="str">
            <v>Bestelleinheit: Stück</v>
          </cell>
          <cell r="O313" t="str">
            <v>35</v>
          </cell>
          <cell r="P313" t="str">
            <v>mm</v>
          </cell>
          <cell r="Q313" t="str">
            <v>18</v>
          </cell>
          <cell r="R313" t="str">
            <v>mm</v>
          </cell>
          <cell r="S313" t="str">
            <v>15</v>
          </cell>
          <cell r="T313" t="str">
            <v>mm</v>
          </cell>
          <cell r="U313" t="str">
            <v>10</v>
          </cell>
          <cell r="V313">
            <v>9.5000000000000001E-2</v>
          </cell>
          <cell r="W313" t="str">
            <v>dm³</v>
          </cell>
          <cell r="Y313" t="str">
            <v>01.11.2016</v>
          </cell>
        </row>
        <row r="314">
          <cell r="C314" t="str">
            <v>D 1951.02 BNC</v>
          </cell>
          <cell r="D314" t="str">
            <v>4010105935431</v>
          </cell>
          <cell r="E314" t="str">
            <v>85366910</v>
          </cell>
          <cell r="F314" t="str">
            <v>TW</v>
          </cell>
          <cell r="G314" t="str">
            <v>Keystone BNC-Anschluss,</v>
          </cell>
          <cell r="H314" t="str">
            <v>reinweiß</v>
          </cell>
          <cell r="I314">
            <v>2.2200000000000001E-2</v>
          </cell>
          <cell r="J314" t="str">
            <v>kg</v>
          </cell>
          <cell r="K314" t="str">
            <v>Preisbasis: 1</v>
          </cell>
          <cell r="L314">
            <v>6.05</v>
          </cell>
          <cell r="M314" t="str">
            <v>01</v>
          </cell>
          <cell r="N314" t="str">
            <v>Bestelleinheit: Stück</v>
          </cell>
          <cell r="O314" t="str">
            <v>35</v>
          </cell>
          <cell r="P314" t="str">
            <v>mm</v>
          </cell>
          <cell r="Q314" t="str">
            <v>22</v>
          </cell>
          <cell r="R314" t="str">
            <v>mm</v>
          </cell>
          <cell r="S314" t="str">
            <v>17</v>
          </cell>
          <cell r="T314" t="str">
            <v>mm</v>
          </cell>
          <cell r="U314" t="str">
            <v>10</v>
          </cell>
          <cell r="V314">
            <v>0.13100000000000001</v>
          </cell>
          <cell r="W314" t="str">
            <v>dm³</v>
          </cell>
          <cell r="Y314" t="str">
            <v>01.11.2016</v>
          </cell>
        </row>
        <row r="315">
          <cell r="C315" t="str">
            <v>D 1951.02 F</v>
          </cell>
          <cell r="D315" t="str">
            <v>4010105935295</v>
          </cell>
          <cell r="E315" t="str">
            <v>85366910</v>
          </cell>
          <cell r="F315" t="str">
            <v>TW</v>
          </cell>
          <cell r="G315" t="str">
            <v>Keystone F-Anschluss,</v>
          </cell>
          <cell r="H315" t="str">
            <v>reinweiß</v>
          </cell>
          <cell r="I315">
            <v>2.2200000000000001E-2</v>
          </cell>
          <cell r="J315" t="str">
            <v>kg</v>
          </cell>
          <cell r="K315" t="str">
            <v>Preisbasis: 1</v>
          </cell>
          <cell r="L315">
            <v>6.05</v>
          </cell>
          <cell r="M315" t="str">
            <v>01</v>
          </cell>
          <cell r="N315" t="str">
            <v>Bestelleinheit: Stück</v>
          </cell>
          <cell r="O315" t="str">
            <v>86</v>
          </cell>
          <cell r="P315" t="str">
            <v>mm</v>
          </cell>
          <cell r="Q315" t="str">
            <v>56</v>
          </cell>
          <cell r="R315" t="str">
            <v>mm</v>
          </cell>
          <cell r="S315" t="str">
            <v>17</v>
          </cell>
          <cell r="T315" t="str">
            <v>mm</v>
          </cell>
          <cell r="U315" t="str">
            <v>10</v>
          </cell>
          <cell r="V315">
            <v>0.81899999999999995</v>
          </cell>
          <cell r="W315" t="str">
            <v>dm³</v>
          </cell>
          <cell r="Y315" t="str">
            <v>01.11.2016</v>
          </cell>
        </row>
        <row r="316">
          <cell r="C316" t="str">
            <v>D 1951.02 HDMI</v>
          </cell>
          <cell r="D316" t="str">
            <v>4010105935158</v>
          </cell>
          <cell r="E316" t="str">
            <v>85366990</v>
          </cell>
          <cell r="F316" t="str">
            <v>TW</v>
          </cell>
          <cell r="G316" t="str">
            <v>Keystone 2 x HDMI-Buchse,</v>
          </cell>
          <cell r="H316" t="str">
            <v>reinweiß</v>
          </cell>
          <cell r="I316">
            <v>2.2200000000000001E-2</v>
          </cell>
          <cell r="J316" t="str">
            <v>kg</v>
          </cell>
          <cell r="K316" t="str">
            <v>Preisbasis: 1</v>
          </cell>
          <cell r="L316">
            <v>38</v>
          </cell>
          <cell r="M316" t="str">
            <v>01</v>
          </cell>
          <cell r="N316" t="str">
            <v>Bestelleinheit: Stück</v>
          </cell>
          <cell r="O316" t="str">
            <v>26</v>
          </cell>
          <cell r="P316" t="str">
            <v>mm</v>
          </cell>
          <cell r="Q316" t="str">
            <v>20</v>
          </cell>
          <cell r="R316" t="str">
            <v>mm</v>
          </cell>
          <cell r="S316" t="str">
            <v>16</v>
          </cell>
          <cell r="T316" t="str">
            <v>mm</v>
          </cell>
          <cell r="U316" t="str">
            <v>10</v>
          </cell>
          <cell r="V316">
            <v>8.3000000000000004E-2</v>
          </cell>
          <cell r="W316" t="str">
            <v>dm³</v>
          </cell>
          <cell r="Y316" t="str">
            <v>01.11.2016</v>
          </cell>
        </row>
        <row r="317">
          <cell r="C317" t="str">
            <v>D 1951.02 HDMI AK</v>
          </cell>
          <cell r="D317" t="str">
            <v>4010105935530</v>
          </cell>
          <cell r="E317" t="str">
            <v>85366910</v>
          </cell>
          <cell r="F317" t="str">
            <v>TW</v>
          </cell>
          <cell r="G317" t="str">
            <v>Keysone HDMI-Kabelpeitsche,</v>
          </cell>
          <cell r="H317" t="str">
            <v>reinweiß</v>
          </cell>
          <cell r="I317">
            <v>2.1999999999999999E-2</v>
          </cell>
          <cell r="J317" t="str">
            <v>kg</v>
          </cell>
          <cell r="K317" t="str">
            <v>Preisbasis: 1</v>
          </cell>
          <cell r="L317">
            <v>40.5</v>
          </cell>
          <cell r="M317" t="str">
            <v>01</v>
          </cell>
          <cell r="N317" t="str">
            <v>Bestelleinheit: Stück</v>
          </cell>
          <cell r="U317" t="str">
            <v>10</v>
          </cell>
          <cell r="Y317" t="str">
            <v>01.11.2016</v>
          </cell>
        </row>
        <row r="318">
          <cell r="C318" t="str">
            <v>D 1951.02 PAL</v>
          </cell>
          <cell r="D318" t="str">
            <v>4010105935332</v>
          </cell>
          <cell r="E318" t="str">
            <v>85366910</v>
          </cell>
          <cell r="F318" t="str">
            <v>TW</v>
          </cell>
          <cell r="G318" t="str">
            <v>Keystone PAL-Anschluss,</v>
          </cell>
          <cell r="H318" t="str">
            <v>reinweiß</v>
          </cell>
          <cell r="I318">
            <v>2.1999999999999999E-2</v>
          </cell>
          <cell r="J318" t="str">
            <v>kg</v>
          </cell>
          <cell r="K318" t="str">
            <v>Preisbasis: 1</v>
          </cell>
          <cell r="L318">
            <v>6.05</v>
          </cell>
          <cell r="M318" t="str">
            <v>01</v>
          </cell>
          <cell r="N318" t="str">
            <v>Bestelleinheit: Stück</v>
          </cell>
          <cell r="U318" t="str">
            <v>10</v>
          </cell>
          <cell r="Y318" t="str">
            <v>01.11.2016</v>
          </cell>
        </row>
        <row r="319">
          <cell r="C319" t="str">
            <v>D 1951.02 RCA</v>
          </cell>
          <cell r="D319" t="str">
            <v>4010105935219</v>
          </cell>
          <cell r="E319" t="str">
            <v>85366910</v>
          </cell>
          <cell r="F319" t="str">
            <v>TW</v>
          </cell>
          <cell r="G319" t="str">
            <v>Keystone Cinchbuchse,</v>
          </cell>
          <cell r="H319" t="str">
            <v>reinweiß</v>
          </cell>
          <cell r="I319">
            <v>2.1999999999999999E-2</v>
          </cell>
          <cell r="J319" t="str">
            <v>kg</v>
          </cell>
          <cell r="K319" t="str">
            <v>Preisbasis: 1</v>
          </cell>
          <cell r="L319">
            <v>6.05</v>
          </cell>
          <cell r="M319" t="str">
            <v>01</v>
          </cell>
          <cell r="N319" t="str">
            <v>Bestelleinheit: Stück</v>
          </cell>
          <cell r="U319" t="str">
            <v>10</v>
          </cell>
          <cell r="Y319" t="str">
            <v>01.11.2016</v>
          </cell>
        </row>
        <row r="320">
          <cell r="C320" t="str">
            <v>D 1951.02 RCA AK</v>
          </cell>
          <cell r="D320" t="str">
            <v>4010105935912</v>
          </cell>
          <cell r="E320" t="str">
            <v>85366910</v>
          </cell>
          <cell r="F320" t="str">
            <v>TW</v>
          </cell>
          <cell r="G320" t="str">
            <v>Keystone Cinch-Kabelpeitsche,</v>
          </cell>
          <cell r="H320" t="str">
            <v>reinweiß</v>
          </cell>
          <cell r="I320">
            <v>2.1999999999999999E-2</v>
          </cell>
          <cell r="J320" t="str">
            <v>kg</v>
          </cell>
          <cell r="K320" t="str">
            <v>Preisbasis: 1</v>
          </cell>
          <cell r="L320">
            <v>7.15</v>
          </cell>
          <cell r="M320" t="str">
            <v>01</v>
          </cell>
          <cell r="N320" t="str">
            <v>Bestelleinheit: Stück</v>
          </cell>
          <cell r="U320" t="str">
            <v>10</v>
          </cell>
          <cell r="Y320" t="str">
            <v>01.11.2016</v>
          </cell>
        </row>
        <row r="321">
          <cell r="C321" t="str">
            <v>D 1951.02 RJ45 C6</v>
          </cell>
          <cell r="D321" t="str">
            <v>4010105935035</v>
          </cell>
          <cell r="E321" t="str">
            <v>85366990</v>
          </cell>
          <cell r="F321" t="str">
            <v>HU</v>
          </cell>
          <cell r="G321" t="str">
            <v>Keystone CAT6/RJ45 Buchse,</v>
          </cell>
          <cell r="H321" t="str">
            <v>schwarz</v>
          </cell>
          <cell r="I321">
            <v>2.1999999999999999E-2</v>
          </cell>
          <cell r="J321" t="str">
            <v>kg</v>
          </cell>
          <cell r="K321" t="str">
            <v>Preisbasis: 1</v>
          </cell>
          <cell r="L321">
            <v>3.8</v>
          </cell>
          <cell r="M321" t="str">
            <v>01</v>
          </cell>
          <cell r="N321" t="str">
            <v>Bestelleinheit: Stück</v>
          </cell>
          <cell r="O321" t="str">
            <v>158</v>
          </cell>
          <cell r="P321" t="str">
            <v>mm</v>
          </cell>
          <cell r="Q321" t="str">
            <v>87</v>
          </cell>
          <cell r="R321" t="str">
            <v>mm</v>
          </cell>
          <cell r="S321" t="str">
            <v>76</v>
          </cell>
          <cell r="T321" t="str">
            <v>mm</v>
          </cell>
          <cell r="U321" t="str">
            <v>10</v>
          </cell>
          <cell r="V321">
            <v>1.0449999999999999</v>
          </cell>
          <cell r="W321" t="str">
            <v>dm³</v>
          </cell>
          <cell r="Y321" t="str">
            <v>01.11.2016</v>
          </cell>
        </row>
        <row r="322">
          <cell r="C322" t="str">
            <v>D 1951.02 USB 2.0</v>
          </cell>
          <cell r="D322" t="str">
            <v>4010105935134</v>
          </cell>
          <cell r="E322" t="str">
            <v>85366910</v>
          </cell>
          <cell r="F322" t="str">
            <v>TW</v>
          </cell>
          <cell r="G322" t="str">
            <v>Keystone beidseitig USB 2.0,</v>
          </cell>
          <cell r="H322" t="str">
            <v>reinweiß</v>
          </cell>
          <cell r="I322">
            <v>2.2200000000000001E-2</v>
          </cell>
          <cell r="J322" t="str">
            <v>kg</v>
          </cell>
          <cell r="K322" t="str">
            <v>Preisbasis: 1</v>
          </cell>
          <cell r="L322">
            <v>5.75</v>
          </cell>
          <cell r="M322" t="str">
            <v>01</v>
          </cell>
          <cell r="N322" t="str">
            <v>Bestelleinheit: Stück</v>
          </cell>
          <cell r="O322" t="str">
            <v>42</v>
          </cell>
          <cell r="P322" t="str">
            <v>mm</v>
          </cell>
          <cell r="Q322" t="str">
            <v>20</v>
          </cell>
          <cell r="R322" t="str">
            <v>mm</v>
          </cell>
          <cell r="S322" t="str">
            <v>17</v>
          </cell>
          <cell r="T322" t="str">
            <v>mm</v>
          </cell>
          <cell r="U322" t="str">
            <v>10</v>
          </cell>
          <cell r="V322">
            <v>0.14299999999999999</v>
          </cell>
          <cell r="W322" t="str">
            <v>dm³</v>
          </cell>
          <cell r="Y322" t="str">
            <v>01.11.2016</v>
          </cell>
        </row>
        <row r="323">
          <cell r="C323" t="str">
            <v>D 1951.19 BNC</v>
          </cell>
          <cell r="D323" t="str">
            <v>4010105935417</v>
          </cell>
          <cell r="E323" t="str">
            <v>85366910</v>
          </cell>
          <cell r="F323" t="str">
            <v>TW</v>
          </cell>
          <cell r="G323" t="str">
            <v>Keystone BNC-Anschluss,</v>
          </cell>
          <cell r="H323" t="str">
            <v>schwarz</v>
          </cell>
          <cell r="I323">
            <v>2.2200000000000001E-2</v>
          </cell>
          <cell r="J323" t="str">
            <v>kg</v>
          </cell>
          <cell r="K323" t="str">
            <v>Preisbasis: 1</v>
          </cell>
          <cell r="L323">
            <v>6.05</v>
          </cell>
          <cell r="M323" t="str">
            <v>01</v>
          </cell>
          <cell r="N323" t="str">
            <v>Bestelleinheit: Stück</v>
          </cell>
          <cell r="O323" t="str">
            <v>35</v>
          </cell>
          <cell r="P323" t="str">
            <v>mm</v>
          </cell>
          <cell r="Q323" t="str">
            <v>20</v>
          </cell>
          <cell r="R323" t="str">
            <v>mm</v>
          </cell>
          <cell r="S323" t="str">
            <v>20</v>
          </cell>
          <cell r="T323" t="str">
            <v>mm</v>
          </cell>
          <cell r="U323" t="str">
            <v>10</v>
          </cell>
          <cell r="V323">
            <v>0.14000000000000001</v>
          </cell>
          <cell r="W323" t="str">
            <v>dm³</v>
          </cell>
          <cell r="Y323" t="str">
            <v>01.11.2016</v>
          </cell>
        </row>
        <row r="324">
          <cell r="C324" t="str">
            <v>D 1951.19 BNC AK</v>
          </cell>
          <cell r="D324" t="str">
            <v>4010105935493</v>
          </cell>
          <cell r="E324" t="str">
            <v>85366910</v>
          </cell>
          <cell r="F324" t="str">
            <v>TW</v>
          </cell>
          <cell r="G324" t="str">
            <v>Keystone BNC-Kabelpeitsche,</v>
          </cell>
          <cell r="H324" t="str">
            <v>schwarz</v>
          </cell>
          <cell r="I324">
            <v>2.1999999999999999E-2</v>
          </cell>
          <cell r="J324" t="str">
            <v>kg</v>
          </cell>
          <cell r="K324" t="str">
            <v>Preisbasis: 1</v>
          </cell>
          <cell r="L324">
            <v>21.9</v>
          </cell>
          <cell r="M324" t="str">
            <v>01</v>
          </cell>
          <cell r="N324" t="str">
            <v>Bestelleinheit: Stück</v>
          </cell>
          <cell r="U324" t="str">
            <v>10</v>
          </cell>
          <cell r="Y324" t="str">
            <v>01.11.2016</v>
          </cell>
        </row>
        <row r="325">
          <cell r="C325" t="str">
            <v>D 1951.19 F</v>
          </cell>
          <cell r="D325" t="str">
            <v>4010105935271</v>
          </cell>
          <cell r="E325" t="str">
            <v>85366910</v>
          </cell>
          <cell r="F325" t="str">
            <v>TW</v>
          </cell>
          <cell r="G325" t="str">
            <v>Keystone F-Anschluss,</v>
          </cell>
          <cell r="H325" t="str">
            <v>schwarz</v>
          </cell>
          <cell r="I325">
            <v>2.2200000000000001E-2</v>
          </cell>
          <cell r="J325" t="str">
            <v>kg</v>
          </cell>
          <cell r="K325" t="str">
            <v>Preisbasis: 1</v>
          </cell>
          <cell r="L325">
            <v>6.05</v>
          </cell>
          <cell r="M325" t="str">
            <v>01</v>
          </cell>
          <cell r="N325" t="str">
            <v>Bestelleinheit: Stück</v>
          </cell>
          <cell r="O325" t="str">
            <v>70</v>
          </cell>
          <cell r="P325" t="str">
            <v>mm</v>
          </cell>
          <cell r="Q325" t="str">
            <v>90</v>
          </cell>
          <cell r="R325" t="str">
            <v>mm</v>
          </cell>
          <cell r="S325" t="str">
            <v>10</v>
          </cell>
          <cell r="T325" t="str">
            <v>mm</v>
          </cell>
          <cell r="U325" t="str">
            <v>10</v>
          </cell>
          <cell r="V325">
            <v>0.63</v>
          </cell>
          <cell r="W325" t="str">
            <v>dm³</v>
          </cell>
          <cell r="Y325" t="str">
            <v>01.11.2016</v>
          </cell>
        </row>
        <row r="326">
          <cell r="C326" t="str">
            <v>D 1951.19 PAL</v>
          </cell>
          <cell r="D326" t="str">
            <v>4010105935318</v>
          </cell>
          <cell r="E326" t="str">
            <v>85366910</v>
          </cell>
          <cell r="F326" t="str">
            <v>TW</v>
          </cell>
          <cell r="G326" t="str">
            <v>Keystone PAL-Anschluss,</v>
          </cell>
          <cell r="H326" t="str">
            <v>schwarz</v>
          </cell>
          <cell r="I326">
            <v>2.1999999999999999E-2</v>
          </cell>
          <cell r="J326" t="str">
            <v>kg</v>
          </cell>
          <cell r="K326" t="str">
            <v>Preisbasis: 1</v>
          </cell>
          <cell r="L326">
            <v>6.05</v>
          </cell>
          <cell r="M326" t="str">
            <v>01</v>
          </cell>
          <cell r="N326" t="str">
            <v>Bestelleinheit: Stück</v>
          </cell>
          <cell r="U326" t="str">
            <v>10</v>
          </cell>
          <cell r="Y326" t="str">
            <v>01.11.2016</v>
          </cell>
        </row>
        <row r="327">
          <cell r="C327" t="str">
            <v>D 1951.19 USB 2.0</v>
          </cell>
          <cell r="D327" t="str">
            <v>4010105935110</v>
          </cell>
          <cell r="E327" t="str">
            <v>85366910</v>
          </cell>
          <cell r="F327" t="str">
            <v>TW</v>
          </cell>
          <cell r="G327" t="str">
            <v>Keystone beidseitig USB 2.0,</v>
          </cell>
          <cell r="H327" t="str">
            <v>schwarz</v>
          </cell>
          <cell r="I327">
            <v>2.2200000000000001E-2</v>
          </cell>
          <cell r="J327" t="str">
            <v>kg</v>
          </cell>
          <cell r="K327" t="str">
            <v>Preisbasis: 1</v>
          </cell>
          <cell r="L327">
            <v>5.75</v>
          </cell>
          <cell r="M327" t="str">
            <v>01</v>
          </cell>
          <cell r="N327" t="str">
            <v>Bestelleinheit: Stück</v>
          </cell>
          <cell r="O327" t="str">
            <v>30</v>
          </cell>
          <cell r="P327" t="str">
            <v>mm</v>
          </cell>
          <cell r="Q327" t="str">
            <v>40</v>
          </cell>
          <cell r="R327" t="str">
            <v>mm</v>
          </cell>
          <cell r="S327" t="str">
            <v>20</v>
          </cell>
          <cell r="T327" t="str">
            <v>mm</v>
          </cell>
          <cell r="U327" t="str">
            <v>10</v>
          </cell>
          <cell r="V327">
            <v>0.24</v>
          </cell>
          <cell r="W327" t="str">
            <v>dm³</v>
          </cell>
          <cell r="Y327" t="str">
            <v>01.11.2016</v>
          </cell>
        </row>
        <row r="328">
          <cell r="C328" t="str">
            <v>D 1951.19 USB 3.0</v>
          </cell>
          <cell r="D328" t="str">
            <v>4010105935097</v>
          </cell>
          <cell r="E328" t="str">
            <v>85366910</v>
          </cell>
          <cell r="F328" t="str">
            <v>TW</v>
          </cell>
          <cell r="G328" t="str">
            <v>Keystone beidseitig USB 3.0,</v>
          </cell>
          <cell r="H328" t="str">
            <v>schwarz</v>
          </cell>
          <cell r="I328">
            <v>2.2200000000000001E-2</v>
          </cell>
          <cell r="J328" t="str">
            <v>kg</v>
          </cell>
          <cell r="K328" t="str">
            <v>Preisbasis: 1</v>
          </cell>
          <cell r="L328">
            <v>10.4</v>
          </cell>
          <cell r="M328" t="str">
            <v>01</v>
          </cell>
          <cell r="N328" t="str">
            <v>Bestelleinheit: Stück</v>
          </cell>
          <cell r="O328" t="str">
            <v>90</v>
          </cell>
          <cell r="P328" t="str">
            <v>mm</v>
          </cell>
          <cell r="Q328" t="str">
            <v>20</v>
          </cell>
          <cell r="R328" t="str">
            <v>mm</v>
          </cell>
          <cell r="S328" t="str">
            <v>20</v>
          </cell>
          <cell r="T328" t="str">
            <v>mm</v>
          </cell>
          <cell r="U328" t="str">
            <v>10</v>
          </cell>
          <cell r="V328">
            <v>0.36</v>
          </cell>
          <cell r="W328" t="str">
            <v>dm³</v>
          </cell>
          <cell r="Y328" t="str">
            <v>01.11.2016</v>
          </cell>
        </row>
        <row r="329">
          <cell r="C329" t="str">
            <v>D 1951.19 USB 3.0 AK</v>
          </cell>
          <cell r="D329" t="str">
            <v>4010105935875</v>
          </cell>
          <cell r="E329" t="str">
            <v>85366910</v>
          </cell>
          <cell r="F329" t="str">
            <v>CN</v>
          </cell>
          <cell r="G329" t="str">
            <v>Keystone USB-Kabelpeitsche,</v>
          </cell>
          <cell r="H329" t="str">
            <v>schwarz</v>
          </cell>
          <cell r="I329">
            <v>2.2200000000000001E-2</v>
          </cell>
          <cell r="J329" t="str">
            <v>kg</v>
          </cell>
          <cell r="K329" t="str">
            <v>Preisbasis: 1</v>
          </cell>
          <cell r="L329">
            <v>12.1</v>
          </cell>
          <cell r="M329" t="str">
            <v>01</v>
          </cell>
          <cell r="N329" t="str">
            <v>Bestelleinheit: Stück</v>
          </cell>
          <cell r="O329" t="str">
            <v>310</v>
          </cell>
          <cell r="P329" t="str">
            <v>mm</v>
          </cell>
          <cell r="Q329" t="str">
            <v>230</v>
          </cell>
          <cell r="R329" t="str">
            <v>mm</v>
          </cell>
          <cell r="S329" t="str">
            <v>10</v>
          </cell>
          <cell r="T329" t="str">
            <v>mm</v>
          </cell>
          <cell r="U329" t="str">
            <v>10</v>
          </cell>
          <cell r="V329">
            <v>7.13</v>
          </cell>
          <cell r="W329" t="str">
            <v>dm³</v>
          </cell>
          <cell r="Y329" t="str">
            <v>01.11.2016</v>
          </cell>
        </row>
        <row r="330">
          <cell r="C330" t="str">
            <v>D 1951.31 RCA</v>
          </cell>
          <cell r="D330" t="str">
            <v>4010105935233</v>
          </cell>
          <cell r="E330" t="str">
            <v>85366910</v>
          </cell>
          <cell r="F330" t="str">
            <v>TW</v>
          </cell>
          <cell r="G330" t="str">
            <v>Keystone Cinchbuchse,</v>
          </cell>
          <cell r="H330" t="str">
            <v>gelb</v>
          </cell>
          <cell r="I330">
            <v>2.1999999999999999E-2</v>
          </cell>
          <cell r="J330" t="str">
            <v>kg</v>
          </cell>
          <cell r="K330" t="str">
            <v>Preisbasis: 1</v>
          </cell>
          <cell r="L330">
            <v>6.05</v>
          </cell>
          <cell r="M330" t="str">
            <v>01</v>
          </cell>
          <cell r="N330" t="str">
            <v>Bestelleinheit: Stück</v>
          </cell>
          <cell r="U330" t="str">
            <v>10</v>
          </cell>
          <cell r="Y330" t="str">
            <v>01.11.2016</v>
          </cell>
        </row>
        <row r="331">
          <cell r="C331" t="str">
            <v>D 1951.31 RCA AK</v>
          </cell>
          <cell r="D331" t="str">
            <v>4010105935936</v>
          </cell>
          <cell r="E331" t="str">
            <v>85366910</v>
          </cell>
          <cell r="F331" t="str">
            <v>TW</v>
          </cell>
          <cell r="G331" t="str">
            <v>Keystone Cinch-Kabelpeitsche,</v>
          </cell>
          <cell r="H331" t="str">
            <v>gelb</v>
          </cell>
          <cell r="I331">
            <v>2.1999999999999999E-2</v>
          </cell>
          <cell r="J331" t="str">
            <v>kg</v>
          </cell>
          <cell r="K331" t="str">
            <v>Preisbasis: 1</v>
          </cell>
          <cell r="L331">
            <v>7.15</v>
          </cell>
          <cell r="M331" t="str">
            <v>01</v>
          </cell>
          <cell r="N331" t="str">
            <v>Bestelleinheit: Stück</v>
          </cell>
          <cell r="U331" t="str">
            <v>10</v>
          </cell>
          <cell r="Y331" t="str">
            <v>01.11.2016</v>
          </cell>
        </row>
        <row r="332">
          <cell r="C332" t="str">
            <v>D 1951.36 BNC AK</v>
          </cell>
          <cell r="D332" t="str">
            <v>4010105935516</v>
          </cell>
          <cell r="E332" t="str">
            <v>85366910</v>
          </cell>
          <cell r="F332" t="str">
            <v>TW</v>
          </cell>
          <cell r="G332" t="str">
            <v>Keystone BNC-Kabelpeitsche,</v>
          </cell>
          <cell r="H332" t="str">
            <v>rot</v>
          </cell>
          <cell r="I332">
            <v>2.1999999999999999E-2</v>
          </cell>
          <cell r="J332" t="str">
            <v>kg</v>
          </cell>
          <cell r="K332" t="str">
            <v>Preisbasis: 1</v>
          </cell>
          <cell r="L332">
            <v>21.9</v>
          </cell>
          <cell r="M332" t="str">
            <v>01</v>
          </cell>
          <cell r="N332" t="str">
            <v>Bestelleinheit: Stück</v>
          </cell>
          <cell r="U332" t="str">
            <v>10</v>
          </cell>
          <cell r="Y332" t="str">
            <v>01.11.2016</v>
          </cell>
        </row>
        <row r="333">
          <cell r="C333" t="str">
            <v>D 1951.36 RCA</v>
          </cell>
          <cell r="D333" t="str">
            <v>4010105935257</v>
          </cell>
          <cell r="E333" t="str">
            <v>85366910</v>
          </cell>
          <cell r="F333" t="str">
            <v>TW</v>
          </cell>
          <cell r="G333" t="str">
            <v>Keystone Cinchbuchse,</v>
          </cell>
          <cell r="H333" t="str">
            <v>rot</v>
          </cell>
          <cell r="I333">
            <v>2.1999999999999999E-2</v>
          </cell>
          <cell r="J333" t="str">
            <v>kg</v>
          </cell>
          <cell r="K333" t="str">
            <v>Preisbasis: 1</v>
          </cell>
          <cell r="L333">
            <v>6.05</v>
          </cell>
          <cell r="M333" t="str">
            <v>01</v>
          </cell>
          <cell r="N333" t="str">
            <v>Bestelleinheit: Stück</v>
          </cell>
          <cell r="U333" t="str">
            <v>10</v>
          </cell>
          <cell r="Y333" t="str">
            <v>01.11.2016</v>
          </cell>
        </row>
        <row r="334">
          <cell r="C334" t="str">
            <v>D 1951.36 RCA AK</v>
          </cell>
          <cell r="D334" t="str">
            <v>4010105935479</v>
          </cell>
          <cell r="E334" t="str">
            <v>85366910</v>
          </cell>
          <cell r="F334" t="str">
            <v>TW</v>
          </cell>
          <cell r="G334" t="str">
            <v>Keystone Cinch-Kabelpeitsche,</v>
          </cell>
          <cell r="H334" t="str">
            <v>rot</v>
          </cell>
          <cell r="I334">
            <v>2.2200000000000001E-2</v>
          </cell>
          <cell r="J334" t="str">
            <v>kg</v>
          </cell>
          <cell r="K334" t="str">
            <v>Preisbasis: 1</v>
          </cell>
          <cell r="L334">
            <v>7.15</v>
          </cell>
          <cell r="M334" t="str">
            <v>01</v>
          </cell>
          <cell r="N334" t="str">
            <v>Bestelleinheit: Stück</v>
          </cell>
          <cell r="O334" t="str">
            <v>170</v>
          </cell>
          <cell r="P334" t="str">
            <v>mm</v>
          </cell>
          <cell r="Q334" t="str">
            <v>120</v>
          </cell>
          <cell r="R334" t="str">
            <v>mm</v>
          </cell>
          <cell r="S334" t="str">
            <v>20</v>
          </cell>
          <cell r="T334" t="str">
            <v>mm</v>
          </cell>
          <cell r="U334" t="str">
            <v>10</v>
          </cell>
          <cell r="V334">
            <v>4.08</v>
          </cell>
          <cell r="W334" t="str">
            <v>dm³</v>
          </cell>
          <cell r="Y334" t="str">
            <v>01.11.2016</v>
          </cell>
        </row>
        <row r="335">
          <cell r="C335" t="str">
            <v>D 1952.02 PAL</v>
          </cell>
          <cell r="D335" t="str">
            <v>4010105935370</v>
          </cell>
          <cell r="E335" t="str">
            <v>85366910</v>
          </cell>
          <cell r="F335" t="str">
            <v>TW</v>
          </cell>
          <cell r="G335" t="str">
            <v>Keystone PAL-Anschluss,</v>
          </cell>
          <cell r="H335" t="str">
            <v>reinweiß</v>
          </cell>
          <cell r="I335">
            <v>2.2200000000000001E-2</v>
          </cell>
          <cell r="J335" t="str">
            <v>kg</v>
          </cell>
          <cell r="K335" t="str">
            <v>Preisbasis: 1</v>
          </cell>
          <cell r="L335">
            <v>6.05</v>
          </cell>
          <cell r="M335" t="str">
            <v>01</v>
          </cell>
          <cell r="N335" t="str">
            <v>Bestelleinheit: Stück</v>
          </cell>
          <cell r="O335" t="str">
            <v>80</v>
          </cell>
          <cell r="P335" t="str">
            <v>mm</v>
          </cell>
          <cell r="Q335" t="str">
            <v>15</v>
          </cell>
          <cell r="R335" t="str">
            <v>mm</v>
          </cell>
          <cell r="S335" t="str">
            <v>20</v>
          </cell>
          <cell r="T335" t="str">
            <v>mm</v>
          </cell>
          <cell r="U335" t="str">
            <v>10</v>
          </cell>
          <cell r="V335">
            <v>0.24</v>
          </cell>
          <cell r="W335" t="str">
            <v>dm³</v>
          </cell>
          <cell r="Y335" t="str">
            <v>01.11.2016</v>
          </cell>
        </row>
        <row r="336">
          <cell r="C336" t="str">
            <v>D 1952.19 PAL</v>
          </cell>
          <cell r="D336" t="str">
            <v>4010105935356</v>
          </cell>
          <cell r="E336" t="str">
            <v>85366910</v>
          </cell>
          <cell r="F336" t="str">
            <v>TW</v>
          </cell>
          <cell r="G336" t="str">
            <v>Keystone PAL-Anschluss,</v>
          </cell>
          <cell r="H336" t="str">
            <v>schwarz</v>
          </cell>
          <cell r="I336">
            <v>2.2200000000000001E-2</v>
          </cell>
          <cell r="J336" t="str">
            <v>kg</v>
          </cell>
          <cell r="K336" t="str">
            <v>Preisbasis: 1</v>
          </cell>
          <cell r="L336">
            <v>6.05</v>
          </cell>
          <cell r="M336" t="str">
            <v>01</v>
          </cell>
          <cell r="N336" t="str">
            <v>Bestelleinheit: Stück</v>
          </cell>
          <cell r="O336" t="str">
            <v>32</v>
          </cell>
          <cell r="P336" t="str">
            <v>mm</v>
          </cell>
          <cell r="Q336" t="str">
            <v>22</v>
          </cell>
          <cell r="R336" t="str">
            <v>mm</v>
          </cell>
          <cell r="S336" t="str">
            <v>16</v>
          </cell>
          <cell r="T336" t="str">
            <v>mm</v>
          </cell>
          <cell r="U336" t="str">
            <v>10</v>
          </cell>
          <cell r="V336">
            <v>0.113</v>
          </cell>
          <cell r="W336" t="str">
            <v>dm³</v>
          </cell>
          <cell r="Y336" t="str">
            <v>01.11.2016</v>
          </cell>
        </row>
        <row r="337">
          <cell r="C337" t="str">
            <v>D 1954/4.69 UAE AGU WE</v>
          </cell>
          <cell r="D337" t="str">
            <v>4010105975697</v>
          </cell>
          <cell r="E337" t="str">
            <v>85369010</v>
          </cell>
          <cell r="F337" t="str">
            <v>CH</v>
          </cell>
          <cell r="G337" t="str">
            <v>UAE-Steckdose, Alu-Guss</v>
          </cell>
          <cell r="I337">
            <v>2.2200000000000001E-2</v>
          </cell>
          <cell r="J337" t="str">
            <v>kg</v>
          </cell>
          <cell r="K337" t="str">
            <v>Preisbasis: 1</v>
          </cell>
          <cell r="L337">
            <v>130</v>
          </cell>
          <cell r="M337" t="str">
            <v>04</v>
          </cell>
          <cell r="N337" t="str">
            <v>Bestelleinheit: Stück</v>
          </cell>
          <cell r="O337" t="str">
            <v>75</v>
          </cell>
          <cell r="P337" t="str">
            <v>mm</v>
          </cell>
          <cell r="Q337" t="str">
            <v>75</v>
          </cell>
          <cell r="R337" t="str">
            <v>mm</v>
          </cell>
          <cell r="S337" t="str">
            <v>54</v>
          </cell>
          <cell r="T337" t="str">
            <v>mm</v>
          </cell>
          <cell r="U337" t="str">
            <v>10</v>
          </cell>
          <cell r="V337">
            <v>3.0379999999999998</v>
          </cell>
          <cell r="W337" t="str">
            <v>dm³</v>
          </cell>
          <cell r="Y337" t="str">
            <v>01.11.2016</v>
          </cell>
        </row>
        <row r="338">
          <cell r="C338" t="str">
            <v>D 1956 NFN O.A.</v>
          </cell>
          <cell r="D338" t="str">
            <v>4010105900491</v>
          </cell>
          <cell r="E338" t="str">
            <v>85369010</v>
          </cell>
          <cell r="F338" t="str">
            <v>DE</v>
          </cell>
          <cell r="G338" t="str">
            <v>TAE-Anschlussdose Unterputz,</v>
          </cell>
          <cell r="H338" t="str">
            <v>3 x 6 NFN Telefon + 2 x Btx/Zusatzgerät</v>
          </cell>
          <cell r="I338">
            <v>4.8000000000000001E-2</v>
          </cell>
          <cell r="J338" t="str">
            <v>kg</v>
          </cell>
          <cell r="K338" t="str">
            <v>Preisbasis: 1</v>
          </cell>
          <cell r="L338">
            <v>10.3</v>
          </cell>
          <cell r="M338" t="str">
            <v>01</v>
          </cell>
          <cell r="N338" t="str">
            <v>Bestelleinheit: Stück</v>
          </cell>
          <cell r="U338" t="str">
            <v>10</v>
          </cell>
          <cell r="Y338" t="str">
            <v>01.11.2016</v>
          </cell>
        </row>
        <row r="339">
          <cell r="C339" t="str">
            <v>D 1956.02 NFN O.A.</v>
          </cell>
          <cell r="D339" t="str">
            <v>4010105981094</v>
          </cell>
          <cell r="E339" t="str">
            <v>85369010</v>
          </cell>
          <cell r="F339" t="str">
            <v>DE</v>
          </cell>
          <cell r="G339" t="str">
            <v>TAE-Anschlussdose Unterputz, reinweiss,</v>
          </cell>
          <cell r="H339" t="str">
            <v>3 x 6 NFN Telefon + 2 x Btx/Zusatzgerät</v>
          </cell>
          <cell r="I339">
            <v>2.2200000000000001E-2</v>
          </cell>
          <cell r="J339" t="str">
            <v>kg</v>
          </cell>
          <cell r="K339" t="str">
            <v>Preisbasis: 1</v>
          </cell>
          <cell r="L339">
            <v>10.3</v>
          </cell>
          <cell r="M339" t="str">
            <v>01</v>
          </cell>
          <cell r="N339" t="str">
            <v>Bestelleinheit: Stück</v>
          </cell>
          <cell r="O339" t="str">
            <v>30</v>
          </cell>
          <cell r="P339" t="str">
            <v>mm</v>
          </cell>
          <cell r="Q339" t="str">
            <v>71</v>
          </cell>
          <cell r="R339" t="str">
            <v>mm</v>
          </cell>
          <cell r="S339" t="str">
            <v>71</v>
          </cell>
          <cell r="T339" t="str">
            <v>mm</v>
          </cell>
          <cell r="U339" t="str">
            <v>10</v>
          </cell>
          <cell r="V339">
            <v>1.512</v>
          </cell>
          <cell r="W339" t="str">
            <v>dm³</v>
          </cell>
          <cell r="Y339" t="str">
            <v>01.11.2016</v>
          </cell>
        </row>
        <row r="340">
          <cell r="C340" t="str">
            <v>D 1958 UAE-C6A O.A.</v>
          </cell>
          <cell r="D340" t="str">
            <v>4010105927993</v>
          </cell>
          <cell r="E340" t="str">
            <v>85369010</v>
          </cell>
          <cell r="F340" t="str">
            <v>DE</v>
          </cell>
          <cell r="G340" t="str">
            <v>UAE-Steckdose Cat6A Unterputz</v>
          </cell>
          <cell r="H340" t="str">
            <v>1 Terminal</v>
          </cell>
          <cell r="I340">
            <v>0.16200000000000001</v>
          </cell>
          <cell r="J340" t="str">
            <v>kg</v>
          </cell>
          <cell r="K340" t="str">
            <v>Preisbasis: 1</v>
          </cell>
          <cell r="L340">
            <v>26.5</v>
          </cell>
          <cell r="M340" t="str">
            <v>01</v>
          </cell>
          <cell r="N340" t="str">
            <v>Bestelleinheit: Stück</v>
          </cell>
          <cell r="O340" t="str">
            <v>223</v>
          </cell>
          <cell r="P340" t="str">
            <v>mm</v>
          </cell>
          <cell r="Q340" t="str">
            <v>153</v>
          </cell>
          <cell r="R340" t="str">
            <v>mm</v>
          </cell>
          <cell r="S340" t="str">
            <v>78</v>
          </cell>
          <cell r="T340" t="str">
            <v>mm</v>
          </cell>
          <cell r="U340" t="str">
            <v>10</v>
          </cell>
          <cell r="V340">
            <v>2.661</v>
          </cell>
          <cell r="W340" t="str">
            <v>dm³</v>
          </cell>
          <cell r="Y340" t="str">
            <v>01.11.2016</v>
          </cell>
        </row>
        <row r="341">
          <cell r="C341" t="str">
            <v>D 1958/6 KAE O.A.</v>
          </cell>
          <cell r="D341" t="str">
            <v>4010105932898</v>
          </cell>
          <cell r="E341" t="str">
            <v>85369010</v>
          </cell>
          <cell r="F341" t="str">
            <v>DE</v>
          </cell>
          <cell r="G341" t="str">
            <v>KAE-Steckdose Unterputz</v>
          </cell>
          <cell r="H341" t="str">
            <v>TAE 6 F+N und UAE 8</v>
          </cell>
          <cell r="I341">
            <v>2.2200000000000001E-2</v>
          </cell>
          <cell r="J341" t="str">
            <v>kg</v>
          </cell>
          <cell r="K341" t="str">
            <v>Preisbasis: 1</v>
          </cell>
          <cell r="L341">
            <v>19.399999999999999</v>
          </cell>
          <cell r="M341" t="str">
            <v>01</v>
          </cell>
          <cell r="N341" t="str">
            <v>Bestelleinheit: Stück</v>
          </cell>
          <cell r="O341" t="str">
            <v>71</v>
          </cell>
          <cell r="P341" t="str">
            <v>mm</v>
          </cell>
          <cell r="Q341" t="str">
            <v>70</v>
          </cell>
          <cell r="R341" t="str">
            <v>mm</v>
          </cell>
          <cell r="S341" t="str">
            <v>28</v>
          </cell>
          <cell r="T341" t="str">
            <v>mm</v>
          </cell>
          <cell r="U341" t="str">
            <v>10</v>
          </cell>
          <cell r="V341">
            <v>1.3919999999999999</v>
          </cell>
          <cell r="W341" t="str">
            <v>dm³</v>
          </cell>
          <cell r="Y341" t="str">
            <v>01.11.2016</v>
          </cell>
        </row>
        <row r="342">
          <cell r="C342" t="str">
            <v>D 1958/8 UAE-C6A O.A.</v>
          </cell>
          <cell r="D342" t="str">
            <v>4010105928198</v>
          </cell>
          <cell r="E342" t="str">
            <v>85369010</v>
          </cell>
          <cell r="F342" t="str">
            <v>DE</v>
          </cell>
          <cell r="G342" t="str">
            <v>UAE-Steckdose Cat6A Unterputz</v>
          </cell>
          <cell r="H342" t="str">
            <v>2 Terminals</v>
          </cell>
          <cell r="I342">
            <v>0.16400000000000001</v>
          </cell>
          <cell r="J342" t="str">
            <v>kg</v>
          </cell>
          <cell r="K342" t="str">
            <v>Preisbasis: 1</v>
          </cell>
          <cell r="L342">
            <v>32</v>
          </cell>
          <cell r="M342" t="str">
            <v>01</v>
          </cell>
          <cell r="N342" t="str">
            <v>Bestelleinheit: Stück</v>
          </cell>
          <cell r="O342" t="str">
            <v>223</v>
          </cell>
          <cell r="P342" t="str">
            <v>mm</v>
          </cell>
          <cell r="Q342" t="str">
            <v>153</v>
          </cell>
          <cell r="R342" t="str">
            <v>mm</v>
          </cell>
          <cell r="S342" t="str">
            <v>78</v>
          </cell>
          <cell r="T342" t="str">
            <v>mm</v>
          </cell>
          <cell r="U342" t="str">
            <v>10</v>
          </cell>
          <cell r="V342">
            <v>2.661</v>
          </cell>
          <cell r="W342" t="str">
            <v>dm³</v>
          </cell>
          <cell r="Y342" t="str">
            <v>01.11.2016</v>
          </cell>
        </row>
        <row r="343">
          <cell r="C343" t="str">
            <v>D 20.022 JR</v>
          </cell>
          <cell r="D343" t="str">
            <v>4010105100518</v>
          </cell>
          <cell r="E343" t="str">
            <v>85389099</v>
          </cell>
          <cell r="F343" t="str">
            <v>DE</v>
          </cell>
          <cell r="G343" t="str">
            <v>Zentrierring Somfy, reinweiß</v>
          </cell>
          <cell r="H343" t="str">
            <v>Durchbruch, 55 x 55 mm</v>
          </cell>
          <cell r="I343">
            <v>5.0000000000000001E-3</v>
          </cell>
          <cell r="J343" t="str">
            <v>kg</v>
          </cell>
          <cell r="K343" t="str">
            <v>Preisbasis: 1</v>
          </cell>
          <cell r="L343">
            <v>2.35</v>
          </cell>
          <cell r="M343" t="str">
            <v>01</v>
          </cell>
          <cell r="N343" t="str">
            <v>Bestelleinheit: Stück</v>
          </cell>
          <cell r="O343" t="str">
            <v>75</v>
          </cell>
          <cell r="P343" t="str">
            <v>mm</v>
          </cell>
          <cell r="Q343" t="str">
            <v>75</v>
          </cell>
          <cell r="R343" t="str">
            <v>mm</v>
          </cell>
          <cell r="S343" t="str">
            <v>75</v>
          </cell>
          <cell r="T343" t="str">
            <v>mm</v>
          </cell>
          <cell r="U343" t="str">
            <v>10</v>
          </cell>
          <cell r="V343">
            <v>0.42199999999999999</v>
          </cell>
          <cell r="W343" t="str">
            <v>dm³</v>
          </cell>
          <cell r="Y343" t="str">
            <v>01.11.2016</v>
          </cell>
        </row>
        <row r="344">
          <cell r="C344" t="str">
            <v>D 20.192 JR</v>
          </cell>
          <cell r="D344" t="str">
            <v>4010105100716</v>
          </cell>
          <cell r="E344" t="str">
            <v>85389099</v>
          </cell>
          <cell r="F344" t="str">
            <v>DE</v>
          </cell>
          <cell r="G344" t="str">
            <v>Zentrierring Somfy, tiefschwarz</v>
          </cell>
          <cell r="H344" t="str">
            <v>Durchbruch, 55 x 55 mm</v>
          </cell>
          <cell r="I344">
            <v>7.0000000000000001E-3</v>
          </cell>
          <cell r="J344" t="str">
            <v>kg</v>
          </cell>
          <cell r="K344" t="str">
            <v>Preisbasis: 1</v>
          </cell>
          <cell r="L344">
            <v>2.4500000000000002</v>
          </cell>
          <cell r="M344" t="str">
            <v>02</v>
          </cell>
          <cell r="N344" t="str">
            <v>Bestelleinheit: Stück</v>
          </cell>
          <cell r="O344" t="str">
            <v>75</v>
          </cell>
          <cell r="P344" t="str">
            <v>mm</v>
          </cell>
          <cell r="Q344" t="str">
            <v>75</v>
          </cell>
          <cell r="R344" t="str">
            <v>mm</v>
          </cell>
          <cell r="S344" t="str">
            <v>75</v>
          </cell>
          <cell r="T344" t="str">
            <v>mm</v>
          </cell>
          <cell r="U344" t="str">
            <v>10</v>
          </cell>
          <cell r="V344">
            <v>0.42199999999999999</v>
          </cell>
          <cell r="W344" t="str">
            <v>dm³</v>
          </cell>
          <cell r="Y344" t="str">
            <v>01.11.2016</v>
          </cell>
        </row>
        <row r="345">
          <cell r="C345" t="str">
            <v>D 20.244.02 JR</v>
          </cell>
          <cell r="D345" t="str">
            <v>4010105158816</v>
          </cell>
          <cell r="E345" t="str">
            <v>85365080</v>
          </cell>
          <cell r="F345" t="str">
            <v>DE</v>
          </cell>
          <cell r="G345" t="str">
            <v>Wippe Gruppentaster, reinweiß,</v>
          </cell>
          <cell r="H345" t="str">
            <v>Symbol AUF und AB</v>
          </cell>
          <cell r="I345">
            <v>2.3E-2</v>
          </cell>
          <cell r="J345" t="str">
            <v>kg</v>
          </cell>
          <cell r="K345" t="str">
            <v>Preisbasis: 1</v>
          </cell>
          <cell r="L345">
            <v>7.4</v>
          </cell>
          <cell r="M345" t="str">
            <v>01</v>
          </cell>
          <cell r="N345" t="str">
            <v>Bestelleinheit: Stück</v>
          </cell>
          <cell r="O345" t="str">
            <v>193</v>
          </cell>
          <cell r="P345" t="str">
            <v>mm</v>
          </cell>
          <cell r="Q345" t="str">
            <v>90</v>
          </cell>
          <cell r="R345" t="str">
            <v>mm</v>
          </cell>
          <cell r="S345" t="str">
            <v>90</v>
          </cell>
          <cell r="T345" t="str">
            <v>mm</v>
          </cell>
          <cell r="U345" t="str">
            <v>10</v>
          </cell>
          <cell r="V345">
            <v>1.5629999999999999</v>
          </cell>
          <cell r="W345" t="str">
            <v>dm³</v>
          </cell>
          <cell r="Y345" t="str">
            <v>01.11.2016</v>
          </cell>
        </row>
        <row r="346">
          <cell r="C346" t="str">
            <v>D 20.244.02 T</v>
          </cell>
          <cell r="D346" t="str">
            <v>4010105157116</v>
          </cell>
          <cell r="E346" t="str">
            <v>85365080</v>
          </cell>
          <cell r="F346" t="str">
            <v>DE</v>
          </cell>
          <cell r="G346" t="str">
            <v>Wippe Gruppentaster, reinweiß,</v>
          </cell>
          <cell r="H346" t="str">
            <v>Symbol AUF und AB</v>
          </cell>
          <cell r="I346">
            <v>2.5000000000000001E-2</v>
          </cell>
          <cell r="J346" t="str">
            <v>kg</v>
          </cell>
          <cell r="K346" t="str">
            <v>Preisbasis: 1</v>
          </cell>
          <cell r="L346">
            <v>7.4</v>
          </cell>
          <cell r="M346" t="str">
            <v>01</v>
          </cell>
          <cell r="N346" t="str">
            <v>Bestelleinheit: Stück</v>
          </cell>
          <cell r="O346" t="str">
            <v>193</v>
          </cell>
          <cell r="P346" t="str">
            <v>mm</v>
          </cell>
          <cell r="Q346" t="str">
            <v>90</v>
          </cell>
          <cell r="R346" t="str">
            <v>mm</v>
          </cell>
          <cell r="S346" t="str">
            <v>90</v>
          </cell>
          <cell r="T346" t="str">
            <v>mm</v>
          </cell>
          <cell r="U346" t="str">
            <v>10</v>
          </cell>
          <cell r="V346">
            <v>1.5629999999999999</v>
          </cell>
          <cell r="W346" t="str">
            <v>dm³</v>
          </cell>
          <cell r="Y346" t="str">
            <v>01.11.2016</v>
          </cell>
        </row>
        <row r="347">
          <cell r="C347" t="str">
            <v>D 20.244.022 JR</v>
          </cell>
          <cell r="D347" t="str">
            <v>4010105025316</v>
          </cell>
          <cell r="E347" t="str">
            <v>85365080</v>
          </cell>
          <cell r="F347" t="str">
            <v>DE</v>
          </cell>
          <cell r="G347" t="str">
            <v>Wippe Gruppentaster, reinweiß,</v>
          </cell>
          <cell r="H347" t="str">
            <v>Symbol AUF und AB</v>
          </cell>
          <cell r="I347">
            <v>2.3E-2</v>
          </cell>
          <cell r="J347" t="str">
            <v>kg</v>
          </cell>
          <cell r="K347" t="str">
            <v>Preisbasis: 1</v>
          </cell>
          <cell r="L347">
            <v>7.4</v>
          </cell>
          <cell r="M347" t="str">
            <v>01</v>
          </cell>
          <cell r="N347" t="str">
            <v>Bestelleinheit: Stück</v>
          </cell>
          <cell r="O347" t="str">
            <v>193</v>
          </cell>
          <cell r="P347" t="str">
            <v>mm</v>
          </cell>
          <cell r="Q347" t="str">
            <v>90</v>
          </cell>
          <cell r="R347" t="str">
            <v>mm</v>
          </cell>
          <cell r="S347" t="str">
            <v>90</v>
          </cell>
          <cell r="T347" t="str">
            <v>mm</v>
          </cell>
          <cell r="U347" t="str">
            <v>10</v>
          </cell>
          <cell r="V347">
            <v>1.5629999999999999</v>
          </cell>
          <cell r="W347" t="str">
            <v>dm³</v>
          </cell>
          <cell r="Y347" t="str">
            <v>01.11.2016</v>
          </cell>
        </row>
        <row r="348">
          <cell r="C348" t="str">
            <v>D 20.244.022 T</v>
          </cell>
          <cell r="D348" t="str">
            <v>4010105025415</v>
          </cell>
          <cell r="E348" t="str">
            <v>85365080</v>
          </cell>
          <cell r="F348" t="str">
            <v>DE</v>
          </cell>
          <cell r="G348" t="str">
            <v>Wippe Gruppentaster, reinweiß,</v>
          </cell>
          <cell r="H348" t="str">
            <v>Symbol AUF und AB</v>
          </cell>
          <cell r="I348">
            <v>2.5000000000000001E-2</v>
          </cell>
          <cell r="J348" t="str">
            <v>kg</v>
          </cell>
          <cell r="K348" t="str">
            <v>Preisbasis: 1</v>
          </cell>
          <cell r="L348">
            <v>7.4</v>
          </cell>
          <cell r="M348" t="str">
            <v>01</v>
          </cell>
          <cell r="N348" t="str">
            <v>Bestelleinheit: Stück</v>
          </cell>
          <cell r="O348" t="str">
            <v>193</v>
          </cell>
          <cell r="P348" t="str">
            <v>mm</v>
          </cell>
          <cell r="Q348" t="str">
            <v>90</v>
          </cell>
          <cell r="R348" t="str">
            <v>mm</v>
          </cell>
          <cell r="S348" t="str">
            <v>90</v>
          </cell>
          <cell r="T348" t="str">
            <v>mm</v>
          </cell>
          <cell r="U348" t="str">
            <v>10</v>
          </cell>
          <cell r="V348">
            <v>1.5629999999999999</v>
          </cell>
          <cell r="W348" t="str">
            <v>dm³</v>
          </cell>
          <cell r="Y348" t="str">
            <v>01.11.2016</v>
          </cell>
        </row>
        <row r="349">
          <cell r="C349" t="str">
            <v>D 20.244.192 JR</v>
          </cell>
          <cell r="D349" t="str">
            <v>4010105040319</v>
          </cell>
          <cell r="E349" t="str">
            <v>85365080</v>
          </cell>
          <cell r="F349" t="str">
            <v>DE</v>
          </cell>
          <cell r="G349" t="str">
            <v>Wippe Gruppentaster, tiefschwarz</v>
          </cell>
          <cell r="H349" t="str">
            <v>Symbol AUF und AB</v>
          </cell>
          <cell r="I349">
            <v>2.3E-2</v>
          </cell>
          <cell r="J349" t="str">
            <v>kg</v>
          </cell>
          <cell r="K349" t="str">
            <v>Preisbasis: 1</v>
          </cell>
          <cell r="L349">
            <v>7.75</v>
          </cell>
          <cell r="M349" t="str">
            <v>02</v>
          </cell>
          <cell r="N349" t="str">
            <v>Bestelleinheit: Stück</v>
          </cell>
          <cell r="O349" t="str">
            <v>193</v>
          </cell>
          <cell r="P349" t="str">
            <v>mm</v>
          </cell>
          <cell r="Q349" t="str">
            <v>90</v>
          </cell>
          <cell r="R349" t="str">
            <v>mm</v>
          </cell>
          <cell r="S349" t="str">
            <v>90</v>
          </cell>
          <cell r="T349" t="str">
            <v>mm</v>
          </cell>
          <cell r="U349" t="str">
            <v>10</v>
          </cell>
          <cell r="V349">
            <v>1.5629999999999999</v>
          </cell>
          <cell r="W349" t="str">
            <v>dm³</v>
          </cell>
          <cell r="Y349" t="str">
            <v>01.11.2016</v>
          </cell>
        </row>
        <row r="350">
          <cell r="C350" t="str">
            <v>D 20.244.192 T</v>
          </cell>
          <cell r="D350" t="str">
            <v>4010105040418</v>
          </cell>
          <cell r="E350" t="str">
            <v>85365080</v>
          </cell>
          <cell r="F350" t="str">
            <v>DE</v>
          </cell>
          <cell r="G350" t="str">
            <v>Wippe Gruppentaster, tiefschwarz</v>
          </cell>
          <cell r="H350" t="str">
            <v>Symbol AUF und AB</v>
          </cell>
          <cell r="I350">
            <v>2.5000000000000001E-2</v>
          </cell>
          <cell r="J350" t="str">
            <v>kg</v>
          </cell>
          <cell r="K350" t="str">
            <v>Preisbasis: 1</v>
          </cell>
          <cell r="L350">
            <v>7.75</v>
          </cell>
          <cell r="M350" t="str">
            <v>02</v>
          </cell>
          <cell r="N350" t="str">
            <v>Bestelleinheit: Stück</v>
          </cell>
          <cell r="O350" t="str">
            <v>193</v>
          </cell>
          <cell r="P350" t="str">
            <v>mm</v>
          </cell>
          <cell r="Q350" t="str">
            <v>90</v>
          </cell>
          <cell r="R350" t="str">
            <v>mm</v>
          </cell>
          <cell r="S350" t="str">
            <v>90</v>
          </cell>
          <cell r="T350" t="str">
            <v>mm</v>
          </cell>
          <cell r="U350" t="str">
            <v>10</v>
          </cell>
          <cell r="V350">
            <v>1.5629999999999999</v>
          </cell>
          <cell r="W350" t="str">
            <v>dm³</v>
          </cell>
          <cell r="Y350" t="str">
            <v>01.11.2016</v>
          </cell>
        </row>
        <row r="351">
          <cell r="C351" t="str">
            <v>D 20.244.21 JR</v>
          </cell>
          <cell r="D351" t="str">
            <v>4010105158915</v>
          </cell>
          <cell r="E351" t="str">
            <v>85365080</v>
          </cell>
          <cell r="F351" t="str">
            <v>DE</v>
          </cell>
          <cell r="G351" t="str">
            <v>Wippe Gruppentaster, anthrazit</v>
          </cell>
          <cell r="H351" t="str">
            <v>Symbol AUF und AB</v>
          </cell>
          <cell r="I351">
            <v>2.3E-2</v>
          </cell>
          <cell r="J351" t="str">
            <v>kg</v>
          </cell>
          <cell r="K351" t="str">
            <v>Preisbasis: 1</v>
          </cell>
          <cell r="L351">
            <v>7.75</v>
          </cell>
          <cell r="M351" t="str">
            <v>02</v>
          </cell>
          <cell r="N351" t="str">
            <v>Bestelleinheit: Stück</v>
          </cell>
          <cell r="O351" t="str">
            <v>193</v>
          </cell>
          <cell r="P351" t="str">
            <v>mm</v>
          </cell>
          <cell r="Q351" t="str">
            <v>90</v>
          </cell>
          <cell r="R351" t="str">
            <v>mm</v>
          </cell>
          <cell r="S351" t="str">
            <v>90</v>
          </cell>
          <cell r="T351" t="str">
            <v>mm</v>
          </cell>
          <cell r="U351" t="str">
            <v>10</v>
          </cell>
          <cell r="V351">
            <v>1.5629999999999999</v>
          </cell>
          <cell r="W351" t="str">
            <v>dm³</v>
          </cell>
          <cell r="Y351" t="str">
            <v>01.11.2016</v>
          </cell>
        </row>
        <row r="352">
          <cell r="C352" t="str">
            <v>D 20.244.21 T</v>
          </cell>
          <cell r="D352" t="str">
            <v>4010105157710</v>
          </cell>
          <cell r="E352" t="str">
            <v>85365080</v>
          </cell>
          <cell r="F352" t="str">
            <v>DE</v>
          </cell>
          <cell r="G352" t="str">
            <v>Wippe Gruppentaster, anthrazit</v>
          </cell>
          <cell r="H352" t="str">
            <v>Symbol AUF und AB</v>
          </cell>
          <cell r="I352">
            <v>2.5000000000000001E-2</v>
          </cell>
          <cell r="J352" t="str">
            <v>kg</v>
          </cell>
          <cell r="K352" t="str">
            <v>Preisbasis: 1</v>
          </cell>
          <cell r="L352">
            <v>7.75</v>
          </cell>
          <cell r="M352" t="str">
            <v>02</v>
          </cell>
          <cell r="N352" t="str">
            <v>Bestelleinheit: Stück</v>
          </cell>
          <cell r="O352" t="str">
            <v>193</v>
          </cell>
          <cell r="P352" t="str">
            <v>mm</v>
          </cell>
          <cell r="Q352" t="str">
            <v>90</v>
          </cell>
          <cell r="R352" t="str">
            <v>mm</v>
          </cell>
          <cell r="S352" t="str">
            <v>90</v>
          </cell>
          <cell r="T352" t="str">
            <v>mm</v>
          </cell>
          <cell r="U352" t="str">
            <v>10</v>
          </cell>
          <cell r="V352">
            <v>1.5629999999999999</v>
          </cell>
          <cell r="W352" t="str">
            <v>dm³</v>
          </cell>
          <cell r="Y352" t="str">
            <v>01.11.2016</v>
          </cell>
        </row>
        <row r="353">
          <cell r="C353" t="str">
            <v>D 20.244.70 JR</v>
          </cell>
          <cell r="D353" t="str">
            <v>4010105159011</v>
          </cell>
          <cell r="E353" t="str">
            <v>85365080</v>
          </cell>
          <cell r="F353" t="str">
            <v>DE</v>
          </cell>
          <cell r="G353" t="str">
            <v>Wippe Gruppentaster, alu</v>
          </cell>
          <cell r="H353" t="str">
            <v>Symbol AUF und AB</v>
          </cell>
          <cell r="I353">
            <v>2.3E-2</v>
          </cell>
          <cell r="J353" t="str">
            <v>kg</v>
          </cell>
          <cell r="K353" t="str">
            <v>Preisbasis: 1</v>
          </cell>
          <cell r="L353">
            <v>11</v>
          </cell>
          <cell r="M353" t="str">
            <v>02</v>
          </cell>
          <cell r="N353" t="str">
            <v>Bestelleinheit: Stück</v>
          </cell>
          <cell r="O353" t="str">
            <v>193</v>
          </cell>
          <cell r="P353" t="str">
            <v>mm</v>
          </cell>
          <cell r="Q353" t="str">
            <v>90</v>
          </cell>
          <cell r="R353" t="str">
            <v>mm</v>
          </cell>
          <cell r="S353" t="str">
            <v>90</v>
          </cell>
          <cell r="T353" t="str">
            <v>mm</v>
          </cell>
          <cell r="U353" t="str">
            <v>10</v>
          </cell>
          <cell r="V353">
            <v>1.5629999999999999</v>
          </cell>
          <cell r="W353" t="str">
            <v>dm³</v>
          </cell>
          <cell r="Y353" t="str">
            <v>01.11.2016</v>
          </cell>
        </row>
        <row r="354">
          <cell r="C354" t="str">
            <v>D 20.244.70 T</v>
          </cell>
          <cell r="D354" t="str">
            <v>4010105157819</v>
          </cell>
          <cell r="E354" t="str">
            <v>85365080</v>
          </cell>
          <cell r="F354" t="str">
            <v>DE</v>
          </cell>
          <cell r="G354" t="str">
            <v>Wippe Gruppentaster, alu</v>
          </cell>
          <cell r="H354" t="str">
            <v>Symbol AUF und AB</v>
          </cell>
          <cell r="I354">
            <v>2.5000000000000001E-2</v>
          </cell>
          <cell r="J354" t="str">
            <v>kg</v>
          </cell>
          <cell r="K354" t="str">
            <v>Preisbasis: 1</v>
          </cell>
          <cell r="L354">
            <v>11</v>
          </cell>
          <cell r="M354" t="str">
            <v>02</v>
          </cell>
          <cell r="N354" t="str">
            <v>Bestelleinheit: Stück</v>
          </cell>
          <cell r="O354" t="str">
            <v>193</v>
          </cell>
          <cell r="P354" t="str">
            <v>mm</v>
          </cell>
          <cell r="Q354" t="str">
            <v>90</v>
          </cell>
          <cell r="R354" t="str">
            <v>mm</v>
          </cell>
          <cell r="S354" t="str">
            <v>90</v>
          </cell>
          <cell r="T354" t="str">
            <v>mm</v>
          </cell>
          <cell r="U354" t="str">
            <v>10</v>
          </cell>
          <cell r="V354">
            <v>1.5629999999999999</v>
          </cell>
          <cell r="W354" t="str">
            <v>dm³</v>
          </cell>
          <cell r="Y354" t="str">
            <v>01.11.2016</v>
          </cell>
        </row>
        <row r="355">
          <cell r="C355" t="str">
            <v>D 20.244.702 JR</v>
          </cell>
          <cell r="D355" t="str">
            <v>4010105055313</v>
          </cell>
          <cell r="E355" t="str">
            <v>85365080</v>
          </cell>
          <cell r="F355" t="str">
            <v>DE</v>
          </cell>
          <cell r="G355" t="str">
            <v>Wippe Gruppentaster, alu</v>
          </cell>
          <cell r="H355" t="str">
            <v>Symbol AUF und AB</v>
          </cell>
          <cell r="I355">
            <v>2.3E-2</v>
          </cell>
          <cell r="J355" t="str">
            <v>kg</v>
          </cell>
          <cell r="K355" t="str">
            <v>Preisbasis: 1</v>
          </cell>
          <cell r="L355">
            <v>11</v>
          </cell>
          <cell r="M355" t="str">
            <v>02</v>
          </cell>
          <cell r="N355" t="str">
            <v>Bestelleinheit: Stück</v>
          </cell>
          <cell r="O355" t="str">
            <v>193</v>
          </cell>
          <cell r="P355" t="str">
            <v>mm</v>
          </cell>
          <cell r="Q355" t="str">
            <v>90</v>
          </cell>
          <cell r="R355" t="str">
            <v>mm</v>
          </cell>
          <cell r="S355" t="str">
            <v>90</v>
          </cell>
          <cell r="T355" t="str">
            <v>mm</v>
          </cell>
          <cell r="U355" t="str">
            <v>10</v>
          </cell>
          <cell r="V355">
            <v>1.5629999999999999</v>
          </cell>
          <cell r="W355" t="str">
            <v>dm³</v>
          </cell>
          <cell r="Y355" t="str">
            <v>01.11.2016</v>
          </cell>
        </row>
        <row r="356">
          <cell r="C356" t="str">
            <v>D 20.244.702 T</v>
          </cell>
          <cell r="D356" t="str">
            <v>4010105055412</v>
          </cell>
          <cell r="E356" t="str">
            <v>85365080</v>
          </cell>
          <cell r="F356" t="str">
            <v>DE</v>
          </cell>
          <cell r="G356" t="str">
            <v>Wippe Gruppentaster, alu</v>
          </cell>
          <cell r="H356" t="str">
            <v>Symbol AUF und AB</v>
          </cell>
          <cell r="I356">
            <v>2.5000000000000001E-2</v>
          </cell>
          <cell r="J356" t="str">
            <v>kg</v>
          </cell>
          <cell r="K356" t="str">
            <v>Preisbasis: 1</v>
          </cell>
          <cell r="L356">
            <v>11</v>
          </cell>
          <cell r="M356" t="str">
            <v>02</v>
          </cell>
          <cell r="N356" t="str">
            <v>Bestelleinheit: Stück</v>
          </cell>
          <cell r="O356" t="str">
            <v>193</v>
          </cell>
          <cell r="P356" t="str">
            <v>mm</v>
          </cell>
          <cell r="Q356" t="str">
            <v>90</v>
          </cell>
          <cell r="R356" t="str">
            <v>mm</v>
          </cell>
          <cell r="S356" t="str">
            <v>90</v>
          </cell>
          <cell r="T356" t="str">
            <v>mm</v>
          </cell>
          <cell r="U356" t="str">
            <v>10</v>
          </cell>
          <cell r="V356">
            <v>1.5629999999999999</v>
          </cell>
          <cell r="W356" t="str">
            <v>dm³</v>
          </cell>
          <cell r="Y356" t="str">
            <v>01.11.2016</v>
          </cell>
        </row>
        <row r="357">
          <cell r="C357" t="str">
            <v>D 20.245.02 T</v>
          </cell>
          <cell r="D357" t="str">
            <v>4010105152210</v>
          </cell>
          <cell r="E357" t="str">
            <v>85365080</v>
          </cell>
          <cell r="F357" t="str">
            <v>DE</v>
          </cell>
          <cell r="G357" t="str">
            <v>Wippe, reinweiß</v>
          </cell>
          <cell r="H357" t="str">
            <v>Gruppentaster</v>
          </cell>
          <cell r="I357">
            <v>2.5000000000000001E-2</v>
          </cell>
          <cell r="J357" t="str">
            <v>kg</v>
          </cell>
          <cell r="K357" t="str">
            <v>Preisbasis: 1</v>
          </cell>
          <cell r="L357">
            <v>5.4</v>
          </cell>
          <cell r="M357" t="str">
            <v>01</v>
          </cell>
          <cell r="N357" t="str">
            <v>Bestelleinheit: Stück</v>
          </cell>
          <cell r="O357" t="str">
            <v>193</v>
          </cell>
          <cell r="P357" t="str">
            <v>mm</v>
          </cell>
          <cell r="Q357" t="str">
            <v>90</v>
          </cell>
          <cell r="R357" t="str">
            <v>mm</v>
          </cell>
          <cell r="S357" t="str">
            <v>90</v>
          </cell>
          <cell r="T357" t="str">
            <v>mm</v>
          </cell>
          <cell r="U357" t="str">
            <v>10</v>
          </cell>
          <cell r="V357">
            <v>1.5629999999999999</v>
          </cell>
          <cell r="W357" t="str">
            <v>dm³</v>
          </cell>
          <cell r="Y357" t="str">
            <v>01.11.2016</v>
          </cell>
        </row>
        <row r="358">
          <cell r="C358" t="str">
            <v>D 20.245.022 T</v>
          </cell>
          <cell r="D358" t="str">
            <v>4010105025514</v>
          </cell>
          <cell r="E358" t="str">
            <v>85365080</v>
          </cell>
          <cell r="F358" t="str">
            <v>DE</v>
          </cell>
          <cell r="G358" t="str">
            <v>Wippe, reinweiß</v>
          </cell>
          <cell r="H358" t="str">
            <v>Gruppentaster</v>
          </cell>
          <cell r="I358">
            <v>2.5000000000000001E-2</v>
          </cell>
          <cell r="J358" t="str">
            <v>kg</v>
          </cell>
          <cell r="K358" t="str">
            <v>Preisbasis: 1</v>
          </cell>
          <cell r="L358">
            <v>5.4</v>
          </cell>
          <cell r="M358" t="str">
            <v>01</v>
          </cell>
          <cell r="N358" t="str">
            <v>Bestelleinheit: Stück</v>
          </cell>
          <cell r="O358" t="str">
            <v>193</v>
          </cell>
          <cell r="P358" t="str">
            <v>mm</v>
          </cell>
          <cell r="Q358" t="str">
            <v>90</v>
          </cell>
          <cell r="R358" t="str">
            <v>mm</v>
          </cell>
          <cell r="S358" t="str">
            <v>90</v>
          </cell>
          <cell r="T358" t="str">
            <v>mm</v>
          </cell>
          <cell r="U358" t="str">
            <v>10</v>
          </cell>
          <cell r="V358">
            <v>1.5629999999999999</v>
          </cell>
          <cell r="W358" t="str">
            <v>dm³</v>
          </cell>
          <cell r="Y358" t="str">
            <v>01.11.2016</v>
          </cell>
        </row>
        <row r="359">
          <cell r="C359" t="str">
            <v>D 20.245.192 T</v>
          </cell>
          <cell r="D359" t="str">
            <v>4010105040517</v>
          </cell>
          <cell r="E359" t="str">
            <v>85365080</v>
          </cell>
          <cell r="F359" t="str">
            <v>DE</v>
          </cell>
          <cell r="G359" t="str">
            <v>Wippe, tiefschwarz</v>
          </cell>
          <cell r="H359" t="str">
            <v>Gruppentaster</v>
          </cell>
          <cell r="I359">
            <v>2.5000000000000001E-2</v>
          </cell>
          <cell r="J359" t="str">
            <v>kg</v>
          </cell>
          <cell r="K359" t="str">
            <v>Preisbasis: 1</v>
          </cell>
          <cell r="L359">
            <v>5.8</v>
          </cell>
          <cell r="M359" t="str">
            <v>02</v>
          </cell>
          <cell r="N359" t="str">
            <v>Bestelleinheit: Stück</v>
          </cell>
          <cell r="O359" t="str">
            <v>193</v>
          </cell>
          <cell r="P359" t="str">
            <v>mm</v>
          </cell>
          <cell r="Q359" t="str">
            <v>90</v>
          </cell>
          <cell r="R359" t="str">
            <v>mm</v>
          </cell>
          <cell r="S359" t="str">
            <v>90</v>
          </cell>
          <cell r="T359" t="str">
            <v>mm</v>
          </cell>
          <cell r="U359" t="str">
            <v>10</v>
          </cell>
          <cell r="V359">
            <v>1.5629999999999999</v>
          </cell>
          <cell r="W359" t="str">
            <v>dm³</v>
          </cell>
          <cell r="Y359" t="str">
            <v>01.11.2016</v>
          </cell>
        </row>
        <row r="360">
          <cell r="C360" t="str">
            <v>D 20.245.21 T</v>
          </cell>
          <cell r="D360" t="str">
            <v>4010105154115</v>
          </cell>
          <cell r="E360" t="str">
            <v>85365080</v>
          </cell>
          <cell r="F360" t="str">
            <v>DE</v>
          </cell>
          <cell r="G360" t="str">
            <v>Wippe, anthrazit</v>
          </cell>
          <cell r="H360" t="str">
            <v>Gruppentaster</v>
          </cell>
          <cell r="I360">
            <v>2.5000000000000001E-2</v>
          </cell>
          <cell r="J360" t="str">
            <v>kg</v>
          </cell>
          <cell r="K360" t="str">
            <v>Preisbasis: 1</v>
          </cell>
          <cell r="L360">
            <v>5.8</v>
          </cell>
          <cell r="M360" t="str">
            <v>02</v>
          </cell>
          <cell r="N360" t="str">
            <v>Bestelleinheit: Stück</v>
          </cell>
          <cell r="O360" t="str">
            <v>193</v>
          </cell>
          <cell r="P360" t="str">
            <v>mm</v>
          </cell>
          <cell r="Q360" t="str">
            <v>90</v>
          </cell>
          <cell r="R360" t="str">
            <v>mm</v>
          </cell>
          <cell r="S360" t="str">
            <v>90</v>
          </cell>
          <cell r="T360" t="str">
            <v>mm</v>
          </cell>
          <cell r="U360" t="str">
            <v>10</v>
          </cell>
          <cell r="V360">
            <v>1.5629999999999999</v>
          </cell>
          <cell r="W360" t="str">
            <v>dm³</v>
          </cell>
          <cell r="Y360" t="str">
            <v>01.11.2016</v>
          </cell>
        </row>
        <row r="361">
          <cell r="C361" t="str">
            <v>D 20.245.70 T</v>
          </cell>
          <cell r="D361" t="str">
            <v>4010105154313</v>
          </cell>
          <cell r="E361" t="str">
            <v>85365080</v>
          </cell>
          <cell r="F361" t="str">
            <v>DE</v>
          </cell>
          <cell r="G361" t="str">
            <v>Wippe, alu</v>
          </cell>
          <cell r="H361" t="str">
            <v>Gruppentaster</v>
          </cell>
          <cell r="I361">
            <v>2.5000000000000001E-2</v>
          </cell>
          <cell r="J361" t="str">
            <v>kg</v>
          </cell>
          <cell r="K361" t="str">
            <v>Preisbasis: 1</v>
          </cell>
          <cell r="L361">
            <v>9</v>
          </cell>
          <cell r="M361" t="str">
            <v>02</v>
          </cell>
          <cell r="N361" t="str">
            <v>Bestelleinheit: Stück</v>
          </cell>
          <cell r="O361" t="str">
            <v>193</v>
          </cell>
          <cell r="P361" t="str">
            <v>mm</v>
          </cell>
          <cell r="Q361" t="str">
            <v>90</v>
          </cell>
          <cell r="R361" t="str">
            <v>mm</v>
          </cell>
          <cell r="S361" t="str">
            <v>90</v>
          </cell>
          <cell r="T361" t="str">
            <v>mm</v>
          </cell>
          <cell r="U361" t="str">
            <v>10</v>
          </cell>
          <cell r="V361">
            <v>1.5629999999999999</v>
          </cell>
          <cell r="W361" t="str">
            <v>dm³</v>
          </cell>
          <cell r="Y361" t="str">
            <v>01.11.2016</v>
          </cell>
        </row>
        <row r="362">
          <cell r="C362" t="str">
            <v>D 20.245.702 T</v>
          </cell>
          <cell r="D362" t="str">
            <v>4010105055511</v>
          </cell>
          <cell r="E362" t="str">
            <v>85365080</v>
          </cell>
          <cell r="F362" t="str">
            <v>DE</v>
          </cell>
          <cell r="G362" t="str">
            <v>Wippe, alu</v>
          </cell>
          <cell r="H362" t="str">
            <v>Gruppentaster</v>
          </cell>
          <cell r="I362">
            <v>2.5000000000000001E-2</v>
          </cell>
          <cell r="J362" t="str">
            <v>kg</v>
          </cell>
          <cell r="K362" t="str">
            <v>Preisbasis: 1</v>
          </cell>
          <cell r="L362">
            <v>9</v>
          </cell>
          <cell r="M362" t="str">
            <v>02</v>
          </cell>
          <cell r="N362" t="str">
            <v>Bestelleinheit: Stück</v>
          </cell>
          <cell r="O362" t="str">
            <v>193</v>
          </cell>
          <cell r="P362" t="str">
            <v>mm</v>
          </cell>
          <cell r="Q362" t="str">
            <v>90</v>
          </cell>
          <cell r="R362" t="str">
            <v>mm</v>
          </cell>
          <cell r="S362" t="str">
            <v>90</v>
          </cell>
          <cell r="T362" t="str">
            <v>mm</v>
          </cell>
          <cell r="U362" t="str">
            <v>10</v>
          </cell>
          <cell r="V362">
            <v>1.5629999999999999</v>
          </cell>
          <cell r="W362" t="str">
            <v>dm³</v>
          </cell>
          <cell r="Y362" t="str">
            <v>01.11.2016</v>
          </cell>
        </row>
        <row r="363">
          <cell r="C363" t="str">
            <v>D 20.410.02 BM</v>
          </cell>
          <cell r="D363" t="str">
            <v>4010105368611</v>
          </cell>
          <cell r="E363" t="str">
            <v>85291039</v>
          </cell>
          <cell r="F363" t="str">
            <v>DE</v>
          </cell>
          <cell r="G363" t="str">
            <v>Abdeckung Bewegungsmelder, reinweiß,</v>
          </cell>
          <cell r="H363" t="str">
            <v>180 Grad</v>
          </cell>
          <cell r="I363">
            <v>0.08</v>
          </cell>
          <cell r="J363" t="str">
            <v>kg</v>
          </cell>
          <cell r="K363" t="str">
            <v>Preisbasis: 1</v>
          </cell>
          <cell r="L363">
            <v>103.5</v>
          </cell>
          <cell r="M363" t="str">
            <v>03</v>
          </cell>
          <cell r="N363" t="str">
            <v>Bestelleinheit: Stück</v>
          </cell>
          <cell r="O363" t="str">
            <v>89</v>
          </cell>
          <cell r="P363" t="str">
            <v>mm</v>
          </cell>
          <cell r="Q363" t="str">
            <v>89</v>
          </cell>
          <cell r="R363" t="str">
            <v>mm</v>
          </cell>
          <cell r="S363" t="str">
            <v>74</v>
          </cell>
          <cell r="T363" t="str">
            <v>mm</v>
          </cell>
          <cell r="U363" t="str">
            <v>1</v>
          </cell>
          <cell r="V363">
            <v>0.58599999999999997</v>
          </cell>
          <cell r="W363" t="str">
            <v>dm³</v>
          </cell>
          <cell r="Y363" t="str">
            <v>01.11.2016</v>
          </cell>
        </row>
        <row r="364">
          <cell r="C364" t="str">
            <v>D 20.410.02 R</v>
          </cell>
          <cell r="D364" t="str">
            <v>4010105116410</v>
          </cell>
          <cell r="E364" t="str">
            <v>85389099</v>
          </cell>
          <cell r="F364" t="str">
            <v>DE</v>
          </cell>
          <cell r="G364" t="str">
            <v>Abdeckung Rollladenschalter, reinweiß</v>
          </cell>
          <cell r="I364">
            <v>1.7000000000000001E-2</v>
          </cell>
          <cell r="J364" t="str">
            <v>kg</v>
          </cell>
          <cell r="K364" t="str">
            <v>Preisbasis: 1</v>
          </cell>
          <cell r="L364">
            <v>5.55</v>
          </cell>
          <cell r="M364" t="str">
            <v>03</v>
          </cell>
          <cell r="N364" t="str">
            <v>Bestelleinheit: Stück</v>
          </cell>
          <cell r="O364" t="str">
            <v>132</v>
          </cell>
          <cell r="P364" t="str">
            <v>mm</v>
          </cell>
          <cell r="Q364" t="str">
            <v>87</v>
          </cell>
          <cell r="R364" t="str">
            <v>mm</v>
          </cell>
          <cell r="S364" t="str">
            <v>90</v>
          </cell>
          <cell r="T364" t="str">
            <v>mm</v>
          </cell>
          <cell r="U364" t="str">
            <v>10</v>
          </cell>
          <cell r="V364">
            <v>1.034</v>
          </cell>
          <cell r="W364" t="str">
            <v>dm³</v>
          </cell>
          <cell r="Y364" t="str">
            <v>01.11.2016</v>
          </cell>
        </row>
        <row r="365">
          <cell r="C365" t="str">
            <v>D 20.410.022 BM</v>
          </cell>
          <cell r="D365" t="str">
            <v>4010105029314</v>
          </cell>
          <cell r="E365" t="str">
            <v>85311030</v>
          </cell>
          <cell r="F365" t="str">
            <v>DE</v>
          </cell>
          <cell r="G365" t="str">
            <v>Abdeckung Bewegungsmelder, reinweiß,</v>
          </cell>
          <cell r="H365" t="str">
            <v>180 Grad</v>
          </cell>
          <cell r="I365">
            <v>0.08</v>
          </cell>
          <cell r="J365" t="str">
            <v>kg</v>
          </cell>
          <cell r="K365" t="str">
            <v>Preisbasis: 1</v>
          </cell>
          <cell r="L365">
            <v>103.5</v>
          </cell>
          <cell r="M365" t="str">
            <v>03</v>
          </cell>
          <cell r="N365" t="str">
            <v>Bestelleinheit: Stück</v>
          </cell>
          <cell r="O365" t="str">
            <v>89</v>
          </cell>
          <cell r="P365" t="str">
            <v>mm</v>
          </cell>
          <cell r="Q365" t="str">
            <v>89</v>
          </cell>
          <cell r="R365" t="str">
            <v>mm</v>
          </cell>
          <cell r="S365" t="str">
            <v>74</v>
          </cell>
          <cell r="T365" t="str">
            <v>mm</v>
          </cell>
          <cell r="U365" t="str">
            <v>1</v>
          </cell>
          <cell r="V365">
            <v>0.58599999999999997</v>
          </cell>
          <cell r="W365" t="str">
            <v>dm³</v>
          </cell>
          <cell r="Y365" t="str">
            <v>01.11.2016</v>
          </cell>
        </row>
        <row r="366">
          <cell r="C366" t="str">
            <v>D 20.410.022 R</v>
          </cell>
          <cell r="D366" t="str">
            <v>4010105029413</v>
          </cell>
          <cell r="E366" t="str">
            <v>85389099</v>
          </cell>
          <cell r="F366" t="str">
            <v>DE</v>
          </cell>
          <cell r="G366" t="str">
            <v>Abdeckung Rollladenschalter, reinweiß</v>
          </cell>
          <cell r="I366">
            <v>1.7000000000000001E-2</v>
          </cell>
          <cell r="J366" t="str">
            <v>kg</v>
          </cell>
          <cell r="K366" t="str">
            <v>Preisbasis: 1</v>
          </cell>
          <cell r="L366">
            <v>5.55</v>
          </cell>
          <cell r="M366" t="str">
            <v>03</v>
          </cell>
          <cell r="N366" t="str">
            <v>Bestelleinheit: Stück</v>
          </cell>
          <cell r="O366" t="str">
            <v>132</v>
          </cell>
          <cell r="P366" t="str">
            <v>mm</v>
          </cell>
          <cell r="Q366" t="str">
            <v>87</v>
          </cell>
          <cell r="R366" t="str">
            <v>mm</v>
          </cell>
          <cell r="S366" t="str">
            <v>90</v>
          </cell>
          <cell r="T366" t="str">
            <v>mm</v>
          </cell>
          <cell r="U366" t="str">
            <v>10</v>
          </cell>
          <cell r="V366">
            <v>1.034</v>
          </cell>
          <cell r="W366" t="str">
            <v>dm³</v>
          </cell>
          <cell r="Y366" t="str">
            <v>01.11.2016</v>
          </cell>
        </row>
        <row r="367">
          <cell r="C367" t="str">
            <v>D 20.410.192 BM</v>
          </cell>
          <cell r="D367" t="str">
            <v>4010105044317</v>
          </cell>
          <cell r="E367" t="str">
            <v>85311030</v>
          </cell>
          <cell r="F367" t="str">
            <v>DE</v>
          </cell>
          <cell r="G367" t="str">
            <v>Abdeckung Bewegungsmelder, tiefschwarz,</v>
          </cell>
          <cell r="H367" t="str">
            <v>180 Grad</v>
          </cell>
          <cell r="I367">
            <v>0.08</v>
          </cell>
          <cell r="J367" t="str">
            <v>kg</v>
          </cell>
          <cell r="K367" t="str">
            <v>Preisbasis: 1</v>
          </cell>
          <cell r="L367">
            <v>106</v>
          </cell>
          <cell r="M367" t="str">
            <v>03</v>
          </cell>
          <cell r="N367" t="str">
            <v>Bestelleinheit: Stück</v>
          </cell>
          <cell r="O367" t="str">
            <v>89</v>
          </cell>
          <cell r="P367" t="str">
            <v>mm</v>
          </cell>
          <cell r="Q367" t="str">
            <v>89</v>
          </cell>
          <cell r="R367" t="str">
            <v>mm</v>
          </cell>
          <cell r="S367" t="str">
            <v>74</v>
          </cell>
          <cell r="T367" t="str">
            <v>mm</v>
          </cell>
          <cell r="U367" t="str">
            <v>1</v>
          </cell>
          <cell r="V367">
            <v>0.58599999999999997</v>
          </cell>
          <cell r="W367" t="str">
            <v>dm³</v>
          </cell>
          <cell r="Y367" t="str">
            <v>01.11.2016</v>
          </cell>
        </row>
        <row r="368">
          <cell r="C368" t="str">
            <v>D 20.410.192 R</v>
          </cell>
          <cell r="D368" t="str">
            <v>4010105044416</v>
          </cell>
          <cell r="E368" t="str">
            <v>85389099</v>
          </cell>
          <cell r="F368" t="str">
            <v>DE</v>
          </cell>
          <cell r="G368" t="str">
            <v>Abdeckung Rollladenschalter, tiefschwarz</v>
          </cell>
          <cell r="I368">
            <v>1.7000000000000001E-2</v>
          </cell>
          <cell r="J368" t="str">
            <v>kg</v>
          </cell>
          <cell r="K368" t="str">
            <v>Preisbasis: 1</v>
          </cell>
          <cell r="L368">
            <v>8.0500000000000007</v>
          </cell>
          <cell r="M368" t="str">
            <v>03</v>
          </cell>
          <cell r="N368" t="str">
            <v>Bestelleinheit: Stück</v>
          </cell>
          <cell r="O368" t="str">
            <v>132</v>
          </cell>
          <cell r="P368" t="str">
            <v>mm</v>
          </cell>
          <cell r="Q368" t="str">
            <v>87</v>
          </cell>
          <cell r="R368" t="str">
            <v>mm</v>
          </cell>
          <cell r="S368" t="str">
            <v>90</v>
          </cell>
          <cell r="T368" t="str">
            <v>mm</v>
          </cell>
          <cell r="U368" t="str">
            <v>10</v>
          </cell>
          <cell r="V368">
            <v>1.034</v>
          </cell>
          <cell r="W368" t="str">
            <v>dm³</v>
          </cell>
          <cell r="Y368" t="str">
            <v>01.11.2016</v>
          </cell>
        </row>
        <row r="369">
          <cell r="C369" t="str">
            <v>D 20.410.21 BM</v>
          </cell>
          <cell r="D369" t="str">
            <v>4010105368710</v>
          </cell>
          <cell r="E369" t="str">
            <v>85291039</v>
          </cell>
          <cell r="F369" t="str">
            <v>DE</v>
          </cell>
          <cell r="G369" t="str">
            <v>Abdeckung Bewegungsmelder, anthrazit,</v>
          </cell>
          <cell r="H369" t="str">
            <v>180 Grad</v>
          </cell>
          <cell r="I369">
            <v>0.08</v>
          </cell>
          <cell r="J369" t="str">
            <v>kg</v>
          </cell>
          <cell r="K369" t="str">
            <v>Preisbasis: 1</v>
          </cell>
          <cell r="L369">
            <v>106</v>
          </cell>
          <cell r="M369" t="str">
            <v>03</v>
          </cell>
          <cell r="N369" t="str">
            <v>Bestelleinheit: Stück</v>
          </cell>
          <cell r="O369" t="str">
            <v>89</v>
          </cell>
          <cell r="P369" t="str">
            <v>mm</v>
          </cell>
          <cell r="Q369" t="str">
            <v>89</v>
          </cell>
          <cell r="R369" t="str">
            <v>mm</v>
          </cell>
          <cell r="S369" t="str">
            <v>74</v>
          </cell>
          <cell r="T369" t="str">
            <v>mm</v>
          </cell>
          <cell r="U369" t="str">
            <v>1</v>
          </cell>
          <cell r="V369">
            <v>0.58599999999999997</v>
          </cell>
          <cell r="W369" t="str">
            <v>dm³</v>
          </cell>
          <cell r="Y369" t="str">
            <v>01.11.2016</v>
          </cell>
        </row>
        <row r="370">
          <cell r="C370" t="str">
            <v>D 20.410.21 R</v>
          </cell>
          <cell r="D370" t="str">
            <v>4010105117318</v>
          </cell>
          <cell r="E370" t="str">
            <v>85389099</v>
          </cell>
          <cell r="F370" t="str">
            <v>DE</v>
          </cell>
          <cell r="G370" t="str">
            <v>Abdeckung Rollladenschalter, anthrazit</v>
          </cell>
          <cell r="I370">
            <v>1.7000000000000001E-2</v>
          </cell>
          <cell r="J370" t="str">
            <v>kg</v>
          </cell>
          <cell r="K370" t="str">
            <v>Preisbasis: 1</v>
          </cell>
          <cell r="L370">
            <v>8.0500000000000007</v>
          </cell>
          <cell r="M370" t="str">
            <v>03</v>
          </cell>
          <cell r="N370" t="str">
            <v>Bestelleinheit: Stück</v>
          </cell>
          <cell r="O370" t="str">
            <v>132</v>
          </cell>
          <cell r="P370" t="str">
            <v>mm</v>
          </cell>
          <cell r="Q370" t="str">
            <v>87</v>
          </cell>
          <cell r="R370" t="str">
            <v>mm</v>
          </cell>
          <cell r="S370" t="str">
            <v>90</v>
          </cell>
          <cell r="T370" t="str">
            <v>mm</v>
          </cell>
          <cell r="U370" t="str">
            <v>10</v>
          </cell>
          <cell r="V370">
            <v>1.034</v>
          </cell>
          <cell r="W370" t="str">
            <v>dm³</v>
          </cell>
          <cell r="Y370" t="str">
            <v>01.11.2016</v>
          </cell>
        </row>
        <row r="371">
          <cell r="C371" t="str">
            <v>D 20.410.70 BM</v>
          </cell>
          <cell r="D371" t="str">
            <v>4010105368819</v>
          </cell>
          <cell r="E371" t="str">
            <v>85291039</v>
          </cell>
          <cell r="F371" t="str">
            <v>DE</v>
          </cell>
          <cell r="G371" t="str">
            <v>Abdeckung Bewegungsmelder, alu,</v>
          </cell>
          <cell r="H371" t="str">
            <v>180 Grad</v>
          </cell>
          <cell r="I371">
            <v>0.08</v>
          </cell>
          <cell r="J371" t="str">
            <v>kg</v>
          </cell>
          <cell r="K371" t="str">
            <v>Preisbasis: 1</v>
          </cell>
          <cell r="L371">
            <v>109</v>
          </cell>
          <cell r="M371" t="str">
            <v>03</v>
          </cell>
          <cell r="N371" t="str">
            <v>Bestelleinheit: Stück</v>
          </cell>
          <cell r="O371" t="str">
            <v>89</v>
          </cell>
          <cell r="P371" t="str">
            <v>mm</v>
          </cell>
          <cell r="Q371" t="str">
            <v>89</v>
          </cell>
          <cell r="R371" t="str">
            <v>mm</v>
          </cell>
          <cell r="S371" t="str">
            <v>74</v>
          </cell>
          <cell r="T371" t="str">
            <v>mm</v>
          </cell>
          <cell r="U371" t="str">
            <v>1</v>
          </cell>
          <cell r="V371">
            <v>0.58599999999999997</v>
          </cell>
          <cell r="W371" t="str">
            <v>dm³</v>
          </cell>
          <cell r="Y371" t="str">
            <v>01.11.2016</v>
          </cell>
        </row>
        <row r="372">
          <cell r="C372" t="str">
            <v>D 20.410.70 R</v>
          </cell>
          <cell r="D372" t="str">
            <v>4010105120011</v>
          </cell>
          <cell r="E372" t="str">
            <v>85389099</v>
          </cell>
          <cell r="F372" t="str">
            <v>DE</v>
          </cell>
          <cell r="G372" t="str">
            <v>Abdeckung Rollladenschalter, alu</v>
          </cell>
          <cell r="I372">
            <v>1.7000000000000001E-2</v>
          </cell>
          <cell r="J372" t="str">
            <v>kg</v>
          </cell>
          <cell r="K372" t="str">
            <v>Preisbasis: 1</v>
          </cell>
          <cell r="L372">
            <v>15</v>
          </cell>
          <cell r="M372" t="str">
            <v>03</v>
          </cell>
          <cell r="N372" t="str">
            <v>Bestelleinheit: Stück</v>
          </cell>
          <cell r="O372" t="str">
            <v>132</v>
          </cell>
          <cell r="P372" t="str">
            <v>mm</v>
          </cell>
          <cell r="Q372" t="str">
            <v>87</v>
          </cell>
          <cell r="R372" t="str">
            <v>mm</v>
          </cell>
          <cell r="S372" t="str">
            <v>90</v>
          </cell>
          <cell r="T372" t="str">
            <v>mm</v>
          </cell>
          <cell r="U372" t="str">
            <v>10</v>
          </cell>
          <cell r="V372">
            <v>1.034</v>
          </cell>
          <cell r="W372" t="str">
            <v>dm³</v>
          </cell>
          <cell r="Y372" t="str">
            <v>01.11.2016</v>
          </cell>
        </row>
        <row r="373">
          <cell r="C373" t="str">
            <v>D 20.410.702 BM</v>
          </cell>
          <cell r="D373" t="str">
            <v>4010105059311</v>
          </cell>
          <cell r="E373" t="str">
            <v>85311030</v>
          </cell>
          <cell r="F373" t="str">
            <v>DE</v>
          </cell>
          <cell r="G373" t="str">
            <v>Abdeckung Bewegungsmelder, alu,</v>
          </cell>
          <cell r="H373" t="str">
            <v>180 Grad</v>
          </cell>
          <cell r="I373">
            <v>0.08</v>
          </cell>
          <cell r="J373" t="str">
            <v>kg</v>
          </cell>
          <cell r="K373" t="str">
            <v>Preisbasis: 1</v>
          </cell>
          <cell r="L373">
            <v>109</v>
          </cell>
          <cell r="M373" t="str">
            <v>03</v>
          </cell>
          <cell r="N373" t="str">
            <v>Bestelleinheit: Stück</v>
          </cell>
          <cell r="O373" t="str">
            <v>89</v>
          </cell>
          <cell r="P373" t="str">
            <v>mm</v>
          </cell>
          <cell r="Q373" t="str">
            <v>89</v>
          </cell>
          <cell r="R373" t="str">
            <v>mm</v>
          </cell>
          <cell r="S373" t="str">
            <v>74</v>
          </cell>
          <cell r="T373" t="str">
            <v>mm</v>
          </cell>
          <cell r="U373" t="str">
            <v>1</v>
          </cell>
          <cell r="V373">
            <v>0.58599999999999997</v>
          </cell>
          <cell r="W373" t="str">
            <v>dm³</v>
          </cell>
          <cell r="Y373" t="str">
            <v>01.11.2016</v>
          </cell>
        </row>
        <row r="374">
          <cell r="C374" t="str">
            <v>D 20.410.702 R</v>
          </cell>
          <cell r="D374" t="str">
            <v>4010105059410</v>
          </cell>
          <cell r="E374" t="str">
            <v>85389099</v>
          </cell>
          <cell r="F374" t="str">
            <v>DE</v>
          </cell>
          <cell r="G374" t="str">
            <v>Abdeckung Rollladenschalter, alu</v>
          </cell>
          <cell r="I374">
            <v>1.7000000000000001E-2</v>
          </cell>
          <cell r="J374" t="str">
            <v>kg</v>
          </cell>
          <cell r="K374" t="str">
            <v>Preisbasis: 1</v>
          </cell>
          <cell r="L374">
            <v>15</v>
          </cell>
          <cell r="M374" t="str">
            <v>03</v>
          </cell>
          <cell r="N374" t="str">
            <v>Bestelleinheit: Stück</v>
          </cell>
          <cell r="O374" t="str">
            <v>132</v>
          </cell>
          <cell r="P374" t="str">
            <v>mm</v>
          </cell>
          <cell r="Q374" t="str">
            <v>87</v>
          </cell>
          <cell r="R374" t="str">
            <v>mm</v>
          </cell>
          <cell r="S374" t="str">
            <v>90</v>
          </cell>
          <cell r="T374" t="str">
            <v>mm</v>
          </cell>
          <cell r="U374" t="str">
            <v>10</v>
          </cell>
          <cell r="V374">
            <v>1.034</v>
          </cell>
          <cell r="W374" t="str">
            <v>dm³</v>
          </cell>
          <cell r="Y374" t="str">
            <v>01.11.2016</v>
          </cell>
        </row>
        <row r="375">
          <cell r="C375" t="str">
            <v>D 20.420.02</v>
          </cell>
          <cell r="D375" t="str">
            <v>4010105119114</v>
          </cell>
          <cell r="E375" t="str">
            <v>85389099</v>
          </cell>
          <cell r="F375" t="str">
            <v>DE</v>
          </cell>
          <cell r="G375" t="str">
            <v>Abdeckung Tastdimmer, reinweiß</v>
          </cell>
          <cell r="I375">
            <v>0.6</v>
          </cell>
          <cell r="J375" t="str">
            <v>kg</v>
          </cell>
          <cell r="K375" t="str">
            <v>Preisbasis: 1</v>
          </cell>
          <cell r="L375">
            <v>18.600000000000001</v>
          </cell>
          <cell r="M375" t="str">
            <v>03</v>
          </cell>
          <cell r="N375" t="str">
            <v>Bestelleinheit: Stück</v>
          </cell>
          <cell r="O375" t="str">
            <v>89</v>
          </cell>
          <cell r="P375" t="str">
            <v>mm</v>
          </cell>
          <cell r="Q375" t="str">
            <v>89</v>
          </cell>
          <cell r="R375" t="str">
            <v>mm</v>
          </cell>
          <cell r="S375" t="str">
            <v>74</v>
          </cell>
          <cell r="T375" t="str">
            <v>mm</v>
          </cell>
          <cell r="U375" t="str">
            <v>1</v>
          </cell>
          <cell r="V375">
            <v>0.58599999999999997</v>
          </cell>
          <cell r="W375" t="str">
            <v>dm³</v>
          </cell>
          <cell r="Y375" t="str">
            <v>01.11.2016</v>
          </cell>
        </row>
        <row r="376">
          <cell r="C376" t="str">
            <v>D 20.420.022</v>
          </cell>
          <cell r="D376" t="str">
            <v>4010105029512</v>
          </cell>
          <cell r="E376" t="str">
            <v>85389099</v>
          </cell>
          <cell r="F376" t="str">
            <v>DE</v>
          </cell>
          <cell r="G376" t="str">
            <v>Abdeckung Tastdimmer, reinweiß</v>
          </cell>
          <cell r="I376">
            <v>0.6</v>
          </cell>
          <cell r="J376" t="str">
            <v>kg</v>
          </cell>
          <cell r="K376" t="str">
            <v>Preisbasis: 1</v>
          </cell>
          <cell r="L376">
            <v>18.600000000000001</v>
          </cell>
          <cell r="M376" t="str">
            <v>03</v>
          </cell>
          <cell r="N376" t="str">
            <v>Bestelleinheit: Stück</v>
          </cell>
          <cell r="O376" t="str">
            <v>89</v>
          </cell>
          <cell r="P376" t="str">
            <v>mm</v>
          </cell>
          <cell r="Q376" t="str">
            <v>89</v>
          </cell>
          <cell r="R376" t="str">
            <v>mm</v>
          </cell>
          <cell r="S376" t="str">
            <v>74</v>
          </cell>
          <cell r="T376" t="str">
            <v>mm</v>
          </cell>
          <cell r="U376" t="str">
            <v>1</v>
          </cell>
          <cell r="V376">
            <v>0.58599999999999997</v>
          </cell>
          <cell r="W376" t="str">
            <v>dm³</v>
          </cell>
          <cell r="Y376" t="str">
            <v>01.11.2016</v>
          </cell>
        </row>
        <row r="377">
          <cell r="C377" t="str">
            <v>D 20.420.192</v>
          </cell>
          <cell r="D377" t="str">
            <v>4010105044515</v>
          </cell>
          <cell r="E377" t="str">
            <v>85389099</v>
          </cell>
          <cell r="F377" t="str">
            <v>DE</v>
          </cell>
          <cell r="G377" t="str">
            <v>Abdeckung Tastdimmer, tiefschwarz</v>
          </cell>
          <cell r="I377">
            <v>6.8000000000000005E-2</v>
          </cell>
          <cell r="J377" t="str">
            <v>kg</v>
          </cell>
          <cell r="K377" t="str">
            <v>Preisbasis: 1</v>
          </cell>
          <cell r="L377">
            <v>20.8</v>
          </cell>
          <cell r="M377" t="str">
            <v>03</v>
          </cell>
          <cell r="N377" t="str">
            <v>Bestelleinheit: Stück</v>
          </cell>
          <cell r="O377" t="str">
            <v>89</v>
          </cell>
          <cell r="P377" t="str">
            <v>mm</v>
          </cell>
          <cell r="Q377" t="str">
            <v>89</v>
          </cell>
          <cell r="R377" t="str">
            <v>mm</v>
          </cell>
          <cell r="S377" t="str">
            <v>74</v>
          </cell>
          <cell r="T377" t="str">
            <v>mm</v>
          </cell>
          <cell r="U377" t="str">
            <v>1</v>
          </cell>
          <cell r="V377">
            <v>0.58599999999999997</v>
          </cell>
          <cell r="W377" t="str">
            <v>dm³</v>
          </cell>
          <cell r="Y377" t="str">
            <v>01.11.2016</v>
          </cell>
        </row>
        <row r="378">
          <cell r="C378" t="str">
            <v>D 20.420.21</v>
          </cell>
          <cell r="D378" t="str">
            <v>4010105132410</v>
          </cell>
          <cell r="E378" t="str">
            <v>85389099</v>
          </cell>
          <cell r="F378" t="str">
            <v>DE</v>
          </cell>
          <cell r="G378" t="str">
            <v>Abdeckung Tastdimmer, anthrazit</v>
          </cell>
          <cell r="I378">
            <v>6.8000000000000005E-2</v>
          </cell>
          <cell r="J378" t="str">
            <v>kg</v>
          </cell>
          <cell r="K378" t="str">
            <v>Preisbasis: 1</v>
          </cell>
          <cell r="L378">
            <v>20.8</v>
          </cell>
          <cell r="M378" t="str">
            <v>03</v>
          </cell>
          <cell r="N378" t="str">
            <v>Bestelleinheit: Stück</v>
          </cell>
          <cell r="O378" t="str">
            <v>89</v>
          </cell>
          <cell r="P378" t="str">
            <v>mm</v>
          </cell>
          <cell r="Q378" t="str">
            <v>89</v>
          </cell>
          <cell r="R378" t="str">
            <v>mm</v>
          </cell>
          <cell r="S378" t="str">
            <v>74</v>
          </cell>
          <cell r="T378" t="str">
            <v>mm</v>
          </cell>
          <cell r="U378" t="str">
            <v>1</v>
          </cell>
          <cell r="V378">
            <v>0.58599999999999997</v>
          </cell>
          <cell r="W378" t="str">
            <v>dm³</v>
          </cell>
          <cell r="Y378" t="str">
            <v>01.11.2016</v>
          </cell>
        </row>
        <row r="379">
          <cell r="C379" t="str">
            <v>D 20.420.70</v>
          </cell>
          <cell r="D379" t="str">
            <v>4010105158717</v>
          </cell>
          <cell r="E379" t="str">
            <v>85389099</v>
          </cell>
          <cell r="F379" t="str">
            <v>DE</v>
          </cell>
          <cell r="G379" t="str">
            <v>Abdeckung Tastdimmer, alu</v>
          </cell>
          <cell r="I379">
            <v>6.8000000000000005E-2</v>
          </cell>
          <cell r="J379" t="str">
            <v>kg</v>
          </cell>
          <cell r="K379" t="str">
            <v>Preisbasis: 1</v>
          </cell>
          <cell r="L379">
            <v>24</v>
          </cell>
          <cell r="M379" t="str">
            <v>03</v>
          </cell>
          <cell r="N379" t="str">
            <v>Bestelleinheit: Stück</v>
          </cell>
          <cell r="O379" t="str">
            <v>89</v>
          </cell>
          <cell r="P379" t="str">
            <v>mm</v>
          </cell>
          <cell r="Q379" t="str">
            <v>89</v>
          </cell>
          <cell r="R379" t="str">
            <v>mm</v>
          </cell>
          <cell r="S379" t="str">
            <v>74</v>
          </cell>
          <cell r="T379" t="str">
            <v>mm</v>
          </cell>
          <cell r="U379" t="str">
            <v>1</v>
          </cell>
          <cell r="V379">
            <v>0.58599999999999997</v>
          </cell>
          <cell r="W379" t="str">
            <v>dm³</v>
          </cell>
          <cell r="Y379" t="str">
            <v>01.11.2016</v>
          </cell>
        </row>
        <row r="380">
          <cell r="C380" t="str">
            <v>D 20.420.702</v>
          </cell>
          <cell r="D380" t="str">
            <v>4010105059519</v>
          </cell>
          <cell r="E380" t="str">
            <v>85389099</v>
          </cell>
          <cell r="F380" t="str">
            <v>DE</v>
          </cell>
          <cell r="G380" t="str">
            <v>Abdeckung Tastdimmer, alu</v>
          </cell>
          <cell r="I380">
            <v>6.8000000000000005E-2</v>
          </cell>
          <cell r="J380" t="str">
            <v>kg</v>
          </cell>
          <cell r="K380" t="str">
            <v>Preisbasis: 1</v>
          </cell>
          <cell r="L380">
            <v>24</v>
          </cell>
          <cell r="M380" t="str">
            <v>03</v>
          </cell>
          <cell r="N380" t="str">
            <v>Bestelleinheit: Stück</v>
          </cell>
          <cell r="O380" t="str">
            <v>89</v>
          </cell>
          <cell r="P380" t="str">
            <v>mm</v>
          </cell>
          <cell r="Q380" t="str">
            <v>89</v>
          </cell>
          <cell r="R380" t="str">
            <v>mm</v>
          </cell>
          <cell r="S380" t="str">
            <v>74</v>
          </cell>
          <cell r="T380" t="str">
            <v>mm</v>
          </cell>
          <cell r="U380" t="str">
            <v>1</v>
          </cell>
          <cell r="V380">
            <v>0.58599999999999997</v>
          </cell>
          <cell r="W380" t="str">
            <v>dm³</v>
          </cell>
          <cell r="Y380" t="str">
            <v>01.11.2016</v>
          </cell>
        </row>
        <row r="381">
          <cell r="C381" t="str">
            <v>D 20.425.02 JR</v>
          </cell>
          <cell r="D381" t="str">
            <v>4010105132014</v>
          </cell>
          <cell r="E381" t="str">
            <v>85389099</v>
          </cell>
          <cell r="F381" t="str">
            <v>DE</v>
          </cell>
          <cell r="G381" t="str">
            <v>Tastaufsatz, 2fach, AURA,</v>
          </cell>
          <cell r="H381" t="str">
            <v>reinweiß, Symbol AUF und AB</v>
          </cell>
          <cell r="I381">
            <v>4.5999999999999999E-2</v>
          </cell>
          <cell r="J381" t="str">
            <v>kg</v>
          </cell>
          <cell r="K381" t="str">
            <v>Preisbasis: 1</v>
          </cell>
          <cell r="L381">
            <v>27.5</v>
          </cell>
          <cell r="M381" t="str">
            <v>03</v>
          </cell>
          <cell r="N381" t="str">
            <v>Bestelleinheit: Stück</v>
          </cell>
          <cell r="O381" t="str">
            <v>89</v>
          </cell>
          <cell r="P381" t="str">
            <v>mm</v>
          </cell>
          <cell r="Q381" t="str">
            <v>89</v>
          </cell>
          <cell r="R381" t="str">
            <v>mm</v>
          </cell>
          <cell r="S381" t="str">
            <v>74</v>
          </cell>
          <cell r="T381" t="str">
            <v>mm</v>
          </cell>
          <cell r="U381" t="str">
            <v>1</v>
          </cell>
          <cell r="V381">
            <v>0.58599999999999997</v>
          </cell>
          <cell r="W381" t="str">
            <v>dm³</v>
          </cell>
          <cell r="Y381" t="str">
            <v>01.11.2016</v>
          </cell>
        </row>
        <row r="382">
          <cell r="C382" t="str">
            <v>D 20.425.022 JR</v>
          </cell>
          <cell r="D382" t="str">
            <v>4010105029710</v>
          </cell>
          <cell r="E382" t="str">
            <v>85389099</v>
          </cell>
          <cell r="F382" t="str">
            <v>DE</v>
          </cell>
          <cell r="G382" t="str">
            <v>Tastaufsatz, 2fach, NOVA,</v>
          </cell>
          <cell r="H382" t="str">
            <v>reinweiß, Symbol AUF und AB</v>
          </cell>
          <cell r="I382">
            <v>4.5999999999999999E-2</v>
          </cell>
          <cell r="J382" t="str">
            <v>kg</v>
          </cell>
          <cell r="K382" t="str">
            <v>Preisbasis: 1</v>
          </cell>
          <cell r="L382">
            <v>27.5</v>
          </cell>
          <cell r="M382" t="str">
            <v>03</v>
          </cell>
          <cell r="N382" t="str">
            <v>Bestelleinheit: Stück</v>
          </cell>
          <cell r="O382" t="str">
            <v>89</v>
          </cell>
          <cell r="P382" t="str">
            <v>mm</v>
          </cell>
          <cell r="Q382" t="str">
            <v>89</v>
          </cell>
          <cell r="R382" t="str">
            <v>mm</v>
          </cell>
          <cell r="S382" t="str">
            <v>74</v>
          </cell>
          <cell r="T382" t="str">
            <v>mm</v>
          </cell>
          <cell r="U382" t="str">
            <v>1</v>
          </cell>
          <cell r="V382">
            <v>0.58599999999999997</v>
          </cell>
          <cell r="W382" t="str">
            <v>dm³</v>
          </cell>
          <cell r="Y382" t="str">
            <v>01.11.2016</v>
          </cell>
        </row>
        <row r="383">
          <cell r="C383" t="str">
            <v>D 20.425.192 JR</v>
          </cell>
          <cell r="D383" t="str">
            <v>4010105044713</v>
          </cell>
          <cell r="E383" t="str">
            <v>85389099</v>
          </cell>
          <cell r="F383" t="str">
            <v>DE</v>
          </cell>
          <cell r="G383" t="str">
            <v>Tastaufsatz, 2fach, NOVA,</v>
          </cell>
          <cell r="H383" t="str">
            <v>tiefschwarz, Symbol AUF und AB</v>
          </cell>
          <cell r="I383">
            <v>6.4000000000000001E-2</v>
          </cell>
          <cell r="J383" t="str">
            <v>kg</v>
          </cell>
          <cell r="K383" t="str">
            <v>Preisbasis: 1</v>
          </cell>
          <cell r="L383">
            <v>30</v>
          </cell>
          <cell r="M383" t="str">
            <v>03</v>
          </cell>
          <cell r="N383" t="str">
            <v>Bestelleinheit: Stück</v>
          </cell>
          <cell r="O383" t="str">
            <v>89</v>
          </cell>
          <cell r="P383" t="str">
            <v>mm</v>
          </cell>
          <cell r="Q383" t="str">
            <v>89</v>
          </cell>
          <cell r="R383" t="str">
            <v>mm</v>
          </cell>
          <cell r="S383" t="str">
            <v>74</v>
          </cell>
          <cell r="T383" t="str">
            <v>mm</v>
          </cell>
          <cell r="U383" t="str">
            <v>1</v>
          </cell>
          <cell r="V383">
            <v>0.58599999999999997</v>
          </cell>
          <cell r="W383" t="str">
            <v>dm³</v>
          </cell>
          <cell r="Y383" t="str">
            <v>01.11.2016</v>
          </cell>
        </row>
        <row r="384">
          <cell r="C384" t="str">
            <v>D 20.425.21 JR</v>
          </cell>
          <cell r="D384" t="str">
            <v>4010105132113</v>
          </cell>
          <cell r="E384" t="str">
            <v>85389099</v>
          </cell>
          <cell r="F384" t="str">
            <v>DE</v>
          </cell>
          <cell r="G384" t="str">
            <v>Tastaufsatz, 2fach, AURA,</v>
          </cell>
          <cell r="H384" t="str">
            <v>anthrazit, Symbol AUF und AB</v>
          </cell>
          <cell r="I384">
            <v>6.4000000000000001E-2</v>
          </cell>
          <cell r="J384" t="str">
            <v>kg</v>
          </cell>
          <cell r="K384" t="str">
            <v>Preisbasis: 1</v>
          </cell>
          <cell r="L384">
            <v>30</v>
          </cell>
          <cell r="M384" t="str">
            <v>03</v>
          </cell>
          <cell r="N384" t="str">
            <v>Bestelleinheit: Stück</v>
          </cell>
          <cell r="O384" t="str">
            <v>89</v>
          </cell>
          <cell r="P384" t="str">
            <v>mm</v>
          </cell>
          <cell r="Q384" t="str">
            <v>89</v>
          </cell>
          <cell r="R384" t="str">
            <v>mm</v>
          </cell>
          <cell r="S384" t="str">
            <v>74</v>
          </cell>
          <cell r="T384" t="str">
            <v>mm</v>
          </cell>
          <cell r="U384" t="str">
            <v>1</v>
          </cell>
          <cell r="V384">
            <v>0.58599999999999997</v>
          </cell>
          <cell r="W384" t="str">
            <v>dm³</v>
          </cell>
          <cell r="Y384" t="str">
            <v>01.11.2016</v>
          </cell>
        </row>
        <row r="385">
          <cell r="C385" t="str">
            <v>D 20.425.70 JR</v>
          </cell>
          <cell r="D385" t="str">
            <v>4010105132816</v>
          </cell>
          <cell r="E385" t="str">
            <v>85389099</v>
          </cell>
          <cell r="F385" t="str">
            <v>DE</v>
          </cell>
          <cell r="G385" t="str">
            <v>Tastaufsatz, 2fach, AURA, alu,</v>
          </cell>
          <cell r="H385" t="str">
            <v>Symbol AUF und AB</v>
          </cell>
          <cell r="I385">
            <v>6.4000000000000001E-2</v>
          </cell>
          <cell r="J385" t="str">
            <v>kg</v>
          </cell>
          <cell r="K385" t="str">
            <v>Preisbasis: 1</v>
          </cell>
          <cell r="L385">
            <v>33</v>
          </cell>
          <cell r="M385" t="str">
            <v>03</v>
          </cell>
          <cell r="N385" t="str">
            <v>Bestelleinheit: Stück</v>
          </cell>
          <cell r="O385" t="str">
            <v>89</v>
          </cell>
          <cell r="P385" t="str">
            <v>mm</v>
          </cell>
          <cell r="Q385" t="str">
            <v>89</v>
          </cell>
          <cell r="R385" t="str">
            <v>mm</v>
          </cell>
          <cell r="S385" t="str">
            <v>74</v>
          </cell>
          <cell r="T385" t="str">
            <v>mm</v>
          </cell>
          <cell r="U385" t="str">
            <v>1</v>
          </cell>
          <cell r="V385">
            <v>0.58599999999999997</v>
          </cell>
          <cell r="W385" t="str">
            <v>dm³</v>
          </cell>
          <cell r="Y385" t="str">
            <v>01.11.2016</v>
          </cell>
        </row>
        <row r="386">
          <cell r="C386" t="str">
            <v>D 20.450.02 FU-BLS</v>
          </cell>
          <cell r="D386" t="str">
            <v>4010105384413</v>
          </cell>
          <cell r="E386" t="str">
            <v>85269200</v>
          </cell>
          <cell r="F386" t="str">
            <v>DE</v>
          </cell>
          <cell r="G386" t="str">
            <v>EnOcean Easyclick Wandsender AURA,</v>
          </cell>
          <cell r="H386" t="str">
            <v>2-Kanal, reinweiß</v>
          </cell>
          <cell r="I386">
            <v>0.1</v>
          </cell>
          <cell r="J386" t="str">
            <v>kg</v>
          </cell>
          <cell r="K386" t="str">
            <v>Preisbasis: 1</v>
          </cell>
          <cell r="L386">
            <v>56</v>
          </cell>
          <cell r="M386" t="str">
            <v>06</v>
          </cell>
          <cell r="N386" t="str">
            <v>Bestelleinheit: Stück</v>
          </cell>
          <cell r="O386" t="str">
            <v>89</v>
          </cell>
          <cell r="P386" t="str">
            <v>mm</v>
          </cell>
          <cell r="Q386" t="str">
            <v>89</v>
          </cell>
          <cell r="R386" t="str">
            <v>mm</v>
          </cell>
          <cell r="S386" t="str">
            <v>74</v>
          </cell>
          <cell r="T386" t="str">
            <v>mm</v>
          </cell>
          <cell r="U386" t="str">
            <v>1</v>
          </cell>
          <cell r="V386">
            <v>0.58599999999999997</v>
          </cell>
          <cell r="W386" t="str">
            <v>dm³</v>
          </cell>
          <cell r="Y386" t="str">
            <v>01.11.2016</v>
          </cell>
        </row>
        <row r="387">
          <cell r="C387" t="str">
            <v>D 20.450.02 FU-BLS HC</v>
          </cell>
          <cell r="D387" t="str">
            <v>4010105381887</v>
          </cell>
          <cell r="E387" t="str">
            <v>85269200</v>
          </cell>
          <cell r="F387" t="str">
            <v>DE</v>
          </cell>
          <cell r="G387" t="str">
            <v>EnOcean Easyclick Hotel-Card-Schalter,</v>
          </cell>
          <cell r="H387" t="str">
            <v>AURA, reinweiß</v>
          </cell>
          <cell r="I387">
            <v>9.4E-2</v>
          </cell>
          <cell r="J387" t="str">
            <v>kg</v>
          </cell>
          <cell r="K387" t="str">
            <v>Preisbasis: 1</v>
          </cell>
          <cell r="L387">
            <v>83</v>
          </cell>
          <cell r="M387" t="str">
            <v>06</v>
          </cell>
          <cell r="N387" t="str">
            <v>Bestelleinheit: Stück</v>
          </cell>
          <cell r="O387" t="str">
            <v>89</v>
          </cell>
          <cell r="P387" t="str">
            <v>mm</v>
          </cell>
          <cell r="Q387" t="str">
            <v>89</v>
          </cell>
          <cell r="R387" t="str">
            <v>mm</v>
          </cell>
          <cell r="S387" t="str">
            <v>74</v>
          </cell>
          <cell r="T387" t="str">
            <v>mm</v>
          </cell>
          <cell r="U387" t="str">
            <v>1</v>
          </cell>
          <cell r="V387">
            <v>0.58599999999999997</v>
          </cell>
          <cell r="W387" t="str">
            <v>dm³</v>
          </cell>
          <cell r="Y387" t="str">
            <v>01.11.2016</v>
          </cell>
        </row>
        <row r="388">
          <cell r="C388" t="str">
            <v>D 20.450.02 FU-BLS JR</v>
          </cell>
          <cell r="D388" t="str">
            <v>4010105384710</v>
          </cell>
          <cell r="E388" t="str">
            <v>85269200</v>
          </cell>
          <cell r="F388" t="str">
            <v>DE</v>
          </cell>
          <cell r="G388" t="str">
            <v>EnOcean Easyclick Wandsender AURA,</v>
          </cell>
          <cell r="H388" t="str">
            <v>2 Kanal, reinweiß, Symbol AUF und AB</v>
          </cell>
          <cell r="I388">
            <v>0.1</v>
          </cell>
          <cell r="J388" t="str">
            <v>kg</v>
          </cell>
          <cell r="K388" t="str">
            <v>Preisbasis: 1</v>
          </cell>
          <cell r="L388">
            <v>56</v>
          </cell>
          <cell r="M388" t="str">
            <v>06</v>
          </cell>
          <cell r="N388" t="str">
            <v>Bestelleinheit: Stück</v>
          </cell>
          <cell r="O388" t="str">
            <v>89</v>
          </cell>
          <cell r="P388" t="str">
            <v>mm</v>
          </cell>
          <cell r="Q388" t="str">
            <v>89</v>
          </cell>
          <cell r="R388" t="str">
            <v>mm</v>
          </cell>
          <cell r="S388" t="str">
            <v>74</v>
          </cell>
          <cell r="T388" t="str">
            <v>mm</v>
          </cell>
          <cell r="U388" t="str">
            <v>1</v>
          </cell>
          <cell r="V388">
            <v>0.58599999999999997</v>
          </cell>
          <cell r="W388" t="str">
            <v>dm³</v>
          </cell>
          <cell r="Y388" t="str">
            <v>01.11.2016</v>
          </cell>
        </row>
        <row r="389">
          <cell r="C389" t="str">
            <v>D 20.450.02 FU-BLS N</v>
          </cell>
          <cell r="D389" t="str">
            <v>4010105130119</v>
          </cell>
          <cell r="E389" t="str">
            <v>85269200</v>
          </cell>
          <cell r="F389" t="str">
            <v>DE</v>
          </cell>
          <cell r="G389" t="str">
            <v>EnOcean Easyclick Wandsender AURA,</v>
          </cell>
          <cell r="H389" t="str">
            <v>2-Kanal, reinweiß, neutral</v>
          </cell>
          <cell r="I389">
            <v>0.1</v>
          </cell>
          <cell r="J389" t="str">
            <v>kg</v>
          </cell>
          <cell r="K389" t="str">
            <v>Preisbasis: 1</v>
          </cell>
          <cell r="L389">
            <v>56</v>
          </cell>
          <cell r="M389" t="str">
            <v>06</v>
          </cell>
          <cell r="N389" t="str">
            <v>Bestelleinheit: Stück</v>
          </cell>
          <cell r="O389" t="str">
            <v>89</v>
          </cell>
          <cell r="P389" t="str">
            <v>mm</v>
          </cell>
          <cell r="Q389" t="str">
            <v>89</v>
          </cell>
          <cell r="R389" t="str">
            <v>mm</v>
          </cell>
          <cell r="S389" t="str">
            <v>74</v>
          </cell>
          <cell r="T389" t="str">
            <v>mm</v>
          </cell>
          <cell r="U389" t="str">
            <v>1</v>
          </cell>
          <cell r="V389">
            <v>0.58599999999999997</v>
          </cell>
          <cell r="W389" t="str">
            <v>dm³</v>
          </cell>
          <cell r="Y389" t="str">
            <v>01.11.2016</v>
          </cell>
        </row>
        <row r="390">
          <cell r="C390" t="str">
            <v>D 20.450.022 FU-BLS</v>
          </cell>
          <cell r="D390" t="str">
            <v>4010105030112</v>
          </cell>
          <cell r="E390" t="str">
            <v>85269200</v>
          </cell>
          <cell r="F390" t="str">
            <v>DE</v>
          </cell>
          <cell r="G390" t="str">
            <v>EnOcean Easyclick Wandsender NOVA,</v>
          </cell>
          <cell r="H390" t="str">
            <v>2-Kanal, reinweiß</v>
          </cell>
          <cell r="I390">
            <v>0.1</v>
          </cell>
          <cell r="J390" t="str">
            <v>kg</v>
          </cell>
          <cell r="K390" t="str">
            <v>Preisbasis: 1</v>
          </cell>
          <cell r="L390">
            <v>56</v>
          </cell>
          <cell r="M390" t="str">
            <v>06</v>
          </cell>
          <cell r="N390" t="str">
            <v>Bestelleinheit: Stück</v>
          </cell>
          <cell r="O390" t="str">
            <v>89</v>
          </cell>
          <cell r="P390" t="str">
            <v>mm</v>
          </cell>
          <cell r="Q390" t="str">
            <v>89</v>
          </cell>
          <cell r="R390" t="str">
            <v>mm</v>
          </cell>
          <cell r="S390" t="str">
            <v>74</v>
          </cell>
          <cell r="T390" t="str">
            <v>mm</v>
          </cell>
          <cell r="U390" t="str">
            <v>1</v>
          </cell>
          <cell r="V390">
            <v>0.58599999999999997</v>
          </cell>
          <cell r="W390" t="str">
            <v>dm³</v>
          </cell>
          <cell r="Y390" t="str">
            <v>01.11.2016</v>
          </cell>
        </row>
        <row r="391">
          <cell r="C391" t="str">
            <v>D 20.450.022 FU-BLS HC</v>
          </cell>
          <cell r="D391" t="str">
            <v>4010105381856</v>
          </cell>
          <cell r="E391" t="str">
            <v>85269200</v>
          </cell>
          <cell r="F391" t="str">
            <v>DE</v>
          </cell>
          <cell r="G391" t="str">
            <v>EnOcean Easyclick Hotel-Card-Schalter,</v>
          </cell>
          <cell r="H391" t="str">
            <v>NOVA, reinweiß</v>
          </cell>
          <cell r="I391">
            <v>9.4E-2</v>
          </cell>
          <cell r="J391" t="str">
            <v>kg</v>
          </cell>
          <cell r="K391" t="str">
            <v>Preisbasis: 1</v>
          </cell>
          <cell r="L391">
            <v>83</v>
          </cell>
          <cell r="M391" t="str">
            <v>06</v>
          </cell>
          <cell r="N391" t="str">
            <v>Bestelleinheit: Stück</v>
          </cell>
          <cell r="O391" t="str">
            <v>89</v>
          </cell>
          <cell r="P391" t="str">
            <v>mm</v>
          </cell>
          <cell r="Q391" t="str">
            <v>89</v>
          </cell>
          <cell r="R391" t="str">
            <v>mm</v>
          </cell>
          <cell r="S391" t="str">
            <v>74</v>
          </cell>
          <cell r="T391" t="str">
            <v>mm</v>
          </cell>
          <cell r="U391" t="str">
            <v>1</v>
          </cell>
          <cell r="V391">
            <v>0.58599999999999997</v>
          </cell>
          <cell r="W391" t="str">
            <v>dm³</v>
          </cell>
          <cell r="Y391" t="str">
            <v>01.11.2016</v>
          </cell>
        </row>
        <row r="392">
          <cell r="C392" t="str">
            <v>D 20.450.022 FU-BLS JR</v>
          </cell>
          <cell r="D392" t="str">
            <v>4010105030211</v>
          </cell>
          <cell r="E392" t="str">
            <v>85269200</v>
          </cell>
          <cell r="F392" t="str">
            <v>DE</v>
          </cell>
          <cell r="G392" t="str">
            <v>EnOcean Easyclick Wandsender NOVA,</v>
          </cell>
          <cell r="H392" t="str">
            <v>2 Kanal, reinweiß, Symbol AUF und AB</v>
          </cell>
          <cell r="I392">
            <v>0.1</v>
          </cell>
          <cell r="J392" t="str">
            <v>kg</v>
          </cell>
          <cell r="K392" t="str">
            <v>Preisbasis: 1</v>
          </cell>
          <cell r="L392">
            <v>56</v>
          </cell>
          <cell r="M392" t="str">
            <v>06</v>
          </cell>
          <cell r="N392" t="str">
            <v>Bestelleinheit: Stück</v>
          </cell>
          <cell r="O392" t="str">
            <v>89</v>
          </cell>
          <cell r="P392" t="str">
            <v>mm</v>
          </cell>
          <cell r="Q392" t="str">
            <v>89</v>
          </cell>
          <cell r="R392" t="str">
            <v>mm</v>
          </cell>
          <cell r="S392" t="str">
            <v>74</v>
          </cell>
          <cell r="T392" t="str">
            <v>mm</v>
          </cell>
          <cell r="U392" t="str">
            <v>1</v>
          </cell>
          <cell r="V392">
            <v>0.58599999999999997</v>
          </cell>
          <cell r="W392" t="str">
            <v>dm³</v>
          </cell>
          <cell r="Y392" t="str">
            <v>01.11.2016</v>
          </cell>
        </row>
        <row r="393">
          <cell r="C393" t="str">
            <v>D 20.450.022 FU-BLS N</v>
          </cell>
          <cell r="D393" t="str">
            <v>4010105030310</v>
          </cell>
          <cell r="E393" t="str">
            <v>85269200</v>
          </cell>
          <cell r="F393" t="str">
            <v>DE</v>
          </cell>
          <cell r="G393" t="str">
            <v>EnOcean Easyclick Wandsender NOVA,</v>
          </cell>
          <cell r="H393" t="str">
            <v>2-Kanal, reinweiß, neutral</v>
          </cell>
          <cell r="I393">
            <v>0.1</v>
          </cell>
          <cell r="J393" t="str">
            <v>kg</v>
          </cell>
          <cell r="K393" t="str">
            <v>Preisbasis: 1</v>
          </cell>
          <cell r="L393">
            <v>56</v>
          </cell>
          <cell r="M393" t="str">
            <v>06</v>
          </cell>
          <cell r="N393" t="str">
            <v>Bestelleinheit: Stück</v>
          </cell>
          <cell r="O393" t="str">
            <v>89</v>
          </cell>
          <cell r="P393" t="str">
            <v>mm</v>
          </cell>
          <cell r="Q393" t="str">
            <v>89</v>
          </cell>
          <cell r="R393" t="str">
            <v>mm</v>
          </cell>
          <cell r="S393" t="str">
            <v>74</v>
          </cell>
          <cell r="T393" t="str">
            <v>mm</v>
          </cell>
          <cell r="U393" t="str">
            <v>1</v>
          </cell>
          <cell r="V393">
            <v>0.58599999999999997</v>
          </cell>
          <cell r="W393" t="str">
            <v>dm³</v>
          </cell>
          <cell r="Y393" t="str">
            <v>01.11.2016</v>
          </cell>
        </row>
        <row r="394">
          <cell r="C394" t="str">
            <v>D 20.450.022 FU-RTR</v>
          </cell>
          <cell r="D394" t="str">
            <v>4010105313703</v>
          </cell>
          <cell r="E394" t="str">
            <v>85176200</v>
          </cell>
          <cell r="F394" t="str">
            <v>DE</v>
          </cell>
          <cell r="G394" t="str">
            <v>Raumtemperaturfühler NOVA mit</v>
          </cell>
          <cell r="H394" t="str">
            <v>Solar-Energiespeicher, reinweiß</v>
          </cell>
          <cell r="I394">
            <v>0.1</v>
          </cell>
          <cell r="J394" t="str">
            <v>kg</v>
          </cell>
          <cell r="K394" t="str">
            <v>Preisbasis: 1</v>
          </cell>
          <cell r="L394">
            <v>192.5</v>
          </cell>
          <cell r="M394" t="str">
            <v>06</v>
          </cell>
          <cell r="N394" t="str">
            <v>Bestelleinheit: Stück</v>
          </cell>
          <cell r="O394" t="str">
            <v>89</v>
          </cell>
          <cell r="P394" t="str">
            <v>mm</v>
          </cell>
          <cell r="Q394" t="str">
            <v>89</v>
          </cell>
          <cell r="R394" t="str">
            <v>mm</v>
          </cell>
          <cell r="S394" t="str">
            <v>74</v>
          </cell>
          <cell r="T394" t="str">
            <v>mm</v>
          </cell>
          <cell r="U394" t="str">
            <v>1</v>
          </cell>
          <cell r="V394">
            <v>0.58599999999999997</v>
          </cell>
          <cell r="W394" t="str">
            <v>dm³</v>
          </cell>
          <cell r="Y394" t="str">
            <v>01.11.2016</v>
          </cell>
        </row>
        <row r="395">
          <cell r="C395" t="str">
            <v>D 20.450.022 FU-RTR MS</v>
          </cell>
          <cell r="D395" t="str">
            <v>4010105313727</v>
          </cell>
          <cell r="E395" t="str">
            <v>85176200</v>
          </cell>
          <cell r="F395" t="str">
            <v>DE</v>
          </cell>
          <cell r="G395" t="str">
            <v>Raumtemperaturfühler NOVA mit</v>
          </cell>
          <cell r="H395" t="str">
            <v>Solar-Energiespeicher, Umschalter r-weiß</v>
          </cell>
          <cell r="I395">
            <v>0.1</v>
          </cell>
          <cell r="J395" t="str">
            <v>kg</v>
          </cell>
          <cell r="K395" t="str">
            <v>Preisbasis: 1</v>
          </cell>
          <cell r="L395">
            <v>203.5</v>
          </cell>
          <cell r="M395" t="str">
            <v>06</v>
          </cell>
          <cell r="N395" t="str">
            <v>Bestelleinheit: Stück</v>
          </cell>
          <cell r="O395" t="str">
            <v>89</v>
          </cell>
          <cell r="P395" t="str">
            <v>mm</v>
          </cell>
          <cell r="Q395" t="str">
            <v>89</v>
          </cell>
          <cell r="R395" t="str">
            <v>mm</v>
          </cell>
          <cell r="S395" t="str">
            <v>74</v>
          </cell>
          <cell r="T395" t="str">
            <v>mm</v>
          </cell>
          <cell r="U395" t="str">
            <v>1</v>
          </cell>
          <cell r="V395">
            <v>0.58599999999999997</v>
          </cell>
          <cell r="W395" t="str">
            <v>dm³</v>
          </cell>
          <cell r="Y395" t="str">
            <v>01.11.2016</v>
          </cell>
        </row>
        <row r="396">
          <cell r="C396" t="str">
            <v>D 20.450.192 FU-BLS</v>
          </cell>
          <cell r="D396" t="str">
            <v>4010105045116</v>
          </cell>
          <cell r="E396" t="str">
            <v>85269200</v>
          </cell>
          <cell r="F396" t="str">
            <v>DE</v>
          </cell>
          <cell r="G396" t="str">
            <v>EnOcean Easyclick Wandsender NOVA,</v>
          </cell>
          <cell r="H396" t="str">
            <v>2-Kanal, tiefschwarz</v>
          </cell>
          <cell r="I396">
            <v>0.06</v>
          </cell>
          <cell r="J396" t="str">
            <v>kg</v>
          </cell>
          <cell r="K396" t="str">
            <v>Preisbasis: 1</v>
          </cell>
          <cell r="L396">
            <v>59</v>
          </cell>
          <cell r="M396" t="str">
            <v>06</v>
          </cell>
          <cell r="N396" t="str">
            <v>Bestelleinheit: Stück</v>
          </cell>
          <cell r="O396" t="str">
            <v>89</v>
          </cell>
          <cell r="P396" t="str">
            <v>mm</v>
          </cell>
          <cell r="Q396" t="str">
            <v>89</v>
          </cell>
          <cell r="R396" t="str">
            <v>mm</v>
          </cell>
          <cell r="S396" t="str">
            <v>74</v>
          </cell>
          <cell r="T396" t="str">
            <v>mm</v>
          </cell>
          <cell r="U396" t="str">
            <v>1</v>
          </cell>
          <cell r="V396">
            <v>0.58599999999999997</v>
          </cell>
          <cell r="W396" t="str">
            <v>dm³</v>
          </cell>
          <cell r="Y396" t="str">
            <v>01.11.2016</v>
          </cell>
        </row>
        <row r="397">
          <cell r="C397" t="str">
            <v>D 20.450.192 FU-BLS HC</v>
          </cell>
          <cell r="D397" t="str">
            <v>4010105381986</v>
          </cell>
          <cell r="E397" t="str">
            <v>85269200</v>
          </cell>
          <cell r="F397" t="str">
            <v>DE</v>
          </cell>
          <cell r="G397" t="str">
            <v>EnOcean Easyclick Hotel-Card-Schalter,</v>
          </cell>
          <cell r="H397" t="str">
            <v>NOVA, tiefschwarz</v>
          </cell>
          <cell r="I397">
            <v>9.4E-2</v>
          </cell>
          <cell r="J397" t="str">
            <v>kg</v>
          </cell>
          <cell r="K397" t="str">
            <v>Preisbasis: 1</v>
          </cell>
          <cell r="L397">
            <v>83</v>
          </cell>
          <cell r="M397" t="str">
            <v>06</v>
          </cell>
          <cell r="N397" t="str">
            <v>Bestelleinheit: Stück</v>
          </cell>
          <cell r="O397" t="str">
            <v>89</v>
          </cell>
          <cell r="P397" t="str">
            <v>mm</v>
          </cell>
          <cell r="Q397" t="str">
            <v>89</v>
          </cell>
          <cell r="R397" t="str">
            <v>mm</v>
          </cell>
          <cell r="S397" t="str">
            <v>74</v>
          </cell>
          <cell r="T397" t="str">
            <v>mm</v>
          </cell>
          <cell r="U397" t="str">
            <v>1</v>
          </cell>
          <cell r="V397">
            <v>0.58599999999999997</v>
          </cell>
          <cell r="W397" t="str">
            <v>dm³</v>
          </cell>
          <cell r="Y397" t="str">
            <v>01.11.2016</v>
          </cell>
        </row>
        <row r="398">
          <cell r="C398" t="str">
            <v>D 20.450.192 FU-BLS JR</v>
          </cell>
          <cell r="D398" t="str">
            <v>4010105045215</v>
          </cell>
          <cell r="E398" t="str">
            <v>85269200</v>
          </cell>
          <cell r="F398" t="str">
            <v>DE</v>
          </cell>
          <cell r="G398" t="str">
            <v>EnOcean Easyclick Wandsender NOVA,</v>
          </cell>
          <cell r="H398" t="str">
            <v>2-Kanal, tiefschwarz, Symbol AUF und AB</v>
          </cell>
          <cell r="I398">
            <v>0.1</v>
          </cell>
          <cell r="J398" t="str">
            <v>kg</v>
          </cell>
          <cell r="K398" t="str">
            <v>Preisbasis: 1</v>
          </cell>
          <cell r="L398">
            <v>59</v>
          </cell>
          <cell r="M398" t="str">
            <v>06</v>
          </cell>
          <cell r="N398" t="str">
            <v>Bestelleinheit: Stück</v>
          </cell>
          <cell r="O398" t="str">
            <v>89</v>
          </cell>
          <cell r="P398" t="str">
            <v>mm</v>
          </cell>
          <cell r="Q398" t="str">
            <v>89</v>
          </cell>
          <cell r="R398" t="str">
            <v>mm</v>
          </cell>
          <cell r="S398" t="str">
            <v>74</v>
          </cell>
          <cell r="T398" t="str">
            <v>mm</v>
          </cell>
          <cell r="U398" t="str">
            <v>1</v>
          </cell>
          <cell r="V398">
            <v>0.58599999999999997</v>
          </cell>
          <cell r="W398" t="str">
            <v>dm³</v>
          </cell>
          <cell r="Y398" t="str">
            <v>01.11.2016</v>
          </cell>
        </row>
        <row r="399">
          <cell r="C399" t="str">
            <v>D 20.450.192 FU-BLS N</v>
          </cell>
          <cell r="D399" t="str">
            <v>4010105045314</v>
          </cell>
          <cell r="E399" t="str">
            <v>85269200</v>
          </cell>
          <cell r="F399" t="str">
            <v>DE</v>
          </cell>
          <cell r="G399" t="str">
            <v>EnOcean Easyclick Wandsender NOVA,</v>
          </cell>
          <cell r="H399" t="str">
            <v>2-Kanal, tiefschwarz, neutral</v>
          </cell>
          <cell r="I399">
            <v>0.06</v>
          </cell>
          <cell r="J399" t="str">
            <v>kg</v>
          </cell>
          <cell r="K399" t="str">
            <v>Preisbasis: 1</v>
          </cell>
          <cell r="L399">
            <v>59</v>
          </cell>
          <cell r="M399" t="str">
            <v>06</v>
          </cell>
          <cell r="N399" t="str">
            <v>Bestelleinheit: Stück</v>
          </cell>
          <cell r="O399" t="str">
            <v>89</v>
          </cell>
          <cell r="P399" t="str">
            <v>mm</v>
          </cell>
          <cell r="Q399" t="str">
            <v>89</v>
          </cell>
          <cell r="R399" t="str">
            <v>mm</v>
          </cell>
          <cell r="S399" t="str">
            <v>74</v>
          </cell>
          <cell r="T399" t="str">
            <v>mm</v>
          </cell>
          <cell r="U399" t="str">
            <v>1</v>
          </cell>
          <cell r="V399">
            <v>0.58599999999999997</v>
          </cell>
          <cell r="W399" t="str">
            <v>dm³</v>
          </cell>
          <cell r="Y399" t="str">
            <v>01.11.2016</v>
          </cell>
        </row>
        <row r="400">
          <cell r="C400" t="str">
            <v>D 20.450.21 FU-BLS</v>
          </cell>
          <cell r="D400" t="str">
            <v>4010105384512</v>
          </cell>
          <cell r="E400" t="str">
            <v>85269200</v>
          </cell>
          <cell r="F400" t="str">
            <v>DE</v>
          </cell>
          <cell r="G400" t="str">
            <v>EnOcean Easyclick Wandsender AURA,</v>
          </cell>
          <cell r="H400" t="str">
            <v>2-Kanal, anthrazit</v>
          </cell>
          <cell r="I400">
            <v>0.06</v>
          </cell>
          <cell r="J400" t="str">
            <v>kg</v>
          </cell>
          <cell r="K400" t="str">
            <v>Preisbasis: 1</v>
          </cell>
          <cell r="L400">
            <v>59</v>
          </cell>
          <cell r="M400" t="str">
            <v>06</v>
          </cell>
          <cell r="N400" t="str">
            <v>Bestelleinheit: Stück</v>
          </cell>
          <cell r="O400" t="str">
            <v>89</v>
          </cell>
          <cell r="P400" t="str">
            <v>mm</v>
          </cell>
          <cell r="Q400" t="str">
            <v>89</v>
          </cell>
          <cell r="R400" t="str">
            <v>mm</v>
          </cell>
          <cell r="S400" t="str">
            <v>74</v>
          </cell>
          <cell r="T400" t="str">
            <v>mm</v>
          </cell>
          <cell r="U400" t="str">
            <v>1</v>
          </cell>
          <cell r="V400">
            <v>0.58599999999999997</v>
          </cell>
          <cell r="W400" t="str">
            <v>dm³</v>
          </cell>
          <cell r="Y400" t="str">
            <v>01.11.2016</v>
          </cell>
        </row>
        <row r="401">
          <cell r="C401" t="str">
            <v>D 20.450.21 FU-BLS HC</v>
          </cell>
          <cell r="D401" t="str">
            <v>4010105381948</v>
          </cell>
          <cell r="E401" t="str">
            <v>85269200</v>
          </cell>
          <cell r="F401" t="str">
            <v>DE</v>
          </cell>
          <cell r="G401" t="str">
            <v>EnOcean Easyclick Hotel-Card-Schalter,</v>
          </cell>
          <cell r="H401" t="str">
            <v>AURA, anthrazit</v>
          </cell>
          <cell r="I401">
            <v>9.4E-2</v>
          </cell>
          <cell r="J401" t="str">
            <v>kg</v>
          </cell>
          <cell r="K401" t="str">
            <v>Preisbasis: 1</v>
          </cell>
          <cell r="L401">
            <v>83</v>
          </cell>
          <cell r="M401" t="str">
            <v>06</v>
          </cell>
          <cell r="N401" t="str">
            <v>Bestelleinheit: Stück</v>
          </cell>
          <cell r="O401" t="str">
            <v>89</v>
          </cell>
          <cell r="P401" t="str">
            <v>mm</v>
          </cell>
          <cell r="Q401" t="str">
            <v>89</v>
          </cell>
          <cell r="R401" t="str">
            <v>mm</v>
          </cell>
          <cell r="S401" t="str">
            <v>74</v>
          </cell>
          <cell r="T401" t="str">
            <v>mm</v>
          </cell>
          <cell r="U401" t="str">
            <v>1</v>
          </cell>
          <cell r="V401">
            <v>0.58599999999999997</v>
          </cell>
          <cell r="W401" t="str">
            <v>dm³</v>
          </cell>
          <cell r="Y401" t="str">
            <v>01.11.2016</v>
          </cell>
        </row>
        <row r="402">
          <cell r="C402" t="str">
            <v>D 20.450.21 FU-BLS JR</v>
          </cell>
          <cell r="D402" t="str">
            <v>4010105384819</v>
          </cell>
          <cell r="E402" t="str">
            <v>85269200</v>
          </cell>
          <cell r="F402" t="str">
            <v>DE</v>
          </cell>
          <cell r="G402" t="str">
            <v>EnOcean Easyclick Wandsender AURA,</v>
          </cell>
          <cell r="H402" t="str">
            <v>2 Kanal, anthrazit, Symbol AUF und AB</v>
          </cell>
          <cell r="I402">
            <v>0.1</v>
          </cell>
          <cell r="J402" t="str">
            <v>kg</v>
          </cell>
          <cell r="K402" t="str">
            <v>Preisbasis: 1</v>
          </cell>
          <cell r="L402">
            <v>59</v>
          </cell>
          <cell r="M402" t="str">
            <v>06</v>
          </cell>
          <cell r="N402" t="str">
            <v>Bestelleinheit: Stück</v>
          </cell>
          <cell r="O402" t="str">
            <v>89</v>
          </cell>
          <cell r="P402" t="str">
            <v>mm</v>
          </cell>
          <cell r="Q402" t="str">
            <v>89</v>
          </cell>
          <cell r="R402" t="str">
            <v>mm</v>
          </cell>
          <cell r="S402" t="str">
            <v>74</v>
          </cell>
          <cell r="T402" t="str">
            <v>mm</v>
          </cell>
          <cell r="U402" t="str">
            <v>1</v>
          </cell>
          <cell r="V402">
            <v>0.58599999999999997</v>
          </cell>
          <cell r="W402" t="str">
            <v>dm³</v>
          </cell>
          <cell r="Y402" t="str">
            <v>01.11.2016</v>
          </cell>
        </row>
        <row r="403">
          <cell r="C403" t="str">
            <v>D 20.450.21 FU-BLS N</v>
          </cell>
          <cell r="D403" t="str">
            <v>4010105130218</v>
          </cell>
          <cell r="E403" t="str">
            <v>85269200</v>
          </cell>
          <cell r="F403" t="str">
            <v>DE</v>
          </cell>
          <cell r="G403" t="str">
            <v>EnOcean Easyclick Wandsender AURA,</v>
          </cell>
          <cell r="H403" t="str">
            <v>2 Kanal, anthrazit, neutral</v>
          </cell>
          <cell r="I403">
            <v>0.06</v>
          </cell>
          <cell r="J403" t="str">
            <v>kg</v>
          </cell>
          <cell r="K403" t="str">
            <v>Preisbasis: 1</v>
          </cell>
          <cell r="L403">
            <v>59</v>
          </cell>
          <cell r="M403" t="str">
            <v>06</v>
          </cell>
          <cell r="N403" t="str">
            <v>Bestelleinheit: Stück</v>
          </cell>
          <cell r="O403" t="str">
            <v>89</v>
          </cell>
          <cell r="P403" t="str">
            <v>mm</v>
          </cell>
          <cell r="Q403" t="str">
            <v>89</v>
          </cell>
          <cell r="R403" t="str">
            <v>mm</v>
          </cell>
          <cell r="S403" t="str">
            <v>74</v>
          </cell>
          <cell r="T403" t="str">
            <v>mm</v>
          </cell>
          <cell r="U403" t="str">
            <v>1</v>
          </cell>
          <cell r="V403">
            <v>0.58599999999999997</v>
          </cell>
          <cell r="W403" t="str">
            <v>dm³</v>
          </cell>
          <cell r="Y403" t="str">
            <v>01.11.2016</v>
          </cell>
        </row>
        <row r="404">
          <cell r="C404" t="str">
            <v>D 20.450.56</v>
          </cell>
          <cell r="D404" t="str">
            <v>4010105130010</v>
          </cell>
          <cell r="E404" t="str">
            <v>85389099</v>
          </cell>
          <cell r="F404" t="str">
            <v>DE</v>
          </cell>
          <cell r="G404" t="str">
            <v>Easyclick-Zwischenrahmen, grün</v>
          </cell>
          <cell r="H404" t="str">
            <v>nachleuchtend</v>
          </cell>
          <cell r="I404">
            <v>2.1999999999999999E-2</v>
          </cell>
          <cell r="J404" t="str">
            <v>kg</v>
          </cell>
          <cell r="K404" t="str">
            <v>Preisbasis: 1</v>
          </cell>
          <cell r="L404">
            <v>6.95</v>
          </cell>
          <cell r="M404" t="str">
            <v>06</v>
          </cell>
          <cell r="N404" t="str">
            <v>Bestelleinheit: Stück</v>
          </cell>
          <cell r="O404" t="str">
            <v>72</v>
          </cell>
          <cell r="P404" t="str">
            <v>mm</v>
          </cell>
          <cell r="Q404" t="str">
            <v>36</v>
          </cell>
          <cell r="R404" t="str">
            <v>mm</v>
          </cell>
          <cell r="S404" t="str">
            <v>93</v>
          </cell>
          <cell r="T404" t="str">
            <v>mm</v>
          </cell>
          <cell r="U404" t="str">
            <v>1</v>
          </cell>
          <cell r="V404">
            <v>0.24099999999999999</v>
          </cell>
          <cell r="W404" t="str">
            <v>dm³</v>
          </cell>
          <cell r="Y404" t="str">
            <v>01.11.2016</v>
          </cell>
        </row>
        <row r="405">
          <cell r="C405" t="str">
            <v>D 20.450.70 FU-BLS</v>
          </cell>
          <cell r="D405" t="str">
            <v>4010105384611</v>
          </cell>
          <cell r="E405" t="str">
            <v>85269200</v>
          </cell>
          <cell r="F405" t="str">
            <v>DE</v>
          </cell>
          <cell r="G405" t="str">
            <v>EnOcean Easyclick Wandsender AURA,</v>
          </cell>
          <cell r="H405" t="str">
            <v>2-Kanal, alu</v>
          </cell>
          <cell r="I405">
            <v>0.06</v>
          </cell>
          <cell r="J405" t="str">
            <v>kg</v>
          </cell>
          <cell r="K405" t="str">
            <v>Preisbasis: 1</v>
          </cell>
          <cell r="L405">
            <v>64</v>
          </cell>
          <cell r="M405" t="str">
            <v>06</v>
          </cell>
          <cell r="N405" t="str">
            <v>Bestelleinheit: Stück</v>
          </cell>
          <cell r="O405" t="str">
            <v>89</v>
          </cell>
          <cell r="P405" t="str">
            <v>mm</v>
          </cell>
          <cell r="Q405" t="str">
            <v>89</v>
          </cell>
          <cell r="R405" t="str">
            <v>mm</v>
          </cell>
          <cell r="S405" t="str">
            <v>74</v>
          </cell>
          <cell r="T405" t="str">
            <v>mm</v>
          </cell>
          <cell r="U405" t="str">
            <v>1</v>
          </cell>
          <cell r="V405">
            <v>0.58599999999999997</v>
          </cell>
          <cell r="W405" t="str">
            <v>dm³</v>
          </cell>
          <cell r="Y405" t="str">
            <v>01.11.2016</v>
          </cell>
        </row>
        <row r="406">
          <cell r="C406" t="str">
            <v>D 20.450.70 FU-BLS HC</v>
          </cell>
          <cell r="D406" t="str">
            <v>4010105381962</v>
          </cell>
          <cell r="E406" t="str">
            <v>85269200</v>
          </cell>
          <cell r="F406" t="str">
            <v>DE</v>
          </cell>
          <cell r="G406" t="str">
            <v>EnOcean Easyclick Hotel-Card-Schalter,</v>
          </cell>
          <cell r="H406" t="str">
            <v>AURA, alu</v>
          </cell>
          <cell r="I406">
            <v>9.4E-2</v>
          </cell>
          <cell r="J406" t="str">
            <v>kg</v>
          </cell>
          <cell r="K406" t="str">
            <v>Preisbasis: 1</v>
          </cell>
          <cell r="L406">
            <v>88.5</v>
          </cell>
          <cell r="M406" t="str">
            <v>06</v>
          </cell>
          <cell r="N406" t="str">
            <v>Bestelleinheit: Stück</v>
          </cell>
          <cell r="O406" t="str">
            <v>89</v>
          </cell>
          <cell r="P406" t="str">
            <v>mm</v>
          </cell>
          <cell r="Q406" t="str">
            <v>89</v>
          </cell>
          <cell r="R406" t="str">
            <v>mm</v>
          </cell>
          <cell r="S406" t="str">
            <v>74</v>
          </cell>
          <cell r="T406" t="str">
            <v>mm</v>
          </cell>
          <cell r="U406" t="str">
            <v>1</v>
          </cell>
          <cell r="V406">
            <v>0.58599999999999997</v>
          </cell>
          <cell r="W406" t="str">
            <v>dm³</v>
          </cell>
          <cell r="Y406" t="str">
            <v>01.11.2016</v>
          </cell>
        </row>
        <row r="407">
          <cell r="C407" t="str">
            <v>D 20.450.70 FU-BLS JR</v>
          </cell>
          <cell r="D407" t="str">
            <v>4010105384918</v>
          </cell>
          <cell r="E407" t="str">
            <v>85269200</v>
          </cell>
          <cell r="F407" t="str">
            <v>DE</v>
          </cell>
          <cell r="G407" t="str">
            <v>EnOcean Easyclick Wandsender AURA,</v>
          </cell>
          <cell r="H407" t="str">
            <v>2-Kanal, alu, Symbol AUF und AB</v>
          </cell>
          <cell r="I407">
            <v>0.06</v>
          </cell>
          <cell r="J407" t="str">
            <v>kg</v>
          </cell>
          <cell r="K407" t="str">
            <v>Preisbasis: 1</v>
          </cell>
          <cell r="L407">
            <v>64</v>
          </cell>
          <cell r="M407" t="str">
            <v>06</v>
          </cell>
          <cell r="N407" t="str">
            <v>Bestelleinheit: Stück</v>
          </cell>
          <cell r="O407" t="str">
            <v>89</v>
          </cell>
          <cell r="P407" t="str">
            <v>mm</v>
          </cell>
          <cell r="Q407" t="str">
            <v>89</v>
          </cell>
          <cell r="R407" t="str">
            <v>mm</v>
          </cell>
          <cell r="S407" t="str">
            <v>74</v>
          </cell>
          <cell r="T407" t="str">
            <v>mm</v>
          </cell>
          <cell r="U407" t="str">
            <v>1</v>
          </cell>
          <cell r="V407">
            <v>0.58599999999999997</v>
          </cell>
          <cell r="W407" t="str">
            <v>dm³</v>
          </cell>
          <cell r="Y407" t="str">
            <v>01.11.2016</v>
          </cell>
        </row>
        <row r="408">
          <cell r="C408" t="str">
            <v>D 20.450.70 FU-BLS N</v>
          </cell>
          <cell r="D408" t="str">
            <v>4010105130317</v>
          </cell>
          <cell r="E408" t="str">
            <v>85269200</v>
          </cell>
          <cell r="F408" t="str">
            <v>DE</v>
          </cell>
          <cell r="G408" t="str">
            <v>EnOcean Easyclick Wandsender AURA,</v>
          </cell>
          <cell r="H408" t="str">
            <v>2-Kanal, alu, neutral</v>
          </cell>
          <cell r="I408">
            <v>0.06</v>
          </cell>
          <cell r="J408" t="str">
            <v>kg</v>
          </cell>
          <cell r="K408" t="str">
            <v>Preisbasis: 1</v>
          </cell>
          <cell r="L408">
            <v>64</v>
          </cell>
          <cell r="M408" t="str">
            <v>06</v>
          </cell>
          <cell r="N408" t="str">
            <v>Bestelleinheit: Stück</v>
          </cell>
          <cell r="O408" t="str">
            <v>89</v>
          </cell>
          <cell r="P408" t="str">
            <v>mm</v>
          </cell>
          <cell r="Q408" t="str">
            <v>89</v>
          </cell>
          <cell r="R408" t="str">
            <v>mm</v>
          </cell>
          <cell r="S408" t="str">
            <v>74</v>
          </cell>
          <cell r="T408" t="str">
            <v>mm</v>
          </cell>
          <cell r="U408" t="str">
            <v>1</v>
          </cell>
          <cell r="V408">
            <v>0.58599999999999997</v>
          </cell>
          <cell r="W408" t="str">
            <v>dm³</v>
          </cell>
          <cell r="Y408" t="str">
            <v>01.11.2016</v>
          </cell>
        </row>
        <row r="409">
          <cell r="C409" t="str">
            <v>D 20.450.702 FU-BLS</v>
          </cell>
          <cell r="D409" t="str">
            <v>4010105060119</v>
          </cell>
          <cell r="E409" t="str">
            <v>85269200</v>
          </cell>
          <cell r="F409" t="str">
            <v>DE</v>
          </cell>
          <cell r="G409" t="str">
            <v>EnOcean Easyclick Wandsender NOVA,</v>
          </cell>
          <cell r="H409" t="str">
            <v>2 Kanal, alu</v>
          </cell>
          <cell r="I409">
            <v>0.06</v>
          </cell>
          <cell r="J409" t="str">
            <v>kg</v>
          </cell>
          <cell r="K409" t="str">
            <v>Preisbasis: 1</v>
          </cell>
          <cell r="L409">
            <v>64</v>
          </cell>
          <cell r="M409" t="str">
            <v>06</v>
          </cell>
          <cell r="N409" t="str">
            <v>Bestelleinheit: Stück</v>
          </cell>
          <cell r="O409" t="str">
            <v>89</v>
          </cell>
          <cell r="P409" t="str">
            <v>mm</v>
          </cell>
          <cell r="Q409" t="str">
            <v>89</v>
          </cell>
          <cell r="R409" t="str">
            <v>mm</v>
          </cell>
          <cell r="S409" t="str">
            <v>74</v>
          </cell>
          <cell r="T409" t="str">
            <v>mm</v>
          </cell>
          <cell r="U409" t="str">
            <v>1</v>
          </cell>
          <cell r="V409">
            <v>0.58599999999999997</v>
          </cell>
          <cell r="W409" t="str">
            <v>dm³</v>
          </cell>
          <cell r="Y409" t="str">
            <v>01.11.2016</v>
          </cell>
        </row>
        <row r="410">
          <cell r="C410" t="str">
            <v>D 20.450.702 FU-BLS HC</v>
          </cell>
          <cell r="D410" t="str">
            <v>4010105382044</v>
          </cell>
          <cell r="E410" t="str">
            <v>85269200</v>
          </cell>
          <cell r="F410" t="str">
            <v>DE</v>
          </cell>
          <cell r="G410" t="str">
            <v>EnOcean Easyclick Hotel-Card-Schalter,</v>
          </cell>
          <cell r="H410" t="str">
            <v>NOVA, alu</v>
          </cell>
          <cell r="I410">
            <v>9.4E-2</v>
          </cell>
          <cell r="J410" t="str">
            <v>kg</v>
          </cell>
          <cell r="K410" t="str">
            <v>Preisbasis: 1</v>
          </cell>
          <cell r="L410">
            <v>88.5</v>
          </cell>
          <cell r="M410" t="str">
            <v>06</v>
          </cell>
          <cell r="N410" t="str">
            <v>Bestelleinheit: Stück</v>
          </cell>
          <cell r="O410" t="str">
            <v>89</v>
          </cell>
          <cell r="P410" t="str">
            <v>mm</v>
          </cell>
          <cell r="Q410" t="str">
            <v>89</v>
          </cell>
          <cell r="R410" t="str">
            <v>mm</v>
          </cell>
          <cell r="S410" t="str">
            <v>74</v>
          </cell>
          <cell r="T410" t="str">
            <v>mm</v>
          </cell>
          <cell r="U410" t="str">
            <v>10</v>
          </cell>
          <cell r="V410">
            <v>0.58599999999999997</v>
          </cell>
          <cell r="W410" t="str">
            <v>dm³</v>
          </cell>
          <cell r="Y410" t="str">
            <v>01.11.2016</v>
          </cell>
        </row>
        <row r="411">
          <cell r="C411" t="str">
            <v>D 20.450.702 FU-BLS JR</v>
          </cell>
          <cell r="D411" t="str">
            <v>4010105060218</v>
          </cell>
          <cell r="E411" t="str">
            <v>85269200</v>
          </cell>
          <cell r="F411" t="str">
            <v>DE</v>
          </cell>
          <cell r="G411" t="str">
            <v>EnOcean Easyclick Wandsender NOVA,</v>
          </cell>
          <cell r="H411" t="str">
            <v>2-Kanal, alu, Symbol AUF und AB</v>
          </cell>
          <cell r="I411">
            <v>0.06</v>
          </cell>
          <cell r="J411" t="str">
            <v>kg</v>
          </cell>
          <cell r="K411" t="str">
            <v>Preisbasis: 1</v>
          </cell>
          <cell r="L411">
            <v>64</v>
          </cell>
          <cell r="M411" t="str">
            <v>06</v>
          </cell>
          <cell r="N411" t="str">
            <v>Bestelleinheit: Stück</v>
          </cell>
          <cell r="O411" t="str">
            <v>89</v>
          </cell>
          <cell r="P411" t="str">
            <v>mm</v>
          </cell>
          <cell r="Q411" t="str">
            <v>89</v>
          </cell>
          <cell r="R411" t="str">
            <v>mm</v>
          </cell>
          <cell r="S411" t="str">
            <v>74</v>
          </cell>
          <cell r="T411" t="str">
            <v>mm</v>
          </cell>
          <cell r="U411" t="str">
            <v>1</v>
          </cell>
          <cell r="V411">
            <v>0.58599999999999997</v>
          </cell>
          <cell r="W411" t="str">
            <v>dm³</v>
          </cell>
          <cell r="Y411" t="str">
            <v>01.11.2016</v>
          </cell>
        </row>
        <row r="412">
          <cell r="C412" t="str">
            <v>D 20.450.702 FU-BLS N</v>
          </cell>
          <cell r="D412" t="str">
            <v>4010105060317</v>
          </cell>
          <cell r="E412" t="str">
            <v>85269200</v>
          </cell>
          <cell r="F412" t="str">
            <v>DE</v>
          </cell>
          <cell r="G412" t="str">
            <v>EnOcean Easyclick Wandsender NOVA,</v>
          </cell>
          <cell r="H412" t="str">
            <v>2-Kanal, alu, neutral</v>
          </cell>
          <cell r="I412">
            <v>0.06</v>
          </cell>
          <cell r="J412" t="str">
            <v>kg</v>
          </cell>
          <cell r="K412" t="str">
            <v>Preisbasis: 1</v>
          </cell>
          <cell r="L412">
            <v>64</v>
          </cell>
          <cell r="M412" t="str">
            <v>06</v>
          </cell>
          <cell r="N412" t="str">
            <v>Bestelleinheit: Stück</v>
          </cell>
          <cell r="O412" t="str">
            <v>89</v>
          </cell>
          <cell r="P412" t="str">
            <v>mm</v>
          </cell>
          <cell r="Q412" t="str">
            <v>89</v>
          </cell>
          <cell r="R412" t="str">
            <v>mm</v>
          </cell>
          <cell r="S412" t="str">
            <v>74</v>
          </cell>
          <cell r="T412" t="str">
            <v>mm</v>
          </cell>
          <cell r="U412" t="str">
            <v>1</v>
          </cell>
          <cell r="V412">
            <v>0.58599999999999997</v>
          </cell>
          <cell r="W412" t="str">
            <v>dm³</v>
          </cell>
          <cell r="Y412" t="str">
            <v>01.11.2016</v>
          </cell>
        </row>
        <row r="413">
          <cell r="C413" t="str">
            <v>D 20.450.702 FU-RTR</v>
          </cell>
          <cell r="D413" t="str">
            <v>4010105313710</v>
          </cell>
          <cell r="E413" t="str">
            <v>85176200</v>
          </cell>
          <cell r="F413" t="str">
            <v>DE</v>
          </cell>
          <cell r="G413" t="str">
            <v>Raumtemperaturfühler NOVA mit</v>
          </cell>
          <cell r="H413" t="str">
            <v>Solar-Energiespeicher, alu</v>
          </cell>
          <cell r="I413">
            <v>0.1</v>
          </cell>
          <cell r="J413" t="str">
            <v>kg</v>
          </cell>
          <cell r="K413" t="str">
            <v>Preisbasis: 1</v>
          </cell>
          <cell r="L413">
            <v>199.5</v>
          </cell>
          <cell r="M413" t="str">
            <v>06</v>
          </cell>
          <cell r="N413" t="str">
            <v>Bestelleinheit: Stück</v>
          </cell>
          <cell r="O413" t="str">
            <v>89</v>
          </cell>
          <cell r="P413" t="str">
            <v>mm</v>
          </cell>
          <cell r="Q413" t="str">
            <v>89</v>
          </cell>
          <cell r="R413" t="str">
            <v>mm</v>
          </cell>
          <cell r="S413" t="str">
            <v>74</v>
          </cell>
          <cell r="T413" t="str">
            <v>mm</v>
          </cell>
          <cell r="U413" t="str">
            <v>1</v>
          </cell>
          <cell r="V413">
            <v>0.58599999999999997</v>
          </cell>
          <cell r="W413" t="str">
            <v>dm³</v>
          </cell>
          <cell r="Y413" t="str">
            <v>01.11.2016</v>
          </cell>
        </row>
        <row r="414">
          <cell r="C414" t="str">
            <v>D 20.450.702 FU-RTR MS</v>
          </cell>
          <cell r="D414" t="str">
            <v>4010105313734</v>
          </cell>
          <cell r="E414" t="str">
            <v>85176200</v>
          </cell>
          <cell r="F414" t="str">
            <v>DE</v>
          </cell>
          <cell r="G414" t="str">
            <v>Raumtemperaturfühler NOVA mit</v>
          </cell>
          <cell r="H414" t="str">
            <v>Solar-Energiespeicher, Umschalter, alu</v>
          </cell>
          <cell r="I414">
            <v>0.58599999999999997</v>
          </cell>
          <cell r="J414" t="str">
            <v>kg</v>
          </cell>
          <cell r="K414" t="str">
            <v>Preisbasis: 1</v>
          </cell>
          <cell r="L414">
            <v>215.5</v>
          </cell>
          <cell r="M414" t="str">
            <v>06</v>
          </cell>
          <cell r="N414" t="str">
            <v>Bestelleinheit: Stück</v>
          </cell>
          <cell r="O414" t="str">
            <v>89</v>
          </cell>
          <cell r="P414" t="str">
            <v>mm</v>
          </cell>
          <cell r="Q414" t="str">
            <v>89</v>
          </cell>
          <cell r="R414" t="str">
            <v>mm</v>
          </cell>
          <cell r="S414" t="str">
            <v>74</v>
          </cell>
          <cell r="T414" t="str">
            <v>mm</v>
          </cell>
          <cell r="U414" t="str">
            <v>1</v>
          </cell>
          <cell r="V414">
            <v>0.1</v>
          </cell>
          <cell r="W414" t="str">
            <v>dm³</v>
          </cell>
          <cell r="Y414" t="str">
            <v>01.11.2016</v>
          </cell>
        </row>
        <row r="415">
          <cell r="C415" t="str">
            <v>D 20.455.02 FU-BLS</v>
          </cell>
          <cell r="D415" t="str">
            <v>4010105385717</v>
          </cell>
          <cell r="E415" t="str">
            <v>85269200</v>
          </cell>
          <cell r="F415" t="str">
            <v>DE</v>
          </cell>
          <cell r="G415" t="str">
            <v>EnOcean Easyclick Wandsender AURA,</v>
          </cell>
          <cell r="H415" t="str">
            <v>4 Kanal, reinweiß</v>
          </cell>
          <cell r="I415">
            <v>0.1</v>
          </cell>
          <cell r="J415" t="str">
            <v>kg</v>
          </cell>
          <cell r="K415" t="str">
            <v>Preisbasis: 1</v>
          </cell>
          <cell r="L415">
            <v>56</v>
          </cell>
          <cell r="M415" t="str">
            <v>06</v>
          </cell>
          <cell r="N415" t="str">
            <v>Bestelleinheit: Stück</v>
          </cell>
          <cell r="O415" t="str">
            <v>89</v>
          </cell>
          <cell r="P415" t="str">
            <v>mm</v>
          </cell>
          <cell r="Q415" t="str">
            <v>89</v>
          </cell>
          <cell r="R415" t="str">
            <v>mm</v>
          </cell>
          <cell r="S415" t="str">
            <v>74</v>
          </cell>
          <cell r="T415" t="str">
            <v>mm</v>
          </cell>
          <cell r="U415" t="str">
            <v>1</v>
          </cell>
          <cell r="V415">
            <v>0.58599999999999997</v>
          </cell>
          <cell r="W415" t="str">
            <v>dm³</v>
          </cell>
          <cell r="Y415" t="str">
            <v>01.11.2016</v>
          </cell>
        </row>
        <row r="416">
          <cell r="C416" t="str">
            <v>D 20.455.02 FU-BLS JR</v>
          </cell>
          <cell r="D416" t="str">
            <v>4010105386011</v>
          </cell>
          <cell r="E416" t="str">
            <v>85269200</v>
          </cell>
          <cell r="F416" t="str">
            <v>DE</v>
          </cell>
          <cell r="G416" t="str">
            <v>EnOcean Easyclick Wandsender AURA,</v>
          </cell>
          <cell r="H416" t="str">
            <v>4 Kanal, reinweiß, Symbol AUF und AB</v>
          </cell>
          <cell r="I416">
            <v>0.1</v>
          </cell>
          <cell r="J416" t="str">
            <v>kg</v>
          </cell>
          <cell r="K416" t="str">
            <v>Preisbasis: 1</v>
          </cell>
          <cell r="L416">
            <v>56</v>
          </cell>
          <cell r="M416" t="str">
            <v>06</v>
          </cell>
          <cell r="N416" t="str">
            <v>Bestelleinheit: Stück</v>
          </cell>
          <cell r="O416" t="str">
            <v>89</v>
          </cell>
          <cell r="P416" t="str">
            <v>mm</v>
          </cell>
          <cell r="Q416" t="str">
            <v>89</v>
          </cell>
          <cell r="R416" t="str">
            <v>mm</v>
          </cell>
          <cell r="S416" t="str">
            <v>74</v>
          </cell>
          <cell r="T416" t="str">
            <v>mm</v>
          </cell>
          <cell r="U416" t="str">
            <v>1</v>
          </cell>
          <cell r="V416">
            <v>0.58599999999999997</v>
          </cell>
          <cell r="W416" t="str">
            <v>dm³</v>
          </cell>
          <cell r="Y416" t="str">
            <v>01.11.2016</v>
          </cell>
        </row>
        <row r="417">
          <cell r="C417" t="str">
            <v>D 20.455.02 FU-BLS N</v>
          </cell>
          <cell r="D417" t="str">
            <v>4010105135114</v>
          </cell>
          <cell r="E417" t="str">
            <v>85269200</v>
          </cell>
          <cell r="F417" t="str">
            <v>DE</v>
          </cell>
          <cell r="G417" t="str">
            <v>EnOcean Easyclick Wandsender AURA,</v>
          </cell>
          <cell r="H417" t="str">
            <v>4-Kanal, reinweiß, neutral</v>
          </cell>
          <cell r="I417">
            <v>0.1</v>
          </cell>
          <cell r="J417" t="str">
            <v>kg</v>
          </cell>
          <cell r="K417" t="str">
            <v>Preisbasis: 1</v>
          </cell>
          <cell r="L417">
            <v>56</v>
          </cell>
          <cell r="M417" t="str">
            <v>06</v>
          </cell>
          <cell r="N417" t="str">
            <v>Bestelleinheit: Stück</v>
          </cell>
          <cell r="O417" t="str">
            <v>89</v>
          </cell>
          <cell r="P417" t="str">
            <v>mm</v>
          </cell>
          <cell r="Q417" t="str">
            <v>89</v>
          </cell>
          <cell r="R417" t="str">
            <v>mm</v>
          </cell>
          <cell r="S417" t="str">
            <v>74</v>
          </cell>
          <cell r="T417" t="str">
            <v>mm</v>
          </cell>
          <cell r="U417" t="str">
            <v>1</v>
          </cell>
          <cell r="V417">
            <v>0.58599999999999997</v>
          </cell>
          <cell r="W417" t="str">
            <v>dm³</v>
          </cell>
          <cell r="Y417" t="str">
            <v>01.11.2016</v>
          </cell>
        </row>
        <row r="418">
          <cell r="C418" t="str">
            <v>D 20.455.022 FU-BLS</v>
          </cell>
          <cell r="D418" t="str">
            <v>4010105030419</v>
          </cell>
          <cell r="E418" t="str">
            <v>85269200</v>
          </cell>
          <cell r="F418" t="str">
            <v>DE</v>
          </cell>
          <cell r="G418" t="str">
            <v>EnOcean Easyclick Wandsender NOVA,</v>
          </cell>
          <cell r="H418" t="str">
            <v>4 Kanal, reinweiß</v>
          </cell>
          <cell r="I418">
            <v>0.1</v>
          </cell>
          <cell r="J418" t="str">
            <v>kg</v>
          </cell>
          <cell r="K418" t="str">
            <v>Preisbasis: 1</v>
          </cell>
          <cell r="L418">
            <v>56</v>
          </cell>
          <cell r="M418" t="str">
            <v>06</v>
          </cell>
          <cell r="N418" t="str">
            <v>Bestelleinheit: Stück</v>
          </cell>
          <cell r="O418" t="str">
            <v>89</v>
          </cell>
          <cell r="P418" t="str">
            <v>mm</v>
          </cell>
          <cell r="Q418" t="str">
            <v>89</v>
          </cell>
          <cell r="R418" t="str">
            <v>mm</v>
          </cell>
          <cell r="S418" t="str">
            <v>74</v>
          </cell>
          <cell r="T418" t="str">
            <v>mm</v>
          </cell>
          <cell r="U418" t="str">
            <v>1</v>
          </cell>
          <cell r="V418">
            <v>0.58599999999999997</v>
          </cell>
          <cell r="W418" t="str">
            <v>dm³</v>
          </cell>
          <cell r="Y418" t="str">
            <v>01.11.2016</v>
          </cell>
        </row>
        <row r="419">
          <cell r="C419" t="str">
            <v>D 20.455.022 FU-BLS JR</v>
          </cell>
          <cell r="D419" t="str">
            <v>4010105030518</v>
          </cell>
          <cell r="E419" t="str">
            <v>85269200</v>
          </cell>
          <cell r="F419" t="str">
            <v>DE</v>
          </cell>
          <cell r="G419" t="str">
            <v>EnOcean Easyclick Wandsender NOVA,</v>
          </cell>
          <cell r="H419" t="str">
            <v>4 Kanal, reinweiß, Symbol AUF und AB</v>
          </cell>
          <cell r="I419">
            <v>0.1</v>
          </cell>
          <cell r="J419" t="str">
            <v>kg</v>
          </cell>
          <cell r="K419" t="str">
            <v>Preisbasis: 1</v>
          </cell>
          <cell r="L419">
            <v>56</v>
          </cell>
          <cell r="M419" t="str">
            <v>06</v>
          </cell>
          <cell r="N419" t="str">
            <v>Bestelleinheit: Stück</v>
          </cell>
          <cell r="O419" t="str">
            <v>89</v>
          </cell>
          <cell r="P419" t="str">
            <v>mm</v>
          </cell>
          <cell r="Q419" t="str">
            <v>89</v>
          </cell>
          <cell r="R419" t="str">
            <v>mm</v>
          </cell>
          <cell r="S419" t="str">
            <v>74</v>
          </cell>
          <cell r="T419" t="str">
            <v>mm</v>
          </cell>
          <cell r="U419" t="str">
            <v>1</v>
          </cell>
          <cell r="V419">
            <v>0.58599999999999997</v>
          </cell>
          <cell r="W419" t="str">
            <v>dm³</v>
          </cell>
          <cell r="Y419" t="str">
            <v>01.11.2016</v>
          </cell>
        </row>
        <row r="420">
          <cell r="C420" t="str">
            <v>D 20.455.022 FU-BLS N</v>
          </cell>
          <cell r="D420" t="str">
            <v>4010105030617</v>
          </cell>
          <cell r="E420" t="str">
            <v>85269200</v>
          </cell>
          <cell r="F420" t="str">
            <v>DE</v>
          </cell>
          <cell r="G420" t="str">
            <v>EnOcean Easyclick Wandsender NOVA,</v>
          </cell>
          <cell r="H420" t="str">
            <v>4 Kanal, reinweiß, neutral</v>
          </cell>
          <cell r="I420">
            <v>0.1</v>
          </cell>
          <cell r="J420" t="str">
            <v>kg</v>
          </cell>
          <cell r="K420" t="str">
            <v>Preisbasis: 1</v>
          </cell>
          <cell r="L420">
            <v>56</v>
          </cell>
          <cell r="M420" t="str">
            <v>06</v>
          </cell>
          <cell r="N420" t="str">
            <v>Bestelleinheit: Stück</v>
          </cell>
          <cell r="O420" t="str">
            <v>89</v>
          </cell>
          <cell r="P420" t="str">
            <v>mm</v>
          </cell>
          <cell r="Q420" t="str">
            <v>89</v>
          </cell>
          <cell r="R420" t="str">
            <v>mm</v>
          </cell>
          <cell r="S420" t="str">
            <v>74</v>
          </cell>
          <cell r="T420" t="str">
            <v>mm</v>
          </cell>
          <cell r="U420" t="str">
            <v>1</v>
          </cell>
          <cell r="V420">
            <v>0.58599999999999997</v>
          </cell>
          <cell r="W420" t="str">
            <v>dm³</v>
          </cell>
          <cell r="Y420" t="str">
            <v>01.11.2016</v>
          </cell>
        </row>
        <row r="421">
          <cell r="C421" t="str">
            <v>D 20.455.192 FU-BLS</v>
          </cell>
          <cell r="D421" t="str">
            <v>4010105045413</v>
          </cell>
          <cell r="E421" t="str">
            <v>85269200</v>
          </cell>
          <cell r="F421" t="str">
            <v>DE</v>
          </cell>
          <cell r="G421" t="str">
            <v>EnOcean Easyclick Wandsender NOVA,</v>
          </cell>
          <cell r="H421" t="str">
            <v>4 Kanal, tiefschwarz</v>
          </cell>
          <cell r="I421">
            <v>0.06</v>
          </cell>
          <cell r="J421" t="str">
            <v>kg</v>
          </cell>
          <cell r="K421" t="str">
            <v>Preisbasis: 1</v>
          </cell>
          <cell r="L421">
            <v>59</v>
          </cell>
          <cell r="M421" t="str">
            <v>06</v>
          </cell>
          <cell r="N421" t="str">
            <v>Bestelleinheit: Stück</v>
          </cell>
          <cell r="O421" t="str">
            <v>89</v>
          </cell>
          <cell r="P421" t="str">
            <v>mm</v>
          </cell>
          <cell r="Q421" t="str">
            <v>89</v>
          </cell>
          <cell r="R421" t="str">
            <v>mm</v>
          </cell>
          <cell r="S421" t="str">
            <v>74</v>
          </cell>
          <cell r="T421" t="str">
            <v>mm</v>
          </cell>
          <cell r="U421" t="str">
            <v>1</v>
          </cell>
          <cell r="V421">
            <v>0.58599999999999997</v>
          </cell>
          <cell r="W421" t="str">
            <v>dm³</v>
          </cell>
          <cell r="Y421" t="str">
            <v>01.11.2016</v>
          </cell>
        </row>
        <row r="422">
          <cell r="C422" t="str">
            <v>D 20.455.192 FU-BLS JR</v>
          </cell>
          <cell r="D422" t="str">
            <v>4010105045512</v>
          </cell>
          <cell r="E422" t="str">
            <v>85269200</v>
          </cell>
          <cell r="F422" t="str">
            <v>DE</v>
          </cell>
          <cell r="G422" t="str">
            <v>EnOcean Easyclick Wandsender NOVA,</v>
          </cell>
          <cell r="H422" t="str">
            <v>4 Kanal, tiefschwarz, Symbol AUF und AB</v>
          </cell>
          <cell r="I422">
            <v>0.06</v>
          </cell>
          <cell r="J422" t="str">
            <v>kg</v>
          </cell>
          <cell r="K422" t="str">
            <v>Preisbasis: 1</v>
          </cell>
          <cell r="L422">
            <v>59</v>
          </cell>
          <cell r="M422" t="str">
            <v>06</v>
          </cell>
          <cell r="N422" t="str">
            <v>Bestelleinheit: Stück</v>
          </cell>
          <cell r="O422" t="str">
            <v>89</v>
          </cell>
          <cell r="P422" t="str">
            <v>mm</v>
          </cell>
          <cell r="Q422" t="str">
            <v>89</v>
          </cell>
          <cell r="R422" t="str">
            <v>mm</v>
          </cell>
          <cell r="S422" t="str">
            <v>74</v>
          </cell>
          <cell r="T422" t="str">
            <v>mm</v>
          </cell>
          <cell r="U422" t="str">
            <v>1</v>
          </cell>
          <cell r="V422">
            <v>0.58599999999999997</v>
          </cell>
          <cell r="W422" t="str">
            <v>dm³</v>
          </cell>
          <cell r="Y422" t="str">
            <v>01.11.2016</v>
          </cell>
        </row>
        <row r="423">
          <cell r="C423" t="str">
            <v>D 20.455.192 FU-BLS N</v>
          </cell>
          <cell r="D423" t="str">
            <v>4010105045611</v>
          </cell>
          <cell r="E423" t="str">
            <v>85269200</v>
          </cell>
          <cell r="F423" t="str">
            <v>DE</v>
          </cell>
          <cell r="G423" t="str">
            <v>EnOcean Easyclick Wandsender NOVA,</v>
          </cell>
          <cell r="H423" t="str">
            <v>4 Kanal, tiefschwarz, neutral</v>
          </cell>
          <cell r="I423">
            <v>0.06</v>
          </cell>
          <cell r="J423" t="str">
            <v>kg</v>
          </cell>
          <cell r="K423" t="str">
            <v>Preisbasis: 1</v>
          </cell>
          <cell r="L423">
            <v>59</v>
          </cell>
          <cell r="M423" t="str">
            <v>06</v>
          </cell>
          <cell r="N423" t="str">
            <v>Bestelleinheit: Stück</v>
          </cell>
          <cell r="O423" t="str">
            <v>89</v>
          </cell>
          <cell r="P423" t="str">
            <v>mm</v>
          </cell>
          <cell r="Q423" t="str">
            <v>89</v>
          </cell>
          <cell r="R423" t="str">
            <v>mm</v>
          </cell>
          <cell r="S423" t="str">
            <v>74</v>
          </cell>
          <cell r="T423" t="str">
            <v>mm</v>
          </cell>
          <cell r="U423" t="str">
            <v>1</v>
          </cell>
          <cell r="V423">
            <v>0.58599999999999997</v>
          </cell>
          <cell r="W423" t="str">
            <v>dm³</v>
          </cell>
          <cell r="Y423" t="str">
            <v>01.11.2016</v>
          </cell>
        </row>
        <row r="424">
          <cell r="C424" t="str">
            <v>D 20.455.21 FU-BLS</v>
          </cell>
          <cell r="D424" t="str">
            <v>4010105385816</v>
          </cell>
          <cell r="E424" t="str">
            <v>85269200</v>
          </cell>
          <cell r="F424" t="str">
            <v>DE</v>
          </cell>
          <cell r="G424" t="str">
            <v>EnOcean Easyclick Wandsender AURA,</v>
          </cell>
          <cell r="H424" t="str">
            <v>4 Kanal, anthrazit</v>
          </cell>
          <cell r="I424">
            <v>0.1</v>
          </cell>
          <cell r="J424" t="str">
            <v>kg</v>
          </cell>
          <cell r="K424" t="str">
            <v>Preisbasis: 1</v>
          </cell>
          <cell r="L424">
            <v>59</v>
          </cell>
          <cell r="M424" t="str">
            <v>06</v>
          </cell>
          <cell r="N424" t="str">
            <v>Bestelleinheit: Stück</v>
          </cell>
          <cell r="O424" t="str">
            <v>89</v>
          </cell>
          <cell r="P424" t="str">
            <v>mm</v>
          </cell>
          <cell r="Q424" t="str">
            <v>89</v>
          </cell>
          <cell r="R424" t="str">
            <v>mm</v>
          </cell>
          <cell r="S424" t="str">
            <v>74</v>
          </cell>
          <cell r="T424" t="str">
            <v>mm</v>
          </cell>
          <cell r="U424" t="str">
            <v>1</v>
          </cell>
          <cell r="V424">
            <v>0.58599999999999997</v>
          </cell>
          <cell r="W424" t="str">
            <v>dm³</v>
          </cell>
          <cell r="Y424" t="str">
            <v>01.11.2016</v>
          </cell>
        </row>
        <row r="425">
          <cell r="C425" t="str">
            <v>D 20.455.21 FU-BLS JR</v>
          </cell>
          <cell r="D425" t="str">
            <v>4010105386110</v>
          </cell>
          <cell r="E425" t="str">
            <v>85269200</v>
          </cell>
          <cell r="F425" t="str">
            <v>DE</v>
          </cell>
          <cell r="G425" t="str">
            <v>EnOcean Easyclick Wandsender AURA,</v>
          </cell>
          <cell r="H425" t="str">
            <v>4 Kanal, anthrazit, Symbol AUF und AB</v>
          </cell>
          <cell r="I425">
            <v>0.1</v>
          </cell>
          <cell r="J425" t="str">
            <v>kg</v>
          </cell>
          <cell r="K425" t="str">
            <v>Preisbasis: 1</v>
          </cell>
          <cell r="L425">
            <v>59</v>
          </cell>
          <cell r="M425" t="str">
            <v>06</v>
          </cell>
          <cell r="N425" t="str">
            <v>Bestelleinheit: Stück</v>
          </cell>
          <cell r="O425" t="str">
            <v>89</v>
          </cell>
          <cell r="P425" t="str">
            <v>mm</v>
          </cell>
          <cell r="Q425" t="str">
            <v>89</v>
          </cell>
          <cell r="R425" t="str">
            <v>mm</v>
          </cell>
          <cell r="S425" t="str">
            <v>74</v>
          </cell>
          <cell r="T425" t="str">
            <v>mm</v>
          </cell>
          <cell r="U425" t="str">
            <v>1</v>
          </cell>
          <cell r="V425">
            <v>0.58599999999999997</v>
          </cell>
          <cell r="W425" t="str">
            <v>dm³</v>
          </cell>
          <cell r="Y425" t="str">
            <v>01.11.2016</v>
          </cell>
        </row>
        <row r="426">
          <cell r="C426" t="str">
            <v>D 20.455.21 FU-BLS N</v>
          </cell>
          <cell r="D426" t="str">
            <v>4010105135213</v>
          </cell>
          <cell r="E426" t="str">
            <v>85269200</v>
          </cell>
          <cell r="F426" t="str">
            <v>DE</v>
          </cell>
          <cell r="G426" t="str">
            <v>EnOcean Easyclick Wandsender AURA,</v>
          </cell>
          <cell r="H426" t="str">
            <v>4 Kanal, anthrazit, neutral</v>
          </cell>
          <cell r="I426">
            <v>0.1</v>
          </cell>
          <cell r="J426" t="str">
            <v>kg</v>
          </cell>
          <cell r="K426" t="str">
            <v>Preisbasis: 1</v>
          </cell>
          <cell r="L426">
            <v>59</v>
          </cell>
          <cell r="M426" t="str">
            <v>06</v>
          </cell>
          <cell r="N426" t="str">
            <v>Bestelleinheit: Stück</v>
          </cell>
          <cell r="O426" t="str">
            <v>89</v>
          </cell>
          <cell r="P426" t="str">
            <v>mm</v>
          </cell>
          <cell r="Q426" t="str">
            <v>89</v>
          </cell>
          <cell r="R426" t="str">
            <v>mm</v>
          </cell>
          <cell r="S426" t="str">
            <v>74</v>
          </cell>
          <cell r="T426" t="str">
            <v>mm</v>
          </cell>
          <cell r="U426" t="str">
            <v>1</v>
          </cell>
          <cell r="V426">
            <v>0.58599999999999997</v>
          </cell>
          <cell r="W426" t="str">
            <v>dm³</v>
          </cell>
          <cell r="Y426" t="str">
            <v>01.11.2016</v>
          </cell>
        </row>
        <row r="427">
          <cell r="C427" t="str">
            <v>D 20.455.70 FU-BLS</v>
          </cell>
          <cell r="D427" t="str">
            <v>4010105385915</v>
          </cell>
          <cell r="E427" t="str">
            <v>85269200</v>
          </cell>
          <cell r="F427" t="str">
            <v>DE</v>
          </cell>
          <cell r="G427" t="str">
            <v>EnOcean Easyclick Wandsender AURA,</v>
          </cell>
          <cell r="H427" t="str">
            <v>4 Kanal, alu</v>
          </cell>
          <cell r="I427">
            <v>0.1</v>
          </cell>
          <cell r="J427" t="str">
            <v>kg</v>
          </cell>
          <cell r="K427" t="str">
            <v>Preisbasis: 1</v>
          </cell>
          <cell r="L427">
            <v>64</v>
          </cell>
          <cell r="M427" t="str">
            <v>06</v>
          </cell>
          <cell r="N427" t="str">
            <v>Bestelleinheit: Stück</v>
          </cell>
          <cell r="O427" t="str">
            <v>89</v>
          </cell>
          <cell r="P427" t="str">
            <v>mm</v>
          </cell>
          <cell r="Q427" t="str">
            <v>89</v>
          </cell>
          <cell r="R427" t="str">
            <v>mm</v>
          </cell>
          <cell r="S427" t="str">
            <v>74</v>
          </cell>
          <cell r="T427" t="str">
            <v>mm</v>
          </cell>
          <cell r="U427" t="str">
            <v>1</v>
          </cell>
          <cell r="V427">
            <v>0.58599999999999997</v>
          </cell>
          <cell r="W427" t="str">
            <v>dm³</v>
          </cell>
          <cell r="Y427" t="str">
            <v>01.11.2016</v>
          </cell>
        </row>
        <row r="428">
          <cell r="C428" t="str">
            <v>D 20.455.70 FU-BLS JR</v>
          </cell>
          <cell r="D428" t="str">
            <v>4010105386318</v>
          </cell>
          <cell r="E428" t="str">
            <v>85269200</v>
          </cell>
          <cell r="F428" t="str">
            <v>DE</v>
          </cell>
          <cell r="G428" t="str">
            <v>EnOcean Easyclick Wandsender AURA,</v>
          </cell>
          <cell r="H428" t="str">
            <v>4 Kanal, alu, Symbol AUF und AB</v>
          </cell>
          <cell r="I428">
            <v>0.1</v>
          </cell>
          <cell r="J428" t="str">
            <v>kg</v>
          </cell>
          <cell r="K428" t="str">
            <v>Preisbasis: 1</v>
          </cell>
          <cell r="L428">
            <v>64</v>
          </cell>
          <cell r="M428" t="str">
            <v>06</v>
          </cell>
          <cell r="N428" t="str">
            <v>Bestelleinheit: Stück</v>
          </cell>
          <cell r="O428" t="str">
            <v>89</v>
          </cell>
          <cell r="P428" t="str">
            <v>mm</v>
          </cell>
          <cell r="Q428" t="str">
            <v>89</v>
          </cell>
          <cell r="R428" t="str">
            <v>mm</v>
          </cell>
          <cell r="S428" t="str">
            <v>74</v>
          </cell>
          <cell r="T428" t="str">
            <v>mm</v>
          </cell>
          <cell r="U428" t="str">
            <v>1</v>
          </cell>
          <cell r="V428">
            <v>0.58599999999999997</v>
          </cell>
          <cell r="W428" t="str">
            <v>dm³</v>
          </cell>
          <cell r="Y428" t="str">
            <v>01.11.2016</v>
          </cell>
        </row>
        <row r="429">
          <cell r="C429" t="str">
            <v>D 20.455.70 FU-BLS N</v>
          </cell>
          <cell r="D429" t="str">
            <v>4010105135312</v>
          </cell>
          <cell r="E429" t="str">
            <v>85269200</v>
          </cell>
          <cell r="F429" t="str">
            <v>DE</v>
          </cell>
          <cell r="G429" t="str">
            <v>EnOcean Easyclick Wandsender AURA,</v>
          </cell>
          <cell r="H429" t="str">
            <v>4 Kanal, alu, neutral</v>
          </cell>
          <cell r="I429">
            <v>0.1</v>
          </cell>
          <cell r="J429" t="str">
            <v>kg</v>
          </cell>
          <cell r="K429" t="str">
            <v>Preisbasis: 1</v>
          </cell>
          <cell r="L429">
            <v>64</v>
          </cell>
          <cell r="M429" t="str">
            <v>06</v>
          </cell>
          <cell r="N429" t="str">
            <v>Bestelleinheit: Stück</v>
          </cell>
          <cell r="O429" t="str">
            <v>89</v>
          </cell>
          <cell r="P429" t="str">
            <v>mm</v>
          </cell>
          <cell r="Q429" t="str">
            <v>89</v>
          </cell>
          <cell r="R429" t="str">
            <v>mm</v>
          </cell>
          <cell r="S429" t="str">
            <v>74</v>
          </cell>
          <cell r="T429" t="str">
            <v>mm</v>
          </cell>
          <cell r="U429" t="str">
            <v>1</v>
          </cell>
          <cell r="V429">
            <v>0.58599999999999997</v>
          </cell>
          <cell r="W429" t="str">
            <v>dm³</v>
          </cell>
          <cell r="Y429" t="str">
            <v>01.11.2016</v>
          </cell>
        </row>
        <row r="430">
          <cell r="C430" t="str">
            <v>D 20.455.702 FU-BLS</v>
          </cell>
          <cell r="D430" t="str">
            <v>4010105060416</v>
          </cell>
          <cell r="E430" t="str">
            <v>85269200</v>
          </cell>
          <cell r="F430" t="str">
            <v>DE</v>
          </cell>
          <cell r="G430" t="str">
            <v>EnOcean Easyclick Wandsender NOVA,</v>
          </cell>
          <cell r="H430" t="str">
            <v>4 Kanal, alu</v>
          </cell>
          <cell r="I430">
            <v>0.1</v>
          </cell>
          <cell r="J430" t="str">
            <v>kg</v>
          </cell>
          <cell r="K430" t="str">
            <v>Preisbasis: 1</v>
          </cell>
          <cell r="L430">
            <v>64</v>
          </cell>
          <cell r="M430" t="str">
            <v>06</v>
          </cell>
          <cell r="N430" t="str">
            <v>Bestelleinheit: Stück</v>
          </cell>
          <cell r="O430" t="str">
            <v>89</v>
          </cell>
          <cell r="P430" t="str">
            <v>mm</v>
          </cell>
          <cell r="Q430" t="str">
            <v>89</v>
          </cell>
          <cell r="R430" t="str">
            <v>mm</v>
          </cell>
          <cell r="S430" t="str">
            <v>74</v>
          </cell>
          <cell r="T430" t="str">
            <v>mm</v>
          </cell>
          <cell r="U430" t="str">
            <v>1</v>
          </cell>
          <cell r="V430">
            <v>0.58599999999999997</v>
          </cell>
          <cell r="W430" t="str">
            <v>dm³</v>
          </cell>
          <cell r="Y430" t="str">
            <v>01.11.2016</v>
          </cell>
        </row>
        <row r="431">
          <cell r="C431" t="str">
            <v>D 20.455.702 FU-BLS JR</v>
          </cell>
          <cell r="D431" t="str">
            <v>4010105060515</v>
          </cell>
          <cell r="E431" t="str">
            <v>85269200</v>
          </cell>
          <cell r="F431" t="str">
            <v>DE</v>
          </cell>
          <cell r="G431" t="str">
            <v>EnOcean Easyclick Wandsender NOVA,</v>
          </cell>
          <cell r="H431" t="str">
            <v>4 Kanal, alu, Symbol AUF und AB</v>
          </cell>
          <cell r="I431">
            <v>0.1</v>
          </cell>
          <cell r="J431" t="str">
            <v>kg</v>
          </cell>
          <cell r="K431" t="str">
            <v>Preisbasis: 1</v>
          </cell>
          <cell r="L431">
            <v>64</v>
          </cell>
          <cell r="M431" t="str">
            <v>06</v>
          </cell>
          <cell r="N431" t="str">
            <v>Bestelleinheit: Stück</v>
          </cell>
          <cell r="O431" t="str">
            <v>89</v>
          </cell>
          <cell r="P431" t="str">
            <v>mm</v>
          </cell>
          <cell r="Q431" t="str">
            <v>89</v>
          </cell>
          <cell r="R431" t="str">
            <v>mm</v>
          </cell>
          <cell r="S431" t="str">
            <v>74</v>
          </cell>
          <cell r="T431" t="str">
            <v>mm</v>
          </cell>
          <cell r="U431" t="str">
            <v>1</v>
          </cell>
          <cell r="V431">
            <v>0.58599999999999997</v>
          </cell>
          <cell r="W431" t="str">
            <v>dm³</v>
          </cell>
          <cell r="Y431" t="str">
            <v>01.11.2016</v>
          </cell>
        </row>
        <row r="432">
          <cell r="C432" t="str">
            <v>D 20.455.702 FU-BLS N</v>
          </cell>
          <cell r="D432" t="str">
            <v>4010105060614</v>
          </cell>
          <cell r="E432" t="str">
            <v>85269200</v>
          </cell>
          <cell r="F432" t="str">
            <v>DE</v>
          </cell>
          <cell r="G432" t="str">
            <v>EnOcean Easyclick Wandsender NOVA,</v>
          </cell>
          <cell r="H432" t="str">
            <v>4 Kanal, alu, neutral</v>
          </cell>
          <cell r="I432">
            <v>0.1</v>
          </cell>
          <cell r="J432" t="str">
            <v>kg</v>
          </cell>
          <cell r="K432" t="str">
            <v>Preisbasis: 1</v>
          </cell>
          <cell r="L432">
            <v>64</v>
          </cell>
          <cell r="M432" t="str">
            <v>06</v>
          </cell>
          <cell r="N432" t="str">
            <v>Bestelleinheit: Stück</v>
          </cell>
          <cell r="O432" t="str">
            <v>89</v>
          </cell>
          <cell r="P432" t="str">
            <v>mm</v>
          </cell>
          <cell r="Q432" t="str">
            <v>89</v>
          </cell>
          <cell r="R432" t="str">
            <v>mm</v>
          </cell>
          <cell r="S432" t="str">
            <v>74</v>
          </cell>
          <cell r="T432" t="str">
            <v>mm</v>
          </cell>
          <cell r="U432" t="str">
            <v>1</v>
          </cell>
          <cell r="V432">
            <v>0.58599999999999997</v>
          </cell>
          <cell r="W432" t="str">
            <v>dm³</v>
          </cell>
          <cell r="Y432" t="str">
            <v>01.11.2016</v>
          </cell>
        </row>
        <row r="433">
          <cell r="C433" t="str">
            <v>D 20.470.02 WC SET</v>
          </cell>
          <cell r="D433" t="str">
            <v>4010105953497</v>
          </cell>
          <cell r="E433" t="str">
            <v>85318095</v>
          </cell>
          <cell r="F433" t="str">
            <v>DE</v>
          </cell>
          <cell r="G433" t="str">
            <v>WC-Ruf-Set, reinweiß</v>
          </cell>
          <cell r="I433">
            <v>0.54200000000000004</v>
          </cell>
          <cell r="J433" t="str">
            <v>kg</v>
          </cell>
          <cell r="K433" t="str">
            <v>Preisbasis: 1</v>
          </cell>
          <cell r="L433">
            <v>266</v>
          </cell>
          <cell r="M433" t="str">
            <v>03</v>
          </cell>
          <cell r="N433" t="str">
            <v>Bestelleinheit: Stück</v>
          </cell>
          <cell r="O433" t="str">
            <v>605</v>
          </cell>
          <cell r="P433" t="str">
            <v>mm</v>
          </cell>
          <cell r="Q433" t="str">
            <v>415</v>
          </cell>
          <cell r="R433" t="str">
            <v>mm</v>
          </cell>
          <cell r="S433" t="str">
            <v>330</v>
          </cell>
          <cell r="T433" t="str">
            <v>mm</v>
          </cell>
          <cell r="U433" t="str">
            <v>1</v>
          </cell>
          <cell r="V433">
            <v>82.855000000000004</v>
          </cell>
          <cell r="W433" t="str">
            <v>dm³</v>
          </cell>
          <cell r="Y433" t="str">
            <v>01.11.2016</v>
          </cell>
        </row>
        <row r="434">
          <cell r="C434" t="str">
            <v>D 20.470-2.02 DZE</v>
          </cell>
          <cell r="D434" t="str">
            <v>4010105953596</v>
          </cell>
          <cell r="E434" t="str">
            <v>85318095</v>
          </cell>
          <cell r="F434" t="str">
            <v>DE</v>
          </cell>
          <cell r="G434" t="str">
            <v>Dienstzimmereinheit, reinweiß</v>
          </cell>
          <cell r="I434">
            <v>8.7999999999999995E-2</v>
          </cell>
          <cell r="J434" t="str">
            <v>kg</v>
          </cell>
          <cell r="K434" t="str">
            <v>Preisbasis: 1</v>
          </cell>
          <cell r="L434">
            <v>165</v>
          </cell>
          <cell r="M434" t="str">
            <v>03</v>
          </cell>
          <cell r="N434" t="str">
            <v>Bestelleinheit: Stück</v>
          </cell>
          <cell r="O434" t="str">
            <v>73</v>
          </cell>
          <cell r="P434" t="str">
            <v>mm</v>
          </cell>
          <cell r="Q434" t="str">
            <v>74</v>
          </cell>
          <cell r="R434" t="str">
            <v>mm</v>
          </cell>
          <cell r="S434" t="str">
            <v>45</v>
          </cell>
          <cell r="T434" t="str">
            <v>mm</v>
          </cell>
          <cell r="U434" t="str">
            <v>1</v>
          </cell>
          <cell r="V434">
            <v>0.24299999999999999</v>
          </cell>
          <cell r="W434" t="str">
            <v>dm³</v>
          </cell>
          <cell r="Y434" t="str">
            <v>01.11.2016</v>
          </cell>
        </row>
        <row r="435">
          <cell r="C435" t="str">
            <v>D 20.477.02</v>
          </cell>
          <cell r="D435" t="str">
            <v>4010105372618</v>
          </cell>
          <cell r="E435" t="str">
            <v>85389099</v>
          </cell>
          <cell r="F435" t="str">
            <v>DE</v>
          </cell>
          <cell r="G435" t="str">
            <v>Blindverschluss AURA, reinweiß</v>
          </cell>
          <cell r="I435">
            <v>3.5999999999999997E-2</v>
          </cell>
          <cell r="J435" t="str">
            <v>kg</v>
          </cell>
          <cell r="K435" t="str">
            <v>Preisbasis: 1</v>
          </cell>
          <cell r="L435">
            <v>4.1500000000000004</v>
          </cell>
          <cell r="M435" t="str">
            <v>03</v>
          </cell>
          <cell r="N435" t="str">
            <v>Bestelleinheit: Stück</v>
          </cell>
          <cell r="O435" t="str">
            <v>132</v>
          </cell>
          <cell r="P435" t="str">
            <v>mm</v>
          </cell>
          <cell r="Q435" t="str">
            <v>87</v>
          </cell>
          <cell r="R435" t="str">
            <v>mm</v>
          </cell>
          <cell r="S435" t="str">
            <v>90</v>
          </cell>
          <cell r="T435" t="str">
            <v>mm</v>
          </cell>
          <cell r="U435" t="str">
            <v>10</v>
          </cell>
          <cell r="V435">
            <v>1.034</v>
          </cell>
          <cell r="W435" t="str">
            <v>dm³</v>
          </cell>
          <cell r="Y435" t="str">
            <v>01.11.2016</v>
          </cell>
        </row>
        <row r="436">
          <cell r="C436" t="str">
            <v>D 20.477.022</v>
          </cell>
          <cell r="D436" t="str">
            <v>4010105030716</v>
          </cell>
          <cell r="E436" t="str">
            <v>85389099</v>
          </cell>
          <cell r="F436" t="str">
            <v>DE</v>
          </cell>
          <cell r="G436" t="str">
            <v>Blindverschluss NOVA, reinweiß</v>
          </cell>
          <cell r="I436">
            <v>3.5999999999999997E-2</v>
          </cell>
          <cell r="J436" t="str">
            <v>kg</v>
          </cell>
          <cell r="K436" t="str">
            <v>Preisbasis: 1</v>
          </cell>
          <cell r="L436">
            <v>4.1500000000000004</v>
          </cell>
          <cell r="M436" t="str">
            <v>03</v>
          </cell>
          <cell r="N436" t="str">
            <v>Bestelleinheit: Stück</v>
          </cell>
          <cell r="O436" t="str">
            <v>132</v>
          </cell>
          <cell r="P436" t="str">
            <v>mm</v>
          </cell>
          <cell r="Q436" t="str">
            <v>87</v>
          </cell>
          <cell r="R436" t="str">
            <v>mm</v>
          </cell>
          <cell r="S436" t="str">
            <v>90</v>
          </cell>
          <cell r="T436" t="str">
            <v>mm</v>
          </cell>
          <cell r="U436" t="str">
            <v>10</v>
          </cell>
          <cell r="V436">
            <v>1.034</v>
          </cell>
          <cell r="W436" t="str">
            <v>dm³</v>
          </cell>
          <cell r="Y436" t="str">
            <v>01.11.2016</v>
          </cell>
        </row>
        <row r="437">
          <cell r="C437" t="str">
            <v>D 20.477.192</v>
          </cell>
          <cell r="D437" t="str">
            <v>4010105372632</v>
          </cell>
          <cell r="E437" t="str">
            <v>85389099</v>
          </cell>
          <cell r="F437" t="str">
            <v>DE</v>
          </cell>
          <cell r="G437" t="str">
            <v>Blindverschluss NOVA, tiefschwarz</v>
          </cell>
          <cell r="I437">
            <v>3.5999999999999997E-2</v>
          </cell>
          <cell r="J437" t="str">
            <v>kg</v>
          </cell>
          <cell r="K437" t="str">
            <v>Preisbasis: 1</v>
          </cell>
          <cell r="L437">
            <v>5.9</v>
          </cell>
          <cell r="M437" t="str">
            <v>03</v>
          </cell>
          <cell r="N437" t="str">
            <v>Bestelleinheit: Stück</v>
          </cell>
          <cell r="O437" t="str">
            <v>132</v>
          </cell>
          <cell r="P437" t="str">
            <v>mm</v>
          </cell>
          <cell r="Q437" t="str">
            <v>87</v>
          </cell>
          <cell r="R437" t="str">
            <v>mm</v>
          </cell>
          <cell r="S437" t="str">
            <v>90</v>
          </cell>
          <cell r="T437" t="str">
            <v>mm</v>
          </cell>
          <cell r="U437" t="str">
            <v>10</v>
          </cell>
          <cell r="V437">
            <v>1.034</v>
          </cell>
          <cell r="W437" t="str">
            <v>dm³</v>
          </cell>
          <cell r="Y437" t="str">
            <v>01.11.2016</v>
          </cell>
        </row>
        <row r="438">
          <cell r="C438" t="str">
            <v>D 20.477.70</v>
          </cell>
          <cell r="D438" t="str">
            <v>4010105372755</v>
          </cell>
          <cell r="E438" t="str">
            <v>85389099</v>
          </cell>
          <cell r="F438" t="str">
            <v>DE</v>
          </cell>
          <cell r="G438" t="str">
            <v>Blindverschluss AURA, alu</v>
          </cell>
          <cell r="I438">
            <v>3.5999999999999997E-2</v>
          </cell>
          <cell r="J438" t="str">
            <v>kg</v>
          </cell>
          <cell r="K438" t="str">
            <v>Preisbasis: 1</v>
          </cell>
          <cell r="L438">
            <v>8.5500000000000007</v>
          </cell>
          <cell r="M438" t="str">
            <v>03</v>
          </cell>
          <cell r="N438" t="str">
            <v>Bestelleinheit: Stück</v>
          </cell>
          <cell r="O438" t="str">
            <v>132</v>
          </cell>
          <cell r="P438" t="str">
            <v>mm</v>
          </cell>
          <cell r="Q438" t="str">
            <v>87</v>
          </cell>
          <cell r="R438" t="str">
            <v>mm</v>
          </cell>
          <cell r="S438" t="str">
            <v>90</v>
          </cell>
          <cell r="T438" t="str">
            <v>mm</v>
          </cell>
          <cell r="U438" t="str">
            <v>10</v>
          </cell>
          <cell r="V438">
            <v>1.034</v>
          </cell>
          <cell r="W438" t="str">
            <v>dm³</v>
          </cell>
          <cell r="Y438" t="str">
            <v>01.11.2016</v>
          </cell>
        </row>
        <row r="439">
          <cell r="C439" t="str">
            <v>D 20.477.702</v>
          </cell>
          <cell r="D439" t="str">
            <v>4010105372656</v>
          </cell>
          <cell r="E439" t="str">
            <v>85389099</v>
          </cell>
          <cell r="F439" t="str">
            <v>DE</v>
          </cell>
          <cell r="G439" t="str">
            <v>Blindverschluss NOVA, alu</v>
          </cell>
          <cell r="I439">
            <v>3.5999999999999997E-2</v>
          </cell>
          <cell r="J439" t="str">
            <v>kg</v>
          </cell>
          <cell r="K439" t="str">
            <v>Preisbasis: 1</v>
          </cell>
          <cell r="L439">
            <v>8.5500000000000007</v>
          </cell>
          <cell r="M439" t="str">
            <v>03</v>
          </cell>
          <cell r="N439" t="str">
            <v>Bestelleinheit: Stück</v>
          </cell>
          <cell r="O439" t="str">
            <v>132</v>
          </cell>
          <cell r="P439" t="str">
            <v>mm</v>
          </cell>
          <cell r="Q439" t="str">
            <v>87</v>
          </cell>
          <cell r="R439" t="str">
            <v>mm</v>
          </cell>
          <cell r="S439" t="str">
            <v>90</v>
          </cell>
          <cell r="T439" t="str">
            <v>mm</v>
          </cell>
          <cell r="U439" t="str">
            <v>10</v>
          </cell>
          <cell r="V439">
            <v>1.034</v>
          </cell>
          <cell r="W439" t="str">
            <v>dm³</v>
          </cell>
          <cell r="Y439" t="str">
            <v>01.11.2016</v>
          </cell>
        </row>
        <row r="440">
          <cell r="C440" t="str">
            <v>D 20.485.02 RADIO</v>
          </cell>
          <cell r="D440" t="str">
            <v>4010105174717</v>
          </cell>
          <cell r="E440" t="str">
            <v>85279900</v>
          </cell>
          <cell r="F440" t="str">
            <v>CZ</v>
          </cell>
          <cell r="G440" t="str">
            <v>Radio UP, reinweiß</v>
          </cell>
          <cell r="I440">
            <v>0.45400000000000001</v>
          </cell>
          <cell r="J440" t="str">
            <v>kg</v>
          </cell>
          <cell r="K440" t="str">
            <v>Preisbasis: 1</v>
          </cell>
          <cell r="L440">
            <v>162.5</v>
          </cell>
          <cell r="M440" t="str">
            <v>03</v>
          </cell>
          <cell r="N440" t="str">
            <v>Bestelleinheit: Stück</v>
          </cell>
          <cell r="O440" t="str">
            <v>190</v>
          </cell>
          <cell r="P440" t="str">
            <v>mm</v>
          </cell>
          <cell r="Q440" t="str">
            <v>110</v>
          </cell>
          <cell r="R440" t="str">
            <v>mm</v>
          </cell>
          <cell r="S440" t="str">
            <v>65</v>
          </cell>
          <cell r="T440" t="str">
            <v>mm</v>
          </cell>
          <cell r="U440" t="str">
            <v>1</v>
          </cell>
          <cell r="V440">
            <v>1.359</v>
          </cell>
          <cell r="W440" t="str">
            <v>dm³</v>
          </cell>
          <cell r="Y440" t="str">
            <v>01.11.2016</v>
          </cell>
        </row>
        <row r="441">
          <cell r="C441" t="str">
            <v>D 20.485.64 RADIO</v>
          </cell>
          <cell r="D441" t="str">
            <v>4010105174816</v>
          </cell>
          <cell r="E441" t="str">
            <v>85279900</v>
          </cell>
          <cell r="F441" t="str">
            <v>CZ</v>
          </cell>
          <cell r="G441" t="str">
            <v>Radio UP, anthrazit</v>
          </cell>
          <cell r="I441">
            <v>0.45400000000000001</v>
          </cell>
          <cell r="J441" t="str">
            <v>kg</v>
          </cell>
          <cell r="K441" t="str">
            <v>Preisbasis: 1</v>
          </cell>
          <cell r="L441">
            <v>168.5</v>
          </cell>
          <cell r="M441" t="str">
            <v>03</v>
          </cell>
          <cell r="N441" t="str">
            <v>Bestelleinheit: Stück</v>
          </cell>
          <cell r="O441" t="str">
            <v>190</v>
          </cell>
          <cell r="P441" t="str">
            <v>mm</v>
          </cell>
          <cell r="Q441" t="str">
            <v>110</v>
          </cell>
          <cell r="R441" t="str">
            <v>mm</v>
          </cell>
          <cell r="S441" t="str">
            <v>65</v>
          </cell>
          <cell r="T441" t="str">
            <v>mm</v>
          </cell>
          <cell r="U441" t="str">
            <v>1</v>
          </cell>
          <cell r="V441">
            <v>1.359</v>
          </cell>
          <cell r="W441" t="str">
            <v>dm³</v>
          </cell>
          <cell r="Y441" t="str">
            <v>01.11.2016</v>
          </cell>
        </row>
        <row r="442">
          <cell r="C442" t="str">
            <v>D 20.485.70 RADIO</v>
          </cell>
          <cell r="D442" t="str">
            <v>4010105174915</v>
          </cell>
          <cell r="E442" t="str">
            <v>85279900</v>
          </cell>
          <cell r="F442" t="str">
            <v>CZ</v>
          </cell>
          <cell r="G442" t="str">
            <v>Radio UP, alu</v>
          </cell>
          <cell r="I442">
            <v>0.45</v>
          </cell>
          <cell r="J442" t="str">
            <v>kg</v>
          </cell>
          <cell r="K442" t="str">
            <v>Preisbasis: 1</v>
          </cell>
          <cell r="L442">
            <v>168.5</v>
          </cell>
          <cell r="M442" t="str">
            <v>03</v>
          </cell>
          <cell r="N442" t="str">
            <v>Bestelleinheit: Stück</v>
          </cell>
          <cell r="O442" t="str">
            <v>190</v>
          </cell>
          <cell r="P442" t="str">
            <v>mm</v>
          </cell>
          <cell r="Q442" t="str">
            <v>110</v>
          </cell>
          <cell r="R442" t="str">
            <v>mm</v>
          </cell>
          <cell r="S442" t="str">
            <v>65</v>
          </cell>
          <cell r="T442" t="str">
            <v>mm</v>
          </cell>
          <cell r="U442" t="str">
            <v>1</v>
          </cell>
          <cell r="V442">
            <v>1.359</v>
          </cell>
          <cell r="W442" t="str">
            <v>dm³</v>
          </cell>
          <cell r="Y442" t="str">
            <v>01.11.2016</v>
          </cell>
        </row>
        <row r="443">
          <cell r="C443" t="str">
            <v>D 20.486.022 LS</v>
          </cell>
          <cell r="D443" t="str">
            <v>4010105179934</v>
          </cell>
          <cell r="E443" t="str">
            <v>85182930</v>
          </cell>
          <cell r="F443" t="str">
            <v>CZ</v>
          </cell>
          <cell r="G443" t="str">
            <v>AudioPoint, Zusatzlautsprecher UP,</v>
          </cell>
          <cell r="H443" t="str">
            <v>reinweiß</v>
          </cell>
          <cell r="I443">
            <v>0.16</v>
          </cell>
          <cell r="J443" t="str">
            <v>kg</v>
          </cell>
          <cell r="K443" t="str">
            <v>Preisbasis: 1</v>
          </cell>
          <cell r="L443">
            <v>36</v>
          </cell>
          <cell r="M443" t="str">
            <v>03</v>
          </cell>
          <cell r="N443" t="str">
            <v>Bestelleinheit: Stück</v>
          </cell>
          <cell r="O443" t="str">
            <v>74</v>
          </cell>
          <cell r="P443" t="str">
            <v>mm</v>
          </cell>
          <cell r="Q443" t="str">
            <v>74</v>
          </cell>
          <cell r="R443" t="str">
            <v>mm</v>
          </cell>
          <cell r="S443" t="str">
            <v>55</v>
          </cell>
          <cell r="T443" t="str">
            <v>mm</v>
          </cell>
          <cell r="U443" t="str">
            <v>1</v>
          </cell>
          <cell r="V443">
            <v>0.30099999999999999</v>
          </cell>
          <cell r="W443" t="str">
            <v>dm³</v>
          </cell>
          <cell r="Y443" t="str">
            <v>01.11.2016</v>
          </cell>
        </row>
        <row r="444">
          <cell r="C444" t="str">
            <v>D 20.486.022 MP3</v>
          </cell>
          <cell r="D444" t="str">
            <v>4010105174137</v>
          </cell>
          <cell r="E444" t="str">
            <v>85279199</v>
          </cell>
          <cell r="F444" t="str">
            <v>CZ</v>
          </cell>
          <cell r="G444" t="str">
            <v>AudioPoint, reinweiß</v>
          </cell>
          <cell r="I444">
            <v>0.56799999999999995</v>
          </cell>
          <cell r="J444" t="str">
            <v>kg</v>
          </cell>
          <cell r="K444" t="str">
            <v>Preisbasis: 1</v>
          </cell>
          <cell r="L444">
            <v>272</v>
          </cell>
          <cell r="M444" t="str">
            <v>03</v>
          </cell>
          <cell r="N444" t="str">
            <v>Bestelleinheit: Stück</v>
          </cell>
          <cell r="O444" t="str">
            <v>227</v>
          </cell>
          <cell r="P444" t="str">
            <v>mm</v>
          </cell>
          <cell r="Q444" t="str">
            <v>110</v>
          </cell>
          <cell r="R444" t="str">
            <v>mm</v>
          </cell>
          <cell r="S444" t="str">
            <v>78</v>
          </cell>
          <cell r="T444" t="str">
            <v>mm</v>
          </cell>
          <cell r="U444" t="str">
            <v>1</v>
          </cell>
          <cell r="V444">
            <v>1.948</v>
          </cell>
          <cell r="W444" t="str">
            <v>dm³</v>
          </cell>
          <cell r="Y444" t="str">
            <v>01.11.2016</v>
          </cell>
        </row>
        <row r="445">
          <cell r="C445" t="str">
            <v>D 20.486.192 LS</v>
          </cell>
          <cell r="D445" t="str">
            <v>4010105179873</v>
          </cell>
          <cell r="E445" t="str">
            <v>85182930</v>
          </cell>
          <cell r="F445" t="str">
            <v>CZ</v>
          </cell>
          <cell r="G445" t="str">
            <v>AudioPoint, Zusatzlautsprecher UP,</v>
          </cell>
          <cell r="H445" t="str">
            <v>schwarz</v>
          </cell>
          <cell r="I445">
            <v>0.15</v>
          </cell>
          <cell r="J445" t="str">
            <v>kg</v>
          </cell>
          <cell r="K445" t="str">
            <v>Preisbasis: 1</v>
          </cell>
          <cell r="L445">
            <v>36</v>
          </cell>
          <cell r="M445" t="str">
            <v>03</v>
          </cell>
          <cell r="N445" t="str">
            <v>Bestelleinheit: Stück</v>
          </cell>
          <cell r="O445" t="str">
            <v>74</v>
          </cell>
          <cell r="P445" t="str">
            <v>mm</v>
          </cell>
          <cell r="Q445" t="str">
            <v>74</v>
          </cell>
          <cell r="R445" t="str">
            <v>mm</v>
          </cell>
          <cell r="S445" t="str">
            <v>55</v>
          </cell>
          <cell r="T445" t="str">
            <v>mm</v>
          </cell>
          <cell r="U445" t="str">
            <v>1</v>
          </cell>
          <cell r="V445">
            <v>0.30099999999999999</v>
          </cell>
          <cell r="W445" t="str">
            <v>dm³</v>
          </cell>
          <cell r="Y445" t="str">
            <v>01.11.2016</v>
          </cell>
        </row>
        <row r="446">
          <cell r="C446" t="str">
            <v>D 20.486.192 MP3</v>
          </cell>
          <cell r="D446" t="str">
            <v>4010105174175</v>
          </cell>
          <cell r="E446" t="str">
            <v>85279199</v>
          </cell>
          <cell r="F446" t="str">
            <v>CZ</v>
          </cell>
          <cell r="G446" t="str">
            <v>AudioPoint, tiefschwarz</v>
          </cell>
          <cell r="I446">
            <v>0.56799999999999995</v>
          </cell>
          <cell r="J446" t="str">
            <v>kg</v>
          </cell>
          <cell r="K446" t="str">
            <v>Preisbasis: 1</v>
          </cell>
          <cell r="L446">
            <v>272</v>
          </cell>
          <cell r="M446" t="str">
            <v>03</v>
          </cell>
          <cell r="N446" t="str">
            <v>Bestelleinheit: Stück</v>
          </cell>
          <cell r="O446" t="str">
            <v>227</v>
          </cell>
          <cell r="P446" t="str">
            <v>mm</v>
          </cell>
          <cell r="Q446" t="str">
            <v>110</v>
          </cell>
          <cell r="R446" t="str">
            <v>mm</v>
          </cell>
          <cell r="S446" t="str">
            <v>78</v>
          </cell>
          <cell r="T446" t="str">
            <v>mm</v>
          </cell>
          <cell r="U446" t="str">
            <v>1</v>
          </cell>
          <cell r="V446">
            <v>1.948</v>
          </cell>
          <cell r="W446" t="str">
            <v>dm³</v>
          </cell>
          <cell r="Y446" t="str">
            <v>01.11.2016</v>
          </cell>
        </row>
        <row r="447">
          <cell r="C447" t="str">
            <v>D 20.486.702 LS</v>
          </cell>
          <cell r="D447" t="str">
            <v>4010105179958</v>
          </cell>
          <cell r="E447" t="str">
            <v>85182930</v>
          </cell>
          <cell r="F447" t="str">
            <v>CZ</v>
          </cell>
          <cell r="G447" t="str">
            <v>AudioPoint, Zusatzlautsprecher UP, alu</v>
          </cell>
          <cell r="I447">
            <v>0.16600000000000001</v>
          </cell>
          <cell r="J447" t="str">
            <v>kg</v>
          </cell>
          <cell r="K447" t="str">
            <v>Preisbasis: 1</v>
          </cell>
          <cell r="L447">
            <v>36</v>
          </cell>
          <cell r="M447" t="str">
            <v>03</v>
          </cell>
          <cell r="N447" t="str">
            <v>Bestelleinheit: Stück</v>
          </cell>
          <cell r="O447" t="str">
            <v>74</v>
          </cell>
          <cell r="P447" t="str">
            <v>mm</v>
          </cell>
          <cell r="Q447" t="str">
            <v>74</v>
          </cell>
          <cell r="R447" t="str">
            <v>mm</v>
          </cell>
          <cell r="S447" t="str">
            <v>55</v>
          </cell>
          <cell r="T447" t="str">
            <v>mm</v>
          </cell>
          <cell r="U447" t="str">
            <v>1</v>
          </cell>
          <cell r="V447">
            <v>0.30099999999999999</v>
          </cell>
          <cell r="W447" t="str">
            <v>dm³</v>
          </cell>
          <cell r="Y447" t="str">
            <v>01.11.2016</v>
          </cell>
        </row>
        <row r="448">
          <cell r="C448" t="str">
            <v>D 20.486.702 MP3</v>
          </cell>
          <cell r="D448" t="str">
            <v>4010105174151</v>
          </cell>
          <cell r="E448" t="str">
            <v>85279199</v>
          </cell>
          <cell r="F448" t="str">
            <v>CZ</v>
          </cell>
          <cell r="G448" t="str">
            <v>AudioPoint, alu</v>
          </cell>
          <cell r="I448">
            <v>0.59</v>
          </cell>
          <cell r="J448" t="str">
            <v>kg</v>
          </cell>
          <cell r="K448" t="str">
            <v>Preisbasis: 1</v>
          </cell>
          <cell r="L448">
            <v>272</v>
          </cell>
          <cell r="M448" t="str">
            <v>03</v>
          </cell>
          <cell r="N448" t="str">
            <v>Bestelleinheit: Stück</v>
          </cell>
          <cell r="O448" t="str">
            <v>228</v>
          </cell>
          <cell r="P448" t="str">
            <v>mm</v>
          </cell>
          <cell r="Q448" t="str">
            <v>108</v>
          </cell>
          <cell r="R448" t="str">
            <v>mm</v>
          </cell>
          <cell r="S448" t="str">
            <v>80</v>
          </cell>
          <cell r="T448" t="str">
            <v>mm</v>
          </cell>
          <cell r="U448" t="str">
            <v>1</v>
          </cell>
          <cell r="V448">
            <v>1.97</v>
          </cell>
          <cell r="W448" t="str">
            <v>dm³</v>
          </cell>
          <cell r="Y448" t="str">
            <v>01.11.2016</v>
          </cell>
        </row>
        <row r="449">
          <cell r="C449" t="str">
            <v>D 20.490.02 LED/2</v>
          </cell>
          <cell r="D449" t="str">
            <v>4010105119015</v>
          </cell>
          <cell r="E449" t="str">
            <v>85318095</v>
          </cell>
          <cell r="F449" t="str">
            <v>DE</v>
          </cell>
          <cell r="G449" t="str">
            <v>LED-Lichtsignal, reinweiß,</v>
          </cell>
          <cell r="H449" t="str">
            <v>weisse LED</v>
          </cell>
          <cell r="I449">
            <v>8.5999999999999993E-2</v>
          </cell>
          <cell r="J449" t="str">
            <v>kg</v>
          </cell>
          <cell r="K449" t="str">
            <v>Preisbasis: 1</v>
          </cell>
          <cell r="L449">
            <v>89.5</v>
          </cell>
          <cell r="M449" t="str">
            <v>03</v>
          </cell>
          <cell r="N449" t="str">
            <v>Bestelleinheit: Stück</v>
          </cell>
          <cell r="O449" t="str">
            <v>75</v>
          </cell>
          <cell r="P449" t="str">
            <v>mm</v>
          </cell>
          <cell r="Q449" t="str">
            <v>75</v>
          </cell>
          <cell r="R449" t="str">
            <v>mm</v>
          </cell>
          <cell r="S449" t="str">
            <v>75</v>
          </cell>
          <cell r="T449" t="str">
            <v>mm</v>
          </cell>
          <cell r="U449" t="str">
            <v>1</v>
          </cell>
          <cell r="V449">
            <v>0.42199999999999999</v>
          </cell>
          <cell r="W449" t="str">
            <v>dm³</v>
          </cell>
          <cell r="Y449" t="str">
            <v>01.11.2016</v>
          </cell>
        </row>
        <row r="450">
          <cell r="C450" t="str">
            <v>D 20.490.022 LED/2</v>
          </cell>
          <cell r="D450" t="str">
            <v>4010105025613</v>
          </cell>
          <cell r="E450" t="str">
            <v>85318095</v>
          </cell>
          <cell r="F450" t="str">
            <v>DE</v>
          </cell>
          <cell r="G450" t="str">
            <v>LED-Lichtsignal, reinweiß,</v>
          </cell>
          <cell r="H450" t="str">
            <v>weisse LED</v>
          </cell>
          <cell r="I450">
            <v>8.5999999999999993E-2</v>
          </cell>
          <cell r="J450" t="str">
            <v>kg</v>
          </cell>
          <cell r="K450" t="str">
            <v>Preisbasis: 1</v>
          </cell>
          <cell r="L450">
            <v>89.5</v>
          </cell>
          <cell r="M450" t="str">
            <v>03</v>
          </cell>
          <cell r="N450" t="str">
            <v>Bestelleinheit: Stück</v>
          </cell>
          <cell r="O450" t="str">
            <v>75</v>
          </cell>
          <cell r="P450" t="str">
            <v>mm</v>
          </cell>
          <cell r="Q450" t="str">
            <v>75</v>
          </cell>
          <cell r="R450" t="str">
            <v>mm</v>
          </cell>
          <cell r="S450" t="str">
            <v>75</v>
          </cell>
          <cell r="T450" t="str">
            <v>mm</v>
          </cell>
          <cell r="U450" t="str">
            <v>1</v>
          </cell>
          <cell r="V450">
            <v>0.42199999999999999</v>
          </cell>
          <cell r="W450" t="str">
            <v>dm³</v>
          </cell>
          <cell r="Y450" t="str">
            <v>01.11.2016</v>
          </cell>
        </row>
        <row r="451">
          <cell r="C451" t="str">
            <v>D 20.490.192 LED/2</v>
          </cell>
          <cell r="D451" t="str">
            <v>4010105040616</v>
          </cell>
          <cell r="E451" t="str">
            <v>85318095</v>
          </cell>
          <cell r="F451" t="str">
            <v>DE</v>
          </cell>
          <cell r="G451" t="str">
            <v>LED-Lichtsignal, tiefschwarz,</v>
          </cell>
          <cell r="H451" t="str">
            <v>weisse LED</v>
          </cell>
          <cell r="I451">
            <v>8.5999999999999993E-2</v>
          </cell>
          <cell r="J451" t="str">
            <v>kg</v>
          </cell>
          <cell r="K451" t="str">
            <v>Preisbasis: 1</v>
          </cell>
          <cell r="L451">
            <v>91.5</v>
          </cell>
          <cell r="M451" t="str">
            <v>03</v>
          </cell>
          <cell r="N451" t="str">
            <v>Bestelleinheit: Stück</v>
          </cell>
          <cell r="O451" t="str">
            <v>75</v>
          </cell>
          <cell r="P451" t="str">
            <v>mm</v>
          </cell>
          <cell r="Q451" t="str">
            <v>75</v>
          </cell>
          <cell r="R451" t="str">
            <v>mm</v>
          </cell>
          <cell r="S451" t="str">
            <v>75</v>
          </cell>
          <cell r="T451" t="str">
            <v>mm</v>
          </cell>
          <cell r="U451" t="str">
            <v>1</v>
          </cell>
          <cell r="V451">
            <v>0.42199999999999999</v>
          </cell>
          <cell r="W451" t="str">
            <v>dm³</v>
          </cell>
          <cell r="Y451" t="str">
            <v>01.11.2016</v>
          </cell>
        </row>
        <row r="452">
          <cell r="C452" t="str">
            <v>D 20.490.21 LED/2</v>
          </cell>
          <cell r="D452" t="str">
            <v>4010105131017</v>
          </cell>
          <cell r="E452" t="str">
            <v>85318095</v>
          </cell>
          <cell r="F452" t="str">
            <v>DE</v>
          </cell>
          <cell r="G452" t="str">
            <v>LED-Lichtsignal, anthrazit,</v>
          </cell>
          <cell r="H452" t="str">
            <v>weisse LED</v>
          </cell>
          <cell r="I452">
            <v>8.5999999999999993E-2</v>
          </cell>
          <cell r="J452" t="str">
            <v>kg</v>
          </cell>
          <cell r="K452" t="str">
            <v>Preisbasis: 1</v>
          </cell>
          <cell r="L452">
            <v>91.5</v>
          </cell>
          <cell r="M452" t="str">
            <v>03</v>
          </cell>
          <cell r="N452" t="str">
            <v>Bestelleinheit: Stück</v>
          </cell>
          <cell r="O452" t="str">
            <v>75</v>
          </cell>
          <cell r="P452" t="str">
            <v>mm</v>
          </cell>
          <cell r="Q452" t="str">
            <v>75</v>
          </cell>
          <cell r="R452" t="str">
            <v>mm</v>
          </cell>
          <cell r="S452" t="str">
            <v>75</v>
          </cell>
          <cell r="T452" t="str">
            <v>mm</v>
          </cell>
          <cell r="U452" t="str">
            <v>1</v>
          </cell>
          <cell r="V452">
            <v>0.42199999999999999</v>
          </cell>
          <cell r="W452" t="str">
            <v>dm³</v>
          </cell>
          <cell r="Y452" t="str">
            <v>01.11.2016</v>
          </cell>
        </row>
        <row r="453">
          <cell r="C453" t="str">
            <v>D 20.490.70 LED/2</v>
          </cell>
          <cell r="D453" t="str">
            <v>4010105156515</v>
          </cell>
          <cell r="E453" t="str">
            <v>85318095</v>
          </cell>
          <cell r="F453" t="str">
            <v>DE</v>
          </cell>
          <cell r="G453" t="str">
            <v>LED-Lichtsignal, alu,</v>
          </cell>
          <cell r="H453" t="str">
            <v>weisse LED</v>
          </cell>
          <cell r="I453">
            <v>8.5999999999999993E-2</v>
          </cell>
          <cell r="J453" t="str">
            <v>kg</v>
          </cell>
          <cell r="K453" t="str">
            <v>Preisbasis: 1</v>
          </cell>
          <cell r="L453">
            <v>93.5</v>
          </cell>
          <cell r="M453" t="str">
            <v>03</v>
          </cell>
          <cell r="N453" t="str">
            <v>Bestelleinheit: Stück</v>
          </cell>
          <cell r="O453" t="str">
            <v>75</v>
          </cell>
          <cell r="P453" t="str">
            <v>mm</v>
          </cell>
          <cell r="Q453" t="str">
            <v>75</v>
          </cell>
          <cell r="R453" t="str">
            <v>mm</v>
          </cell>
          <cell r="S453" t="str">
            <v>75</v>
          </cell>
          <cell r="T453" t="str">
            <v>mm</v>
          </cell>
          <cell r="U453" t="str">
            <v>1</v>
          </cell>
          <cell r="V453">
            <v>0.42199999999999999</v>
          </cell>
          <cell r="W453" t="str">
            <v>dm³</v>
          </cell>
          <cell r="Y453" t="str">
            <v>01.11.2016</v>
          </cell>
        </row>
        <row r="454">
          <cell r="C454" t="str">
            <v>D 20.490.702 LED/2</v>
          </cell>
          <cell r="D454" t="str">
            <v>4010105055610</v>
          </cell>
          <cell r="E454" t="str">
            <v>85318095</v>
          </cell>
          <cell r="F454" t="str">
            <v>DE</v>
          </cell>
          <cell r="G454" t="str">
            <v>LED-Lichtsignal, alu,</v>
          </cell>
          <cell r="H454" t="str">
            <v>weisse LED</v>
          </cell>
          <cell r="I454">
            <v>8.5999999999999993E-2</v>
          </cell>
          <cell r="J454" t="str">
            <v>kg</v>
          </cell>
          <cell r="K454" t="str">
            <v>Preisbasis: 1</v>
          </cell>
          <cell r="L454">
            <v>93.5</v>
          </cell>
          <cell r="M454" t="str">
            <v>03</v>
          </cell>
          <cell r="N454" t="str">
            <v>Bestelleinheit: Stück</v>
          </cell>
          <cell r="O454" t="str">
            <v>75</v>
          </cell>
          <cell r="P454" t="str">
            <v>mm</v>
          </cell>
          <cell r="Q454" t="str">
            <v>75</v>
          </cell>
          <cell r="R454" t="str">
            <v>mm</v>
          </cell>
          <cell r="S454" t="str">
            <v>75</v>
          </cell>
          <cell r="T454" t="str">
            <v>mm</v>
          </cell>
          <cell r="U454" t="str">
            <v>1</v>
          </cell>
          <cell r="V454">
            <v>0.42199999999999999</v>
          </cell>
          <cell r="W454" t="str">
            <v>dm³</v>
          </cell>
          <cell r="Y454" t="str">
            <v>01.11.2016</v>
          </cell>
        </row>
        <row r="455">
          <cell r="C455" t="str">
            <v>D 20.510.50</v>
          </cell>
          <cell r="D455" t="str">
            <v>4010105120110</v>
          </cell>
          <cell r="E455" t="str">
            <v>85389099</v>
          </cell>
          <cell r="F455" t="str">
            <v>DE</v>
          </cell>
          <cell r="G455" t="str">
            <v>Zentralplatte, transparent</v>
          </cell>
          <cell r="I455">
            <v>1.2E-2</v>
          </cell>
          <cell r="J455" t="str">
            <v>kg</v>
          </cell>
          <cell r="K455" t="str">
            <v>Preisbasis: 1</v>
          </cell>
          <cell r="L455">
            <v>3.3</v>
          </cell>
          <cell r="M455" t="str">
            <v>02</v>
          </cell>
          <cell r="N455" t="str">
            <v>Bestelleinheit: Stück</v>
          </cell>
          <cell r="O455" t="str">
            <v>158</v>
          </cell>
          <cell r="P455" t="str">
            <v>mm</v>
          </cell>
          <cell r="Q455" t="str">
            <v>87</v>
          </cell>
          <cell r="R455" t="str">
            <v>mm</v>
          </cell>
          <cell r="S455" t="str">
            <v>76</v>
          </cell>
          <cell r="T455" t="str">
            <v>mm</v>
          </cell>
          <cell r="U455" t="str">
            <v>1</v>
          </cell>
          <cell r="V455">
            <v>1.0449999999999999</v>
          </cell>
          <cell r="W455" t="str">
            <v>dm³</v>
          </cell>
          <cell r="Y455" t="str">
            <v>01.11.2016</v>
          </cell>
        </row>
        <row r="456">
          <cell r="C456" t="str">
            <v>D 20.510.56</v>
          </cell>
          <cell r="D456" t="str">
            <v>4010105120219</v>
          </cell>
          <cell r="E456" t="str">
            <v>85389099</v>
          </cell>
          <cell r="F456" t="str">
            <v>DE</v>
          </cell>
          <cell r="G456" t="str">
            <v>Zentralplatte, nachleuchtend</v>
          </cell>
          <cell r="I456">
            <v>1E-3</v>
          </cell>
          <cell r="J456" t="str">
            <v>kg</v>
          </cell>
          <cell r="K456" t="str">
            <v>Preisbasis: 1</v>
          </cell>
          <cell r="L456">
            <v>7.5</v>
          </cell>
          <cell r="M456" t="str">
            <v>02</v>
          </cell>
          <cell r="N456" t="str">
            <v>Bestelleinheit: Stück</v>
          </cell>
          <cell r="O456" t="str">
            <v>158</v>
          </cell>
          <cell r="P456" t="str">
            <v>mm</v>
          </cell>
          <cell r="Q456" t="str">
            <v>87</v>
          </cell>
          <cell r="R456" t="str">
            <v>mm</v>
          </cell>
          <cell r="S456" t="str">
            <v>76</v>
          </cell>
          <cell r="T456" t="str">
            <v>mm</v>
          </cell>
          <cell r="U456" t="str">
            <v>1</v>
          </cell>
          <cell r="V456">
            <v>1.0449999999999999</v>
          </cell>
          <cell r="W456" t="str">
            <v>dm³</v>
          </cell>
          <cell r="Y456" t="str">
            <v>01.11.2016</v>
          </cell>
        </row>
        <row r="457">
          <cell r="C457" t="str">
            <v>D 20.530.022</v>
          </cell>
          <cell r="D457" t="str">
            <v>4010105022018</v>
          </cell>
          <cell r="E457" t="str">
            <v>85365080</v>
          </cell>
          <cell r="F457" t="str">
            <v>DE</v>
          </cell>
          <cell r="G457" t="str">
            <v>Wippe, reinweiß</v>
          </cell>
          <cell r="I457">
            <v>2.5999999999999999E-2</v>
          </cell>
          <cell r="J457" t="str">
            <v>kg</v>
          </cell>
          <cell r="K457" t="str">
            <v>Preisbasis: 1</v>
          </cell>
          <cell r="L457">
            <v>6.9</v>
          </cell>
          <cell r="M457" t="str">
            <v>01</v>
          </cell>
          <cell r="N457" t="str">
            <v>Bestelleinheit: Stück</v>
          </cell>
          <cell r="O457" t="str">
            <v>244</v>
          </cell>
          <cell r="P457" t="str">
            <v>mm</v>
          </cell>
          <cell r="Q457" t="str">
            <v>86</v>
          </cell>
          <cell r="R457" t="str">
            <v>mm</v>
          </cell>
          <cell r="S457" t="str">
            <v>88</v>
          </cell>
          <cell r="T457" t="str">
            <v>mm</v>
          </cell>
          <cell r="U457" t="str">
            <v>10</v>
          </cell>
          <cell r="V457">
            <v>1.847</v>
          </cell>
          <cell r="W457" t="str">
            <v>dm³</v>
          </cell>
          <cell r="Y457" t="str">
            <v>01.11.2016</v>
          </cell>
        </row>
        <row r="458">
          <cell r="C458" t="str">
            <v>D 20.530.022 GLK</v>
          </cell>
          <cell r="D458" t="str">
            <v>4010105022117</v>
          </cell>
          <cell r="E458" t="str">
            <v>85365080</v>
          </cell>
          <cell r="F458" t="str">
            <v>DE</v>
          </cell>
          <cell r="G458" t="str">
            <v>Wippe, reinweiß</v>
          </cell>
          <cell r="H458" t="str">
            <v>Linse</v>
          </cell>
          <cell r="I458">
            <v>2.5999999999999999E-2</v>
          </cell>
          <cell r="J458" t="str">
            <v>kg</v>
          </cell>
          <cell r="K458" t="str">
            <v>Preisbasis: 1</v>
          </cell>
          <cell r="L458">
            <v>7.85</v>
          </cell>
          <cell r="M458" t="str">
            <v>01</v>
          </cell>
          <cell r="N458" t="str">
            <v>Bestelleinheit: Stück</v>
          </cell>
          <cell r="O458" t="str">
            <v>244</v>
          </cell>
          <cell r="P458" t="str">
            <v>mm</v>
          </cell>
          <cell r="Q458" t="str">
            <v>86</v>
          </cell>
          <cell r="R458" t="str">
            <v>mm</v>
          </cell>
          <cell r="S458" t="str">
            <v>88</v>
          </cell>
          <cell r="T458" t="str">
            <v>mm</v>
          </cell>
          <cell r="U458" t="str">
            <v>10</v>
          </cell>
          <cell r="V458">
            <v>1.847</v>
          </cell>
          <cell r="W458" t="str">
            <v>dm³</v>
          </cell>
          <cell r="Y458" t="str">
            <v>01.11.2016</v>
          </cell>
        </row>
        <row r="459">
          <cell r="C459" t="str">
            <v>D 20.530.022 K</v>
          </cell>
          <cell r="D459" t="str">
            <v>4010105022315</v>
          </cell>
          <cell r="E459" t="str">
            <v>85365080</v>
          </cell>
          <cell r="F459" t="str">
            <v>DE</v>
          </cell>
          <cell r="G459" t="str">
            <v>Wippe, reinweiß</v>
          </cell>
          <cell r="H459" t="str">
            <v>Symbol Klingel</v>
          </cell>
          <cell r="I459">
            <v>2.5999999999999999E-2</v>
          </cell>
          <cell r="J459" t="str">
            <v>kg</v>
          </cell>
          <cell r="K459" t="str">
            <v>Preisbasis: 1</v>
          </cell>
          <cell r="L459">
            <v>7.85</v>
          </cell>
          <cell r="M459" t="str">
            <v>01</v>
          </cell>
          <cell r="N459" t="str">
            <v>Bestelleinheit: Stück</v>
          </cell>
          <cell r="O459" t="str">
            <v>244</v>
          </cell>
          <cell r="P459" t="str">
            <v>mm</v>
          </cell>
          <cell r="Q459" t="str">
            <v>86</v>
          </cell>
          <cell r="R459" t="str">
            <v>mm</v>
          </cell>
          <cell r="S459" t="str">
            <v>88</v>
          </cell>
          <cell r="T459" t="str">
            <v>mm</v>
          </cell>
          <cell r="U459" t="str">
            <v>10</v>
          </cell>
          <cell r="V459">
            <v>1.847</v>
          </cell>
          <cell r="W459" t="str">
            <v>dm³</v>
          </cell>
          <cell r="Y459" t="str">
            <v>01.11.2016</v>
          </cell>
        </row>
        <row r="460">
          <cell r="C460" t="str">
            <v>D 20.530.022 L</v>
          </cell>
          <cell r="D460" t="str">
            <v>4010105022216</v>
          </cell>
          <cell r="E460" t="str">
            <v>85365080</v>
          </cell>
          <cell r="F460" t="str">
            <v>DE</v>
          </cell>
          <cell r="G460" t="str">
            <v>Wippe, reinweiß</v>
          </cell>
          <cell r="H460" t="str">
            <v>Symbol Licht</v>
          </cell>
          <cell r="I460">
            <v>2.5999999999999999E-2</v>
          </cell>
          <cell r="J460" t="str">
            <v>kg</v>
          </cell>
          <cell r="K460" t="str">
            <v>Preisbasis: 1</v>
          </cell>
          <cell r="L460">
            <v>7.85</v>
          </cell>
          <cell r="M460" t="str">
            <v>01</v>
          </cell>
          <cell r="N460" t="str">
            <v>Bestelleinheit: Stück</v>
          </cell>
          <cell r="O460" t="str">
            <v>244</v>
          </cell>
          <cell r="P460" t="str">
            <v>mm</v>
          </cell>
          <cell r="Q460" t="str">
            <v>86</v>
          </cell>
          <cell r="R460" t="str">
            <v>mm</v>
          </cell>
          <cell r="S460" t="str">
            <v>88</v>
          </cell>
          <cell r="T460" t="str">
            <v>mm</v>
          </cell>
          <cell r="U460" t="str">
            <v>10</v>
          </cell>
          <cell r="V460">
            <v>1.847</v>
          </cell>
          <cell r="W460" t="str">
            <v>dm³</v>
          </cell>
          <cell r="Y460" t="str">
            <v>01.11.2016</v>
          </cell>
        </row>
        <row r="461">
          <cell r="C461" t="str">
            <v>D 20.530.022 T</v>
          </cell>
          <cell r="D461" t="str">
            <v>4010105022414</v>
          </cell>
          <cell r="E461" t="str">
            <v>85365080</v>
          </cell>
          <cell r="F461" t="str">
            <v>DE</v>
          </cell>
          <cell r="G461" t="str">
            <v>Wippe, reinweiß</v>
          </cell>
          <cell r="H461" t="str">
            <v>Symbol Tür</v>
          </cell>
          <cell r="I461">
            <v>2.5999999999999999E-2</v>
          </cell>
          <cell r="J461" t="str">
            <v>kg</v>
          </cell>
          <cell r="K461" t="str">
            <v>Preisbasis: 1</v>
          </cell>
          <cell r="L461">
            <v>7.85</v>
          </cell>
          <cell r="M461" t="str">
            <v>01</v>
          </cell>
          <cell r="N461" t="str">
            <v>Bestelleinheit: Stück</v>
          </cell>
          <cell r="O461" t="str">
            <v>244</v>
          </cell>
          <cell r="P461" t="str">
            <v>mm</v>
          </cell>
          <cell r="Q461" t="str">
            <v>86</v>
          </cell>
          <cell r="R461" t="str">
            <v>mm</v>
          </cell>
          <cell r="S461" t="str">
            <v>88</v>
          </cell>
          <cell r="T461" t="str">
            <v>mm</v>
          </cell>
          <cell r="U461" t="str">
            <v>10</v>
          </cell>
          <cell r="V461">
            <v>1.847</v>
          </cell>
          <cell r="W461" t="str">
            <v>dm³</v>
          </cell>
          <cell r="Y461" t="str">
            <v>01.11.2016</v>
          </cell>
        </row>
        <row r="462">
          <cell r="C462" t="str">
            <v>D 20.530.192</v>
          </cell>
          <cell r="D462" t="str">
            <v>4010105037012</v>
          </cell>
          <cell r="E462" t="str">
            <v>85365080</v>
          </cell>
          <cell r="F462" t="str">
            <v>DE</v>
          </cell>
          <cell r="G462" t="str">
            <v>Wippe, tiefschwarz</v>
          </cell>
          <cell r="I462">
            <v>2.5999999999999999E-2</v>
          </cell>
          <cell r="J462" t="str">
            <v>kg</v>
          </cell>
          <cell r="K462" t="str">
            <v>Preisbasis: 1</v>
          </cell>
          <cell r="L462">
            <v>7.3</v>
          </cell>
          <cell r="M462" t="str">
            <v>02</v>
          </cell>
          <cell r="N462" t="str">
            <v>Bestelleinheit: Stück</v>
          </cell>
          <cell r="O462" t="str">
            <v>244</v>
          </cell>
          <cell r="P462" t="str">
            <v>mm</v>
          </cell>
          <cell r="Q462" t="str">
            <v>86</v>
          </cell>
          <cell r="R462" t="str">
            <v>mm</v>
          </cell>
          <cell r="S462" t="str">
            <v>88</v>
          </cell>
          <cell r="T462" t="str">
            <v>mm</v>
          </cell>
          <cell r="U462" t="str">
            <v>10</v>
          </cell>
          <cell r="V462">
            <v>1.847</v>
          </cell>
          <cell r="W462" t="str">
            <v>dm³</v>
          </cell>
          <cell r="Y462" t="str">
            <v>01.11.2016</v>
          </cell>
        </row>
        <row r="463">
          <cell r="C463" t="str">
            <v>D 20.530.192 GLK</v>
          </cell>
          <cell r="D463" t="str">
            <v>4010105037111</v>
          </cell>
          <cell r="E463" t="str">
            <v>85365080</v>
          </cell>
          <cell r="F463" t="str">
            <v>DE</v>
          </cell>
          <cell r="G463" t="str">
            <v>Wippe, tiefschwarz</v>
          </cell>
          <cell r="H463" t="str">
            <v>Linse</v>
          </cell>
          <cell r="I463">
            <v>2.8000000000000001E-2</v>
          </cell>
          <cell r="J463" t="str">
            <v>kg</v>
          </cell>
          <cell r="K463" t="str">
            <v>Preisbasis: 1</v>
          </cell>
          <cell r="L463">
            <v>8.1999999999999993</v>
          </cell>
          <cell r="M463" t="str">
            <v>02</v>
          </cell>
          <cell r="N463" t="str">
            <v>Bestelleinheit: Stück</v>
          </cell>
          <cell r="O463" t="str">
            <v>244</v>
          </cell>
          <cell r="P463" t="str">
            <v>mm</v>
          </cell>
          <cell r="Q463" t="str">
            <v>86</v>
          </cell>
          <cell r="R463" t="str">
            <v>mm</v>
          </cell>
          <cell r="S463" t="str">
            <v>88</v>
          </cell>
          <cell r="T463" t="str">
            <v>mm</v>
          </cell>
          <cell r="U463" t="str">
            <v>10</v>
          </cell>
          <cell r="V463">
            <v>1.847</v>
          </cell>
          <cell r="W463" t="str">
            <v>dm³</v>
          </cell>
          <cell r="Y463" t="str">
            <v>01.11.2016</v>
          </cell>
        </row>
        <row r="464">
          <cell r="C464" t="str">
            <v>D 20.530.192 K</v>
          </cell>
          <cell r="D464" t="str">
            <v>4010105037319</v>
          </cell>
          <cell r="E464" t="str">
            <v>85365080</v>
          </cell>
          <cell r="F464" t="str">
            <v>DE</v>
          </cell>
          <cell r="G464" t="str">
            <v>Wippe, tiefschwarz</v>
          </cell>
          <cell r="H464" t="str">
            <v>Symbol Klingel</v>
          </cell>
          <cell r="I464">
            <v>2.5999999999999999E-2</v>
          </cell>
          <cell r="J464" t="str">
            <v>kg</v>
          </cell>
          <cell r="K464" t="str">
            <v>Preisbasis: 1</v>
          </cell>
          <cell r="L464">
            <v>8.1999999999999993</v>
          </cell>
          <cell r="M464" t="str">
            <v>02</v>
          </cell>
          <cell r="N464" t="str">
            <v>Bestelleinheit: Stück</v>
          </cell>
          <cell r="O464" t="str">
            <v>244</v>
          </cell>
          <cell r="P464" t="str">
            <v>mm</v>
          </cell>
          <cell r="Q464" t="str">
            <v>86</v>
          </cell>
          <cell r="R464" t="str">
            <v>mm</v>
          </cell>
          <cell r="S464" t="str">
            <v>88</v>
          </cell>
          <cell r="T464" t="str">
            <v>mm</v>
          </cell>
          <cell r="U464" t="str">
            <v>10</v>
          </cell>
          <cell r="V464">
            <v>1.847</v>
          </cell>
          <cell r="W464" t="str">
            <v>dm³</v>
          </cell>
          <cell r="Y464" t="str">
            <v>01.11.2016</v>
          </cell>
        </row>
        <row r="465">
          <cell r="C465" t="str">
            <v>D 20.530.192 L</v>
          </cell>
          <cell r="D465" t="str">
            <v>4010105037210</v>
          </cell>
          <cell r="E465" t="str">
            <v>85365080</v>
          </cell>
          <cell r="F465" t="str">
            <v>DE</v>
          </cell>
          <cell r="G465" t="str">
            <v>Wippe, tiefschwarz</v>
          </cell>
          <cell r="H465" t="str">
            <v>Symbol Licht</v>
          </cell>
          <cell r="I465">
            <v>2.5999999999999999E-2</v>
          </cell>
          <cell r="J465" t="str">
            <v>kg</v>
          </cell>
          <cell r="K465" t="str">
            <v>Preisbasis: 1</v>
          </cell>
          <cell r="L465">
            <v>8.1999999999999993</v>
          </cell>
          <cell r="M465" t="str">
            <v>02</v>
          </cell>
          <cell r="N465" t="str">
            <v>Bestelleinheit: Stück</v>
          </cell>
          <cell r="O465" t="str">
            <v>244</v>
          </cell>
          <cell r="P465" t="str">
            <v>mm</v>
          </cell>
          <cell r="Q465" t="str">
            <v>86</v>
          </cell>
          <cell r="R465" t="str">
            <v>mm</v>
          </cell>
          <cell r="S465" t="str">
            <v>88</v>
          </cell>
          <cell r="T465" t="str">
            <v>mm</v>
          </cell>
          <cell r="U465" t="str">
            <v>10</v>
          </cell>
          <cell r="V465">
            <v>1.847</v>
          </cell>
          <cell r="W465" t="str">
            <v>dm³</v>
          </cell>
          <cell r="Y465" t="str">
            <v>01.11.2016</v>
          </cell>
        </row>
        <row r="466">
          <cell r="C466" t="str">
            <v>D 20.530.192 T</v>
          </cell>
          <cell r="D466" t="str">
            <v>4010105037418</v>
          </cell>
          <cell r="E466" t="str">
            <v>85365080</v>
          </cell>
          <cell r="F466" t="str">
            <v>DE</v>
          </cell>
          <cell r="G466" t="str">
            <v>Wippe, tiefschwarz</v>
          </cell>
          <cell r="H466" t="str">
            <v>Symbol Tür</v>
          </cell>
          <cell r="I466">
            <v>2.5999999999999999E-2</v>
          </cell>
          <cell r="J466" t="str">
            <v>kg</v>
          </cell>
          <cell r="K466" t="str">
            <v>Preisbasis: 1</v>
          </cell>
          <cell r="L466">
            <v>8.1999999999999993</v>
          </cell>
          <cell r="M466" t="str">
            <v>02</v>
          </cell>
          <cell r="N466" t="str">
            <v>Bestelleinheit: Stück</v>
          </cell>
          <cell r="O466" t="str">
            <v>244</v>
          </cell>
          <cell r="P466" t="str">
            <v>mm</v>
          </cell>
          <cell r="Q466" t="str">
            <v>86</v>
          </cell>
          <cell r="R466" t="str">
            <v>mm</v>
          </cell>
          <cell r="S466" t="str">
            <v>88</v>
          </cell>
          <cell r="T466" t="str">
            <v>mm</v>
          </cell>
          <cell r="U466" t="str">
            <v>10</v>
          </cell>
          <cell r="V466">
            <v>1.847</v>
          </cell>
          <cell r="W466" t="str">
            <v>dm³</v>
          </cell>
          <cell r="Y466" t="str">
            <v>01.11.2016</v>
          </cell>
        </row>
        <row r="467">
          <cell r="C467" t="str">
            <v>D 20.530.702</v>
          </cell>
          <cell r="D467" t="str">
            <v>4010105052015</v>
          </cell>
          <cell r="E467" t="str">
            <v>85365080</v>
          </cell>
          <cell r="F467" t="str">
            <v>DE</v>
          </cell>
          <cell r="G467" t="str">
            <v>Wippe, alu</v>
          </cell>
          <cell r="I467">
            <v>2.5999999999999999E-2</v>
          </cell>
          <cell r="J467" t="str">
            <v>kg</v>
          </cell>
          <cell r="K467" t="str">
            <v>Preisbasis: 1</v>
          </cell>
          <cell r="L467">
            <v>10.6</v>
          </cell>
          <cell r="M467" t="str">
            <v>02</v>
          </cell>
          <cell r="N467" t="str">
            <v>Bestelleinheit: Stück</v>
          </cell>
          <cell r="O467" t="str">
            <v>244</v>
          </cell>
          <cell r="P467" t="str">
            <v>mm</v>
          </cell>
          <cell r="Q467" t="str">
            <v>86</v>
          </cell>
          <cell r="R467" t="str">
            <v>mm</v>
          </cell>
          <cell r="S467" t="str">
            <v>88</v>
          </cell>
          <cell r="T467" t="str">
            <v>mm</v>
          </cell>
          <cell r="U467" t="str">
            <v>10</v>
          </cell>
          <cell r="V467">
            <v>1.847</v>
          </cell>
          <cell r="W467" t="str">
            <v>dm³</v>
          </cell>
          <cell r="Y467" t="str">
            <v>01.11.2016</v>
          </cell>
        </row>
        <row r="468">
          <cell r="C468" t="str">
            <v>D 20.530.702 GLK</v>
          </cell>
          <cell r="D468" t="str">
            <v>4010105052114</v>
          </cell>
          <cell r="E468" t="str">
            <v>85365080</v>
          </cell>
          <cell r="F468" t="str">
            <v>DE</v>
          </cell>
          <cell r="G468" t="str">
            <v>Wippe, alu</v>
          </cell>
          <cell r="H468" t="str">
            <v>Linse</v>
          </cell>
          <cell r="I468">
            <v>2.8000000000000001E-2</v>
          </cell>
          <cell r="J468" t="str">
            <v>kg</v>
          </cell>
          <cell r="K468" t="str">
            <v>Preisbasis: 1</v>
          </cell>
          <cell r="L468">
            <v>11.5</v>
          </cell>
          <cell r="M468" t="str">
            <v>02</v>
          </cell>
          <cell r="N468" t="str">
            <v>Bestelleinheit: Stück</v>
          </cell>
          <cell r="O468" t="str">
            <v>244</v>
          </cell>
          <cell r="P468" t="str">
            <v>mm</v>
          </cell>
          <cell r="Q468" t="str">
            <v>86</v>
          </cell>
          <cell r="R468" t="str">
            <v>mm</v>
          </cell>
          <cell r="S468" t="str">
            <v>88</v>
          </cell>
          <cell r="T468" t="str">
            <v>mm</v>
          </cell>
          <cell r="U468" t="str">
            <v>10</v>
          </cell>
          <cell r="V468">
            <v>1.847</v>
          </cell>
          <cell r="W468" t="str">
            <v>dm³</v>
          </cell>
          <cell r="Y468" t="str">
            <v>01.11.2016</v>
          </cell>
        </row>
        <row r="469">
          <cell r="C469" t="str">
            <v>D 20.530.702 K</v>
          </cell>
          <cell r="D469" t="str">
            <v>4010105052312</v>
          </cell>
          <cell r="E469" t="str">
            <v>85365080</v>
          </cell>
          <cell r="F469" t="str">
            <v>DE</v>
          </cell>
          <cell r="G469" t="str">
            <v>Wippe, alu</v>
          </cell>
          <cell r="H469" t="str">
            <v>Symbol Klingel</v>
          </cell>
          <cell r="I469">
            <v>2.5999999999999999E-2</v>
          </cell>
          <cell r="J469" t="str">
            <v>kg</v>
          </cell>
          <cell r="K469" t="str">
            <v>Preisbasis: 1</v>
          </cell>
          <cell r="L469">
            <v>11.5</v>
          </cell>
          <cell r="M469" t="str">
            <v>02</v>
          </cell>
          <cell r="N469" t="str">
            <v>Bestelleinheit: Stück</v>
          </cell>
          <cell r="O469" t="str">
            <v>244</v>
          </cell>
          <cell r="P469" t="str">
            <v>mm</v>
          </cell>
          <cell r="Q469" t="str">
            <v>86</v>
          </cell>
          <cell r="R469" t="str">
            <v>mm</v>
          </cell>
          <cell r="S469" t="str">
            <v>88</v>
          </cell>
          <cell r="T469" t="str">
            <v>mm</v>
          </cell>
          <cell r="U469" t="str">
            <v>10</v>
          </cell>
          <cell r="V469">
            <v>1.847</v>
          </cell>
          <cell r="W469" t="str">
            <v>dm³</v>
          </cell>
          <cell r="Y469" t="str">
            <v>01.11.2016</v>
          </cell>
        </row>
        <row r="470">
          <cell r="C470" t="str">
            <v>D 20.530.702 L</v>
          </cell>
          <cell r="D470" t="str">
            <v>4010105052213</v>
          </cell>
          <cell r="E470" t="str">
            <v>85365080</v>
          </cell>
          <cell r="F470" t="str">
            <v>DE</v>
          </cell>
          <cell r="G470" t="str">
            <v>Wippe, alu</v>
          </cell>
          <cell r="H470" t="str">
            <v>Symbol Licht</v>
          </cell>
          <cell r="I470">
            <v>2.5999999999999999E-2</v>
          </cell>
          <cell r="J470" t="str">
            <v>kg</v>
          </cell>
          <cell r="K470" t="str">
            <v>Preisbasis: 1</v>
          </cell>
          <cell r="L470">
            <v>11.5</v>
          </cell>
          <cell r="M470" t="str">
            <v>02</v>
          </cell>
          <cell r="N470" t="str">
            <v>Bestelleinheit: Stück</v>
          </cell>
          <cell r="O470" t="str">
            <v>244</v>
          </cell>
          <cell r="P470" t="str">
            <v>mm</v>
          </cell>
          <cell r="Q470" t="str">
            <v>86</v>
          </cell>
          <cell r="R470" t="str">
            <v>mm</v>
          </cell>
          <cell r="S470" t="str">
            <v>88</v>
          </cell>
          <cell r="T470" t="str">
            <v>mm</v>
          </cell>
          <cell r="U470" t="str">
            <v>10</v>
          </cell>
          <cell r="V470">
            <v>1.847</v>
          </cell>
          <cell r="W470" t="str">
            <v>dm³</v>
          </cell>
          <cell r="Y470" t="str">
            <v>01.11.2016</v>
          </cell>
        </row>
        <row r="471">
          <cell r="C471" t="str">
            <v>D 20.530.702 T</v>
          </cell>
          <cell r="D471" t="str">
            <v>4010105052411</v>
          </cell>
          <cell r="E471" t="str">
            <v>85365080</v>
          </cell>
          <cell r="F471" t="str">
            <v>DE</v>
          </cell>
          <cell r="G471" t="str">
            <v>Wippe, alu</v>
          </cell>
          <cell r="H471" t="str">
            <v>Symbol Tür</v>
          </cell>
          <cell r="I471">
            <v>2.5999999999999999E-2</v>
          </cell>
          <cell r="J471" t="str">
            <v>kg</v>
          </cell>
          <cell r="K471" t="str">
            <v>Preisbasis: 1</v>
          </cell>
          <cell r="L471">
            <v>11.5</v>
          </cell>
          <cell r="M471" t="str">
            <v>02</v>
          </cell>
          <cell r="N471" t="str">
            <v>Bestelleinheit: Stück</v>
          </cell>
          <cell r="O471" t="str">
            <v>244</v>
          </cell>
          <cell r="P471" t="str">
            <v>mm</v>
          </cell>
          <cell r="Q471" t="str">
            <v>86</v>
          </cell>
          <cell r="R471" t="str">
            <v>mm</v>
          </cell>
          <cell r="S471" t="str">
            <v>88</v>
          </cell>
          <cell r="T471" t="str">
            <v>mm</v>
          </cell>
          <cell r="U471" t="str">
            <v>10</v>
          </cell>
          <cell r="V471">
            <v>1.847</v>
          </cell>
          <cell r="W471" t="str">
            <v>dm³</v>
          </cell>
          <cell r="Y471" t="str">
            <v>01.11.2016</v>
          </cell>
        </row>
        <row r="472">
          <cell r="C472" t="str">
            <v>D 20.532.022</v>
          </cell>
          <cell r="D472" t="str">
            <v>4010105022513</v>
          </cell>
          <cell r="E472" t="str">
            <v>85365080</v>
          </cell>
          <cell r="F472" t="str">
            <v>DE</v>
          </cell>
          <cell r="G472" t="str">
            <v>Wippe 2pol., reinweiß</v>
          </cell>
          <cell r="I472">
            <v>2.7E-2</v>
          </cell>
          <cell r="J472" t="str">
            <v>kg</v>
          </cell>
          <cell r="K472" t="str">
            <v>Preisbasis: 1</v>
          </cell>
          <cell r="L472">
            <v>7.85</v>
          </cell>
          <cell r="M472" t="str">
            <v>01</v>
          </cell>
          <cell r="N472" t="str">
            <v>Bestelleinheit: Stück</v>
          </cell>
          <cell r="O472" t="str">
            <v>244</v>
          </cell>
          <cell r="P472" t="str">
            <v>mm</v>
          </cell>
          <cell r="Q472" t="str">
            <v>86</v>
          </cell>
          <cell r="R472" t="str">
            <v>mm</v>
          </cell>
          <cell r="S472" t="str">
            <v>88</v>
          </cell>
          <cell r="T472" t="str">
            <v>mm</v>
          </cell>
          <cell r="U472" t="str">
            <v>10</v>
          </cell>
          <cell r="V472">
            <v>1.847</v>
          </cell>
          <cell r="W472" t="str">
            <v>dm³</v>
          </cell>
          <cell r="Y472" t="str">
            <v>01.11.2016</v>
          </cell>
        </row>
        <row r="473">
          <cell r="C473" t="str">
            <v>D 20.532.022 GLK</v>
          </cell>
          <cell r="D473" t="str">
            <v>4010105022612</v>
          </cell>
          <cell r="E473" t="str">
            <v>85365080</v>
          </cell>
          <cell r="F473" t="str">
            <v>DE</v>
          </cell>
          <cell r="G473" t="str">
            <v>Wippe 2pol., reinweiß</v>
          </cell>
          <cell r="H473" t="str">
            <v>Linse</v>
          </cell>
          <cell r="I473">
            <v>2.7E-2</v>
          </cell>
          <cell r="J473" t="str">
            <v>kg</v>
          </cell>
          <cell r="K473" t="str">
            <v>Preisbasis: 1</v>
          </cell>
          <cell r="L473">
            <v>8.85</v>
          </cell>
          <cell r="M473" t="str">
            <v>01</v>
          </cell>
          <cell r="N473" t="str">
            <v>Bestelleinheit: Stück</v>
          </cell>
          <cell r="O473" t="str">
            <v>244</v>
          </cell>
          <cell r="P473" t="str">
            <v>mm</v>
          </cell>
          <cell r="Q473" t="str">
            <v>86</v>
          </cell>
          <cell r="R473" t="str">
            <v>mm</v>
          </cell>
          <cell r="S473" t="str">
            <v>88</v>
          </cell>
          <cell r="T473" t="str">
            <v>mm</v>
          </cell>
          <cell r="U473" t="str">
            <v>10</v>
          </cell>
          <cell r="V473">
            <v>1.847</v>
          </cell>
          <cell r="W473" t="str">
            <v>dm³</v>
          </cell>
          <cell r="Y473" t="str">
            <v>01.11.2016</v>
          </cell>
        </row>
        <row r="474">
          <cell r="C474" t="str">
            <v>D 20.532.192</v>
          </cell>
          <cell r="D474" t="str">
            <v>4010105037517</v>
          </cell>
          <cell r="E474" t="str">
            <v>85365080</v>
          </cell>
          <cell r="F474" t="str">
            <v>DE</v>
          </cell>
          <cell r="G474" t="str">
            <v>Wippe 2pol., tiefschwarz</v>
          </cell>
          <cell r="I474">
            <v>2.7E-2</v>
          </cell>
          <cell r="J474" t="str">
            <v>kg</v>
          </cell>
          <cell r="K474" t="str">
            <v>Preisbasis: 1</v>
          </cell>
          <cell r="L474">
            <v>8.1999999999999993</v>
          </cell>
          <cell r="M474" t="str">
            <v>02</v>
          </cell>
          <cell r="N474" t="str">
            <v>Bestelleinheit: Stück</v>
          </cell>
          <cell r="O474" t="str">
            <v>244</v>
          </cell>
          <cell r="P474" t="str">
            <v>mm</v>
          </cell>
          <cell r="Q474" t="str">
            <v>86</v>
          </cell>
          <cell r="R474" t="str">
            <v>mm</v>
          </cell>
          <cell r="S474" t="str">
            <v>88</v>
          </cell>
          <cell r="T474" t="str">
            <v>mm</v>
          </cell>
          <cell r="U474" t="str">
            <v>10</v>
          </cell>
          <cell r="V474">
            <v>1.847</v>
          </cell>
          <cell r="W474" t="str">
            <v>dm³</v>
          </cell>
          <cell r="Y474" t="str">
            <v>01.11.2016</v>
          </cell>
        </row>
        <row r="475">
          <cell r="C475" t="str">
            <v>D 20.532.192 GLK</v>
          </cell>
          <cell r="D475" t="str">
            <v>4010105037616</v>
          </cell>
          <cell r="E475" t="str">
            <v>85365080</v>
          </cell>
          <cell r="F475" t="str">
            <v>DE</v>
          </cell>
          <cell r="G475" t="str">
            <v>Wippe 2pol., tiefschwarz</v>
          </cell>
          <cell r="H475" t="str">
            <v>Linse</v>
          </cell>
          <cell r="I475">
            <v>2.7E-2</v>
          </cell>
          <cell r="J475" t="str">
            <v>kg</v>
          </cell>
          <cell r="K475" t="str">
            <v>Preisbasis: 1</v>
          </cell>
          <cell r="L475">
            <v>9.1999999999999993</v>
          </cell>
          <cell r="M475" t="str">
            <v>02</v>
          </cell>
          <cell r="N475" t="str">
            <v>Bestelleinheit: Stück</v>
          </cell>
          <cell r="O475" t="str">
            <v>244</v>
          </cell>
          <cell r="P475" t="str">
            <v>mm</v>
          </cell>
          <cell r="Q475" t="str">
            <v>86</v>
          </cell>
          <cell r="R475" t="str">
            <v>mm</v>
          </cell>
          <cell r="S475" t="str">
            <v>88</v>
          </cell>
          <cell r="T475" t="str">
            <v>mm</v>
          </cell>
          <cell r="U475" t="str">
            <v>10</v>
          </cell>
          <cell r="V475">
            <v>1.847</v>
          </cell>
          <cell r="W475" t="str">
            <v>dm³</v>
          </cell>
          <cell r="Y475" t="str">
            <v>01.11.2016</v>
          </cell>
        </row>
        <row r="476">
          <cell r="C476" t="str">
            <v>D 20.532.702</v>
          </cell>
          <cell r="D476" t="str">
            <v>4010105052510</v>
          </cell>
          <cell r="E476" t="str">
            <v>85365080</v>
          </cell>
          <cell r="F476" t="str">
            <v>DE</v>
          </cell>
          <cell r="G476" t="str">
            <v>Wippe 2pol., alu</v>
          </cell>
          <cell r="I476">
            <v>2.7E-2</v>
          </cell>
          <cell r="J476" t="str">
            <v>kg</v>
          </cell>
          <cell r="K476" t="str">
            <v>Preisbasis: 1</v>
          </cell>
          <cell r="L476">
            <v>11.5</v>
          </cell>
          <cell r="M476" t="str">
            <v>02</v>
          </cell>
          <cell r="N476" t="str">
            <v>Bestelleinheit: Stück</v>
          </cell>
          <cell r="O476" t="str">
            <v>244</v>
          </cell>
          <cell r="P476" t="str">
            <v>mm</v>
          </cell>
          <cell r="Q476" t="str">
            <v>86</v>
          </cell>
          <cell r="R476" t="str">
            <v>mm</v>
          </cell>
          <cell r="S476" t="str">
            <v>88</v>
          </cell>
          <cell r="T476" t="str">
            <v>mm</v>
          </cell>
          <cell r="U476" t="str">
            <v>10</v>
          </cell>
          <cell r="V476">
            <v>1.847</v>
          </cell>
          <cell r="W476" t="str">
            <v>dm³</v>
          </cell>
          <cell r="Y476" t="str">
            <v>01.11.2016</v>
          </cell>
        </row>
        <row r="477">
          <cell r="C477" t="str">
            <v>D 20.532.702 GLK</v>
          </cell>
          <cell r="D477" t="str">
            <v>4010105052619</v>
          </cell>
          <cell r="E477" t="str">
            <v>85365080</v>
          </cell>
          <cell r="F477" t="str">
            <v>DE</v>
          </cell>
          <cell r="G477" t="str">
            <v>Wippe 2pol., alu</v>
          </cell>
          <cell r="H477" t="str">
            <v>Linse</v>
          </cell>
          <cell r="I477">
            <v>2.7E-2</v>
          </cell>
          <cell r="J477" t="str">
            <v>kg</v>
          </cell>
          <cell r="K477" t="str">
            <v>Preisbasis: 1</v>
          </cell>
          <cell r="L477">
            <v>12.5</v>
          </cell>
          <cell r="M477" t="str">
            <v>02</v>
          </cell>
          <cell r="N477" t="str">
            <v>Bestelleinheit: Stück</v>
          </cell>
          <cell r="O477" t="str">
            <v>244</v>
          </cell>
          <cell r="P477" t="str">
            <v>mm</v>
          </cell>
          <cell r="Q477" t="str">
            <v>86</v>
          </cell>
          <cell r="R477" t="str">
            <v>mm</v>
          </cell>
          <cell r="S477" t="str">
            <v>88</v>
          </cell>
          <cell r="T477" t="str">
            <v>mm</v>
          </cell>
          <cell r="U477" t="str">
            <v>10</v>
          </cell>
          <cell r="V477">
            <v>1.847</v>
          </cell>
          <cell r="W477" t="str">
            <v>dm³</v>
          </cell>
          <cell r="Y477" t="str">
            <v>01.11.2016</v>
          </cell>
        </row>
        <row r="478">
          <cell r="C478" t="str">
            <v>D 20.534.022</v>
          </cell>
          <cell r="D478" t="str">
            <v>4010105022810</v>
          </cell>
          <cell r="E478" t="str">
            <v>85365080</v>
          </cell>
          <cell r="F478" t="str">
            <v>DE</v>
          </cell>
          <cell r="G478" t="str">
            <v>Wippe, reinweiß</v>
          </cell>
          <cell r="H478" t="str">
            <v>Symbol AUF und AB</v>
          </cell>
          <cell r="I478">
            <v>2.3E-2</v>
          </cell>
          <cell r="J478" t="str">
            <v>kg</v>
          </cell>
          <cell r="K478" t="str">
            <v>Preisbasis: 1</v>
          </cell>
          <cell r="L478">
            <v>11.3</v>
          </cell>
          <cell r="M478" t="str">
            <v>01</v>
          </cell>
          <cell r="N478" t="str">
            <v>Bestelleinheit: Stück</v>
          </cell>
          <cell r="O478" t="str">
            <v>244</v>
          </cell>
          <cell r="P478" t="str">
            <v>mm</v>
          </cell>
          <cell r="Q478" t="str">
            <v>86</v>
          </cell>
          <cell r="R478" t="str">
            <v>mm</v>
          </cell>
          <cell r="S478" t="str">
            <v>88</v>
          </cell>
          <cell r="T478" t="str">
            <v>mm</v>
          </cell>
          <cell r="U478" t="str">
            <v>10</v>
          </cell>
          <cell r="V478">
            <v>1.847</v>
          </cell>
          <cell r="W478" t="str">
            <v>dm³</v>
          </cell>
          <cell r="Y478" t="str">
            <v>01.11.2016</v>
          </cell>
        </row>
        <row r="479">
          <cell r="C479" t="str">
            <v>D 20.534.192</v>
          </cell>
          <cell r="D479" t="str">
            <v>4010105037814</v>
          </cell>
          <cell r="E479" t="str">
            <v>85365080</v>
          </cell>
          <cell r="F479" t="str">
            <v>DE</v>
          </cell>
          <cell r="G479" t="str">
            <v>Wippe, tiefschwarz</v>
          </cell>
          <cell r="H479" t="str">
            <v>Symbol AUF und AB</v>
          </cell>
          <cell r="I479">
            <v>2.3E-2</v>
          </cell>
          <cell r="J479" t="str">
            <v>kg</v>
          </cell>
          <cell r="K479" t="str">
            <v>Preisbasis: 1</v>
          </cell>
          <cell r="L479">
            <v>11.7</v>
          </cell>
          <cell r="M479" t="str">
            <v>02</v>
          </cell>
          <cell r="N479" t="str">
            <v>Bestelleinheit: Stück</v>
          </cell>
          <cell r="O479" t="str">
            <v>244</v>
          </cell>
          <cell r="P479" t="str">
            <v>mm</v>
          </cell>
          <cell r="Q479" t="str">
            <v>86</v>
          </cell>
          <cell r="R479" t="str">
            <v>mm</v>
          </cell>
          <cell r="S479" t="str">
            <v>88</v>
          </cell>
          <cell r="T479" t="str">
            <v>mm</v>
          </cell>
          <cell r="U479" t="str">
            <v>10</v>
          </cell>
          <cell r="V479">
            <v>1.847</v>
          </cell>
          <cell r="W479" t="str">
            <v>dm³</v>
          </cell>
          <cell r="Y479" t="str">
            <v>01.11.2016</v>
          </cell>
        </row>
        <row r="480">
          <cell r="C480" t="str">
            <v>D 20.534.702</v>
          </cell>
          <cell r="D480" t="str">
            <v>4010105052817</v>
          </cell>
          <cell r="E480" t="str">
            <v>85365080</v>
          </cell>
          <cell r="F480" t="str">
            <v>DE</v>
          </cell>
          <cell r="G480" t="str">
            <v>Wippe, alu</v>
          </cell>
          <cell r="H480" t="str">
            <v>Symbol AUF und AB</v>
          </cell>
          <cell r="I480">
            <v>2.3E-2</v>
          </cell>
          <cell r="J480" t="str">
            <v>kg</v>
          </cell>
          <cell r="K480" t="str">
            <v>Preisbasis: 1</v>
          </cell>
          <cell r="L480">
            <v>14.9</v>
          </cell>
          <cell r="M480" t="str">
            <v>02</v>
          </cell>
          <cell r="N480" t="str">
            <v>Bestelleinheit: Stück</v>
          </cell>
          <cell r="O480" t="str">
            <v>244</v>
          </cell>
          <cell r="P480" t="str">
            <v>mm</v>
          </cell>
          <cell r="Q480" t="str">
            <v>86</v>
          </cell>
          <cell r="R480" t="str">
            <v>mm</v>
          </cell>
          <cell r="S480" t="str">
            <v>88</v>
          </cell>
          <cell r="T480" t="str">
            <v>mm</v>
          </cell>
          <cell r="U480" t="str">
            <v>10</v>
          </cell>
          <cell r="V480">
            <v>1.847</v>
          </cell>
          <cell r="W480" t="str">
            <v>dm³</v>
          </cell>
          <cell r="Y480" t="str">
            <v>01.11.2016</v>
          </cell>
        </row>
        <row r="481">
          <cell r="C481" t="str">
            <v>D 20.535.022</v>
          </cell>
          <cell r="D481" t="str">
            <v>4010105022711</v>
          </cell>
          <cell r="E481" t="str">
            <v>85365080</v>
          </cell>
          <cell r="F481" t="str">
            <v>DE</v>
          </cell>
          <cell r="G481" t="str">
            <v>Wippe, reinweiß</v>
          </cell>
          <cell r="I481">
            <v>2.3E-2</v>
          </cell>
          <cell r="J481" t="str">
            <v>kg</v>
          </cell>
          <cell r="K481" t="str">
            <v>Preisbasis: 1</v>
          </cell>
          <cell r="L481">
            <v>9.3000000000000007</v>
          </cell>
          <cell r="M481" t="str">
            <v>01</v>
          </cell>
          <cell r="N481" t="str">
            <v>Bestelleinheit: Stück</v>
          </cell>
          <cell r="O481" t="str">
            <v>244</v>
          </cell>
          <cell r="P481" t="str">
            <v>mm</v>
          </cell>
          <cell r="Q481" t="str">
            <v>86</v>
          </cell>
          <cell r="R481" t="str">
            <v>mm</v>
          </cell>
          <cell r="S481" t="str">
            <v>88</v>
          </cell>
          <cell r="T481" t="str">
            <v>mm</v>
          </cell>
          <cell r="U481" t="str">
            <v>10</v>
          </cell>
          <cell r="V481">
            <v>1.847</v>
          </cell>
          <cell r="W481" t="str">
            <v>dm³</v>
          </cell>
          <cell r="Y481" t="str">
            <v>01.11.2016</v>
          </cell>
        </row>
        <row r="482">
          <cell r="C482" t="str">
            <v>D 20.535.192</v>
          </cell>
          <cell r="D482" t="str">
            <v>4010105037715</v>
          </cell>
          <cell r="E482" t="str">
            <v>85365080</v>
          </cell>
          <cell r="F482" t="str">
            <v>DE</v>
          </cell>
          <cell r="G482" t="str">
            <v>Wippe, tiefschwarz</v>
          </cell>
          <cell r="I482">
            <v>2.3E-2</v>
          </cell>
          <cell r="J482" t="str">
            <v>kg</v>
          </cell>
          <cell r="K482" t="str">
            <v>Preisbasis: 1</v>
          </cell>
          <cell r="L482">
            <v>9.6999999999999993</v>
          </cell>
          <cell r="M482" t="str">
            <v>02</v>
          </cell>
          <cell r="N482" t="str">
            <v>Bestelleinheit: Stück</v>
          </cell>
          <cell r="O482" t="str">
            <v>244</v>
          </cell>
          <cell r="P482" t="str">
            <v>mm</v>
          </cell>
          <cell r="Q482" t="str">
            <v>86</v>
          </cell>
          <cell r="R482" t="str">
            <v>mm</v>
          </cell>
          <cell r="S482" t="str">
            <v>88</v>
          </cell>
          <cell r="T482" t="str">
            <v>mm</v>
          </cell>
          <cell r="U482" t="str">
            <v>10</v>
          </cell>
          <cell r="V482">
            <v>1.847</v>
          </cell>
          <cell r="W482" t="str">
            <v>dm³</v>
          </cell>
          <cell r="Y482" t="str">
            <v>01.11.2016</v>
          </cell>
        </row>
        <row r="483">
          <cell r="C483" t="str">
            <v>D 20.535.702</v>
          </cell>
          <cell r="D483" t="str">
            <v>4010105052718</v>
          </cell>
          <cell r="E483" t="str">
            <v>85365080</v>
          </cell>
          <cell r="F483" t="str">
            <v>DE</v>
          </cell>
          <cell r="G483" t="str">
            <v>Wippe, alu</v>
          </cell>
          <cell r="I483">
            <v>2.3E-2</v>
          </cell>
          <cell r="J483" t="str">
            <v>kg</v>
          </cell>
          <cell r="K483" t="str">
            <v>Preisbasis: 1</v>
          </cell>
          <cell r="L483">
            <v>12.9</v>
          </cell>
          <cell r="M483" t="str">
            <v>02</v>
          </cell>
          <cell r="N483" t="str">
            <v>Bestelleinheit: Stück</v>
          </cell>
          <cell r="O483" t="str">
            <v>244</v>
          </cell>
          <cell r="P483" t="str">
            <v>mm</v>
          </cell>
          <cell r="Q483" t="str">
            <v>86</v>
          </cell>
          <cell r="R483" t="str">
            <v>mm</v>
          </cell>
          <cell r="S483" t="str">
            <v>88</v>
          </cell>
          <cell r="T483" t="str">
            <v>mm</v>
          </cell>
          <cell r="U483" t="str">
            <v>10</v>
          </cell>
          <cell r="V483">
            <v>1.847</v>
          </cell>
          <cell r="W483" t="str">
            <v>dm³</v>
          </cell>
          <cell r="Y483" t="str">
            <v>01.11.2016</v>
          </cell>
        </row>
        <row r="484">
          <cell r="C484" t="str">
            <v>D 20.540.02</v>
          </cell>
          <cell r="D484" t="str">
            <v>4010105103816</v>
          </cell>
          <cell r="E484" t="str">
            <v>85365080</v>
          </cell>
          <cell r="F484" t="str">
            <v>DE</v>
          </cell>
          <cell r="G484" t="str">
            <v>Wippe, reinweiß</v>
          </cell>
          <cell r="I484">
            <v>0.02</v>
          </cell>
          <cell r="J484" t="str">
            <v>kg</v>
          </cell>
          <cell r="K484" t="str">
            <v>Preisbasis: 1</v>
          </cell>
          <cell r="L484">
            <v>2.9</v>
          </cell>
          <cell r="M484" t="str">
            <v>01</v>
          </cell>
          <cell r="N484" t="str">
            <v>Bestelleinheit: Stück</v>
          </cell>
          <cell r="O484" t="str">
            <v>193</v>
          </cell>
          <cell r="P484" t="str">
            <v>mm</v>
          </cell>
          <cell r="Q484" t="str">
            <v>90</v>
          </cell>
          <cell r="R484" t="str">
            <v>mm</v>
          </cell>
          <cell r="S484" t="str">
            <v>90</v>
          </cell>
          <cell r="T484" t="str">
            <v>mm</v>
          </cell>
          <cell r="U484" t="str">
            <v>10</v>
          </cell>
          <cell r="V484">
            <v>1.5629999999999999</v>
          </cell>
          <cell r="W484" t="str">
            <v>dm³</v>
          </cell>
          <cell r="Y484" t="str">
            <v>01.11.2016</v>
          </cell>
        </row>
        <row r="485">
          <cell r="C485" t="str">
            <v>D 20.540.02 GLK</v>
          </cell>
          <cell r="D485" t="str">
            <v>4010105104110</v>
          </cell>
          <cell r="E485" t="str">
            <v>85365080</v>
          </cell>
          <cell r="F485" t="str">
            <v>DE</v>
          </cell>
          <cell r="G485" t="str">
            <v>Wippe, reinweiß</v>
          </cell>
          <cell r="H485" t="str">
            <v>Linse</v>
          </cell>
          <cell r="I485">
            <v>2.8000000000000001E-2</v>
          </cell>
          <cell r="J485" t="str">
            <v>kg</v>
          </cell>
          <cell r="K485" t="str">
            <v>Preisbasis: 1</v>
          </cell>
          <cell r="L485">
            <v>3.85</v>
          </cell>
          <cell r="M485" t="str">
            <v>01</v>
          </cell>
          <cell r="N485" t="str">
            <v>Bestelleinheit: Stück</v>
          </cell>
          <cell r="O485" t="str">
            <v>193</v>
          </cell>
          <cell r="P485" t="str">
            <v>mm</v>
          </cell>
          <cell r="Q485" t="str">
            <v>90</v>
          </cell>
          <cell r="R485" t="str">
            <v>mm</v>
          </cell>
          <cell r="S485" t="str">
            <v>90</v>
          </cell>
          <cell r="T485" t="str">
            <v>mm</v>
          </cell>
          <cell r="U485" t="str">
            <v>10</v>
          </cell>
          <cell r="V485">
            <v>1.5629999999999999</v>
          </cell>
          <cell r="W485" t="str">
            <v>dm³</v>
          </cell>
          <cell r="Y485" t="str">
            <v>01.11.2016</v>
          </cell>
        </row>
        <row r="486">
          <cell r="C486" t="str">
            <v>D 20.540.02 GLK NA</v>
          </cell>
          <cell r="D486" t="str">
            <v>4010105105018</v>
          </cell>
          <cell r="E486" t="str">
            <v>85365080</v>
          </cell>
          <cell r="F486" t="str">
            <v>DE</v>
          </cell>
          <cell r="G486" t="str">
            <v>Wippe, reinweiß</v>
          </cell>
          <cell r="H486" t="str">
            <v>Linse, Beschriftungsfeld</v>
          </cell>
          <cell r="I486">
            <v>2.9000000000000001E-2</v>
          </cell>
          <cell r="J486" t="str">
            <v>kg</v>
          </cell>
          <cell r="K486" t="str">
            <v>Preisbasis: 1</v>
          </cell>
          <cell r="L486">
            <v>6.55</v>
          </cell>
          <cell r="M486" t="str">
            <v>01</v>
          </cell>
          <cell r="N486" t="str">
            <v>Bestelleinheit: Stück</v>
          </cell>
          <cell r="O486" t="str">
            <v>244</v>
          </cell>
          <cell r="P486" t="str">
            <v>mm</v>
          </cell>
          <cell r="Q486" t="str">
            <v>86</v>
          </cell>
          <cell r="R486" t="str">
            <v>mm</v>
          </cell>
          <cell r="S486" t="str">
            <v>88</v>
          </cell>
          <cell r="T486" t="str">
            <v>mm</v>
          </cell>
          <cell r="U486" t="str">
            <v>10</v>
          </cell>
          <cell r="V486">
            <v>1.847</v>
          </cell>
          <cell r="W486" t="str">
            <v>dm³</v>
          </cell>
          <cell r="Y486" t="str">
            <v>01.11.2016</v>
          </cell>
        </row>
        <row r="487">
          <cell r="C487" t="str">
            <v>D 20.540.02 K</v>
          </cell>
          <cell r="D487" t="str">
            <v>4010105104516</v>
          </cell>
          <cell r="E487" t="str">
            <v>85365080</v>
          </cell>
          <cell r="F487" t="str">
            <v>DE</v>
          </cell>
          <cell r="G487" t="str">
            <v>Wippe, reinweiß</v>
          </cell>
          <cell r="H487" t="str">
            <v>Symbol Klingel</v>
          </cell>
          <cell r="I487">
            <v>2.5999999999999999E-2</v>
          </cell>
          <cell r="J487" t="str">
            <v>kg</v>
          </cell>
          <cell r="K487" t="str">
            <v>Preisbasis: 1</v>
          </cell>
          <cell r="L487">
            <v>3.85</v>
          </cell>
          <cell r="M487" t="str">
            <v>01</v>
          </cell>
          <cell r="N487" t="str">
            <v>Bestelleinheit: Stück</v>
          </cell>
          <cell r="O487" t="str">
            <v>244</v>
          </cell>
          <cell r="P487" t="str">
            <v>mm</v>
          </cell>
          <cell r="Q487" t="str">
            <v>86</v>
          </cell>
          <cell r="R487" t="str">
            <v>mm</v>
          </cell>
          <cell r="S487" t="str">
            <v>88</v>
          </cell>
          <cell r="T487" t="str">
            <v>mm</v>
          </cell>
          <cell r="U487" t="str">
            <v>10</v>
          </cell>
          <cell r="V487">
            <v>1.847</v>
          </cell>
          <cell r="W487" t="str">
            <v>dm³</v>
          </cell>
          <cell r="Y487" t="str">
            <v>01.11.2016</v>
          </cell>
        </row>
        <row r="488">
          <cell r="C488" t="str">
            <v>D 20.540.02 L</v>
          </cell>
          <cell r="D488" t="str">
            <v>4010105104417</v>
          </cell>
          <cell r="E488" t="str">
            <v>85365080</v>
          </cell>
          <cell r="F488" t="str">
            <v>DE</v>
          </cell>
          <cell r="G488" t="str">
            <v>Wippe, reinweiß</v>
          </cell>
          <cell r="H488" t="str">
            <v>Symbol  Licht</v>
          </cell>
          <cell r="I488">
            <v>2.5999999999999999E-2</v>
          </cell>
          <cell r="J488" t="str">
            <v>kg</v>
          </cell>
          <cell r="K488" t="str">
            <v>Preisbasis: 1</v>
          </cell>
          <cell r="L488">
            <v>3.85</v>
          </cell>
          <cell r="M488" t="str">
            <v>01</v>
          </cell>
          <cell r="N488" t="str">
            <v>Bestelleinheit: Stück</v>
          </cell>
          <cell r="O488" t="str">
            <v>244</v>
          </cell>
          <cell r="P488" t="str">
            <v>mm</v>
          </cell>
          <cell r="Q488" t="str">
            <v>86</v>
          </cell>
          <cell r="R488" t="str">
            <v>mm</v>
          </cell>
          <cell r="S488" t="str">
            <v>88</v>
          </cell>
          <cell r="T488" t="str">
            <v>mm</v>
          </cell>
          <cell r="U488" t="str">
            <v>10</v>
          </cell>
          <cell r="V488">
            <v>1.847</v>
          </cell>
          <cell r="W488" t="str">
            <v>dm³</v>
          </cell>
          <cell r="Y488" t="str">
            <v>01.11.2016</v>
          </cell>
        </row>
        <row r="489">
          <cell r="C489" t="str">
            <v>D 20.540.02 NA</v>
          </cell>
          <cell r="D489" t="str">
            <v>4010105104813</v>
          </cell>
          <cell r="E489" t="str">
            <v>85365080</v>
          </cell>
          <cell r="F489" t="str">
            <v>DE</v>
          </cell>
          <cell r="G489" t="str">
            <v>Wippe, reinweiß</v>
          </cell>
          <cell r="H489" t="str">
            <v>Beschriftungsfeld</v>
          </cell>
          <cell r="I489">
            <v>2.8000000000000001E-2</v>
          </cell>
          <cell r="J489" t="str">
            <v>kg</v>
          </cell>
          <cell r="K489" t="str">
            <v>Preisbasis: 1</v>
          </cell>
          <cell r="L489">
            <v>5.65</v>
          </cell>
          <cell r="M489" t="str">
            <v>01</v>
          </cell>
          <cell r="N489" t="str">
            <v>Bestelleinheit: Stück</v>
          </cell>
          <cell r="O489" t="str">
            <v>193</v>
          </cell>
          <cell r="P489" t="str">
            <v>mm</v>
          </cell>
          <cell r="Q489" t="str">
            <v>90</v>
          </cell>
          <cell r="R489" t="str">
            <v>mm</v>
          </cell>
          <cell r="S489" t="str">
            <v>90</v>
          </cell>
          <cell r="T489" t="str">
            <v>mm</v>
          </cell>
          <cell r="U489" t="str">
            <v>10</v>
          </cell>
          <cell r="V489">
            <v>1.5629999999999999</v>
          </cell>
          <cell r="W489" t="str">
            <v>dm³</v>
          </cell>
          <cell r="Y489" t="str">
            <v>01.11.2016</v>
          </cell>
        </row>
        <row r="490">
          <cell r="C490" t="str">
            <v>D 20.540.02 T</v>
          </cell>
          <cell r="D490" t="str">
            <v>4010105104615</v>
          </cell>
          <cell r="E490" t="str">
            <v>85365080</v>
          </cell>
          <cell r="F490" t="str">
            <v>DE</v>
          </cell>
          <cell r="G490" t="str">
            <v>Wippe, reinweiß</v>
          </cell>
          <cell r="H490" t="str">
            <v>Symbol Tür</v>
          </cell>
          <cell r="I490">
            <v>2.5999999999999999E-2</v>
          </cell>
          <cell r="J490" t="str">
            <v>kg</v>
          </cell>
          <cell r="K490" t="str">
            <v>Preisbasis: 1</v>
          </cell>
          <cell r="L490">
            <v>3.85</v>
          </cell>
          <cell r="M490" t="str">
            <v>01</v>
          </cell>
          <cell r="N490" t="str">
            <v>Bestelleinheit: Stück</v>
          </cell>
          <cell r="O490" t="str">
            <v>244</v>
          </cell>
          <cell r="P490" t="str">
            <v>mm</v>
          </cell>
          <cell r="Q490" t="str">
            <v>86</v>
          </cell>
          <cell r="R490" t="str">
            <v>mm</v>
          </cell>
          <cell r="S490" t="str">
            <v>88</v>
          </cell>
          <cell r="T490" t="str">
            <v>mm</v>
          </cell>
          <cell r="U490" t="str">
            <v>10</v>
          </cell>
          <cell r="V490">
            <v>1.847</v>
          </cell>
          <cell r="W490" t="str">
            <v>dm³</v>
          </cell>
          <cell r="Y490" t="str">
            <v>01.11.2016</v>
          </cell>
        </row>
        <row r="491">
          <cell r="C491" t="str">
            <v>D 20.540.022</v>
          </cell>
          <cell r="D491" t="str">
            <v>4010105023411</v>
          </cell>
          <cell r="E491" t="str">
            <v>85365080</v>
          </cell>
          <cell r="F491" t="str">
            <v>DE</v>
          </cell>
          <cell r="G491" t="str">
            <v>Wippe, reinweiß</v>
          </cell>
          <cell r="I491">
            <v>2.5999999999999999E-2</v>
          </cell>
          <cell r="J491" t="str">
            <v>kg</v>
          </cell>
          <cell r="K491" t="str">
            <v>Preisbasis: 1</v>
          </cell>
          <cell r="L491">
            <v>2.9</v>
          </cell>
          <cell r="M491" t="str">
            <v>01</v>
          </cell>
          <cell r="N491" t="str">
            <v>Bestelleinheit: Stück</v>
          </cell>
          <cell r="O491" t="str">
            <v>193</v>
          </cell>
          <cell r="P491" t="str">
            <v>mm</v>
          </cell>
          <cell r="Q491" t="str">
            <v>90</v>
          </cell>
          <cell r="R491" t="str">
            <v>mm</v>
          </cell>
          <cell r="S491" t="str">
            <v>90</v>
          </cell>
          <cell r="T491" t="str">
            <v>mm</v>
          </cell>
          <cell r="U491" t="str">
            <v>10</v>
          </cell>
          <cell r="V491">
            <v>1.5629999999999999</v>
          </cell>
          <cell r="W491" t="str">
            <v>dm³</v>
          </cell>
          <cell r="Y491" t="str">
            <v>01.11.2016</v>
          </cell>
        </row>
        <row r="492">
          <cell r="C492" t="str">
            <v>D 20.540.022 GLK</v>
          </cell>
          <cell r="D492" t="str">
            <v>4010105023510</v>
          </cell>
          <cell r="E492" t="str">
            <v>85365080</v>
          </cell>
          <cell r="F492" t="str">
            <v>DE</v>
          </cell>
          <cell r="G492" t="str">
            <v>Wippe, reinweiß</v>
          </cell>
          <cell r="H492" t="str">
            <v>Linse</v>
          </cell>
          <cell r="I492">
            <v>2.8000000000000001E-2</v>
          </cell>
          <cell r="J492" t="str">
            <v>kg</v>
          </cell>
          <cell r="K492" t="str">
            <v>Preisbasis: 1</v>
          </cell>
          <cell r="L492">
            <v>3.85</v>
          </cell>
          <cell r="M492" t="str">
            <v>01</v>
          </cell>
          <cell r="N492" t="str">
            <v>Bestelleinheit: Stück</v>
          </cell>
          <cell r="O492" t="str">
            <v>193</v>
          </cell>
          <cell r="P492" t="str">
            <v>mm</v>
          </cell>
          <cell r="Q492" t="str">
            <v>90</v>
          </cell>
          <cell r="R492" t="str">
            <v>mm</v>
          </cell>
          <cell r="S492" t="str">
            <v>90</v>
          </cell>
          <cell r="T492" t="str">
            <v>mm</v>
          </cell>
          <cell r="U492" t="str">
            <v>10</v>
          </cell>
          <cell r="V492">
            <v>1.5629999999999999</v>
          </cell>
          <cell r="W492" t="str">
            <v>dm³</v>
          </cell>
          <cell r="Y492" t="str">
            <v>01.11.2016</v>
          </cell>
        </row>
        <row r="493">
          <cell r="C493" t="str">
            <v>D 20.540.022 GLK NA</v>
          </cell>
          <cell r="D493" t="str">
            <v>4010105023619</v>
          </cell>
          <cell r="E493" t="str">
            <v>85365080</v>
          </cell>
          <cell r="F493" t="str">
            <v>DE</v>
          </cell>
          <cell r="G493" t="str">
            <v>Wippe, reinweiß</v>
          </cell>
          <cell r="H493" t="str">
            <v>Linse, Beschriftungsfeld</v>
          </cell>
          <cell r="I493">
            <v>2.9000000000000001E-2</v>
          </cell>
          <cell r="J493" t="str">
            <v>kg</v>
          </cell>
          <cell r="K493" t="str">
            <v>Preisbasis: 1</v>
          </cell>
          <cell r="L493">
            <v>6.55</v>
          </cell>
          <cell r="M493" t="str">
            <v>01</v>
          </cell>
          <cell r="N493" t="str">
            <v>Bestelleinheit: Stück</v>
          </cell>
          <cell r="O493" t="str">
            <v>244</v>
          </cell>
          <cell r="P493" t="str">
            <v>mm</v>
          </cell>
          <cell r="Q493" t="str">
            <v>86</v>
          </cell>
          <cell r="R493" t="str">
            <v>mm</v>
          </cell>
          <cell r="S493" t="str">
            <v>88</v>
          </cell>
          <cell r="T493" t="str">
            <v>mm</v>
          </cell>
          <cell r="U493" t="str">
            <v>10</v>
          </cell>
          <cell r="V493">
            <v>1.847</v>
          </cell>
          <cell r="W493" t="str">
            <v>dm³</v>
          </cell>
          <cell r="Y493" t="str">
            <v>01.11.2016</v>
          </cell>
        </row>
        <row r="494">
          <cell r="C494" t="str">
            <v>D 20.540.022 K</v>
          </cell>
          <cell r="D494" t="str">
            <v>4010105023817</v>
          </cell>
          <cell r="E494" t="str">
            <v>85365080</v>
          </cell>
          <cell r="F494" t="str">
            <v>DE</v>
          </cell>
          <cell r="G494" t="str">
            <v>Wippe, reinweiß</v>
          </cell>
          <cell r="H494" t="str">
            <v>Symbol Klingel</v>
          </cell>
          <cell r="I494">
            <v>2.5999999999999999E-2</v>
          </cell>
          <cell r="J494" t="str">
            <v>kg</v>
          </cell>
          <cell r="K494" t="str">
            <v>Preisbasis: 1</v>
          </cell>
          <cell r="L494">
            <v>3.85</v>
          </cell>
          <cell r="M494" t="str">
            <v>01</v>
          </cell>
          <cell r="N494" t="str">
            <v>Bestelleinheit: Stück</v>
          </cell>
          <cell r="O494" t="str">
            <v>193</v>
          </cell>
          <cell r="P494" t="str">
            <v>mm</v>
          </cell>
          <cell r="Q494" t="str">
            <v>90</v>
          </cell>
          <cell r="R494" t="str">
            <v>mm</v>
          </cell>
          <cell r="S494" t="str">
            <v>90</v>
          </cell>
          <cell r="T494" t="str">
            <v>mm</v>
          </cell>
          <cell r="U494" t="str">
            <v>10</v>
          </cell>
          <cell r="V494">
            <v>1.5629999999999999</v>
          </cell>
          <cell r="W494" t="str">
            <v>dm³</v>
          </cell>
          <cell r="Y494" t="str">
            <v>01.11.2016</v>
          </cell>
        </row>
        <row r="495">
          <cell r="C495" t="str">
            <v>D 20.540.022 L</v>
          </cell>
          <cell r="D495" t="str">
            <v>4010105023718</v>
          </cell>
          <cell r="E495" t="str">
            <v>85365080</v>
          </cell>
          <cell r="F495" t="str">
            <v>DE</v>
          </cell>
          <cell r="G495" t="str">
            <v>Wippe, reinweiß</v>
          </cell>
          <cell r="H495" t="str">
            <v>Symbol Licht</v>
          </cell>
          <cell r="I495">
            <v>2.5999999999999999E-2</v>
          </cell>
          <cell r="J495" t="str">
            <v>kg</v>
          </cell>
          <cell r="K495" t="str">
            <v>Preisbasis: 1</v>
          </cell>
          <cell r="L495">
            <v>3.85</v>
          </cell>
          <cell r="M495" t="str">
            <v>01</v>
          </cell>
          <cell r="N495" t="str">
            <v>Bestelleinheit: Stück</v>
          </cell>
          <cell r="O495" t="str">
            <v>244</v>
          </cell>
          <cell r="P495" t="str">
            <v>mm</v>
          </cell>
          <cell r="Q495" t="str">
            <v>86</v>
          </cell>
          <cell r="R495" t="str">
            <v>mm</v>
          </cell>
          <cell r="S495" t="str">
            <v>88</v>
          </cell>
          <cell r="T495" t="str">
            <v>mm</v>
          </cell>
          <cell r="U495" t="str">
            <v>10</v>
          </cell>
          <cell r="V495">
            <v>1.847</v>
          </cell>
          <cell r="W495" t="str">
            <v>dm³</v>
          </cell>
          <cell r="Y495" t="str">
            <v>01.11.2016</v>
          </cell>
        </row>
        <row r="496">
          <cell r="C496" t="str">
            <v>D 20.540.022 NA</v>
          </cell>
          <cell r="D496" t="str">
            <v>4010105024012</v>
          </cell>
          <cell r="E496" t="str">
            <v>85365080</v>
          </cell>
          <cell r="F496" t="str">
            <v>DE</v>
          </cell>
          <cell r="G496" t="str">
            <v>Wippe, reinweiß</v>
          </cell>
          <cell r="H496" t="str">
            <v>Beschriftungsfeld</v>
          </cell>
          <cell r="I496">
            <v>2.8000000000000001E-2</v>
          </cell>
          <cell r="J496" t="str">
            <v>kg</v>
          </cell>
          <cell r="K496" t="str">
            <v>Preisbasis: 1</v>
          </cell>
          <cell r="L496">
            <v>5.65</v>
          </cell>
          <cell r="M496" t="str">
            <v>01</v>
          </cell>
          <cell r="N496" t="str">
            <v>Bestelleinheit: Stück</v>
          </cell>
          <cell r="O496" t="str">
            <v>244</v>
          </cell>
          <cell r="P496" t="str">
            <v>mm</v>
          </cell>
          <cell r="Q496" t="str">
            <v>86</v>
          </cell>
          <cell r="R496" t="str">
            <v>mm</v>
          </cell>
          <cell r="S496" t="str">
            <v>88</v>
          </cell>
          <cell r="T496" t="str">
            <v>mm</v>
          </cell>
          <cell r="U496" t="str">
            <v>10</v>
          </cell>
          <cell r="V496">
            <v>1.847</v>
          </cell>
          <cell r="W496" t="str">
            <v>dm³</v>
          </cell>
          <cell r="Y496" t="str">
            <v>01.11.2016</v>
          </cell>
        </row>
        <row r="497">
          <cell r="C497" t="str">
            <v>D 20.540.022 T</v>
          </cell>
          <cell r="D497" t="str">
            <v>4010105023916</v>
          </cell>
          <cell r="E497" t="str">
            <v>85365080</v>
          </cell>
          <cell r="F497" t="str">
            <v>DE</v>
          </cell>
          <cell r="G497" t="str">
            <v>Wippe, reinweiß</v>
          </cell>
          <cell r="H497" t="str">
            <v>Symbol Tür</v>
          </cell>
          <cell r="I497">
            <v>2.5999999999999999E-2</v>
          </cell>
          <cell r="J497" t="str">
            <v>kg</v>
          </cell>
          <cell r="K497" t="str">
            <v>Preisbasis: 1</v>
          </cell>
          <cell r="L497">
            <v>3.85</v>
          </cell>
          <cell r="M497" t="str">
            <v>01</v>
          </cell>
          <cell r="N497" t="str">
            <v>Bestelleinheit: Stück</v>
          </cell>
          <cell r="O497" t="str">
            <v>244</v>
          </cell>
          <cell r="P497" t="str">
            <v>mm</v>
          </cell>
          <cell r="Q497" t="str">
            <v>86</v>
          </cell>
          <cell r="R497" t="str">
            <v>mm</v>
          </cell>
          <cell r="S497" t="str">
            <v>88</v>
          </cell>
          <cell r="T497" t="str">
            <v>mm</v>
          </cell>
          <cell r="U497" t="str">
            <v>10</v>
          </cell>
          <cell r="V497">
            <v>1.847</v>
          </cell>
          <cell r="W497" t="str">
            <v>dm³</v>
          </cell>
          <cell r="Y497" t="str">
            <v>01.11.2016</v>
          </cell>
        </row>
        <row r="498">
          <cell r="C498" t="str">
            <v>D 20.540.192</v>
          </cell>
          <cell r="D498" t="str">
            <v>4010105038415</v>
          </cell>
          <cell r="E498" t="str">
            <v>85365080</v>
          </cell>
          <cell r="F498" t="str">
            <v>DE</v>
          </cell>
          <cell r="G498" t="str">
            <v>Wippe, tiefschwarz</v>
          </cell>
          <cell r="I498">
            <v>2.5999999999999999E-2</v>
          </cell>
          <cell r="J498" t="str">
            <v>kg</v>
          </cell>
          <cell r="K498" t="str">
            <v>Preisbasis: 1</v>
          </cell>
          <cell r="L498">
            <v>3.3</v>
          </cell>
          <cell r="M498" t="str">
            <v>02</v>
          </cell>
          <cell r="N498" t="str">
            <v>Bestelleinheit: Stück</v>
          </cell>
          <cell r="O498" t="str">
            <v>193</v>
          </cell>
          <cell r="P498" t="str">
            <v>mm</v>
          </cell>
          <cell r="Q498" t="str">
            <v>90</v>
          </cell>
          <cell r="R498" t="str">
            <v>mm</v>
          </cell>
          <cell r="S498" t="str">
            <v>90</v>
          </cell>
          <cell r="T498" t="str">
            <v>mm</v>
          </cell>
          <cell r="U498" t="str">
            <v>10</v>
          </cell>
          <cell r="V498">
            <v>1.5629999999999999</v>
          </cell>
          <cell r="W498" t="str">
            <v>dm³</v>
          </cell>
          <cell r="Y498" t="str">
            <v>01.11.2016</v>
          </cell>
        </row>
        <row r="499">
          <cell r="C499" t="str">
            <v>D 20.540.192 GLK</v>
          </cell>
          <cell r="D499" t="str">
            <v>4010105038514</v>
          </cell>
          <cell r="E499" t="str">
            <v>85365080</v>
          </cell>
          <cell r="F499" t="str">
            <v>DE</v>
          </cell>
          <cell r="G499" t="str">
            <v>Wippe, tiefschwarz</v>
          </cell>
          <cell r="H499" t="str">
            <v>Linse</v>
          </cell>
          <cell r="I499">
            <v>2.8000000000000001E-2</v>
          </cell>
          <cell r="J499" t="str">
            <v>kg</v>
          </cell>
          <cell r="K499" t="str">
            <v>Preisbasis: 1</v>
          </cell>
          <cell r="L499">
            <v>4.3</v>
          </cell>
          <cell r="M499" t="str">
            <v>02</v>
          </cell>
          <cell r="N499" t="str">
            <v>Bestelleinheit: Stück</v>
          </cell>
          <cell r="O499" t="str">
            <v>193</v>
          </cell>
          <cell r="P499" t="str">
            <v>mm</v>
          </cell>
          <cell r="Q499" t="str">
            <v>90</v>
          </cell>
          <cell r="R499" t="str">
            <v>mm</v>
          </cell>
          <cell r="S499" t="str">
            <v>90</v>
          </cell>
          <cell r="T499" t="str">
            <v>mm</v>
          </cell>
          <cell r="U499" t="str">
            <v>10</v>
          </cell>
          <cell r="V499">
            <v>1.5629999999999999</v>
          </cell>
          <cell r="W499" t="str">
            <v>dm³</v>
          </cell>
          <cell r="Y499" t="str">
            <v>01.11.2016</v>
          </cell>
        </row>
        <row r="500">
          <cell r="C500" t="str">
            <v>D 20.540.192 GLK NA</v>
          </cell>
          <cell r="D500" t="str">
            <v>4010105038613</v>
          </cell>
          <cell r="E500" t="str">
            <v>85365080</v>
          </cell>
          <cell r="F500" t="str">
            <v>DE</v>
          </cell>
          <cell r="G500" t="str">
            <v>Wippe, tiefschwarz</v>
          </cell>
          <cell r="H500" t="str">
            <v>Linse, Beschriftungsfeld</v>
          </cell>
          <cell r="I500">
            <v>2.9000000000000001E-2</v>
          </cell>
          <cell r="J500" t="str">
            <v>kg</v>
          </cell>
          <cell r="K500" t="str">
            <v>Preisbasis: 1</v>
          </cell>
          <cell r="L500">
            <v>7.05</v>
          </cell>
          <cell r="M500" t="str">
            <v>02</v>
          </cell>
          <cell r="N500" t="str">
            <v>Bestelleinheit: Stück</v>
          </cell>
          <cell r="O500" t="str">
            <v>244</v>
          </cell>
          <cell r="P500" t="str">
            <v>mm</v>
          </cell>
          <cell r="Q500" t="str">
            <v>86</v>
          </cell>
          <cell r="R500" t="str">
            <v>mm</v>
          </cell>
          <cell r="S500" t="str">
            <v>88</v>
          </cell>
          <cell r="T500" t="str">
            <v>mm</v>
          </cell>
          <cell r="U500" t="str">
            <v>10</v>
          </cell>
          <cell r="V500">
            <v>1.847</v>
          </cell>
          <cell r="W500" t="str">
            <v>dm³</v>
          </cell>
          <cell r="Y500" t="str">
            <v>01.11.2016</v>
          </cell>
        </row>
        <row r="501">
          <cell r="C501" t="str">
            <v>D 20.540.192 K</v>
          </cell>
          <cell r="D501" t="str">
            <v>4010105038811</v>
          </cell>
          <cell r="E501" t="str">
            <v>85365080</v>
          </cell>
          <cell r="F501" t="str">
            <v>DE</v>
          </cell>
          <cell r="G501" t="str">
            <v>Wippe, tiefschwarz</v>
          </cell>
          <cell r="H501" t="str">
            <v>Symbol Klingel</v>
          </cell>
          <cell r="I501">
            <v>2.5999999999999999E-2</v>
          </cell>
          <cell r="J501" t="str">
            <v>kg</v>
          </cell>
          <cell r="K501" t="str">
            <v>Preisbasis: 1</v>
          </cell>
          <cell r="L501">
            <v>4.3</v>
          </cell>
          <cell r="M501" t="str">
            <v>02</v>
          </cell>
          <cell r="N501" t="str">
            <v>Bestelleinheit: Stück</v>
          </cell>
          <cell r="O501" t="str">
            <v>193</v>
          </cell>
          <cell r="P501" t="str">
            <v>mm</v>
          </cell>
          <cell r="Q501" t="str">
            <v>90</v>
          </cell>
          <cell r="R501" t="str">
            <v>mm</v>
          </cell>
          <cell r="S501" t="str">
            <v>90</v>
          </cell>
          <cell r="T501" t="str">
            <v>mm</v>
          </cell>
          <cell r="U501" t="str">
            <v>10</v>
          </cell>
          <cell r="V501">
            <v>1.5629999999999999</v>
          </cell>
          <cell r="W501" t="str">
            <v>dm³</v>
          </cell>
          <cell r="Y501" t="str">
            <v>01.11.2016</v>
          </cell>
        </row>
        <row r="502">
          <cell r="C502" t="str">
            <v>D 20.540.192 L</v>
          </cell>
          <cell r="D502" t="str">
            <v>4010105038712</v>
          </cell>
          <cell r="E502" t="str">
            <v>85365080</v>
          </cell>
          <cell r="F502" t="str">
            <v>DE</v>
          </cell>
          <cell r="G502" t="str">
            <v>Wippe, tiefschwarz</v>
          </cell>
          <cell r="H502" t="str">
            <v>Symbol Licht</v>
          </cell>
          <cell r="I502">
            <v>2.5999999999999999E-2</v>
          </cell>
          <cell r="J502" t="str">
            <v>kg</v>
          </cell>
          <cell r="K502" t="str">
            <v>Preisbasis: 1</v>
          </cell>
          <cell r="L502">
            <v>4.3</v>
          </cell>
          <cell r="M502" t="str">
            <v>02</v>
          </cell>
          <cell r="N502" t="str">
            <v>Bestelleinheit: Stück</v>
          </cell>
          <cell r="O502" t="str">
            <v>244</v>
          </cell>
          <cell r="P502" t="str">
            <v>mm</v>
          </cell>
          <cell r="Q502" t="str">
            <v>86</v>
          </cell>
          <cell r="R502" t="str">
            <v>mm</v>
          </cell>
          <cell r="S502" t="str">
            <v>88</v>
          </cell>
          <cell r="T502" t="str">
            <v>mm</v>
          </cell>
          <cell r="U502" t="str">
            <v>10</v>
          </cell>
          <cell r="V502">
            <v>1.847</v>
          </cell>
          <cell r="W502" t="str">
            <v>dm³</v>
          </cell>
          <cell r="Y502" t="str">
            <v>01.11.2016</v>
          </cell>
        </row>
        <row r="503">
          <cell r="C503" t="str">
            <v>D 20.540.192 NA</v>
          </cell>
          <cell r="D503" t="str">
            <v>4010105039016</v>
          </cell>
          <cell r="E503" t="str">
            <v>85365080</v>
          </cell>
          <cell r="F503" t="str">
            <v>DE</v>
          </cell>
          <cell r="G503" t="str">
            <v>Wippe, tiefschwarz</v>
          </cell>
          <cell r="H503" t="str">
            <v>Beschriftungsfeld</v>
          </cell>
          <cell r="I503">
            <v>2.7E-2</v>
          </cell>
          <cell r="J503" t="str">
            <v>kg</v>
          </cell>
          <cell r="K503" t="str">
            <v>Preisbasis: 1</v>
          </cell>
          <cell r="L503">
            <v>6.05</v>
          </cell>
          <cell r="M503" t="str">
            <v>02</v>
          </cell>
          <cell r="N503" t="str">
            <v>Bestelleinheit: Stück</v>
          </cell>
          <cell r="O503" t="str">
            <v>244</v>
          </cell>
          <cell r="P503" t="str">
            <v>mm</v>
          </cell>
          <cell r="Q503" t="str">
            <v>86</v>
          </cell>
          <cell r="R503" t="str">
            <v>mm</v>
          </cell>
          <cell r="S503" t="str">
            <v>88</v>
          </cell>
          <cell r="T503" t="str">
            <v>mm</v>
          </cell>
          <cell r="U503" t="str">
            <v>10</v>
          </cell>
          <cell r="V503">
            <v>1.847</v>
          </cell>
          <cell r="W503" t="str">
            <v>dm³</v>
          </cell>
          <cell r="Y503" t="str">
            <v>01.11.2016</v>
          </cell>
        </row>
        <row r="504">
          <cell r="C504" t="str">
            <v>D 20.540.192 T</v>
          </cell>
          <cell r="D504" t="str">
            <v>4010105038910</v>
          </cell>
          <cell r="E504" t="str">
            <v>85365080</v>
          </cell>
          <cell r="F504" t="str">
            <v>DE</v>
          </cell>
          <cell r="G504" t="str">
            <v>Wippe, tiefschwarz</v>
          </cell>
          <cell r="H504" t="str">
            <v>Symbol Tür</v>
          </cell>
          <cell r="I504">
            <v>2.5999999999999999E-2</v>
          </cell>
          <cell r="J504" t="str">
            <v>kg</v>
          </cell>
          <cell r="K504" t="str">
            <v>Preisbasis: 1</v>
          </cell>
          <cell r="L504">
            <v>4.3</v>
          </cell>
          <cell r="M504" t="str">
            <v>02</v>
          </cell>
          <cell r="N504" t="str">
            <v>Bestelleinheit: Stück</v>
          </cell>
          <cell r="O504" t="str">
            <v>244</v>
          </cell>
          <cell r="P504" t="str">
            <v>mm</v>
          </cell>
          <cell r="Q504" t="str">
            <v>86</v>
          </cell>
          <cell r="R504" t="str">
            <v>mm</v>
          </cell>
          <cell r="S504" t="str">
            <v>88</v>
          </cell>
          <cell r="T504" t="str">
            <v>mm</v>
          </cell>
          <cell r="U504" t="str">
            <v>10</v>
          </cell>
          <cell r="V504">
            <v>1.847</v>
          </cell>
          <cell r="W504" t="str">
            <v>dm³</v>
          </cell>
          <cell r="Y504" t="str">
            <v>01.11.2016</v>
          </cell>
        </row>
        <row r="505">
          <cell r="C505" t="str">
            <v>D 20.540.21</v>
          </cell>
          <cell r="D505" t="str">
            <v>4010105105216</v>
          </cell>
          <cell r="E505" t="str">
            <v>85365080</v>
          </cell>
          <cell r="F505" t="str">
            <v>DE</v>
          </cell>
          <cell r="G505" t="str">
            <v>Wippe, anthrazit</v>
          </cell>
          <cell r="I505">
            <v>2.5999999999999999E-2</v>
          </cell>
          <cell r="J505" t="str">
            <v>kg</v>
          </cell>
          <cell r="K505" t="str">
            <v>Preisbasis: 1</v>
          </cell>
          <cell r="L505">
            <v>3.3</v>
          </cell>
          <cell r="M505" t="str">
            <v>02</v>
          </cell>
          <cell r="N505" t="str">
            <v>Bestelleinheit: Stück</v>
          </cell>
          <cell r="O505" t="str">
            <v>244</v>
          </cell>
          <cell r="P505" t="str">
            <v>mm</v>
          </cell>
          <cell r="Q505" t="str">
            <v>86</v>
          </cell>
          <cell r="R505" t="str">
            <v>mm</v>
          </cell>
          <cell r="S505" t="str">
            <v>88</v>
          </cell>
          <cell r="T505" t="str">
            <v>mm</v>
          </cell>
          <cell r="U505" t="str">
            <v>10</v>
          </cell>
          <cell r="V505">
            <v>1.847</v>
          </cell>
          <cell r="W505" t="str">
            <v>dm³</v>
          </cell>
          <cell r="Y505" t="str">
            <v>01.11.2016</v>
          </cell>
        </row>
        <row r="506">
          <cell r="C506" t="str">
            <v>D 20.540.21 GLK</v>
          </cell>
          <cell r="D506" t="str">
            <v>4010105105612</v>
          </cell>
          <cell r="E506" t="str">
            <v>85365080</v>
          </cell>
          <cell r="F506" t="str">
            <v>DE</v>
          </cell>
          <cell r="G506" t="str">
            <v>Wippe, anthrazit</v>
          </cell>
          <cell r="H506" t="str">
            <v>Linse</v>
          </cell>
          <cell r="I506">
            <v>2.8000000000000001E-2</v>
          </cell>
          <cell r="J506" t="str">
            <v>kg</v>
          </cell>
          <cell r="K506" t="str">
            <v>Preisbasis: 1</v>
          </cell>
          <cell r="L506">
            <v>4.3</v>
          </cell>
          <cell r="M506" t="str">
            <v>02</v>
          </cell>
          <cell r="N506" t="str">
            <v>Bestelleinheit: Stück</v>
          </cell>
          <cell r="O506" t="str">
            <v>244</v>
          </cell>
          <cell r="P506" t="str">
            <v>mm</v>
          </cell>
          <cell r="Q506" t="str">
            <v>86</v>
          </cell>
          <cell r="R506" t="str">
            <v>mm</v>
          </cell>
          <cell r="S506" t="str">
            <v>88</v>
          </cell>
          <cell r="T506" t="str">
            <v>mm</v>
          </cell>
          <cell r="U506" t="str">
            <v>10</v>
          </cell>
          <cell r="V506">
            <v>1.847</v>
          </cell>
          <cell r="W506" t="str">
            <v>dm³</v>
          </cell>
          <cell r="Y506" t="str">
            <v>01.11.2016</v>
          </cell>
        </row>
        <row r="507">
          <cell r="C507" t="str">
            <v>D 20.540.21 GLK NA</v>
          </cell>
          <cell r="D507" t="str">
            <v>4010105106916</v>
          </cell>
          <cell r="E507" t="str">
            <v>85365080</v>
          </cell>
          <cell r="F507" t="str">
            <v>DE</v>
          </cell>
          <cell r="G507" t="str">
            <v>Wippe, anthrazit</v>
          </cell>
          <cell r="H507" t="str">
            <v>Linse, Beschriftungsfeld</v>
          </cell>
          <cell r="I507">
            <v>2.9000000000000001E-2</v>
          </cell>
          <cell r="J507" t="str">
            <v>kg</v>
          </cell>
          <cell r="K507" t="str">
            <v>Preisbasis: 1</v>
          </cell>
          <cell r="L507">
            <v>7.05</v>
          </cell>
          <cell r="M507" t="str">
            <v>02</v>
          </cell>
          <cell r="N507" t="str">
            <v>Bestelleinheit: Stück</v>
          </cell>
          <cell r="O507" t="str">
            <v>244</v>
          </cell>
          <cell r="P507" t="str">
            <v>mm</v>
          </cell>
          <cell r="Q507" t="str">
            <v>86</v>
          </cell>
          <cell r="R507" t="str">
            <v>mm</v>
          </cell>
          <cell r="S507" t="str">
            <v>88</v>
          </cell>
          <cell r="T507" t="str">
            <v>mm</v>
          </cell>
          <cell r="U507" t="str">
            <v>10</v>
          </cell>
          <cell r="V507">
            <v>1.847</v>
          </cell>
          <cell r="W507" t="str">
            <v>dm³</v>
          </cell>
          <cell r="Y507" t="str">
            <v>01.11.2016</v>
          </cell>
        </row>
        <row r="508">
          <cell r="C508" t="str">
            <v>D 20.540.21 K</v>
          </cell>
          <cell r="D508" t="str">
            <v>4010105105919</v>
          </cell>
          <cell r="E508" t="str">
            <v>85365080</v>
          </cell>
          <cell r="F508" t="str">
            <v>DE</v>
          </cell>
          <cell r="G508" t="str">
            <v>Wippe, anthrazit</v>
          </cell>
          <cell r="H508" t="str">
            <v>Symbol Klingel</v>
          </cell>
          <cell r="I508">
            <v>2.5999999999999999E-2</v>
          </cell>
          <cell r="J508" t="str">
            <v>kg</v>
          </cell>
          <cell r="K508" t="str">
            <v>Preisbasis: 1</v>
          </cell>
          <cell r="L508">
            <v>4.3</v>
          </cell>
          <cell r="M508" t="str">
            <v>02</v>
          </cell>
          <cell r="N508" t="str">
            <v>Bestelleinheit: Stück</v>
          </cell>
          <cell r="O508" t="str">
            <v>244</v>
          </cell>
          <cell r="P508" t="str">
            <v>mm</v>
          </cell>
          <cell r="Q508" t="str">
            <v>86</v>
          </cell>
          <cell r="R508" t="str">
            <v>mm</v>
          </cell>
          <cell r="S508" t="str">
            <v>88</v>
          </cell>
          <cell r="T508" t="str">
            <v>mm</v>
          </cell>
          <cell r="U508" t="str">
            <v>10</v>
          </cell>
          <cell r="V508">
            <v>1.847</v>
          </cell>
          <cell r="W508" t="str">
            <v>dm³</v>
          </cell>
          <cell r="Y508" t="str">
            <v>01.11.2016</v>
          </cell>
        </row>
        <row r="509">
          <cell r="C509" t="str">
            <v>D 20.540.21 L</v>
          </cell>
          <cell r="D509" t="str">
            <v>4010105105810</v>
          </cell>
          <cell r="E509" t="str">
            <v>85365080</v>
          </cell>
          <cell r="F509" t="str">
            <v>DE</v>
          </cell>
          <cell r="G509" t="str">
            <v>Wippe, anthrazit</v>
          </cell>
          <cell r="H509" t="str">
            <v>Symbol Licht</v>
          </cell>
          <cell r="I509">
            <v>2.5999999999999999E-2</v>
          </cell>
          <cell r="J509" t="str">
            <v>kg</v>
          </cell>
          <cell r="K509" t="str">
            <v>Preisbasis: 1</v>
          </cell>
          <cell r="L509">
            <v>4.3</v>
          </cell>
          <cell r="M509" t="str">
            <v>02</v>
          </cell>
          <cell r="N509" t="str">
            <v>Bestelleinheit: Stück</v>
          </cell>
          <cell r="O509" t="str">
            <v>244</v>
          </cell>
          <cell r="P509" t="str">
            <v>mm</v>
          </cell>
          <cell r="Q509" t="str">
            <v>86</v>
          </cell>
          <cell r="R509" t="str">
            <v>mm</v>
          </cell>
          <cell r="S509" t="str">
            <v>88</v>
          </cell>
          <cell r="T509" t="str">
            <v>mm</v>
          </cell>
          <cell r="U509" t="str">
            <v>10</v>
          </cell>
          <cell r="V509">
            <v>1.847</v>
          </cell>
          <cell r="W509" t="str">
            <v>dm³</v>
          </cell>
          <cell r="Y509" t="str">
            <v>01.11.2016</v>
          </cell>
        </row>
        <row r="510">
          <cell r="C510" t="str">
            <v>D 20.540.21 NA</v>
          </cell>
          <cell r="D510" t="str">
            <v>4010105106718</v>
          </cell>
          <cell r="E510" t="str">
            <v>85365080</v>
          </cell>
          <cell r="F510" t="str">
            <v>DE</v>
          </cell>
          <cell r="G510" t="str">
            <v>Wippe, anthrazit</v>
          </cell>
          <cell r="H510" t="str">
            <v>Beschriftungsfeld</v>
          </cell>
          <cell r="I510">
            <v>2.7E-2</v>
          </cell>
          <cell r="J510" t="str">
            <v>kg</v>
          </cell>
          <cell r="K510" t="str">
            <v>Preisbasis: 1</v>
          </cell>
          <cell r="L510">
            <v>6.05</v>
          </cell>
          <cell r="M510" t="str">
            <v>02</v>
          </cell>
          <cell r="N510" t="str">
            <v>Bestelleinheit: Stück</v>
          </cell>
          <cell r="O510" t="str">
            <v>244</v>
          </cell>
          <cell r="P510" t="str">
            <v>mm</v>
          </cell>
          <cell r="Q510" t="str">
            <v>86</v>
          </cell>
          <cell r="R510" t="str">
            <v>mm</v>
          </cell>
          <cell r="S510" t="str">
            <v>88</v>
          </cell>
          <cell r="T510" t="str">
            <v>mm</v>
          </cell>
          <cell r="U510" t="str">
            <v>10</v>
          </cell>
          <cell r="V510">
            <v>1.847</v>
          </cell>
          <cell r="W510" t="str">
            <v>dm³</v>
          </cell>
          <cell r="Y510" t="str">
            <v>01.11.2016</v>
          </cell>
        </row>
        <row r="511">
          <cell r="C511" t="str">
            <v>D 20.540.21 T</v>
          </cell>
          <cell r="D511" t="str">
            <v>4010105106015</v>
          </cell>
          <cell r="E511" t="str">
            <v>85365080</v>
          </cell>
          <cell r="F511" t="str">
            <v>DE</v>
          </cell>
          <cell r="G511" t="str">
            <v>Wippe, anthrazit</v>
          </cell>
          <cell r="H511" t="str">
            <v>Symbol Tür</v>
          </cell>
          <cell r="I511">
            <v>2.5999999999999999E-2</v>
          </cell>
          <cell r="J511" t="str">
            <v>kg</v>
          </cell>
          <cell r="K511" t="str">
            <v>Preisbasis: 1</v>
          </cell>
          <cell r="L511">
            <v>4.3</v>
          </cell>
          <cell r="M511" t="str">
            <v>02</v>
          </cell>
          <cell r="N511" t="str">
            <v>Bestelleinheit: Stück</v>
          </cell>
          <cell r="O511" t="str">
            <v>244</v>
          </cell>
          <cell r="P511" t="str">
            <v>mm</v>
          </cell>
          <cell r="Q511" t="str">
            <v>86</v>
          </cell>
          <cell r="R511" t="str">
            <v>mm</v>
          </cell>
          <cell r="S511" t="str">
            <v>88</v>
          </cell>
          <cell r="T511" t="str">
            <v>mm</v>
          </cell>
          <cell r="U511" t="str">
            <v>10</v>
          </cell>
          <cell r="V511">
            <v>1.847</v>
          </cell>
          <cell r="W511" t="str">
            <v>dm³</v>
          </cell>
          <cell r="Y511" t="str">
            <v>01.11.2016</v>
          </cell>
        </row>
        <row r="512">
          <cell r="C512" t="str">
            <v>D 20.540.70</v>
          </cell>
          <cell r="D512" t="str">
            <v>4010105107012</v>
          </cell>
          <cell r="E512" t="str">
            <v>85365080</v>
          </cell>
          <cell r="F512" t="str">
            <v>DE</v>
          </cell>
          <cell r="G512" t="str">
            <v>Wippe, alu</v>
          </cell>
          <cell r="I512">
            <v>2.5999999999999999E-2</v>
          </cell>
          <cell r="J512" t="str">
            <v>kg</v>
          </cell>
          <cell r="K512" t="str">
            <v>Preisbasis: 1</v>
          </cell>
          <cell r="L512">
            <v>6.55</v>
          </cell>
          <cell r="M512" t="str">
            <v>02</v>
          </cell>
          <cell r="N512" t="str">
            <v>Bestelleinheit: Stück</v>
          </cell>
          <cell r="O512" t="str">
            <v>193</v>
          </cell>
          <cell r="P512" t="str">
            <v>mm</v>
          </cell>
          <cell r="Q512" t="str">
            <v>90</v>
          </cell>
          <cell r="R512" t="str">
            <v>mm</v>
          </cell>
          <cell r="S512" t="str">
            <v>90</v>
          </cell>
          <cell r="T512" t="str">
            <v>mm</v>
          </cell>
          <cell r="U512" t="str">
            <v>10</v>
          </cell>
          <cell r="V512">
            <v>1.5629999999999999</v>
          </cell>
          <cell r="W512" t="str">
            <v>dm³</v>
          </cell>
          <cell r="Y512" t="str">
            <v>01.11.2016</v>
          </cell>
        </row>
        <row r="513">
          <cell r="C513" t="str">
            <v>D 20.540.70 GLK</v>
          </cell>
          <cell r="D513" t="str">
            <v>4010105107418</v>
          </cell>
          <cell r="E513" t="str">
            <v>85365080</v>
          </cell>
          <cell r="F513" t="str">
            <v>DE</v>
          </cell>
          <cell r="G513" t="str">
            <v>Wippe, alu</v>
          </cell>
          <cell r="H513" t="str">
            <v>Linse</v>
          </cell>
          <cell r="I513">
            <v>2.8000000000000001E-2</v>
          </cell>
          <cell r="J513" t="str">
            <v>kg</v>
          </cell>
          <cell r="K513" t="str">
            <v>Preisbasis: 1</v>
          </cell>
          <cell r="L513">
            <v>7.5</v>
          </cell>
          <cell r="M513" t="str">
            <v>02</v>
          </cell>
          <cell r="N513" t="str">
            <v>Bestelleinheit: Stück</v>
          </cell>
          <cell r="O513" t="str">
            <v>193</v>
          </cell>
          <cell r="P513" t="str">
            <v>mm</v>
          </cell>
          <cell r="Q513" t="str">
            <v>90</v>
          </cell>
          <cell r="R513" t="str">
            <v>mm</v>
          </cell>
          <cell r="S513" t="str">
            <v>90</v>
          </cell>
          <cell r="T513" t="str">
            <v>mm</v>
          </cell>
          <cell r="U513" t="str">
            <v>10</v>
          </cell>
          <cell r="V513">
            <v>1.5629999999999999</v>
          </cell>
          <cell r="W513" t="str">
            <v>dm³</v>
          </cell>
          <cell r="Y513" t="str">
            <v>01.11.2016</v>
          </cell>
        </row>
        <row r="514">
          <cell r="C514" t="str">
            <v>D 20.540.70 GLK NA</v>
          </cell>
          <cell r="D514" t="str">
            <v>4010105108217</v>
          </cell>
          <cell r="E514" t="str">
            <v>85365080</v>
          </cell>
          <cell r="F514" t="str">
            <v>DE</v>
          </cell>
          <cell r="G514" t="str">
            <v>Wippe, alu</v>
          </cell>
          <cell r="H514" t="str">
            <v>Linse, Beschriftungsfeld</v>
          </cell>
          <cell r="I514">
            <v>2.9000000000000001E-2</v>
          </cell>
          <cell r="J514" t="str">
            <v>kg</v>
          </cell>
          <cell r="K514" t="str">
            <v>Preisbasis: 1</v>
          </cell>
          <cell r="L514">
            <v>10.3</v>
          </cell>
          <cell r="M514" t="str">
            <v>02</v>
          </cell>
          <cell r="N514" t="str">
            <v>Bestelleinheit: Stück</v>
          </cell>
          <cell r="O514" t="str">
            <v>244</v>
          </cell>
          <cell r="P514" t="str">
            <v>mm</v>
          </cell>
          <cell r="Q514" t="str">
            <v>86</v>
          </cell>
          <cell r="R514" t="str">
            <v>mm</v>
          </cell>
          <cell r="S514" t="str">
            <v>88</v>
          </cell>
          <cell r="T514" t="str">
            <v>mm</v>
          </cell>
          <cell r="U514" t="str">
            <v>10</v>
          </cell>
          <cell r="V514">
            <v>1.847</v>
          </cell>
          <cell r="W514" t="str">
            <v>dm³</v>
          </cell>
          <cell r="Y514" t="str">
            <v>01.11.2016</v>
          </cell>
        </row>
        <row r="515">
          <cell r="C515" t="str">
            <v>D 20.540.70 K</v>
          </cell>
          <cell r="D515" t="str">
            <v>4010105107715</v>
          </cell>
          <cell r="E515" t="str">
            <v>85365080</v>
          </cell>
          <cell r="F515" t="str">
            <v>DE</v>
          </cell>
          <cell r="G515" t="str">
            <v>Wippe, alu</v>
          </cell>
          <cell r="H515" t="str">
            <v>Symbol Klingel</v>
          </cell>
          <cell r="I515">
            <v>2.5999999999999999E-2</v>
          </cell>
          <cell r="J515" t="str">
            <v>kg</v>
          </cell>
          <cell r="K515" t="str">
            <v>Preisbasis: 1</v>
          </cell>
          <cell r="L515">
            <v>7.5</v>
          </cell>
          <cell r="M515" t="str">
            <v>02</v>
          </cell>
          <cell r="N515" t="str">
            <v>Bestelleinheit: Stück</v>
          </cell>
          <cell r="O515" t="str">
            <v>193</v>
          </cell>
          <cell r="P515" t="str">
            <v>mm</v>
          </cell>
          <cell r="Q515" t="str">
            <v>90</v>
          </cell>
          <cell r="R515" t="str">
            <v>mm</v>
          </cell>
          <cell r="S515" t="str">
            <v>90</v>
          </cell>
          <cell r="T515" t="str">
            <v>mm</v>
          </cell>
          <cell r="U515" t="str">
            <v>10</v>
          </cell>
          <cell r="V515">
            <v>1.5629999999999999</v>
          </cell>
          <cell r="W515" t="str">
            <v>dm³</v>
          </cell>
          <cell r="Y515" t="str">
            <v>01.11.2016</v>
          </cell>
        </row>
        <row r="516">
          <cell r="C516" t="str">
            <v>D 20.540.70 L</v>
          </cell>
          <cell r="D516" t="str">
            <v>4010105107616</v>
          </cell>
          <cell r="E516" t="str">
            <v>85365080</v>
          </cell>
          <cell r="F516" t="str">
            <v>DE</v>
          </cell>
          <cell r="G516" t="str">
            <v>Wippe, alu</v>
          </cell>
          <cell r="H516" t="str">
            <v>Symbol Licht</v>
          </cell>
          <cell r="I516">
            <v>2.5999999999999999E-2</v>
          </cell>
          <cell r="J516" t="str">
            <v>kg</v>
          </cell>
          <cell r="K516" t="str">
            <v>Preisbasis: 1</v>
          </cell>
          <cell r="L516">
            <v>7.5</v>
          </cell>
          <cell r="M516" t="str">
            <v>02</v>
          </cell>
          <cell r="N516" t="str">
            <v>Bestelleinheit: Stück</v>
          </cell>
          <cell r="O516" t="str">
            <v>244</v>
          </cell>
          <cell r="P516" t="str">
            <v>mm</v>
          </cell>
          <cell r="Q516" t="str">
            <v>86</v>
          </cell>
          <cell r="R516" t="str">
            <v>mm</v>
          </cell>
          <cell r="S516" t="str">
            <v>88</v>
          </cell>
          <cell r="T516" t="str">
            <v>mm</v>
          </cell>
          <cell r="U516" t="str">
            <v>10</v>
          </cell>
          <cell r="V516">
            <v>1.847</v>
          </cell>
          <cell r="W516" t="str">
            <v>dm³</v>
          </cell>
          <cell r="Y516" t="str">
            <v>01.11.2016</v>
          </cell>
        </row>
        <row r="517">
          <cell r="C517" t="str">
            <v>D 20.540.70 NA</v>
          </cell>
          <cell r="D517" t="str">
            <v>4010105108019</v>
          </cell>
          <cell r="E517" t="str">
            <v>85365080</v>
          </cell>
          <cell r="F517" t="str">
            <v>DE</v>
          </cell>
          <cell r="G517" t="str">
            <v>Wippe, alu</v>
          </cell>
          <cell r="H517" t="str">
            <v>Beschriftungsfeld</v>
          </cell>
          <cell r="I517">
            <v>2.5999999999999999E-2</v>
          </cell>
          <cell r="J517" t="str">
            <v>kg</v>
          </cell>
          <cell r="K517" t="str">
            <v>Preisbasis: 1</v>
          </cell>
          <cell r="L517">
            <v>9.25</v>
          </cell>
          <cell r="M517" t="str">
            <v>02</v>
          </cell>
          <cell r="N517" t="str">
            <v>Bestelleinheit: Stück</v>
          </cell>
          <cell r="O517" t="str">
            <v>244</v>
          </cell>
          <cell r="P517" t="str">
            <v>mm</v>
          </cell>
          <cell r="Q517" t="str">
            <v>86</v>
          </cell>
          <cell r="R517" t="str">
            <v>mm</v>
          </cell>
          <cell r="S517" t="str">
            <v>88</v>
          </cell>
          <cell r="T517" t="str">
            <v>mm</v>
          </cell>
          <cell r="U517" t="str">
            <v>10</v>
          </cell>
          <cell r="V517">
            <v>1.847</v>
          </cell>
          <cell r="W517" t="str">
            <v>dm³</v>
          </cell>
          <cell r="Y517" t="str">
            <v>01.11.2016</v>
          </cell>
        </row>
        <row r="518">
          <cell r="C518" t="str">
            <v>D 20.540.70 T</v>
          </cell>
          <cell r="D518" t="str">
            <v>4010105107814</v>
          </cell>
          <cell r="E518" t="str">
            <v>85365080</v>
          </cell>
          <cell r="F518" t="str">
            <v>DE</v>
          </cell>
          <cell r="G518" t="str">
            <v>Wippe, alu</v>
          </cell>
          <cell r="H518" t="str">
            <v>Symbol Tür</v>
          </cell>
          <cell r="I518">
            <v>2.5999999999999999E-2</v>
          </cell>
          <cell r="J518" t="str">
            <v>kg</v>
          </cell>
          <cell r="K518" t="str">
            <v>Preisbasis: 1</v>
          </cell>
          <cell r="L518">
            <v>7.5</v>
          </cell>
          <cell r="M518" t="str">
            <v>02</v>
          </cell>
          <cell r="N518" t="str">
            <v>Bestelleinheit: Stück</v>
          </cell>
          <cell r="O518" t="str">
            <v>244</v>
          </cell>
          <cell r="P518" t="str">
            <v>mm</v>
          </cell>
          <cell r="Q518" t="str">
            <v>86</v>
          </cell>
          <cell r="R518" t="str">
            <v>mm</v>
          </cell>
          <cell r="S518" t="str">
            <v>88</v>
          </cell>
          <cell r="T518" t="str">
            <v>mm</v>
          </cell>
          <cell r="U518" t="str">
            <v>10</v>
          </cell>
          <cell r="V518">
            <v>1.847</v>
          </cell>
          <cell r="W518" t="str">
            <v>dm³</v>
          </cell>
          <cell r="Y518" t="str">
            <v>01.11.2016</v>
          </cell>
        </row>
        <row r="519">
          <cell r="C519" t="str">
            <v>D 20.540.702</v>
          </cell>
          <cell r="D519" t="str">
            <v>4010105053418</v>
          </cell>
          <cell r="E519" t="str">
            <v>85365080</v>
          </cell>
          <cell r="F519" t="str">
            <v>DE</v>
          </cell>
          <cell r="G519" t="str">
            <v>Wippe, alu</v>
          </cell>
          <cell r="I519">
            <v>2.5999999999999999E-2</v>
          </cell>
          <cell r="J519" t="str">
            <v>kg</v>
          </cell>
          <cell r="K519" t="str">
            <v>Preisbasis: 1</v>
          </cell>
          <cell r="L519">
            <v>6.55</v>
          </cell>
          <cell r="M519" t="str">
            <v>02</v>
          </cell>
          <cell r="N519" t="str">
            <v>Bestelleinheit: Stück</v>
          </cell>
          <cell r="O519" t="str">
            <v>193</v>
          </cell>
          <cell r="P519" t="str">
            <v>mm</v>
          </cell>
          <cell r="Q519" t="str">
            <v>90</v>
          </cell>
          <cell r="R519" t="str">
            <v>mm</v>
          </cell>
          <cell r="S519" t="str">
            <v>90</v>
          </cell>
          <cell r="T519" t="str">
            <v>mm</v>
          </cell>
          <cell r="U519" t="str">
            <v>10</v>
          </cell>
          <cell r="V519">
            <v>1.5629999999999999</v>
          </cell>
          <cell r="W519" t="str">
            <v>dm³</v>
          </cell>
          <cell r="Y519" t="str">
            <v>01.11.2016</v>
          </cell>
        </row>
        <row r="520">
          <cell r="C520" t="str">
            <v>D 20.540.702 GLK</v>
          </cell>
          <cell r="D520" t="str">
            <v>4010105053517</v>
          </cell>
          <cell r="E520" t="str">
            <v>85365080</v>
          </cell>
          <cell r="F520" t="str">
            <v>DE</v>
          </cell>
          <cell r="G520" t="str">
            <v>Wippe, alu</v>
          </cell>
          <cell r="H520" t="str">
            <v>Linse</v>
          </cell>
          <cell r="I520">
            <v>2.8000000000000001E-2</v>
          </cell>
          <cell r="J520" t="str">
            <v>kg</v>
          </cell>
          <cell r="K520" t="str">
            <v>Preisbasis: 1</v>
          </cell>
          <cell r="L520">
            <v>7.5</v>
          </cell>
          <cell r="M520" t="str">
            <v>02</v>
          </cell>
          <cell r="N520" t="str">
            <v>Bestelleinheit: Stück</v>
          </cell>
          <cell r="O520" t="str">
            <v>193</v>
          </cell>
          <cell r="P520" t="str">
            <v>mm</v>
          </cell>
          <cell r="Q520" t="str">
            <v>90</v>
          </cell>
          <cell r="R520" t="str">
            <v>mm</v>
          </cell>
          <cell r="S520" t="str">
            <v>90</v>
          </cell>
          <cell r="T520" t="str">
            <v>mm</v>
          </cell>
          <cell r="U520" t="str">
            <v>10</v>
          </cell>
          <cell r="V520">
            <v>1.5629999999999999</v>
          </cell>
          <cell r="W520" t="str">
            <v>dm³</v>
          </cell>
          <cell r="Y520" t="str">
            <v>01.11.2016</v>
          </cell>
        </row>
        <row r="521">
          <cell r="C521" t="str">
            <v>D 20.540.702 GLK NA</v>
          </cell>
          <cell r="D521" t="str">
            <v>4010105053616</v>
          </cell>
          <cell r="E521" t="str">
            <v>85365080</v>
          </cell>
          <cell r="F521" t="str">
            <v>DE</v>
          </cell>
          <cell r="G521" t="str">
            <v>Wippe, alu</v>
          </cell>
          <cell r="H521" t="str">
            <v>Linse, Beschriftungsfeld</v>
          </cell>
          <cell r="I521">
            <v>2.9000000000000001E-2</v>
          </cell>
          <cell r="J521" t="str">
            <v>kg</v>
          </cell>
          <cell r="K521" t="str">
            <v>Preisbasis: 1</v>
          </cell>
          <cell r="L521">
            <v>10.3</v>
          </cell>
          <cell r="M521" t="str">
            <v>02</v>
          </cell>
          <cell r="N521" t="str">
            <v>Bestelleinheit: Stück</v>
          </cell>
          <cell r="O521" t="str">
            <v>244</v>
          </cell>
          <cell r="P521" t="str">
            <v>mm</v>
          </cell>
          <cell r="Q521" t="str">
            <v>86</v>
          </cell>
          <cell r="R521" t="str">
            <v>mm</v>
          </cell>
          <cell r="S521" t="str">
            <v>88</v>
          </cell>
          <cell r="T521" t="str">
            <v>mm</v>
          </cell>
          <cell r="U521" t="str">
            <v>10</v>
          </cell>
          <cell r="V521">
            <v>1.847</v>
          </cell>
          <cell r="W521" t="str">
            <v>dm³</v>
          </cell>
          <cell r="Y521" t="str">
            <v>01.11.2016</v>
          </cell>
        </row>
        <row r="522">
          <cell r="C522" t="str">
            <v>D 20.540.702 K</v>
          </cell>
          <cell r="D522" t="str">
            <v>4010105053814</v>
          </cell>
          <cell r="E522" t="str">
            <v>85365080</v>
          </cell>
          <cell r="F522" t="str">
            <v>DE</v>
          </cell>
          <cell r="G522" t="str">
            <v>Wippe, alu</v>
          </cell>
          <cell r="H522" t="str">
            <v>Symbol Klingel</v>
          </cell>
          <cell r="I522">
            <v>2.5999999999999999E-2</v>
          </cell>
          <cell r="J522" t="str">
            <v>kg</v>
          </cell>
          <cell r="K522" t="str">
            <v>Preisbasis: 1</v>
          </cell>
          <cell r="L522">
            <v>7.5</v>
          </cell>
          <cell r="M522" t="str">
            <v>02</v>
          </cell>
          <cell r="N522" t="str">
            <v>Bestelleinheit: Stück</v>
          </cell>
          <cell r="O522" t="str">
            <v>193</v>
          </cell>
          <cell r="P522" t="str">
            <v>mm</v>
          </cell>
          <cell r="Q522" t="str">
            <v>90</v>
          </cell>
          <cell r="R522" t="str">
            <v>mm</v>
          </cell>
          <cell r="S522" t="str">
            <v>90</v>
          </cell>
          <cell r="T522" t="str">
            <v>mm</v>
          </cell>
          <cell r="U522" t="str">
            <v>10</v>
          </cell>
          <cell r="V522">
            <v>1.5629999999999999</v>
          </cell>
          <cell r="W522" t="str">
            <v>dm³</v>
          </cell>
          <cell r="Y522" t="str">
            <v>01.11.2016</v>
          </cell>
        </row>
        <row r="523">
          <cell r="C523" t="str">
            <v>D 20.540.702 L</v>
          </cell>
          <cell r="D523" t="str">
            <v>4010105053715</v>
          </cell>
          <cell r="E523" t="str">
            <v>85365080</v>
          </cell>
          <cell r="F523" t="str">
            <v>DE</v>
          </cell>
          <cell r="G523" t="str">
            <v>Wippe, alu</v>
          </cell>
          <cell r="H523" t="str">
            <v>Symbol Licht</v>
          </cell>
          <cell r="I523">
            <v>2.5999999999999999E-2</v>
          </cell>
          <cell r="J523" t="str">
            <v>kg</v>
          </cell>
          <cell r="K523" t="str">
            <v>Preisbasis: 1</v>
          </cell>
          <cell r="L523">
            <v>7.5</v>
          </cell>
          <cell r="M523" t="str">
            <v>02</v>
          </cell>
          <cell r="N523" t="str">
            <v>Bestelleinheit: Stück</v>
          </cell>
          <cell r="O523" t="str">
            <v>244</v>
          </cell>
          <cell r="P523" t="str">
            <v>mm</v>
          </cell>
          <cell r="Q523" t="str">
            <v>86</v>
          </cell>
          <cell r="R523" t="str">
            <v>mm</v>
          </cell>
          <cell r="S523" t="str">
            <v>88</v>
          </cell>
          <cell r="T523" t="str">
            <v>mm</v>
          </cell>
          <cell r="U523" t="str">
            <v>10</v>
          </cell>
          <cell r="V523">
            <v>1.847</v>
          </cell>
          <cell r="W523" t="str">
            <v>dm³</v>
          </cell>
          <cell r="Y523" t="str">
            <v>01.11.2016</v>
          </cell>
        </row>
        <row r="524">
          <cell r="C524" t="str">
            <v>D 20.540.702 NA</v>
          </cell>
          <cell r="D524" t="str">
            <v>4010105054019</v>
          </cell>
          <cell r="E524" t="str">
            <v>85365080</v>
          </cell>
          <cell r="F524" t="str">
            <v>DE</v>
          </cell>
          <cell r="G524" t="str">
            <v>Wippe, alu</v>
          </cell>
          <cell r="H524" t="str">
            <v>Beschriftungsfeld</v>
          </cell>
          <cell r="I524">
            <v>2.5999999999999999E-2</v>
          </cell>
          <cell r="J524" t="str">
            <v>kg</v>
          </cell>
          <cell r="K524" t="str">
            <v>Preisbasis: 1</v>
          </cell>
          <cell r="L524">
            <v>9.25</v>
          </cell>
          <cell r="M524" t="str">
            <v>02</v>
          </cell>
          <cell r="N524" t="str">
            <v>Bestelleinheit: Stück</v>
          </cell>
          <cell r="O524" t="str">
            <v>244</v>
          </cell>
          <cell r="P524" t="str">
            <v>mm</v>
          </cell>
          <cell r="Q524" t="str">
            <v>86</v>
          </cell>
          <cell r="R524" t="str">
            <v>mm</v>
          </cell>
          <cell r="S524" t="str">
            <v>88</v>
          </cell>
          <cell r="T524" t="str">
            <v>mm</v>
          </cell>
          <cell r="U524" t="str">
            <v>10</v>
          </cell>
          <cell r="V524">
            <v>1.847</v>
          </cell>
          <cell r="W524" t="str">
            <v>dm³</v>
          </cell>
          <cell r="Y524" t="str">
            <v>01.11.2016</v>
          </cell>
        </row>
        <row r="525">
          <cell r="C525" t="str">
            <v>D 20.540.702 T</v>
          </cell>
          <cell r="D525" t="str">
            <v>4010105053913</v>
          </cell>
          <cell r="E525" t="str">
            <v>85365080</v>
          </cell>
          <cell r="F525" t="str">
            <v>DE</v>
          </cell>
          <cell r="G525" t="str">
            <v>Wippe, alu</v>
          </cell>
          <cell r="H525" t="str">
            <v>Symbol Tür</v>
          </cell>
          <cell r="I525">
            <v>2.5999999999999999E-2</v>
          </cell>
          <cell r="J525" t="str">
            <v>kg</v>
          </cell>
          <cell r="K525" t="str">
            <v>Preisbasis: 1</v>
          </cell>
          <cell r="L525">
            <v>7.5</v>
          </cell>
          <cell r="M525" t="str">
            <v>02</v>
          </cell>
          <cell r="N525" t="str">
            <v>Bestelleinheit: Stück</v>
          </cell>
          <cell r="O525" t="str">
            <v>244</v>
          </cell>
          <cell r="P525" t="str">
            <v>mm</v>
          </cell>
          <cell r="Q525" t="str">
            <v>86</v>
          </cell>
          <cell r="R525" t="str">
            <v>mm</v>
          </cell>
          <cell r="S525" t="str">
            <v>88</v>
          </cell>
          <cell r="T525" t="str">
            <v>mm</v>
          </cell>
          <cell r="U525" t="str">
            <v>10</v>
          </cell>
          <cell r="V525">
            <v>1.847</v>
          </cell>
          <cell r="W525" t="str">
            <v>dm³</v>
          </cell>
          <cell r="Y525" t="str">
            <v>01.11.2016</v>
          </cell>
        </row>
        <row r="526">
          <cell r="C526" t="str">
            <v>D 20.542.02</v>
          </cell>
          <cell r="D526" t="str">
            <v>4010105103915</v>
          </cell>
          <cell r="E526" t="str">
            <v>85365080</v>
          </cell>
          <cell r="F526" t="str">
            <v>DE</v>
          </cell>
          <cell r="G526" t="str">
            <v>Wippe 2pol., reinweiß</v>
          </cell>
          <cell r="I526">
            <v>2.7E-2</v>
          </cell>
          <cell r="J526" t="str">
            <v>kg</v>
          </cell>
          <cell r="K526" t="str">
            <v>Preisbasis: 1</v>
          </cell>
          <cell r="L526">
            <v>3.85</v>
          </cell>
          <cell r="M526" t="str">
            <v>01</v>
          </cell>
          <cell r="N526" t="str">
            <v>Bestelleinheit: Stück</v>
          </cell>
          <cell r="O526" t="str">
            <v>244</v>
          </cell>
          <cell r="P526" t="str">
            <v>mm</v>
          </cell>
          <cell r="Q526" t="str">
            <v>86</v>
          </cell>
          <cell r="R526" t="str">
            <v>mm</v>
          </cell>
          <cell r="S526" t="str">
            <v>88</v>
          </cell>
          <cell r="T526" t="str">
            <v>mm</v>
          </cell>
          <cell r="U526" t="str">
            <v>10</v>
          </cell>
          <cell r="V526">
            <v>1.847</v>
          </cell>
          <cell r="W526" t="str">
            <v>dm³</v>
          </cell>
          <cell r="Y526" t="str">
            <v>01.11.2016</v>
          </cell>
        </row>
        <row r="527">
          <cell r="C527" t="str">
            <v>D 20.542.02 GLK</v>
          </cell>
          <cell r="D527" t="str">
            <v>4010105104318</v>
          </cell>
          <cell r="E527" t="str">
            <v>85365080</v>
          </cell>
          <cell r="F527" t="str">
            <v>DE</v>
          </cell>
          <cell r="G527" t="str">
            <v>Wippe 2pol., reinweiß</v>
          </cell>
          <cell r="H527" t="str">
            <v>Linse</v>
          </cell>
          <cell r="I527">
            <v>2.7E-2</v>
          </cell>
          <cell r="J527" t="str">
            <v>kg</v>
          </cell>
          <cell r="K527" t="str">
            <v>Preisbasis: 1</v>
          </cell>
          <cell r="L527">
            <v>4.8499999999999996</v>
          </cell>
          <cell r="M527" t="str">
            <v>01</v>
          </cell>
          <cell r="N527" t="str">
            <v>Bestelleinheit: Stück</v>
          </cell>
          <cell r="O527" t="str">
            <v>244</v>
          </cell>
          <cell r="P527" t="str">
            <v>mm</v>
          </cell>
          <cell r="Q527" t="str">
            <v>86</v>
          </cell>
          <cell r="R527" t="str">
            <v>mm</v>
          </cell>
          <cell r="S527" t="str">
            <v>88</v>
          </cell>
          <cell r="T527" t="str">
            <v>mm</v>
          </cell>
          <cell r="U527" t="str">
            <v>10</v>
          </cell>
          <cell r="V527">
            <v>1.847</v>
          </cell>
          <cell r="W527" t="str">
            <v>dm³</v>
          </cell>
          <cell r="Y527" t="str">
            <v>01.11.2016</v>
          </cell>
        </row>
        <row r="528">
          <cell r="C528" t="str">
            <v>D 20.542.02 GLK NA</v>
          </cell>
          <cell r="D528" t="str">
            <v>4010105108316</v>
          </cell>
          <cell r="E528" t="str">
            <v>85365080</v>
          </cell>
          <cell r="F528" t="str">
            <v>DE</v>
          </cell>
          <cell r="G528" t="str">
            <v>Wippe 2pol., reinweiß</v>
          </cell>
          <cell r="H528" t="str">
            <v>Linse, Beschriftungsfeld</v>
          </cell>
          <cell r="I528">
            <v>2.7E-2</v>
          </cell>
          <cell r="J528" t="str">
            <v>kg</v>
          </cell>
          <cell r="K528" t="str">
            <v>Preisbasis: 1</v>
          </cell>
          <cell r="L528">
            <v>7.55</v>
          </cell>
          <cell r="M528" t="str">
            <v>01</v>
          </cell>
          <cell r="N528" t="str">
            <v>Bestelleinheit: Stück</v>
          </cell>
          <cell r="O528" t="str">
            <v>244</v>
          </cell>
          <cell r="P528" t="str">
            <v>mm</v>
          </cell>
          <cell r="Q528" t="str">
            <v>86</v>
          </cell>
          <cell r="R528" t="str">
            <v>mm</v>
          </cell>
          <cell r="S528" t="str">
            <v>88</v>
          </cell>
          <cell r="T528" t="str">
            <v>mm</v>
          </cell>
          <cell r="U528" t="str">
            <v>10</v>
          </cell>
          <cell r="V528">
            <v>1.847</v>
          </cell>
          <cell r="W528" t="str">
            <v>dm³</v>
          </cell>
          <cell r="Y528" t="str">
            <v>01.11.2016</v>
          </cell>
        </row>
        <row r="529">
          <cell r="C529" t="str">
            <v>D 20.542.02 NA</v>
          </cell>
          <cell r="D529" t="str">
            <v>4010105104912</v>
          </cell>
          <cell r="E529" t="str">
            <v>85365080</v>
          </cell>
          <cell r="F529" t="str">
            <v>DE</v>
          </cell>
          <cell r="G529" t="str">
            <v>Wippe 2pol., reinweiß</v>
          </cell>
          <cell r="H529" t="str">
            <v>Beschriftungsfeld</v>
          </cell>
          <cell r="I529">
            <v>2.7E-2</v>
          </cell>
          <cell r="J529" t="str">
            <v>kg</v>
          </cell>
          <cell r="K529" t="str">
            <v>Preisbasis: 1</v>
          </cell>
          <cell r="L529">
            <v>6.55</v>
          </cell>
          <cell r="M529" t="str">
            <v>01</v>
          </cell>
          <cell r="N529" t="str">
            <v>Bestelleinheit: Stück</v>
          </cell>
          <cell r="O529" t="str">
            <v>244</v>
          </cell>
          <cell r="P529" t="str">
            <v>mm</v>
          </cell>
          <cell r="Q529" t="str">
            <v>86</v>
          </cell>
          <cell r="R529" t="str">
            <v>mm</v>
          </cell>
          <cell r="S529" t="str">
            <v>88</v>
          </cell>
          <cell r="T529" t="str">
            <v>mm</v>
          </cell>
          <cell r="U529" t="str">
            <v>10</v>
          </cell>
          <cell r="V529">
            <v>1.847</v>
          </cell>
          <cell r="W529" t="str">
            <v>dm³</v>
          </cell>
          <cell r="Y529" t="str">
            <v>01.11.2016</v>
          </cell>
        </row>
        <row r="530">
          <cell r="C530" t="str">
            <v>D 20.542.022</v>
          </cell>
          <cell r="D530" t="str">
            <v>4010105024111</v>
          </cell>
          <cell r="E530" t="str">
            <v>85365080</v>
          </cell>
          <cell r="F530" t="str">
            <v>DE</v>
          </cell>
          <cell r="G530" t="str">
            <v>Wippe 2pol., reinweiß</v>
          </cell>
          <cell r="I530">
            <v>2.7E-2</v>
          </cell>
          <cell r="J530" t="str">
            <v>kg</v>
          </cell>
          <cell r="K530" t="str">
            <v>Preisbasis: 1</v>
          </cell>
          <cell r="L530">
            <v>3.85</v>
          </cell>
          <cell r="M530" t="str">
            <v>01</v>
          </cell>
          <cell r="N530" t="str">
            <v>Bestelleinheit: Stück</v>
          </cell>
          <cell r="O530" t="str">
            <v>244</v>
          </cell>
          <cell r="P530" t="str">
            <v>mm</v>
          </cell>
          <cell r="Q530" t="str">
            <v>86</v>
          </cell>
          <cell r="R530" t="str">
            <v>mm</v>
          </cell>
          <cell r="S530" t="str">
            <v>88</v>
          </cell>
          <cell r="T530" t="str">
            <v>mm</v>
          </cell>
          <cell r="U530" t="str">
            <v>10</v>
          </cell>
          <cell r="V530">
            <v>1.847</v>
          </cell>
          <cell r="W530" t="str">
            <v>dm³</v>
          </cell>
          <cell r="Y530" t="str">
            <v>01.11.2016</v>
          </cell>
        </row>
        <row r="531">
          <cell r="C531" t="str">
            <v>D 20.542.022 GLK</v>
          </cell>
          <cell r="D531" t="str">
            <v>4010105024210</v>
          </cell>
          <cell r="E531" t="str">
            <v>85365080</v>
          </cell>
          <cell r="F531" t="str">
            <v>DE</v>
          </cell>
          <cell r="G531" t="str">
            <v>Wippe 2pol., reinweiß</v>
          </cell>
          <cell r="H531" t="str">
            <v>Linse</v>
          </cell>
          <cell r="I531">
            <v>2.7E-2</v>
          </cell>
          <cell r="J531" t="str">
            <v>kg</v>
          </cell>
          <cell r="K531" t="str">
            <v>Preisbasis: 1</v>
          </cell>
          <cell r="L531">
            <v>4.8499999999999996</v>
          </cell>
          <cell r="M531" t="str">
            <v>01</v>
          </cell>
          <cell r="N531" t="str">
            <v>Bestelleinheit: Stück</v>
          </cell>
          <cell r="O531" t="str">
            <v>244</v>
          </cell>
          <cell r="P531" t="str">
            <v>mm</v>
          </cell>
          <cell r="Q531" t="str">
            <v>86</v>
          </cell>
          <cell r="R531" t="str">
            <v>mm</v>
          </cell>
          <cell r="S531" t="str">
            <v>88</v>
          </cell>
          <cell r="T531" t="str">
            <v>mm</v>
          </cell>
          <cell r="U531" t="str">
            <v>10</v>
          </cell>
          <cell r="V531">
            <v>1.847</v>
          </cell>
          <cell r="W531" t="str">
            <v>dm³</v>
          </cell>
          <cell r="Y531" t="str">
            <v>01.11.2016</v>
          </cell>
        </row>
        <row r="532">
          <cell r="C532" t="str">
            <v>D 20.542.022 GLK NA</v>
          </cell>
          <cell r="D532" t="str">
            <v>4010105024319</v>
          </cell>
          <cell r="E532" t="str">
            <v>85365080</v>
          </cell>
          <cell r="F532" t="str">
            <v>DE</v>
          </cell>
          <cell r="G532" t="str">
            <v>Wippe 2pol., reinweiß</v>
          </cell>
          <cell r="H532" t="str">
            <v>Linse, Beschriftungsfeld</v>
          </cell>
          <cell r="I532">
            <v>2.7E-2</v>
          </cell>
          <cell r="J532" t="str">
            <v>kg</v>
          </cell>
          <cell r="K532" t="str">
            <v>Preisbasis: 1</v>
          </cell>
          <cell r="L532">
            <v>7.55</v>
          </cell>
          <cell r="M532" t="str">
            <v>01</v>
          </cell>
          <cell r="N532" t="str">
            <v>Bestelleinheit: Stück</v>
          </cell>
          <cell r="O532" t="str">
            <v>244</v>
          </cell>
          <cell r="P532" t="str">
            <v>mm</v>
          </cell>
          <cell r="Q532" t="str">
            <v>86</v>
          </cell>
          <cell r="R532" t="str">
            <v>mm</v>
          </cell>
          <cell r="S532" t="str">
            <v>88</v>
          </cell>
          <cell r="T532" t="str">
            <v>mm</v>
          </cell>
          <cell r="U532" t="str">
            <v>10</v>
          </cell>
          <cell r="V532">
            <v>1.847</v>
          </cell>
          <cell r="W532" t="str">
            <v>dm³</v>
          </cell>
          <cell r="Y532" t="str">
            <v>01.11.2016</v>
          </cell>
        </row>
        <row r="533">
          <cell r="C533" t="str">
            <v>D 20.542.022 NA</v>
          </cell>
          <cell r="D533" t="str">
            <v>4010105024418</v>
          </cell>
          <cell r="E533" t="str">
            <v>85365080</v>
          </cell>
          <cell r="F533" t="str">
            <v>DE</v>
          </cell>
          <cell r="G533" t="str">
            <v>Wippe 2pol., reinweiß</v>
          </cell>
          <cell r="H533" t="str">
            <v>Beschriftungsfeld</v>
          </cell>
          <cell r="I533">
            <v>2.7E-2</v>
          </cell>
          <cell r="J533" t="str">
            <v>kg</v>
          </cell>
          <cell r="K533" t="str">
            <v>Preisbasis: 1</v>
          </cell>
          <cell r="L533">
            <v>6.55</v>
          </cell>
          <cell r="M533" t="str">
            <v>01</v>
          </cell>
          <cell r="N533" t="str">
            <v>Bestelleinheit: Stück</v>
          </cell>
          <cell r="O533" t="str">
            <v>244</v>
          </cell>
          <cell r="P533" t="str">
            <v>mm</v>
          </cell>
          <cell r="Q533" t="str">
            <v>86</v>
          </cell>
          <cell r="R533" t="str">
            <v>mm</v>
          </cell>
          <cell r="S533" t="str">
            <v>88</v>
          </cell>
          <cell r="T533" t="str">
            <v>mm</v>
          </cell>
          <cell r="U533" t="str">
            <v>10</v>
          </cell>
          <cell r="V533">
            <v>1.847</v>
          </cell>
          <cell r="W533" t="str">
            <v>dm³</v>
          </cell>
          <cell r="Y533" t="str">
            <v>01.11.2016</v>
          </cell>
        </row>
        <row r="534">
          <cell r="C534" t="str">
            <v>D 20.542.192</v>
          </cell>
          <cell r="D534" t="str">
            <v>4010105039115</v>
          </cell>
          <cell r="E534" t="str">
            <v>85365080</v>
          </cell>
          <cell r="F534" t="str">
            <v>DE</v>
          </cell>
          <cell r="G534" t="str">
            <v>Wippe 2pol., tiefschwarz</v>
          </cell>
          <cell r="I534">
            <v>2.7E-2</v>
          </cell>
          <cell r="J534" t="str">
            <v>kg</v>
          </cell>
          <cell r="K534" t="str">
            <v>Preisbasis: 1</v>
          </cell>
          <cell r="L534">
            <v>4.3</v>
          </cell>
          <cell r="M534" t="str">
            <v>02</v>
          </cell>
          <cell r="N534" t="str">
            <v>Bestelleinheit: Stück</v>
          </cell>
          <cell r="O534" t="str">
            <v>244</v>
          </cell>
          <cell r="P534" t="str">
            <v>mm</v>
          </cell>
          <cell r="Q534" t="str">
            <v>86</v>
          </cell>
          <cell r="R534" t="str">
            <v>mm</v>
          </cell>
          <cell r="S534" t="str">
            <v>88</v>
          </cell>
          <cell r="T534" t="str">
            <v>mm</v>
          </cell>
          <cell r="U534" t="str">
            <v>10</v>
          </cell>
          <cell r="V534">
            <v>1.847</v>
          </cell>
          <cell r="W534" t="str">
            <v>dm³</v>
          </cell>
          <cell r="Y534" t="str">
            <v>01.11.2016</v>
          </cell>
        </row>
        <row r="535">
          <cell r="C535" t="str">
            <v>D 20.542.192 GLK</v>
          </cell>
          <cell r="D535" t="str">
            <v>4010105039214</v>
          </cell>
          <cell r="E535" t="str">
            <v>85365080</v>
          </cell>
          <cell r="F535" t="str">
            <v>DE</v>
          </cell>
          <cell r="G535" t="str">
            <v>Wippe 2pol., tiefschwarz</v>
          </cell>
          <cell r="H535" t="str">
            <v>Linse</v>
          </cell>
          <cell r="I535">
            <v>2.7E-2</v>
          </cell>
          <cell r="J535" t="str">
            <v>kg</v>
          </cell>
          <cell r="K535" t="str">
            <v>Preisbasis: 1</v>
          </cell>
          <cell r="L535">
            <v>5.3</v>
          </cell>
          <cell r="M535" t="str">
            <v>02</v>
          </cell>
          <cell r="N535" t="str">
            <v>Bestelleinheit: Stück</v>
          </cell>
          <cell r="O535" t="str">
            <v>244</v>
          </cell>
          <cell r="P535" t="str">
            <v>mm</v>
          </cell>
          <cell r="Q535" t="str">
            <v>86</v>
          </cell>
          <cell r="R535" t="str">
            <v>mm</v>
          </cell>
          <cell r="S535" t="str">
            <v>88</v>
          </cell>
          <cell r="T535" t="str">
            <v>mm</v>
          </cell>
          <cell r="U535" t="str">
            <v>10</v>
          </cell>
          <cell r="V535">
            <v>1.847</v>
          </cell>
          <cell r="W535" t="str">
            <v>dm³</v>
          </cell>
          <cell r="Y535" t="str">
            <v>01.11.2016</v>
          </cell>
        </row>
        <row r="536">
          <cell r="C536" t="str">
            <v>D 20.542.192 GLK NA</v>
          </cell>
          <cell r="D536" t="str">
            <v>4010105039313</v>
          </cell>
          <cell r="E536" t="str">
            <v>85365080</v>
          </cell>
          <cell r="F536" t="str">
            <v>DE</v>
          </cell>
          <cell r="G536" t="str">
            <v>Wippe 2pol., tiefschwarz</v>
          </cell>
          <cell r="H536" t="str">
            <v>Linse, Beschriftungsfeld</v>
          </cell>
          <cell r="I536">
            <v>2.7E-2</v>
          </cell>
          <cell r="J536" t="str">
            <v>kg</v>
          </cell>
          <cell r="K536" t="str">
            <v>Preisbasis: 1</v>
          </cell>
          <cell r="L536">
            <v>8</v>
          </cell>
          <cell r="M536" t="str">
            <v>02</v>
          </cell>
          <cell r="N536" t="str">
            <v>Bestelleinheit: Stück</v>
          </cell>
          <cell r="O536" t="str">
            <v>244</v>
          </cell>
          <cell r="P536" t="str">
            <v>mm</v>
          </cell>
          <cell r="Q536" t="str">
            <v>86</v>
          </cell>
          <cell r="R536" t="str">
            <v>mm</v>
          </cell>
          <cell r="S536" t="str">
            <v>88</v>
          </cell>
          <cell r="T536" t="str">
            <v>mm</v>
          </cell>
          <cell r="U536" t="str">
            <v>10</v>
          </cell>
          <cell r="V536">
            <v>1.847</v>
          </cell>
          <cell r="W536" t="str">
            <v>dm³</v>
          </cell>
          <cell r="Y536" t="str">
            <v>01.11.2016</v>
          </cell>
        </row>
        <row r="537">
          <cell r="C537" t="str">
            <v>D 20.542.192 NA</v>
          </cell>
          <cell r="D537" t="str">
            <v>4010105039412</v>
          </cell>
          <cell r="E537" t="str">
            <v>85365080</v>
          </cell>
          <cell r="F537" t="str">
            <v>DE</v>
          </cell>
          <cell r="G537" t="str">
            <v>Wippe 2pol., tiefschwarz</v>
          </cell>
          <cell r="H537" t="str">
            <v>Beschriftungsfeld</v>
          </cell>
          <cell r="I537">
            <v>2.7E-2</v>
          </cell>
          <cell r="J537" t="str">
            <v>kg</v>
          </cell>
          <cell r="K537" t="str">
            <v>Preisbasis: 1</v>
          </cell>
          <cell r="L537">
            <v>7.05</v>
          </cell>
          <cell r="M537" t="str">
            <v>02</v>
          </cell>
          <cell r="N537" t="str">
            <v>Bestelleinheit: Stück</v>
          </cell>
          <cell r="O537" t="str">
            <v>244</v>
          </cell>
          <cell r="P537" t="str">
            <v>mm</v>
          </cell>
          <cell r="Q537" t="str">
            <v>86</v>
          </cell>
          <cell r="R537" t="str">
            <v>mm</v>
          </cell>
          <cell r="S537" t="str">
            <v>88</v>
          </cell>
          <cell r="T537" t="str">
            <v>mm</v>
          </cell>
          <cell r="U537" t="str">
            <v>10</v>
          </cell>
          <cell r="V537">
            <v>1.847</v>
          </cell>
          <cell r="W537" t="str">
            <v>dm³</v>
          </cell>
          <cell r="Y537" t="str">
            <v>01.11.2016</v>
          </cell>
        </row>
        <row r="538">
          <cell r="C538" t="str">
            <v>D 20.542.21</v>
          </cell>
          <cell r="D538" t="str">
            <v>4010105105315</v>
          </cell>
          <cell r="E538" t="str">
            <v>85365080</v>
          </cell>
          <cell r="F538" t="str">
            <v>DE</v>
          </cell>
          <cell r="G538" t="str">
            <v>Wippe 2pol., anthrazit</v>
          </cell>
          <cell r="I538">
            <v>2.7E-2</v>
          </cell>
          <cell r="J538" t="str">
            <v>kg</v>
          </cell>
          <cell r="K538" t="str">
            <v>Preisbasis: 1</v>
          </cell>
          <cell r="L538">
            <v>4.3</v>
          </cell>
          <cell r="M538" t="str">
            <v>02</v>
          </cell>
          <cell r="N538" t="str">
            <v>Bestelleinheit: Stück</v>
          </cell>
          <cell r="O538" t="str">
            <v>244</v>
          </cell>
          <cell r="P538" t="str">
            <v>mm</v>
          </cell>
          <cell r="Q538" t="str">
            <v>86</v>
          </cell>
          <cell r="R538" t="str">
            <v>mm</v>
          </cell>
          <cell r="S538" t="str">
            <v>88</v>
          </cell>
          <cell r="T538" t="str">
            <v>mm</v>
          </cell>
          <cell r="U538" t="str">
            <v>10</v>
          </cell>
          <cell r="V538">
            <v>1.847</v>
          </cell>
          <cell r="W538" t="str">
            <v>dm³</v>
          </cell>
          <cell r="Y538" t="str">
            <v>01.11.2016</v>
          </cell>
        </row>
        <row r="539">
          <cell r="C539" t="str">
            <v>D 20.542.21 GLK</v>
          </cell>
          <cell r="D539" t="str">
            <v>4010105105711</v>
          </cell>
          <cell r="E539" t="str">
            <v>85365080</v>
          </cell>
          <cell r="F539" t="str">
            <v>DE</v>
          </cell>
          <cell r="G539" t="str">
            <v>Wippe 2pol., anthrazit</v>
          </cell>
          <cell r="H539" t="str">
            <v>Linse</v>
          </cell>
          <cell r="I539">
            <v>2.7E-2</v>
          </cell>
          <cell r="J539" t="str">
            <v>kg</v>
          </cell>
          <cell r="K539" t="str">
            <v>Preisbasis: 1</v>
          </cell>
          <cell r="L539">
            <v>5.3</v>
          </cell>
          <cell r="M539" t="str">
            <v>02</v>
          </cell>
          <cell r="N539" t="str">
            <v>Bestelleinheit: Stück</v>
          </cell>
          <cell r="O539" t="str">
            <v>244</v>
          </cell>
          <cell r="P539" t="str">
            <v>mm</v>
          </cell>
          <cell r="Q539" t="str">
            <v>86</v>
          </cell>
          <cell r="R539" t="str">
            <v>mm</v>
          </cell>
          <cell r="S539" t="str">
            <v>88</v>
          </cell>
          <cell r="T539" t="str">
            <v>mm</v>
          </cell>
          <cell r="U539" t="str">
            <v>10</v>
          </cell>
          <cell r="V539">
            <v>1.847</v>
          </cell>
          <cell r="W539" t="str">
            <v>dm³</v>
          </cell>
          <cell r="Y539" t="str">
            <v>01.11.2016</v>
          </cell>
        </row>
        <row r="540">
          <cell r="C540" t="str">
            <v>D 20.542.21 GLK NA</v>
          </cell>
          <cell r="D540" t="str">
            <v>4010105109115</v>
          </cell>
          <cell r="E540" t="str">
            <v>85365080</v>
          </cell>
          <cell r="F540" t="str">
            <v>DE</v>
          </cell>
          <cell r="G540" t="str">
            <v>Wippe 2pol., anthrazit</v>
          </cell>
          <cell r="H540" t="str">
            <v>Linse, Beschriftungsfeld</v>
          </cell>
          <cell r="I540">
            <v>2.7E-2</v>
          </cell>
          <cell r="J540" t="str">
            <v>kg</v>
          </cell>
          <cell r="K540" t="str">
            <v>Preisbasis: 1</v>
          </cell>
          <cell r="L540">
            <v>8</v>
          </cell>
          <cell r="M540" t="str">
            <v>02</v>
          </cell>
          <cell r="N540" t="str">
            <v>Bestelleinheit: Stück</v>
          </cell>
          <cell r="O540" t="str">
            <v>244</v>
          </cell>
          <cell r="P540" t="str">
            <v>mm</v>
          </cell>
          <cell r="Q540" t="str">
            <v>86</v>
          </cell>
          <cell r="R540" t="str">
            <v>mm</v>
          </cell>
          <cell r="S540" t="str">
            <v>88</v>
          </cell>
          <cell r="T540" t="str">
            <v>mm</v>
          </cell>
          <cell r="U540" t="str">
            <v>10</v>
          </cell>
          <cell r="V540">
            <v>1.847</v>
          </cell>
          <cell r="W540" t="str">
            <v>dm³</v>
          </cell>
          <cell r="Y540" t="str">
            <v>01.11.2016</v>
          </cell>
        </row>
        <row r="541">
          <cell r="C541" t="str">
            <v>D 20.542.21 NA</v>
          </cell>
          <cell r="D541" t="str">
            <v>4010105106817</v>
          </cell>
          <cell r="E541" t="str">
            <v>85365080</v>
          </cell>
          <cell r="F541" t="str">
            <v>DE</v>
          </cell>
          <cell r="G541" t="str">
            <v>Wippe 2pol., anthrazit</v>
          </cell>
          <cell r="H541" t="str">
            <v>Beschriftungsfeld</v>
          </cell>
          <cell r="I541">
            <v>2.7E-2</v>
          </cell>
          <cell r="J541" t="str">
            <v>kg</v>
          </cell>
          <cell r="K541" t="str">
            <v>Preisbasis: 1</v>
          </cell>
          <cell r="L541">
            <v>7.05</v>
          </cell>
          <cell r="M541" t="str">
            <v>02</v>
          </cell>
          <cell r="N541" t="str">
            <v>Bestelleinheit: Stück</v>
          </cell>
          <cell r="O541" t="str">
            <v>244</v>
          </cell>
          <cell r="P541" t="str">
            <v>mm</v>
          </cell>
          <cell r="Q541" t="str">
            <v>86</v>
          </cell>
          <cell r="R541" t="str">
            <v>mm</v>
          </cell>
          <cell r="S541" t="str">
            <v>88</v>
          </cell>
          <cell r="T541" t="str">
            <v>mm</v>
          </cell>
          <cell r="U541" t="str">
            <v>10</v>
          </cell>
          <cell r="V541">
            <v>1.847</v>
          </cell>
          <cell r="W541" t="str">
            <v>dm³</v>
          </cell>
          <cell r="Y541" t="str">
            <v>01.11.2016</v>
          </cell>
        </row>
        <row r="542">
          <cell r="C542" t="str">
            <v>D 20.542.70</v>
          </cell>
          <cell r="D542" t="str">
            <v>4010105107210</v>
          </cell>
          <cell r="E542" t="str">
            <v>85365080</v>
          </cell>
          <cell r="F542" t="str">
            <v>DE</v>
          </cell>
          <cell r="G542" t="str">
            <v>Wippe 2pol., alu</v>
          </cell>
          <cell r="I542">
            <v>2.7E-2</v>
          </cell>
          <cell r="J542" t="str">
            <v>kg</v>
          </cell>
          <cell r="K542" t="str">
            <v>Preisbasis: 1</v>
          </cell>
          <cell r="L542">
            <v>7.5</v>
          </cell>
          <cell r="M542" t="str">
            <v>02</v>
          </cell>
          <cell r="N542" t="str">
            <v>Bestelleinheit: Stück</v>
          </cell>
          <cell r="O542" t="str">
            <v>244</v>
          </cell>
          <cell r="P542" t="str">
            <v>mm</v>
          </cell>
          <cell r="Q542" t="str">
            <v>86</v>
          </cell>
          <cell r="R542" t="str">
            <v>mm</v>
          </cell>
          <cell r="S542" t="str">
            <v>88</v>
          </cell>
          <cell r="T542" t="str">
            <v>mm</v>
          </cell>
          <cell r="U542" t="str">
            <v>10</v>
          </cell>
          <cell r="V542">
            <v>1.847</v>
          </cell>
          <cell r="W542" t="str">
            <v>dm³</v>
          </cell>
          <cell r="Y542" t="str">
            <v>01.11.2016</v>
          </cell>
        </row>
        <row r="543">
          <cell r="C543" t="str">
            <v>D 20.542.70 GLK</v>
          </cell>
          <cell r="D543" t="str">
            <v>4010105107517</v>
          </cell>
          <cell r="E543" t="str">
            <v>85365080</v>
          </cell>
          <cell r="F543" t="str">
            <v>DE</v>
          </cell>
          <cell r="G543" t="str">
            <v>Wippe 2pol., alu</v>
          </cell>
          <cell r="H543" t="str">
            <v>Linse</v>
          </cell>
          <cell r="I543">
            <v>2.7E-2</v>
          </cell>
          <cell r="J543" t="str">
            <v>kg</v>
          </cell>
          <cell r="K543" t="str">
            <v>Preisbasis: 1</v>
          </cell>
          <cell r="L543">
            <v>8.5</v>
          </cell>
          <cell r="M543" t="str">
            <v>02</v>
          </cell>
          <cell r="N543" t="str">
            <v>Bestelleinheit: Stück</v>
          </cell>
          <cell r="O543" t="str">
            <v>244</v>
          </cell>
          <cell r="P543" t="str">
            <v>mm</v>
          </cell>
          <cell r="Q543" t="str">
            <v>86</v>
          </cell>
          <cell r="R543" t="str">
            <v>mm</v>
          </cell>
          <cell r="S543" t="str">
            <v>88</v>
          </cell>
          <cell r="T543" t="str">
            <v>mm</v>
          </cell>
          <cell r="U543" t="str">
            <v>10</v>
          </cell>
          <cell r="V543">
            <v>1.847</v>
          </cell>
          <cell r="W543" t="str">
            <v>dm³</v>
          </cell>
          <cell r="Y543" t="str">
            <v>01.11.2016</v>
          </cell>
        </row>
        <row r="544">
          <cell r="C544" t="str">
            <v>D 20.542.70 GLK NA</v>
          </cell>
          <cell r="D544" t="str">
            <v>4010105111217</v>
          </cell>
          <cell r="E544" t="str">
            <v>85365080</v>
          </cell>
          <cell r="F544" t="str">
            <v>DE</v>
          </cell>
          <cell r="G544" t="str">
            <v>Wippe 2pol., alu</v>
          </cell>
          <cell r="H544" t="str">
            <v>Linse, Beschriftungsfeld</v>
          </cell>
          <cell r="I544">
            <v>2.7E-2</v>
          </cell>
          <cell r="J544" t="str">
            <v>kg</v>
          </cell>
          <cell r="K544" t="str">
            <v>Preisbasis: 1</v>
          </cell>
          <cell r="L544">
            <v>11.3</v>
          </cell>
          <cell r="M544" t="str">
            <v>02</v>
          </cell>
          <cell r="N544" t="str">
            <v>Bestelleinheit: Stück</v>
          </cell>
          <cell r="O544" t="str">
            <v>244</v>
          </cell>
          <cell r="P544" t="str">
            <v>mm</v>
          </cell>
          <cell r="Q544" t="str">
            <v>86</v>
          </cell>
          <cell r="R544" t="str">
            <v>mm</v>
          </cell>
          <cell r="S544" t="str">
            <v>88</v>
          </cell>
          <cell r="T544" t="str">
            <v>mm</v>
          </cell>
          <cell r="U544" t="str">
            <v>10</v>
          </cell>
          <cell r="V544">
            <v>1.847</v>
          </cell>
          <cell r="W544" t="str">
            <v>dm³</v>
          </cell>
          <cell r="Y544" t="str">
            <v>01.11.2016</v>
          </cell>
        </row>
        <row r="545">
          <cell r="C545" t="str">
            <v>D 20.542.70 NA</v>
          </cell>
          <cell r="D545" t="str">
            <v>4010105108118</v>
          </cell>
          <cell r="E545" t="str">
            <v>85365080</v>
          </cell>
          <cell r="F545" t="str">
            <v>DE</v>
          </cell>
          <cell r="G545" t="str">
            <v>Wippe 2pol., alu</v>
          </cell>
          <cell r="H545" t="str">
            <v>Beschriftungsfeld</v>
          </cell>
          <cell r="I545">
            <v>2.7E-2</v>
          </cell>
          <cell r="J545" t="str">
            <v>kg</v>
          </cell>
          <cell r="K545" t="str">
            <v>Preisbasis: 1</v>
          </cell>
          <cell r="L545">
            <v>10.3</v>
          </cell>
          <cell r="M545" t="str">
            <v>02</v>
          </cell>
          <cell r="N545" t="str">
            <v>Bestelleinheit: Stück</v>
          </cell>
          <cell r="O545" t="str">
            <v>244</v>
          </cell>
          <cell r="P545" t="str">
            <v>mm</v>
          </cell>
          <cell r="Q545" t="str">
            <v>86</v>
          </cell>
          <cell r="R545" t="str">
            <v>mm</v>
          </cell>
          <cell r="S545" t="str">
            <v>88</v>
          </cell>
          <cell r="T545" t="str">
            <v>mm</v>
          </cell>
          <cell r="U545" t="str">
            <v>10</v>
          </cell>
          <cell r="V545">
            <v>1.847</v>
          </cell>
          <cell r="W545" t="str">
            <v>dm³</v>
          </cell>
          <cell r="Y545" t="str">
            <v>01.11.2016</v>
          </cell>
        </row>
        <row r="546">
          <cell r="C546" t="str">
            <v>D 20.542.702</v>
          </cell>
          <cell r="D546" t="str">
            <v>4010105054118</v>
          </cell>
          <cell r="E546" t="str">
            <v>85365080</v>
          </cell>
          <cell r="F546" t="str">
            <v>DE</v>
          </cell>
          <cell r="G546" t="str">
            <v>Wippe 2pol., alu</v>
          </cell>
          <cell r="I546">
            <v>2.7E-2</v>
          </cell>
          <cell r="J546" t="str">
            <v>kg</v>
          </cell>
          <cell r="K546" t="str">
            <v>Preisbasis: 1</v>
          </cell>
          <cell r="L546">
            <v>7.5</v>
          </cell>
          <cell r="M546" t="str">
            <v>02</v>
          </cell>
          <cell r="N546" t="str">
            <v>Bestelleinheit: Stück</v>
          </cell>
          <cell r="O546" t="str">
            <v>244</v>
          </cell>
          <cell r="P546" t="str">
            <v>mm</v>
          </cell>
          <cell r="Q546" t="str">
            <v>86</v>
          </cell>
          <cell r="R546" t="str">
            <v>mm</v>
          </cell>
          <cell r="S546" t="str">
            <v>88</v>
          </cell>
          <cell r="T546" t="str">
            <v>mm</v>
          </cell>
          <cell r="U546" t="str">
            <v>10</v>
          </cell>
          <cell r="V546">
            <v>1.847</v>
          </cell>
          <cell r="W546" t="str">
            <v>dm³</v>
          </cell>
          <cell r="Y546" t="str">
            <v>01.11.2016</v>
          </cell>
        </row>
        <row r="547">
          <cell r="C547" t="str">
            <v>D 20.542.702 GLK</v>
          </cell>
          <cell r="D547" t="str">
            <v>4010105054217</v>
          </cell>
          <cell r="E547" t="str">
            <v>85365080</v>
          </cell>
          <cell r="F547" t="str">
            <v>DE</v>
          </cell>
          <cell r="G547" t="str">
            <v>Wippe 2pol., alu</v>
          </cell>
          <cell r="H547" t="str">
            <v>Linse</v>
          </cell>
          <cell r="I547">
            <v>2.7E-2</v>
          </cell>
          <cell r="J547" t="str">
            <v>kg</v>
          </cell>
          <cell r="K547" t="str">
            <v>Preisbasis: 1</v>
          </cell>
          <cell r="L547">
            <v>8.5</v>
          </cell>
          <cell r="M547" t="str">
            <v>02</v>
          </cell>
          <cell r="N547" t="str">
            <v>Bestelleinheit: Stück</v>
          </cell>
          <cell r="O547" t="str">
            <v>244</v>
          </cell>
          <cell r="P547" t="str">
            <v>mm</v>
          </cell>
          <cell r="Q547" t="str">
            <v>86</v>
          </cell>
          <cell r="R547" t="str">
            <v>mm</v>
          </cell>
          <cell r="S547" t="str">
            <v>88</v>
          </cell>
          <cell r="T547" t="str">
            <v>mm</v>
          </cell>
          <cell r="U547" t="str">
            <v>10</v>
          </cell>
          <cell r="V547">
            <v>1.847</v>
          </cell>
          <cell r="W547" t="str">
            <v>dm³</v>
          </cell>
          <cell r="Y547" t="str">
            <v>01.11.2016</v>
          </cell>
        </row>
        <row r="548">
          <cell r="C548" t="str">
            <v>D 20.542.702 GLK NA</v>
          </cell>
          <cell r="D548" t="str">
            <v>4010105054316</v>
          </cell>
          <cell r="E548" t="str">
            <v>85365080</v>
          </cell>
          <cell r="F548" t="str">
            <v>DE</v>
          </cell>
          <cell r="G548" t="str">
            <v>Wippe 2pol., alu</v>
          </cell>
          <cell r="H548" t="str">
            <v>Linse, Beschriftungsfeld</v>
          </cell>
          <cell r="I548">
            <v>2.7E-2</v>
          </cell>
          <cell r="J548" t="str">
            <v>kg</v>
          </cell>
          <cell r="K548" t="str">
            <v>Preisbasis: 1</v>
          </cell>
          <cell r="L548">
            <v>11.3</v>
          </cell>
          <cell r="M548" t="str">
            <v>02</v>
          </cell>
          <cell r="N548" t="str">
            <v>Bestelleinheit: Stück</v>
          </cell>
          <cell r="O548" t="str">
            <v>244</v>
          </cell>
          <cell r="P548" t="str">
            <v>mm</v>
          </cell>
          <cell r="Q548" t="str">
            <v>86</v>
          </cell>
          <cell r="R548" t="str">
            <v>mm</v>
          </cell>
          <cell r="S548" t="str">
            <v>88</v>
          </cell>
          <cell r="T548" t="str">
            <v>mm</v>
          </cell>
          <cell r="U548" t="str">
            <v>10</v>
          </cell>
          <cell r="V548">
            <v>1.847</v>
          </cell>
          <cell r="W548" t="str">
            <v>dm³</v>
          </cell>
          <cell r="Y548" t="str">
            <v>01.11.2016</v>
          </cell>
        </row>
        <row r="549">
          <cell r="C549" t="str">
            <v>D 20.542.702 NA</v>
          </cell>
          <cell r="D549" t="str">
            <v>4010105054415</v>
          </cell>
          <cell r="E549" t="str">
            <v>85365080</v>
          </cell>
          <cell r="F549" t="str">
            <v>DE</v>
          </cell>
          <cell r="G549" t="str">
            <v>Wippe 2pol., alu</v>
          </cell>
          <cell r="H549" t="str">
            <v>Beschriftungsfeld</v>
          </cell>
          <cell r="I549">
            <v>2.7E-2</v>
          </cell>
          <cell r="J549" t="str">
            <v>kg</v>
          </cell>
          <cell r="K549" t="str">
            <v>Preisbasis: 1</v>
          </cell>
          <cell r="L549">
            <v>10.3</v>
          </cell>
          <cell r="M549" t="str">
            <v>02</v>
          </cell>
          <cell r="N549" t="str">
            <v>Bestelleinheit: Stück</v>
          </cell>
          <cell r="O549" t="str">
            <v>244</v>
          </cell>
          <cell r="P549" t="str">
            <v>mm</v>
          </cell>
          <cell r="Q549" t="str">
            <v>86</v>
          </cell>
          <cell r="R549" t="str">
            <v>mm</v>
          </cell>
          <cell r="S549" t="str">
            <v>88</v>
          </cell>
          <cell r="T549" t="str">
            <v>mm</v>
          </cell>
          <cell r="U549" t="str">
            <v>10</v>
          </cell>
          <cell r="V549">
            <v>1.847</v>
          </cell>
          <cell r="W549" t="str">
            <v>dm³</v>
          </cell>
          <cell r="Y549" t="str">
            <v>01.11.2016</v>
          </cell>
        </row>
        <row r="550">
          <cell r="C550" t="str">
            <v>D 20.544.02</v>
          </cell>
          <cell r="D550" t="str">
            <v>4010105104714</v>
          </cell>
          <cell r="E550" t="str">
            <v>85365080</v>
          </cell>
          <cell r="F550" t="str">
            <v>DE</v>
          </cell>
          <cell r="G550" t="str">
            <v>Wippe, reinweiß</v>
          </cell>
          <cell r="H550" t="str">
            <v>Symbol AUF und AB</v>
          </cell>
          <cell r="I550">
            <v>2.3E-2</v>
          </cell>
          <cell r="J550" t="str">
            <v>kg</v>
          </cell>
          <cell r="K550" t="str">
            <v>Preisbasis: 1</v>
          </cell>
          <cell r="L550">
            <v>7.4</v>
          </cell>
          <cell r="M550" t="str">
            <v>01</v>
          </cell>
          <cell r="N550" t="str">
            <v>Bestelleinheit: Stück</v>
          </cell>
          <cell r="O550" t="str">
            <v>193</v>
          </cell>
          <cell r="P550" t="str">
            <v>mm</v>
          </cell>
          <cell r="Q550" t="str">
            <v>90</v>
          </cell>
          <cell r="R550" t="str">
            <v>mm</v>
          </cell>
          <cell r="S550" t="str">
            <v>90</v>
          </cell>
          <cell r="T550" t="str">
            <v>mm</v>
          </cell>
          <cell r="U550" t="str">
            <v>10</v>
          </cell>
          <cell r="V550">
            <v>1.5629999999999999</v>
          </cell>
          <cell r="W550" t="str">
            <v>dm³</v>
          </cell>
          <cell r="Y550" t="str">
            <v>01.11.2016</v>
          </cell>
        </row>
        <row r="551">
          <cell r="C551" t="str">
            <v>D 20.544.022</v>
          </cell>
          <cell r="D551" t="str">
            <v>4010105024517</v>
          </cell>
          <cell r="E551" t="str">
            <v>85365080</v>
          </cell>
          <cell r="F551" t="str">
            <v>DE</v>
          </cell>
          <cell r="G551" t="str">
            <v>Wippe, reinweiß</v>
          </cell>
          <cell r="H551" t="str">
            <v>Symbol AUF und AB</v>
          </cell>
          <cell r="I551">
            <v>2.3E-2</v>
          </cell>
          <cell r="J551" t="str">
            <v>kg</v>
          </cell>
          <cell r="K551" t="str">
            <v>Preisbasis: 1</v>
          </cell>
          <cell r="L551">
            <v>7.4</v>
          </cell>
          <cell r="M551" t="str">
            <v>01</v>
          </cell>
          <cell r="N551" t="str">
            <v>Bestelleinheit: Stück</v>
          </cell>
          <cell r="O551" t="str">
            <v>193</v>
          </cell>
          <cell r="P551" t="str">
            <v>mm</v>
          </cell>
          <cell r="Q551" t="str">
            <v>90</v>
          </cell>
          <cell r="R551" t="str">
            <v>mm</v>
          </cell>
          <cell r="S551" t="str">
            <v>90</v>
          </cell>
          <cell r="T551" t="str">
            <v>mm</v>
          </cell>
          <cell r="U551" t="str">
            <v>10</v>
          </cell>
          <cell r="V551">
            <v>1.5629999999999999</v>
          </cell>
          <cell r="W551" t="str">
            <v>dm³</v>
          </cell>
          <cell r="Y551" t="str">
            <v>01.11.2016</v>
          </cell>
        </row>
        <row r="552">
          <cell r="C552" t="str">
            <v>D 20.544.192</v>
          </cell>
          <cell r="D552" t="str">
            <v>4010105039511</v>
          </cell>
          <cell r="E552" t="str">
            <v>85365080</v>
          </cell>
          <cell r="F552" t="str">
            <v>DE</v>
          </cell>
          <cell r="G552" t="str">
            <v>Wippe, tiefschwarz</v>
          </cell>
          <cell r="H552" t="str">
            <v>Symbol AUF und AB</v>
          </cell>
          <cell r="I552">
            <v>2.3E-2</v>
          </cell>
          <cell r="J552" t="str">
            <v>kg</v>
          </cell>
          <cell r="K552" t="str">
            <v>Preisbasis: 1</v>
          </cell>
          <cell r="L552">
            <v>7.75</v>
          </cell>
          <cell r="M552" t="str">
            <v>02</v>
          </cell>
          <cell r="N552" t="str">
            <v>Bestelleinheit: Stück</v>
          </cell>
          <cell r="O552" t="str">
            <v>193</v>
          </cell>
          <cell r="P552" t="str">
            <v>mm</v>
          </cell>
          <cell r="Q552" t="str">
            <v>90</v>
          </cell>
          <cell r="R552" t="str">
            <v>mm</v>
          </cell>
          <cell r="S552" t="str">
            <v>90</v>
          </cell>
          <cell r="T552" t="str">
            <v>mm</v>
          </cell>
          <cell r="U552" t="str">
            <v>10</v>
          </cell>
          <cell r="V552">
            <v>1.5629999999999999</v>
          </cell>
          <cell r="W552" t="str">
            <v>dm³</v>
          </cell>
          <cell r="Y552" t="str">
            <v>01.11.2016</v>
          </cell>
        </row>
        <row r="553">
          <cell r="C553" t="str">
            <v>D 20.544.21</v>
          </cell>
          <cell r="D553" t="str">
            <v>4010105106619</v>
          </cell>
          <cell r="E553" t="str">
            <v>85365080</v>
          </cell>
          <cell r="F553" t="str">
            <v>DE</v>
          </cell>
          <cell r="G553" t="str">
            <v>Wippe, anthrazit</v>
          </cell>
          <cell r="H553" t="str">
            <v>Symbol AUF und AB</v>
          </cell>
          <cell r="I553">
            <v>2.3E-2</v>
          </cell>
          <cell r="J553" t="str">
            <v>kg</v>
          </cell>
          <cell r="K553" t="str">
            <v>Preisbasis: 1</v>
          </cell>
          <cell r="L553">
            <v>7.75</v>
          </cell>
          <cell r="M553" t="str">
            <v>02</v>
          </cell>
          <cell r="N553" t="str">
            <v>Bestelleinheit: Stück</v>
          </cell>
          <cell r="O553" t="str">
            <v>193</v>
          </cell>
          <cell r="P553" t="str">
            <v>mm</v>
          </cell>
          <cell r="Q553" t="str">
            <v>90</v>
          </cell>
          <cell r="R553" t="str">
            <v>mm</v>
          </cell>
          <cell r="S553" t="str">
            <v>90</v>
          </cell>
          <cell r="T553" t="str">
            <v>mm</v>
          </cell>
          <cell r="U553" t="str">
            <v>10</v>
          </cell>
          <cell r="V553">
            <v>1.5629999999999999</v>
          </cell>
          <cell r="W553" t="str">
            <v>dm³</v>
          </cell>
          <cell r="Y553" t="str">
            <v>01.11.2016</v>
          </cell>
        </row>
        <row r="554">
          <cell r="C554" t="str">
            <v>D 20.544.70</v>
          </cell>
          <cell r="D554" t="str">
            <v>4010105107913</v>
          </cell>
          <cell r="E554" t="str">
            <v>85365080</v>
          </cell>
          <cell r="F554" t="str">
            <v>DE</v>
          </cell>
          <cell r="G554" t="str">
            <v>Wippe, alu</v>
          </cell>
          <cell r="H554" t="str">
            <v>Symbol AUF und AB</v>
          </cell>
          <cell r="I554">
            <v>2.3E-2</v>
          </cell>
          <cell r="J554" t="str">
            <v>kg</v>
          </cell>
          <cell r="K554" t="str">
            <v>Preisbasis: 1</v>
          </cell>
          <cell r="L554">
            <v>11</v>
          </cell>
          <cell r="M554" t="str">
            <v>02</v>
          </cell>
          <cell r="N554" t="str">
            <v>Bestelleinheit: Stück</v>
          </cell>
          <cell r="O554" t="str">
            <v>193</v>
          </cell>
          <cell r="P554" t="str">
            <v>mm</v>
          </cell>
          <cell r="Q554" t="str">
            <v>90</v>
          </cell>
          <cell r="R554" t="str">
            <v>mm</v>
          </cell>
          <cell r="S554" t="str">
            <v>90</v>
          </cell>
          <cell r="T554" t="str">
            <v>mm</v>
          </cell>
          <cell r="U554" t="str">
            <v>10</v>
          </cell>
          <cell r="V554">
            <v>1.5629999999999999</v>
          </cell>
          <cell r="W554" t="str">
            <v>dm³</v>
          </cell>
          <cell r="Y554" t="str">
            <v>01.11.2016</v>
          </cell>
        </row>
        <row r="555">
          <cell r="C555" t="str">
            <v>D 20.544.702</v>
          </cell>
          <cell r="D555" t="str">
            <v>4010105054514</v>
          </cell>
          <cell r="E555" t="str">
            <v>85365080</v>
          </cell>
          <cell r="F555" t="str">
            <v>DE</v>
          </cell>
          <cell r="G555" t="str">
            <v>Wippe, alu</v>
          </cell>
          <cell r="H555" t="str">
            <v>Symbol AUF und AB</v>
          </cell>
          <cell r="I555">
            <v>2.3E-2</v>
          </cell>
          <cell r="J555" t="str">
            <v>kg</v>
          </cell>
          <cell r="K555" t="str">
            <v>Preisbasis: 1</v>
          </cell>
          <cell r="L555">
            <v>11</v>
          </cell>
          <cell r="M555" t="str">
            <v>02</v>
          </cell>
          <cell r="N555" t="str">
            <v>Bestelleinheit: Stück</v>
          </cell>
          <cell r="O555" t="str">
            <v>193</v>
          </cell>
          <cell r="P555" t="str">
            <v>mm</v>
          </cell>
          <cell r="Q555" t="str">
            <v>90</v>
          </cell>
          <cell r="R555" t="str">
            <v>mm</v>
          </cell>
          <cell r="S555" t="str">
            <v>90</v>
          </cell>
          <cell r="T555" t="str">
            <v>mm</v>
          </cell>
          <cell r="U555" t="str">
            <v>10</v>
          </cell>
          <cell r="V555">
            <v>1.5629999999999999</v>
          </cell>
          <cell r="W555" t="str">
            <v>dm³</v>
          </cell>
          <cell r="Y555" t="str">
            <v>01.11.2016</v>
          </cell>
        </row>
        <row r="556">
          <cell r="C556" t="str">
            <v>D 20.545.02</v>
          </cell>
          <cell r="D556" t="str">
            <v>4010105104011</v>
          </cell>
          <cell r="E556" t="str">
            <v>85365080</v>
          </cell>
          <cell r="F556" t="str">
            <v>DE</v>
          </cell>
          <cell r="G556" t="str">
            <v>Wippe, reinweiß</v>
          </cell>
          <cell r="H556" t="str">
            <v>Serie</v>
          </cell>
          <cell r="I556">
            <v>2.3E-2</v>
          </cell>
          <cell r="J556" t="str">
            <v>kg</v>
          </cell>
          <cell r="K556" t="str">
            <v>Preisbasis: 1</v>
          </cell>
          <cell r="L556">
            <v>5.4</v>
          </cell>
          <cell r="M556" t="str">
            <v>01</v>
          </cell>
          <cell r="N556" t="str">
            <v>Bestelleinheit: Stück</v>
          </cell>
          <cell r="O556" t="str">
            <v>193</v>
          </cell>
          <cell r="P556" t="str">
            <v>mm</v>
          </cell>
          <cell r="Q556" t="str">
            <v>90</v>
          </cell>
          <cell r="R556" t="str">
            <v>mm</v>
          </cell>
          <cell r="S556" t="str">
            <v>90</v>
          </cell>
          <cell r="T556" t="str">
            <v>mm</v>
          </cell>
          <cell r="U556" t="str">
            <v>10</v>
          </cell>
          <cell r="V556">
            <v>1.5629999999999999</v>
          </cell>
          <cell r="W556" t="str">
            <v>dm³</v>
          </cell>
          <cell r="Y556" t="str">
            <v>01.11.2016</v>
          </cell>
        </row>
        <row r="557">
          <cell r="C557" t="str">
            <v>D 20.545.022</v>
          </cell>
          <cell r="D557" t="str">
            <v>4010105024616</v>
          </cell>
          <cell r="E557" t="str">
            <v>85365080</v>
          </cell>
          <cell r="F557" t="str">
            <v>DE</v>
          </cell>
          <cell r="G557" t="str">
            <v>Wippe, reinweiß</v>
          </cell>
          <cell r="H557" t="str">
            <v>Serie</v>
          </cell>
          <cell r="I557">
            <v>2.3E-2</v>
          </cell>
          <cell r="J557" t="str">
            <v>kg</v>
          </cell>
          <cell r="K557" t="str">
            <v>Preisbasis: 1</v>
          </cell>
          <cell r="L557">
            <v>5.4</v>
          </cell>
          <cell r="M557" t="str">
            <v>01</v>
          </cell>
          <cell r="N557" t="str">
            <v>Bestelleinheit: Stück</v>
          </cell>
          <cell r="O557" t="str">
            <v>193</v>
          </cell>
          <cell r="P557" t="str">
            <v>mm</v>
          </cell>
          <cell r="Q557" t="str">
            <v>90</v>
          </cell>
          <cell r="R557" t="str">
            <v>mm</v>
          </cell>
          <cell r="S557" t="str">
            <v>90</v>
          </cell>
          <cell r="T557" t="str">
            <v>mm</v>
          </cell>
          <cell r="U557" t="str">
            <v>10</v>
          </cell>
          <cell r="V557">
            <v>1.5629999999999999</v>
          </cell>
          <cell r="W557" t="str">
            <v>dm³</v>
          </cell>
          <cell r="Y557" t="str">
            <v>01.11.2016</v>
          </cell>
        </row>
        <row r="558">
          <cell r="C558" t="str">
            <v>D 20.545.192</v>
          </cell>
          <cell r="D558" t="str">
            <v>4010105039610</v>
          </cell>
          <cell r="E558" t="str">
            <v>85365080</v>
          </cell>
          <cell r="F558" t="str">
            <v>DE</v>
          </cell>
          <cell r="G558" t="str">
            <v>Wippe, tiefschwarz</v>
          </cell>
          <cell r="H558" t="str">
            <v>Serie</v>
          </cell>
          <cell r="I558">
            <v>2.3E-2</v>
          </cell>
          <cell r="J558" t="str">
            <v>kg</v>
          </cell>
          <cell r="K558" t="str">
            <v>Preisbasis: 1</v>
          </cell>
          <cell r="L558">
            <v>5.8</v>
          </cell>
          <cell r="M558" t="str">
            <v>02</v>
          </cell>
          <cell r="N558" t="str">
            <v>Bestelleinheit: Stück</v>
          </cell>
          <cell r="O558" t="str">
            <v>193</v>
          </cell>
          <cell r="P558" t="str">
            <v>mm</v>
          </cell>
          <cell r="Q558" t="str">
            <v>90</v>
          </cell>
          <cell r="R558" t="str">
            <v>mm</v>
          </cell>
          <cell r="S558" t="str">
            <v>90</v>
          </cell>
          <cell r="T558" t="str">
            <v>mm</v>
          </cell>
          <cell r="U558" t="str">
            <v>10</v>
          </cell>
          <cell r="V558">
            <v>1.5629999999999999</v>
          </cell>
          <cell r="W558" t="str">
            <v>dm³</v>
          </cell>
          <cell r="Y558" t="str">
            <v>01.11.2016</v>
          </cell>
        </row>
        <row r="559">
          <cell r="C559" t="str">
            <v>D 20.545.21</v>
          </cell>
          <cell r="D559" t="str">
            <v>4010105105414</v>
          </cell>
          <cell r="E559" t="str">
            <v>85365080</v>
          </cell>
          <cell r="F559" t="str">
            <v>DE</v>
          </cell>
          <cell r="G559" t="str">
            <v>Wippe, anthrazit</v>
          </cell>
          <cell r="H559" t="str">
            <v>Serie</v>
          </cell>
          <cell r="I559">
            <v>2.3E-2</v>
          </cell>
          <cell r="J559" t="str">
            <v>kg</v>
          </cell>
          <cell r="K559" t="str">
            <v>Preisbasis: 1</v>
          </cell>
          <cell r="L559">
            <v>5.8</v>
          </cell>
          <cell r="M559" t="str">
            <v>02</v>
          </cell>
          <cell r="N559" t="str">
            <v>Bestelleinheit: Stück</v>
          </cell>
          <cell r="O559" t="str">
            <v>193</v>
          </cell>
          <cell r="P559" t="str">
            <v>mm</v>
          </cell>
          <cell r="Q559" t="str">
            <v>90</v>
          </cell>
          <cell r="R559" t="str">
            <v>mm</v>
          </cell>
          <cell r="S559" t="str">
            <v>90</v>
          </cell>
          <cell r="T559" t="str">
            <v>mm</v>
          </cell>
          <cell r="U559" t="str">
            <v>10</v>
          </cell>
          <cell r="V559">
            <v>1.5629999999999999</v>
          </cell>
          <cell r="W559" t="str">
            <v>dm³</v>
          </cell>
          <cell r="Y559" t="str">
            <v>01.11.2016</v>
          </cell>
        </row>
        <row r="560">
          <cell r="C560" t="str">
            <v>D 20.545.70</v>
          </cell>
          <cell r="D560" t="str">
            <v>4010105107319</v>
          </cell>
          <cell r="E560" t="str">
            <v>85365080</v>
          </cell>
          <cell r="F560" t="str">
            <v>DE</v>
          </cell>
          <cell r="G560" t="str">
            <v>Wippe, alu</v>
          </cell>
          <cell r="H560" t="str">
            <v>Serie</v>
          </cell>
          <cell r="I560">
            <v>2.3E-2</v>
          </cell>
          <cell r="J560" t="str">
            <v>kg</v>
          </cell>
          <cell r="K560" t="str">
            <v>Preisbasis: 1</v>
          </cell>
          <cell r="L560">
            <v>9</v>
          </cell>
          <cell r="M560" t="str">
            <v>02</v>
          </cell>
          <cell r="N560" t="str">
            <v>Bestelleinheit: Stück</v>
          </cell>
          <cell r="O560" t="str">
            <v>193</v>
          </cell>
          <cell r="P560" t="str">
            <v>mm</v>
          </cell>
          <cell r="Q560" t="str">
            <v>90</v>
          </cell>
          <cell r="R560" t="str">
            <v>mm</v>
          </cell>
          <cell r="S560" t="str">
            <v>90</v>
          </cell>
          <cell r="T560" t="str">
            <v>mm</v>
          </cell>
          <cell r="U560" t="str">
            <v>10</v>
          </cell>
          <cell r="V560">
            <v>1.5629999999999999</v>
          </cell>
          <cell r="W560" t="str">
            <v>dm³</v>
          </cell>
          <cell r="Y560" t="str">
            <v>01.11.2016</v>
          </cell>
        </row>
        <row r="561">
          <cell r="C561" t="str">
            <v>D 20.545.702</v>
          </cell>
          <cell r="D561" t="str">
            <v>4010105054613</v>
          </cell>
          <cell r="E561" t="str">
            <v>85365080</v>
          </cell>
          <cell r="F561" t="str">
            <v>DE</v>
          </cell>
          <cell r="G561" t="str">
            <v>Wippe, alu</v>
          </cell>
          <cell r="H561" t="str">
            <v>Serie</v>
          </cell>
          <cell r="I561">
            <v>2.3E-2</v>
          </cell>
          <cell r="J561" t="str">
            <v>kg</v>
          </cell>
          <cell r="K561" t="str">
            <v>Preisbasis: 1</v>
          </cell>
          <cell r="L561">
            <v>9</v>
          </cell>
          <cell r="M561" t="str">
            <v>02</v>
          </cell>
          <cell r="N561" t="str">
            <v>Bestelleinheit: Stück</v>
          </cell>
          <cell r="O561" t="str">
            <v>193</v>
          </cell>
          <cell r="P561" t="str">
            <v>mm</v>
          </cell>
          <cell r="Q561" t="str">
            <v>90</v>
          </cell>
          <cell r="R561" t="str">
            <v>mm</v>
          </cell>
          <cell r="S561" t="str">
            <v>90</v>
          </cell>
          <cell r="T561" t="str">
            <v>mm</v>
          </cell>
          <cell r="U561" t="str">
            <v>10</v>
          </cell>
          <cell r="V561">
            <v>1.5629999999999999</v>
          </cell>
          <cell r="W561" t="str">
            <v>dm³</v>
          </cell>
          <cell r="Y561" t="str">
            <v>01.11.2016</v>
          </cell>
        </row>
        <row r="562">
          <cell r="C562" t="str">
            <v>D 20.550.02 WC</v>
          </cell>
          <cell r="D562" t="str">
            <v>4010105953800</v>
          </cell>
          <cell r="E562" t="str">
            <v>85318095</v>
          </cell>
          <cell r="F562" t="str">
            <v>DE</v>
          </cell>
          <cell r="G562" t="str">
            <v>Taster, reinweiß</v>
          </cell>
          <cell r="I562">
            <v>2.2200000000000001E-2</v>
          </cell>
          <cell r="J562" t="str">
            <v>kg</v>
          </cell>
          <cell r="K562" t="str">
            <v>Preisbasis: 1</v>
          </cell>
          <cell r="L562">
            <v>52</v>
          </cell>
          <cell r="M562" t="str">
            <v>03</v>
          </cell>
          <cell r="N562" t="str">
            <v>Bestelleinheit: Stück</v>
          </cell>
          <cell r="O562" t="str">
            <v>90</v>
          </cell>
          <cell r="P562" t="str">
            <v>mm</v>
          </cell>
          <cell r="Q562" t="str">
            <v>90</v>
          </cell>
          <cell r="R562" t="str">
            <v>mm</v>
          </cell>
          <cell r="S562" t="str">
            <v>60</v>
          </cell>
          <cell r="T562" t="str">
            <v>mm</v>
          </cell>
          <cell r="U562" t="str">
            <v>10</v>
          </cell>
          <cell r="V562">
            <v>4.8600000000000003</v>
          </cell>
          <cell r="W562" t="str">
            <v>dm³</v>
          </cell>
          <cell r="Y562" t="str">
            <v>01.11.2016</v>
          </cell>
        </row>
        <row r="563">
          <cell r="C563" t="str">
            <v>D 20.550.02 Z WC</v>
          </cell>
          <cell r="D563" t="str">
            <v>4010105953701</v>
          </cell>
          <cell r="E563" t="str">
            <v>85318095</v>
          </cell>
          <cell r="F563" t="str">
            <v>DE</v>
          </cell>
          <cell r="G563" t="str">
            <v>Zugtaster für Wand- und Deckenmontage,</v>
          </cell>
          <cell r="H563" t="str">
            <v>reinweiß</v>
          </cell>
          <cell r="I563">
            <v>5.6000000000000001E-2</v>
          </cell>
          <cell r="J563" t="str">
            <v>kg</v>
          </cell>
          <cell r="K563" t="str">
            <v>Preisbasis: 1</v>
          </cell>
          <cell r="L563">
            <v>74.5</v>
          </cell>
          <cell r="M563" t="str">
            <v>03</v>
          </cell>
          <cell r="N563" t="str">
            <v>Bestelleinheit: Stück</v>
          </cell>
          <cell r="U563" t="str">
            <v>10</v>
          </cell>
          <cell r="Y563" t="str">
            <v>01.11.2016</v>
          </cell>
        </row>
        <row r="564">
          <cell r="C564" t="str">
            <v>D 20.556.02 HC GLK</v>
          </cell>
          <cell r="D564" t="str">
            <v>4010105119619</v>
          </cell>
          <cell r="E564" t="str">
            <v>85365080</v>
          </cell>
          <cell r="F564" t="str">
            <v>DE</v>
          </cell>
          <cell r="G564" t="str">
            <v>Hotel-Card-Schalter, reinweiß</v>
          </cell>
          <cell r="I564">
            <v>0.10100000000000001</v>
          </cell>
          <cell r="J564" t="str">
            <v>kg</v>
          </cell>
          <cell r="K564" t="str">
            <v>Preisbasis: 1</v>
          </cell>
          <cell r="L564">
            <v>54.5</v>
          </cell>
          <cell r="M564" t="str">
            <v>01</v>
          </cell>
          <cell r="N564" t="str">
            <v>Bestelleinheit: Stück</v>
          </cell>
          <cell r="O564" t="str">
            <v>275</v>
          </cell>
          <cell r="P564" t="str">
            <v>mm</v>
          </cell>
          <cell r="Q564" t="str">
            <v>185</v>
          </cell>
          <cell r="R564" t="str">
            <v>mm</v>
          </cell>
          <cell r="S564" t="str">
            <v>92</v>
          </cell>
          <cell r="T564" t="str">
            <v>mm</v>
          </cell>
          <cell r="U564" t="str">
            <v>10</v>
          </cell>
          <cell r="V564">
            <v>4.681</v>
          </cell>
          <cell r="W564" t="str">
            <v>dm³</v>
          </cell>
          <cell r="Y564" t="str">
            <v>01.11.2016</v>
          </cell>
        </row>
        <row r="565">
          <cell r="C565" t="str">
            <v>D 20.556.022 HC GLK</v>
          </cell>
          <cell r="D565" t="str">
            <v>4010105027617</v>
          </cell>
          <cell r="E565" t="str">
            <v>85365080</v>
          </cell>
          <cell r="F565" t="str">
            <v>DE</v>
          </cell>
          <cell r="G565" t="str">
            <v>Hotel-Card-Schalter, reinweiß</v>
          </cell>
          <cell r="I565">
            <v>0.10100000000000001</v>
          </cell>
          <cell r="J565" t="str">
            <v>kg</v>
          </cell>
          <cell r="K565" t="str">
            <v>Preisbasis: 1</v>
          </cell>
          <cell r="L565">
            <v>54.5</v>
          </cell>
          <cell r="M565" t="str">
            <v>01</v>
          </cell>
          <cell r="N565" t="str">
            <v>Bestelleinheit: Stück</v>
          </cell>
          <cell r="O565" t="str">
            <v>275</v>
          </cell>
          <cell r="P565" t="str">
            <v>mm</v>
          </cell>
          <cell r="Q565" t="str">
            <v>185</v>
          </cell>
          <cell r="R565" t="str">
            <v>mm</v>
          </cell>
          <cell r="S565" t="str">
            <v>92</v>
          </cell>
          <cell r="T565" t="str">
            <v>mm</v>
          </cell>
          <cell r="U565" t="str">
            <v>10</v>
          </cell>
          <cell r="V565">
            <v>4.681</v>
          </cell>
          <cell r="W565" t="str">
            <v>dm³</v>
          </cell>
          <cell r="Y565" t="str">
            <v>01.11.2016</v>
          </cell>
        </row>
        <row r="566">
          <cell r="C566" t="str">
            <v>D 20.556.70 HC GLK</v>
          </cell>
          <cell r="D566" t="str">
            <v>4010105159615</v>
          </cell>
          <cell r="E566" t="str">
            <v>85365080</v>
          </cell>
          <cell r="F566" t="str">
            <v>DE</v>
          </cell>
          <cell r="G566" t="str">
            <v>Hotel-Card-Schalter, alu</v>
          </cell>
          <cell r="I566">
            <v>0.10100000000000001</v>
          </cell>
          <cell r="J566" t="str">
            <v>kg</v>
          </cell>
          <cell r="K566" t="str">
            <v>Preisbasis: 1</v>
          </cell>
          <cell r="L566">
            <v>58</v>
          </cell>
          <cell r="M566" t="str">
            <v>02</v>
          </cell>
          <cell r="N566" t="str">
            <v>Bestelleinheit: Stück</v>
          </cell>
          <cell r="O566" t="str">
            <v>275</v>
          </cell>
          <cell r="P566" t="str">
            <v>mm</v>
          </cell>
          <cell r="Q566" t="str">
            <v>185</v>
          </cell>
          <cell r="R566" t="str">
            <v>mm</v>
          </cell>
          <cell r="S566" t="str">
            <v>92</v>
          </cell>
          <cell r="T566" t="str">
            <v>mm</v>
          </cell>
          <cell r="U566" t="str">
            <v>10</v>
          </cell>
          <cell r="V566">
            <v>4.681</v>
          </cell>
          <cell r="W566" t="str">
            <v>dm³</v>
          </cell>
          <cell r="Y566" t="str">
            <v>01.11.2016</v>
          </cell>
        </row>
        <row r="567">
          <cell r="C567" t="str">
            <v>D 20.571.02 T</v>
          </cell>
          <cell r="D567" t="str">
            <v>4010105171112</v>
          </cell>
          <cell r="E567" t="str">
            <v>85389099</v>
          </cell>
          <cell r="F567" t="str">
            <v>DE</v>
          </cell>
          <cell r="G567" t="str">
            <v>Rahmen 1fach, reinweiß</v>
          </cell>
          <cell r="I567">
            <v>1.7999999999999999E-2</v>
          </cell>
          <cell r="J567" t="str">
            <v>kg</v>
          </cell>
          <cell r="K567" t="str">
            <v>Preisbasis: 1</v>
          </cell>
          <cell r="L567">
            <v>5.15</v>
          </cell>
          <cell r="M567" t="str">
            <v>01</v>
          </cell>
          <cell r="N567" t="str">
            <v>Bestelleinheit: Stück</v>
          </cell>
          <cell r="O567" t="str">
            <v>132</v>
          </cell>
          <cell r="P567" t="str">
            <v>mm</v>
          </cell>
          <cell r="Q567" t="str">
            <v>87</v>
          </cell>
          <cell r="R567" t="str">
            <v>mm</v>
          </cell>
          <cell r="S567" t="str">
            <v>90</v>
          </cell>
          <cell r="T567" t="str">
            <v>mm</v>
          </cell>
          <cell r="U567" t="str">
            <v>10</v>
          </cell>
          <cell r="V567">
            <v>1.034</v>
          </cell>
          <cell r="W567" t="str">
            <v>dm³</v>
          </cell>
          <cell r="Y567" t="str">
            <v>01.11.2016</v>
          </cell>
        </row>
        <row r="568">
          <cell r="C568" t="str">
            <v>D 20.571.111.70</v>
          </cell>
          <cell r="D568" t="str">
            <v>4010105181319</v>
          </cell>
          <cell r="E568" t="str">
            <v>68021000</v>
          </cell>
          <cell r="F568" t="str">
            <v>HU</v>
          </cell>
          <cell r="G568" t="str">
            <v>Rahmen 1fach, Bianca Carrara CD</v>
          </cell>
          <cell r="I568">
            <v>0.9</v>
          </cell>
          <cell r="J568" t="str">
            <v>kg</v>
          </cell>
          <cell r="K568" t="str">
            <v>Preisbasis: 1</v>
          </cell>
          <cell r="L568">
            <v>90.5</v>
          </cell>
          <cell r="M568" t="str">
            <v>02</v>
          </cell>
          <cell r="N568" t="str">
            <v>Bestelleinheit: Stück</v>
          </cell>
          <cell r="O568" t="str">
            <v>184</v>
          </cell>
          <cell r="P568" t="str">
            <v>mm</v>
          </cell>
          <cell r="Q568" t="str">
            <v>90</v>
          </cell>
          <cell r="R568" t="str">
            <v>mm</v>
          </cell>
          <cell r="S568" t="str">
            <v>25</v>
          </cell>
          <cell r="T568" t="str">
            <v>mm</v>
          </cell>
          <cell r="U568" t="str">
            <v>1</v>
          </cell>
          <cell r="V568">
            <v>0.41399999999999998</v>
          </cell>
          <cell r="W568" t="str">
            <v>dm³</v>
          </cell>
          <cell r="Y568" t="str">
            <v>01.11.2016</v>
          </cell>
        </row>
        <row r="569">
          <cell r="C569" t="str">
            <v>D 20.571.116.21</v>
          </cell>
          <cell r="D569" t="str">
            <v>4010105175110</v>
          </cell>
          <cell r="E569" t="str">
            <v>68021000</v>
          </cell>
          <cell r="F569" t="str">
            <v>DE</v>
          </cell>
          <cell r="G569" t="str">
            <v>Rahmen 1fach, Padang Hellgrau</v>
          </cell>
          <cell r="I569">
            <v>0.7</v>
          </cell>
          <cell r="J569" t="str">
            <v>kg</v>
          </cell>
          <cell r="K569" t="str">
            <v>Preisbasis: 1</v>
          </cell>
          <cell r="L569">
            <v>90.5</v>
          </cell>
          <cell r="M569" t="str">
            <v>02</v>
          </cell>
          <cell r="N569" t="str">
            <v>Bestelleinheit: Stück</v>
          </cell>
          <cell r="O569" t="str">
            <v>184</v>
          </cell>
          <cell r="P569" t="str">
            <v>mm</v>
          </cell>
          <cell r="Q569" t="str">
            <v>90</v>
          </cell>
          <cell r="R569" t="str">
            <v>mm</v>
          </cell>
          <cell r="S569" t="str">
            <v>25</v>
          </cell>
          <cell r="T569" t="str">
            <v>mm</v>
          </cell>
          <cell r="U569" t="str">
            <v>1</v>
          </cell>
          <cell r="V569">
            <v>0.41399999999999998</v>
          </cell>
          <cell r="W569" t="str">
            <v>dm³</v>
          </cell>
          <cell r="Y569" t="str">
            <v>01.11.2016</v>
          </cell>
        </row>
        <row r="570">
          <cell r="C570" t="str">
            <v>D 20.571.125.21</v>
          </cell>
          <cell r="D570" t="str">
            <v>4010105179217</v>
          </cell>
          <cell r="E570" t="str">
            <v>68021000</v>
          </cell>
          <cell r="F570" t="str">
            <v>HU</v>
          </cell>
          <cell r="G570" t="str">
            <v>Rahmen 1fach, Nero Assoluto India</v>
          </cell>
          <cell r="I570">
            <v>0.7</v>
          </cell>
          <cell r="J570" t="str">
            <v>kg</v>
          </cell>
          <cell r="K570" t="str">
            <v>Preisbasis: 1</v>
          </cell>
          <cell r="L570">
            <v>90.5</v>
          </cell>
          <cell r="M570" t="str">
            <v>02</v>
          </cell>
          <cell r="N570" t="str">
            <v>Bestelleinheit: Stück</v>
          </cell>
          <cell r="O570" t="str">
            <v>184</v>
          </cell>
          <cell r="P570" t="str">
            <v>mm</v>
          </cell>
          <cell r="Q570" t="str">
            <v>90</v>
          </cell>
          <cell r="R570" t="str">
            <v>mm</v>
          </cell>
          <cell r="S570" t="str">
            <v>25</v>
          </cell>
          <cell r="T570" t="str">
            <v>mm</v>
          </cell>
          <cell r="U570" t="str">
            <v>1</v>
          </cell>
          <cell r="V570">
            <v>0.41399999999999998</v>
          </cell>
          <cell r="W570" t="str">
            <v>dm³</v>
          </cell>
          <cell r="Y570" t="str">
            <v>01.11.2016</v>
          </cell>
        </row>
        <row r="571">
          <cell r="C571" t="str">
            <v>D 20.571.137.02</v>
          </cell>
          <cell r="D571" t="str">
            <v>4010105173512</v>
          </cell>
          <cell r="E571" t="str">
            <v>68021000</v>
          </cell>
          <cell r="F571" t="str">
            <v>HU</v>
          </cell>
          <cell r="G571" t="str">
            <v>Rahmen 1fach, Estremoz</v>
          </cell>
          <cell r="I571">
            <v>0.9</v>
          </cell>
          <cell r="J571" t="str">
            <v>kg</v>
          </cell>
          <cell r="K571" t="str">
            <v>Preisbasis: 1</v>
          </cell>
          <cell r="L571">
            <v>90.5</v>
          </cell>
          <cell r="M571" t="str">
            <v>02</v>
          </cell>
          <cell r="N571" t="str">
            <v>Bestelleinheit: Stück</v>
          </cell>
          <cell r="O571" t="str">
            <v>184</v>
          </cell>
          <cell r="P571" t="str">
            <v>mm</v>
          </cell>
          <cell r="Q571" t="str">
            <v>90</v>
          </cell>
          <cell r="R571" t="str">
            <v>mm</v>
          </cell>
          <cell r="S571" t="str">
            <v>25</v>
          </cell>
          <cell r="T571" t="str">
            <v>mm</v>
          </cell>
          <cell r="U571" t="str">
            <v>1</v>
          </cell>
          <cell r="V571">
            <v>0.41399999999999998</v>
          </cell>
          <cell r="W571" t="str">
            <v>dm³</v>
          </cell>
          <cell r="Y571" t="str">
            <v>01.11.2016</v>
          </cell>
        </row>
        <row r="572">
          <cell r="C572" t="str">
            <v>D 20.571.144.70</v>
          </cell>
          <cell r="D572" t="str">
            <v>4010105182118</v>
          </cell>
          <cell r="E572" t="str">
            <v>68021000</v>
          </cell>
          <cell r="F572" t="str">
            <v>DE</v>
          </cell>
          <cell r="G572" t="str">
            <v>Rahmen 1fach, Labrador Bluepearl</v>
          </cell>
          <cell r="I572">
            <v>0.09</v>
          </cell>
          <cell r="J572" t="str">
            <v>kg</v>
          </cell>
          <cell r="K572" t="str">
            <v>Preisbasis: 1</v>
          </cell>
          <cell r="L572">
            <v>90.5</v>
          </cell>
          <cell r="M572" t="str">
            <v>02</v>
          </cell>
          <cell r="N572" t="str">
            <v>Bestelleinheit: Stück</v>
          </cell>
          <cell r="O572" t="str">
            <v>184</v>
          </cell>
          <cell r="P572" t="str">
            <v>mm</v>
          </cell>
          <cell r="Q572" t="str">
            <v>90</v>
          </cell>
          <cell r="R572" t="str">
            <v>mm</v>
          </cell>
          <cell r="S572" t="str">
            <v>25</v>
          </cell>
          <cell r="T572" t="str">
            <v>mm</v>
          </cell>
          <cell r="U572" t="str">
            <v>1</v>
          </cell>
          <cell r="V572">
            <v>0.41399999999999998</v>
          </cell>
          <cell r="W572" t="str">
            <v>dm³</v>
          </cell>
          <cell r="Y572" t="str">
            <v>01.11.2016</v>
          </cell>
        </row>
        <row r="573">
          <cell r="C573" t="str">
            <v>D 20.571.150.21</v>
          </cell>
          <cell r="D573" t="str">
            <v>4010105162110</v>
          </cell>
          <cell r="E573" t="str">
            <v>85389099</v>
          </cell>
          <cell r="F573" t="str">
            <v>DE</v>
          </cell>
          <cell r="G573" t="str">
            <v>Rahmen 1fach, spiegel-anthrazit</v>
          </cell>
          <cell r="I573">
            <v>6.2E-2</v>
          </cell>
          <cell r="J573" t="str">
            <v>kg</v>
          </cell>
          <cell r="K573" t="str">
            <v>Preisbasis: 1</v>
          </cell>
          <cell r="L573">
            <v>31.5</v>
          </cell>
          <cell r="M573" t="str">
            <v>02</v>
          </cell>
          <cell r="N573" t="str">
            <v>Bestelleinheit: Stück</v>
          </cell>
          <cell r="O573" t="str">
            <v>184</v>
          </cell>
          <cell r="P573" t="str">
            <v>mm</v>
          </cell>
          <cell r="Q573" t="str">
            <v>90</v>
          </cell>
          <cell r="R573" t="str">
            <v>mm</v>
          </cell>
          <cell r="S573" t="str">
            <v>25</v>
          </cell>
          <cell r="T573" t="str">
            <v>mm</v>
          </cell>
          <cell r="U573" t="str">
            <v>1</v>
          </cell>
          <cell r="V573">
            <v>0.41399999999999998</v>
          </cell>
          <cell r="W573" t="str">
            <v>dm³</v>
          </cell>
          <cell r="Y573" t="str">
            <v>01.11.2016</v>
          </cell>
        </row>
        <row r="574">
          <cell r="C574" t="str">
            <v>D 20.571.51.70</v>
          </cell>
          <cell r="D574" t="str">
            <v>4010105101317</v>
          </cell>
          <cell r="E574" t="str">
            <v>85389099</v>
          </cell>
          <cell r="F574" t="str">
            <v>DE</v>
          </cell>
          <cell r="G574" t="str">
            <v>Rahmen 1fach, klar-alu</v>
          </cell>
          <cell r="I574">
            <v>5.6000000000000001E-2</v>
          </cell>
          <cell r="J574" t="str">
            <v>kg</v>
          </cell>
          <cell r="K574" t="str">
            <v>Preisbasis: 1</v>
          </cell>
          <cell r="L574">
            <v>31.5</v>
          </cell>
          <cell r="M574" t="str">
            <v>02</v>
          </cell>
          <cell r="N574" t="str">
            <v>Bestelleinheit: Stück</v>
          </cell>
          <cell r="O574" t="str">
            <v>184</v>
          </cell>
          <cell r="P574" t="str">
            <v>mm</v>
          </cell>
          <cell r="Q574" t="str">
            <v>90</v>
          </cell>
          <cell r="R574" t="str">
            <v>mm</v>
          </cell>
          <cell r="S574" t="str">
            <v>25</v>
          </cell>
          <cell r="T574" t="str">
            <v>mm</v>
          </cell>
          <cell r="U574" t="str">
            <v>1</v>
          </cell>
          <cell r="V574">
            <v>0.41399999999999998</v>
          </cell>
          <cell r="W574" t="str">
            <v>dm³</v>
          </cell>
          <cell r="Y574" t="str">
            <v>01.11.2016</v>
          </cell>
        </row>
        <row r="575">
          <cell r="C575" t="str">
            <v>D 20.571.52.02</v>
          </cell>
          <cell r="D575" t="str">
            <v>4010105100013</v>
          </cell>
          <cell r="E575" t="str">
            <v>85389099</v>
          </cell>
          <cell r="F575" t="str">
            <v>DE</v>
          </cell>
          <cell r="G575" t="str">
            <v>Rahmen 1fach, matt-reinweiß</v>
          </cell>
          <cell r="I575">
            <v>5.6000000000000001E-2</v>
          </cell>
          <cell r="J575" t="str">
            <v>kg</v>
          </cell>
          <cell r="K575" t="str">
            <v>Preisbasis: 1</v>
          </cell>
          <cell r="L575">
            <v>31.5</v>
          </cell>
          <cell r="M575" t="str">
            <v>02</v>
          </cell>
          <cell r="N575" t="str">
            <v>Bestelleinheit: Stück</v>
          </cell>
          <cell r="O575" t="str">
            <v>184</v>
          </cell>
          <cell r="P575" t="str">
            <v>mm</v>
          </cell>
          <cell r="Q575" t="str">
            <v>90</v>
          </cell>
          <cell r="R575" t="str">
            <v>mm</v>
          </cell>
          <cell r="S575" t="str">
            <v>25</v>
          </cell>
          <cell r="T575" t="str">
            <v>mm</v>
          </cell>
          <cell r="U575" t="str">
            <v>1</v>
          </cell>
          <cell r="V575">
            <v>0.41399999999999998</v>
          </cell>
          <cell r="W575" t="str">
            <v>dm³</v>
          </cell>
          <cell r="Y575" t="str">
            <v>01.11.2016</v>
          </cell>
        </row>
        <row r="576">
          <cell r="C576" t="str">
            <v>D 20.571.52.46</v>
          </cell>
          <cell r="D576" t="str">
            <v>4010105101812</v>
          </cell>
          <cell r="E576" t="str">
            <v>85389099</v>
          </cell>
          <cell r="F576" t="str">
            <v>DE</v>
          </cell>
          <cell r="G576" t="str">
            <v>Rahmen 1fach, matt-mintgrün</v>
          </cell>
          <cell r="I576">
            <v>5.6000000000000001E-2</v>
          </cell>
          <cell r="J576" t="str">
            <v>kg</v>
          </cell>
          <cell r="K576" t="str">
            <v>Preisbasis: 1</v>
          </cell>
          <cell r="L576">
            <v>31.5</v>
          </cell>
          <cell r="M576" t="str">
            <v>02</v>
          </cell>
          <cell r="N576" t="str">
            <v>Bestelleinheit: Stück</v>
          </cell>
          <cell r="O576" t="str">
            <v>184</v>
          </cell>
          <cell r="P576" t="str">
            <v>mm</v>
          </cell>
          <cell r="Q576" t="str">
            <v>90</v>
          </cell>
          <cell r="R576" t="str">
            <v>mm</v>
          </cell>
          <cell r="S576" t="str">
            <v>25</v>
          </cell>
          <cell r="T576" t="str">
            <v>mm</v>
          </cell>
          <cell r="U576" t="str">
            <v>1</v>
          </cell>
          <cell r="V576">
            <v>0.41399999999999998</v>
          </cell>
          <cell r="W576" t="str">
            <v>dm³</v>
          </cell>
          <cell r="Y576" t="str">
            <v>01.11.2016</v>
          </cell>
        </row>
        <row r="577">
          <cell r="C577" t="str">
            <v>D 20.571.53.70</v>
          </cell>
          <cell r="D577" t="str">
            <v>4010105102413</v>
          </cell>
          <cell r="E577" t="str">
            <v>85389099</v>
          </cell>
          <cell r="F577" t="str">
            <v>DE</v>
          </cell>
          <cell r="G577" t="str">
            <v>Rahmen 1fach, gerillt-alu</v>
          </cell>
          <cell r="I577">
            <v>5.6000000000000001E-2</v>
          </cell>
          <cell r="J577" t="str">
            <v>kg</v>
          </cell>
          <cell r="K577" t="str">
            <v>Preisbasis: 1</v>
          </cell>
          <cell r="L577">
            <v>31.5</v>
          </cell>
          <cell r="M577" t="str">
            <v>02</v>
          </cell>
          <cell r="N577" t="str">
            <v>Bestelleinheit: Stück</v>
          </cell>
          <cell r="O577" t="str">
            <v>184</v>
          </cell>
          <cell r="P577" t="str">
            <v>mm</v>
          </cell>
          <cell r="Q577" t="str">
            <v>90</v>
          </cell>
          <cell r="R577" t="str">
            <v>mm</v>
          </cell>
          <cell r="S577" t="str">
            <v>25</v>
          </cell>
          <cell r="T577" t="str">
            <v>mm</v>
          </cell>
          <cell r="U577" t="str">
            <v>1</v>
          </cell>
          <cell r="V577">
            <v>0.41399999999999998</v>
          </cell>
          <cell r="W577" t="str">
            <v>dm³</v>
          </cell>
          <cell r="Y577" t="str">
            <v>01.11.2016</v>
          </cell>
        </row>
        <row r="578">
          <cell r="C578" t="str">
            <v>D 20.571.57.21</v>
          </cell>
          <cell r="D578" t="str">
            <v>4010105123111</v>
          </cell>
          <cell r="E578" t="str">
            <v>85389099</v>
          </cell>
          <cell r="F578" t="str">
            <v>DE</v>
          </cell>
          <cell r="G578" t="str">
            <v>Rahmen 1fach, schwarz-anthrazit</v>
          </cell>
          <cell r="I578">
            <v>6.0000000000000001E-3</v>
          </cell>
          <cell r="J578" t="str">
            <v>kg</v>
          </cell>
          <cell r="K578" t="str">
            <v>Preisbasis: 1</v>
          </cell>
          <cell r="L578">
            <v>31.5</v>
          </cell>
          <cell r="M578" t="str">
            <v>02</v>
          </cell>
          <cell r="N578" t="str">
            <v>Bestelleinheit: Stück</v>
          </cell>
          <cell r="O578" t="str">
            <v>184</v>
          </cell>
          <cell r="P578" t="str">
            <v>mm</v>
          </cell>
          <cell r="Q578" t="str">
            <v>90</v>
          </cell>
          <cell r="R578" t="str">
            <v>mm</v>
          </cell>
          <cell r="S578" t="str">
            <v>25</v>
          </cell>
          <cell r="T578" t="str">
            <v>mm</v>
          </cell>
          <cell r="U578" t="str">
            <v>1</v>
          </cell>
          <cell r="V578">
            <v>0.41399999999999998</v>
          </cell>
          <cell r="W578" t="str">
            <v>dm³</v>
          </cell>
          <cell r="Y578" t="str">
            <v>01.11.2016</v>
          </cell>
        </row>
        <row r="579">
          <cell r="C579" t="str">
            <v>D 20.571.64 T</v>
          </cell>
          <cell r="D579" t="str">
            <v>4010105174113</v>
          </cell>
          <cell r="E579" t="str">
            <v>85389099</v>
          </cell>
          <cell r="F579" t="str">
            <v>DE</v>
          </cell>
          <cell r="G579" t="str">
            <v>Rahmen 1fach, anthrazit</v>
          </cell>
          <cell r="I579">
            <v>1.4E-2</v>
          </cell>
          <cell r="J579" t="str">
            <v>kg</v>
          </cell>
          <cell r="K579" t="str">
            <v>Preisbasis: 1</v>
          </cell>
          <cell r="L579">
            <v>8.25</v>
          </cell>
          <cell r="M579" t="str">
            <v>02</v>
          </cell>
          <cell r="N579" t="str">
            <v>Bestelleinheit: Stück</v>
          </cell>
          <cell r="O579" t="str">
            <v>132</v>
          </cell>
          <cell r="P579" t="str">
            <v>mm</v>
          </cell>
          <cell r="Q579" t="str">
            <v>87</v>
          </cell>
          <cell r="R579" t="str">
            <v>mm</v>
          </cell>
          <cell r="S579" t="str">
            <v>90</v>
          </cell>
          <cell r="T579" t="str">
            <v>mm</v>
          </cell>
          <cell r="U579" t="str">
            <v>10</v>
          </cell>
          <cell r="V579">
            <v>1.034</v>
          </cell>
          <cell r="W579" t="str">
            <v>dm³</v>
          </cell>
          <cell r="Y579" t="str">
            <v>01.11.2016</v>
          </cell>
        </row>
        <row r="580">
          <cell r="C580" t="str">
            <v>D 20.571.70 T</v>
          </cell>
          <cell r="D580" t="str">
            <v>4010105171617</v>
          </cell>
          <cell r="E580" t="str">
            <v>85389099</v>
          </cell>
          <cell r="F580" t="str">
            <v>DE</v>
          </cell>
          <cell r="G580" t="str">
            <v>Rahmen 1fach, alu</v>
          </cell>
          <cell r="I580">
            <v>2.8000000000000001E-2</v>
          </cell>
          <cell r="J580" t="str">
            <v>kg</v>
          </cell>
          <cell r="K580" t="str">
            <v>Preisbasis: 1</v>
          </cell>
          <cell r="L580">
            <v>8.25</v>
          </cell>
          <cell r="M580" t="str">
            <v>02</v>
          </cell>
          <cell r="N580" t="str">
            <v>Bestelleinheit: Stück</v>
          </cell>
          <cell r="O580" t="str">
            <v>132</v>
          </cell>
          <cell r="P580" t="str">
            <v>mm</v>
          </cell>
          <cell r="Q580" t="str">
            <v>87</v>
          </cell>
          <cell r="R580" t="str">
            <v>mm</v>
          </cell>
          <cell r="S580" t="str">
            <v>90</v>
          </cell>
          <cell r="T580" t="str">
            <v>mm</v>
          </cell>
          <cell r="U580" t="str">
            <v>10</v>
          </cell>
          <cell r="V580">
            <v>1.034</v>
          </cell>
          <cell r="W580" t="str">
            <v>dm³</v>
          </cell>
          <cell r="Y580" t="str">
            <v>01.11.2016</v>
          </cell>
        </row>
        <row r="581">
          <cell r="C581" t="str">
            <v>D 20.572.02 T</v>
          </cell>
          <cell r="D581" t="str">
            <v>4010105171211</v>
          </cell>
          <cell r="E581" t="str">
            <v>85389099</v>
          </cell>
          <cell r="F581" t="str">
            <v>DE</v>
          </cell>
          <cell r="G581" t="str">
            <v>Rahmen 2fach, reinweiß</v>
          </cell>
          <cell r="I581">
            <v>2.8000000000000001E-2</v>
          </cell>
          <cell r="J581" t="str">
            <v>kg</v>
          </cell>
          <cell r="K581" t="str">
            <v>Preisbasis: 1</v>
          </cell>
          <cell r="L581">
            <v>7</v>
          </cell>
          <cell r="M581" t="str">
            <v>01</v>
          </cell>
          <cell r="N581" t="str">
            <v>Bestelleinheit: Stück</v>
          </cell>
          <cell r="O581" t="str">
            <v>162</v>
          </cell>
          <cell r="P581" t="str">
            <v>mm</v>
          </cell>
          <cell r="Q581" t="str">
            <v>112</v>
          </cell>
          <cell r="R581" t="str">
            <v>mm</v>
          </cell>
          <cell r="S581" t="str">
            <v>90</v>
          </cell>
          <cell r="T581" t="str">
            <v>mm</v>
          </cell>
          <cell r="U581" t="str">
            <v>10</v>
          </cell>
          <cell r="V581">
            <v>1.633</v>
          </cell>
          <cell r="W581" t="str">
            <v>dm³</v>
          </cell>
          <cell r="Y581" t="str">
            <v>01.11.2016</v>
          </cell>
        </row>
        <row r="582">
          <cell r="C582" t="str">
            <v>D 20.572.111.70</v>
          </cell>
          <cell r="D582" t="str">
            <v>4010105181418</v>
          </cell>
          <cell r="E582" t="str">
            <v>68021000</v>
          </cell>
          <cell r="F582" t="str">
            <v>HU</v>
          </cell>
          <cell r="G582" t="str">
            <v>Rahmen 2fach, Bianca Carrara CD</v>
          </cell>
          <cell r="I582">
            <v>0.14000000000000001</v>
          </cell>
          <cell r="J582" t="str">
            <v>kg</v>
          </cell>
          <cell r="K582" t="str">
            <v>Preisbasis: 1</v>
          </cell>
          <cell r="L582">
            <v>144.5</v>
          </cell>
          <cell r="M582" t="str">
            <v>02</v>
          </cell>
          <cell r="N582" t="str">
            <v>Bestelleinheit: Stück</v>
          </cell>
          <cell r="O582" t="str">
            <v>184</v>
          </cell>
          <cell r="P582" t="str">
            <v>mm</v>
          </cell>
          <cell r="Q582" t="str">
            <v>90</v>
          </cell>
          <cell r="R582" t="str">
            <v>mm</v>
          </cell>
          <cell r="S582" t="str">
            <v>25</v>
          </cell>
          <cell r="T582" t="str">
            <v>mm</v>
          </cell>
          <cell r="U582" t="str">
            <v>1</v>
          </cell>
          <cell r="V582">
            <v>0.41399999999999998</v>
          </cell>
          <cell r="W582" t="str">
            <v>dm³</v>
          </cell>
          <cell r="Y582" t="str">
            <v>01.11.2016</v>
          </cell>
        </row>
        <row r="583">
          <cell r="C583" t="str">
            <v>D 20.572.116.21</v>
          </cell>
          <cell r="D583" t="str">
            <v>4010105175318</v>
          </cell>
          <cell r="E583" t="str">
            <v>68021000</v>
          </cell>
          <cell r="F583" t="str">
            <v>HU</v>
          </cell>
          <cell r="G583" t="str">
            <v>Rahmen 2fach, Padang Hellgrau</v>
          </cell>
          <cell r="I583">
            <v>0.14000000000000001</v>
          </cell>
          <cell r="J583" t="str">
            <v>kg</v>
          </cell>
          <cell r="K583" t="str">
            <v>Preisbasis: 1</v>
          </cell>
          <cell r="L583">
            <v>144.5</v>
          </cell>
          <cell r="M583" t="str">
            <v>02</v>
          </cell>
          <cell r="N583" t="str">
            <v>Bestelleinheit: Stück</v>
          </cell>
          <cell r="O583" t="str">
            <v>184</v>
          </cell>
          <cell r="P583" t="str">
            <v>mm</v>
          </cell>
          <cell r="Q583" t="str">
            <v>90</v>
          </cell>
          <cell r="R583" t="str">
            <v>mm</v>
          </cell>
          <cell r="S583" t="str">
            <v>25</v>
          </cell>
          <cell r="T583" t="str">
            <v>mm</v>
          </cell>
          <cell r="U583" t="str">
            <v>1</v>
          </cell>
          <cell r="V583">
            <v>0.41399999999999998</v>
          </cell>
          <cell r="W583" t="str">
            <v>dm³</v>
          </cell>
          <cell r="Y583" t="str">
            <v>01.11.2016</v>
          </cell>
        </row>
        <row r="584">
          <cell r="C584" t="str">
            <v>D 20.572.125.21</v>
          </cell>
          <cell r="D584" t="str">
            <v>4010105179316</v>
          </cell>
          <cell r="E584" t="str">
            <v>68021000</v>
          </cell>
          <cell r="F584" t="str">
            <v>HU</v>
          </cell>
          <cell r="G584" t="str">
            <v>Rahmen 2fach, Nero Assoluto India</v>
          </cell>
          <cell r="I584">
            <v>0.14000000000000001</v>
          </cell>
          <cell r="J584" t="str">
            <v>kg</v>
          </cell>
          <cell r="K584" t="str">
            <v>Preisbasis: 1</v>
          </cell>
          <cell r="L584">
            <v>144.5</v>
          </cell>
          <cell r="M584" t="str">
            <v>02</v>
          </cell>
          <cell r="N584" t="str">
            <v>Bestelleinheit: Stück</v>
          </cell>
          <cell r="O584" t="str">
            <v>184</v>
          </cell>
          <cell r="P584" t="str">
            <v>mm</v>
          </cell>
          <cell r="Q584" t="str">
            <v>90</v>
          </cell>
          <cell r="R584" t="str">
            <v>mm</v>
          </cell>
          <cell r="S584" t="str">
            <v>25</v>
          </cell>
          <cell r="T584" t="str">
            <v>mm</v>
          </cell>
          <cell r="U584" t="str">
            <v>1</v>
          </cell>
          <cell r="V584">
            <v>0.41399999999999998</v>
          </cell>
          <cell r="W584" t="str">
            <v>dm³</v>
          </cell>
          <cell r="Y584" t="str">
            <v>01.11.2016</v>
          </cell>
        </row>
        <row r="585">
          <cell r="C585" t="str">
            <v>D 20.572.137.02</v>
          </cell>
          <cell r="D585" t="str">
            <v>4010105173611</v>
          </cell>
          <cell r="E585" t="str">
            <v>68021000</v>
          </cell>
          <cell r="F585" t="str">
            <v>HU</v>
          </cell>
          <cell r="G585" t="str">
            <v>Rahmen 2fach, Estremoz</v>
          </cell>
          <cell r="I585">
            <v>0.14000000000000001</v>
          </cell>
          <cell r="J585" t="str">
            <v>kg</v>
          </cell>
          <cell r="K585" t="str">
            <v>Preisbasis: 1</v>
          </cell>
          <cell r="L585">
            <v>144.5</v>
          </cell>
          <cell r="M585" t="str">
            <v>02</v>
          </cell>
          <cell r="N585" t="str">
            <v>Bestelleinheit: Stück</v>
          </cell>
          <cell r="O585" t="str">
            <v>184</v>
          </cell>
          <cell r="P585" t="str">
            <v>mm</v>
          </cell>
          <cell r="Q585" t="str">
            <v>90</v>
          </cell>
          <cell r="R585" t="str">
            <v>mm</v>
          </cell>
          <cell r="S585" t="str">
            <v>25</v>
          </cell>
          <cell r="T585" t="str">
            <v>mm</v>
          </cell>
          <cell r="U585" t="str">
            <v>1</v>
          </cell>
          <cell r="V585">
            <v>0.41399999999999998</v>
          </cell>
          <cell r="W585" t="str">
            <v>dm³</v>
          </cell>
          <cell r="Y585" t="str">
            <v>01.11.2016</v>
          </cell>
        </row>
        <row r="586">
          <cell r="C586" t="str">
            <v>D 20.572.144.70</v>
          </cell>
          <cell r="D586" t="str">
            <v>4010105182217</v>
          </cell>
          <cell r="E586" t="str">
            <v>68021000</v>
          </cell>
          <cell r="F586" t="str">
            <v>HU</v>
          </cell>
          <cell r="G586" t="str">
            <v>Rahmen 2fach, Labrador Bluepearl</v>
          </cell>
          <cell r="I586">
            <v>0.11</v>
          </cell>
          <cell r="J586" t="str">
            <v>kg</v>
          </cell>
          <cell r="K586" t="str">
            <v>Preisbasis: 1</v>
          </cell>
          <cell r="L586">
            <v>144.5</v>
          </cell>
          <cell r="M586" t="str">
            <v>02</v>
          </cell>
          <cell r="N586" t="str">
            <v>Bestelleinheit: Stück</v>
          </cell>
          <cell r="O586" t="str">
            <v>184</v>
          </cell>
          <cell r="P586" t="str">
            <v>mm</v>
          </cell>
          <cell r="Q586" t="str">
            <v>90</v>
          </cell>
          <cell r="R586" t="str">
            <v>mm</v>
          </cell>
          <cell r="S586" t="str">
            <v>25</v>
          </cell>
          <cell r="T586" t="str">
            <v>mm</v>
          </cell>
          <cell r="U586" t="str">
            <v>1</v>
          </cell>
          <cell r="V586">
            <v>0.41399999999999998</v>
          </cell>
          <cell r="W586" t="str">
            <v>dm³</v>
          </cell>
          <cell r="Y586" t="str">
            <v>01.11.2016</v>
          </cell>
        </row>
        <row r="587">
          <cell r="C587" t="str">
            <v>D 20.572.150.21</v>
          </cell>
          <cell r="D587" t="str">
            <v>4010105162219</v>
          </cell>
          <cell r="E587" t="str">
            <v>85389099</v>
          </cell>
          <cell r="F587" t="str">
            <v>HU</v>
          </cell>
          <cell r="G587" t="str">
            <v>Rahmen 2fach, spiegel-anthrazit</v>
          </cell>
          <cell r="I587">
            <v>0.104</v>
          </cell>
          <cell r="J587" t="str">
            <v>kg</v>
          </cell>
          <cell r="K587" t="str">
            <v>Preisbasis: 1</v>
          </cell>
          <cell r="L587">
            <v>53.5</v>
          </cell>
          <cell r="M587" t="str">
            <v>02</v>
          </cell>
          <cell r="N587" t="str">
            <v>Bestelleinheit: Stück</v>
          </cell>
          <cell r="O587" t="str">
            <v>184</v>
          </cell>
          <cell r="P587" t="str">
            <v>mm</v>
          </cell>
          <cell r="Q587" t="str">
            <v>90</v>
          </cell>
          <cell r="R587" t="str">
            <v>mm</v>
          </cell>
          <cell r="S587" t="str">
            <v>25</v>
          </cell>
          <cell r="T587" t="str">
            <v>mm</v>
          </cell>
          <cell r="U587" t="str">
            <v>1</v>
          </cell>
          <cell r="V587">
            <v>0.41399999999999998</v>
          </cell>
          <cell r="W587" t="str">
            <v>dm³</v>
          </cell>
          <cell r="Y587" t="str">
            <v>01.11.2016</v>
          </cell>
        </row>
        <row r="588">
          <cell r="C588" t="str">
            <v>D 20.572.51.70</v>
          </cell>
          <cell r="D588" t="str">
            <v>4010105101416</v>
          </cell>
          <cell r="E588" t="str">
            <v>85389099</v>
          </cell>
          <cell r="F588" t="str">
            <v>DE</v>
          </cell>
          <cell r="G588" t="str">
            <v>Rahmen 2fach, klar-alu</v>
          </cell>
          <cell r="I588">
            <v>9.4E-2</v>
          </cell>
          <cell r="J588" t="str">
            <v>kg</v>
          </cell>
          <cell r="K588" t="str">
            <v>Preisbasis: 1</v>
          </cell>
          <cell r="L588">
            <v>53.5</v>
          </cell>
          <cell r="M588" t="str">
            <v>02</v>
          </cell>
          <cell r="N588" t="str">
            <v>Bestelleinheit: Stück</v>
          </cell>
          <cell r="O588" t="str">
            <v>184</v>
          </cell>
          <cell r="P588" t="str">
            <v>mm</v>
          </cell>
          <cell r="Q588" t="str">
            <v>90</v>
          </cell>
          <cell r="R588" t="str">
            <v>mm</v>
          </cell>
          <cell r="S588" t="str">
            <v>25</v>
          </cell>
          <cell r="T588" t="str">
            <v>mm</v>
          </cell>
          <cell r="U588" t="str">
            <v>1</v>
          </cell>
          <cell r="V588">
            <v>0.41399999999999998</v>
          </cell>
          <cell r="W588" t="str">
            <v>dm³</v>
          </cell>
          <cell r="Y588" t="str">
            <v>01.11.2016</v>
          </cell>
        </row>
        <row r="589">
          <cell r="C589" t="str">
            <v>D 20.572.52.02</v>
          </cell>
          <cell r="D589" t="str">
            <v>4010105100112</v>
          </cell>
          <cell r="E589" t="str">
            <v>85389099</v>
          </cell>
          <cell r="F589" t="str">
            <v>DE</v>
          </cell>
          <cell r="G589" t="str">
            <v>Rahmen 2fach, matt-reinweiß</v>
          </cell>
          <cell r="I589">
            <v>0.104</v>
          </cell>
          <cell r="J589" t="str">
            <v>kg</v>
          </cell>
          <cell r="K589" t="str">
            <v>Preisbasis: 1</v>
          </cell>
          <cell r="L589">
            <v>53.5</v>
          </cell>
          <cell r="M589" t="str">
            <v>02</v>
          </cell>
          <cell r="N589" t="str">
            <v>Bestelleinheit: Stück</v>
          </cell>
          <cell r="O589" t="str">
            <v>184</v>
          </cell>
          <cell r="P589" t="str">
            <v>mm</v>
          </cell>
          <cell r="Q589" t="str">
            <v>90</v>
          </cell>
          <cell r="R589" t="str">
            <v>mm</v>
          </cell>
          <cell r="S589" t="str">
            <v>25</v>
          </cell>
          <cell r="T589" t="str">
            <v>mm</v>
          </cell>
          <cell r="U589" t="str">
            <v>1</v>
          </cell>
          <cell r="V589">
            <v>0.41399999999999998</v>
          </cell>
          <cell r="W589" t="str">
            <v>dm³</v>
          </cell>
          <cell r="Y589" t="str">
            <v>01.11.2016</v>
          </cell>
        </row>
        <row r="590">
          <cell r="C590" t="str">
            <v>D 20.572.52.46</v>
          </cell>
          <cell r="D590" t="str">
            <v>4010105101911</v>
          </cell>
          <cell r="E590" t="str">
            <v>85389099</v>
          </cell>
          <cell r="F590" t="str">
            <v>DE</v>
          </cell>
          <cell r="G590" t="str">
            <v>Rahmen 2fach, matt-mintgrün</v>
          </cell>
          <cell r="I590">
            <v>0.104</v>
          </cell>
          <cell r="J590" t="str">
            <v>kg</v>
          </cell>
          <cell r="K590" t="str">
            <v>Preisbasis: 1</v>
          </cell>
          <cell r="L590">
            <v>53.5</v>
          </cell>
          <cell r="M590" t="str">
            <v>02</v>
          </cell>
          <cell r="N590" t="str">
            <v>Bestelleinheit: Stück</v>
          </cell>
          <cell r="O590" t="str">
            <v>184</v>
          </cell>
          <cell r="P590" t="str">
            <v>mm</v>
          </cell>
          <cell r="Q590" t="str">
            <v>90</v>
          </cell>
          <cell r="R590" t="str">
            <v>mm</v>
          </cell>
          <cell r="S590" t="str">
            <v>25</v>
          </cell>
          <cell r="T590" t="str">
            <v>mm</v>
          </cell>
          <cell r="U590" t="str">
            <v>1</v>
          </cell>
          <cell r="V590">
            <v>0.41399999999999998</v>
          </cell>
          <cell r="W590" t="str">
            <v>dm³</v>
          </cell>
          <cell r="Y590" t="str">
            <v>01.11.2016</v>
          </cell>
        </row>
        <row r="591">
          <cell r="C591" t="str">
            <v>D 20.572.53.70</v>
          </cell>
          <cell r="D591" t="str">
            <v>4010105102710</v>
          </cell>
          <cell r="E591" t="str">
            <v>85389099</v>
          </cell>
          <cell r="F591" t="str">
            <v>DE</v>
          </cell>
          <cell r="G591" t="str">
            <v>Rahmen 2fach, gerillt-alu</v>
          </cell>
          <cell r="I591">
            <v>9.4E-2</v>
          </cell>
          <cell r="J591" t="str">
            <v>kg</v>
          </cell>
          <cell r="K591" t="str">
            <v>Preisbasis: 1</v>
          </cell>
          <cell r="L591">
            <v>53.5</v>
          </cell>
          <cell r="M591" t="str">
            <v>02</v>
          </cell>
          <cell r="N591" t="str">
            <v>Bestelleinheit: Stück</v>
          </cell>
          <cell r="O591" t="str">
            <v>184</v>
          </cell>
          <cell r="P591" t="str">
            <v>mm</v>
          </cell>
          <cell r="Q591" t="str">
            <v>90</v>
          </cell>
          <cell r="R591" t="str">
            <v>mm</v>
          </cell>
          <cell r="S591" t="str">
            <v>25</v>
          </cell>
          <cell r="T591" t="str">
            <v>mm</v>
          </cell>
          <cell r="U591" t="str">
            <v>1</v>
          </cell>
          <cell r="V591">
            <v>0.41399999999999998</v>
          </cell>
          <cell r="W591" t="str">
            <v>dm³</v>
          </cell>
          <cell r="Y591" t="str">
            <v>01.11.2016</v>
          </cell>
        </row>
        <row r="592">
          <cell r="C592" t="str">
            <v>D 20.572.57.21</v>
          </cell>
          <cell r="D592" t="str">
            <v>4010105123913</v>
          </cell>
          <cell r="E592" t="str">
            <v>85389099</v>
          </cell>
          <cell r="F592" t="str">
            <v>DE</v>
          </cell>
          <cell r="G592" t="str">
            <v>Rahmen 2fach, schwarz-anthrazit</v>
          </cell>
          <cell r="I592">
            <v>0.104</v>
          </cell>
          <cell r="J592" t="str">
            <v>kg</v>
          </cell>
          <cell r="K592" t="str">
            <v>Preisbasis: 1</v>
          </cell>
          <cell r="L592">
            <v>53.5</v>
          </cell>
          <cell r="M592" t="str">
            <v>02</v>
          </cell>
          <cell r="N592" t="str">
            <v>Bestelleinheit: Stück</v>
          </cell>
          <cell r="O592" t="str">
            <v>184</v>
          </cell>
          <cell r="P592" t="str">
            <v>mm</v>
          </cell>
          <cell r="Q592" t="str">
            <v>90</v>
          </cell>
          <cell r="R592" t="str">
            <v>mm</v>
          </cell>
          <cell r="S592" t="str">
            <v>25</v>
          </cell>
          <cell r="T592" t="str">
            <v>mm</v>
          </cell>
          <cell r="U592" t="str">
            <v>1</v>
          </cell>
          <cell r="V592">
            <v>0.41399999999999998</v>
          </cell>
          <cell r="W592" t="str">
            <v>dm³</v>
          </cell>
          <cell r="Y592" t="str">
            <v>01.11.2016</v>
          </cell>
        </row>
        <row r="593">
          <cell r="C593" t="str">
            <v>D 20.572.64 T</v>
          </cell>
          <cell r="D593" t="str">
            <v>4010105174212</v>
          </cell>
          <cell r="E593" t="str">
            <v>85389099</v>
          </cell>
          <cell r="F593" t="str">
            <v>DE</v>
          </cell>
          <cell r="G593" t="str">
            <v>Rahmen 2fach, anthrazit</v>
          </cell>
          <cell r="I593">
            <v>2.1000000000000001E-2</v>
          </cell>
          <cell r="J593" t="str">
            <v>kg</v>
          </cell>
          <cell r="K593" t="str">
            <v>Preisbasis: 1</v>
          </cell>
          <cell r="L593">
            <v>12.6</v>
          </cell>
          <cell r="M593" t="str">
            <v>02</v>
          </cell>
          <cell r="N593" t="str">
            <v>Bestelleinheit: Stück</v>
          </cell>
          <cell r="O593" t="str">
            <v>162</v>
          </cell>
          <cell r="P593" t="str">
            <v>mm</v>
          </cell>
          <cell r="Q593" t="str">
            <v>112</v>
          </cell>
          <cell r="R593" t="str">
            <v>mm</v>
          </cell>
          <cell r="S593" t="str">
            <v>90</v>
          </cell>
          <cell r="T593" t="str">
            <v>mm</v>
          </cell>
          <cell r="U593" t="str">
            <v>10</v>
          </cell>
          <cell r="V593">
            <v>1.633</v>
          </cell>
          <cell r="W593" t="str">
            <v>dm³</v>
          </cell>
          <cell r="Y593" t="str">
            <v>01.11.2016</v>
          </cell>
        </row>
        <row r="594">
          <cell r="C594" t="str">
            <v>D 20.572.70 T</v>
          </cell>
          <cell r="D594" t="str">
            <v>4010105171716</v>
          </cell>
          <cell r="E594" t="str">
            <v>85389099</v>
          </cell>
          <cell r="F594" t="str">
            <v>DE</v>
          </cell>
          <cell r="G594" t="str">
            <v>Rahmen 2fach, alu</v>
          </cell>
          <cell r="I594">
            <v>2.8000000000000001E-2</v>
          </cell>
          <cell r="J594" t="str">
            <v>kg</v>
          </cell>
          <cell r="K594" t="str">
            <v>Preisbasis: 1</v>
          </cell>
          <cell r="L594">
            <v>12.6</v>
          </cell>
          <cell r="M594" t="str">
            <v>02</v>
          </cell>
          <cell r="N594" t="str">
            <v>Bestelleinheit: Stück</v>
          </cell>
          <cell r="O594" t="str">
            <v>162</v>
          </cell>
          <cell r="P594" t="str">
            <v>mm</v>
          </cell>
          <cell r="Q594" t="str">
            <v>112</v>
          </cell>
          <cell r="R594" t="str">
            <v>mm</v>
          </cell>
          <cell r="S594" t="str">
            <v>90</v>
          </cell>
          <cell r="T594" t="str">
            <v>mm</v>
          </cell>
          <cell r="U594" t="str">
            <v>10</v>
          </cell>
          <cell r="V594">
            <v>1.633</v>
          </cell>
          <cell r="W594" t="str">
            <v>dm³</v>
          </cell>
          <cell r="Y594" t="str">
            <v>01.11.2016</v>
          </cell>
        </row>
        <row r="595">
          <cell r="C595" t="str">
            <v>D 20.573.02 T</v>
          </cell>
          <cell r="D595" t="str">
            <v>4010105171310</v>
          </cell>
          <cell r="E595" t="str">
            <v>85389099</v>
          </cell>
          <cell r="F595" t="str">
            <v>DE</v>
          </cell>
          <cell r="G595" t="str">
            <v>Rahmen 3fach, reinweiß</v>
          </cell>
          <cell r="I595">
            <v>3.5999999999999997E-2</v>
          </cell>
          <cell r="J595" t="str">
            <v>kg</v>
          </cell>
          <cell r="K595" t="str">
            <v>Preisbasis: 1</v>
          </cell>
          <cell r="L595">
            <v>12.8</v>
          </cell>
          <cell r="M595" t="str">
            <v>01</v>
          </cell>
          <cell r="N595" t="str">
            <v>Bestelleinheit: Stück</v>
          </cell>
          <cell r="O595" t="str">
            <v>244</v>
          </cell>
          <cell r="P595" t="str">
            <v>mm</v>
          </cell>
          <cell r="Q595" t="str">
            <v>86</v>
          </cell>
          <cell r="R595" t="str">
            <v>mm</v>
          </cell>
          <cell r="S595" t="str">
            <v>88</v>
          </cell>
          <cell r="T595" t="str">
            <v>mm</v>
          </cell>
          <cell r="U595" t="str">
            <v>5</v>
          </cell>
          <cell r="V595">
            <v>1.847</v>
          </cell>
          <cell r="W595" t="str">
            <v>dm³</v>
          </cell>
          <cell r="Y595" t="str">
            <v>01.11.2016</v>
          </cell>
        </row>
        <row r="596">
          <cell r="C596" t="str">
            <v>D 20.573.111.70</v>
          </cell>
          <cell r="D596" t="str">
            <v>4010105181517</v>
          </cell>
          <cell r="E596" t="str">
            <v>68021000</v>
          </cell>
          <cell r="F596" t="str">
            <v>DE</v>
          </cell>
          <cell r="G596" t="str">
            <v>Rahmen 3fach, Bianca Carrara CD</v>
          </cell>
          <cell r="I596">
            <v>0.20499999999999999</v>
          </cell>
          <cell r="J596" t="str">
            <v>kg</v>
          </cell>
          <cell r="K596" t="str">
            <v>Preisbasis: 1</v>
          </cell>
          <cell r="L596">
            <v>224</v>
          </cell>
          <cell r="M596" t="str">
            <v>02</v>
          </cell>
          <cell r="N596" t="str">
            <v>Bestelleinheit: Stück</v>
          </cell>
          <cell r="O596" t="str">
            <v>250</v>
          </cell>
          <cell r="P596" t="str">
            <v>mm</v>
          </cell>
          <cell r="Q596" t="str">
            <v>90</v>
          </cell>
          <cell r="R596" t="str">
            <v>mm</v>
          </cell>
          <cell r="S596" t="str">
            <v>25</v>
          </cell>
          <cell r="T596" t="str">
            <v>mm</v>
          </cell>
          <cell r="U596" t="str">
            <v>1</v>
          </cell>
          <cell r="V596">
            <v>0.56299999999999994</v>
          </cell>
          <cell r="W596" t="str">
            <v>dm³</v>
          </cell>
          <cell r="Y596" t="str">
            <v>01.11.2016</v>
          </cell>
        </row>
        <row r="597">
          <cell r="C597" t="str">
            <v>D 20.573.116.21</v>
          </cell>
          <cell r="D597" t="str">
            <v>4010105175417</v>
          </cell>
          <cell r="E597" t="str">
            <v>68021000</v>
          </cell>
          <cell r="F597" t="str">
            <v>DE</v>
          </cell>
          <cell r="G597" t="str">
            <v>Rahmen 3fach, Padang Hellgrau</v>
          </cell>
          <cell r="I597">
            <v>0.22</v>
          </cell>
          <cell r="J597" t="str">
            <v>kg</v>
          </cell>
          <cell r="K597" t="str">
            <v>Preisbasis: 1</v>
          </cell>
          <cell r="L597">
            <v>224</v>
          </cell>
          <cell r="M597" t="str">
            <v>02</v>
          </cell>
          <cell r="N597" t="str">
            <v>Bestelleinheit: Stück</v>
          </cell>
          <cell r="O597" t="str">
            <v>250</v>
          </cell>
          <cell r="P597" t="str">
            <v>mm</v>
          </cell>
          <cell r="Q597" t="str">
            <v>90</v>
          </cell>
          <cell r="R597" t="str">
            <v>cm</v>
          </cell>
          <cell r="S597" t="str">
            <v>25</v>
          </cell>
          <cell r="T597" t="str">
            <v>mm</v>
          </cell>
          <cell r="U597" t="str">
            <v>1</v>
          </cell>
          <cell r="V597">
            <v>0.56299999999999994</v>
          </cell>
          <cell r="W597" t="str">
            <v>dm³</v>
          </cell>
          <cell r="Y597" t="str">
            <v>01.11.2016</v>
          </cell>
        </row>
        <row r="598">
          <cell r="C598" t="str">
            <v>D 20.573.125.21</v>
          </cell>
          <cell r="D598" t="str">
            <v>4010105179415</v>
          </cell>
          <cell r="E598" t="str">
            <v>68021000</v>
          </cell>
          <cell r="F598" t="str">
            <v>DE</v>
          </cell>
          <cell r="G598" t="str">
            <v>Rahmen 3fach, Nero Assoluto India</v>
          </cell>
          <cell r="I598">
            <v>2.1999999999999999E-2</v>
          </cell>
          <cell r="J598" t="str">
            <v>kg</v>
          </cell>
          <cell r="K598" t="str">
            <v>Preisbasis: 1</v>
          </cell>
          <cell r="L598">
            <v>224</v>
          </cell>
          <cell r="M598" t="str">
            <v>02</v>
          </cell>
          <cell r="N598" t="str">
            <v>Bestelleinheit: Stück</v>
          </cell>
          <cell r="O598" t="str">
            <v>250</v>
          </cell>
          <cell r="P598" t="str">
            <v>mm</v>
          </cell>
          <cell r="Q598" t="str">
            <v>90</v>
          </cell>
          <cell r="R598" t="str">
            <v>mm</v>
          </cell>
          <cell r="S598" t="str">
            <v>25</v>
          </cell>
          <cell r="T598" t="str">
            <v>mm</v>
          </cell>
          <cell r="U598" t="str">
            <v>1</v>
          </cell>
          <cell r="V598">
            <v>0.56299999999999994</v>
          </cell>
          <cell r="W598" t="str">
            <v>dm³</v>
          </cell>
          <cell r="Y598" t="str">
            <v>01.11.2016</v>
          </cell>
        </row>
        <row r="599">
          <cell r="C599" t="str">
            <v>D 20.573.137.02</v>
          </cell>
          <cell r="D599" t="str">
            <v>4010105173710</v>
          </cell>
          <cell r="E599" t="str">
            <v>68021000</v>
          </cell>
          <cell r="F599" t="str">
            <v>DE</v>
          </cell>
          <cell r="G599" t="str">
            <v>Rahmen 3fach, Estremoz</v>
          </cell>
          <cell r="I599">
            <v>2.1000000000000001E-2</v>
          </cell>
          <cell r="J599" t="str">
            <v>kg</v>
          </cell>
          <cell r="K599" t="str">
            <v>Preisbasis: 1</v>
          </cell>
          <cell r="L599">
            <v>224</v>
          </cell>
          <cell r="M599" t="str">
            <v>02</v>
          </cell>
          <cell r="N599" t="str">
            <v>Bestelleinheit: Stück</v>
          </cell>
          <cell r="O599" t="str">
            <v>250</v>
          </cell>
          <cell r="P599" t="str">
            <v>mm</v>
          </cell>
          <cell r="Q599" t="str">
            <v>90</v>
          </cell>
          <cell r="R599" t="str">
            <v>mm</v>
          </cell>
          <cell r="S599" t="str">
            <v>25</v>
          </cell>
          <cell r="T599" t="str">
            <v>mm</v>
          </cell>
          <cell r="U599" t="str">
            <v>1</v>
          </cell>
          <cell r="V599">
            <v>0.56299999999999994</v>
          </cell>
          <cell r="W599" t="str">
            <v>dm³</v>
          </cell>
          <cell r="Y599" t="str">
            <v>01.11.2016</v>
          </cell>
        </row>
        <row r="600">
          <cell r="C600" t="str">
            <v>D 20.573.144.70</v>
          </cell>
          <cell r="D600" t="str">
            <v>4010105182316</v>
          </cell>
          <cell r="E600" t="str">
            <v>68021000</v>
          </cell>
          <cell r="F600" t="str">
            <v>DE</v>
          </cell>
          <cell r="G600" t="str">
            <v>Rahmen 3fach, Labrador Bluepearl</v>
          </cell>
          <cell r="I600">
            <v>0.186</v>
          </cell>
          <cell r="J600" t="str">
            <v>kg</v>
          </cell>
          <cell r="K600" t="str">
            <v>Preisbasis: 1</v>
          </cell>
          <cell r="L600">
            <v>224</v>
          </cell>
          <cell r="M600" t="str">
            <v>02</v>
          </cell>
          <cell r="N600" t="str">
            <v>Bestelleinheit: Stück</v>
          </cell>
          <cell r="O600" t="str">
            <v>250</v>
          </cell>
          <cell r="P600" t="str">
            <v>mm</v>
          </cell>
          <cell r="Q600" t="str">
            <v>90</v>
          </cell>
          <cell r="R600" t="str">
            <v>mm</v>
          </cell>
          <cell r="S600" t="str">
            <v>25</v>
          </cell>
          <cell r="T600" t="str">
            <v>mm</v>
          </cell>
          <cell r="U600" t="str">
            <v>1</v>
          </cell>
          <cell r="V600">
            <v>0.56299999999999994</v>
          </cell>
          <cell r="W600" t="str">
            <v>dm³</v>
          </cell>
          <cell r="Y600" t="str">
            <v>01.11.2016</v>
          </cell>
        </row>
        <row r="601">
          <cell r="C601" t="str">
            <v>D 20.573.150.21</v>
          </cell>
          <cell r="D601" t="str">
            <v>4010105162318</v>
          </cell>
          <cell r="E601" t="str">
            <v>85389099</v>
          </cell>
          <cell r="F601" t="str">
            <v>HU</v>
          </cell>
          <cell r="G601" t="str">
            <v>Rahmen 3fach, spiegel-anthrazit</v>
          </cell>
          <cell r="I601">
            <v>0.191</v>
          </cell>
          <cell r="J601" t="str">
            <v>kg</v>
          </cell>
          <cell r="K601" t="str">
            <v>Preisbasis: 1</v>
          </cell>
          <cell r="L601">
            <v>88.5</v>
          </cell>
          <cell r="M601" t="str">
            <v>02</v>
          </cell>
          <cell r="N601" t="str">
            <v>Bestelleinheit: Stück</v>
          </cell>
          <cell r="O601" t="str">
            <v>250</v>
          </cell>
          <cell r="P601" t="str">
            <v>mm</v>
          </cell>
          <cell r="Q601" t="str">
            <v>90</v>
          </cell>
          <cell r="R601" t="str">
            <v>mm</v>
          </cell>
          <cell r="S601" t="str">
            <v>25</v>
          </cell>
          <cell r="T601" t="str">
            <v>mm</v>
          </cell>
          <cell r="U601" t="str">
            <v>1</v>
          </cell>
          <cell r="V601">
            <v>0.56299999999999994</v>
          </cell>
          <cell r="W601" t="str">
            <v>dm³</v>
          </cell>
          <cell r="Y601" t="str">
            <v>01.11.2016</v>
          </cell>
        </row>
        <row r="602">
          <cell r="C602" t="str">
            <v>D 20.573.51.70</v>
          </cell>
          <cell r="D602" t="str">
            <v>4010105101515</v>
          </cell>
          <cell r="E602" t="str">
            <v>85389099</v>
          </cell>
          <cell r="F602" t="str">
            <v>DE</v>
          </cell>
          <cell r="G602" t="str">
            <v>Rahmen 3fach, klar-alu</v>
          </cell>
          <cell r="I602">
            <v>0.05</v>
          </cell>
          <cell r="J602" t="str">
            <v>kg</v>
          </cell>
          <cell r="K602" t="str">
            <v>Preisbasis: 1</v>
          </cell>
          <cell r="L602">
            <v>88.5</v>
          </cell>
          <cell r="M602" t="str">
            <v>02</v>
          </cell>
          <cell r="N602" t="str">
            <v>Bestelleinheit: Stück</v>
          </cell>
          <cell r="O602" t="str">
            <v>250</v>
          </cell>
          <cell r="P602" t="str">
            <v>mm</v>
          </cell>
          <cell r="Q602" t="str">
            <v>90</v>
          </cell>
          <cell r="R602" t="str">
            <v>mm</v>
          </cell>
          <cell r="S602" t="str">
            <v>25</v>
          </cell>
          <cell r="T602" t="str">
            <v>mm</v>
          </cell>
          <cell r="U602" t="str">
            <v>1</v>
          </cell>
          <cell r="V602">
            <v>0.56299999999999994</v>
          </cell>
          <cell r="W602" t="str">
            <v>dm³</v>
          </cell>
          <cell r="Y602" t="str">
            <v>01.11.2016</v>
          </cell>
        </row>
        <row r="603">
          <cell r="C603" t="str">
            <v>D 20.573.52.02</v>
          </cell>
          <cell r="D603" t="str">
            <v>4010105100211</v>
          </cell>
          <cell r="E603" t="str">
            <v>85389099</v>
          </cell>
          <cell r="F603" t="str">
            <v>DE</v>
          </cell>
          <cell r="G603" t="str">
            <v>Rahmen 3fach, matt-reinweiß</v>
          </cell>
          <cell r="I603">
            <v>0.19</v>
          </cell>
          <cell r="J603" t="str">
            <v>kg</v>
          </cell>
          <cell r="K603" t="str">
            <v>Preisbasis: 1</v>
          </cell>
          <cell r="L603">
            <v>88.5</v>
          </cell>
          <cell r="M603" t="str">
            <v>02</v>
          </cell>
          <cell r="N603" t="str">
            <v>Bestelleinheit: Stück</v>
          </cell>
          <cell r="O603" t="str">
            <v>250</v>
          </cell>
          <cell r="P603" t="str">
            <v>mm</v>
          </cell>
          <cell r="Q603" t="str">
            <v>90</v>
          </cell>
          <cell r="R603" t="str">
            <v>mm</v>
          </cell>
          <cell r="S603" t="str">
            <v>25</v>
          </cell>
          <cell r="T603" t="str">
            <v>mm</v>
          </cell>
          <cell r="U603" t="str">
            <v>1</v>
          </cell>
          <cell r="V603">
            <v>0.56299999999999994</v>
          </cell>
          <cell r="W603" t="str">
            <v>dm³</v>
          </cell>
          <cell r="Y603" t="str">
            <v>01.11.2016</v>
          </cell>
        </row>
        <row r="604">
          <cell r="C604" t="str">
            <v>D 20.573.52.46</v>
          </cell>
          <cell r="D604" t="str">
            <v>4010105102017</v>
          </cell>
          <cell r="E604" t="str">
            <v>85389099</v>
          </cell>
          <cell r="F604" t="str">
            <v>HU</v>
          </cell>
          <cell r="G604" t="str">
            <v>Rahmen 3fach, matt-mintgrün</v>
          </cell>
          <cell r="I604">
            <v>0.187</v>
          </cell>
          <cell r="J604" t="str">
            <v>kg</v>
          </cell>
          <cell r="K604" t="str">
            <v>Preisbasis: 1</v>
          </cell>
          <cell r="L604">
            <v>88.5</v>
          </cell>
          <cell r="M604" t="str">
            <v>02</v>
          </cell>
          <cell r="N604" t="str">
            <v>Bestelleinheit: Stück</v>
          </cell>
          <cell r="O604" t="str">
            <v>250</v>
          </cell>
          <cell r="P604" t="str">
            <v>mm</v>
          </cell>
          <cell r="Q604" t="str">
            <v>90</v>
          </cell>
          <cell r="R604" t="str">
            <v>cm</v>
          </cell>
          <cell r="S604" t="str">
            <v>25</v>
          </cell>
          <cell r="T604" t="str">
            <v>mm</v>
          </cell>
          <cell r="U604" t="str">
            <v>1</v>
          </cell>
          <cell r="V604">
            <v>0.56299999999999994</v>
          </cell>
          <cell r="W604" t="str">
            <v>dm³</v>
          </cell>
          <cell r="Y604" t="str">
            <v>01.11.2016</v>
          </cell>
        </row>
        <row r="605">
          <cell r="C605" t="str">
            <v>D 20.573.53.70</v>
          </cell>
          <cell r="D605" t="str">
            <v>4010105102819</v>
          </cell>
          <cell r="E605" t="str">
            <v>85389099</v>
          </cell>
          <cell r="F605" t="str">
            <v>DE</v>
          </cell>
          <cell r="G605" t="str">
            <v>Rahmen 3fach, gerillt-alu</v>
          </cell>
          <cell r="I605">
            <v>0.186</v>
          </cell>
          <cell r="J605" t="str">
            <v>kg</v>
          </cell>
          <cell r="K605" t="str">
            <v>Preisbasis: 1</v>
          </cell>
          <cell r="L605">
            <v>88.5</v>
          </cell>
          <cell r="M605" t="str">
            <v>02</v>
          </cell>
          <cell r="N605" t="str">
            <v>Bestelleinheit: Stück</v>
          </cell>
          <cell r="O605" t="str">
            <v>250</v>
          </cell>
          <cell r="P605" t="str">
            <v>mm</v>
          </cell>
          <cell r="Q605" t="str">
            <v>90</v>
          </cell>
          <cell r="R605" t="str">
            <v>mm</v>
          </cell>
          <cell r="S605" t="str">
            <v>25</v>
          </cell>
          <cell r="T605" t="str">
            <v>mm</v>
          </cell>
          <cell r="U605" t="str">
            <v>1</v>
          </cell>
          <cell r="V605">
            <v>0.56299999999999994</v>
          </cell>
          <cell r="W605" t="str">
            <v>dm³</v>
          </cell>
          <cell r="Y605" t="str">
            <v>01.11.2016</v>
          </cell>
        </row>
        <row r="606">
          <cell r="C606" t="str">
            <v>D 20.573.57.21</v>
          </cell>
          <cell r="D606" t="str">
            <v>4010105125313</v>
          </cell>
          <cell r="E606" t="str">
            <v>85389099</v>
          </cell>
          <cell r="F606" t="str">
            <v>DE</v>
          </cell>
          <cell r="G606" t="str">
            <v>Rahmen 3fach, schwarz-anthrazit</v>
          </cell>
          <cell r="I606">
            <v>0.14799999999999999</v>
          </cell>
          <cell r="J606" t="str">
            <v>kg</v>
          </cell>
          <cell r="K606" t="str">
            <v>Preisbasis: 1</v>
          </cell>
          <cell r="L606">
            <v>88.5</v>
          </cell>
          <cell r="M606" t="str">
            <v>02</v>
          </cell>
          <cell r="N606" t="str">
            <v>Bestelleinheit: Stück</v>
          </cell>
          <cell r="O606" t="str">
            <v>250</v>
          </cell>
          <cell r="P606" t="str">
            <v>mm</v>
          </cell>
          <cell r="Q606" t="str">
            <v>90</v>
          </cell>
          <cell r="R606" t="str">
            <v>mm</v>
          </cell>
          <cell r="S606" t="str">
            <v>25</v>
          </cell>
          <cell r="T606" t="str">
            <v>mm</v>
          </cell>
          <cell r="U606" t="str">
            <v>1</v>
          </cell>
          <cell r="V606">
            <v>0.56299999999999994</v>
          </cell>
          <cell r="W606" t="str">
            <v>dm³</v>
          </cell>
          <cell r="Y606" t="str">
            <v>01.11.2016</v>
          </cell>
        </row>
        <row r="607">
          <cell r="C607" t="str">
            <v>D 20.573.64 T</v>
          </cell>
          <cell r="D607" t="str">
            <v>4010105174311</v>
          </cell>
          <cell r="E607" t="str">
            <v>85389099</v>
          </cell>
          <cell r="F607" t="str">
            <v>DE</v>
          </cell>
          <cell r="G607" t="str">
            <v>Rahmen 3fach, anthrazit</v>
          </cell>
          <cell r="I607">
            <v>3.5999999999999997E-2</v>
          </cell>
          <cell r="J607" t="str">
            <v>kg</v>
          </cell>
          <cell r="K607" t="str">
            <v>Preisbasis: 1</v>
          </cell>
          <cell r="L607">
            <v>20.7</v>
          </cell>
          <cell r="M607" t="str">
            <v>02</v>
          </cell>
          <cell r="N607" t="str">
            <v>Bestelleinheit: Stück</v>
          </cell>
          <cell r="O607" t="str">
            <v>244</v>
          </cell>
          <cell r="P607" t="str">
            <v>mm</v>
          </cell>
          <cell r="Q607" t="str">
            <v>86</v>
          </cell>
          <cell r="R607" t="str">
            <v>mm</v>
          </cell>
          <cell r="S607" t="str">
            <v>88</v>
          </cell>
          <cell r="T607" t="str">
            <v>mm</v>
          </cell>
          <cell r="U607" t="str">
            <v>5</v>
          </cell>
          <cell r="V607">
            <v>1.847</v>
          </cell>
          <cell r="W607" t="str">
            <v>dm³</v>
          </cell>
          <cell r="Y607" t="str">
            <v>01.11.2016</v>
          </cell>
        </row>
        <row r="608">
          <cell r="C608" t="str">
            <v>D 20.573.70 T</v>
          </cell>
          <cell r="D608" t="str">
            <v>4010105171815</v>
          </cell>
          <cell r="E608" t="str">
            <v>85389099</v>
          </cell>
          <cell r="F608" t="str">
            <v>DE</v>
          </cell>
          <cell r="G608" t="str">
            <v>Rahmen 3fach, alu</v>
          </cell>
          <cell r="I608">
            <v>3.5999999999999997E-2</v>
          </cell>
          <cell r="J608" t="str">
            <v>kg</v>
          </cell>
          <cell r="K608" t="str">
            <v>Preisbasis: 1</v>
          </cell>
          <cell r="L608">
            <v>20.7</v>
          </cell>
          <cell r="M608" t="str">
            <v>02</v>
          </cell>
          <cell r="N608" t="str">
            <v>Bestelleinheit: Stück</v>
          </cell>
          <cell r="O608" t="str">
            <v>244</v>
          </cell>
          <cell r="P608" t="str">
            <v>mm</v>
          </cell>
          <cell r="Q608" t="str">
            <v>86</v>
          </cell>
          <cell r="R608" t="str">
            <v>mm</v>
          </cell>
          <cell r="S608" t="str">
            <v>88</v>
          </cell>
          <cell r="T608" t="str">
            <v>mm</v>
          </cell>
          <cell r="U608" t="str">
            <v>5</v>
          </cell>
          <cell r="V608">
            <v>1.847</v>
          </cell>
          <cell r="W608" t="str">
            <v>dm³</v>
          </cell>
          <cell r="Y608" t="str">
            <v>01.11.2016</v>
          </cell>
        </row>
        <row r="609">
          <cell r="C609" t="str">
            <v>D 20.574.02 T</v>
          </cell>
          <cell r="D609" t="str">
            <v>4010105171419</v>
          </cell>
          <cell r="E609" t="str">
            <v>85389099</v>
          </cell>
          <cell r="F609" t="str">
            <v>DE</v>
          </cell>
          <cell r="G609" t="str">
            <v>Rahmen 4fach, reinweiß</v>
          </cell>
          <cell r="I609">
            <v>6.4000000000000001E-2</v>
          </cell>
          <cell r="J609" t="str">
            <v>kg</v>
          </cell>
          <cell r="K609" t="str">
            <v>Preisbasis: 1</v>
          </cell>
          <cell r="L609">
            <v>20.7</v>
          </cell>
          <cell r="M609" t="str">
            <v>01</v>
          </cell>
          <cell r="N609" t="str">
            <v>Bestelleinheit: Stück</v>
          </cell>
          <cell r="O609" t="str">
            <v>312</v>
          </cell>
          <cell r="P609" t="str">
            <v>mm</v>
          </cell>
          <cell r="Q609" t="str">
            <v>83</v>
          </cell>
          <cell r="R609" t="str">
            <v>mm</v>
          </cell>
          <cell r="S609" t="str">
            <v>85</v>
          </cell>
          <cell r="T609" t="str">
            <v>mm</v>
          </cell>
          <cell r="U609" t="str">
            <v>5</v>
          </cell>
          <cell r="V609">
            <v>2.2010000000000001</v>
          </cell>
          <cell r="W609" t="str">
            <v>dm³</v>
          </cell>
          <cell r="Y609" t="str">
            <v>01.11.2016</v>
          </cell>
        </row>
        <row r="610">
          <cell r="C610" t="str">
            <v>D 20.574.111.70</v>
          </cell>
          <cell r="D610" t="str">
            <v>4010105181616</v>
          </cell>
          <cell r="E610" t="str">
            <v>68021000</v>
          </cell>
          <cell r="F610" t="str">
            <v>DE</v>
          </cell>
          <cell r="G610" t="str">
            <v>Rahmen 4fach, Bianca Carrara CD</v>
          </cell>
          <cell r="I610">
            <v>0.28000000000000003</v>
          </cell>
          <cell r="J610" t="str">
            <v>kg</v>
          </cell>
          <cell r="K610" t="str">
            <v>Preisbasis: 1</v>
          </cell>
          <cell r="L610">
            <v>271</v>
          </cell>
          <cell r="M610" t="str">
            <v>02</v>
          </cell>
          <cell r="N610" t="str">
            <v>Bestelleinheit: Stück</v>
          </cell>
          <cell r="O610" t="str">
            <v>395</v>
          </cell>
          <cell r="P610" t="str">
            <v>mm</v>
          </cell>
          <cell r="Q610" t="str">
            <v>90</v>
          </cell>
          <cell r="R610" t="str">
            <v>mm</v>
          </cell>
          <cell r="S610" t="str">
            <v>25</v>
          </cell>
          <cell r="T610" t="str">
            <v>mm</v>
          </cell>
          <cell r="U610" t="str">
            <v>1</v>
          </cell>
          <cell r="V610">
            <v>0.88900000000000001</v>
          </cell>
          <cell r="W610" t="str">
            <v>dm³</v>
          </cell>
          <cell r="Y610" t="str">
            <v>01.11.2016</v>
          </cell>
        </row>
        <row r="611">
          <cell r="C611" t="str">
            <v>D 20.574.116.21</v>
          </cell>
          <cell r="D611" t="str">
            <v>4010105175516</v>
          </cell>
          <cell r="E611" t="str">
            <v>68021000</v>
          </cell>
          <cell r="F611" t="str">
            <v>DE</v>
          </cell>
          <cell r="G611" t="str">
            <v>Rahmen 4fach, Padang Hellgrau</v>
          </cell>
          <cell r="I611">
            <v>0.27500000000000002</v>
          </cell>
          <cell r="J611" t="str">
            <v>kg</v>
          </cell>
          <cell r="K611" t="str">
            <v>Preisbasis: 1</v>
          </cell>
          <cell r="L611">
            <v>271</v>
          </cell>
          <cell r="M611" t="str">
            <v>02</v>
          </cell>
          <cell r="N611" t="str">
            <v>Bestelleinheit: Stück</v>
          </cell>
          <cell r="O611" t="str">
            <v>395</v>
          </cell>
          <cell r="P611" t="str">
            <v>mm</v>
          </cell>
          <cell r="Q611" t="str">
            <v>93</v>
          </cell>
          <cell r="R611" t="str">
            <v>mm</v>
          </cell>
          <cell r="S611" t="str">
            <v>27</v>
          </cell>
          <cell r="T611" t="str">
            <v>mm</v>
          </cell>
          <cell r="U611" t="str">
            <v>1</v>
          </cell>
          <cell r="V611">
            <v>0.99199999999999999</v>
          </cell>
          <cell r="W611" t="str">
            <v>dm³</v>
          </cell>
          <cell r="Y611" t="str">
            <v>01.11.2016</v>
          </cell>
        </row>
        <row r="612">
          <cell r="C612" t="str">
            <v>D 20.574.125.21</v>
          </cell>
          <cell r="D612" t="str">
            <v>4010105179514</v>
          </cell>
          <cell r="E612" t="str">
            <v>68021000</v>
          </cell>
          <cell r="F612" t="str">
            <v>DE</v>
          </cell>
          <cell r="G612" t="str">
            <v>Rahmen 4fach, Nero Assoluto India</v>
          </cell>
          <cell r="I612">
            <v>0.29199999999999998</v>
          </cell>
          <cell r="J612" t="str">
            <v>kg</v>
          </cell>
          <cell r="K612" t="str">
            <v>Preisbasis: 1</v>
          </cell>
          <cell r="L612">
            <v>271</v>
          </cell>
          <cell r="M612" t="str">
            <v>02</v>
          </cell>
          <cell r="N612" t="str">
            <v>Bestelleinheit: Stück</v>
          </cell>
          <cell r="O612" t="str">
            <v>400</v>
          </cell>
          <cell r="P612" t="str">
            <v>mm</v>
          </cell>
          <cell r="Q612" t="str">
            <v>90</v>
          </cell>
          <cell r="R612" t="str">
            <v>mm</v>
          </cell>
          <cell r="S612" t="str">
            <v>75</v>
          </cell>
          <cell r="T612" t="str">
            <v>mm</v>
          </cell>
          <cell r="U612" t="str">
            <v>1</v>
          </cell>
          <cell r="V612">
            <v>2.7</v>
          </cell>
          <cell r="W612" t="str">
            <v>dm³</v>
          </cell>
          <cell r="Y612" t="str">
            <v>01.11.2016</v>
          </cell>
        </row>
        <row r="613">
          <cell r="C613" t="str">
            <v>D 20.574.137.02</v>
          </cell>
          <cell r="D613" t="str">
            <v>4010105173819</v>
          </cell>
          <cell r="E613" t="str">
            <v>68021000</v>
          </cell>
          <cell r="F613" t="str">
            <v>DE</v>
          </cell>
          <cell r="G613" t="str">
            <v>Rahmen 4fach, Estremoz</v>
          </cell>
          <cell r="I613">
            <v>0.28999999999999998</v>
          </cell>
          <cell r="J613" t="str">
            <v>kg</v>
          </cell>
          <cell r="K613" t="str">
            <v>Preisbasis: 1</v>
          </cell>
          <cell r="L613">
            <v>271</v>
          </cell>
          <cell r="M613" t="str">
            <v>02</v>
          </cell>
          <cell r="N613" t="str">
            <v>Bestelleinheit: Stück</v>
          </cell>
          <cell r="O613" t="str">
            <v>403</v>
          </cell>
          <cell r="P613" t="str">
            <v>mm</v>
          </cell>
          <cell r="Q613" t="str">
            <v>92</v>
          </cell>
          <cell r="R613" t="str">
            <v>mm</v>
          </cell>
          <cell r="S613" t="str">
            <v>26</v>
          </cell>
          <cell r="T613" t="str">
            <v>mm</v>
          </cell>
          <cell r="U613" t="str">
            <v>1</v>
          </cell>
          <cell r="V613">
            <v>0.96399999999999997</v>
          </cell>
          <cell r="W613" t="str">
            <v>dm³</v>
          </cell>
          <cell r="Y613" t="str">
            <v>01.11.2016</v>
          </cell>
        </row>
        <row r="614">
          <cell r="C614" t="str">
            <v>D 20.574.144.70</v>
          </cell>
          <cell r="D614" t="str">
            <v>4010105182415</v>
          </cell>
          <cell r="E614" t="str">
            <v>68021000</v>
          </cell>
          <cell r="F614" t="str">
            <v>DE</v>
          </cell>
          <cell r="G614" t="str">
            <v>Rahmen 4fach, Labrador Bluepearl</v>
          </cell>
          <cell r="I614">
            <v>0.26200000000000001</v>
          </cell>
          <cell r="J614" t="str">
            <v>kg</v>
          </cell>
          <cell r="K614" t="str">
            <v>Preisbasis: 1</v>
          </cell>
          <cell r="L614">
            <v>271</v>
          </cell>
          <cell r="M614" t="str">
            <v>02</v>
          </cell>
          <cell r="N614" t="str">
            <v>Bestelleinheit: Stück</v>
          </cell>
          <cell r="O614" t="str">
            <v>400</v>
          </cell>
          <cell r="P614" t="str">
            <v>mm</v>
          </cell>
          <cell r="Q614" t="str">
            <v>90</v>
          </cell>
          <cell r="R614" t="str">
            <v>mm</v>
          </cell>
          <cell r="S614" t="str">
            <v>25</v>
          </cell>
          <cell r="T614" t="str">
            <v>mm</v>
          </cell>
          <cell r="U614" t="str">
            <v>1</v>
          </cell>
          <cell r="V614">
            <v>0.9</v>
          </cell>
          <cell r="W614" t="str">
            <v>dm³</v>
          </cell>
          <cell r="Y614" t="str">
            <v>01.11.2016</v>
          </cell>
        </row>
        <row r="615">
          <cell r="C615" t="str">
            <v>D 20.574.51.70</v>
          </cell>
          <cell r="D615" t="str">
            <v>4010105101614</v>
          </cell>
          <cell r="E615" t="str">
            <v>85389099</v>
          </cell>
          <cell r="F615" t="str">
            <v>HU</v>
          </cell>
          <cell r="G615" t="str">
            <v>Rahmen 4fach, klar-alu</v>
          </cell>
          <cell r="I615">
            <v>0.26</v>
          </cell>
          <cell r="J615" t="str">
            <v>kg</v>
          </cell>
          <cell r="K615" t="str">
            <v>Preisbasis: 1</v>
          </cell>
          <cell r="L615">
            <v>123</v>
          </cell>
          <cell r="M615" t="str">
            <v>02</v>
          </cell>
          <cell r="N615" t="str">
            <v>Bestelleinheit: Stück</v>
          </cell>
          <cell r="O615" t="str">
            <v>400</v>
          </cell>
          <cell r="P615" t="str">
            <v>mm</v>
          </cell>
          <cell r="Q615" t="str">
            <v>90</v>
          </cell>
          <cell r="R615" t="str">
            <v>mm</v>
          </cell>
          <cell r="S615" t="str">
            <v>25</v>
          </cell>
          <cell r="T615" t="str">
            <v>mm</v>
          </cell>
          <cell r="U615" t="str">
            <v>1</v>
          </cell>
          <cell r="V615">
            <v>0.9</v>
          </cell>
          <cell r="W615" t="str">
            <v>dm³</v>
          </cell>
          <cell r="Y615" t="str">
            <v>01.11.2016</v>
          </cell>
        </row>
        <row r="616">
          <cell r="C616" t="str">
            <v>D 20.574.52.02</v>
          </cell>
          <cell r="D616" t="str">
            <v>4010105100310</v>
          </cell>
          <cell r="E616" t="str">
            <v>85389099</v>
          </cell>
          <cell r="F616" t="str">
            <v>DE</v>
          </cell>
          <cell r="G616" t="str">
            <v>Rahmen 4fach, matt-reinweiß</v>
          </cell>
          <cell r="I616">
            <v>0.248</v>
          </cell>
          <cell r="J616" t="str">
            <v>kg</v>
          </cell>
          <cell r="K616" t="str">
            <v>Preisbasis: 1</v>
          </cell>
          <cell r="L616">
            <v>123</v>
          </cell>
          <cell r="M616" t="str">
            <v>02</v>
          </cell>
          <cell r="N616" t="str">
            <v>Bestelleinheit: Stück</v>
          </cell>
          <cell r="O616" t="str">
            <v>400</v>
          </cell>
          <cell r="P616" t="str">
            <v>mm</v>
          </cell>
          <cell r="Q616" t="str">
            <v>90</v>
          </cell>
          <cell r="R616" t="str">
            <v>mm</v>
          </cell>
          <cell r="S616" t="str">
            <v>27</v>
          </cell>
          <cell r="T616" t="str">
            <v>mm</v>
          </cell>
          <cell r="U616" t="str">
            <v>1</v>
          </cell>
          <cell r="V616">
            <v>0.97199999999999998</v>
          </cell>
          <cell r="W616" t="str">
            <v>dm³</v>
          </cell>
          <cell r="Y616" t="str">
            <v>01.11.2016</v>
          </cell>
        </row>
        <row r="617">
          <cell r="C617" t="str">
            <v>D 20.574.52.46</v>
          </cell>
          <cell r="D617" t="str">
            <v>4010105102116</v>
          </cell>
          <cell r="E617" t="str">
            <v>85389099</v>
          </cell>
          <cell r="F617" t="str">
            <v>DE</v>
          </cell>
          <cell r="G617" t="str">
            <v>Rahmen 4fach, matt-mintgrün</v>
          </cell>
          <cell r="I617">
            <v>0.247</v>
          </cell>
          <cell r="J617" t="str">
            <v>kg</v>
          </cell>
          <cell r="K617" t="str">
            <v>Preisbasis: 1</v>
          </cell>
          <cell r="L617">
            <v>123</v>
          </cell>
          <cell r="M617" t="str">
            <v>02</v>
          </cell>
          <cell r="N617" t="str">
            <v>Bestelleinheit: Stück</v>
          </cell>
          <cell r="O617" t="str">
            <v>400</v>
          </cell>
          <cell r="P617" t="str">
            <v>mm</v>
          </cell>
          <cell r="Q617" t="str">
            <v>90</v>
          </cell>
          <cell r="R617" t="str">
            <v>mm</v>
          </cell>
          <cell r="S617" t="str">
            <v>25</v>
          </cell>
          <cell r="T617" t="str">
            <v>mm</v>
          </cell>
          <cell r="U617" t="str">
            <v>1</v>
          </cell>
          <cell r="V617">
            <v>0.9</v>
          </cell>
          <cell r="W617" t="str">
            <v>dm³</v>
          </cell>
          <cell r="Y617" t="str">
            <v>01.11.2016</v>
          </cell>
        </row>
        <row r="618">
          <cell r="C618" t="str">
            <v>D 20.574.53.70</v>
          </cell>
          <cell r="D618" t="str">
            <v>4010105102918</v>
          </cell>
          <cell r="E618" t="str">
            <v>85389099</v>
          </cell>
          <cell r="F618" t="str">
            <v>DE</v>
          </cell>
          <cell r="G618" t="str">
            <v>Rahmen 4fach, gerillt-alu</v>
          </cell>
          <cell r="I618">
            <v>2.1999999999999999E-2</v>
          </cell>
          <cell r="J618" t="str">
            <v>kg</v>
          </cell>
          <cell r="K618" t="str">
            <v>Preisbasis: 1</v>
          </cell>
          <cell r="L618">
            <v>123</v>
          </cell>
          <cell r="M618" t="str">
            <v>02</v>
          </cell>
          <cell r="N618" t="str">
            <v>Bestelleinheit: Stück</v>
          </cell>
          <cell r="O618" t="str">
            <v>400</v>
          </cell>
          <cell r="P618" t="str">
            <v>mm</v>
          </cell>
          <cell r="Q618" t="str">
            <v>90</v>
          </cell>
          <cell r="R618" t="str">
            <v>mm</v>
          </cell>
          <cell r="S618" t="str">
            <v>25</v>
          </cell>
          <cell r="T618" t="str">
            <v>mm</v>
          </cell>
          <cell r="U618" t="str">
            <v>1</v>
          </cell>
          <cell r="V618">
            <v>0.9</v>
          </cell>
          <cell r="W618" t="str">
            <v>dm³</v>
          </cell>
          <cell r="Y618" t="str">
            <v>01.11.2016</v>
          </cell>
        </row>
        <row r="619">
          <cell r="C619" t="str">
            <v>D 20.574.57.21</v>
          </cell>
          <cell r="D619" t="str">
            <v>4010105127010</v>
          </cell>
          <cell r="E619" t="str">
            <v>85389099</v>
          </cell>
          <cell r="F619" t="str">
            <v>HU</v>
          </cell>
          <cell r="G619" t="str">
            <v>Rahmen 4fach, schwarz-anthrazit</v>
          </cell>
          <cell r="I619">
            <v>4.3999999999999997E-2</v>
          </cell>
          <cell r="J619" t="str">
            <v>kg</v>
          </cell>
          <cell r="K619" t="str">
            <v>Preisbasis: 1</v>
          </cell>
          <cell r="L619">
            <v>123</v>
          </cell>
          <cell r="M619" t="str">
            <v>02</v>
          </cell>
          <cell r="N619" t="str">
            <v>Bestelleinheit: Stück</v>
          </cell>
          <cell r="O619" t="str">
            <v>400</v>
          </cell>
          <cell r="P619" t="str">
            <v>mm</v>
          </cell>
          <cell r="Q619" t="str">
            <v>90</v>
          </cell>
          <cell r="R619" t="str">
            <v>mm</v>
          </cell>
          <cell r="S619" t="str">
            <v>25</v>
          </cell>
          <cell r="T619" t="str">
            <v>mm</v>
          </cell>
          <cell r="U619" t="str">
            <v>1</v>
          </cell>
          <cell r="V619">
            <v>0.9</v>
          </cell>
          <cell r="W619" t="str">
            <v>dm³</v>
          </cell>
          <cell r="Y619" t="str">
            <v>01.11.2016</v>
          </cell>
        </row>
        <row r="620">
          <cell r="C620" t="str">
            <v>D 20.574.64 T</v>
          </cell>
          <cell r="D620" t="str">
            <v>4010105174410</v>
          </cell>
          <cell r="E620" t="str">
            <v>85389099</v>
          </cell>
          <cell r="F620" t="str">
            <v>DE</v>
          </cell>
          <cell r="G620" t="str">
            <v>Rahmen 4fach, anthrazit</v>
          </cell>
          <cell r="I620">
            <v>6.4000000000000001E-2</v>
          </cell>
          <cell r="J620" t="str">
            <v>kg</v>
          </cell>
          <cell r="K620" t="str">
            <v>Preisbasis: 1</v>
          </cell>
          <cell r="L620">
            <v>34</v>
          </cell>
          <cell r="M620" t="str">
            <v>02</v>
          </cell>
          <cell r="N620" t="str">
            <v>Bestelleinheit: Stück</v>
          </cell>
          <cell r="O620" t="str">
            <v>312</v>
          </cell>
          <cell r="P620" t="str">
            <v>mm</v>
          </cell>
          <cell r="Q620" t="str">
            <v>83</v>
          </cell>
          <cell r="R620" t="str">
            <v>mm</v>
          </cell>
          <cell r="S620" t="str">
            <v>85</v>
          </cell>
          <cell r="T620" t="str">
            <v>mm</v>
          </cell>
          <cell r="U620" t="str">
            <v>5</v>
          </cell>
          <cell r="V620">
            <v>2.2010000000000001</v>
          </cell>
          <cell r="W620" t="str">
            <v>dm³</v>
          </cell>
          <cell r="Y620" t="str">
            <v>01.11.2016</v>
          </cell>
        </row>
        <row r="621">
          <cell r="C621" t="str">
            <v>D 20.574.70 T</v>
          </cell>
          <cell r="D621" t="str">
            <v>4010105171914</v>
          </cell>
          <cell r="E621" t="str">
            <v>85389099</v>
          </cell>
          <cell r="F621" t="str">
            <v>DE</v>
          </cell>
          <cell r="G621" t="str">
            <v>Rahmen 4fach, alu</v>
          </cell>
          <cell r="I621">
            <v>6.4000000000000001E-2</v>
          </cell>
          <cell r="J621" t="str">
            <v>kg</v>
          </cell>
          <cell r="K621" t="str">
            <v>Preisbasis: 1</v>
          </cell>
          <cell r="L621">
            <v>34</v>
          </cell>
          <cell r="M621" t="str">
            <v>02</v>
          </cell>
          <cell r="N621" t="str">
            <v>Bestelleinheit: Stück</v>
          </cell>
          <cell r="O621" t="str">
            <v>312</v>
          </cell>
          <cell r="P621" t="str">
            <v>mm</v>
          </cell>
          <cell r="Q621" t="str">
            <v>83</v>
          </cell>
          <cell r="R621" t="str">
            <v>mm</v>
          </cell>
          <cell r="S621" t="str">
            <v>85</v>
          </cell>
          <cell r="T621" t="str">
            <v>mm</v>
          </cell>
          <cell r="U621" t="str">
            <v>5</v>
          </cell>
          <cell r="V621">
            <v>2.2010000000000001</v>
          </cell>
          <cell r="W621" t="str">
            <v>dm³</v>
          </cell>
          <cell r="Y621" t="str">
            <v>01.11.2016</v>
          </cell>
        </row>
        <row r="622">
          <cell r="C622" t="str">
            <v>D 20.575.02 T</v>
          </cell>
          <cell r="D622" t="str">
            <v>4010105171518</v>
          </cell>
          <cell r="E622" t="str">
            <v>85389099</v>
          </cell>
          <cell r="F622" t="str">
            <v>DE</v>
          </cell>
          <cell r="G622" t="str">
            <v>Rahmen 5fach, reinweiß</v>
          </cell>
          <cell r="I622">
            <v>0.08</v>
          </cell>
          <cell r="J622" t="str">
            <v>kg</v>
          </cell>
          <cell r="K622" t="str">
            <v>Preisbasis: 1</v>
          </cell>
          <cell r="L622">
            <v>31.5</v>
          </cell>
          <cell r="M622" t="str">
            <v>01</v>
          </cell>
          <cell r="N622" t="str">
            <v>Bestelleinheit: Stück</v>
          </cell>
          <cell r="O622" t="str">
            <v>385</v>
          </cell>
          <cell r="P622" t="str">
            <v>mm</v>
          </cell>
          <cell r="Q622" t="str">
            <v>90</v>
          </cell>
          <cell r="R622" t="str">
            <v>mm</v>
          </cell>
          <cell r="S622" t="str">
            <v>45</v>
          </cell>
          <cell r="T622" t="str">
            <v>mm</v>
          </cell>
          <cell r="U622" t="str">
            <v>4</v>
          </cell>
          <cell r="V622">
            <v>1.5589999999999999</v>
          </cell>
          <cell r="W622" t="str">
            <v>dm³</v>
          </cell>
          <cell r="Y622" t="str">
            <v>01.11.2016</v>
          </cell>
        </row>
        <row r="623">
          <cell r="C623" t="str">
            <v>D 20.575.111.70</v>
          </cell>
          <cell r="D623" t="str">
            <v>4010105181715</v>
          </cell>
          <cell r="E623" t="str">
            <v>68021000</v>
          </cell>
          <cell r="F623" t="str">
            <v>DE</v>
          </cell>
          <cell r="G623" t="str">
            <v>Rahmen 5fach, Bianca Carrara CD</v>
          </cell>
          <cell r="I623">
            <v>0.28999999999999998</v>
          </cell>
          <cell r="J623" t="str">
            <v>kg</v>
          </cell>
          <cell r="K623" t="str">
            <v>Preisbasis: 1</v>
          </cell>
          <cell r="L623">
            <v>389.5</v>
          </cell>
          <cell r="M623" t="str">
            <v>02</v>
          </cell>
          <cell r="N623" t="str">
            <v>Bestelleinheit: Stück</v>
          </cell>
          <cell r="O623" t="str">
            <v>400</v>
          </cell>
          <cell r="P623" t="str">
            <v>mm</v>
          </cell>
          <cell r="Q623" t="str">
            <v>90</v>
          </cell>
          <cell r="R623" t="str">
            <v>mm</v>
          </cell>
          <cell r="S623" t="str">
            <v>25</v>
          </cell>
          <cell r="T623" t="str">
            <v>mm</v>
          </cell>
          <cell r="U623" t="str">
            <v>1</v>
          </cell>
          <cell r="V623">
            <v>0.9</v>
          </cell>
          <cell r="W623" t="str">
            <v>dm³</v>
          </cell>
          <cell r="Y623" t="str">
            <v>01.11.2016</v>
          </cell>
        </row>
        <row r="624">
          <cell r="C624" t="str">
            <v>D 20.575.116.21</v>
          </cell>
          <cell r="D624" t="str">
            <v>4010105175615</v>
          </cell>
          <cell r="E624" t="str">
            <v>68021000</v>
          </cell>
          <cell r="F624" t="str">
            <v>DE</v>
          </cell>
          <cell r="G624" t="str">
            <v>Rahmen 5fach, Padang Hellgrau</v>
          </cell>
          <cell r="I624">
            <v>0.28999999999999998</v>
          </cell>
          <cell r="J624" t="str">
            <v>kg</v>
          </cell>
          <cell r="K624" t="str">
            <v>Preisbasis: 1</v>
          </cell>
          <cell r="L624">
            <v>389.5</v>
          </cell>
          <cell r="M624" t="str">
            <v>02</v>
          </cell>
          <cell r="N624" t="str">
            <v>Bestelleinheit: Stück</v>
          </cell>
          <cell r="O624" t="str">
            <v>400</v>
          </cell>
          <cell r="P624" t="str">
            <v>mm</v>
          </cell>
          <cell r="Q624" t="str">
            <v>90</v>
          </cell>
          <cell r="R624" t="str">
            <v>mm</v>
          </cell>
          <cell r="S624" t="str">
            <v>25</v>
          </cell>
          <cell r="T624" t="str">
            <v>mm</v>
          </cell>
          <cell r="U624" t="str">
            <v>1</v>
          </cell>
          <cell r="V624">
            <v>0.9</v>
          </cell>
          <cell r="W624" t="str">
            <v>dm³</v>
          </cell>
          <cell r="Y624" t="str">
            <v>01.11.2016</v>
          </cell>
        </row>
        <row r="625">
          <cell r="C625" t="str">
            <v>D 20.575.125.21</v>
          </cell>
          <cell r="D625" t="str">
            <v>4010105179613</v>
          </cell>
          <cell r="E625" t="str">
            <v>68021000</v>
          </cell>
          <cell r="F625" t="str">
            <v>DE</v>
          </cell>
          <cell r="G625" t="str">
            <v>Rahmen 5fach, Nero Assoluto India</v>
          </cell>
          <cell r="I625">
            <v>0.28999999999999998</v>
          </cell>
          <cell r="J625" t="str">
            <v>kg</v>
          </cell>
          <cell r="K625" t="str">
            <v>Preisbasis: 1</v>
          </cell>
          <cell r="L625">
            <v>389.5</v>
          </cell>
          <cell r="M625" t="str">
            <v>02</v>
          </cell>
          <cell r="N625" t="str">
            <v>Bestelleinheit: Stück</v>
          </cell>
          <cell r="O625" t="str">
            <v>400</v>
          </cell>
          <cell r="P625" t="str">
            <v>mm</v>
          </cell>
          <cell r="Q625" t="str">
            <v>90</v>
          </cell>
          <cell r="R625" t="str">
            <v>mm</v>
          </cell>
          <cell r="S625" t="str">
            <v>25</v>
          </cell>
          <cell r="T625" t="str">
            <v>mm</v>
          </cell>
          <cell r="U625" t="str">
            <v>1</v>
          </cell>
          <cell r="V625">
            <v>0.9</v>
          </cell>
          <cell r="W625" t="str">
            <v>dm³</v>
          </cell>
          <cell r="Y625" t="str">
            <v>01.11.2016</v>
          </cell>
        </row>
        <row r="626">
          <cell r="C626" t="str">
            <v>D 20.575.137.02</v>
          </cell>
          <cell r="D626" t="str">
            <v>4010105173918</v>
          </cell>
          <cell r="E626" t="str">
            <v>68021000</v>
          </cell>
          <cell r="F626" t="str">
            <v>DE</v>
          </cell>
          <cell r="G626" t="str">
            <v>Rahmen 5fach, Estremoz</v>
          </cell>
          <cell r="I626">
            <v>0.34499999999999997</v>
          </cell>
          <cell r="J626" t="str">
            <v>kg</v>
          </cell>
          <cell r="K626" t="str">
            <v>Preisbasis: 1</v>
          </cell>
          <cell r="L626">
            <v>389.5</v>
          </cell>
          <cell r="M626" t="str">
            <v>02</v>
          </cell>
          <cell r="N626" t="str">
            <v>Bestelleinheit: Stück</v>
          </cell>
          <cell r="O626" t="str">
            <v>400</v>
          </cell>
          <cell r="P626" t="str">
            <v>mm</v>
          </cell>
          <cell r="Q626" t="str">
            <v>90</v>
          </cell>
          <cell r="R626" t="str">
            <v>mm</v>
          </cell>
          <cell r="S626" t="str">
            <v>25</v>
          </cell>
          <cell r="T626" t="str">
            <v>mm</v>
          </cell>
          <cell r="U626" t="str">
            <v>1</v>
          </cell>
          <cell r="V626">
            <v>0.9</v>
          </cell>
          <cell r="W626" t="str">
            <v>dm³</v>
          </cell>
          <cell r="Y626" t="str">
            <v>01.11.2016</v>
          </cell>
        </row>
        <row r="627">
          <cell r="C627" t="str">
            <v>D 20.575.144.70</v>
          </cell>
          <cell r="D627" t="str">
            <v>4010105182514</v>
          </cell>
          <cell r="E627" t="str">
            <v>68021000</v>
          </cell>
          <cell r="F627" t="str">
            <v>DE</v>
          </cell>
          <cell r="G627" t="str">
            <v>Rahmen 5fach, Labrador Bluepearl</v>
          </cell>
          <cell r="I627">
            <v>0.28999999999999998</v>
          </cell>
          <cell r="J627" t="str">
            <v>kg</v>
          </cell>
          <cell r="K627" t="str">
            <v>Preisbasis: 1</v>
          </cell>
          <cell r="L627">
            <v>389.5</v>
          </cell>
          <cell r="M627" t="str">
            <v>02</v>
          </cell>
          <cell r="N627" t="str">
            <v>Bestelleinheit: Stück</v>
          </cell>
          <cell r="O627" t="str">
            <v>400</v>
          </cell>
          <cell r="P627" t="str">
            <v>mm</v>
          </cell>
          <cell r="Q627" t="str">
            <v>90</v>
          </cell>
          <cell r="R627" t="str">
            <v>mm</v>
          </cell>
          <cell r="S627" t="str">
            <v>25</v>
          </cell>
          <cell r="T627" t="str">
            <v>mm</v>
          </cell>
          <cell r="U627" t="str">
            <v>1</v>
          </cell>
          <cell r="V627">
            <v>0.9</v>
          </cell>
          <cell r="W627" t="str">
            <v>dm³</v>
          </cell>
          <cell r="Y627" t="str">
            <v>01.11.2016</v>
          </cell>
        </row>
        <row r="628">
          <cell r="C628" t="str">
            <v>D 20.575.51.70</v>
          </cell>
          <cell r="D628" t="str">
            <v>4010105101713</v>
          </cell>
          <cell r="E628" t="str">
            <v>85389099</v>
          </cell>
          <cell r="F628" t="str">
            <v>DE</v>
          </cell>
          <cell r="G628" t="str">
            <v>Rahmen 5fach, klar-alu</v>
          </cell>
          <cell r="I628">
            <v>0.28999999999999998</v>
          </cell>
          <cell r="J628" t="str">
            <v>kg</v>
          </cell>
          <cell r="K628" t="str">
            <v>Preisbasis: 1</v>
          </cell>
          <cell r="L628">
            <v>164.5</v>
          </cell>
          <cell r="M628" t="str">
            <v>02</v>
          </cell>
          <cell r="N628" t="str">
            <v>Bestelleinheit: Stück</v>
          </cell>
          <cell r="O628" t="str">
            <v>400</v>
          </cell>
          <cell r="P628" t="str">
            <v>mm</v>
          </cell>
          <cell r="Q628" t="str">
            <v>90</v>
          </cell>
          <cell r="R628" t="str">
            <v>mm</v>
          </cell>
          <cell r="S628" t="str">
            <v>25</v>
          </cell>
          <cell r="T628" t="str">
            <v>mm</v>
          </cell>
          <cell r="U628" t="str">
            <v>1</v>
          </cell>
          <cell r="V628">
            <v>0.9</v>
          </cell>
          <cell r="W628" t="str">
            <v>dm³</v>
          </cell>
          <cell r="Y628" t="str">
            <v>01.11.2016</v>
          </cell>
        </row>
        <row r="629">
          <cell r="C629" t="str">
            <v>D 20.575.52.02</v>
          </cell>
          <cell r="D629" t="str">
            <v>4010105100419</v>
          </cell>
          <cell r="E629" t="str">
            <v>85389099</v>
          </cell>
          <cell r="F629" t="str">
            <v>HU</v>
          </cell>
          <cell r="G629" t="str">
            <v>Rahmen 5fach, matt-reinweiß</v>
          </cell>
          <cell r="I629">
            <v>0.28999999999999998</v>
          </cell>
          <cell r="J629" t="str">
            <v>kg</v>
          </cell>
          <cell r="K629" t="str">
            <v>Preisbasis: 1</v>
          </cell>
          <cell r="L629">
            <v>164.5</v>
          </cell>
          <cell r="M629" t="str">
            <v>02</v>
          </cell>
          <cell r="N629" t="str">
            <v>Bestelleinheit: Stück</v>
          </cell>
          <cell r="O629" t="str">
            <v>400</v>
          </cell>
          <cell r="P629" t="str">
            <v>cm</v>
          </cell>
          <cell r="Q629" t="str">
            <v>90</v>
          </cell>
          <cell r="R629" t="str">
            <v>mm</v>
          </cell>
          <cell r="S629" t="str">
            <v>25</v>
          </cell>
          <cell r="T629" t="str">
            <v>mm</v>
          </cell>
          <cell r="U629" t="str">
            <v>1</v>
          </cell>
          <cell r="V629">
            <v>0.9</v>
          </cell>
          <cell r="W629" t="str">
            <v>dm³</v>
          </cell>
          <cell r="Y629" t="str">
            <v>01.11.2016</v>
          </cell>
        </row>
        <row r="630">
          <cell r="C630" t="str">
            <v>D 20.575.52.46</v>
          </cell>
          <cell r="D630" t="str">
            <v>4010105102314</v>
          </cell>
          <cell r="E630" t="str">
            <v>85389099</v>
          </cell>
          <cell r="F630" t="str">
            <v>HU</v>
          </cell>
          <cell r="G630" t="str">
            <v>Rahmen 5fach, matt-mintgrün</v>
          </cell>
          <cell r="I630">
            <v>0.28999999999999998</v>
          </cell>
          <cell r="J630" t="str">
            <v>kg</v>
          </cell>
          <cell r="K630" t="str">
            <v>Preisbasis: 1</v>
          </cell>
          <cell r="L630">
            <v>164.5</v>
          </cell>
          <cell r="M630" t="str">
            <v>02</v>
          </cell>
          <cell r="N630" t="str">
            <v>Bestelleinheit: Stück</v>
          </cell>
          <cell r="O630" t="str">
            <v>400</v>
          </cell>
          <cell r="P630" t="str">
            <v>mm</v>
          </cell>
          <cell r="Q630" t="str">
            <v>90</v>
          </cell>
          <cell r="R630" t="str">
            <v>mm</v>
          </cell>
          <cell r="S630" t="str">
            <v>25</v>
          </cell>
          <cell r="T630" t="str">
            <v>mm</v>
          </cell>
          <cell r="U630" t="str">
            <v>1</v>
          </cell>
          <cell r="V630">
            <v>0.9</v>
          </cell>
          <cell r="W630" t="str">
            <v>dm³</v>
          </cell>
          <cell r="Y630" t="str">
            <v>01.11.2016</v>
          </cell>
        </row>
        <row r="631">
          <cell r="C631" t="str">
            <v>D 20.575.53.70</v>
          </cell>
          <cell r="D631" t="str">
            <v>4010105103014</v>
          </cell>
          <cell r="E631" t="str">
            <v>85389099</v>
          </cell>
          <cell r="F631" t="str">
            <v>HU</v>
          </cell>
          <cell r="G631" t="str">
            <v>Rahmen 5fach, gerillt-alu</v>
          </cell>
          <cell r="I631">
            <v>0.28999999999999998</v>
          </cell>
          <cell r="J631" t="str">
            <v>kg</v>
          </cell>
          <cell r="K631" t="str">
            <v>Preisbasis: 1</v>
          </cell>
          <cell r="L631">
            <v>164.5</v>
          </cell>
          <cell r="M631" t="str">
            <v>02</v>
          </cell>
          <cell r="N631" t="str">
            <v>Bestelleinheit: Stück</v>
          </cell>
          <cell r="O631" t="str">
            <v>400</v>
          </cell>
          <cell r="P631" t="str">
            <v>mm</v>
          </cell>
          <cell r="Q631" t="str">
            <v>90</v>
          </cell>
          <cell r="R631" t="str">
            <v>mm</v>
          </cell>
          <cell r="S631" t="str">
            <v>25</v>
          </cell>
          <cell r="T631" t="str">
            <v>mm</v>
          </cell>
          <cell r="U631" t="str">
            <v>1</v>
          </cell>
          <cell r="V631">
            <v>0.9</v>
          </cell>
          <cell r="W631" t="str">
            <v>dm³</v>
          </cell>
          <cell r="Y631" t="str">
            <v>01.11.2016</v>
          </cell>
        </row>
        <row r="632">
          <cell r="C632" t="str">
            <v>D 20.575.57.21</v>
          </cell>
          <cell r="D632" t="str">
            <v>4010105127515</v>
          </cell>
          <cell r="E632" t="str">
            <v>85389099</v>
          </cell>
          <cell r="F632" t="str">
            <v>HU</v>
          </cell>
          <cell r="G632" t="str">
            <v>Rahmen 5fach, schwarz-anthrazit</v>
          </cell>
          <cell r="I632">
            <v>0.28999999999999998</v>
          </cell>
          <cell r="J632" t="str">
            <v>kg</v>
          </cell>
          <cell r="K632" t="str">
            <v>Preisbasis: 1</v>
          </cell>
          <cell r="L632">
            <v>164.5</v>
          </cell>
          <cell r="M632" t="str">
            <v>02</v>
          </cell>
          <cell r="N632" t="str">
            <v>Bestelleinheit: Stück</v>
          </cell>
          <cell r="O632" t="str">
            <v>400</v>
          </cell>
          <cell r="P632" t="str">
            <v>mm</v>
          </cell>
          <cell r="Q632" t="str">
            <v>90</v>
          </cell>
          <cell r="R632" t="str">
            <v>mm</v>
          </cell>
          <cell r="S632" t="str">
            <v>25</v>
          </cell>
          <cell r="T632" t="str">
            <v>mm</v>
          </cell>
          <cell r="U632" t="str">
            <v>1</v>
          </cell>
          <cell r="V632">
            <v>0.9</v>
          </cell>
          <cell r="W632" t="str">
            <v>dm³</v>
          </cell>
          <cell r="Y632" t="str">
            <v>01.11.2016</v>
          </cell>
        </row>
        <row r="633">
          <cell r="C633" t="str">
            <v>D 20.575.64 T</v>
          </cell>
          <cell r="D633" t="str">
            <v>4010105174519</v>
          </cell>
          <cell r="E633" t="str">
            <v>85389099</v>
          </cell>
          <cell r="F633" t="str">
            <v>DE</v>
          </cell>
          <cell r="G633" t="str">
            <v>Rahmen 5fach, anthrazit</v>
          </cell>
          <cell r="I633">
            <v>0.08</v>
          </cell>
          <cell r="J633" t="str">
            <v>kg</v>
          </cell>
          <cell r="K633" t="str">
            <v>Preisbasis: 1</v>
          </cell>
          <cell r="L633">
            <v>51.5</v>
          </cell>
          <cell r="M633" t="str">
            <v>02</v>
          </cell>
          <cell r="N633" t="str">
            <v>Bestelleinheit: Stück</v>
          </cell>
          <cell r="O633" t="str">
            <v>385</v>
          </cell>
          <cell r="P633" t="str">
            <v>mm</v>
          </cell>
          <cell r="Q633" t="str">
            <v>90</v>
          </cell>
          <cell r="R633" t="str">
            <v>mm</v>
          </cell>
          <cell r="S633" t="str">
            <v>45</v>
          </cell>
          <cell r="T633" t="str">
            <v>mm</v>
          </cell>
          <cell r="U633" t="str">
            <v>4</v>
          </cell>
          <cell r="V633">
            <v>1.5589999999999999</v>
          </cell>
          <cell r="W633" t="str">
            <v>dm³</v>
          </cell>
          <cell r="Y633" t="str">
            <v>01.11.2016</v>
          </cell>
        </row>
        <row r="634">
          <cell r="C634" t="str">
            <v>D 20.575.70 T</v>
          </cell>
          <cell r="D634" t="str">
            <v>4010105172119</v>
          </cell>
          <cell r="E634" t="str">
            <v>85389099</v>
          </cell>
          <cell r="F634" t="str">
            <v>DE</v>
          </cell>
          <cell r="G634" t="str">
            <v>Rahmen 5fach, alu</v>
          </cell>
          <cell r="I634">
            <v>0.08</v>
          </cell>
          <cell r="J634" t="str">
            <v>kg</v>
          </cell>
          <cell r="K634" t="str">
            <v>Preisbasis: 1</v>
          </cell>
          <cell r="L634">
            <v>51.5</v>
          </cell>
          <cell r="M634" t="str">
            <v>02</v>
          </cell>
          <cell r="N634" t="str">
            <v>Bestelleinheit: Stück</v>
          </cell>
          <cell r="O634" t="str">
            <v>385</v>
          </cell>
          <cell r="P634" t="str">
            <v>mm</v>
          </cell>
          <cell r="Q634" t="str">
            <v>90</v>
          </cell>
          <cell r="R634" t="str">
            <v>mm</v>
          </cell>
          <cell r="S634" t="str">
            <v>45</v>
          </cell>
          <cell r="T634" t="str">
            <v>mm</v>
          </cell>
          <cell r="U634" t="str">
            <v>4</v>
          </cell>
          <cell r="V634">
            <v>1.5589999999999999</v>
          </cell>
          <cell r="W634" t="str">
            <v>dm³</v>
          </cell>
          <cell r="Y634" t="str">
            <v>01.11.2016</v>
          </cell>
        </row>
        <row r="635">
          <cell r="C635" t="str">
            <v>D 20.600.02 EMS</v>
          </cell>
          <cell r="D635" t="str">
            <v>4010105427219</v>
          </cell>
          <cell r="E635" t="str">
            <v>85389099</v>
          </cell>
          <cell r="F635" t="str">
            <v>DE</v>
          </cell>
          <cell r="G635" t="str">
            <v>Montagerahmen m. Zentralplatte, reinweiß</v>
          </cell>
          <cell r="I635">
            <v>3.2000000000000001E-2</v>
          </cell>
          <cell r="J635" t="str">
            <v>kg</v>
          </cell>
          <cell r="K635" t="str">
            <v>Preisbasis: 1</v>
          </cell>
          <cell r="L635">
            <v>7.85</v>
          </cell>
          <cell r="M635" t="str">
            <v>01</v>
          </cell>
          <cell r="N635" t="str">
            <v>Bestelleinheit: Stück</v>
          </cell>
          <cell r="O635" t="str">
            <v>223</v>
          </cell>
          <cell r="P635" t="str">
            <v>mm</v>
          </cell>
          <cell r="Q635" t="str">
            <v>153</v>
          </cell>
          <cell r="R635" t="str">
            <v>mm</v>
          </cell>
          <cell r="S635" t="str">
            <v>78</v>
          </cell>
          <cell r="T635" t="str">
            <v>mm</v>
          </cell>
          <cell r="U635" t="str">
            <v>10</v>
          </cell>
          <cell r="V635">
            <v>2.661</v>
          </cell>
          <cell r="W635" t="str">
            <v>dm³</v>
          </cell>
          <cell r="Y635" t="str">
            <v>01.11.2016</v>
          </cell>
        </row>
        <row r="636">
          <cell r="C636" t="str">
            <v>D 20.600.022 EMS</v>
          </cell>
          <cell r="D636" t="str">
            <v>4010105418118</v>
          </cell>
          <cell r="E636" t="str">
            <v>85389099</v>
          </cell>
          <cell r="F636" t="str">
            <v>DE</v>
          </cell>
          <cell r="G636" t="str">
            <v>Montagerahmen m. Zentralplatte, reinweiß</v>
          </cell>
          <cell r="I636">
            <v>3.2000000000000001E-2</v>
          </cell>
          <cell r="J636" t="str">
            <v>kg</v>
          </cell>
          <cell r="K636" t="str">
            <v>Preisbasis: 1</v>
          </cell>
          <cell r="L636">
            <v>7.85</v>
          </cell>
          <cell r="M636" t="str">
            <v>01</v>
          </cell>
          <cell r="N636" t="str">
            <v>Bestelleinheit: Stück</v>
          </cell>
          <cell r="O636" t="str">
            <v>223</v>
          </cell>
          <cell r="P636" t="str">
            <v>mm</v>
          </cell>
          <cell r="Q636" t="str">
            <v>153</v>
          </cell>
          <cell r="R636" t="str">
            <v>mm</v>
          </cell>
          <cell r="S636" t="str">
            <v>78</v>
          </cell>
          <cell r="T636" t="str">
            <v>mm</v>
          </cell>
          <cell r="U636" t="str">
            <v>10</v>
          </cell>
          <cell r="V636">
            <v>2.661</v>
          </cell>
          <cell r="W636" t="str">
            <v>dm³</v>
          </cell>
          <cell r="Y636" t="str">
            <v>01.11.2016</v>
          </cell>
        </row>
        <row r="637">
          <cell r="C637" t="str">
            <v>D 20.605.02 RTR</v>
          </cell>
          <cell r="D637" t="str">
            <v>4010105940992</v>
          </cell>
          <cell r="E637" t="str">
            <v>90321081</v>
          </cell>
          <cell r="F637" t="str">
            <v>DE</v>
          </cell>
          <cell r="G637" t="str">
            <v>Abdeckung Raumthermostat, reinweiß</v>
          </cell>
          <cell r="H637" t="str">
            <v>635 RTR o.A und 639/24 RTR PHC o.A.</v>
          </cell>
          <cell r="I637">
            <v>3.4000000000000002E-2</v>
          </cell>
          <cell r="J637" t="str">
            <v>kg</v>
          </cell>
          <cell r="K637" t="str">
            <v>Preisbasis: 1</v>
          </cell>
          <cell r="L637">
            <v>11.2</v>
          </cell>
          <cell r="M637" t="str">
            <v>03</v>
          </cell>
          <cell r="N637" t="str">
            <v>Bestelleinheit: Stück</v>
          </cell>
          <cell r="O637" t="str">
            <v>72</v>
          </cell>
          <cell r="P637" t="str">
            <v>mm</v>
          </cell>
          <cell r="Q637" t="str">
            <v>36</v>
          </cell>
          <cell r="R637" t="str">
            <v>mm</v>
          </cell>
          <cell r="S637" t="str">
            <v>93</v>
          </cell>
          <cell r="T637" t="str">
            <v>mm</v>
          </cell>
          <cell r="U637" t="str">
            <v>1</v>
          </cell>
          <cell r="V637">
            <v>0.24099999999999999</v>
          </cell>
          <cell r="W637" t="str">
            <v>dm³</v>
          </cell>
          <cell r="Y637" t="str">
            <v>01.11.2016</v>
          </cell>
        </row>
        <row r="638">
          <cell r="C638" t="str">
            <v>D 20.605.022 RTR</v>
          </cell>
          <cell r="D638" t="str">
            <v>4010105940091</v>
          </cell>
          <cell r="E638" t="str">
            <v>90321081</v>
          </cell>
          <cell r="F638" t="str">
            <v>DE</v>
          </cell>
          <cell r="G638" t="str">
            <v>Abdeckung Raumthermostat, reinweiß</v>
          </cell>
          <cell r="H638" t="str">
            <v>635 RTR o.A und 639/24 RTR PHC o.A.</v>
          </cell>
          <cell r="I638">
            <v>3.4000000000000002E-2</v>
          </cell>
          <cell r="J638" t="str">
            <v>kg</v>
          </cell>
          <cell r="K638" t="str">
            <v>Preisbasis: 1</v>
          </cell>
          <cell r="L638">
            <v>11.2</v>
          </cell>
          <cell r="M638" t="str">
            <v>03</v>
          </cell>
          <cell r="N638" t="str">
            <v>Bestelleinheit: Stück</v>
          </cell>
          <cell r="O638" t="str">
            <v>72</v>
          </cell>
          <cell r="P638" t="str">
            <v>mm</v>
          </cell>
          <cell r="Q638" t="str">
            <v>36</v>
          </cell>
          <cell r="R638" t="str">
            <v>mm</v>
          </cell>
          <cell r="S638" t="str">
            <v>93</v>
          </cell>
          <cell r="T638" t="str">
            <v>mm</v>
          </cell>
          <cell r="U638" t="str">
            <v>1</v>
          </cell>
          <cell r="V638">
            <v>0.24099999999999999</v>
          </cell>
          <cell r="W638" t="str">
            <v>dm³</v>
          </cell>
          <cell r="Y638" t="str">
            <v>01.11.2016</v>
          </cell>
        </row>
        <row r="639">
          <cell r="C639" t="str">
            <v>D 20.605.192 RTR</v>
          </cell>
          <cell r="D639" t="str">
            <v>4010105940497</v>
          </cell>
          <cell r="E639" t="str">
            <v>90321081</v>
          </cell>
          <cell r="F639" t="str">
            <v>DE</v>
          </cell>
          <cell r="G639" t="str">
            <v>Abdeckung Raumthermostat, tiefschwarz</v>
          </cell>
          <cell r="H639" t="str">
            <v>635 RTR o.A und 639/24 RTR PHC o.A.</v>
          </cell>
          <cell r="I639">
            <v>3.4000000000000002E-2</v>
          </cell>
          <cell r="J639" t="str">
            <v>kg</v>
          </cell>
          <cell r="K639" t="str">
            <v>Preisbasis: 1</v>
          </cell>
          <cell r="L639">
            <v>13.5</v>
          </cell>
          <cell r="M639" t="str">
            <v>03</v>
          </cell>
          <cell r="N639" t="str">
            <v>Bestelleinheit: Stück</v>
          </cell>
          <cell r="O639" t="str">
            <v>72</v>
          </cell>
          <cell r="P639" t="str">
            <v>mm</v>
          </cell>
          <cell r="Q639" t="str">
            <v>36</v>
          </cell>
          <cell r="R639" t="str">
            <v>mm</v>
          </cell>
          <cell r="S639" t="str">
            <v>93</v>
          </cell>
          <cell r="T639" t="str">
            <v>mm</v>
          </cell>
          <cell r="U639" t="str">
            <v>1</v>
          </cell>
          <cell r="V639">
            <v>0.24099999999999999</v>
          </cell>
          <cell r="W639" t="str">
            <v>dm³</v>
          </cell>
          <cell r="Y639" t="str">
            <v>01.11.2016</v>
          </cell>
        </row>
        <row r="640">
          <cell r="C640" t="str">
            <v>D 20.605.21 RTR</v>
          </cell>
          <cell r="D640" t="str">
            <v>4010105915396</v>
          </cell>
          <cell r="E640" t="str">
            <v>90321081</v>
          </cell>
          <cell r="F640" t="str">
            <v>DE</v>
          </cell>
          <cell r="G640" t="str">
            <v>Abdeckung Raumthermostat, anthrazit</v>
          </cell>
          <cell r="H640" t="str">
            <v>635 RTR o.A und 639/24 RTR PHC o.A.</v>
          </cell>
          <cell r="I640">
            <v>3.4000000000000002E-2</v>
          </cell>
          <cell r="J640" t="str">
            <v>kg</v>
          </cell>
          <cell r="K640" t="str">
            <v>Preisbasis: 1</v>
          </cell>
          <cell r="L640">
            <v>13.5</v>
          </cell>
          <cell r="M640" t="str">
            <v>03</v>
          </cell>
          <cell r="N640" t="str">
            <v>Bestelleinheit: Stück</v>
          </cell>
          <cell r="O640" t="str">
            <v>72</v>
          </cell>
          <cell r="P640" t="str">
            <v>mm</v>
          </cell>
          <cell r="Q640" t="str">
            <v>36</v>
          </cell>
          <cell r="R640" t="str">
            <v>mm</v>
          </cell>
          <cell r="S640" t="str">
            <v>93</v>
          </cell>
          <cell r="T640" t="str">
            <v>mm</v>
          </cell>
          <cell r="U640" t="str">
            <v>1</v>
          </cell>
          <cell r="V640">
            <v>0.24099999999999999</v>
          </cell>
          <cell r="W640" t="str">
            <v>dm³</v>
          </cell>
          <cell r="Y640" t="str">
            <v>01.11.2016</v>
          </cell>
        </row>
        <row r="641">
          <cell r="C641" t="str">
            <v>D 20.605.70 RTR</v>
          </cell>
          <cell r="D641" t="str">
            <v>4010105916690</v>
          </cell>
          <cell r="E641" t="str">
            <v>90321081</v>
          </cell>
          <cell r="F641" t="str">
            <v>DE</v>
          </cell>
          <cell r="G641" t="str">
            <v>Abdeckung Raumthermostat, alu</v>
          </cell>
          <cell r="H641" t="str">
            <v>635 RTR o.A und 639/24 RTR PHC o.A.</v>
          </cell>
          <cell r="I641">
            <v>3.4000000000000002E-2</v>
          </cell>
          <cell r="J641" t="str">
            <v>kg</v>
          </cell>
          <cell r="K641" t="str">
            <v>Preisbasis: 1</v>
          </cell>
          <cell r="L641">
            <v>19</v>
          </cell>
          <cell r="M641" t="str">
            <v>03</v>
          </cell>
          <cell r="N641" t="str">
            <v>Bestelleinheit: Stück</v>
          </cell>
          <cell r="O641" t="str">
            <v>72</v>
          </cell>
          <cell r="P641" t="str">
            <v>mm</v>
          </cell>
          <cell r="Q641" t="str">
            <v>36</v>
          </cell>
          <cell r="R641" t="str">
            <v>mm</v>
          </cell>
          <cell r="S641" t="str">
            <v>93</v>
          </cell>
          <cell r="T641" t="str">
            <v>mm</v>
          </cell>
          <cell r="U641" t="str">
            <v>1</v>
          </cell>
          <cell r="V641">
            <v>0.24099999999999999</v>
          </cell>
          <cell r="W641" t="str">
            <v>dm³</v>
          </cell>
          <cell r="Y641" t="str">
            <v>01.11.2016</v>
          </cell>
        </row>
        <row r="642">
          <cell r="C642" t="str">
            <v>D 20.605.702 RTR</v>
          </cell>
          <cell r="D642" t="str">
            <v>4010105940794</v>
          </cell>
          <cell r="E642" t="str">
            <v>90321081</v>
          </cell>
          <cell r="F642" t="str">
            <v>DE</v>
          </cell>
          <cell r="G642" t="str">
            <v>Abdeckung Raumthermostat, alu</v>
          </cell>
          <cell r="H642" t="str">
            <v>635 RTR o.A und 639/24 RTR PHC o.A.</v>
          </cell>
          <cell r="I642">
            <v>3.4000000000000002E-2</v>
          </cell>
          <cell r="J642" t="str">
            <v>kg</v>
          </cell>
          <cell r="K642" t="str">
            <v>Preisbasis: 1</v>
          </cell>
          <cell r="L642">
            <v>19</v>
          </cell>
          <cell r="M642" t="str">
            <v>03</v>
          </cell>
          <cell r="N642" t="str">
            <v>Bestelleinheit: Stück</v>
          </cell>
          <cell r="O642" t="str">
            <v>72</v>
          </cell>
          <cell r="P642" t="str">
            <v>mm</v>
          </cell>
          <cell r="Q642" t="str">
            <v>36</v>
          </cell>
          <cell r="R642" t="str">
            <v>mm</v>
          </cell>
          <cell r="S642" t="str">
            <v>93</v>
          </cell>
          <cell r="T642" t="str">
            <v>mm</v>
          </cell>
          <cell r="U642" t="str">
            <v>1</v>
          </cell>
          <cell r="V642">
            <v>0.24099999999999999</v>
          </cell>
          <cell r="W642" t="str">
            <v>dm³</v>
          </cell>
          <cell r="Y642" t="str">
            <v>01.11.2016</v>
          </cell>
        </row>
        <row r="643">
          <cell r="C643" t="str">
            <v>D 20.606.02 RTR</v>
          </cell>
          <cell r="D643" t="str">
            <v>4010105941197</v>
          </cell>
          <cell r="E643" t="str">
            <v>90321089</v>
          </cell>
          <cell r="F643" t="str">
            <v>DE</v>
          </cell>
          <cell r="G643" t="str">
            <v>Abdeckung Raumthermostat, reinweiß</v>
          </cell>
          <cell r="H643" t="str">
            <v>636 RTR o.A.</v>
          </cell>
          <cell r="I643">
            <v>0.04</v>
          </cell>
          <cell r="J643" t="str">
            <v>kg</v>
          </cell>
          <cell r="K643" t="str">
            <v>Preisbasis: 1</v>
          </cell>
          <cell r="L643">
            <v>11.2</v>
          </cell>
          <cell r="M643" t="str">
            <v>03</v>
          </cell>
          <cell r="N643" t="str">
            <v>Bestelleinheit: Stück</v>
          </cell>
          <cell r="O643" t="str">
            <v>72</v>
          </cell>
          <cell r="P643" t="str">
            <v>mm</v>
          </cell>
          <cell r="Q643" t="str">
            <v>36</v>
          </cell>
          <cell r="R643" t="str">
            <v>mm</v>
          </cell>
          <cell r="S643" t="str">
            <v>93</v>
          </cell>
          <cell r="T643" t="str">
            <v>mm</v>
          </cell>
          <cell r="U643" t="str">
            <v>1</v>
          </cell>
          <cell r="V643">
            <v>0.24099999999999999</v>
          </cell>
          <cell r="W643" t="str">
            <v>dm³</v>
          </cell>
          <cell r="Y643" t="str">
            <v>01.11.2016</v>
          </cell>
        </row>
        <row r="644">
          <cell r="C644" t="str">
            <v>D 20.606.022 RTR</v>
          </cell>
          <cell r="D644" t="str">
            <v>4010105940190</v>
          </cell>
          <cell r="E644" t="str">
            <v>90321089</v>
          </cell>
          <cell r="F644" t="str">
            <v>DE</v>
          </cell>
          <cell r="G644" t="str">
            <v>Abdeckung Raumthermostat, reinweiß</v>
          </cell>
          <cell r="H644" t="str">
            <v>636 RTR o.A.</v>
          </cell>
          <cell r="I644">
            <v>0.04</v>
          </cell>
          <cell r="J644" t="str">
            <v>kg</v>
          </cell>
          <cell r="K644" t="str">
            <v>Preisbasis: 1</v>
          </cell>
          <cell r="L644">
            <v>11.2</v>
          </cell>
          <cell r="M644" t="str">
            <v>03</v>
          </cell>
          <cell r="N644" t="str">
            <v>Bestelleinheit: Stück</v>
          </cell>
          <cell r="O644" t="str">
            <v>72</v>
          </cell>
          <cell r="P644" t="str">
            <v>mm</v>
          </cell>
          <cell r="Q644" t="str">
            <v>36</v>
          </cell>
          <cell r="R644" t="str">
            <v>mm</v>
          </cell>
          <cell r="S644" t="str">
            <v>93</v>
          </cell>
          <cell r="T644" t="str">
            <v>mm</v>
          </cell>
          <cell r="U644" t="str">
            <v>1</v>
          </cell>
          <cell r="V644">
            <v>0.24099999999999999</v>
          </cell>
          <cell r="W644" t="str">
            <v>dm³</v>
          </cell>
          <cell r="Y644" t="str">
            <v>01.11.2016</v>
          </cell>
        </row>
        <row r="645">
          <cell r="C645" t="str">
            <v>D 20.606.192 RTR</v>
          </cell>
          <cell r="D645" t="str">
            <v>4010105940596</v>
          </cell>
          <cell r="E645" t="str">
            <v>90321089</v>
          </cell>
          <cell r="F645" t="str">
            <v>DE</v>
          </cell>
          <cell r="G645" t="str">
            <v>Abdeckung Raumthermostat, tiefschwarz</v>
          </cell>
          <cell r="H645" t="str">
            <v>636 RTR o.A.</v>
          </cell>
          <cell r="I645">
            <v>0.04</v>
          </cell>
          <cell r="J645" t="str">
            <v>kg</v>
          </cell>
          <cell r="K645" t="str">
            <v>Preisbasis: 1</v>
          </cell>
          <cell r="L645">
            <v>13.5</v>
          </cell>
          <cell r="M645" t="str">
            <v>03</v>
          </cell>
          <cell r="N645" t="str">
            <v>Bestelleinheit: Stück</v>
          </cell>
          <cell r="O645" t="str">
            <v>72</v>
          </cell>
          <cell r="P645" t="str">
            <v>mm</v>
          </cell>
          <cell r="Q645" t="str">
            <v>36</v>
          </cell>
          <cell r="R645" t="str">
            <v>mm</v>
          </cell>
          <cell r="S645" t="str">
            <v>93</v>
          </cell>
          <cell r="T645" t="str">
            <v>mm</v>
          </cell>
          <cell r="U645" t="str">
            <v>1</v>
          </cell>
          <cell r="V645">
            <v>0.24099999999999999</v>
          </cell>
          <cell r="W645" t="str">
            <v>dm³</v>
          </cell>
          <cell r="Y645" t="str">
            <v>01.11.2016</v>
          </cell>
        </row>
        <row r="646">
          <cell r="C646" t="str">
            <v>D 20.606.21 RTR</v>
          </cell>
          <cell r="D646" t="str">
            <v>4010105915495</v>
          </cell>
          <cell r="E646" t="str">
            <v>90321089</v>
          </cell>
          <cell r="F646" t="str">
            <v>DE</v>
          </cell>
          <cell r="G646" t="str">
            <v>Abdeckung Raumthermostat, anthrazit</v>
          </cell>
          <cell r="H646" t="str">
            <v>636 RTR o.A.</v>
          </cell>
          <cell r="I646">
            <v>0.04</v>
          </cell>
          <cell r="J646" t="str">
            <v>kg</v>
          </cell>
          <cell r="K646" t="str">
            <v>Preisbasis: 1</v>
          </cell>
          <cell r="L646">
            <v>13.5</v>
          </cell>
          <cell r="M646" t="str">
            <v>03</v>
          </cell>
          <cell r="N646" t="str">
            <v>Bestelleinheit: Stück</v>
          </cell>
          <cell r="O646" t="str">
            <v>72</v>
          </cell>
          <cell r="P646" t="str">
            <v>mm</v>
          </cell>
          <cell r="Q646" t="str">
            <v>36</v>
          </cell>
          <cell r="R646" t="str">
            <v>mm</v>
          </cell>
          <cell r="S646" t="str">
            <v>93</v>
          </cell>
          <cell r="T646" t="str">
            <v>mm</v>
          </cell>
          <cell r="U646" t="str">
            <v>1</v>
          </cell>
          <cell r="V646">
            <v>0.24099999999999999</v>
          </cell>
          <cell r="W646" t="str">
            <v>dm³</v>
          </cell>
          <cell r="Y646" t="str">
            <v>01.11.2016</v>
          </cell>
        </row>
        <row r="647">
          <cell r="C647" t="str">
            <v>D 20.606.70 RTR</v>
          </cell>
          <cell r="D647" t="str">
            <v>4010105916799</v>
          </cell>
          <cell r="E647" t="str">
            <v>90321089</v>
          </cell>
          <cell r="F647" t="str">
            <v>DE</v>
          </cell>
          <cell r="G647" t="str">
            <v>Abdeckung Raumthermostat, alu</v>
          </cell>
          <cell r="H647" t="str">
            <v>636 RTR o.A.</v>
          </cell>
          <cell r="I647">
            <v>0.04</v>
          </cell>
          <cell r="J647" t="str">
            <v>kg</v>
          </cell>
          <cell r="K647" t="str">
            <v>Preisbasis: 1</v>
          </cell>
          <cell r="L647">
            <v>19</v>
          </cell>
          <cell r="M647" t="str">
            <v>03</v>
          </cell>
          <cell r="N647" t="str">
            <v>Bestelleinheit: Stück</v>
          </cell>
          <cell r="O647" t="str">
            <v>72</v>
          </cell>
          <cell r="P647" t="str">
            <v>mm</v>
          </cell>
          <cell r="Q647" t="str">
            <v>36</v>
          </cell>
          <cell r="R647" t="str">
            <v>mm</v>
          </cell>
          <cell r="S647" t="str">
            <v>93</v>
          </cell>
          <cell r="T647" t="str">
            <v>mm</v>
          </cell>
          <cell r="U647" t="str">
            <v>1</v>
          </cell>
          <cell r="V647">
            <v>0.24099999999999999</v>
          </cell>
          <cell r="W647" t="str">
            <v>dm³</v>
          </cell>
          <cell r="Y647" t="str">
            <v>01.11.2016</v>
          </cell>
        </row>
        <row r="648">
          <cell r="C648" t="str">
            <v>D 20.606.702 RTR</v>
          </cell>
          <cell r="D648" t="str">
            <v>4010105940893</v>
          </cell>
          <cell r="E648" t="str">
            <v>90321089</v>
          </cell>
          <cell r="F648" t="str">
            <v>DE</v>
          </cell>
          <cell r="G648" t="str">
            <v>Abdeckung Raumthermostat, alu</v>
          </cell>
          <cell r="H648" t="str">
            <v>636 RTR o.A.</v>
          </cell>
          <cell r="I648">
            <v>0.04</v>
          </cell>
          <cell r="J648" t="str">
            <v>kg</v>
          </cell>
          <cell r="K648" t="str">
            <v>Preisbasis: 1</v>
          </cell>
          <cell r="L648">
            <v>19</v>
          </cell>
          <cell r="M648" t="str">
            <v>03</v>
          </cell>
          <cell r="N648" t="str">
            <v>Bestelleinheit: Stück</v>
          </cell>
          <cell r="O648" t="str">
            <v>72</v>
          </cell>
          <cell r="P648" t="str">
            <v>mm</v>
          </cell>
          <cell r="Q648" t="str">
            <v>36</v>
          </cell>
          <cell r="R648" t="str">
            <v>mm</v>
          </cell>
          <cell r="S648" t="str">
            <v>93</v>
          </cell>
          <cell r="T648" t="str">
            <v>mm</v>
          </cell>
          <cell r="U648" t="str">
            <v>1</v>
          </cell>
          <cell r="V648">
            <v>0.24099999999999999</v>
          </cell>
          <cell r="W648" t="str">
            <v>dm³</v>
          </cell>
          <cell r="Y648" t="str">
            <v>01.11.2016</v>
          </cell>
        </row>
        <row r="649">
          <cell r="C649" t="str">
            <v>D 20.607.02 FTR</v>
          </cell>
          <cell r="D649" t="str">
            <v>4010105941296</v>
          </cell>
          <cell r="E649" t="str">
            <v>85365080</v>
          </cell>
          <cell r="F649" t="str">
            <v>DE</v>
          </cell>
          <cell r="G649" t="str">
            <v>Abdeckung Raumthermostat, reinweiß</v>
          </cell>
          <cell r="H649" t="str">
            <v>637 FTR o.A.</v>
          </cell>
          <cell r="I649">
            <v>3.4000000000000002E-2</v>
          </cell>
          <cell r="J649" t="str">
            <v>kg</v>
          </cell>
          <cell r="K649" t="str">
            <v>Preisbasis: 1</v>
          </cell>
          <cell r="L649">
            <v>11.2</v>
          </cell>
          <cell r="M649" t="str">
            <v>03</v>
          </cell>
          <cell r="N649" t="str">
            <v>Bestelleinheit: Stück</v>
          </cell>
          <cell r="O649" t="str">
            <v>72</v>
          </cell>
          <cell r="P649" t="str">
            <v>mm</v>
          </cell>
          <cell r="Q649" t="str">
            <v>36</v>
          </cell>
          <cell r="R649" t="str">
            <v>mm</v>
          </cell>
          <cell r="S649" t="str">
            <v>93</v>
          </cell>
          <cell r="T649" t="str">
            <v>mm</v>
          </cell>
          <cell r="U649" t="str">
            <v>1</v>
          </cell>
          <cell r="V649">
            <v>0.24099999999999999</v>
          </cell>
          <cell r="W649" t="str">
            <v>dm³</v>
          </cell>
          <cell r="Y649" t="str">
            <v>01.11.2016</v>
          </cell>
        </row>
        <row r="650">
          <cell r="C650" t="str">
            <v>D 20.607.022 FTR</v>
          </cell>
          <cell r="D650" t="str">
            <v>4010105940299</v>
          </cell>
          <cell r="E650" t="str">
            <v>85365080</v>
          </cell>
          <cell r="F650" t="str">
            <v>DE</v>
          </cell>
          <cell r="G650" t="str">
            <v>Abdeckung Raumthermostat, reinweiß</v>
          </cell>
          <cell r="H650" t="str">
            <v>637 FTR o.A.</v>
          </cell>
          <cell r="I650">
            <v>3.4000000000000002E-2</v>
          </cell>
          <cell r="J650" t="str">
            <v>kg</v>
          </cell>
          <cell r="K650" t="str">
            <v>Preisbasis: 1</v>
          </cell>
          <cell r="L650">
            <v>11.2</v>
          </cell>
          <cell r="M650" t="str">
            <v>03</v>
          </cell>
          <cell r="N650" t="str">
            <v>Bestelleinheit: Stück</v>
          </cell>
          <cell r="O650" t="str">
            <v>72</v>
          </cell>
          <cell r="P650" t="str">
            <v>mm</v>
          </cell>
          <cell r="Q650" t="str">
            <v>36</v>
          </cell>
          <cell r="R650" t="str">
            <v>mm</v>
          </cell>
          <cell r="S650" t="str">
            <v>93</v>
          </cell>
          <cell r="T650" t="str">
            <v>mm</v>
          </cell>
          <cell r="U650" t="str">
            <v>1</v>
          </cell>
          <cell r="V650">
            <v>0.24099999999999999</v>
          </cell>
          <cell r="W650" t="str">
            <v>dm³</v>
          </cell>
          <cell r="Y650" t="str">
            <v>01.11.2016</v>
          </cell>
        </row>
        <row r="651">
          <cell r="C651" t="str">
            <v>D 20.607.192 FTR</v>
          </cell>
          <cell r="D651" t="str">
            <v>4010105940695</v>
          </cell>
          <cell r="E651" t="str">
            <v>85365080</v>
          </cell>
          <cell r="F651" t="str">
            <v>DE</v>
          </cell>
          <cell r="G651" t="str">
            <v>Abdeckung Raumthermostat, tiefschwarz</v>
          </cell>
          <cell r="H651" t="str">
            <v>637 FTR o.A.</v>
          </cell>
          <cell r="I651">
            <v>3.4000000000000002E-2</v>
          </cell>
          <cell r="J651" t="str">
            <v>kg</v>
          </cell>
          <cell r="K651" t="str">
            <v>Preisbasis: 1</v>
          </cell>
          <cell r="L651">
            <v>13.5</v>
          </cell>
          <cell r="M651" t="str">
            <v>03</v>
          </cell>
          <cell r="N651" t="str">
            <v>Bestelleinheit: Stück</v>
          </cell>
          <cell r="O651" t="str">
            <v>72</v>
          </cell>
          <cell r="P651" t="str">
            <v>mm</v>
          </cell>
          <cell r="Q651" t="str">
            <v>36</v>
          </cell>
          <cell r="R651" t="str">
            <v>mm</v>
          </cell>
          <cell r="S651" t="str">
            <v>93</v>
          </cell>
          <cell r="T651" t="str">
            <v>mm</v>
          </cell>
          <cell r="U651" t="str">
            <v>1</v>
          </cell>
          <cell r="V651">
            <v>0.24099999999999999</v>
          </cell>
          <cell r="W651" t="str">
            <v>dm³</v>
          </cell>
          <cell r="Y651" t="str">
            <v>01.11.2016</v>
          </cell>
        </row>
        <row r="652">
          <cell r="C652" t="str">
            <v>D 20.607.21 FTR</v>
          </cell>
          <cell r="D652" t="str">
            <v>4010105915594</v>
          </cell>
          <cell r="E652" t="str">
            <v>85365080</v>
          </cell>
          <cell r="F652" t="str">
            <v>DE</v>
          </cell>
          <cell r="G652" t="str">
            <v>Abdeckung Raumthermostat, anthrazit</v>
          </cell>
          <cell r="H652" t="str">
            <v>637 FTR o.A.</v>
          </cell>
          <cell r="I652">
            <v>3.4000000000000002E-2</v>
          </cell>
          <cell r="J652" t="str">
            <v>kg</v>
          </cell>
          <cell r="K652" t="str">
            <v>Preisbasis: 1</v>
          </cell>
          <cell r="L652">
            <v>13.5</v>
          </cell>
          <cell r="M652" t="str">
            <v>03</v>
          </cell>
          <cell r="N652" t="str">
            <v>Bestelleinheit: Stück</v>
          </cell>
          <cell r="O652" t="str">
            <v>72</v>
          </cell>
          <cell r="P652" t="str">
            <v>mm</v>
          </cell>
          <cell r="Q652" t="str">
            <v>36</v>
          </cell>
          <cell r="R652" t="str">
            <v>mm</v>
          </cell>
          <cell r="S652" t="str">
            <v>93</v>
          </cell>
          <cell r="T652" t="str">
            <v>mm</v>
          </cell>
          <cell r="U652" t="str">
            <v>1</v>
          </cell>
          <cell r="V652">
            <v>0.24099999999999999</v>
          </cell>
          <cell r="W652" t="str">
            <v>dm³</v>
          </cell>
          <cell r="Y652" t="str">
            <v>01.11.2016</v>
          </cell>
        </row>
        <row r="653">
          <cell r="C653" t="str">
            <v>D 20.607.70 FTR</v>
          </cell>
          <cell r="D653" t="str">
            <v>4010105916898</v>
          </cell>
          <cell r="E653" t="str">
            <v>85365080</v>
          </cell>
          <cell r="F653" t="str">
            <v>DE</v>
          </cell>
          <cell r="G653" t="str">
            <v>Abdeckung Raumthermostat, alu</v>
          </cell>
          <cell r="H653" t="str">
            <v>637 FTR o.A.</v>
          </cell>
          <cell r="I653">
            <v>3.4000000000000002E-2</v>
          </cell>
          <cell r="J653" t="str">
            <v>kg</v>
          </cell>
          <cell r="K653" t="str">
            <v>Preisbasis: 1</v>
          </cell>
          <cell r="L653">
            <v>19</v>
          </cell>
          <cell r="M653" t="str">
            <v>03</v>
          </cell>
          <cell r="N653" t="str">
            <v>Bestelleinheit: Stück</v>
          </cell>
          <cell r="O653" t="str">
            <v>72</v>
          </cell>
          <cell r="P653" t="str">
            <v>mm</v>
          </cell>
          <cell r="Q653" t="str">
            <v>36</v>
          </cell>
          <cell r="R653" t="str">
            <v>mm</v>
          </cell>
          <cell r="S653" t="str">
            <v>93</v>
          </cell>
          <cell r="T653" t="str">
            <v>mm</v>
          </cell>
          <cell r="U653" t="str">
            <v>1</v>
          </cell>
          <cell r="V653">
            <v>0.24099999999999999</v>
          </cell>
          <cell r="W653" t="str">
            <v>dm³</v>
          </cell>
          <cell r="Y653" t="str">
            <v>01.11.2016</v>
          </cell>
        </row>
        <row r="654">
          <cell r="C654" t="str">
            <v>D 20.607.702 FTR</v>
          </cell>
          <cell r="D654" t="str">
            <v>4010105941098</v>
          </cell>
          <cell r="E654" t="str">
            <v>85365080</v>
          </cell>
          <cell r="F654" t="str">
            <v>DE</v>
          </cell>
          <cell r="G654" t="str">
            <v>Abdeckung Raumthermostat, alu</v>
          </cell>
          <cell r="H654" t="str">
            <v>637 FTR o.A.</v>
          </cell>
          <cell r="I654">
            <v>3.4000000000000002E-2</v>
          </cell>
          <cell r="J654" t="str">
            <v>kg</v>
          </cell>
          <cell r="K654" t="str">
            <v>Preisbasis: 1</v>
          </cell>
          <cell r="L654">
            <v>19</v>
          </cell>
          <cell r="M654" t="str">
            <v>03</v>
          </cell>
          <cell r="N654" t="str">
            <v>Bestelleinheit: Stück</v>
          </cell>
          <cell r="O654" t="str">
            <v>72</v>
          </cell>
          <cell r="P654" t="str">
            <v>mm</v>
          </cell>
          <cell r="Q654" t="str">
            <v>36</v>
          </cell>
          <cell r="R654" t="str">
            <v>mm</v>
          </cell>
          <cell r="S654" t="str">
            <v>93</v>
          </cell>
          <cell r="T654" t="str">
            <v>mm</v>
          </cell>
          <cell r="U654" t="str">
            <v>1</v>
          </cell>
          <cell r="V654">
            <v>0.24099999999999999</v>
          </cell>
          <cell r="W654" t="str">
            <v>dm³</v>
          </cell>
          <cell r="Y654" t="str">
            <v>01.11.2016</v>
          </cell>
        </row>
        <row r="655">
          <cell r="C655" t="str">
            <v>D 20.609.02 RTR</v>
          </cell>
          <cell r="D655" t="str">
            <v>4010105926897</v>
          </cell>
          <cell r="E655" t="str">
            <v>90321081</v>
          </cell>
          <cell r="F655" t="str">
            <v>DE</v>
          </cell>
          <cell r="G655" t="str">
            <v>Abdeckung Raumthermostat, reinweiß</v>
          </cell>
          <cell r="H655" t="str">
            <v>639/24 RTR PHC o.A.</v>
          </cell>
          <cell r="I655">
            <v>3.5999999999999997E-2</v>
          </cell>
          <cell r="J655" t="str">
            <v>kg</v>
          </cell>
          <cell r="K655" t="str">
            <v>Preisbasis: 1</v>
          </cell>
          <cell r="L655">
            <v>11.2</v>
          </cell>
          <cell r="M655" t="str">
            <v>03</v>
          </cell>
          <cell r="N655" t="str">
            <v>Bestelleinheit: Stück</v>
          </cell>
          <cell r="O655" t="str">
            <v>72</v>
          </cell>
          <cell r="P655" t="str">
            <v>mm</v>
          </cell>
          <cell r="Q655" t="str">
            <v>36</v>
          </cell>
          <cell r="R655" t="str">
            <v>mm</v>
          </cell>
          <cell r="S655" t="str">
            <v>93</v>
          </cell>
          <cell r="T655" t="str">
            <v>mm</v>
          </cell>
          <cell r="U655" t="str">
            <v>1</v>
          </cell>
          <cell r="V655">
            <v>0.24099999999999999</v>
          </cell>
          <cell r="W655" t="str">
            <v>dm³</v>
          </cell>
          <cell r="Y655" t="str">
            <v>01.11.2016</v>
          </cell>
        </row>
        <row r="656">
          <cell r="C656" t="str">
            <v>D 20.609.022 RTR</v>
          </cell>
          <cell r="D656" t="str">
            <v>4010105927092</v>
          </cell>
          <cell r="E656" t="str">
            <v>90321081</v>
          </cell>
          <cell r="F656" t="str">
            <v>DE</v>
          </cell>
          <cell r="G656" t="str">
            <v>Abdeckung Raumthermostat, reinweiß</v>
          </cell>
          <cell r="H656" t="str">
            <v>639/24 RTR PHC o.A.</v>
          </cell>
          <cell r="I656">
            <v>3.5999999999999997E-2</v>
          </cell>
          <cell r="J656" t="str">
            <v>kg</v>
          </cell>
          <cell r="K656" t="str">
            <v>Preisbasis: 1</v>
          </cell>
          <cell r="L656">
            <v>11.2</v>
          </cell>
          <cell r="M656" t="str">
            <v>03</v>
          </cell>
          <cell r="N656" t="str">
            <v>Bestelleinheit: Stück</v>
          </cell>
          <cell r="O656" t="str">
            <v>72</v>
          </cell>
          <cell r="P656" t="str">
            <v>mm</v>
          </cell>
          <cell r="Q656" t="str">
            <v>36</v>
          </cell>
          <cell r="R656" t="str">
            <v>mm</v>
          </cell>
          <cell r="S656" t="str">
            <v>93</v>
          </cell>
          <cell r="T656" t="str">
            <v>mm</v>
          </cell>
          <cell r="U656" t="str">
            <v>1</v>
          </cell>
          <cell r="V656">
            <v>0.24099999999999999</v>
          </cell>
          <cell r="W656" t="str">
            <v>dm³</v>
          </cell>
          <cell r="Y656" t="str">
            <v>01.11.2016</v>
          </cell>
        </row>
        <row r="657">
          <cell r="C657" t="str">
            <v>D 20.609.192 RTR</v>
          </cell>
          <cell r="D657" t="str">
            <v>4010105927191</v>
          </cell>
          <cell r="E657" t="str">
            <v>90321081</v>
          </cell>
          <cell r="F657" t="str">
            <v>DE</v>
          </cell>
          <cell r="G657" t="str">
            <v>Abdeckung Raumthermostat, tiefschwarz</v>
          </cell>
          <cell r="H657" t="str">
            <v>639/24 RTR PHC o.A.</v>
          </cell>
          <cell r="I657">
            <v>3.5999999999999997E-2</v>
          </cell>
          <cell r="J657" t="str">
            <v>kg</v>
          </cell>
          <cell r="K657" t="str">
            <v>Preisbasis: 1</v>
          </cell>
          <cell r="L657">
            <v>13.5</v>
          </cell>
          <cell r="M657" t="str">
            <v>03</v>
          </cell>
          <cell r="N657" t="str">
            <v>Bestelleinheit: Stück</v>
          </cell>
          <cell r="O657" t="str">
            <v>72</v>
          </cell>
          <cell r="P657" t="str">
            <v>mm</v>
          </cell>
          <cell r="Q657" t="str">
            <v>36</v>
          </cell>
          <cell r="R657" t="str">
            <v>mm</v>
          </cell>
          <cell r="S657" t="str">
            <v>93</v>
          </cell>
          <cell r="T657" t="str">
            <v>mm</v>
          </cell>
          <cell r="U657" t="str">
            <v>1</v>
          </cell>
          <cell r="V657">
            <v>0.24099999999999999</v>
          </cell>
          <cell r="W657" t="str">
            <v>dm³</v>
          </cell>
          <cell r="Y657" t="str">
            <v>01.11.2016</v>
          </cell>
        </row>
        <row r="658">
          <cell r="C658" t="str">
            <v>D 20.609.21 RTR</v>
          </cell>
          <cell r="D658" t="str">
            <v>4010105926996</v>
          </cell>
          <cell r="E658" t="str">
            <v>90321081</v>
          </cell>
          <cell r="F658" t="str">
            <v>DE</v>
          </cell>
          <cell r="G658" t="str">
            <v>Abdeckung Raumthermostat, anthrazit</v>
          </cell>
          <cell r="H658" t="str">
            <v>639/24 RTR PHC o.A.</v>
          </cell>
          <cell r="I658">
            <v>3.5999999999999997E-2</v>
          </cell>
          <cell r="J658" t="str">
            <v>kg</v>
          </cell>
          <cell r="K658" t="str">
            <v>Preisbasis: 1</v>
          </cell>
          <cell r="L658">
            <v>13.5</v>
          </cell>
          <cell r="M658" t="str">
            <v>03</v>
          </cell>
          <cell r="N658" t="str">
            <v>Bestelleinheit: Stück</v>
          </cell>
          <cell r="O658" t="str">
            <v>72</v>
          </cell>
          <cell r="P658" t="str">
            <v>mm</v>
          </cell>
          <cell r="Q658" t="str">
            <v>36</v>
          </cell>
          <cell r="R658" t="str">
            <v>mm</v>
          </cell>
          <cell r="S658" t="str">
            <v>93</v>
          </cell>
          <cell r="T658" t="str">
            <v>mm</v>
          </cell>
          <cell r="U658" t="str">
            <v>1</v>
          </cell>
          <cell r="V658">
            <v>0.24099999999999999</v>
          </cell>
          <cell r="W658" t="str">
            <v>dm³</v>
          </cell>
          <cell r="Y658" t="str">
            <v>01.11.2016</v>
          </cell>
        </row>
        <row r="659">
          <cell r="C659" t="str">
            <v>D 20.609.70 RTR</v>
          </cell>
          <cell r="D659" t="str">
            <v>4010105927399</v>
          </cell>
          <cell r="E659" t="str">
            <v>90321081</v>
          </cell>
          <cell r="F659" t="str">
            <v>DE</v>
          </cell>
          <cell r="G659" t="str">
            <v>Abdeckung Raumthermostat, alu</v>
          </cell>
          <cell r="H659" t="str">
            <v>639/24 RTR PHC o.A.</v>
          </cell>
          <cell r="I659">
            <v>3.5999999999999997E-2</v>
          </cell>
          <cell r="J659" t="str">
            <v>kg</v>
          </cell>
          <cell r="K659" t="str">
            <v>Preisbasis: 1</v>
          </cell>
          <cell r="L659">
            <v>19</v>
          </cell>
          <cell r="M659" t="str">
            <v>03</v>
          </cell>
          <cell r="N659" t="str">
            <v>Bestelleinheit: Stück</v>
          </cell>
          <cell r="O659" t="str">
            <v>72</v>
          </cell>
          <cell r="P659" t="str">
            <v>mm</v>
          </cell>
          <cell r="Q659" t="str">
            <v>36</v>
          </cell>
          <cell r="R659" t="str">
            <v>mm</v>
          </cell>
          <cell r="S659" t="str">
            <v>93</v>
          </cell>
          <cell r="T659" t="str">
            <v>mm</v>
          </cell>
          <cell r="U659" t="str">
            <v>1</v>
          </cell>
          <cell r="V659">
            <v>0.24099999999999999</v>
          </cell>
          <cell r="W659" t="str">
            <v>dm³</v>
          </cell>
          <cell r="Y659" t="str">
            <v>01.11.2016</v>
          </cell>
        </row>
        <row r="660">
          <cell r="C660" t="str">
            <v>D 20.609.702 RTR</v>
          </cell>
          <cell r="D660" t="str">
            <v>4010105927498</v>
          </cell>
          <cell r="E660" t="str">
            <v>90321081</v>
          </cell>
          <cell r="F660" t="str">
            <v>DE</v>
          </cell>
          <cell r="G660" t="str">
            <v>Abdeckung Raumthermostat, alu</v>
          </cell>
          <cell r="H660" t="str">
            <v>639/24 RTR PHC o.A.</v>
          </cell>
          <cell r="I660">
            <v>3.5999999999999997E-2</v>
          </cell>
          <cell r="J660" t="str">
            <v>kg</v>
          </cell>
          <cell r="K660" t="str">
            <v>Preisbasis: 1</v>
          </cell>
          <cell r="L660">
            <v>19</v>
          </cell>
          <cell r="M660" t="str">
            <v>03</v>
          </cell>
          <cell r="N660" t="str">
            <v>Bestelleinheit: Stück</v>
          </cell>
          <cell r="O660" t="str">
            <v>72</v>
          </cell>
          <cell r="P660" t="str">
            <v>mm</v>
          </cell>
          <cell r="Q660" t="str">
            <v>36</v>
          </cell>
          <cell r="R660" t="str">
            <v>mm</v>
          </cell>
          <cell r="S660" t="str">
            <v>93</v>
          </cell>
          <cell r="T660" t="str">
            <v>mm</v>
          </cell>
          <cell r="U660" t="str">
            <v>1</v>
          </cell>
          <cell r="V660">
            <v>0.24099999999999999</v>
          </cell>
          <cell r="W660" t="str">
            <v>dm³</v>
          </cell>
          <cell r="Y660" t="str">
            <v>01.11.2016</v>
          </cell>
        </row>
        <row r="661">
          <cell r="C661" t="str">
            <v>D 20.610.02 AT</v>
          </cell>
          <cell r="D661" t="str">
            <v>4010105113112</v>
          </cell>
          <cell r="E661" t="str">
            <v>85389099</v>
          </cell>
          <cell r="F661" t="str">
            <v>DE</v>
          </cell>
          <cell r="G661" t="str">
            <v>Leitungsauslass, reinweiß</v>
          </cell>
          <cell r="I661">
            <v>5.6000000000000001E-2</v>
          </cell>
          <cell r="J661" t="str">
            <v>kg</v>
          </cell>
          <cell r="K661" t="str">
            <v>Preisbasis: 1</v>
          </cell>
          <cell r="L661">
            <v>11.4</v>
          </cell>
          <cell r="M661" t="str">
            <v>01</v>
          </cell>
          <cell r="N661" t="str">
            <v>Bestelleinheit: Stück</v>
          </cell>
          <cell r="O661" t="str">
            <v>158</v>
          </cell>
          <cell r="P661" t="str">
            <v>mm</v>
          </cell>
          <cell r="Q661" t="str">
            <v>87</v>
          </cell>
          <cell r="R661" t="str">
            <v>mm</v>
          </cell>
          <cell r="S661" t="str">
            <v>76</v>
          </cell>
          <cell r="T661" t="str">
            <v>mm</v>
          </cell>
          <cell r="U661" t="str">
            <v>5</v>
          </cell>
          <cell r="V661">
            <v>1.0449999999999999</v>
          </cell>
          <cell r="W661" t="str">
            <v>dm³</v>
          </cell>
          <cell r="Y661" t="str">
            <v>01.11.2016</v>
          </cell>
        </row>
        <row r="662">
          <cell r="C662" t="str">
            <v>D 20.610.02 B</v>
          </cell>
          <cell r="D662" t="str">
            <v>4010105118018</v>
          </cell>
          <cell r="E662" t="str">
            <v>85389099</v>
          </cell>
          <cell r="F662" t="str">
            <v>DE</v>
          </cell>
          <cell r="G662" t="str">
            <v>Abdeckung Befehlsgeräte, reinweiß</v>
          </cell>
          <cell r="I662">
            <v>0.05</v>
          </cell>
          <cell r="J662" t="str">
            <v>kg</v>
          </cell>
          <cell r="K662" t="str">
            <v>Preisbasis: 1</v>
          </cell>
          <cell r="L662">
            <v>8.5500000000000007</v>
          </cell>
          <cell r="M662" t="str">
            <v>01</v>
          </cell>
          <cell r="N662" t="str">
            <v>Bestelleinheit: Stück</v>
          </cell>
          <cell r="O662" t="str">
            <v>158</v>
          </cell>
          <cell r="P662" t="str">
            <v>mm</v>
          </cell>
          <cell r="Q662" t="str">
            <v>87</v>
          </cell>
          <cell r="R662" t="str">
            <v>mm</v>
          </cell>
          <cell r="S662" t="str">
            <v>76</v>
          </cell>
          <cell r="T662" t="str">
            <v>mm</v>
          </cell>
          <cell r="U662" t="str">
            <v>10</v>
          </cell>
          <cell r="V662">
            <v>1.0449999999999999</v>
          </cell>
          <cell r="W662" t="str">
            <v>dm³</v>
          </cell>
          <cell r="Y662" t="str">
            <v>01.11.2016</v>
          </cell>
        </row>
        <row r="663">
          <cell r="C663" t="str">
            <v>D 20.610.02 J</v>
          </cell>
          <cell r="D663" t="str">
            <v>4010105113211</v>
          </cell>
          <cell r="E663" t="str">
            <v>85389099</v>
          </cell>
          <cell r="F663" t="str">
            <v>DE</v>
          </cell>
          <cell r="G663" t="str">
            <v>Abdeckung Jalousie-Drehtaster, reinweiß</v>
          </cell>
          <cell r="I663">
            <v>2.7E-2</v>
          </cell>
          <cell r="J663" t="str">
            <v>kg</v>
          </cell>
          <cell r="K663" t="str">
            <v>Preisbasis: 1</v>
          </cell>
          <cell r="L663">
            <v>5.95</v>
          </cell>
          <cell r="M663" t="str">
            <v>01</v>
          </cell>
          <cell r="N663" t="str">
            <v>Bestelleinheit: Stück</v>
          </cell>
          <cell r="O663" t="str">
            <v>193</v>
          </cell>
          <cell r="P663" t="str">
            <v>mm</v>
          </cell>
          <cell r="Q663" t="str">
            <v>90</v>
          </cell>
          <cell r="R663" t="str">
            <v>mm</v>
          </cell>
          <cell r="S663" t="str">
            <v>90</v>
          </cell>
          <cell r="T663" t="str">
            <v>mm</v>
          </cell>
          <cell r="U663" t="str">
            <v>10</v>
          </cell>
          <cell r="V663">
            <v>1.5629999999999999</v>
          </cell>
          <cell r="W663" t="str">
            <v>dm³</v>
          </cell>
          <cell r="Y663" t="str">
            <v>01.11.2016</v>
          </cell>
        </row>
        <row r="664">
          <cell r="C664" t="str">
            <v>D 20.610.02 LU/2</v>
          </cell>
          <cell r="D664" t="str">
            <v>4010105113310</v>
          </cell>
          <cell r="E664" t="str">
            <v>85389099</v>
          </cell>
          <cell r="F664" t="str">
            <v>DE</v>
          </cell>
          <cell r="G664" t="str">
            <v>Abdeckung Kommunik.-Syst., reinweiß,</v>
          </cell>
          <cell r="H664" t="str">
            <v>2 Module von Lucent Technologies</v>
          </cell>
          <cell r="I664">
            <v>3.7999999999999999E-2</v>
          </cell>
          <cell r="J664" t="str">
            <v>kg</v>
          </cell>
          <cell r="K664" t="str">
            <v>Preisbasis: 1</v>
          </cell>
          <cell r="L664">
            <v>16.5</v>
          </cell>
          <cell r="M664" t="str">
            <v>01</v>
          </cell>
          <cell r="N664" t="str">
            <v>Bestelleinheit: Stück</v>
          </cell>
          <cell r="O664" t="str">
            <v>244</v>
          </cell>
          <cell r="P664" t="str">
            <v>mm</v>
          </cell>
          <cell r="Q664" t="str">
            <v>86</v>
          </cell>
          <cell r="R664" t="str">
            <v>mm</v>
          </cell>
          <cell r="S664" t="str">
            <v>88</v>
          </cell>
          <cell r="T664" t="str">
            <v>mm</v>
          </cell>
          <cell r="U664" t="str">
            <v>10</v>
          </cell>
          <cell r="V664">
            <v>1.847</v>
          </cell>
          <cell r="W664" t="str">
            <v>dm³</v>
          </cell>
          <cell r="Y664" t="str">
            <v>01.11.2016</v>
          </cell>
        </row>
        <row r="665">
          <cell r="C665" t="str">
            <v>D 20.610.02 MJ1 NA</v>
          </cell>
          <cell r="D665" t="str">
            <v>4010105113518</v>
          </cell>
          <cell r="E665" t="str">
            <v>85389099</v>
          </cell>
          <cell r="F665" t="str">
            <v>HU</v>
          </cell>
          <cell r="G665" t="str">
            <v>Abdeckung Kommunik.-Syst., reinweiß,</v>
          </cell>
          <cell r="H665" t="str">
            <v>Beschriftungsfeld</v>
          </cell>
          <cell r="I665">
            <v>1.4999999999999999E-2</v>
          </cell>
          <cell r="J665" t="str">
            <v>kg</v>
          </cell>
          <cell r="K665" t="str">
            <v>Preisbasis: 1</v>
          </cell>
          <cell r="L665">
            <v>7.75</v>
          </cell>
          <cell r="M665" t="str">
            <v>01</v>
          </cell>
          <cell r="N665" t="str">
            <v>Bestelleinheit: Stück</v>
          </cell>
          <cell r="O665" t="str">
            <v>89</v>
          </cell>
          <cell r="P665" t="str">
            <v>mm</v>
          </cell>
          <cell r="Q665" t="str">
            <v>89</v>
          </cell>
          <cell r="R665" t="str">
            <v>mm</v>
          </cell>
          <cell r="S665" t="str">
            <v>74</v>
          </cell>
          <cell r="T665" t="str">
            <v>mm</v>
          </cell>
          <cell r="U665" t="str">
            <v>10</v>
          </cell>
          <cell r="V665">
            <v>0.58599999999999997</v>
          </cell>
          <cell r="W665" t="str">
            <v>dm³</v>
          </cell>
          <cell r="Y665" t="str">
            <v>01.11.2016</v>
          </cell>
        </row>
        <row r="666">
          <cell r="C666" t="str">
            <v>D 20.610.02 MJ2 NA</v>
          </cell>
          <cell r="D666" t="str">
            <v>4010105113617</v>
          </cell>
          <cell r="E666" t="str">
            <v>85389099</v>
          </cell>
          <cell r="F666" t="str">
            <v>DE</v>
          </cell>
          <cell r="G666" t="str">
            <v>Abdeckung Kommunik.-Syst., reinweiß,</v>
          </cell>
          <cell r="H666" t="str">
            <v>Beschriftungsfeld</v>
          </cell>
          <cell r="I666">
            <v>1.4999999999999999E-2</v>
          </cell>
          <cell r="J666" t="str">
            <v>kg</v>
          </cell>
          <cell r="K666" t="str">
            <v>Preisbasis: 1</v>
          </cell>
          <cell r="L666">
            <v>8.25</v>
          </cell>
          <cell r="M666" t="str">
            <v>01</v>
          </cell>
          <cell r="N666" t="str">
            <v>Bestelleinheit: Stück</v>
          </cell>
          <cell r="O666" t="str">
            <v>89</v>
          </cell>
          <cell r="P666" t="str">
            <v>mm</v>
          </cell>
          <cell r="Q666" t="str">
            <v>89</v>
          </cell>
          <cell r="R666" t="str">
            <v>mm</v>
          </cell>
          <cell r="S666" t="str">
            <v>74</v>
          </cell>
          <cell r="T666" t="str">
            <v>mm</v>
          </cell>
          <cell r="U666" t="str">
            <v>10</v>
          </cell>
          <cell r="V666">
            <v>0.58599999999999997</v>
          </cell>
          <cell r="W666" t="str">
            <v>dm³</v>
          </cell>
          <cell r="Y666" t="str">
            <v>01.11.2016</v>
          </cell>
        </row>
        <row r="667">
          <cell r="C667" t="str">
            <v>D 20.610.02 RDM</v>
          </cell>
          <cell r="D667" t="str">
            <v>4010105112115</v>
          </cell>
          <cell r="E667" t="str">
            <v>85389099</v>
          </cell>
          <cell r="F667" t="str">
            <v>DE</v>
          </cell>
          <cell r="G667" t="str">
            <v>Abdeckung Kommunik.-Syst., reinweiß,</v>
          </cell>
          <cell r="H667" t="str">
            <v>2 Module Reichle De Massari</v>
          </cell>
          <cell r="I667">
            <v>4.3999999999999997E-2</v>
          </cell>
          <cell r="J667" t="str">
            <v>kg</v>
          </cell>
          <cell r="K667" t="str">
            <v>Preisbasis: 1</v>
          </cell>
          <cell r="L667">
            <v>16.5</v>
          </cell>
          <cell r="M667" t="str">
            <v>01</v>
          </cell>
          <cell r="N667" t="str">
            <v>Bestelleinheit: Stück</v>
          </cell>
          <cell r="O667" t="str">
            <v>244</v>
          </cell>
          <cell r="P667" t="str">
            <v>mm</v>
          </cell>
          <cell r="Q667" t="str">
            <v>86</v>
          </cell>
          <cell r="R667" t="str">
            <v>mm</v>
          </cell>
          <cell r="S667" t="str">
            <v>88</v>
          </cell>
          <cell r="T667" t="str">
            <v>mm</v>
          </cell>
          <cell r="U667" t="str">
            <v>10</v>
          </cell>
          <cell r="V667">
            <v>1.847</v>
          </cell>
          <cell r="W667" t="str">
            <v>dm³</v>
          </cell>
          <cell r="Y667" t="str">
            <v>01.11.2016</v>
          </cell>
        </row>
        <row r="668">
          <cell r="C668" t="str">
            <v>D 20.610.02 S3</v>
          </cell>
          <cell r="D668" t="str">
            <v>4010105113914</v>
          </cell>
          <cell r="E668" t="str">
            <v>85389099</v>
          </cell>
          <cell r="F668" t="str">
            <v>DE</v>
          </cell>
          <cell r="G668" t="str">
            <v>Abdeckung 3-Stufenschalter, reinweiß</v>
          </cell>
          <cell r="I668">
            <v>2.4E-2</v>
          </cell>
          <cell r="J668" t="str">
            <v>kg</v>
          </cell>
          <cell r="K668" t="str">
            <v>Preisbasis: 1</v>
          </cell>
          <cell r="L668">
            <v>5.95</v>
          </cell>
          <cell r="M668" t="str">
            <v>01</v>
          </cell>
          <cell r="N668" t="str">
            <v>Bestelleinheit: Stück</v>
          </cell>
          <cell r="O668" t="str">
            <v>193</v>
          </cell>
          <cell r="P668" t="str">
            <v>mm</v>
          </cell>
          <cell r="Q668" t="str">
            <v>90</v>
          </cell>
          <cell r="R668" t="str">
            <v>mm</v>
          </cell>
          <cell r="S668" t="str">
            <v>90</v>
          </cell>
          <cell r="T668" t="str">
            <v>mm</v>
          </cell>
          <cell r="U668" t="str">
            <v>10</v>
          </cell>
          <cell r="V668">
            <v>1.5629999999999999</v>
          </cell>
          <cell r="W668" t="str">
            <v>dm³</v>
          </cell>
          <cell r="Y668" t="str">
            <v>01.11.2016</v>
          </cell>
        </row>
        <row r="669">
          <cell r="C669" t="str">
            <v>D 20.610.02 TAE</v>
          </cell>
          <cell r="D669" t="str">
            <v>4010105114218</v>
          </cell>
          <cell r="E669" t="str">
            <v>85389099</v>
          </cell>
          <cell r="F669" t="str">
            <v>DE</v>
          </cell>
          <cell r="G669" t="str">
            <v>Abdeckung TAE-Steckdose, reinweiß</v>
          </cell>
          <cell r="I669">
            <v>1.4E-2</v>
          </cell>
          <cell r="J669" t="str">
            <v>kg</v>
          </cell>
          <cell r="K669" t="str">
            <v>Preisbasis: 1</v>
          </cell>
          <cell r="L669">
            <v>4.45</v>
          </cell>
          <cell r="M669" t="str">
            <v>01</v>
          </cell>
          <cell r="N669" t="str">
            <v>Bestelleinheit: Stück</v>
          </cell>
          <cell r="O669" t="str">
            <v>89</v>
          </cell>
          <cell r="P669" t="str">
            <v>mm</v>
          </cell>
          <cell r="Q669" t="str">
            <v>89</v>
          </cell>
          <cell r="R669" t="str">
            <v>mm</v>
          </cell>
          <cell r="S669" t="str">
            <v>74</v>
          </cell>
          <cell r="T669" t="str">
            <v>mm</v>
          </cell>
          <cell r="U669" t="str">
            <v>10</v>
          </cell>
          <cell r="V669">
            <v>0.58599999999999997</v>
          </cell>
          <cell r="W669" t="str">
            <v>dm³</v>
          </cell>
          <cell r="Y669" t="str">
            <v>01.11.2016</v>
          </cell>
        </row>
        <row r="670">
          <cell r="C670" t="str">
            <v>D 20.610.02 TDO</v>
          </cell>
          <cell r="D670" t="str">
            <v>4010105114515</v>
          </cell>
          <cell r="E670" t="str">
            <v>85366990</v>
          </cell>
          <cell r="F670" t="str">
            <v>DE</v>
          </cell>
          <cell r="G670" t="str">
            <v>Abdeckung Telefon-Steckdose, reinweiß</v>
          </cell>
          <cell r="I670">
            <v>1.2999999999999999E-2</v>
          </cell>
          <cell r="J670" t="str">
            <v>kg</v>
          </cell>
          <cell r="K670" t="str">
            <v>Preisbasis: 1</v>
          </cell>
          <cell r="L670">
            <v>4.45</v>
          </cell>
          <cell r="M670" t="str">
            <v>01</v>
          </cell>
          <cell r="N670" t="str">
            <v>Bestelleinheit: Stück</v>
          </cell>
          <cell r="O670" t="str">
            <v>89</v>
          </cell>
          <cell r="P670" t="str">
            <v>mm</v>
          </cell>
          <cell r="Q670" t="str">
            <v>89</v>
          </cell>
          <cell r="R670" t="str">
            <v>mm</v>
          </cell>
          <cell r="S670" t="str">
            <v>74</v>
          </cell>
          <cell r="T670" t="str">
            <v>mm</v>
          </cell>
          <cell r="U670" t="str">
            <v>10</v>
          </cell>
          <cell r="V670">
            <v>0.58599999999999997</v>
          </cell>
          <cell r="W670" t="str">
            <v>dm³</v>
          </cell>
          <cell r="Y670" t="str">
            <v>01.11.2016</v>
          </cell>
        </row>
        <row r="671">
          <cell r="C671" t="str">
            <v>D 20.610.02 TV</v>
          </cell>
          <cell r="D671" t="str">
            <v>4010105114614</v>
          </cell>
          <cell r="E671" t="str">
            <v>85389099</v>
          </cell>
          <cell r="F671" t="str">
            <v>DE</v>
          </cell>
          <cell r="G671" t="str">
            <v>Abdeckung Antennen-Steckdose, reinweiß</v>
          </cell>
          <cell r="I671">
            <v>1.4999999999999999E-2</v>
          </cell>
          <cell r="J671" t="str">
            <v>kg</v>
          </cell>
          <cell r="K671" t="str">
            <v>Preisbasis: 1</v>
          </cell>
          <cell r="L671">
            <v>4.45</v>
          </cell>
          <cell r="M671" t="str">
            <v>01</v>
          </cell>
          <cell r="N671" t="str">
            <v>Bestelleinheit: Stück</v>
          </cell>
          <cell r="O671" t="str">
            <v>89</v>
          </cell>
          <cell r="P671" t="str">
            <v>mm</v>
          </cell>
          <cell r="Q671" t="str">
            <v>89</v>
          </cell>
          <cell r="R671" t="str">
            <v>mm</v>
          </cell>
          <cell r="S671" t="str">
            <v>74</v>
          </cell>
          <cell r="T671" t="str">
            <v>mm</v>
          </cell>
          <cell r="U671" t="str">
            <v>10</v>
          </cell>
          <cell r="V671">
            <v>0.58599999999999997</v>
          </cell>
          <cell r="W671" t="str">
            <v>dm³</v>
          </cell>
          <cell r="Y671" t="str">
            <v>01.11.2016</v>
          </cell>
        </row>
        <row r="672">
          <cell r="C672" t="str">
            <v>D 20.610.02 TV/4A</v>
          </cell>
          <cell r="D672" t="str">
            <v>4010105114713</v>
          </cell>
          <cell r="E672" t="str">
            <v>85366990</v>
          </cell>
          <cell r="F672" t="str">
            <v>DE</v>
          </cell>
          <cell r="G672" t="str">
            <v>Abdeckung Antennen-Steckdose, reinweiß,</v>
          </cell>
          <cell r="H672" t="str">
            <v>4fach, Ankaro oder baugleich</v>
          </cell>
          <cell r="I672">
            <v>0.14000000000000001</v>
          </cell>
          <cell r="J672" t="str">
            <v>kg</v>
          </cell>
          <cell r="K672" t="str">
            <v>Preisbasis: 1</v>
          </cell>
          <cell r="L672">
            <v>5.5</v>
          </cell>
          <cell r="M672" t="str">
            <v>01</v>
          </cell>
          <cell r="N672" t="str">
            <v>Bestelleinheit: Stück</v>
          </cell>
          <cell r="O672" t="str">
            <v>89</v>
          </cell>
          <cell r="P672" t="str">
            <v>mm</v>
          </cell>
          <cell r="Q672" t="str">
            <v>89</v>
          </cell>
          <cell r="R672" t="str">
            <v>mm</v>
          </cell>
          <cell r="S672" t="str">
            <v>74</v>
          </cell>
          <cell r="T672" t="str">
            <v>mm</v>
          </cell>
          <cell r="U672" t="str">
            <v>10</v>
          </cell>
          <cell r="V672">
            <v>0.58599999999999997</v>
          </cell>
          <cell r="W672" t="str">
            <v>dm³</v>
          </cell>
          <cell r="Y672" t="str">
            <v>01.11.2016</v>
          </cell>
        </row>
        <row r="673">
          <cell r="C673" t="str">
            <v>D 20.610.02 UAE/1 NA</v>
          </cell>
          <cell r="D673" t="str">
            <v>4010105115017</v>
          </cell>
          <cell r="E673" t="str">
            <v>85389099</v>
          </cell>
          <cell r="F673" t="str">
            <v>DE</v>
          </cell>
          <cell r="G673" t="str">
            <v>Abdeckung UAE-Steckdose, reinweiß,</v>
          </cell>
          <cell r="H673" t="str">
            <v>1 Terminal, Beschriftungsfeld</v>
          </cell>
          <cell r="I673">
            <v>1.4E-2</v>
          </cell>
          <cell r="J673" t="str">
            <v>kg</v>
          </cell>
          <cell r="K673" t="str">
            <v>Preisbasis: 1</v>
          </cell>
          <cell r="L673">
            <v>7.15</v>
          </cell>
          <cell r="M673" t="str">
            <v>01</v>
          </cell>
          <cell r="N673" t="str">
            <v>Bestelleinheit: Stück</v>
          </cell>
          <cell r="O673" t="str">
            <v>132</v>
          </cell>
          <cell r="P673" t="str">
            <v>mm</v>
          </cell>
          <cell r="Q673" t="str">
            <v>87</v>
          </cell>
          <cell r="R673" t="str">
            <v>mm</v>
          </cell>
          <cell r="S673" t="str">
            <v>90</v>
          </cell>
          <cell r="T673" t="str">
            <v>mm</v>
          </cell>
          <cell r="U673" t="str">
            <v>10</v>
          </cell>
          <cell r="V673">
            <v>1.034</v>
          </cell>
          <cell r="W673" t="str">
            <v>dm³</v>
          </cell>
          <cell r="Y673" t="str">
            <v>01.11.2016</v>
          </cell>
        </row>
        <row r="674">
          <cell r="C674" t="str">
            <v>D 20.610.02 UAE/2 NA</v>
          </cell>
          <cell r="D674" t="str">
            <v>4010105115116</v>
          </cell>
          <cell r="E674" t="str">
            <v>85389099</v>
          </cell>
          <cell r="F674" t="str">
            <v>DE</v>
          </cell>
          <cell r="G674" t="str">
            <v>Abdeckung UAE-Steckdose, reinweiß,</v>
          </cell>
          <cell r="H674" t="str">
            <v>2 Terminals, Beschriftungsfeld</v>
          </cell>
          <cell r="I674">
            <v>1.4E-2</v>
          </cell>
          <cell r="J674" t="str">
            <v>kg</v>
          </cell>
          <cell r="K674" t="str">
            <v>Preisbasis: 1</v>
          </cell>
          <cell r="L674">
            <v>7.15</v>
          </cell>
          <cell r="M674" t="str">
            <v>01</v>
          </cell>
          <cell r="N674" t="str">
            <v>Bestelleinheit: Stück</v>
          </cell>
          <cell r="O674" t="str">
            <v>132</v>
          </cell>
          <cell r="P674" t="str">
            <v>mm</v>
          </cell>
          <cell r="Q674" t="str">
            <v>87</v>
          </cell>
          <cell r="R674" t="str">
            <v>mm</v>
          </cell>
          <cell r="S674" t="str">
            <v>90</v>
          </cell>
          <cell r="T674" t="str">
            <v>mm</v>
          </cell>
          <cell r="U674" t="str">
            <v>10</v>
          </cell>
          <cell r="V674">
            <v>1.034</v>
          </cell>
          <cell r="W674" t="str">
            <v>dm³</v>
          </cell>
          <cell r="Y674" t="str">
            <v>01.11.2016</v>
          </cell>
        </row>
        <row r="675">
          <cell r="C675" t="str">
            <v>D 20.610.02 USB SPV</v>
          </cell>
          <cell r="D675" t="str">
            <v>4010105239836</v>
          </cell>
          <cell r="E675" t="str">
            <v>85389099</v>
          </cell>
          <cell r="F675" t="str">
            <v>DE</v>
          </cell>
          <cell r="G675" t="str">
            <v>Abdeckung USB Charger,</v>
          </cell>
          <cell r="H675" t="str">
            <v>reinweiß</v>
          </cell>
          <cell r="I675">
            <v>2.1999999999999999E-2</v>
          </cell>
          <cell r="J675" t="str">
            <v>kg</v>
          </cell>
          <cell r="K675" t="str">
            <v>Preisbasis: 1</v>
          </cell>
          <cell r="L675">
            <v>4.45</v>
          </cell>
          <cell r="M675" t="str">
            <v>03</v>
          </cell>
          <cell r="N675" t="str">
            <v>Bestelleinheit: Stück</v>
          </cell>
          <cell r="O675" t="str">
            <v>89</v>
          </cell>
          <cell r="P675" t="str">
            <v>mm</v>
          </cell>
          <cell r="Q675" t="str">
            <v>89</v>
          </cell>
          <cell r="R675" t="str">
            <v>mm</v>
          </cell>
          <cell r="S675" t="str">
            <v>74</v>
          </cell>
          <cell r="T675" t="str">
            <v>mm</v>
          </cell>
          <cell r="U675" t="str">
            <v>10</v>
          </cell>
          <cell r="V675">
            <v>0.58599999999999997</v>
          </cell>
          <cell r="W675" t="str">
            <v>dm³</v>
          </cell>
          <cell r="Y675" t="str">
            <v>01.11.2016</v>
          </cell>
        </row>
        <row r="676">
          <cell r="C676" t="str">
            <v>D 20.610.02 Z/120</v>
          </cell>
          <cell r="D676" t="str">
            <v>4010105115314</v>
          </cell>
          <cell r="E676" t="str">
            <v>85389099</v>
          </cell>
          <cell r="F676" t="str">
            <v>DE</v>
          </cell>
          <cell r="G676" t="str">
            <v>Abdeckung mech. Zeitschaltuhr, reinweiß,</v>
          </cell>
          <cell r="H676" t="str">
            <v>120 Minuten</v>
          </cell>
          <cell r="I676">
            <v>0.24</v>
          </cell>
          <cell r="J676" t="str">
            <v>kg</v>
          </cell>
          <cell r="K676" t="str">
            <v>Preisbasis: 1</v>
          </cell>
          <cell r="L676">
            <v>5.95</v>
          </cell>
          <cell r="M676" t="str">
            <v>01</v>
          </cell>
          <cell r="N676" t="str">
            <v>Bestelleinheit: Stück</v>
          </cell>
          <cell r="O676" t="str">
            <v>193</v>
          </cell>
          <cell r="P676" t="str">
            <v>mm</v>
          </cell>
          <cell r="Q676" t="str">
            <v>90</v>
          </cell>
          <cell r="R676" t="str">
            <v>mm</v>
          </cell>
          <cell r="S676" t="str">
            <v>90</v>
          </cell>
          <cell r="T676" t="str">
            <v>mm</v>
          </cell>
          <cell r="U676" t="str">
            <v>10</v>
          </cell>
          <cell r="V676">
            <v>1.5629999999999999</v>
          </cell>
          <cell r="W676" t="str">
            <v>dm³</v>
          </cell>
          <cell r="Y676" t="str">
            <v>01.11.2016</v>
          </cell>
        </row>
        <row r="677">
          <cell r="C677" t="str">
            <v>D 20.610.02 Z/15</v>
          </cell>
          <cell r="D677" t="str">
            <v>4010105115413</v>
          </cell>
          <cell r="E677" t="str">
            <v>85389099</v>
          </cell>
          <cell r="F677" t="str">
            <v>DE</v>
          </cell>
          <cell r="G677" t="str">
            <v>Abdeckung mech. Zeitschaltuhr, reinweiß,</v>
          </cell>
          <cell r="H677" t="str">
            <v>15 Minuten</v>
          </cell>
          <cell r="I677">
            <v>0.24</v>
          </cell>
          <cell r="J677" t="str">
            <v>kg</v>
          </cell>
          <cell r="K677" t="str">
            <v>Preisbasis: 1</v>
          </cell>
          <cell r="L677">
            <v>5.95</v>
          </cell>
          <cell r="M677" t="str">
            <v>01</v>
          </cell>
          <cell r="N677" t="str">
            <v>Bestelleinheit: Stück</v>
          </cell>
          <cell r="O677" t="str">
            <v>193</v>
          </cell>
          <cell r="P677" t="str">
            <v>mm</v>
          </cell>
          <cell r="Q677" t="str">
            <v>90</v>
          </cell>
          <cell r="R677" t="str">
            <v>mm</v>
          </cell>
          <cell r="S677" t="str">
            <v>90</v>
          </cell>
          <cell r="T677" t="str">
            <v>mm</v>
          </cell>
          <cell r="U677" t="str">
            <v>10</v>
          </cell>
          <cell r="V677">
            <v>1.5629999999999999</v>
          </cell>
          <cell r="W677" t="str">
            <v>dm³</v>
          </cell>
          <cell r="Y677" t="str">
            <v>01.11.2016</v>
          </cell>
        </row>
        <row r="678">
          <cell r="C678" t="str">
            <v>D 20.610.022 AT</v>
          </cell>
          <cell r="D678" t="str">
            <v>4010105027716</v>
          </cell>
          <cell r="E678" t="str">
            <v>85389099</v>
          </cell>
          <cell r="F678" t="str">
            <v>DE</v>
          </cell>
          <cell r="G678" t="str">
            <v>Leitungsauslass, reinweiß</v>
          </cell>
          <cell r="I678">
            <v>5.6000000000000001E-2</v>
          </cell>
          <cell r="J678" t="str">
            <v>kg</v>
          </cell>
          <cell r="K678" t="str">
            <v>Preisbasis: 1</v>
          </cell>
          <cell r="L678">
            <v>11.4</v>
          </cell>
          <cell r="M678" t="str">
            <v>01</v>
          </cell>
          <cell r="N678" t="str">
            <v>Bestelleinheit: Stück</v>
          </cell>
          <cell r="O678" t="str">
            <v>158</v>
          </cell>
          <cell r="P678" t="str">
            <v>mm</v>
          </cell>
          <cell r="Q678" t="str">
            <v>87</v>
          </cell>
          <cell r="R678" t="str">
            <v>mm</v>
          </cell>
          <cell r="S678" t="str">
            <v>76</v>
          </cell>
          <cell r="T678" t="str">
            <v>mm</v>
          </cell>
          <cell r="U678" t="str">
            <v>5</v>
          </cell>
          <cell r="V678">
            <v>1.0449999999999999</v>
          </cell>
          <cell r="W678" t="str">
            <v>dm³</v>
          </cell>
          <cell r="Y678" t="str">
            <v>01.11.2016</v>
          </cell>
        </row>
        <row r="679">
          <cell r="C679" t="str">
            <v>D 20.610.022 B</v>
          </cell>
          <cell r="D679" t="str">
            <v>4010105027815</v>
          </cell>
          <cell r="E679" t="str">
            <v>85389099</v>
          </cell>
          <cell r="F679" t="str">
            <v>DE</v>
          </cell>
          <cell r="G679" t="str">
            <v>Abdeckung Befehlsgeräte, reinweiß</v>
          </cell>
          <cell r="I679">
            <v>0.05</v>
          </cell>
          <cell r="J679" t="str">
            <v>kg</v>
          </cell>
          <cell r="K679" t="str">
            <v>Preisbasis: 1</v>
          </cell>
          <cell r="L679">
            <v>8.5500000000000007</v>
          </cell>
          <cell r="M679" t="str">
            <v>01</v>
          </cell>
          <cell r="N679" t="str">
            <v>Bestelleinheit: Stück</v>
          </cell>
          <cell r="O679" t="str">
            <v>158</v>
          </cell>
          <cell r="P679" t="str">
            <v>mm</v>
          </cell>
          <cell r="Q679" t="str">
            <v>87</v>
          </cell>
          <cell r="R679" t="str">
            <v>mm</v>
          </cell>
          <cell r="S679" t="str">
            <v>76</v>
          </cell>
          <cell r="T679" t="str">
            <v>mm</v>
          </cell>
          <cell r="U679" t="str">
            <v>10</v>
          </cell>
          <cell r="V679">
            <v>1.0449999999999999</v>
          </cell>
          <cell r="W679" t="str">
            <v>dm³</v>
          </cell>
          <cell r="Y679" t="str">
            <v>01.11.2016</v>
          </cell>
        </row>
        <row r="680">
          <cell r="C680" t="str">
            <v>D 20.610.022 J</v>
          </cell>
          <cell r="D680" t="str">
            <v>4010105027914</v>
          </cell>
          <cell r="E680" t="str">
            <v>85389099</v>
          </cell>
          <cell r="F680" t="str">
            <v>DE</v>
          </cell>
          <cell r="G680" t="str">
            <v>Abdeckung Jalousie-Drehtaster, reinweiß</v>
          </cell>
          <cell r="I680">
            <v>2.7E-2</v>
          </cell>
          <cell r="J680" t="str">
            <v>kg</v>
          </cell>
          <cell r="K680" t="str">
            <v>Preisbasis: 1</v>
          </cell>
          <cell r="L680">
            <v>5.95</v>
          </cell>
          <cell r="M680" t="str">
            <v>01</v>
          </cell>
          <cell r="N680" t="str">
            <v>Bestelleinheit: Stück</v>
          </cell>
          <cell r="O680" t="str">
            <v>193</v>
          </cell>
          <cell r="P680" t="str">
            <v>mm</v>
          </cell>
          <cell r="Q680" t="str">
            <v>90</v>
          </cell>
          <cell r="R680" t="str">
            <v>mm</v>
          </cell>
          <cell r="S680" t="str">
            <v>90</v>
          </cell>
          <cell r="T680" t="str">
            <v>mm</v>
          </cell>
          <cell r="U680" t="str">
            <v>10</v>
          </cell>
          <cell r="V680">
            <v>1.5629999999999999</v>
          </cell>
          <cell r="W680" t="str">
            <v>dm³</v>
          </cell>
          <cell r="Y680" t="str">
            <v>01.11.2016</v>
          </cell>
        </row>
        <row r="681">
          <cell r="C681" t="str">
            <v>D 20.610.022 MJ1 NA</v>
          </cell>
          <cell r="D681" t="str">
            <v>4010105028119</v>
          </cell>
          <cell r="E681" t="str">
            <v>85389099</v>
          </cell>
          <cell r="F681" t="str">
            <v>DE</v>
          </cell>
          <cell r="G681" t="str">
            <v>Abdeckung Kommunik.-Syst., reinweiß,</v>
          </cell>
          <cell r="H681" t="str">
            <v>Beschriftungsfeld</v>
          </cell>
          <cell r="I681">
            <v>1.4999999999999999E-2</v>
          </cell>
          <cell r="J681" t="str">
            <v>kg</v>
          </cell>
          <cell r="K681" t="str">
            <v>Preisbasis: 1</v>
          </cell>
          <cell r="L681">
            <v>7.75</v>
          </cell>
          <cell r="M681" t="str">
            <v>01</v>
          </cell>
          <cell r="N681" t="str">
            <v>Bestelleinheit: Stück</v>
          </cell>
          <cell r="O681" t="str">
            <v>89</v>
          </cell>
          <cell r="P681" t="str">
            <v>mm</v>
          </cell>
          <cell r="Q681" t="str">
            <v>89</v>
          </cell>
          <cell r="R681" t="str">
            <v>mm</v>
          </cell>
          <cell r="S681" t="str">
            <v>74</v>
          </cell>
          <cell r="T681" t="str">
            <v>mm</v>
          </cell>
          <cell r="U681" t="str">
            <v>10</v>
          </cell>
          <cell r="V681">
            <v>0.58599999999999997</v>
          </cell>
          <cell r="W681" t="str">
            <v>dm³</v>
          </cell>
          <cell r="Y681" t="str">
            <v>01.11.2016</v>
          </cell>
        </row>
        <row r="682">
          <cell r="C682" t="str">
            <v>D 20.610.022 MJ2 NA</v>
          </cell>
          <cell r="D682" t="str">
            <v>4010105028218</v>
          </cell>
          <cell r="E682" t="str">
            <v>85389099</v>
          </cell>
          <cell r="F682" t="str">
            <v>HU</v>
          </cell>
          <cell r="G682" t="str">
            <v>Abdeckung Kommunik.-Syst., reinweiß,</v>
          </cell>
          <cell r="H682" t="str">
            <v>Beschriftungsfeld</v>
          </cell>
          <cell r="I682">
            <v>1.4999999999999999E-2</v>
          </cell>
          <cell r="J682" t="str">
            <v>kg</v>
          </cell>
          <cell r="K682" t="str">
            <v>Preisbasis: 1</v>
          </cell>
          <cell r="L682">
            <v>8.25</v>
          </cell>
          <cell r="M682" t="str">
            <v>01</v>
          </cell>
          <cell r="N682" t="str">
            <v>Bestelleinheit: Stück</v>
          </cell>
          <cell r="O682" t="str">
            <v>89</v>
          </cell>
          <cell r="P682" t="str">
            <v>mm</v>
          </cell>
          <cell r="Q682" t="str">
            <v>89</v>
          </cell>
          <cell r="R682" t="str">
            <v>mm</v>
          </cell>
          <cell r="S682" t="str">
            <v>74</v>
          </cell>
          <cell r="T682" t="str">
            <v>mm</v>
          </cell>
          <cell r="U682" t="str">
            <v>10</v>
          </cell>
          <cell r="V682">
            <v>0.58599999999999997</v>
          </cell>
          <cell r="W682" t="str">
            <v>dm³</v>
          </cell>
          <cell r="Y682" t="str">
            <v>01.11.2016</v>
          </cell>
        </row>
        <row r="683">
          <cell r="C683" t="str">
            <v>D 20.610.022 PSS</v>
          </cell>
          <cell r="D683" t="str">
            <v>4010105915891</v>
          </cell>
          <cell r="E683" t="str">
            <v>85389099</v>
          </cell>
          <cell r="F683" t="str">
            <v>DE</v>
          </cell>
          <cell r="G683" t="str">
            <v>Abdeckung Schlüsselschalter, reinweiß</v>
          </cell>
          <cell r="I683">
            <v>4.5999999999999999E-2</v>
          </cell>
          <cell r="J683" t="str">
            <v>kg</v>
          </cell>
          <cell r="K683" t="str">
            <v>Preisbasis: 1</v>
          </cell>
          <cell r="L683">
            <v>12.2</v>
          </cell>
          <cell r="M683" t="str">
            <v>03</v>
          </cell>
          <cell r="N683" t="str">
            <v>Bestelleinheit: Stück</v>
          </cell>
          <cell r="O683" t="str">
            <v>275</v>
          </cell>
          <cell r="P683" t="str">
            <v>mm</v>
          </cell>
          <cell r="Q683" t="str">
            <v>185</v>
          </cell>
          <cell r="R683" t="str">
            <v>mm</v>
          </cell>
          <cell r="S683" t="str">
            <v>92</v>
          </cell>
          <cell r="T683" t="str">
            <v>mm</v>
          </cell>
          <cell r="U683" t="str">
            <v>10</v>
          </cell>
          <cell r="V683">
            <v>4.681</v>
          </cell>
          <cell r="W683" t="str">
            <v>dm³</v>
          </cell>
          <cell r="Y683" t="str">
            <v>01.11.2016</v>
          </cell>
        </row>
        <row r="684">
          <cell r="C684" t="str">
            <v>D 20.610.022 S3</v>
          </cell>
          <cell r="D684" t="str">
            <v>4010105028416</v>
          </cell>
          <cell r="E684" t="str">
            <v>85389099</v>
          </cell>
          <cell r="F684" t="str">
            <v>DE</v>
          </cell>
          <cell r="G684" t="str">
            <v>Abdeckung 3-Stufenschalter, reinweiß</v>
          </cell>
          <cell r="I684">
            <v>2.4E-2</v>
          </cell>
          <cell r="J684" t="str">
            <v>kg</v>
          </cell>
          <cell r="K684" t="str">
            <v>Preisbasis: 1</v>
          </cell>
          <cell r="L684">
            <v>5.95</v>
          </cell>
          <cell r="M684" t="str">
            <v>01</v>
          </cell>
          <cell r="N684" t="str">
            <v>Bestelleinheit: Stück</v>
          </cell>
          <cell r="O684" t="str">
            <v>193</v>
          </cell>
          <cell r="P684" t="str">
            <v>mm</v>
          </cell>
          <cell r="Q684" t="str">
            <v>90</v>
          </cell>
          <cell r="R684" t="str">
            <v>mm</v>
          </cell>
          <cell r="S684" t="str">
            <v>90</v>
          </cell>
          <cell r="T684" t="str">
            <v>mm</v>
          </cell>
          <cell r="U684" t="str">
            <v>10</v>
          </cell>
          <cell r="V684">
            <v>1.5629999999999999</v>
          </cell>
          <cell r="W684" t="str">
            <v>dm³</v>
          </cell>
          <cell r="Y684" t="str">
            <v>01.11.2016</v>
          </cell>
        </row>
        <row r="685">
          <cell r="C685" t="str">
            <v>D 20.610.022 TAE</v>
          </cell>
          <cell r="D685" t="str">
            <v>4010105028614</v>
          </cell>
          <cell r="E685" t="str">
            <v>85389099</v>
          </cell>
          <cell r="F685" t="str">
            <v>DE</v>
          </cell>
          <cell r="G685" t="str">
            <v>Abdeckung TAE-Steckdose, reinweiß</v>
          </cell>
          <cell r="I685">
            <v>1.4E-2</v>
          </cell>
          <cell r="J685" t="str">
            <v>kg</v>
          </cell>
          <cell r="K685" t="str">
            <v>Preisbasis: 1</v>
          </cell>
          <cell r="L685">
            <v>4.45</v>
          </cell>
          <cell r="M685" t="str">
            <v>01</v>
          </cell>
          <cell r="N685" t="str">
            <v>Bestelleinheit: Stück</v>
          </cell>
          <cell r="O685" t="str">
            <v>89</v>
          </cell>
          <cell r="P685" t="str">
            <v>mm</v>
          </cell>
          <cell r="Q685" t="str">
            <v>89</v>
          </cell>
          <cell r="R685" t="str">
            <v>mm</v>
          </cell>
          <cell r="S685" t="str">
            <v>74</v>
          </cell>
          <cell r="T685" t="str">
            <v>mm</v>
          </cell>
          <cell r="U685" t="str">
            <v>10</v>
          </cell>
          <cell r="V685">
            <v>0.58599999999999997</v>
          </cell>
          <cell r="W685" t="str">
            <v>dm³</v>
          </cell>
          <cell r="Y685" t="str">
            <v>01.11.2016</v>
          </cell>
        </row>
        <row r="686">
          <cell r="C686" t="str">
            <v>D 20.610.022 TDO</v>
          </cell>
          <cell r="D686" t="str">
            <v>4010105028713</v>
          </cell>
          <cell r="E686" t="str">
            <v>85389099</v>
          </cell>
          <cell r="F686" t="str">
            <v>DE</v>
          </cell>
          <cell r="G686" t="str">
            <v>Abdeckung Telefon-Steckdose, reinweiß</v>
          </cell>
          <cell r="I686">
            <v>1.2999999999999999E-2</v>
          </cell>
          <cell r="J686" t="str">
            <v>kg</v>
          </cell>
          <cell r="K686" t="str">
            <v>Preisbasis: 1</v>
          </cell>
          <cell r="L686">
            <v>4.45</v>
          </cell>
          <cell r="M686" t="str">
            <v>01</v>
          </cell>
          <cell r="N686" t="str">
            <v>Bestelleinheit: Stück</v>
          </cell>
          <cell r="O686" t="str">
            <v>89</v>
          </cell>
          <cell r="P686" t="str">
            <v>mm</v>
          </cell>
          <cell r="Q686" t="str">
            <v>89</v>
          </cell>
          <cell r="R686" t="str">
            <v>mm</v>
          </cell>
          <cell r="S686" t="str">
            <v>74</v>
          </cell>
          <cell r="T686" t="str">
            <v>mm</v>
          </cell>
          <cell r="U686" t="str">
            <v>10</v>
          </cell>
          <cell r="V686">
            <v>0.58599999999999997</v>
          </cell>
          <cell r="W686" t="str">
            <v>dm³</v>
          </cell>
          <cell r="Y686" t="str">
            <v>01.11.2016</v>
          </cell>
        </row>
        <row r="687">
          <cell r="C687" t="str">
            <v>D 20.610.022 TV</v>
          </cell>
          <cell r="D687" t="str">
            <v>4010105028812</v>
          </cell>
          <cell r="E687" t="str">
            <v>85389099</v>
          </cell>
          <cell r="F687" t="str">
            <v>DE</v>
          </cell>
          <cell r="G687" t="str">
            <v>Abdeckung Antennen-Steckdose, reinweiß</v>
          </cell>
          <cell r="I687">
            <v>1.4999999999999999E-2</v>
          </cell>
          <cell r="J687" t="str">
            <v>kg</v>
          </cell>
          <cell r="K687" t="str">
            <v>Preisbasis: 1</v>
          </cell>
          <cell r="L687">
            <v>4.45</v>
          </cell>
          <cell r="M687" t="str">
            <v>01</v>
          </cell>
          <cell r="N687" t="str">
            <v>Bestelleinheit: Stück</v>
          </cell>
          <cell r="O687" t="str">
            <v>89</v>
          </cell>
          <cell r="P687" t="str">
            <v>mm</v>
          </cell>
          <cell r="Q687" t="str">
            <v>89</v>
          </cell>
          <cell r="R687" t="str">
            <v>mm</v>
          </cell>
          <cell r="S687" t="str">
            <v>74</v>
          </cell>
          <cell r="T687" t="str">
            <v>mm</v>
          </cell>
          <cell r="U687" t="str">
            <v>10</v>
          </cell>
          <cell r="V687">
            <v>0.58599999999999997</v>
          </cell>
          <cell r="W687" t="str">
            <v>dm³</v>
          </cell>
          <cell r="Y687" t="str">
            <v>01.11.2016</v>
          </cell>
        </row>
        <row r="688">
          <cell r="C688" t="str">
            <v>D 20.610.022 UAE/1 NA</v>
          </cell>
          <cell r="D688" t="str">
            <v>4010105028911</v>
          </cell>
          <cell r="E688" t="str">
            <v>85389099</v>
          </cell>
          <cell r="F688" t="str">
            <v>DE</v>
          </cell>
          <cell r="G688" t="str">
            <v>Abdeckung UAE-Steckdose, reinweiß,</v>
          </cell>
          <cell r="H688" t="str">
            <v>1 Terminal, Beschriftungsfeld</v>
          </cell>
          <cell r="I688">
            <v>1.4E-2</v>
          </cell>
          <cell r="J688" t="str">
            <v>kg</v>
          </cell>
          <cell r="K688" t="str">
            <v>Preisbasis: 1</v>
          </cell>
          <cell r="L688">
            <v>7.15</v>
          </cell>
          <cell r="M688" t="str">
            <v>01</v>
          </cell>
          <cell r="N688" t="str">
            <v>Bestelleinheit: Stück</v>
          </cell>
          <cell r="O688" t="str">
            <v>132</v>
          </cell>
          <cell r="P688" t="str">
            <v>mm</v>
          </cell>
          <cell r="Q688" t="str">
            <v>87</v>
          </cell>
          <cell r="R688" t="str">
            <v>mm</v>
          </cell>
          <cell r="S688" t="str">
            <v>90</v>
          </cell>
          <cell r="T688" t="str">
            <v>mm</v>
          </cell>
          <cell r="U688" t="str">
            <v>10</v>
          </cell>
          <cell r="V688">
            <v>1.034</v>
          </cell>
          <cell r="W688" t="str">
            <v>dm³</v>
          </cell>
          <cell r="Y688" t="str">
            <v>01.11.2016</v>
          </cell>
        </row>
        <row r="689">
          <cell r="C689" t="str">
            <v>D 20.610.022 UAE/2 NA</v>
          </cell>
          <cell r="D689" t="str">
            <v>4010105029017</v>
          </cell>
          <cell r="E689" t="str">
            <v>85389099</v>
          </cell>
          <cell r="F689" t="str">
            <v>DE</v>
          </cell>
          <cell r="G689" t="str">
            <v>Abdeckung UAE-Steckdose, reinweiß,</v>
          </cell>
          <cell r="H689" t="str">
            <v>2 Terminals, Beschriftungsfeld</v>
          </cell>
          <cell r="I689">
            <v>1.4E-2</v>
          </cell>
          <cell r="J689" t="str">
            <v>kg</v>
          </cell>
          <cell r="K689" t="str">
            <v>Preisbasis: 1</v>
          </cell>
          <cell r="L689">
            <v>7.15</v>
          </cell>
          <cell r="M689" t="str">
            <v>01</v>
          </cell>
          <cell r="N689" t="str">
            <v>Bestelleinheit: Stück</v>
          </cell>
          <cell r="O689" t="str">
            <v>132</v>
          </cell>
          <cell r="P689" t="str">
            <v>mm</v>
          </cell>
          <cell r="Q689" t="str">
            <v>87</v>
          </cell>
          <cell r="R689" t="str">
            <v>mm</v>
          </cell>
          <cell r="S689" t="str">
            <v>90</v>
          </cell>
          <cell r="T689" t="str">
            <v>mm</v>
          </cell>
          <cell r="U689" t="str">
            <v>10</v>
          </cell>
          <cell r="V689">
            <v>1.034</v>
          </cell>
          <cell r="W689" t="str">
            <v>dm³</v>
          </cell>
          <cell r="Y689" t="str">
            <v>01.11.2016</v>
          </cell>
        </row>
        <row r="690">
          <cell r="C690" t="str">
            <v>D 20.610.022 USB SPV</v>
          </cell>
          <cell r="D690" t="str">
            <v>4010105239157</v>
          </cell>
          <cell r="E690" t="str">
            <v>85366990</v>
          </cell>
          <cell r="F690" t="str">
            <v>DE</v>
          </cell>
          <cell r="G690" t="str">
            <v>Abdeckung USB Charger,</v>
          </cell>
          <cell r="H690" t="str">
            <v>reinweiß</v>
          </cell>
          <cell r="I690">
            <v>0.01</v>
          </cell>
          <cell r="J690" t="str">
            <v>kg</v>
          </cell>
          <cell r="K690" t="str">
            <v>Preisbasis: 1</v>
          </cell>
          <cell r="L690">
            <v>4.45</v>
          </cell>
          <cell r="M690" t="str">
            <v>03</v>
          </cell>
          <cell r="N690" t="str">
            <v>Bestelleinheit: Stück</v>
          </cell>
          <cell r="O690" t="str">
            <v>89</v>
          </cell>
          <cell r="P690" t="str">
            <v>mm</v>
          </cell>
          <cell r="Q690" t="str">
            <v>89</v>
          </cell>
          <cell r="R690" t="str">
            <v>mm</v>
          </cell>
          <cell r="S690" t="str">
            <v>74</v>
          </cell>
          <cell r="T690" t="str">
            <v>mm</v>
          </cell>
          <cell r="U690" t="str">
            <v>10</v>
          </cell>
          <cell r="V690">
            <v>0.58599999999999997</v>
          </cell>
          <cell r="W690" t="str">
            <v>dm³</v>
          </cell>
          <cell r="Y690" t="str">
            <v>01.11.2016</v>
          </cell>
        </row>
        <row r="691">
          <cell r="C691" t="str">
            <v>D 20.610.022 Z/120</v>
          </cell>
          <cell r="D691" t="str">
            <v>4010105029116</v>
          </cell>
          <cell r="E691" t="str">
            <v>85389099</v>
          </cell>
          <cell r="F691" t="str">
            <v>DE</v>
          </cell>
          <cell r="G691" t="str">
            <v>Abdeckung Zeitschaltuhr, reinweiß,</v>
          </cell>
          <cell r="H691" t="str">
            <v>120 Minuten</v>
          </cell>
          <cell r="I691">
            <v>0.24</v>
          </cell>
          <cell r="J691" t="str">
            <v>kg</v>
          </cell>
          <cell r="K691" t="str">
            <v>Preisbasis: 1</v>
          </cell>
          <cell r="L691">
            <v>5.95</v>
          </cell>
          <cell r="M691" t="str">
            <v>01</v>
          </cell>
          <cell r="N691" t="str">
            <v>Bestelleinheit: Stück</v>
          </cell>
          <cell r="O691" t="str">
            <v>193</v>
          </cell>
          <cell r="P691" t="str">
            <v>mm</v>
          </cell>
          <cell r="Q691" t="str">
            <v>90</v>
          </cell>
          <cell r="R691" t="str">
            <v>mm</v>
          </cell>
          <cell r="S691" t="str">
            <v>90</v>
          </cell>
          <cell r="T691" t="str">
            <v>mm</v>
          </cell>
          <cell r="U691" t="str">
            <v>10</v>
          </cell>
          <cell r="V691">
            <v>1.5629999999999999</v>
          </cell>
          <cell r="W691" t="str">
            <v>dm³</v>
          </cell>
          <cell r="Y691" t="str">
            <v>01.11.2016</v>
          </cell>
        </row>
        <row r="692">
          <cell r="C692" t="str">
            <v>D 20.610.022 Z/15</v>
          </cell>
          <cell r="D692" t="str">
            <v>4010105029215</v>
          </cell>
          <cell r="E692" t="str">
            <v>85389099</v>
          </cell>
          <cell r="F692" t="str">
            <v>DE</v>
          </cell>
          <cell r="G692" t="str">
            <v>Abdeckung Zeitschaltuhr, reinweiß,</v>
          </cell>
          <cell r="H692" t="str">
            <v>15 Minuten</v>
          </cell>
          <cell r="I692">
            <v>0.24</v>
          </cell>
          <cell r="J692" t="str">
            <v>kg</v>
          </cell>
          <cell r="K692" t="str">
            <v>Preisbasis: 1</v>
          </cell>
          <cell r="L692">
            <v>5.95</v>
          </cell>
          <cell r="M692" t="str">
            <v>01</v>
          </cell>
          <cell r="N692" t="str">
            <v>Bestelleinheit: Stück</v>
          </cell>
          <cell r="O692" t="str">
            <v>193</v>
          </cell>
          <cell r="P692" t="str">
            <v>mm</v>
          </cell>
          <cell r="Q692" t="str">
            <v>90</v>
          </cell>
          <cell r="R692" t="str">
            <v>mm</v>
          </cell>
          <cell r="S692" t="str">
            <v>90</v>
          </cell>
          <cell r="T692" t="str">
            <v>mm</v>
          </cell>
          <cell r="U692" t="str">
            <v>10</v>
          </cell>
          <cell r="V692">
            <v>1.5629999999999999</v>
          </cell>
          <cell r="W692" t="str">
            <v>dm³</v>
          </cell>
          <cell r="Y692" t="str">
            <v>01.11.2016</v>
          </cell>
        </row>
        <row r="693">
          <cell r="C693" t="str">
            <v>D 20.610.192 AT</v>
          </cell>
          <cell r="D693" t="str">
            <v>4010105042719</v>
          </cell>
          <cell r="E693" t="str">
            <v>85389099</v>
          </cell>
          <cell r="F693" t="str">
            <v>DE</v>
          </cell>
          <cell r="G693" t="str">
            <v>Leitungsauslass, tiefschwarz</v>
          </cell>
          <cell r="I693">
            <v>5.3999999999999999E-2</v>
          </cell>
          <cell r="J693" t="str">
            <v>kg</v>
          </cell>
          <cell r="K693" t="str">
            <v>Preisbasis: 1</v>
          </cell>
          <cell r="L693">
            <v>13.1</v>
          </cell>
          <cell r="M693" t="str">
            <v>02</v>
          </cell>
          <cell r="N693" t="str">
            <v>Bestelleinheit: Stück</v>
          </cell>
          <cell r="O693" t="str">
            <v>158</v>
          </cell>
          <cell r="P693" t="str">
            <v>mm</v>
          </cell>
          <cell r="Q693" t="str">
            <v>87</v>
          </cell>
          <cell r="R693" t="str">
            <v>mm</v>
          </cell>
          <cell r="S693" t="str">
            <v>76</v>
          </cell>
          <cell r="T693" t="str">
            <v>mm</v>
          </cell>
          <cell r="U693" t="str">
            <v>5</v>
          </cell>
          <cell r="V693">
            <v>1.0449999999999999</v>
          </cell>
          <cell r="W693" t="str">
            <v>dm³</v>
          </cell>
          <cell r="Y693" t="str">
            <v>01.11.2016</v>
          </cell>
        </row>
        <row r="694">
          <cell r="C694" t="str">
            <v>D 20.610.192 J</v>
          </cell>
          <cell r="D694" t="str">
            <v>4010105042917</v>
          </cell>
          <cell r="E694" t="str">
            <v>85389099</v>
          </cell>
          <cell r="F694" t="str">
            <v>DE</v>
          </cell>
          <cell r="G694" t="str">
            <v>Abdeckung Jalousie-Drehtaster,</v>
          </cell>
          <cell r="H694" t="str">
            <v>tiefschwarz</v>
          </cell>
          <cell r="I694">
            <v>2.7E-2</v>
          </cell>
          <cell r="J694" t="str">
            <v>kg</v>
          </cell>
          <cell r="K694" t="str">
            <v>Preisbasis: 1</v>
          </cell>
          <cell r="L694">
            <v>8.5500000000000007</v>
          </cell>
          <cell r="M694" t="str">
            <v>02</v>
          </cell>
          <cell r="N694" t="str">
            <v>Bestelleinheit: Stück</v>
          </cell>
          <cell r="O694" t="str">
            <v>193</v>
          </cell>
          <cell r="P694" t="str">
            <v>mm</v>
          </cell>
          <cell r="Q694" t="str">
            <v>90</v>
          </cell>
          <cell r="R694" t="str">
            <v>mm</v>
          </cell>
          <cell r="S694" t="str">
            <v>90</v>
          </cell>
          <cell r="T694" t="str">
            <v>mm</v>
          </cell>
          <cell r="U694" t="str">
            <v>10</v>
          </cell>
          <cell r="V694">
            <v>1.5629999999999999</v>
          </cell>
          <cell r="W694" t="str">
            <v>dm³</v>
          </cell>
          <cell r="Y694" t="str">
            <v>01.11.2016</v>
          </cell>
        </row>
        <row r="695">
          <cell r="C695" t="str">
            <v>D 20.610.192 MJ1 NA</v>
          </cell>
          <cell r="D695" t="str">
            <v>4010105043112</v>
          </cell>
          <cell r="E695" t="str">
            <v>85389099</v>
          </cell>
          <cell r="F695" t="str">
            <v>DE</v>
          </cell>
          <cell r="G695" t="str">
            <v>Abdeckung Kommunik.-Syst., tiefschwarz,</v>
          </cell>
          <cell r="H695" t="str">
            <v>Beschriftungsfeld</v>
          </cell>
          <cell r="I695">
            <v>1.4999999999999999E-2</v>
          </cell>
          <cell r="J695" t="str">
            <v>kg</v>
          </cell>
          <cell r="K695" t="str">
            <v>Preisbasis: 1</v>
          </cell>
          <cell r="L695">
            <v>10.4</v>
          </cell>
          <cell r="M695" t="str">
            <v>02</v>
          </cell>
          <cell r="N695" t="str">
            <v>Bestelleinheit: Stück</v>
          </cell>
          <cell r="O695" t="str">
            <v>89</v>
          </cell>
          <cell r="P695" t="str">
            <v>mm</v>
          </cell>
          <cell r="Q695" t="str">
            <v>89</v>
          </cell>
          <cell r="R695" t="str">
            <v>mm</v>
          </cell>
          <cell r="S695" t="str">
            <v>74</v>
          </cell>
          <cell r="T695" t="str">
            <v>mm</v>
          </cell>
          <cell r="U695" t="str">
            <v>10</v>
          </cell>
          <cell r="V695">
            <v>0.58599999999999997</v>
          </cell>
          <cell r="W695" t="str">
            <v>dm³</v>
          </cell>
          <cell r="Y695" t="str">
            <v>01.11.2016</v>
          </cell>
        </row>
        <row r="696">
          <cell r="C696" t="str">
            <v>D 20.610.192 MJ2 NA</v>
          </cell>
          <cell r="D696" t="str">
            <v>4010105043211</v>
          </cell>
          <cell r="E696" t="str">
            <v>85389099</v>
          </cell>
          <cell r="F696" t="str">
            <v>HU</v>
          </cell>
          <cell r="G696" t="str">
            <v>Abdeckung Kommunik.-Syst., tiefschwarz,</v>
          </cell>
          <cell r="H696" t="str">
            <v>Beschriftungsfeld</v>
          </cell>
          <cell r="I696">
            <v>1.4999999999999999E-2</v>
          </cell>
          <cell r="J696" t="str">
            <v>kg</v>
          </cell>
          <cell r="K696" t="str">
            <v>Preisbasis: 1</v>
          </cell>
          <cell r="L696">
            <v>10.9</v>
          </cell>
          <cell r="M696" t="str">
            <v>02</v>
          </cell>
          <cell r="N696" t="str">
            <v>Bestelleinheit: Stück</v>
          </cell>
          <cell r="O696" t="str">
            <v>89</v>
          </cell>
          <cell r="P696" t="str">
            <v>mm</v>
          </cell>
          <cell r="Q696" t="str">
            <v>89</v>
          </cell>
          <cell r="R696" t="str">
            <v>mm</v>
          </cell>
          <cell r="S696" t="str">
            <v>74</v>
          </cell>
          <cell r="T696" t="str">
            <v>mm</v>
          </cell>
          <cell r="U696" t="str">
            <v>10</v>
          </cell>
          <cell r="V696">
            <v>0.58599999999999997</v>
          </cell>
          <cell r="W696" t="str">
            <v>dm³</v>
          </cell>
          <cell r="Y696" t="str">
            <v>01.11.2016</v>
          </cell>
        </row>
        <row r="697">
          <cell r="C697" t="str">
            <v>D 20.610.192 PSS</v>
          </cell>
          <cell r="D697" t="str">
            <v>4010105915990</v>
          </cell>
          <cell r="E697" t="str">
            <v>85389099</v>
          </cell>
          <cell r="F697" t="str">
            <v>DE</v>
          </cell>
          <cell r="G697" t="str">
            <v>Abdeckung Schlüsselschalter, tiefschwarz</v>
          </cell>
          <cell r="I697">
            <v>4.4999999999999998E-2</v>
          </cell>
          <cell r="J697" t="str">
            <v>kg</v>
          </cell>
          <cell r="K697" t="str">
            <v>Preisbasis: 1</v>
          </cell>
          <cell r="L697">
            <v>14.7</v>
          </cell>
          <cell r="M697" t="str">
            <v>03</v>
          </cell>
          <cell r="N697" t="str">
            <v>Bestelleinheit: Stück</v>
          </cell>
          <cell r="O697" t="str">
            <v>275</v>
          </cell>
          <cell r="P697" t="str">
            <v>mm</v>
          </cell>
          <cell r="Q697" t="str">
            <v>185</v>
          </cell>
          <cell r="R697" t="str">
            <v>mm</v>
          </cell>
          <cell r="S697" t="str">
            <v>92</v>
          </cell>
          <cell r="T697" t="str">
            <v>mm</v>
          </cell>
          <cell r="U697" t="str">
            <v>10</v>
          </cell>
          <cell r="V697">
            <v>4.681</v>
          </cell>
          <cell r="W697" t="str">
            <v>dm³</v>
          </cell>
          <cell r="Y697" t="str">
            <v>01.11.2016</v>
          </cell>
        </row>
        <row r="698">
          <cell r="C698" t="str">
            <v>D 20.610.192 S3</v>
          </cell>
          <cell r="D698" t="str">
            <v>4010105043419</v>
          </cell>
          <cell r="E698" t="str">
            <v>85389099</v>
          </cell>
          <cell r="F698" t="str">
            <v>DE</v>
          </cell>
          <cell r="G698" t="str">
            <v>Abdeckung 3-Stufenschalter, tiefschwarz</v>
          </cell>
          <cell r="I698">
            <v>0.28000000000000003</v>
          </cell>
          <cell r="J698" t="str">
            <v>kg</v>
          </cell>
          <cell r="K698" t="str">
            <v>Preisbasis: 1</v>
          </cell>
          <cell r="L698">
            <v>8.5500000000000007</v>
          </cell>
          <cell r="M698" t="str">
            <v>02</v>
          </cell>
          <cell r="N698" t="str">
            <v>Bestelleinheit: Stück</v>
          </cell>
          <cell r="O698" t="str">
            <v>193</v>
          </cell>
          <cell r="P698" t="str">
            <v>mm</v>
          </cell>
          <cell r="Q698" t="str">
            <v>90</v>
          </cell>
          <cell r="R698" t="str">
            <v>mm</v>
          </cell>
          <cell r="S698" t="str">
            <v>90</v>
          </cell>
          <cell r="T698" t="str">
            <v>mm</v>
          </cell>
          <cell r="U698" t="str">
            <v>10</v>
          </cell>
          <cell r="V698">
            <v>1.5629999999999999</v>
          </cell>
          <cell r="W698" t="str">
            <v>dm³</v>
          </cell>
          <cell r="Y698" t="str">
            <v>01.11.2016</v>
          </cell>
        </row>
        <row r="699">
          <cell r="C699" t="str">
            <v>D 20.610.192 TAE</v>
          </cell>
          <cell r="D699" t="str">
            <v>4010105043617</v>
          </cell>
          <cell r="E699" t="str">
            <v>85389099</v>
          </cell>
          <cell r="F699" t="str">
            <v>DE</v>
          </cell>
          <cell r="G699" t="str">
            <v>Abdeckung TAE-Steckdose, tiefschwarz</v>
          </cell>
          <cell r="I699">
            <v>1.4999999999999999E-2</v>
          </cell>
          <cell r="J699" t="str">
            <v>kg</v>
          </cell>
          <cell r="K699" t="str">
            <v>Preisbasis: 1</v>
          </cell>
          <cell r="L699">
            <v>6.2</v>
          </cell>
          <cell r="M699" t="str">
            <v>02</v>
          </cell>
          <cell r="N699" t="str">
            <v>Bestelleinheit: Stück</v>
          </cell>
          <cell r="O699" t="str">
            <v>89</v>
          </cell>
          <cell r="P699" t="str">
            <v>mm</v>
          </cell>
          <cell r="Q699" t="str">
            <v>89</v>
          </cell>
          <cell r="R699" t="str">
            <v>mm</v>
          </cell>
          <cell r="S699" t="str">
            <v>74</v>
          </cell>
          <cell r="T699" t="str">
            <v>mm</v>
          </cell>
          <cell r="U699" t="str">
            <v>10</v>
          </cell>
          <cell r="V699">
            <v>0.58599999999999997</v>
          </cell>
          <cell r="W699" t="str">
            <v>dm³</v>
          </cell>
          <cell r="Y699" t="str">
            <v>01.11.2016</v>
          </cell>
        </row>
        <row r="700">
          <cell r="C700" t="str">
            <v>D 20.610.192 TDO</v>
          </cell>
          <cell r="D700" t="str">
            <v>4010105043716</v>
          </cell>
          <cell r="E700" t="str">
            <v>85389099</v>
          </cell>
          <cell r="F700" t="str">
            <v>DE</v>
          </cell>
          <cell r="G700" t="str">
            <v>Abdeckung Telefon-Steckdose, tiefschwarz</v>
          </cell>
          <cell r="I700">
            <v>1.2E-2</v>
          </cell>
          <cell r="J700" t="str">
            <v>kg</v>
          </cell>
          <cell r="K700" t="str">
            <v>Preisbasis: 1</v>
          </cell>
          <cell r="L700">
            <v>6.2</v>
          </cell>
          <cell r="M700" t="str">
            <v>02</v>
          </cell>
          <cell r="N700" t="str">
            <v>Bestelleinheit: Stück</v>
          </cell>
          <cell r="O700" t="str">
            <v>89</v>
          </cell>
          <cell r="P700" t="str">
            <v>mm</v>
          </cell>
          <cell r="Q700" t="str">
            <v>89</v>
          </cell>
          <cell r="R700" t="str">
            <v>mm</v>
          </cell>
          <cell r="S700" t="str">
            <v>74</v>
          </cell>
          <cell r="T700" t="str">
            <v>mm</v>
          </cell>
          <cell r="U700" t="str">
            <v>10</v>
          </cell>
          <cell r="V700">
            <v>0.58599999999999997</v>
          </cell>
          <cell r="W700" t="str">
            <v>dm³</v>
          </cell>
          <cell r="Y700" t="str">
            <v>01.11.2016</v>
          </cell>
        </row>
        <row r="701">
          <cell r="C701" t="str">
            <v>D 20.610.192 TV</v>
          </cell>
          <cell r="D701" t="str">
            <v>4010105043815</v>
          </cell>
          <cell r="E701" t="str">
            <v>85389099</v>
          </cell>
          <cell r="F701" t="str">
            <v>DE</v>
          </cell>
          <cell r="G701" t="str">
            <v>Abdeckung Antennen-Steckdose,tiefschwarz</v>
          </cell>
          <cell r="I701">
            <v>1.4999999999999999E-2</v>
          </cell>
          <cell r="J701" t="str">
            <v>kg</v>
          </cell>
          <cell r="K701" t="str">
            <v>Preisbasis: 1</v>
          </cell>
          <cell r="L701">
            <v>6.2</v>
          </cell>
          <cell r="M701" t="str">
            <v>02</v>
          </cell>
          <cell r="N701" t="str">
            <v>Bestelleinheit: Stück</v>
          </cell>
          <cell r="O701" t="str">
            <v>89</v>
          </cell>
          <cell r="P701" t="str">
            <v>mm</v>
          </cell>
          <cell r="Q701" t="str">
            <v>89</v>
          </cell>
          <cell r="R701" t="str">
            <v>mm</v>
          </cell>
          <cell r="S701" t="str">
            <v>74</v>
          </cell>
          <cell r="T701" t="str">
            <v>mm</v>
          </cell>
          <cell r="U701" t="str">
            <v>10</v>
          </cell>
          <cell r="V701">
            <v>0.58599999999999997</v>
          </cell>
          <cell r="W701" t="str">
            <v>dm³</v>
          </cell>
          <cell r="Y701" t="str">
            <v>01.11.2016</v>
          </cell>
        </row>
        <row r="702">
          <cell r="C702" t="str">
            <v>D 20.610.192 UAE/1 NA</v>
          </cell>
          <cell r="D702" t="str">
            <v>4010105043914</v>
          </cell>
          <cell r="E702" t="str">
            <v>85389099</v>
          </cell>
          <cell r="F702" t="str">
            <v>DE</v>
          </cell>
          <cell r="G702" t="str">
            <v>Abdeckung UAE-Steckdose, tiefschwarz,</v>
          </cell>
          <cell r="H702" t="str">
            <v>1 Terminal, Beschriftungsfeld</v>
          </cell>
          <cell r="I702">
            <v>1.4E-2</v>
          </cell>
          <cell r="J702" t="str">
            <v>kg</v>
          </cell>
          <cell r="K702" t="str">
            <v>Preisbasis: 1</v>
          </cell>
          <cell r="L702">
            <v>8.9499999999999993</v>
          </cell>
          <cell r="M702" t="str">
            <v>02</v>
          </cell>
          <cell r="N702" t="str">
            <v>Bestelleinheit: Stück</v>
          </cell>
          <cell r="O702" t="str">
            <v>132</v>
          </cell>
          <cell r="P702" t="str">
            <v>mm</v>
          </cell>
          <cell r="Q702" t="str">
            <v>87</v>
          </cell>
          <cell r="R702" t="str">
            <v>mm</v>
          </cell>
          <cell r="S702" t="str">
            <v>90</v>
          </cell>
          <cell r="T702" t="str">
            <v>mm</v>
          </cell>
          <cell r="U702" t="str">
            <v>10</v>
          </cell>
          <cell r="V702">
            <v>1.034</v>
          </cell>
          <cell r="W702" t="str">
            <v>dm³</v>
          </cell>
          <cell r="Y702" t="str">
            <v>01.11.2016</v>
          </cell>
        </row>
        <row r="703">
          <cell r="C703" t="str">
            <v>D 20.610.192 UAE/2 NA</v>
          </cell>
          <cell r="D703" t="str">
            <v>4010105044010</v>
          </cell>
          <cell r="E703" t="str">
            <v>85389099</v>
          </cell>
          <cell r="F703" t="str">
            <v>DE</v>
          </cell>
          <cell r="G703" t="str">
            <v>Abdeckung UAE-Steckdose, tiefschwarz,</v>
          </cell>
          <cell r="H703" t="str">
            <v>2 Terminals, Beschriftungsfeld</v>
          </cell>
          <cell r="I703">
            <v>1.4E-2</v>
          </cell>
          <cell r="J703" t="str">
            <v>kg</v>
          </cell>
          <cell r="K703" t="str">
            <v>Preisbasis: 1</v>
          </cell>
          <cell r="L703">
            <v>8.9499999999999993</v>
          </cell>
          <cell r="M703" t="str">
            <v>02</v>
          </cell>
          <cell r="N703" t="str">
            <v>Bestelleinheit: Stück</v>
          </cell>
          <cell r="O703" t="str">
            <v>132</v>
          </cell>
          <cell r="P703" t="str">
            <v>mm</v>
          </cell>
          <cell r="Q703" t="str">
            <v>87</v>
          </cell>
          <cell r="R703" t="str">
            <v>mm</v>
          </cell>
          <cell r="S703" t="str">
            <v>90</v>
          </cell>
          <cell r="T703" t="str">
            <v>mm</v>
          </cell>
          <cell r="U703" t="str">
            <v>10</v>
          </cell>
          <cell r="V703">
            <v>1.034</v>
          </cell>
          <cell r="W703" t="str">
            <v>dm³</v>
          </cell>
          <cell r="Y703" t="str">
            <v>01.11.2016</v>
          </cell>
        </row>
        <row r="704">
          <cell r="C704" t="str">
            <v>D 20.610.192 USB SPV</v>
          </cell>
          <cell r="D704" t="str">
            <v>4010105239232</v>
          </cell>
          <cell r="E704" t="str">
            <v>85366990</v>
          </cell>
          <cell r="F704" t="str">
            <v>DE</v>
          </cell>
          <cell r="G704" t="str">
            <v>Abdeckung USB Charger,</v>
          </cell>
          <cell r="H704" t="str">
            <v>tiefschwarz</v>
          </cell>
          <cell r="I704">
            <v>2.1999999999999999E-2</v>
          </cell>
          <cell r="J704" t="str">
            <v>kg</v>
          </cell>
          <cell r="K704" t="str">
            <v>Preisbasis: 1</v>
          </cell>
          <cell r="L704">
            <v>6.2</v>
          </cell>
          <cell r="M704" t="str">
            <v>03</v>
          </cell>
          <cell r="N704" t="str">
            <v>Bestelleinheit: Stück</v>
          </cell>
          <cell r="O704" t="str">
            <v>89</v>
          </cell>
          <cell r="P704" t="str">
            <v>mm</v>
          </cell>
          <cell r="Q704" t="str">
            <v>89</v>
          </cell>
          <cell r="R704" t="str">
            <v>mm</v>
          </cell>
          <cell r="S704" t="str">
            <v>74</v>
          </cell>
          <cell r="T704" t="str">
            <v>mm</v>
          </cell>
          <cell r="U704" t="str">
            <v>10</v>
          </cell>
          <cell r="V704">
            <v>0.58599999999999997</v>
          </cell>
          <cell r="W704" t="str">
            <v>dm³</v>
          </cell>
          <cell r="Y704" t="str">
            <v>01.11.2016</v>
          </cell>
        </row>
        <row r="705">
          <cell r="C705" t="str">
            <v>D 20.610.192 Z/120</v>
          </cell>
          <cell r="D705" t="str">
            <v>4010105044119</v>
          </cell>
          <cell r="E705" t="str">
            <v>85389099</v>
          </cell>
          <cell r="F705" t="str">
            <v>DE</v>
          </cell>
          <cell r="G705" t="str">
            <v>Abdeckung Zeitschaltuhr, tiefschwarz,</v>
          </cell>
          <cell r="H705" t="str">
            <v>120 Minuten</v>
          </cell>
          <cell r="I705">
            <v>2.8000000000000001E-2</v>
          </cell>
          <cell r="J705" t="str">
            <v>kg</v>
          </cell>
          <cell r="K705" t="str">
            <v>Preisbasis: 1</v>
          </cell>
          <cell r="L705">
            <v>8.5500000000000007</v>
          </cell>
          <cell r="M705" t="str">
            <v>02</v>
          </cell>
          <cell r="N705" t="str">
            <v>Bestelleinheit: Stück</v>
          </cell>
          <cell r="O705" t="str">
            <v>193</v>
          </cell>
          <cell r="P705" t="str">
            <v>mm</v>
          </cell>
          <cell r="Q705" t="str">
            <v>90</v>
          </cell>
          <cell r="R705" t="str">
            <v>mm</v>
          </cell>
          <cell r="S705" t="str">
            <v>90</v>
          </cell>
          <cell r="T705" t="str">
            <v>mm</v>
          </cell>
          <cell r="U705" t="str">
            <v>10</v>
          </cell>
          <cell r="V705">
            <v>1.5629999999999999</v>
          </cell>
          <cell r="W705" t="str">
            <v>dm³</v>
          </cell>
          <cell r="Y705" t="str">
            <v>01.11.2016</v>
          </cell>
        </row>
        <row r="706">
          <cell r="C706" t="str">
            <v>D 20.610.192 Z/15</v>
          </cell>
          <cell r="D706" t="str">
            <v>4010105044218</v>
          </cell>
          <cell r="E706" t="str">
            <v>85389099</v>
          </cell>
          <cell r="F706" t="str">
            <v>DE</v>
          </cell>
          <cell r="G706" t="str">
            <v>Abdeckung Zeitschaltuhr, tiefschwarz,</v>
          </cell>
          <cell r="H706" t="str">
            <v>15 Minuten</v>
          </cell>
          <cell r="I706">
            <v>2.3E-2</v>
          </cell>
          <cell r="J706" t="str">
            <v>kg</v>
          </cell>
          <cell r="K706" t="str">
            <v>Preisbasis: 1</v>
          </cell>
          <cell r="L706">
            <v>8.5500000000000007</v>
          </cell>
          <cell r="M706" t="str">
            <v>02</v>
          </cell>
          <cell r="N706" t="str">
            <v>Bestelleinheit: Stück</v>
          </cell>
          <cell r="O706" t="str">
            <v>193</v>
          </cell>
          <cell r="P706" t="str">
            <v>mm</v>
          </cell>
          <cell r="Q706" t="str">
            <v>90</v>
          </cell>
          <cell r="R706" t="str">
            <v>mm</v>
          </cell>
          <cell r="S706" t="str">
            <v>90</v>
          </cell>
          <cell r="T706" t="str">
            <v>mm</v>
          </cell>
          <cell r="U706" t="str">
            <v>10</v>
          </cell>
          <cell r="V706">
            <v>1.5629999999999999</v>
          </cell>
          <cell r="W706" t="str">
            <v>dm³</v>
          </cell>
          <cell r="Y706" t="str">
            <v>01.11.2016</v>
          </cell>
        </row>
        <row r="707">
          <cell r="C707" t="str">
            <v>D 20.610.21 AT</v>
          </cell>
          <cell r="D707" t="str">
            <v>4010105120813</v>
          </cell>
          <cell r="E707" t="str">
            <v>85389099</v>
          </cell>
          <cell r="F707" t="str">
            <v>DE</v>
          </cell>
          <cell r="G707" t="str">
            <v>Leitungsauslass, anthrazit</v>
          </cell>
          <cell r="I707">
            <v>5.3999999999999999E-2</v>
          </cell>
          <cell r="J707" t="str">
            <v>kg</v>
          </cell>
          <cell r="K707" t="str">
            <v>Preisbasis: 1</v>
          </cell>
          <cell r="L707">
            <v>13.1</v>
          </cell>
          <cell r="M707" t="str">
            <v>02</v>
          </cell>
          <cell r="N707" t="str">
            <v>Bestelleinheit: Stück</v>
          </cell>
          <cell r="O707" t="str">
            <v>158</v>
          </cell>
          <cell r="P707" t="str">
            <v>mm</v>
          </cell>
          <cell r="Q707" t="str">
            <v>87</v>
          </cell>
          <cell r="R707" t="str">
            <v>mm</v>
          </cell>
          <cell r="S707" t="str">
            <v>76</v>
          </cell>
          <cell r="T707" t="str">
            <v>mm</v>
          </cell>
          <cell r="U707" t="str">
            <v>5</v>
          </cell>
          <cell r="V707">
            <v>1.0449999999999999</v>
          </cell>
          <cell r="W707" t="str">
            <v>dm³</v>
          </cell>
          <cell r="Y707" t="str">
            <v>01.11.2016</v>
          </cell>
        </row>
        <row r="708">
          <cell r="C708" t="str">
            <v>D 20.610.21 J</v>
          </cell>
          <cell r="D708" t="str">
            <v>4010105121117</v>
          </cell>
          <cell r="E708" t="str">
            <v>85389099</v>
          </cell>
          <cell r="F708" t="str">
            <v>DE</v>
          </cell>
          <cell r="G708" t="str">
            <v>Abdeckung Jalousie-Drehtaster,anthrazit</v>
          </cell>
          <cell r="I708">
            <v>2.7E-2</v>
          </cell>
          <cell r="J708" t="str">
            <v>kg</v>
          </cell>
          <cell r="K708" t="str">
            <v>Preisbasis: 1</v>
          </cell>
          <cell r="L708">
            <v>8.5500000000000007</v>
          </cell>
          <cell r="M708" t="str">
            <v>02</v>
          </cell>
          <cell r="N708" t="str">
            <v>Bestelleinheit: Stück</v>
          </cell>
          <cell r="O708" t="str">
            <v>193</v>
          </cell>
          <cell r="P708" t="str">
            <v>mm</v>
          </cell>
          <cell r="Q708" t="str">
            <v>90</v>
          </cell>
          <cell r="R708" t="str">
            <v>mm</v>
          </cell>
          <cell r="S708" t="str">
            <v>90</v>
          </cell>
          <cell r="T708" t="str">
            <v>mm</v>
          </cell>
          <cell r="U708" t="str">
            <v>10</v>
          </cell>
          <cell r="V708">
            <v>1.5629999999999999</v>
          </cell>
          <cell r="W708" t="str">
            <v>dm³</v>
          </cell>
          <cell r="Y708" t="str">
            <v>01.11.2016</v>
          </cell>
        </row>
        <row r="709">
          <cell r="C709" t="str">
            <v>D 20.610.21 LU/2</v>
          </cell>
          <cell r="D709" t="str">
            <v>4010105120912</v>
          </cell>
          <cell r="E709" t="str">
            <v>85389099</v>
          </cell>
          <cell r="F709" t="str">
            <v>DE</v>
          </cell>
          <cell r="G709" t="str">
            <v>Abdeckung Kommunik.-Syst., anthrazit,</v>
          </cell>
          <cell r="H709" t="str">
            <v>2 Module von Lucent Technologies</v>
          </cell>
          <cell r="I709">
            <v>3.7999999999999999E-2</v>
          </cell>
          <cell r="J709" t="str">
            <v>kg</v>
          </cell>
          <cell r="K709" t="str">
            <v>Preisbasis: 1</v>
          </cell>
          <cell r="L709">
            <v>18.399999999999999</v>
          </cell>
          <cell r="M709" t="str">
            <v>02</v>
          </cell>
          <cell r="N709" t="str">
            <v>Bestelleinheit: Stück</v>
          </cell>
          <cell r="O709" t="str">
            <v>244</v>
          </cell>
          <cell r="P709" t="str">
            <v>mm</v>
          </cell>
          <cell r="Q709" t="str">
            <v>86</v>
          </cell>
          <cell r="R709" t="str">
            <v>mm</v>
          </cell>
          <cell r="S709" t="str">
            <v>88</v>
          </cell>
          <cell r="T709" t="str">
            <v>mm</v>
          </cell>
          <cell r="U709" t="str">
            <v>10</v>
          </cell>
          <cell r="V709">
            <v>1.847</v>
          </cell>
          <cell r="W709" t="str">
            <v>dm³</v>
          </cell>
          <cell r="Y709" t="str">
            <v>01.11.2016</v>
          </cell>
        </row>
        <row r="710">
          <cell r="C710" t="str">
            <v>D 20.610.21 MJ1 NA</v>
          </cell>
          <cell r="D710" t="str">
            <v>4010105121513</v>
          </cell>
          <cell r="E710" t="str">
            <v>85389099</v>
          </cell>
          <cell r="F710" t="str">
            <v>DE</v>
          </cell>
          <cell r="G710" t="str">
            <v>Abdeckung Kommunik.-Syst., anthrazit,</v>
          </cell>
          <cell r="H710" t="str">
            <v>Beschriftungsfeld</v>
          </cell>
          <cell r="I710">
            <v>1.4999999999999999E-2</v>
          </cell>
          <cell r="J710" t="str">
            <v>kg</v>
          </cell>
          <cell r="K710" t="str">
            <v>Preisbasis: 1</v>
          </cell>
          <cell r="L710">
            <v>10.4</v>
          </cell>
          <cell r="M710" t="str">
            <v>02</v>
          </cell>
          <cell r="N710" t="str">
            <v>Bestelleinheit: Stück</v>
          </cell>
          <cell r="O710" t="str">
            <v>89</v>
          </cell>
          <cell r="P710" t="str">
            <v>mm</v>
          </cell>
          <cell r="Q710" t="str">
            <v>89</v>
          </cell>
          <cell r="R710" t="str">
            <v>mm</v>
          </cell>
          <cell r="S710" t="str">
            <v>74</v>
          </cell>
          <cell r="T710" t="str">
            <v>mm</v>
          </cell>
          <cell r="U710" t="str">
            <v>10</v>
          </cell>
          <cell r="V710">
            <v>0.58599999999999997</v>
          </cell>
          <cell r="W710" t="str">
            <v>dm³</v>
          </cell>
          <cell r="Y710" t="str">
            <v>01.11.2016</v>
          </cell>
        </row>
        <row r="711">
          <cell r="C711" t="str">
            <v>D 20.610.21 MJ2 NA</v>
          </cell>
          <cell r="D711" t="str">
            <v>4010105122411</v>
          </cell>
          <cell r="E711" t="str">
            <v>85389099</v>
          </cell>
          <cell r="F711" t="str">
            <v>HU</v>
          </cell>
          <cell r="G711" t="str">
            <v>Abdeckung Kommunik.-Syst., anthrazit,</v>
          </cell>
          <cell r="H711" t="str">
            <v>Beschriftungsfeld</v>
          </cell>
          <cell r="I711">
            <v>1.4999999999999999E-2</v>
          </cell>
          <cell r="J711" t="str">
            <v>kg</v>
          </cell>
          <cell r="K711" t="str">
            <v>Preisbasis: 1</v>
          </cell>
          <cell r="L711">
            <v>10.9</v>
          </cell>
          <cell r="M711" t="str">
            <v>02</v>
          </cell>
          <cell r="N711" t="str">
            <v>Bestelleinheit: Stück</v>
          </cell>
          <cell r="O711" t="str">
            <v>89</v>
          </cell>
          <cell r="P711" t="str">
            <v>mm</v>
          </cell>
          <cell r="Q711" t="str">
            <v>89</v>
          </cell>
          <cell r="R711" t="str">
            <v>mm</v>
          </cell>
          <cell r="S711" t="str">
            <v>74</v>
          </cell>
          <cell r="T711" t="str">
            <v>mm</v>
          </cell>
          <cell r="U711" t="str">
            <v>10</v>
          </cell>
          <cell r="V711">
            <v>0.58599999999999997</v>
          </cell>
          <cell r="W711" t="str">
            <v>dm³</v>
          </cell>
          <cell r="Y711" t="str">
            <v>01.11.2016</v>
          </cell>
        </row>
        <row r="712">
          <cell r="C712" t="str">
            <v>D 20.610.21 RDM</v>
          </cell>
          <cell r="D712" t="str">
            <v>4010105128413</v>
          </cell>
          <cell r="E712" t="str">
            <v>85389099</v>
          </cell>
          <cell r="F712" t="str">
            <v>DE</v>
          </cell>
          <cell r="G712" t="str">
            <v>Abdeckung Kommunik.-Syst., anthrazit,</v>
          </cell>
          <cell r="H712" t="str">
            <v>2 Module Reichle De Massari</v>
          </cell>
          <cell r="I712">
            <v>0.04</v>
          </cell>
          <cell r="J712" t="str">
            <v>kg</v>
          </cell>
          <cell r="K712" t="str">
            <v>Preisbasis: 1</v>
          </cell>
          <cell r="L712">
            <v>18.399999999999999</v>
          </cell>
          <cell r="M712" t="str">
            <v>02</v>
          </cell>
          <cell r="N712" t="str">
            <v>Bestelleinheit: Stück</v>
          </cell>
          <cell r="O712" t="str">
            <v>244</v>
          </cell>
          <cell r="P712" t="str">
            <v>mm</v>
          </cell>
          <cell r="Q712" t="str">
            <v>86</v>
          </cell>
          <cell r="R712" t="str">
            <v>mm</v>
          </cell>
          <cell r="S712" t="str">
            <v>88</v>
          </cell>
          <cell r="T712" t="str">
            <v>mm</v>
          </cell>
          <cell r="U712" t="str">
            <v>10</v>
          </cell>
          <cell r="V712">
            <v>1.847</v>
          </cell>
          <cell r="W712" t="str">
            <v>dm³</v>
          </cell>
          <cell r="Y712" t="str">
            <v>01.11.2016</v>
          </cell>
        </row>
        <row r="713">
          <cell r="C713" t="str">
            <v>D 20.610.21 S3</v>
          </cell>
          <cell r="D713" t="str">
            <v>4010105123319</v>
          </cell>
          <cell r="E713" t="str">
            <v>85389099</v>
          </cell>
          <cell r="F713" t="str">
            <v>DE</v>
          </cell>
          <cell r="G713" t="str">
            <v>Abdeckung 3-Stufenschalter, anthrazit</v>
          </cell>
          <cell r="I713">
            <v>0.28000000000000003</v>
          </cell>
          <cell r="J713" t="str">
            <v>kg</v>
          </cell>
          <cell r="K713" t="str">
            <v>Preisbasis: 1</v>
          </cell>
          <cell r="L713">
            <v>8.5500000000000007</v>
          </cell>
          <cell r="M713" t="str">
            <v>02</v>
          </cell>
          <cell r="N713" t="str">
            <v>Bestelleinheit: Stück</v>
          </cell>
          <cell r="O713" t="str">
            <v>193</v>
          </cell>
          <cell r="P713" t="str">
            <v>mm</v>
          </cell>
          <cell r="Q713" t="str">
            <v>90</v>
          </cell>
          <cell r="R713" t="str">
            <v>mm</v>
          </cell>
          <cell r="S713" t="str">
            <v>90</v>
          </cell>
          <cell r="T713" t="str">
            <v>mm</v>
          </cell>
          <cell r="U713" t="str">
            <v>10</v>
          </cell>
          <cell r="V713">
            <v>1.5629999999999999</v>
          </cell>
          <cell r="W713" t="str">
            <v>dm³</v>
          </cell>
          <cell r="Y713" t="str">
            <v>01.11.2016</v>
          </cell>
        </row>
        <row r="714">
          <cell r="C714" t="str">
            <v>D 20.610.21 TAE</v>
          </cell>
          <cell r="D714" t="str">
            <v>4010105125115</v>
          </cell>
          <cell r="E714" t="str">
            <v>85389099</v>
          </cell>
          <cell r="F714" t="str">
            <v>DE</v>
          </cell>
          <cell r="G714" t="str">
            <v>Abdeckung TAE-Steckdose, anthrazit</v>
          </cell>
          <cell r="I714">
            <v>1.4999999999999999E-2</v>
          </cell>
          <cell r="J714" t="str">
            <v>kg</v>
          </cell>
          <cell r="K714" t="str">
            <v>Preisbasis: 1</v>
          </cell>
          <cell r="L714">
            <v>6.2</v>
          </cell>
          <cell r="M714" t="str">
            <v>02</v>
          </cell>
          <cell r="N714" t="str">
            <v>Bestelleinheit: Stück</v>
          </cell>
          <cell r="O714" t="str">
            <v>89</v>
          </cell>
          <cell r="P714" t="str">
            <v>mm</v>
          </cell>
          <cell r="Q714" t="str">
            <v>89</v>
          </cell>
          <cell r="R714" t="str">
            <v>mm</v>
          </cell>
          <cell r="S714" t="str">
            <v>74</v>
          </cell>
          <cell r="T714" t="str">
            <v>mm</v>
          </cell>
          <cell r="U714" t="str">
            <v>10</v>
          </cell>
          <cell r="V714">
            <v>0.58599999999999997</v>
          </cell>
          <cell r="W714" t="str">
            <v>dm³</v>
          </cell>
          <cell r="Y714" t="str">
            <v>01.11.2016</v>
          </cell>
        </row>
        <row r="715">
          <cell r="C715" t="str">
            <v>D 20.610.21 TDO</v>
          </cell>
          <cell r="D715" t="str">
            <v>4010105125610</v>
          </cell>
          <cell r="E715" t="str">
            <v>85366990</v>
          </cell>
          <cell r="F715" t="str">
            <v>DE</v>
          </cell>
          <cell r="G715" t="str">
            <v>Abdeckung Telefon-Steckdose, anthrazit</v>
          </cell>
          <cell r="I715">
            <v>1.2E-2</v>
          </cell>
          <cell r="J715" t="str">
            <v>kg</v>
          </cell>
          <cell r="K715" t="str">
            <v>Preisbasis: 1</v>
          </cell>
          <cell r="L715">
            <v>6.2</v>
          </cell>
          <cell r="M715" t="str">
            <v>02</v>
          </cell>
          <cell r="N715" t="str">
            <v>Bestelleinheit: Stück</v>
          </cell>
          <cell r="O715" t="str">
            <v>89</v>
          </cell>
          <cell r="P715" t="str">
            <v>mm</v>
          </cell>
          <cell r="Q715" t="str">
            <v>89</v>
          </cell>
          <cell r="R715" t="str">
            <v>mm</v>
          </cell>
          <cell r="S715" t="str">
            <v>74</v>
          </cell>
          <cell r="T715" t="str">
            <v>mm</v>
          </cell>
          <cell r="U715" t="str">
            <v>10</v>
          </cell>
          <cell r="V715">
            <v>0.58599999999999997</v>
          </cell>
          <cell r="W715" t="str">
            <v>dm³</v>
          </cell>
          <cell r="Y715" t="str">
            <v>01.11.2016</v>
          </cell>
        </row>
        <row r="716">
          <cell r="C716" t="str">
            <v>D 20.610.21 TV</v>
          </cell>
          <cell r="D716" t="str">
            <v>4010105125719</v>
          </cell>
          <cell r="E716" t="str">
            <v>85389099</v>
          </cell>
          <cell r="F716" t="str">
            <v>DE</v>
          </cell>
          <cell r="G716" t="str">
            <v>Abdeckung Antennen-Steckdose, anthrazit</v>
          </cell>
          <cell r="I716">
            <v>1.4999999999999999E-2</v>
          </cell>
          <cell r="J716" t="str">
            <v>kg</v>
          </cell>
          <cell r="K716" t="str">
            <v>Preisbasis: 1</v>
          </cell>
          <cell r="L716">
            <v>6.2</v>
          </cell>
          <cell r="M716" t="str">
            <v>02</v>
          </cell>
          <cell r="N716" t="str">
            <v>Bestelleinheit: Stück</v>
          </cell>
          <cell r="O716" t="str">
            <v>89</v>
          </cell>
          <cell r="P716" t="str">
            <v>mm</v>
          </cell>
          <cell r="Q716" t="str">
            <v>89</v>
          </cell>
          <cell r="R716" t="str">
            <v>mm</v>
          </cell>
          <cell r="S716" t="str">
            <v>74</v>
          </cell>
          <cell r="T716" t="str">
            <v>mm</v>
          </cell>
          <cell r="U716" t="str">
            <v>10</v>
          </cell>
          <cell r="V716">
            <v>0.58599999999999997</v>
          </cell>
          <cell r="W716" t="str">
            <v>dm³</v>
          </cell>
          <cell r="Y716" t="str">
            <v>01.11.2016</v>
          </cell>
        </row>
        <row r="717">
          <cell r="C717" t="str">
            <v>D 20.610.21 TV/4A</v>
          </cell>
          <cell r="D717" t="str">
            <v>4010105125818</v>
          </cell>
          <cell r="E717" t="str">
            <v>85366990</v>
          </cell>
          <cell r="F717" t="str">
            <v>DE</v>
          </cell>
          <cell r="G717" t="str">
            <v>Abdeckung Antennen-Steckdose, anthrazit,</v>
          </cell>
          <cell r="H717" t="str">
            <v>4fach, Ankaro oder baugleich</v>
          </cell>
          <cell r="I717">
            <v>0.14000000000000001</v>
          </cell>
          <cell r="J717" t="str">
            <v>kg</v>
          </cell>
          <cell r="K717" t="str">
            <v>Preisbasis: 1</v>
          </cell>
          <cell r="L717">
            <v>7.3</v>
          </cell>
          <cell r="M717" t="str">
            <v>02</v>
          </cell>
          <cell r="N717" t="str">
            <v>Bestelleinheit: Stück</v>
          </cell>
          <cell r="O717" t="str">
            <v>89</v>
          </cell>
          <cell r="P717" t="str">
            <v>mm</v>
          </cell>
          <cell r="Q717" t="str">
            <v>89</v>
          </cell>
          <cell r="R717" t="str">
            <v>mm</v>
          </cell>
          <cell r="S717" t="str">
            <v>74</v>
          </cell>
          <cell r="T717" t="str">
            <v>mm</v>
          </cell>
          <cell r="U717" t="str">
            <v>10</v>
          </cell>
          <cell r="V717">
            <v>0.58599999999999997</v>
          </cell>
          <cell r="W717" t="str">
            <v>dm³</v>
          </cell>
          <cell r="Y717" t="str">
            <v>01.11.2016</v>
          </cell>
        </row>
        <row r="718">
          <cell r="C718" t="str">
            <v>D 20.610.21 UAE/1 NA</v>
          </cell>
          <cell r="D718" t="str">
            <v>4010105126419</v>
          </cell>
          <cell r="E718" t="str">
            <v>85389099</v>
          </cell>
          <cell r="F718" t="str">
            <v>DE</v>
          </cell>
          <cell r="G718" t="str">
            <v>Abdeckung UAE-Steckdose, anthrazit,</v>
          </cell>
          <cell r="H718" t="str">
            <v>1 Terminal, Beschriftungsfeld</v>
          </cell>
          <cell r="I718">
            <v>1.4E-2</v>
          </cell>
          <cell r="J718" t="str">
            <v>kg</v>
          </cell>
          <cell r="K718" t="str">
            <v>Preisbasis: 1</v>
          </cell>
          <cell r="L718">
            <v>8.9499999999999993</v>
          </cell>
          <cell r="M718" t="str">
            <v>02</v>
          </cell>
          <cell r="N718" t="str">
            <v>Bestelleinheit: Stück</v>
          </cell>
          <cell r="O718" t="str">
            <v>132</v>
          </cell>
          <cell r="P718" t="str">
            <v>mm</v>
          </cell>
          <cell r="Q718" t="str">
            <v>87</v>
          </cell>
          <cell r="R718" t="str">
            <v>mm</v>
          </cell>
          <cell r="S718" t="str">
            <v>90</v>
          </cell>
          <cell r="T718" t="str">
            <v>mm</v>
          </cell>
          <cell r="U718" t="str">
            <v>10</v>
          </cell>
          <cell r="V718">
            <v>1.034</v>
          </cell>
          <cell r="W718" t="str">
            <v>dm³</v>
          </cell>
          <cell r="Y718" t="str">
            <v>01.11.2016</v>
          </cell>
        </row>
        <row r="719">
          <cell r="C719" t="str">
            <v>D 20.610.21 UAE/2 NA</v>
          </cell>
          <cell r="D719" t="str">
            <v>4010105126518</v>
          </cell>
          <cell r="E719" t="str">
            <v>85389099</v>
          </cell>
          <cell r="F719" t="str">
            <v>DE</v>
          </cell>
          <cell r="G719" t="str">
            <v>Abdeckung UAE-Steckdose, anthrazit,</v>
          </cell>
          <cell r="H719" t="str">
            <v>2 Terminals, Beschriftungsfeld</v>
          </cell>
          <cell r="I719">
            <v>1.4E-2</v>
          </cell>
          <cell r="J719" t="str">
            <v>kg</v>
          </cell>
          <cell r="K719" t="str">
            <v>Preisbasis: 1</v>
          </cell>
          <cell r="L719">
            <v>8.9499999999999993</v>
          </cell>
          <cell r="M719" t="str">
            <v>02</v>
          </cell>
          <cell r="N719" t="str">
            <v>Bestelleinheit: Stück</v>
          </cell>
          <cell r="O719" t="str">
            <v>132</v>
          </cell>
          <cell r="P719" t="str">
            <v>mm</v>
          </cell>
          <cell r="Q719" t="str">
            <v>87</v>
          </cell>
          <cell r="R719" t="str">
            <v>mm</v>
          </cell>
          <cell r="S719" t="str">
            <v>90</v>
          </cell>
          <cell r="T719" t="str">
            <v>mm</v>
          </cell>
          <cell r="U719" t="str">
            <v>10</v>
          </cell>
          <cell r="V719">
            <v>1.034</v>
          </cell>
          <cell r="W719" t="str">
            <v>dm³</v>
          </cell>
          <cell r="Y719" t="str">
            <v>01.11.2016</v>
          </cell>
        </row>
        <row r="720">
          <cell r="C720" t="str">
            <v>D 20.610.21 USB SPV</v>
          </cell>
          <cell r="D720" t="str">
            <v>4010105239133</v>
          </cell>
          <cell r="E720" t="str">
            <v>85366990</v>
          </cell>
          <cell r="F720" t="str">
            <v>DE</v>
          </cell>
          <cell r="G720" t="str">
            <v>Abdeckung USB Charger,</v>
          </cell>
          <cell r="H720" t="str">
            <v>anthrazit</v>
          </cell>
          <cell r="I720">
            <v>2.1999999999999999E-2</v>
          </cell>
          <cell r="J720" t="str">
            <v>kg</v>
          </cell>
          <cell r="K720" t="str">
            <v>Preisbasis: 1</v>
          </cell>
          <cell r="L720">
            <v>6.2</v>
          </cell>
          <cell r="M720" t="str">
            <v>03</v>
          </cell>
          <cell r="N720" t="str">
            <v>Bestelleinheit: Stück</v>
          </cell>
          <cell r="O720" t="str">
            <v>89</v>
          </cell>
          <cell r="P720" t="str">
            <v>mm</v>
          </cell>
          <cell r="Q720" t="str">
            <v>89</v>
          </cell>
          <cell r="R720" t="str">
            <v>mm</v>
          </cell>
          <cell r="S720" t="str">
            <v>74</v>
          </cell>
          <cell r="T720" t="str">
            <v>mm</v>
          </cell>
          <cell r="U720" t="str">
            <v>10</v>
          </cell>
          <cell r="V720">
            <v>0.58599999999999997</v>
          </cell>
          <cell r="W720" t="str">
            <v>dm³</v>
          </cell>
          <cell r="Y720" t="str">
            <v>01.11.2016</v>
          </cell>
        </row>
        <row r="721">
          <cell r="C721" t="str">
            <v>D 20.610.21 Z/120</v>
          </cell>
          <cell r="D721" t="str">
            <v>4010105126716</v>
          </cell>
          <cell r="E721" t="str">
            <v>85389099</v>
          </cell>
          <cell r="F721" t="str">
            <v>DE</v>
          </cell>
          <cell r="G721" t="str">
            <v>Abdeckung mech. Zeitschaltuhr,anthrazit,</v>
          </cell>
          <cell r="H721" t="str">
            <v>120 Minuten</v>
          </cell>
          <cell r="I721">
            <v>2.8000000000000001E-2</v>
          </cell>
          <cell r="J721" t="str">
            <v>kg</v>
          </cell>
          <cell r="K721" t="str">
            <v>Preisbasis: 1</v>
          </cell>
          <cell r="L721">
            <v>8.5500000000000007</v>
          </cell>
          <cell r="M721" t="str">
            <v>02</v>
          </cell>
          <cell r="N721" t="str">
            <v>Bestelleinheit: Stück</v>
          </cell>
          <cell r="O721" t="str">
            <v>193</v>
          </cell>
          <cell r="P721" t="str">
            <v>mm</v>
          </cell>
          <cell r="Q721" t="str">
            <v>90</v>
          </cell>
          <cell r="R721" t="str">
            <v>mm</v>
          </cell>
          <cell r="S721" t="str">
            <v>90</v>
          </cell>
          <cell r="T721" t="str">
            <v>mm</v>
          </cell>
          <cell r="U721" t="str">
            <v>10</v>
          </cell>
          <cell r="V721">
            <v>1.5629999999999999</v>
          </cell>
          <cell r="W721" t="str">
            <v>dm³</v>
          </cell>
          <cell r="Y721" t="str">
            <v>01.11.2016</v>
          </cell>
        </row>
        <row r="722">
          <cell r="C722" t="str">
            <v>D 20.610.21 Z/15</v>
          </cell>
          <cell r="D722" t="str">
            <v>4010105127317</v>
          </cell>
          <cell r="E722" t="str">
            <v>85389099</v>
          </cell>
          <cell r="F722" t="str">
            <v>DE</v>
          </cell>
          <cell r="G722" t="str">
            <v>Abdeckung mech. Zeitschaltuhr,anthrazit,</v>
          </cell>
          <cell r="H722" t="str">
            <v>15 Minuten</v>
          </cell>
          <cell r="I722">
            <v>2.3E-2</v>
          </cell>
          <cell r="J722" t="str">
            <v>kg</v>
          </cell>
          <cell r="K722" t="str">
            <v>Preisbasis: 1</v>
          </cell>
          <cell r="L722">
            <v>8.5500000000000007</v>
          </cell>
          <cell r="M722" t="str">
            <v>02</v>
          </cell>
          <cell r="N722" t="str">
            <v>Bestelleinheit: Stück</v>
          </cell>
          <cell r="O722" t="str">
            <v>193</v>
          </cell>
          <cell r="P722" t="str">
            <v>mm</v>
          </cell>
          <cell r="Q722" t="str">
            <v>90</v>
          </cell>
          <cell r="R722" t="str">
            <v>mm</v>
          </cell>
          <cell r="S722" t="str">
            <v>90</v>
          </cell>
          <cell r="T722" t="str">
            <v>mm</v>
          </cell>
          <cell r="U722" t="str">
            <v>10</v>
          </cell>
          <cell r="V722">
            <v>1.5629999999999999</v>
          </cell>
          <cell r="W722" t="str">
            <v>dm³</v>
          </cell>
          <cell r="Y722" t="str">
            <v>01.11.2016</v>
          </cell>
        </row>
        <row r="723">
          <cell r="C723" t="str">
            <v>D 20.610.31 B</v>
          </cell>
          <cell r="D723" t="str">
            <v>4010105113716</v>
          </cell>
          <cell r="E723" t="str">
            <v>85389099</v>
          </cell>
          <cell r="F723" t="str">
            <v>DE</v>
          </cell>
          <cell r="G723" t="str">
            <v>Abdeckung für Befehlsgeräte, gelb</v>
          </cell>
          <cell r="I723">
            <v>4.2000000000000003E-2</v>
          </cell>
          <cell r="J723" t="str">
            <v>kg</v>
          </cell>
          <cell r="K723" t="str">
            <v>Preisbasis: 1</v>
          </cell>
          <cell r="L723">
            <v>13.1</v>
          </cell>
          <cell r="M723" t="str">
            <v>02</v>
          </cell>
          <cell r="N723" t="str">
            <v>Bestelleinheit: Stück</v>
          </cell>
          <cell r="O723" t="str">
            <v>158</v>
          </cell>
          <cell r="P723" t="str">
            <v>mm</v>
          </cell>
          <cell r="Q723" t="str">
            <v>87</v>
          </cell>
          <cell r="R723" t="str">
            <v>mm</v>
          </cell>
          <cell r="S723" t="str">
            <v>76</v>
          </cell>
          <cell r="T723" t="str">
            <v>mm</v>
          </cell>
          <cell r="U723" t="str">
            <v>10</v>
          </cell>
          <cell r="V723">
            <v>1.0449999999999999</v>
          </cell>
          <cell r="W723" t="str">
            <v>dm³</v>
          </cell>
          <cell r="Y723" t="str">
            <v>01.11.2016</v>
          </cell>
        </row>
        <row r="724">
          <cell r="C724" t="str">
            <v>D 20.610.312 B</v>
          </cell>
          <cell r="D724" t="str">
            <v>4010105015713</v>
          </cell>
          <cell r="E724" t="str">
            <v>85389099</v>
          </cell>
          <cell r="F724" t="str">
            <v>DE</v>
          </cell>
          <cell r="G724" t="str">
            <v>Abdeckung für Befehlsgeräte, gelb</v>
          </cell>
          <cell r="I724">
            <v>4.2000000000000003E-2</v>
          </cell>
          <cell r="J724" t="str">
            <v>kg</v>
          </cell>
          <cell r="K724" t="str">
            <v>Preisbasis: 1</v>
          </cell>
          <cell r="L724">
            <v>13.1</v>
          </cell>
          <cell r="M724" t="str">
            <v>02</v>
          </cell>
          <cell r="N724" t="str">
            <v>Bestelleinheit: Stück</v>
          </cell>
          <cell r="O724" t="str">
            <v>158</v>
          </cell>
          <cell r="P724" t="str">
            <v>mm</v>
          </cell>
          <cell r="Q724" t="str">
            <v>87</v>
          </cell>
          <cell r="R724" t="str">
            <v>mm</v>
          </cell>
          <cell r="S724" t="str">
            <v>76</v>
          </cell>
          <cell r="T724" t="str">
            <v>mm</v>
          </cell>
          <cell r="U724" t="str">
            <v>10</v>
          </cell>
          <cell r="V724">
            <v>1.0449999999999999</v>
          </cell>
          <cell r="W724" t="str">
            <v>dm³</v>
          </cell>
          <cell r="Y724" t="str">
            <v>01.11.2016</v>
          </cell>
        </row>
        <row r="725">
          <cell r="C725" t="str">
            <v>D 20.610.70 AT</v>
          </cell>
          <cell r="D725" t="str">
            <v>4010105152418</v>
          </cell>
          <cell r="E725" t="str">
            <v>85389099</v>
          </cell>
          <cell r="F725" t="str">
            <v>DE</v>
          </cell>
          <cell r="G725" t="str">
            <v>Leitungsauslass, alu</v>
          </cell>
          <cell r="I725">
            <v>0.05</v>
          </cell>
          <cell r="J725" t="str">
            <v>kg</v>
          </cell>
          <cell r="K725" t="str">
            <v>Preisbasis: 1</v>
          </cell>
          <cell r="L725">
            <v>15.8</v>
          </cell>
          <cell r="M725" t="str">
            <v>02</v>
          </cell>
          <cell r="N725" t="str">
            <v>Bestelleinheit: Stück</v>
          </cell>
          <cell r="O725" t="str">
            <v>158</v>
          </cell>
          <cell r="P725" t="str">
            <v>mm</v>
          </cell>
          <cell r="Q725" t="str">
            <v>87</v>
          </cell>
          <cell r="R725" t="str">
            <v>mm</v>
          </cell>
          <cell r="S725" t="str">
            <v>76</v>
          </cell>
          <cell r="T725" t="str">
            <v>mm</v>
          </cell>
          <cell r="U725" t="str">
            <v>5</v>
          </cell>
          <cell r="V725">
            <v>1.0449999999999999</v>
          </cell>
          <cell r="W725" t="str">
            <v>dm³</v>
          </cell>
          <cell r="Y725" t="str">
            <v>01.11.2016</v>
          </cell>
        </row>
        <row r="726">
          <cell r="C726" t="str">
            <v>D 20.610.70 J</v>
          </cell>
          <cell r="D726" t="str">
            <v>4010105152616</v>
          </cell>
          <cell r="E726" t="str">
            <v>85389099</v>
          </cell>
          <cell r="F726" t="str">
            <v>DE</v>
          </cell>
          <cell r="G726" t="str">
            <v>Abdeckung Jalousie-Drehtaster, alu</v>
          </cell>
          <cell r="I726">
            <v>2.8000000000000001E-2</v>
          </cell>
          <cell r="J726" t="str">
            <v>kg</v>
          </cell>
          <cell r="K726" t="str">
            <v>Preisbasis: 1</v>
          </cell>
          <cell r="L726">
            <v>12</v>
          </cell>
          <cell r="M726" t="str">
            <v>02</v>
          </cell>
          <cell r="N726" t="str">
            <v>Bestelleinheit: Stück</v>
          </cell>
          <cell r="O726" t="str">
            <v>193</v>
          </cell>
          <cell r="P726" t="str">
            <v>mm</v>
          </cell>
          <cell r="Q726" t="str">
            <v>90</v>
          </cell>
          <cell r="R726" t="str">
            <v>mm</v>
          </cell>
          <cell r="S726" t="str">
            <v>90</v>
          </cell>
          <cell r="T726" t="str">
            <v>mm</v>
          </cell>
          <cell r="U726" t="str">
            <v>10</v>
          </cell>
          <cell r="V726">
            <v>1.5629999999999999</v>
          </cell>
          <cell r="W726" t="str">
            <v>dm³</v>
          </cell>
          <cell r="Y726" t="str">
            <v>01.11.2016</v>
          </cell>
        </row>
        <row r="727">
          <cell r="C727" t="str">
            <v>D 20.610.70 LU/2</v>
          </cell>
          <cell r="D727" t="str">
            <v>4010105152517</v>
          </cell>
          <cell r="E727" t="str">
            <v>85389099</v>
          </cell>
          <cell r="F727" t="str">
            <v>DE</v>
          </cell>
          <cell r="G727" t="str">
            <v>Abdeckung Kommunik.-Syst., alu,</v>
          </cell>
          <cell r="H727" t="str">
            <v>2 Module von Lucent Technologies</v>
          </cell>
          <cell r="I727">
            <v>3.7999999999999999E-2</v>
          </cell>
          <cell r="J727" t="str">
            <v>kg</v>
          </cell>
          <cell r="K727" t="str">
            <v>Preisbasis: 1</v>
          </cell>
          <cell r="L727">
            <v>21.1</v>
          </cell>
          <cell r="M727" t="str">
            <v>02</v>
          </cell>
          <cell r="N727" t="str">
            <v>Bestelleinheit: Stück</v>
          </cell>
          <cell r="O727" t="str">
            <v>244</v>
          </cell>
          <cell r="P727" t="str">
            <v>mm</v>
          </cell>
          <cell r="Q727" t="str">
            <v>86</v>
          </cell>
          <cell r="R727" t="str">
            <v>mm</v>
          </cell>
          <cell r="S727" t="str">
            <v>88</v>
          </cell>
          <cell r="T727" t="str">
            <v>mm</v>
          </cell>
          <cell r="U727" t="str">
            <v>10</v>
          </cell>
          <cell r="V727">
            <v>1.847</v>
          </cell>
          <cell r="W727" t="str">
            <v>dm³</v>
          </cell>
          <cell r="Y727" t="str">
            <v>01.11.2016</v>
          </cell>
        </row>
        <row r="728">
          <cell r="C728" t="str">
            <v>D 20.610.70 MJ1 NA</v>
          </cell>
          <cell r="D728" t="str">
            <v>4010105152715</v>
          </cell>
          <cell r="E728" t="str">
            <v>85389099</v>
          </cell>
          <cell r="F728" t="str">
            <v>DE</v>
          </cell>
          <cell r="G728" t="str">
            <v>Abdeckung Kommunik.-Syst., alu,</v>
          </cell>
          <cell r="H728" t="str">
            <v>Beschriftungsfeld</v>
          </cell>
          <cell r="I728">
            <v>1.4999999999999999E-2</v>
          </cell>
          <cell r="J728" t="str">
            <v>kg</v>
          </cell>
          <cell r="K728" t="str">
            <v>Preisbasis: 1</v>
          </cell>
          <cell r="L728">
            <v>13.9</v>
          </cell>
          <cell r="M728" t="str">
            <v>02</v>
          </cell>
          <cell r="N728" t="str">
            <v>Bestelleinheit: Stück</v>
          </cell>
          <cell r="O728" t="str">
            <v>89</v>
          </cell>
          <cell r="P728" t="str">
            <v>mm</v>
          </cell>
          <cell r="Q728" t="str">
            <v>89</v>
          </cell>
          <cell r="R728" t="str">
            <v>mm</v>
          </cell>
          <cell r="S728" t="str">
            <v>74</v>
          </cell>
          <cell r="T728" t="str">
            <v>mm</v>
          </cell>
          <cell r="U728" t="str">
            <v>10</v>
          </cell>
          <cell r="V728">
            <v>0.58599999999999997</v>
          </cell>
          <cell r="W728" t="str">
            <v>dm³</v>
          </cell>
          <cell r="Y728" t="str">
            <v>01.11.2016</v>
          </cell>
        </row>
        <row r="729">
          <cell r="C729" t="str">
            <v>D 20.610.70 MJ2 NA</v>
          </cell>
          <cell r="D729" t="str">
            <v>4010105152814</v>
          </cell>
          <cell r="E729" t="str">
            <v>85389099</v>
          </cell>
          <cell r="F729" t="str">
            <v>DE</v>
          </cell>
          <cell r="G729" t="str">
            <v>Abdeckung Kommunik.-Syst., alu,</v>
          </cell>
          <cell r="H729" t="str">
            <v>Beschriftungsfeld</v>
          </cell>
          <cell r="I729">
            <v>1.4999999999999999E-2</v>
          </cell>
          <cell r="J729" t="str">
            <v>kg</v>
          </cell>
          <cell r="K729" t="str">
            <v>Preisbasis: 1</v>
          </cell>
          <cell r="L729">
            <v>14.3</v>
          </cell>
          <cell r="M729" t="str">
            <v>02</v>
          </cell>
          <cell r="N729" t="str">
            <v>Bestelleinheit: Stück</v>
          </cell>
          <cell r="O729" t="str">
            <v>89</v>
          </cell>
          <cell r="P729" t="str">
            <v>mm</v>
          </cell>
          <cell r="Q729" t="str">
            <v>89</v>
          </cell>
          <cell r="R729" t="str">
            <v>mm</v>
          </cell>
          <cell r="S729" t="str">
            <v>74</v>
          </cell>
          <cell r="T729" t="str">
            <v>mm</v>
          </cell>
          <cell r="U729" t="str">
            <v>10</v>
          </cell>
          <cell r="V729">
            <v>0.58599999999999997</v>
          </cell>
          <cell r="W729" t="str">
            <v>dm³</v>
          </cell>
          <cell r="Y729" t="str">
            <v>01.11.2016</v>
          </cell>
        </row>
        <row r="730">
          <cell r="C730" t="str">
            <v>D 20.610.70 RDM</v>
          </cell>
          <cell r="D730" t="str">
            <v>4010105158410</v>
          </cell>
          <cell r="E730" t="str">
            <v>85389099</v>
          </cell>
          <cell r="F730" t="str">
            <v>DE</v>
          </cell>
          <cell r="G730" t="str">
            <v>Abdeckung Kommunik.-Syst., alu,</v>
          </cell>
          <cell r="H730" t="str">
            <v>2 Module Reichle De Massari</v>
          </cell>
          <cell r="I730">
            <v>4.3999999999999997E-2</v>
          </cell>
          <cell r="J730" t="str">
            <v>kg</v>
          </cell>
          <cell r="K730" t="str">
            <v>Preisbasis: 1</v>
          </cell>
          <cell r="L730">
            <v>21.1</v>
          </cell>
          <cell r="M730" t="str">
            <v>02</v>
          </cell>
          <cell r="N730" t="str">
            <v>Bestelleinheit: Stück</v>
          </cell>
          <cell r="O730" t="str">
            <v>244</v>
          </cell>
          <cell r="P730" t="str">
            <v>mm</v>
          </cell>
          <cell r="Q730" t="str">
            <v>86</v>
          </cell>
          <cell r="R730" t="str">
            <v>mm</v>
          </cell>
          <cell r="S730" t="str">
            <v>88</v>
          </cell>
          <cell r="T730" t="str">
            <v>mm</v>
          </cell>
          <cell r="U730" t="str">
            <v>10</v>
          </cell>
          <cell r="V730">
            <v>1.847</v>
          </cell>
          <cell r="W730" t="str">
            <v>dm³</v>
          </cell>
          <cell r="Y730" t="str">
            <v>01.11.2016</v>
          </cell>
        </row>
        <row r="731">
          <cell r="C731" t="str">
            <v>D 20.610.70 S3</v>
          </cell>
          <cell r="D731" t="str">
            <v>4010105153019</v>
          </cell>
          <cell r="E731" t="str">
            <v>85389099</v>
          </cell>
          <cell r="F731" t="str">
            <v>DE</v>
          </cell>
          <cell r="G731" t="str">
            <v>Abdeckung 3-Stufenschalter, alu</v>
          </cell>
          <cell r="I731">
            <v>2.8000000000000001E-2</v>
          </cell>
          <cell r="J731" t="str">
            <v>kg</v>
          </cell>
          <cell r="K731" t="str">
            <v>Preisbasis: 1</v>
          </cell>
          <cell r="L731">
            <v>12</v>
          </cell>
          <cell r="M731" t="str">
            <v>02</v>
          </cell>
          <cell r="N731" t="str">
            <v>Bestelleinheit: Stück</v>
          </cell>
          <cell r="O731" t="str">
            <v>193</v>
          </cell>
          <cell r="P731" t="str">
            <v>mm</v>
          </cell>
          <cell r="Q731" t="str">
            <v>90</v>
          </cell>
          <cell r="R731" t="str">
            <v>mm</v>
          </cell>
          <cell r="S731" t="str">
            <v>90</v>
          </cell>
          <cell r="T731" t="str">
            <v>mm</v>
          </cell>
          <cell r="U731" t="str">
            <v>10</v>
          </cell>
          <cell r="V731">
            <v>1.5629999999999999</v>
          </cell>
          <cell r="W731" t="str">
            <v>dm³</v>
          </cell>
          <cell r="Y731" t="str">
            <v>01.11.2016</v>
          </cell>
        </row>
        <row r="732">
          <cell r="C732" t="str">
            <v>D 20.610.70 TAE</v>
          </cell>
          <cell r="D732" t="str">
            <v>4010105153415</v>
          </cell>
          <cell r="E732" t="str">
            <v>85389099</v>
          </cell>
          <cell r="F732" t="str">
            <v>DE</v>
          </cell>
          <cell r="G732" t="str">
            <v>Abdeckung TAE-Steckdose, alu</v>
          </cell>
          <cell r="I732">
            <v>1.4999999999999999E-2</v>
          </cell>
          <cell r="J732" t="str">
            <v>kg</v>
          </cell>
          <cell r="K732" t="str">
            <v>Preisbasis: 1</v>
          </cell>
          <cell r="L732">
            <v>9</v>
          </cell>
          <cell r="M732" t="str">
            <v>02</v>
          </cell>
          <cell r="N732" t="str">
            <v>Bestelleinheit: Stück</v>
          </cell>
          <cell r="O732" t="str">
            <v>89</v>
          </cell>
          <cell r="P732" t="str">
            <v>mm</v>
          </cell>
          <cell r="Q732" t="str">
            <v>89</v>
          </cell>
          <cell r="R732" t="str">
            <v>mm</v>
          </cell>
          <cell r="S732" t="str">
            <v>74</v>
          </cell>
          <cell r="T732" t="str">
            <v>mm</v>
          </cell>
          <cell r="U732" t="str">
            <v>10</v>
          </cell>
          <cell r="V732">
            <v>0.58599999999999997</v>
          </cell>
          <cell r="W732" t="str">
            <v>dm³</v>
          </cell>
          <cell r="Y732" t="str">
            <v>01.11.2016</v>
          </cell>
        </row>
        <row r="733">
          <cell r="C733" t="str">
            <v>D 20.610.70 TDO</v>
          </cell>
          <cell r="D733" t="str">
            <v>4010105153613</v>
          </cell>
          <cell r="E733" t="str">
            <v>85366990</v>
          </cell>
          <cell r="F733" t="str">
            <v>DE</v>
          </cell>
          <cell r="G733" t="str">
            <v>Abdeckung Telefon-Steckdose, alu</v>
          </cell>
          <cell r="I733">
            <v>1.2999999999999999E-2</v>
          </cell>
          <cell r="J733" t="str">
            <v>kg</v>
          </cell>
          <cell r="K733" t="str">
            <v>Preisbasis: 1</v>
          </cell>
          <cell r="L733">
            <v>9</v>
          </cell>
          <cell r="M733" t="str">
            <v>02</v>
          </cell>
          <cell r="N733" t="str">
            <v>Bestelleinheit: Stück</v>
          </cell>
          <cell r="O733" t="str">
            <v>89</v>
          </cell>
          <cell r="P733" t="str">
            <v>mm</v>
          </cell>
          <cell r="Q733" t="str">
            <v>89</v>
          </cell>
          <cell r="R733" t="str">
            <v>mm</v>
          </cell>
          <cell r="S733" t="str">
            <v>74</v>
          </cell>
          <cell r="T733" t="str">
            <v>mm</v>
          </cell>
          <cell r="U733" t="str">
            <v>10</v>
          </cell>
          <cell r="V733">
            <v>0.58599999999999997</v>
          </cell>
          <cell r="W733" t="str">
            <v>dm³</v>
          </cell>
          <cell r="Y733" t="str">
            <v>01.11.2016</v>
          </cell>
        </row>
        <row r="734">
          <cell r="C734" t="str">
            <v>D 20.610.70 TV</v>
          </cell>
          <cell r="D734" t="str">
            <v>4010105153712</v>
          </cell>
          <cell r="E734" t="str">
            <v>85389099</v>
          </cell>
          <cell r="F734" t="str">
            <v>DE</v>
          </cell>
          <cell r="G734" t="str">
            <v>Abdeckung Antennen-Steckdose, alu</v>
          </cell>
          <cell r="I734">
            <v>1.4999999999999999E-2</v>
          </cell>
          <cell r="J734" t="str">
            <v>kg</v>
          </cell>
          <cell r="K734" t="str">
            <v>Preisbasis: 1</v>
          </cell>
          <cell r="L734">
            <v>9</v>
          </cell>
          <cell r="M734" t="str">
            <v>02</v>
          </cell>
          <cell r="N734" t="str">
            <v>Bestelleinheit: Stück</v>
          </cell>
          <cell r="O734" t="str">
            <v>89</v>
          </cell>
          <cell r="P734" t="str">
            <v>mm</v>
          </cell>
          <cell r="Q734" t="str">
            <v>89</v>
          </cell>
          <cell r="R734" t="str">
            <v>mm</v>
          </cell>
          <cell r="S734" t="str">
            <v>74</v>
          </cell>
          <cell r="T734" t="str">
            <v>mm</v>
          </cell>
          <cell r="U734" t="str">
            <v>10</v>
          </cell>
          <cell r="V734">
            <v>0.58599999999999997</v>
          </cell>
          <cell r="W734" t="str">
            <v>dm³</v>
          </cell>
          <cell r="Y734" t="str">
            <v>01.11.2016</v>
          </cell>
        </row>
        <row r="735">
          <cell r="C735" t="str">
            <v>D 20.610.70 TV/4A</v>
          </cell>
          <cell r="D735" t="str">
            <v>4010105153910</v>
          </cell>
          <cell r="E735" t="str">
            <v>85366990</v>
          </cell>
          <cell r="F735" t="str">
            <v>DE</v>
          </cell>
          <cell r="G735" t="str">
            <v>Abdeckung Antennen-Steckdose, alu,</v>
          </cell>
          <cell r="H735" t="str">
            <v>4fach, Ankaro oder baugleich</v>
          </cell>
          <cell r="I735">
            <v>1.2999999999999999E-2</v>
          </cell>
          <cell r="J735" t="str">
            <v>kg</v>
          </cell>
          <cell r="K735" t="str">
            <v>Preisbasis: 1</v>
          </cell>
          <cell r="L735">
            <v>10.1</v>
          </cell>
          <cell r="M735" t="str">
            <v>02</v>
          </cell>
          <cell r="N735" t="str">
            <v>Bestelleinheit: Stück</v>
          </cell>
          <cell r="O735" t="str">
            <v>89</v>
          </cell>
          <cell r="P735" t="str">
            <v>mm</v>
          </cell>
          <cell r="Q735" t="str">
            <v>89</v>
          </cell>
          <cell r="R735" t="str">
            <v>mm</v>
          </cell>
          <cell r="S735" t="str">
            <v>74</v>
          </cell>
          <cell r="T735" t="str">
            <v>mm</v>
          </cell>
          <cell r="U735" t="str">
            <v>10</v>
          </cell>
          <cell r="V735">
            <v>0.58599999999999997</v>
          </cell>
          <cell r="W735" t="str">
            <v>dm³</v>
          </cell>
          <cell r="Y735" t="str">
            <v>01.11.2016</v>
          </cell>
        </row>
        <row r="736">
          <cell r="C736" t="str">
            <v>D 20.610.70 UAE/1 NA</v>
          </cell>
          <cell r="D736" t="str">
            <v>4010105154610</v>
          </cell>
          <cell r="E736" t="str">
            <v>85389099</v>
          </cell>
          <cell r="F736" t="str">
            <v>DE</v>
          </cell>
          <cell r="G736" t="str">
            <v>Abdeckung UAE-Steckdose, alu,</v>
          </cell>
          <cell r="H736" t="str">
            <v>1 Terminal, Beschriftungsfeld</v>
          </cell>
          <cell r="I736">
            <v>1.4E-2</v>
          </cell>
          <cell r="J736" t="str">
            <v>kg</v>
          </cell>
          <cell r="K736" t="str">
            <v>Preisbasis: 1</v>
          </cell>
          <cell r="L736">
            <v>11.7</v>
          </cell>
          <cell r="M736" t="str">
            <v>02</v>
          </cell>
          <cell r="N736" t="str">
            <v>Bestelleinheit: Stück</v>
          </cell>
          <cell r="O736" t="str">
            <v>132</v>
          </cell>
          <cell r="P736" t="str">
            <v>mm</v>
          </cell>
          <cell r="Q736" t="str">
            <v>87</v>
          </cell>
          <cell r="R736" t="str">
            <v>mm</v>
          </cell>
          <cell r="S736" t="str">
            <v>90</v>
          </cell>
          <cell r="T736" t="str">
            <v>mm</v>
          </cell>
          <cell r="U736" t="str">
            <v>10</v>
          </cell>
          <cell r="V736">
            <v>1.034</v>
          </cell>
          <cell r="W736" t="str">
            <v>dm³</v>
          </cell>
          <cell r="Y736" t="str">
            <v>01.11.2016</v>
          </cell>
        </row>
        <row r="737">
          <cell r="C737" t="str">
            <v>D 20.610.70 UAE/2-NA</v>
          </cell>
          <cell r="D737" t="str">
            <v>4010105154719</v>
          </cell>
          <cell r="E737" t="str">
            <v>85389099</v>
          </cell>
          <cell r="F737" t="str">
            <v>DE</v>
          </cell>
          <cell r="G737" t="str">
            <v>Abdeckung UAE-Steckdose, alu,</v>
          </cell>
          <cell r="H737" t="str">
            <v>2 Terminal, Beschriftungsfeld</v>
          </cell>
          <cell r="I737">
            <v>1.4999999999999999E-2</v>
          </cell>
          <cell r="J737" t="str">
            <v>kg</v>
          </cell>
          <cell r="K737" t="str">
            <v>Preisbasis: 1</v>
          </cell>
          <cell r="L737">
            <v>11.7</v>
          </cell>
          <cell r="M737" t="str">
            <v>02</v>
          </cell>
          <cell r="N737" t="str">
            <v>Bestelleinheit: Stück</v>
          </cell>
          <cell r="O737" t="str">
            <v>132</v>
          </cell>
          <cell r="P737" t="str">
            <v>mm</v>
          </cell>
          <cell r="Q737" t="str">
            <v>87</v>
          </cell>
          <cell r="R737" t="str">
            <v>mm</v>
          </cell>
          <cell r="S737" t="str">
            <v>90</v>
          </cell>
          <cell r="T737" t="str">
            <v>mm</v>
          </cell>
          <cell r="U737" t="str">
            <v>10</v>
          </cell>
          <cell r="V737">
            <v>1.034</v>
          </cell>
          <cell r="W737" t="str">
            <v>dm³</v>
          </cell>
          <cell r="Y737" t="str">
            <v>01.11.2016</v>
          </cell>
        </row>
        <row r="738">
          <cell r="C738" t="str">
            <v>D 20.610.70 USB SPV</v>
          </cell>
          <cell r="D738" t="str">
            <v>4010105239072</v>
          </cell>
          <cell r="E738" t="str">
            <v>85366990</v>
          </cell>
          <cell r="F738" t="str">
            <v>DE</v>
          </cell>
          <cell r="G738" t="str">
            <v>Abdeckung USB Charger,</v>
          </cell>
          <cell r="H738" t="str">
            <v>alu</v>
          </cell>
          <cell r="I738">
            <v>0.01</v>
          </cell>
          <cell r="J738" t="str">
            <v>kg</v>
          </cell>
          <cell r="K738" t="str">
            <v>Preisbasis: 1</v>
          </cell>
          <cell r="L738">
            <v>8.9</v>
          </cell>
          <cell r="M738" t="str">
            <v>03</v>
          </cell>
          <cell r="N738" t="str">
            <v>Bestelleinheit: Stück</v>
          </cell>
          <cell r="O738" t="str">
            <v>89</v>
          </cell>
          <cell r="P738" t="str">
            <v>mm</v>
          </cell>
          <cell r="Q738" t="str">
            <v>89</v>
          </cell>
          <cell r="R738" t="str">
            <v>mm</v>
          </cell>
          <cell r="S738" t="str">
            <v>74</v>
          </cell>
          <cell r="T738" t="str">
            <v>mm</v>
          </cell>
          <cell r="U738" t="str">
            <v>10</v>
          </cell>
          <cell r="V738">
            <v>0.58599999999999997</v>
          </cell>
          <cell r="W738" t="str">
            <v>dm³</v>
          </cell>
          <cell r="Y738" t="str">
            <v>01.11.2016</v>
          </cell>
        </row>
        <row r="739">
          <cell r="C739" t="str">
            <v>D 20.610.70 Z/120</v>
          </cell>
          <cell r="D739" t="str">
            <v>4010105154917</v>
          </cell>
          <cell r="E739" t="str">
            <v>85389099</v>
          </cell>
          <cell r="F739" t="str">
            <v>DE</v>
          </cell>
          <cell r="G739" t="str">
            <v>Abdeckung mech. Zeitschaltuhr, alu,</v>
          </cell>
          <cell r="H739" t="str">
            <v>120 Minuten</v>
          </cell>
          <cell r="I739">
            <v>2.8000000000000001E-2</v>
          </cell>
          <cell r="J739" t="str">
            <v>kg</v>
          </cell>
          <cell r="K739" t="str">
            <v>Preisbasis: 1</v>
          </cell>
          <cell r="L739">
            <v>12</v>
          </cell>
          <cell r="M739" t="str">
            <v>02</v>
          </cell>
          <cell r="N739" t="str">
            <v>Bestelleinheit: Stück</v>
          </cell>
          <cell r="O739" t="str">
            <v>193</v>
          </cell>
          <cell r="P739" t="str">
            <v>mm</v>
          </cell>
          <cell r="Q739" t="str">
            <v>90</v>
          </cell>
          <cell r="R739" t="str">
            <v>mm</v>
          </cell>
          <cell r="S739" t="str">
            <v>90</v>
          </cell>
          <cell r="T739" t="str">
            <v>mm</v>
          </cell>
          <cell r="U739" t="str">
            <v>10</v>
          </cell>
          <cell r="V739">
            <v>1.5629999999999999</v>
          </cell>
          <cell r="W739" t="str">
            <v>dm³</v>
          </cell>
          <cell r="Y739" t="str">
            <v>01.11.2016</v>
          </cell>
        </row>
        <row r="740">
          <cell r="C740" t="str">
            <v>D 20.610.70 Z/15</v>
          </cell>
          <cell r="D740" t="str">
            <v>4010105155013</v>
          </cell>
          <cell r="E740" t="str">
            <v>85389099</v>
          </cell>
          <cell r="F740" t="str">
            <v>DE</v>
          </cell>
          <cell r="G740" t="str">
            <v>Abdeckung mech. Zeitschaltuhr, alu,</v>
          </cell>
          <cell r="H740" t="str">
            <v>15 Minuten</v>
          </cell>
          <cell r="I740">
            <v>2.8000000000000001E-2</v>
          </cell>
          <cell r="J740" t="str">
            <v>kg</v>
          </cell>
          <cell r="K740" t="str">
            <v>Preisbasis: 1</v>
          </cell>
          <cell r="L740">
            <v>12</v>
          </cell>
          <cell r="M740" t="str">
            <v>02</v>
          </cell>
          <cell r="N740" t="str">
            <v>Bestelleinheit: Stück</v>
          </cell>
          <cell r="O740" t="str">
            <v>193</v>
          </cell>
          <cell r="P740" t="str">
            <v>mm</v>
          </cell>
          <cell r="Q740" t="str">
            <v>90</v>
          </cell>
          <cell r="R740" t="str">
            <v>mm</v>
          </cell>
          <cell r="S740" t="str">
            <v>90</v>
          </cell>
          <cell r="T740" t="str">
            <v>mm</v>
          </cell>
          <cell r="U740" t="str">
            <v>10</v>
          </cell>
          <cell r="V740">
            <v>1.5629999999999999</v>
          </cell>
          <cell r="W740" t="str">
            <v>dm³</v>
          </cell>
          <cell r="Y740" t="str">
            <v>01.11.2016</v>
          </cell>
        </row>
        <row r="741">
          <cell r="C741" t="str">
            <v>D 20.610.702 AT</v>
          </cell>
          <cell r="D741" t="str">
            <v>4010105057713</v>
          </cell>
          <cell r="E741" t="str">
            <v>85389099</v>
          </cell>
          <cell r="F741" t="str">
            <v>DE</v>
          </cell>
          <cell r="G741" t="str">
            <v>Leitungsauslass, alu</v>
          </cell>
          <cell r="I741">
            <v>0.05</v>
          </cell>
          <cell r="J741" t="str">
            <v>kg</v>
          </cell>
          <cell r="K741" t="str">
            <v>Preisbasis: 1</v>
          </cell>
          <cell r="L741">
            <v>15.8</v>
          </cell>
          <cell r="M741" t="str">
            <v>02</v>
          </cell>
          <cell r="N741" t="str">
            <v>Bestelleinheit: Stück</v>
          </cell>
          <cell r="O741" t="str">
            <v>158</v>
          </cell>
          <cell r="P741" t="str">
            <v>mm</v>
          </cell>
          <cell r="Q741" t="str">
            <v>87</v>
          </cell>
          <cell r="R741" t="str">
            <v>mm</v>
          </cell>
          <cell r="S741" t="str">
            <v>76</v>
          </cell>
          <cell r="T741" t="str">
            <v>mm</v>
          </cell>
          <cell r="U741" t="str">
            <v>5</v>
          </cell>
          <cell r="V741">
            <v>1.0449999999999999</v>
          </cell>
          <cell r="W741" t="str">
            <v>dm³</v>
          </cell>
          <cell r="Y741" t="str">
            <v>01.11.2016</v>
          </cell>
        </row>
        <row r="742">
          <cell r="C742" t="str">
            <v>D 20.610.702 J</v>
          </cell>
          <cell r="D742" t="str">
            <v>4010105057911</v>
          </cell>
          <cell r="E742" t="str">
            <v>85389099</v>
          </cell>
          <cell r="F742" t="str">
            <v>DE</v>
          </cell>
          <cell r="G742" t="str">
            <v>Abdeckung Jalousie-Drehtaster, alu</v>
          </cell>
          <cell r="I742">
            <v>2.8000000000000001E-2</v>
          </cell>
          <cell r="J742" t="str">
            <v>kg</v>
          </cell>
          <cell r="K742" t="str">
            <v>Preisbasis: 1</v>
          </cell>
          <cell r="L742">
            <v>12</v>
          </cell>
          <cell r="M742" t="str">
            <v>02</v>
          </cell>
          <cell r="N742" t="str">
            <v>Bestelleinheit: Stück</v>
          </cell>
          <cell r="O742" t="str">
            <v>193</v>
          </cell>
          <cell r="P742" t="str">
            <v>mm</v>
          </cell>
          <cell r="Q742" t="str">
            <v>90</v>
          </cell>
          <cell r="R742" t="str">
            <v>mm</v>
          </cell>
          <cell r="S742" t="str">
            <v>90</v>
          </cell>
          <cell r="T742" t="str">
            <v>mm</v>
          </cell>
          <cell r="U742" t="str">
            <v>10</v>
          </cell>
          <cell r="V742">
            <v>1.5629999999999999</v>
          </cell>
          <cell r="W742" t="str">
            <v>dm³</v>
          </cell>
          <cell r="Y742" t="str">
            <v>01.11.2016</v>
          </cell>
        </row>
        <row r="743">
          <cell r="C743" t="str">
            <v>D 20.610.702 MJ1 NA</v>
          </cell>
          <cell r="D743" t="str">
            <v>4010105058116</v>
          </cell>
          <cell r="E743" t="str">
            <v>85389099</v>
          </cell>
          <cell r="F743" t="str">
            <v>DE</v>
          </cell>
          <cell r="G743" t="str">
            <v>Abdeckung Kommunik.-Syst., alu,</v>
          </cell>
          <cell r="H743" t="str">
            <v>Beschriftungsfeld</v>
          </cell>
          <cell r="I743">
            <v>1.4999999999999999E-2</v>
          </cell>
          <cell r="J743" t="str">
            <v>kg</v>
          </cell>
          <cell r="K743" t="str">
            <v>Preisbasis: 1</v>
          </cell>
          <cell r="L743">
            <v>13.9</v>
          </cell>
          <cell r="M743" t="str">
            <v>02</v>
          </cell>
          <cell r="N743" t="str">
            <v>Bestelleinheit: Stück</v>
          </cell>
          <cell r="O743" t="str">
            <v>89</v>
          </cell>
          <cell r="P743" t="str">
            <v>mm</v>
          </cell>
          <cell r="Q743" t="str">
            <v>89</v>
          </cell>
          <cell r="R743" t="str">
            <v>mm</v>
          </cell>
          <cell r="S743" t="str">
            <v>74</v>
          </cell>
          <cell r="T743" t="str">
            <v>mm</v>
          </cell>
          <cell r="U743" t="str">
            <v>10</v>
          </cell>
          <cell r="V743">
            <v>0.58599999999999997</v>
          </cell>
          <cell r="W743" t="str">
            <v>dm³</v>
          </cell>
          <cell r="Y743" t="str">
            <v>01.11.2016</v>
          </cell>
        </row>
        <row r="744">
          <cell r="C744" t="str">
            <v>D 20.610.702 MJ2 NA</v>
          </cell>
          <cell r="D744" t="str">
            <v>4010105058215</v>
          </cell>
          <cell r="E744" t="str">
            <v>85389099</v>
          </cell>
          <cell r="F744" t="str">
            <v>HU</v>
          </cell>
          <cell r="G744" t="str">
            <v>Abdeckung Kommunik.-Syst., alu,</v>
          </cell>
          <cell r="H744" t="str">
            <v>Beschriftungsfeld</v>
          </cell>
          <cell r="I744">
            <v>1.4999999999999999E-2</v>
          </cell>
          <cell r="J744" t="str">
            <v>kg</v>
          </cell>
          <cell r="K744" t="str">
            <v>Preisbasis: 1</v>
          </cell>
          <cell r="L744">
            <v>14.3</v>
          </cell>
          <cell r="M744" t="str">
            <v>02</v>
          </cell>
          <cell r="N744" t="str">
            <v>Bestelleinheit: Stück</v>
          </cell>
          <cell r="O744" t="str">
            <v>89</v>
          </cell>
          <cell r="P744" t="str">
            <v>mm</v>
          </cell>
          <cell r="Q744" t="str">
            <v>89</v>
          </cell>
          <cell r="R744" t="str">
            <v>mm</v>
          </cell>
          <cell r="S744" t="str">
            <v>74</v>
          </cell>
          <cell r="T744" t="str">
            <v>mm</v>
          </cell>
          <cell r="U744" t="str">
            <v>10</v>
          </cell>
          <cell r="V744">
            <v>0.58599999999999997</v>
          </cell>
          <cell r="W744" t="str">
            <v>dm³</v>
          </cell>
          <cell r="Y744" t="str">
            <v>01.11.2016</v>
          </cell>
        </row>
        <row r="745">
          <cell r="C745" t="str">
            <v>D 20.610.702 PSS</v>
          </cell>
          <cell r="D745" t="str">
            <v>4010105916997</v>
          </cell>
          <cell r="E745" t="str">
            <v>85389099</v>
          </cell>
          <cell r="F745" t="str">
            <v>DE</v>
          </cell>
          <cell r="G745" t="str">
            <v>Abdeckung Schlüsselschalter, alu</v>
          </cell>
          <cell r="I745">
            <v>4.7E-2</v>
          </cell>
          <cell r="J745" t="str">
            <v>kg</v>
          </cell>
          <cell r="K745" t="str">
            <v>Preisbasis: 1</v>
          </cell>
          <cell r="L745">
            <v>18.3</v>
          </cell>
          <cell r="M745" t="str">
            <v>03</v>
          </cell>
          <cell r="N745" t="str">
            <v>Bestelleinheit: Stück</v>
          </cell>
          <cell r="O745" t="str">
            <v>275</v>
          </cell>
          <cell r="P745" t="str">
            <v>mm</v>
          </cell>
          <cell r="Q745" t="str">
            <v>185</v>
          </cell>
          <cell r="R745" t="str">
            <v>mm</v>
          </cell>
          <cell r="S745" t="str">
            <v>92</v>
          </cell>
          <cell r="T745" t="str">
            <v>mm</v>
          </cell>
          <cell r="U745" t="str">
            <v>10</v>
          </cell>
          <cell r="V745">
            <v>4.681</v>
          </cell>
          <cell r="W745" t="str">
            <v>dm³</v>
          </cell>
          <cell r="Y745" t="str">
            <v>01.11.2016</v>
          </cell>
        </row>
        <row r="746">
          <cell r="C746" t="str">
            <v>D 20.610.702 S3</v>
          </cell>
          <cell r="D746" t="str">
            <v>4010105058413</v>
          </cell>
          <cell r="E746" t="str">
            <v>85389099</v>
          </cell>
          <cell r="F746" t="str">
            <v>DE</v>
          </cell>
          <cell r="G746" t="str">
            <v>Abdeckung 3-Stufenschalter, alu</v>
          </cell>
          <cell r="I746">
            <v>2.8000000000000001E-2</v>
          </cell>
          <cell r="J746" t="str">
            <v>kg</v>
          </cell>
          <cell r="K746" t="str">
            <v>Preisbasis: 1</v>
          </cell>
          <cell r="L746">
            <v>12</v>
          </cell>
          <cell r="M746" t="str">
            <v>02</v>
          </cell>
          <cell r="N746" t="str">
            <v>Bestelleinheit: Stück</v>
          </cell>
          <cell r="O746" t="str">
            <v>193</v>
          </cell>
          <cell r="P746" t="str">
            <v>mm</v>
          </cell>
          <cell r="Q746" t="str">
            <v>90</v>
          </cell>
          <cell r="R746" t="str">
            <v>mm</v>
          </cell>
          <cell r="S746" t="str">
            <v>90</v>
          </cell>
          <cell r="T746" t="str">
            <v>mm</v>
          </cell>
          <cell r="U746" t="str">
            <v>10</v>
          </cell>
          <cell r="V746">
            <v>1.5629999999999999</v>
          </cell>
          <cell r="W746" t="str">
            <v>dm³</v>
          </cell>
          <cell r="Y746" t="str">
            <v>01.11.2016</v>
          </cell>
        </row>
        <row r="747">
          <cell r="C747" t="str">
            <v>D 20.610.702 TAE</v>
          </cell>
          <cell r="D747" t="str">
            <v>4010105058611</v>
          </cell>
          <cell r="E747" t="str">
            <v>85389099</v>
          </cell>
          <cell r="F747" t="str">
            <v>DE</v>
          </cell>
          <cell r="G747" t="str">
            <v>Abdeckung TAE-Steckdose, alu</v>
          </cell>
          <cell r="I747">
            <v>1.4999999999999999E-2</v>
          </cell>
          <cell r="J747" t="str">
            <v>kg</v>
          </cell>
          <cell r="K747" t="str">
            <v>Preisbasis: 1</v>
          </cell>
          <cell r="L747">
            <v>9</v>
          </cell>
          <cell r="M747" t="str">
            <v>02</v>
          </cell>
          <cell r="N747" t="str">
            <v>Bestelleinheit: Stück</v>
          </cell>
          <cell r="O747" t="str">
            <v>89</v>
          </cell>
          <cell r="P747" t="str">
            <v>mm</v>
          </cell>
          <cell r="Q747" t="str">
            <v>89</v>
          </cell>
          <cell r="R747" t="str">
            <v>mm</v>
          </cell>
          <cell r="S747" t="str">
            <v>74</v>
          </cell>
          <cell r="T747" t="str">
            <v>mm</v>
          </cell>
          <cell r="U747" t="str">
            <v>10</v>
          </cell>
          <cell r="V747">
            <v>0.58599999999999997</v>
          </cell>
          <cell r="W747" t="str">
            <v>dm³</v>
          </cell>
          <cell r="Y747" t="str">
            <v>01.11.2016</v>
          </cell>
        </row>
        <row r="748">
          <cell r="C748" t="str">
            <v>D 20.610.702 TDO</v>
          </cell>
          <cell r="D748" t="str">
            <v>4010105058710</v>
          </cell>
          <cell r="E748" t="str">
            <v>85389099</v>
          </cell>
          <cell r="F748" t="str">
            <v>DE</v>
          </cell>
          <cell r="G748" t="str">
            <v>Abdeckung Telefon-Steckdose, alu</v>
          </cell>
          <cell r="I748">
            <v>1.2999999999999999E-2</v>
          </cell>
          <cell r="J748" t="str">
            <v>kg</v>
          </cell>
          <cell r="K748" t="str">
            <v>Preisbasis: 1</v>
          </cell>
          <cell r="L748">
            <v>9</v>
          </cell>
          <cell r="M748" t="str">
            <v>02</v>
          </cell>
          <cell r="N748" t="str">
            <v>Bestelleinheit: Stück</v>
          </cell>
          <cell r="O748" t="str">
            <v>89</v>
          </cell>
          <cell r="P748" t="str">
            <v>mm</v>
          </cell>
          <cell r="Q748" t="str">
            <v>89</v>
          </cell>
          <cell r="R748" t="str">
            <v>mm</v>
          </cell>
          <cell r="S748" t="str">
            <v>74</v>
          </cell>
          <cell r="T748" t="str">
            <v>mm</v>
          </cell>
          <cell r="U748" t="str">
            <v>10</v>
          </cell>
          <cell r="V748">
            <v>0.58599999999999997</v>
          </cell>
          <cell r="W748" t="str">
            <v>dm³</v>
          </cell>
          <cell r="Y748" t="str">
            <v>01.11.2016</v>
          </cell>
        </row>
        <row r="749">
          <cell r="C749" t="str">
            <v>D 20.610.702 TV</v>
          </cell>
          <cell r="D749" t="str">
            <v>4010105058819</v>
          </cell>
          <cell r="E749" t="str">
            <v>85389099</v>
          </cell>
          <cell r="F749" t="str">
            <v>DE</v>
          </cell>
          <cell r="G749" t="str">
            <v>Abdeckung Antennen-Steckdose</v>
          </cell>
          <cell r="I749">
            <v>1.4999999999999999E-2</v>
          </cell>
          <cell r="J749" t="str">
            <v>kg</v>
          </cell>
          <cell r="K749" t="str">
            <v>Preisbasis: 1</v>
          </cell>
          <cell r="L749">
            <v>9</v>
          </cell>
          <cell r="M749" t="str">
            <v>02</v>
          </cell>
          <cell r="N749" t="str">
            <v>Bestelleinheit: Stück</v>
          </cell>
          <cell r="O749" t="str">
            <v>89</v>
          </cell>
          <cell r="P749" t="str">
            <v>mm</v>
          </cell>
          <cell r="Q749" t="str">
            <v>89</v>
          </cell>
          <cell r="R749" t="str">
            <v>mm</v>
          </cell>
          <cell r="S749" t="str">
            <v>74</v>
          </cell>
          <cell r="T749" t="str">
            <v>mm</v>
          </cell>
          <cell r="U749" t="str">
            <v>10</v>
          </cell>
          <cell r="V749">
            <v>0.58599999999999997</v>
          </cell>
          <cell r="W749" t="str">
            <v>dm³</v>
          </cell>
          <cell r="Y749" t="str">
            <v>01.11.2016</v>
          </cell>
        </row>
        <row r="750">
          <cell r="C750" t="str">
            <v>D 20.610.702 UAE/1 NA</v>
          </cell>
          <cell r="D750" t="str">
            <v>4010105058918</v>
          </cell>
          <cell r="E750" t="str">
            <v>85389099</v>
          </cell>
          <cell r="F750" t="str">
            <v>DE</v>
          </cell>
          <cell r="G750" t="str">
            <v>Abdeckung UAE-Steckdose, alu,</v>
          </cell>
          <cell r="H750" t="str">
            <v>1 Terminal, Beschriftungsfeld</v>
          </cell>
          <cell r="I750">
            <v>1.4E-2</v>
          </cell>
          <cell r="J750" t="str">
            <v>kg</v>
          </cell>
          <cell r="K750" t="str">
            <v>Preisbasis: 1</v>
          </cell>
          <cell r="L750">
            <v>11.7</v>
          </cell>
          <cell r="M750" t="str">
            <v>02</v>
          </cell>
          <cell r="N750" t="str">
            <v>Bestelleinheit: Stück</v>
          </cell>
          <cell r="O750" t="str">
            <v>132</v>
          </cell>
          <cell r="P750" t="str">
            <v>mm</v>
          </cell>
          <cell r="Q750" t="str">
            <v>87</v>
          </cell>
          <cell r="R750" t="str">
            <v>mm</v>
          </cell>
          <cell r="S750" t="str">
            <v>90</v>
          </cell>
          <cell r="T750" t="str">
            <v>mm</v>
          </cell>
          <cell r="U750" t="str">
            <v>10</v>
          </cell>
          <cell r="V750">
            <v>1.034</v>
          </cell>
          <cell r="W750" t="str">
            <v>dm³</v>
          </cell>
          <cell r="Y750" t="str">
            <v>01.11.2016</v>
          </cell>
        </row>
        <row r="751">
          <cell r="C751" t="str">
            <v>D 20.610.702 UAE/2 NA</v>
          </cell>
          <cell r="D751" t="str">
            <v>4010105059014</v>
          </cell>
          <cell r="E751" t="str">
            <v>85389099</v>
          </cell>
          <cell r="F751" t="str">
            <v>DE</v>
          </cell>
          <cell r="G751" t="str">
            <v>Abdeckung UAE-Steckdose, alu,</v>
          </cell>
          <cell r="H751" t="str">
            <v>2 Terminals, Beschriftungsfeld</v>
          </cell>
          <cell r="I751">
            <v>1.4999999999999999E-2</v>
          </cell>
          <cell r="J751" t="str">
            <v>kg</v>
          </cell>
          <cell r="K751" t="str">
            <v>Preisbasis: 1</v>
          </cell>
          <cell r="L751">
            <v>11.7</v>
          </cell>
          <cell r="M751" t="str">
            <v>02</v>
          </cell>
          <cell r="N751" t="str">
            <v>Bestelleinheit: Stück</v>
          </cell>
          <cell r="O751" t="str">
            <v>132</v>
          </cell>
          <cell r="P751" t="str">
            <v>mm</v>
          </cell>
          <cell r="Q751" t="str">
            <v>87</v>
          </cell>
          <cell r="R751" t="str">
            <v>mm</v>
          </cell>
          <cell r="S751" t="str">
            <v>90</v>
          </cell>
          <cell r="T751" t="str">
            <v>mm</v>
          </cell>
          <cell r="U751" t="str">
            <v>10</v>
          </cell>
          <cell r="V751">
            <v>1.034</v>
          </cell>
          <cell r="W751" t="str">
            <v>dm³</v>
          </cell>
          <cell r="Y751" t="str">
            <v>01.11.2016</v>
          </cell>
        </row>
        <row r="752">
          <cell r="C752" t="str">
            <v>D 20.610.702 USB SPV</v>
          </cell>
          <cell r="D752" t="str">
            <v>4010105239171</v>
          </cell>
          <cell r="E752" t="str">
            <v>85366990</v>
          </cell>
          <cell r="F752" t="str">
            <v>DE</v>
          </cell>
          <cell r="G752" t="str">
            <v>Abdeckung USB Charger,</v>
          </cell>
          <cell r="H752" t="str">
            <v>alu</v>
          </cell>
          <cell r="I752">
            <v>0.01</v>
          </cell>
          <cell r="J752" t="str">
            <v>kg</v>
          </cell>
          <cell r="K752" t="str">
            <v>Preisbasis: 1</v>
          </cell>
          <cell r="L752">
            <v>8.9</v>
          </cell>
          <cell r="M752" t="str">
            <v>03</v>
          </cell>
          <cell r="N752" t="str">
            <v>Bestelleinheit: Stück</v>
          </cell>
          <cell r="O752" t="str">
            <v>89</v>
          </cell>
          <cell r="P752" t="str">
            <v>mm</v>
          </cell>
          <cell r="Q752" t="str">
            <v>89</v>
          </cell>
          <cell r="R752" t="str">
            <v>mm</v>
          </cell>
          <cell r="S752" t="str">
            <v>74</v>
          </cell>
          <cell r="T752" t="str">
            <v>mm</v>
          </cell>
          <cell r="U752" t="str">
            <v>10</v>
          </cell>
          <cell r="V752">
            <v>0.58599999999999997</v>
          </cell>
          <cell r="W752" t="str">
            <v>dm³</v>
          </cell>
          <cell r="Y752" t="str">
            <v>01.11.2016</v>
          </cell>
        </row>
        <row r="753">
          <cell r="C753" t="str">
            <v>D 20.610.702 Z/120</v>
          </cell>
          <cell r="D753" t="str">
            <v>4010105059113</v>
          </cell>
          <cell r="E753" t="str">
            <v>85389099</v>
          </cell>
          <cell r="F753" t="str">
            <v>DE</v>
          </cell>
          <cell r="G753" t="str">
            <v>Abdeckung Zeitschaltuhr, alu,</v>
          </cell>
          <cell r="H753" t="str">
            <v>120 Minuten</v>
          </cell>
          <cell r="I753">
            <v>2.8000000000000001E-2</v>
          </cell>
          <cell r="J753" t="str">
            <v>kg</v>
          </cell>
          <cell r="K753" t="str">
            <v>Preisbasis: 1</v>
          </cell>
          <cell r="L753">
            <v>12</v>
          </cell>
          <cell r="M753" t="str">
            <v>02</v>
          </cell>
          <cell r="N753" t="str">
            <v>Bestelleinheit: Stück</v>
          </cell>
          <cell r="O753" t="str">
            <v>193</v>
          </cell>
          <cell r="P753" t="str">
            <v>mm</v>
          </cell>
          <cell r="Q753" t="str">
            <v>90</v>
          </cell>
          <cell r="R753" t="str">
            <v>mm</v>
          </cell>
          <cell r="S753" t="str">
            <v>90</v>
          </cell>
          <cell r="T753" t="str">
            <v>mm</v>
          </cell>
          <cell r="U753" t="str">
            <v>10</v>
          </cell>
          <cell r="V753">
            <v>1.5629999999999999</v>
          </cell>
          <cell r="W753" t="str">
            <v>dm³</v>
          </cell>
          <cell r="Y753" t="str">
            <v>01.11.2016</v>
          </cell>
        </row>
        <row r="754">
          <cell r="C754" t="str">
            <v>D 20.610.702 Z/15</v>
          </cell>
          <cell r="D754" t="str">
            <v>4010105059212</v>
          </cell>
          <cell r="E754" t="str">
            <v>85389099</v>
          </cell>
          <cell r="F754" t="str">
            <v>DE</v>
          </cell>
          <cell r="G754" t="str">
            <v>Abdeckung Zeitschaltuhr, alu,</v>
          </cell>
          <cell r="H754" t="str">
            <v>15 Minuten</v>
          </cell>
          <cell r="I754">
            <v>2.8000000000000001E-2</v>
          </cell>
          <cell r="J754" t="str">
            <v>kg</v>
          </cell>
          <cell r="K754" t="str">
            <v>Preisbasis: 1</v>
          </cell>
          <cell r="L754">
            <v>12</v>
          </cell>
          <cell r="M754" t="str">
            <v>02</v>
          </cell>
          <cell r="N754" t="str">
            <v>Bestelleinheit: Stück</v>
          </cell>
          <cell r="O754" t="str">
            <v>193</v>
          </cell>
          <cell r="P754" t="str">
            <v>mm</v>
          </cell>
          <cell r="Q754" t="str">
            <v>90</v>
          </cell>
          <cell r="R754" t="str">
            <v>mm</v>
          </cell>
          <cell r="S754" t="str">
            <v>90</v>
          </cell>
          <cell r="T754" t="str">
            <v>mm</v>
          </cell>
          <cell r="U754" t="str">
            <v>10</v>
          </cell>
          <cell r="V754">
            <v>1.5629999999999999</v>
          </cell>
          <cell r="W754" t="str">
            <v>dm³</v>
          </cell>
          <cell r="Y754" t="str">
            <v>01.11.2016</v>
          </cell>
        </row>
        <row r="755">
          <cell r="C755" t="str">
            <v>D 20.610/2.02 KEY</v>
          </cell>
          <cell r="D755" t="str">
            <v>4010105335750</v>
          </cell>
          <cell r="E755" t="str">
            <v>85389099</v>
          </cell>
          <cell r="F755" t="str">
            <v>DE</v>
          </cell>
          <cell r="G755" t="str">
            <v>AURA Abdeckung Keystone,</v>
          </cell>
          <cell r="H755" t="str">
            <v>reinweiß</v>
          </cell>
          <cell r="I755">
            <v>2.1999999999999999E-2</v>
          </cell>
          <cell r="J755" t="str">
            <v>kg</v>
          </cell>
          <cell r="K755" t="str">
            <v>Preisbasis: 1</v>
          </cell>
          <cell r="L755">
            <v>9.1999999999999993</v>
          </cell>
          <cell r="M755" t="str">
            <v>01</v>
          </cell>
          <cell r="N755" t="str">
            <v>Bestelleinheit: Stück</v>
          </cell>
          <cell r="O755" t="str">
            <v>193</v>
          </cell>
          <cell r="P755" t="str">
            <v>mm</v>
          </cell>
          <cell r="Q755" t="str">
            <v>90</v>
          </cell>
          <cell r="R755" t="str">
            <v>mm</v>
          </cell>
          <cell r="S755" t="str">
            <v>90</v>
          </cell>
          <cell r="T755" t="str">
            <v>mm</v>
          </cell>
          <cell r="U755" t="str">
            <v>10</v>
          </cell>
          <cell r="V755">
            <v>1.5629999999999999</v>
          </cell>
          <cell r="W755" t="str">
            <v>dm³</v>
          </cell>
          <cell r="Y755" t="str">
            <v>01.11.2016</v>
          </cell>
        </row>
        <row r="756">
          <cell r="C756" t="str">
            <v>D 20.610/2.022 KEY</v>
          </cell>
          <cell r="D756" t="str">
            <v>4010105335835</v>
          </cell>
          <cell r="E756" t="str">
            <v>85389099</v>
          </cell>
          <cell r="F756" t="str">
            <v>DE</v>
          </cell>
          <cell r="G756" t="str">
            <v>NOVA Abdeckung Keystone,</v>
          </cell>
          <cell r="H756" t="str">
            <v>reinweiß</v>
          </cell>
          <cell r="I756">
            <v>2.1999999999999999E-2</v>
          </cell>
          <cell r="J756" t="str">
            <v>kg</v>
          </cell>
          <cell r="K756" t="str">
            <v>Preisbasis: 1</v>
          </cell>
          <cell r="L756">
            <v>9.1999999999999993</v>
          </cell>
          <cell r="M756" t="str">
            <v>01</v>
          </cell>
          <cell r="N756" t="str">
            <v>Bestelleinheit: Stück</v>
          </cell>
          <cell r="O756" t="str">
            <v>193</v>
          </cell>
          <cell r="P756" t="str">
            <v>mm</v>
          </cell>
          <cell r="Q756" t="str">
            <v>90</v>
          </cell>
          <cell r="R756" t="str">
            <v>mm</v>
          </cell>
          <cell r="S756" t="str">
            <v>90</v>
          </cell>
          <cell r="T756" t="str">
            <v>mm</v>
          </cell>
          <cell r="U756" t="str">
            <v>10</v>
          </cell>
          <cell r="V756">
            <v>1.5629999999999999</v>
          </cell>
          <cell r="W756" t="str">
            <v>dm³</v>
          </cell>
          <cell r="Y756" t="str">
            <v>01.11.2016</v>
          </cell>
        </row>
        <row r="757">
          <cell r="C757" t="str">
            <v>D 20.610/2.192 KEY</v>
          </cell>
          <cell r="D757" t="str">
            <v>4010105335859</v>
          </cell>
          <cell r="E757" t="str">
            <v>85389099</v>
          </cell>
          <cell r="F757" t="str">
            <v>DE</v>
          </cell>
          <cell r="G757" t="str">
            <v>NOVA Abdeckung Keystone,</v>
          </cell>
          <cell r="H757" t="str">
            <v>schwarz</v>
          </cell>
          <cell r="I757">
            <v>2.1999999999999999E-2</v>
          </cell>
          <cell r="J757" t="str">
            <v>kg</v>
          </cell>
          <cell r="K757" t="str">
            <v>Preisbasis: 1</v>
          </cell>
          <cell r="L757">
            <v>9.6</v>
          </cell>
          <cell r="M757" t="str">
            <v>02</v>
          </cell>
          <cell r="N757" t="str">
            <v>Bestelleinheit: Stück</v>
          </cell>
          <cell r="O757" t="str">
            <v>193</v>
          </cell>
          <cell r="P757" t="str">
            <v>mm</v>
          </cell>
          <cell r="Q757" t="str">
            <v>90</v>
          </cell>
          <cell r="R757" t="str">
            <v>mm</v>
          </cell>
          <cell r="S757" t="str">
            <v>90</v>
          </cell>
          <cell r="T757" t="str">
            <v>mm</v>
          </cell>
          <cell r="U757" t="str">
            <v>10</v>
          </cell>
          <cell r="V757">
            <v>1.5629999999999999</v>
          </cell>
          <cell r="W757" t="str">
            <v>dm³</v>
          </cell>
          <cell r="Y757" t="str">
            <v>01.11.2016</v>
          </cell>
        </row>
        <row r="758">
          <cell r="C758" t="str">
            <v>D 20.610/2.21 KEY</v>
          </cell>
          <cell r="D758" t="str">
            <v>4010105335774</v>
          </cell>
          <cell r="E758" t="str">
            <v>85389099</v>
          </cell>
          <cell r="F758" t="str">
            <v>DE</v>
          </cell>
          <cell r="G758" t="str">
            <v>AURA Abdeckung Keystone,</v>
          </cell>
          <cell r="H758" t="str">
            <v>anthrazit</v>
          </cell>
          <cell r="I758">
            <v>2.1999999999999999E-2</v>
          </cell>
          <cell r="J758" t="str">
            <v>kg</v>
          </cell>
          <cell r="K758" t="str">
            <v>Preisbasis: 1</v>
          </cell>
          <cell r="L758">
            <v>9.6</v>
          </cell>
          <cell r="M758" t="str">
            <v>02</v>
          </cell>
          <cell r="N758" t="str">
            <v>Bestelleinheit: Stück</v>
          </cell>
          <cell r="O758" t="str">
            <v>193</v>
          </cell>
          <cell r="P758" t="str">
            <v>mm</v>
          </cell>
          <cell r="Q758" t="str">
            <v>90</v>
          </cell>
          <cell r="R758" t="str">
            <v>mm</v>
          </cell>
          <cell r="S758" t="str">
            <v>90</v>
          </cell>
          <cell r="T758" t="str">
            <v>mm</v>
          </cell>
          <cell r="U758" t="str">
            <v>10</v>
          </cell>
          <cell r="V758">
            <v>1.5629999999999999</v>
          </cell>
          <cell r="W758" t="str">
            <v>dm³</v>
          </cell>
          <cell r="Y758" t="str">
            <v>01.11.2016</v>
          </cell>
        </row>
        <row r="759">
          <cell r="C759" t="str">
            <v>D 20.610/2.70 KEY</v>
          </cell>
          <cell r="D759" t="str">
            <v>4010105335811</v>
          </cell>
          <cell r="E759" t="str">
            <v>85389099</v>
          </cell>
          <cell r="F759" t="str">
            <v>DE</v>
          </cell>
          <cell r="G759" t="str">
            <v>AURA Abdeckung Keystone,</v>
          </cell>
          <cell r="H759" t="str">
            <v>alu</v>
          </cell>
          <cell r="I759">
            <v>2.1999999999999999E-2</v>
          </cell>
          <cell r="J759" t="str">
            <v>kg</v>
          </cell>
          <cell r="K759" t="str">
            <v>Preisbasis: 1</v>
          </cell>
          <cell r="L759">
            <v>12.9</v>
          </cell>
          <cell r="M759" t="str">
            <v>02</v>
          </cell>
          <cell r="N759" t="str">
            <v>Bestelleinheit: Stück</v>
          </cell>
          <cell r="O759" t="str">
            <v>193</v>
          </cell>
          <cell r="P759" t="str">
            <v>mm</v>
          </cell>
          <cell r="Q759" t="str">
            <v>90</v>
          </cell>
          <cell r="R759" t="str">
            <v>mm</v>
          </cell>
          <cell r="S759" t="str">
            <v>90</v>
          </cell>
          <cell r="T759" t="str">
            <v>mm</v>
          </cell>
          <cell r="U759" t="str">
            <v>10</v>
          </cell>
          <cell r="V759">
            <v>1.5629999999999999</v>
          </cell>
          <cell r="W759" t="str">
            <v>dm³</v>
          </cell>
          <cell r="Y759" t="str">
            <v>01.11.2016</v>
          </cell>
        </row>
        <row r="760">
          <cell r="C760" t="str">
            <v>D 20.610/2.702 KEY</v>
          </cell>
          <cell r="D760" t="str">
            <v>4010105335873</v>
          </cell>
          <cell r="E760" t="str">
            <v>85389099</v>
          </cell>
          <cell r="F760" t="str">
            <v>DE</v>
          </cell>
          <cell r="G760" t="str">
            <v>NOVA Abdeckung Keystone,</v>
          </cell>
          <cell r="H760" t="str">
            <v>alu</v>
          </cell>
          <cell r="I760">
            <v>2.1999999999999999E-2</v>
          </cell>
          <cell r="J760" t="str">
            <v>kg</v>
          </cell>
          <cell r="K760" t="str">
            <v>Preisbasis: 1</v>
          </cell>
          <cell r="L760">
            <v>12.9</v>
          </cell>
          <cell r="M760" t="str">
            <v>02</v>
          </cell>
          <cell r="N760" t="str">
            <v>Bestelleinheit: Stück</v>
          </cell>
          <cell r="O760" t="str">
            <v>193</v>
          </cell>
          <cell r="P760" t="str">
            <v>mm</v>
          </cell>
          <cell r="Q760" t="str">
            <v>90</v>
          </cell>
          <cell r="R760" t="str">
            <v>mm</v>
          </cell>
          <cell r="S760" t="str">
            <v>90</v>
          </cell>
          <cell r="T760" t="str">
            <v>mm</v>
          </cell>
          <cell r="U760" t="str">
            <v>10</v>
          </cell>
          <cell r="V760">
            <v>1.5629999999999999</v>
          </cell>
          <cell r="W760" t="str">
            <v>dm³</v>
          </cell>
          <cell r="Y760" t="str">
            <v>01.11.2016</v>
          </cell>
        </row>
        <row r="761">
          <cell r="C761" t="str">
            <v>D 20.634.022</v>
          </cell>
          <cell r="D761" t="str">
            <v>4010105023312</v>
          </cell>
          <cell r="E761" t="str">
            <v>85365080</v>
          </cell>
          <cell r="F761" t="str">
            <v>DE</v>
          </cell>
          <cell r="G761" t="str">
            <v>Wippe, reinweiß</v>
          </cell>
          <cell r="H761" t="str">
            <v>Symbol AUF und AB</v>
          </cell>
          <cell r="I761">
            <v>2.3E-2</v>
          </cell>
          <cell r="J761" t="str">
            <v>kg</v>
          </cell>
          <cell r="K761" t="str">
            <v>Preisbasis: 1</v>
          </cell>
          <cell r="L761">
            <v>11.3</v>
          </cell>
          <cell r="M761" t="str">
            <v>01</v>
          </cell>
          <cell r="N761" t="str">
            <v>Bestelleinheit: Stück</v>
          </cell>
          <cell r="O761" t="str">
            <v>193</v>
          </cell>
          <cell r="P761" t="str">
            <v>mm</v>
          </cell>
          <cell r="Q761" t="str">
            <v>90</v>
          </cell>
          <cell r="R761" t="str">
            <v>mm</v>
          </cell>
          <cell r="S761" t="str">
            <v>90</v>
          </cell>
          <cell r="T761" t="str">
            <v>mm</v>
          </cell>
          <cell r="U761" t="str">
            <v>10</v>
          </cell>
          <cell r="V761">
            <v>1.5629999999999999</v>
          </cell>
          <cell r="W761" t="str">
            <v>dm³</v>
          </cell>
          <cell r="Y761" t="str">
            <v>01.11.2016</v>
          </cell>
        </row>
        <row r="762">
          <cell r="C762" t="str">
            <v>D 20.634.192</v>
          </cell>
          <cell r="D762" t="str">
            <v>4010105038316</v>
          </cell>
          <cell r="E762" t="str">
            <v>85365080</v>
          </cell>
          <cell r="F762" t="str">
            <v>DE</v>
          </cell>
          <cell r="G762" t="str">
            <v>Wippe, tiefschwarz</v>
          </cell>
          <cell r="I762">
            <v>2.3E-2</v>
          </cell>
          <cell r="J762" t="str">
            <v>kg</v>
          </cell>
          <cell r="K762" t="str">
            <v>Preisbasis: 1</v>
          </cell>
          <cell r="L762">
            <v>11.7</v>
          </cell>
          <cell r="M762" t="str">
            <v>02</v>
          </cell>
          <cell r="N762" t="str">
            <v>Bestelleinheit: Stück</v>
          </cell>
          <cell r="O762" t="str">
            <v>193</v>
          </cell>
          <cell r="P762" t="str">
            <v>mm</v>
          </cell>
          <cell r="Q762" t="str">
            <v>90</v>
          </cell>
          <cell r="R762" t="str">
            <v>mm</v>
          </cell>
          <cell r="S762" t="str">
            <v>90</v>
          </cell>
          <cell r="T762" t="str">
            <v>mm</v>
          </cell>
          <cell r="U762" t="str">
            <v>10</v>
          </cell>
          <cell r="V762">
            <v>1.5629999999999999</v>
          </cell>
          <cell r="W762" t="str">
            <v>dm³</v>
          </cell>
          <cell r="Y762" t="str">
            <v>01.11.2016</v>
          </cell>
        </row>
        <row r="763">
          <cell r="C763" t="str">
            <v>D 20.634.702</v>
          </cell>
          <cell r="D763" t="str">
            <v>4010105053319</v>
          </cell>
          <cell r="E763" t="str">
            <v>85365080</v>
          </cell>
          <cell r="F763" t="str">
            <v>DE</v>
          </cell>
          <cell r="G763" t="str">
            <v>Wippe, alu</v>
          </cell>
          <cell r="I763">
            <v>2.3E-2</v>
          </cell>
          <cell r="J763" t="str">
            <v>kg</v>
          </cell>
          <cell r="K763" t="str">
            <v>Preisbasis: 1</v>
          </cell>
          <cell r="L763">
            <v>14.9</v>
          </cell>
          <cell r="M763" t="str">
            <v>02</v>
          </cell>
          <cell r="N763" t="str">
            <v>Bestelleinheit: Stück</v>
          </cell>
          <cell r="O763" t="str">
            <v>193</v>
          </cell>
          <cell r="P763" t="str">
            <v>mm</v>
          </cell>
          <cell r="Q763" t="str">
            <v>90</v>
          </cell>
          <cell r="R763" t="str">
            <v>mm</v>
          </cell>
          <cell r="S763" t="str">
            <v>90</v>
          </cell>
          <cell r="T763" t="str">
            <v>mm</v>
          </cell>
          <cell r="U763" t="str">
            <v>10</v>
          </cell>
          <cell r="V763">
            <v>1.5629999999999999</v>
          </cell>
          <cell r="W763" t="str">
            <v>dm³</v>
          </cell>
          <cell r="Y763" t="str">
            <v>01.11.2016</v>
          </cell>
        </row>
        <row r="764">
          <cell r="C764" t="str">
            <v>D 20.635.022</v>
          </cell>
          <cell r="D764" t="str">
            <v>4010105023213</v>
          </cell>
          <cell r="E764" t="str">
            <v>85365080</v>
          </cell>
          <cell r="F764" t="str">
            <v>DE</v>
          </cell>
          <cell r="G764" t="str">
            <v>Wippe, reinweiß</v>
          </cell>
          <cell r="I764">
            <v>2.3E-2</v>
          </cell>
          <cell r="J764" t="str">
            <v>kg</v>
          </cell>
          <cell r="K764" t="str">
            <v>Preisbasis: 1</v>
          </cell>
          <cell r="L764">
            <v>9.3000000000000007</v>
          </cell>
          <cell r="M764" t="str">
            <v>01</v>
          </cell>
          <cell r="N764" t="str">
            <v>Bestelleinheit: Stück</v>
          </cell>
          <cell r="O764" t="str">
            <v>193</v>
          </cell>
          <cell r="P764" t="str">
            <v>mm</v>
          </cell>
          <cell r="Q764" t="str">
            <v>90</v>
          </cell>
          <cell r="R764" t="str">
            <v>mm</v>
          </cell>
          <cell r="S764" t="str">
            <v>90</v>
          </cell>
          <cell r="T764" t="str">
            <v>mm</v>
          </cell>
          <cell r="U764" t="str">
            <v>10</v>
          </cell>
          <cell r="V764">
            <v>1.5629999999999999</v>
          </cell>
          <cell r="W764" t="str">
            <v>dm³</v>
          </cell>
          <cell r="Y764" t="str">
            <v>01.11.2016</v>
          </cell>
        </row>
        <row r="765">
          <cell r="C765" t="str">
            <v>D 20.635.192</v>
          </cell>
          <cell r="D765" t="str">
            <v>4010105038217</v>
          </cell>
          <cell r="E765" t="str">
            <v>85365080</v>
          </cell>
          <cell r="F765" t="str">
            <v>DE</v>
          </cell>
          <cell r="G765" t="str">
            <v>Wippe, tiefschwarz</v>
          </cell>
          <cell r="I765">
            <v>2.3E-2</v>
          </cell>
          <cell r="J765" t="str">
            <v>kg</v>
          </cell>
          <cell r="K765" t="str">
            <v>Preisbasis: 1</v>
          </cell>
          <cell r="L765">
            <v>9.6999999999999993</v>
          </cell>
          <cell r="M765" t="str">
            <v>02</v>
          </cell>
          <cell r="N765" t="str">
            <v>Bestelleinheit: Stück</v>
          </cell>
          <cell r="O765" t="str">
            <v>193</v>
          </cell>
          <cell r="P765" t="str">
            <v>mm</v>
          </cell>
          <cell r="Q765" t="str">
            <v>90</v>
          </cell>
          <cell r="R765" t="str">
            <v>mm</v>
          </cell>
          <cell r="S765" t="str">
            <v>90</v>
          </cell>
          <cell r="T765" t="str">
            <v>mm</v>
          </cell>
          <cell r="U765" t="str">
            <v>10</v>
          </cell>
          <cell r="V765">
            <v>1.5629999999999999</v>
          </cell>
          <cell r="W765" t="str">
            <v>dm³</v>
          </cell>
          <cell r="Y765" t="str">
            <v>01.11.2016</v>
          </cell>
        </row>
        <row r="766">
          <cell r="C766" t="str">
            <v>D 20.635.702</v>
          </cell>
          <cell r="D766" t="str">
            <v>4010105053210</v>
          </cell>
          <cell r="E766" t="str">
            <v>85365080</v>
          </cell>
          <cell r="F766" t="str">
            <v>DE</v>
          </cell>
          <cell r="G766" t="str">
            <v>Wippe, alu</v>
          </cell>
          <cell r="I766">
            <v>2.3E-2</v>
          </cell>
          <cell r="J766" t="str">
            <v>kg</v>
          </cell>
          <cell r="K766" t="str">
            <v>Preisbasis: 1</v>
          </cell>
          <cell r="L766">
            <v>12.9</v>
          </cell>
          <cell r="M766" t="str">
            <v>02</v>
          </cell>
          <cell r="N766" t="str">
            <v>Bestelleinheit: Stück</v>
          </cell>
          <cell r="O766" t="str">
            <v>193</v>
          </cell>
          <cell r="P766" t="str">
            <v>mm</v>
          </cell>
          <cell r="Q766" t="str">
            <v>90</v>
          </cell>
          <cell r="R766" t="str">
            <v>mm</v>
          </cell>
          <cell r="S766" t="str">
            <v>90</v>
          </cell>
          <cell r="T766" t="str">
            <v>mm</v>
          </cell>
          <cell r="U766" t="str">
            <v>10</v>
          </cell>
          <cell r="V766">
            <v>1.5629999999999999</v>
          </cell>
          <cell r="W766" t="str">
            <v>dm³</v>
          </cell>
          <cell r="Y766" t="str">
            <v>01.11.2016</v>
          </cell>
        </row>
        <row r="767">
          <cell r="C767" t="str">
            <v>D 20.640.02</v>
          </cell>
          <cell r="D767" t="str">
            <v>4010105108415</v>
          </cell>
          <cell r="E767" t="str">
            <v>85365080</v>
          </cell>
          <cell r="F767" t="str">
            <v>DE</v>
          </cell>
          <cell r="G767" t="str">
            <v>Wippe, reinweiß</v>
          </cell>
          <cell r="H767" t="str">
            <v>Grundelemente Schraubanschluss</v>
          </cell>
          <cell r="I767">
            <v>2.1999999999999999E-2</v>
          </cell>
          <cell r="J767" t="str">
            <v>kg</v>
          </cell>
          <cell r="K767" t="str">
            <v>Preisbasis: 1</v>
          </cell>
          <cell r="L767">
            <v>2.9</v>
          </cell>
          <cell r="M767" t="str">
            <v>01</v>
          </cell>
          <cell r="N767" t="str">
            <v>Bestelleinheit: Stück</v>
          </cell>
          <cell r="O767" t="str">
            <v>193</v>
          </cell>
          <cell r="P767" t="str">
            <v>mm</v>
          </cell>
          <cell r="Q767" t="str">
            <v>90</v>
          </cell>
          <cell r="R767" t="str">
            <v>mm</v>
          </cell>
          <cell r="S767" t="str">
            <v>90</v>
          </cell>
          <cell r="T767" t="str">
            <v>mm</v>
          </cell>
          <cell r="U767" t="str">
            <v>10</v>
          </cell>
          <cell r="V767">
            <v>1.5629999999999999</v>
          </cell>
          <cell r="W767" t="str">
            <v>dm³</v>
          </cell>
          <cell r="Y767" t="str">
            <v>01.11.2016</v>
          </cell>
        </row>
        <row r="768">
          <cell r="C768" t="str">
            <v>D 20.640.022</v>
          </cell>
          <cell r="D768" t="str">
            <v>4010105024715</v>
          </cell>
          <cell r="E768" t="str">
            <v>85365080</v>
          </cell>
          <cell r="F768" t="str">
            <v>DE</v>
          </cell>
          <cell r="G768" t="str">
            <v>Wippe, reinweiß</v>
          </cell>
          <cell r="H768" t="str">
            <v>Grundelemente Schraubanschluss</v>
          </cell>
          <cell r="I768">
            <v>2.1999999999999999E-2</v>
          </cell>
          <cell r="J768" t="str">
            <v>kg</v>
          </cell>
          <cell r="K768" t="str">
            <v>Preisbasis: 1</v>
          </cell>
          <cell r="L768">
            <v>2.9</v>
          </cell>
          <cell r="M768" t="str">
            <v>01</v>
          </cell>
          <cell r="N768" t="str">
            <v>Bestelleinheit: Stück</v>
          </cell>
          <cell r="O768" t="str">
            <v>193</v>
          </cell>
          <cell r="P768" t="str">
            <v>mm</v>
          </cell>
          <cell r="Q768" t="str">
            <v>90</v>
          </cell>
          <cell r="R768" t="str">
            <v>mm</v>
          </cell>
          <cell r="S768" t="str">
            <v>90</v>
          </cell>
          <cell r="T768" t="str">
            <v>mm</v>
          </cell>
          <cell r="U768" t="str">
            <v>10</v>
          </cell>
          <cell r="V768">
            <v>1.5629999999999999</v>
          </cell>
          <cell r="W768" t="str">
            <v>dm³</v>
          </cell>
          <cell r="Y768" t="str">
            <v>01.11.2016</v>
          </cell>
        </row>
        <row r="769">
          <cell r="C769" t="str">
            <v>D 20.640.192</v>
          </cell>
          <cell r="D769" t="str">
            <v>4010105039719</v>
          </cell>
          <cell r="E769" t="str">
            <v>85365080</v>
          </cell>
          <cell r="F769" t="str">
            <v>DE</v>
          </cell>
          <cell r="G769" t="str">
            <v>Wippe, tiefschwarz</v>
          </cell>
          <cell r="H769" t="str">
            <v>Grundelemente Schraubanschluss</v>
          </cell>
          <cell r="I769">
            <v>2.1999999999999999E-2</v>
          </cell>
          <cell r="J769" t="str">
            <v>kg</v>
          </cell>
          <cell r="K769" t="str">
            <v>Preisbasis: 1</v>
          </cell>
          <cell r="L769">
            <v>3.3</v>
          </cell>
          <cell r="M769" t="str">
            <v>02</v>
          </cell>
          <cell r="N769" t="str">
            <v>Bestelleinheit: Stück</v>
          </cell>
          <cell r="O769" t="str">
            <v>193</v>
          </cell>
          <cell r="P769" t="str">
            <v>mm</v>
          </cell>
          <cell r="Q769" t="str">
            <v>90</v>
          </cell>
          <cell r="R769" t="str">
            <v>mm</v>
          </cell>
          <cell r="S769" t="str">
            <v>90</v>
          </cell>
          <cell r="T769" t="str">
            <v>mm</v>
          </cell>
          <cell r="U769" t="str">
            <v>10</v>
          </cell>
          <cell r="V769">
            <v>1.5629999999999999</v>
          </cell>
          <cell r="W769" t="str">
            <v>dm³</v>
          </cell>
          <cell r="Y769" t="str">
            <v>01.11.2016</v>
          </cell>
        </row>
        <row r="770">
          <cell r="C770" t="str">
            <v>D 20.640.21</v>
          </cell>
          <cell r="D770" t="str">
            <v>4010105109214</v>
          </cell>
          <cell r="E770" t="str">
            <v>85365080</v>
          </cell>
          <cell r="F770" t="str">
            <v>DE</v>
          </cell>
          <cell r="G770" t="str">
            <v>Wippe, anthrazit</v>
          </cell>
          <cell r="H770" t="str">
            <v>Grundelemente Schraubanschluss</v>
          </cell>
          <cell r="I770">
            <v>2.1999999999999999E-2</v>
          </cell>
          <cell r="J770" t="str">
            <v>kg</v>
          </cell>
          <cell r="K770" t="str">
            <v>Preisbasis: 1</v>
          </cell>
          <cell r="L770">
            <v>3.3</v>
          </cell>
          <cell r="M770" t="str">
            <v>02</v>
          </cell>
          <cell r="N770" t="str">
            <v>Bestelleinheit: Stück</v>
          </cell>
          <cell r="O770" t="str">
            <v>193</v>
          </cell>
          <cell r="P770" t="str">
            <v>mm</v>
          </cell>
          <cell r="Q770" t="str">
            <v>90</v>
          </cell>
          <cell r="R770" t="str">
            <v>mm</v>
          </cell>
          <cell r="S770" t="str">
            <v>90</v>
          </cell>
          <cell r="T770" t="str">
            <v>mm</v>
          </cell>
          <cell r="U770" t="str">
            <v>10</v>
          </cell>
          <cell r="V770">
            <v>1.5629999999999999</v>
          </cell>
          <cell r="W770" t="str">
            <v>dm³</v>
          </cell>
          <cell r="Y770" t="str">
            <v>01.11.2016</v>
          </cell>
        </row>
        <row r="771">
          <cell r="C771" t="str">
            <v>D 20.640.70</v>
          </cell>
          <cell r="D771" t="str">
            <v>4010105111316</v>
          </cell>
          <cell r="E771" t="str">
            <v>85365080</v>
          </cell>
          <cell r="F771" t="str">
            <v>DE</v>
          </cell>
          <cell r="G771" t="str">
            <v>Wippe, alu</v>
          </cell>
          <cell r="H771" t="str">
            <v>Grundelemente Schraubanschluss</v>
          </cell>
          <cell r="I771">
            <v>2.1999999999999999E-2</v>
          </cell>
          <cell r="J771" t="str">
            <v>kg</v>
          </cell>
          <cell r="K771" t="str">
            <v>Preisbasis: 1</v>
          </cell>
          <cell r="L771">
            <v>6.55</v>
          </cell>
          <cell r="M771" t="str">
            <v>02</v>
          </cell>
          <cell r="N771" t="str">
            <v>Bestelleinheit: Stück</v>
          </cell>
          <cell r="O771" t="str">
            <v>193</v>
          </cell>
          <cell r="P771" t="str">
            <v>mm</v>
          </cell>
          <cell r="Q771" t="str">
            <v>90</v>
          </cell>
          <cell r="R771" t="str">
            <v>mm</v>
          </cell>
          <cell r="S771" t="str">
            <v>90</v>
          </cell>
          <cell r="T771" t="str">
            <v>mm</v>
          </cell>
          <cell r="U771" t="str">
            <v>10</v>
          </cell>
          <cell r="V771">
            <v>1.5629999999999999</v>
          </cell>
          <cell r="W771" t="str">
            <v>dm³</v>
          </cell>
          <cell r="Y771" t="str">
            <v>01.11.2016</v>
          </cell>
        </row>
        <row r="772">
          <cell r="C772" t="str">
            <v>D 20.640.702</v>
          </cell>
          <cell r="D772" t="str">
            <v>4010105054712</v>
          </cell>
          <cell r="E772" t="str">
            <v>85365080</v>
          </cell>
          <cell r="F772" t="str">
            <v>DE</v>
          </cell>
          <cell r="G772" t="str">
            <v>Wippe, alu</v>
          </cell>
          <cell r="H772" t="str">
            <v>Grundelemente Schraubanschluss</v>
          </cell>
          <cell r="I772">
            <v>2.1999999999999999E-2</v>
          </cell>
          <cell r="J772" t="str">
            <v>kg</v>
          </cell>
          <cell r="K772" t="str">
            <v>Preisbasis: 1</v>
          </cell>
          <cell r="L772">
            <v>6.55</v>
          </cell>
          <cell r="M772" t="str">
            <v>02</v>
          </cell>
          <cell r="N772" t="str">
            <v>Bestelleinheit: Stück</v>
          </cell>
          <cell r="O772" t="str">
            <v>193</v>
          </cell>
          <cell r="P772" t="str">
            <v>mm</v>
          </cell>
          <cell r="Q772" t="str">
            <v>90</v>
          </cell>
          <cell r="R772" t="str">
            <v>mm</v>
          </cell>
          <cell r="S772" t="str">
            <v>90</v>
          </cell>
          <cell r="T772" t="str">
            <v>mm</v>
          </cell>
          <cell r="U772" t="str">
            <v>10</v>
          </cell>
          <cell r="V772">
            <v>1.5629999999999999</v>
          </cell>
          <cell r="W772" t="str">
            <v>dm³</v>
          </cell>
          <cell r="Y772" t="str">
            <v>01.11.2016</v>
          </cell>
        </row>
        <row r="773">
          <cell r="C773" t="str">
            <v>D 20.642.02 GLK</v>
          </cell>
          <cell r="D773" t="str">
            <v>4010105108613</v>
          </cell>
          <cell r="E773" t="str">
            <v>85365080</v>
          </cell>
          <cell r="F773" t="str">
            <v>DE</v>
          </cell>
          <cell r="G773" t="str">
            <v>Wippe 2pol., reinweiß mit Linse,</v>
          </cell>
          <cell r="H773" t="str">
            <v>Grundelemente Schraubanschluss</v>
          </cell>
          <cell r="I773">
            <v>2.3E-2</v>
          </cell>
          <cell r="J773" t="str">
            <v>kg</v>
          </cell>
          <cell r="K773" t="str">
            <v>Preisbasis: 1</v>
          </cell>
          <cell r="L773">
            <v>4.8499999999999996</v>
          </cell>
          <cell r="M773" t="str">
            <v>01</v>
          </cell>
          <cell r="N773" t="str">
            <v>Bestelleinheit: Stück</v>
          </cell>
          <cell r="O773" t="str">
            <v>193</v>
          </cell>
          <cell r="P773" t="str">
            <v>mm</v>
          </cell>
          <cell r="Q773" t="str">
            <v>90</v>
          </cell>
          <cell r="R773" t="str">
            <v>mm</v>
          </cell>
          <cell r="S773" t="str">
            <v>90</v>
          </cell>
          <cell r="T773" t="str">
            <v>mm</v>
          </cell>
          <cell r="U773" t="str">
            <v>10</v>
          </cell>
          <cell r="V773">
            <v>1.5629999999999999</v>
          </cell>
          <cell r="W773" t="str">
            <v>dm³</v>
          </cell>
          <cell r="Y773" t="str">
            <v>01.11.2016</v>
          </cell>
        </row>
        <row r="774">
          <cell r="C774" t="str">
            <v>D 20.642.022 GLK</v>
          </cell>
          <cell r="D774" t="str">
            <v>4010105024913</v>
          </cell>
          <cell r="E774" t="str">
            <v>85365080</v>
          </cell>
          <cell r="F774" t="str">
            <v>DE</v>
          </cell>
          <cell r="G774" t="str">
            <v>Wippe 2pol., reinweiß mit Linse,</v>
          </cell>
          <cell r="H774" t="str">
            <v>Grundelemente Schraubanschluss</v>
          </cell>
          <cell r="I774">
            <v>2.3E-2</v>
          </cell>
          <cell r="J774" t="str">
            <v>kg</v>
          </cell>
          <cell r="K774" t="str">
            <v>Preisbasis: 1</v>
          </cell>
          <cell r="L774">
            <v>4.8499999999999996</v>
          </cell>
          <cell r="M774" t="str">
            <v>01</v>
          </cell>
          <cell r="N774" t="str">
            <v>Bestelleinheit: Stück</v>
          </cell>
          <cell r="O774" t="str">
            <v>193</v>
          </cell>
          <cell r="P774" t="str">
            <v>mm</v>
          </cell>
          <cell r="Q774" t="str">
            <v>90</v>
          </cell>
          <cell r="R774" t="str">
            <v>mm</v>
          </cell>
          <cell r="S774" t="str">
            <v>90</v>
          </cell>
          <cell r="T774" t="str">
            <v>mm</v>
          </cell>
          <cell r="U774" t="str">
            <v>10</v>
          </cell>
          <cell r="V774">
            <v>1.5629999999999999</v>
          </cell>
          <cell r="W774" t="str">
            <v>dm³</v>
          </cell>
          <cell r="Y774" t="str">
            <v>01.11.2016</v>
          </cell>
        </row>
        <row r="775">
          <cell r="C775" t="str">
            <v>D 20.642.192 GLK</v>
          </cell>
          <cell r="D775" t="str">
            <v>4010105039917</v>
          </cell>
          <cell r="E775" t="str">
            <v>85365080</v>
          </cell>
          <cell r="F775" t="str">
            <v>DE</v>
          </cell>
          <cell r="G775" t="str">
            <v>Wippe 2 pol., tiefschwarz mit Linse</v>
          </cell>
          <cell r="H775" t="str">
            <v>Grundelemente Schraubanschluss</v>
          </cell>
          <cell r="I775">
            <v>2.4E-2</v>
          </cell>
          <cell r="J775" t="str">
            <v>kg</v>
          </cell>
          <cell r="K775" t="str">
            <v>Preisbasis: 1</v>
          </cell>
          <cell r="L775">
            <v>5.3</v>
          </cell>
          <cell r="M775" t="str">
            <v>02</v>
          </cell>
          <cell r="N775" t="str">
            <v>Bestelleinheit: Stück</v>
          </cell>
          <cell r="O775" t="str">
            <v>193</v>
          </cell>
          <cell r="P775" t="str">
            <v>mm</v>
          </cell>
          <cell r="Q775" t="str">
            <v>90</v>
          </cell>
          <cell r="R775" t="str">
            <v>mm</v>
          </cell>
          <cell r="S775" t="str">
            <v>90</v>
          </cell>
          <cell r="T775" t="str">
            <v>mm</v>
          </cell>
          <cell r="U775" t="str">
            <v>10</v>
          </cell>
          <cell r="V775">
            <v>1.5629999999999999</v>
          </cell>
          <cell r="W775" t="str">
            <v>dm³</v>
          </cell>
          <cell r="Y775" t="str">
            <v>01.11.2016</v>
          </cell>
        </row>
        <row r="776">
          <cell r="C776" t="str">
            <v>D 20.642.21 GLK</v>
          </cell>
          <cell r="D776" t="str">
            <v>4010105110012</v>
          </cell>
          <cell r="E776" t="str">
            <v>85365080</v>
          </cell>
          <cell r="F776" t="str">
            <v>DE</v>
          </cell>
          <cell r="G776" t="str">
            <v>Wippe 2pol., anthrazit mit Linse</v>
          </cell>
          <cell r="H776" t="str">
            <v>Grundelemente Schraubanschluss</v>
          </cell>
          <cell r="I776">
            <v>2.4E-2</v>
          </cell>
          <cell r="J776" t="str">
            <v>kg</v>
          </cell>
          <cell r="K776" t="str">
            <v>Preisbasis: 1</v>
          </cell>
          <cell r="L776">
            <v>5.3</v>
          </cell>
          <cell r="M776" t="str">
            <v>02</v>
          </cell>
          <cell r="N776" t="str">
            <v>Bestelleinheit: Stück</v>
          </cell>
          <cell r="O776" t="str">
            <v>193</v>
          </cell>
          <cell r="P776" t="str">
            <v>mm</v>
          </cell>
          <cell r="Q776" t="str">
            <v>90</v>
          </cell>
          <cell r="R776" t="str">
            <v>mm</v>
          </cell>
          <cell r="S776" t="str">
            <v>90</v>
          </cell>
          <cell r="T776" t="str">
            <v>mm</v>
          </cell>
          <cell r="U776" t="str">
            <v>10</v>
          </cell>
          <cell r="V776">
            <v>1.5629999999999999</v>
          </cell>
          <cell r="W776" t="str">
            <v>dm³</v>
          </cell>
          <cell r="Y776" t="str">
            <v>01.11.2016</v>
          </cell>
        </row>
        <row r="777">
          <cell r="C777" t="str">
            <v>D 20.642.70 GLK</v>
          </cell>
          <cell r="D777" t="str">
            <v>4010105111712</v>
          </cell>
          <cell r="E777" t="str">
            <v>85365080</v>
          </cell>
          <cell r="F777" t="str">
            <v>DE</v>
          </cell>
          <cell r="G777" t="str">
            <v>Wippe 2pol., alu mit Linse</v>
          </cell>
          <cell r="H777" t="str">
            <v>Grundelemente Schraubanschluss</v>
          </cell>
          <cell r="I777">
            <v>2.4E-2</v>
          </cell>
          <cell r="J777" t="str">
            <v>kg</v>
          </cell>
          <cell r="K777" t="str">
            <v>Preisbasis: 1</v>
          </cell>
          <cell r="L777">
            <v>8.5</v>
          </cell>
          <cell r="M777" t="str">
            <v>02</v>
          </cell>
          <cell r="N777" t="str">
            <v>Bestelleinheit: Stück</v>
          </cell>
          <cell r="O777" t="str">
            <v>193</v>
          </cell>
          <cell r="P777" t="str">
            <v>mm</v>
          </cell>
          <cell r="Q777" t="str">
            <v>90</v>
          </cell>
          <cell r="R777" t="str">
            <v>mm</v>
          </cell>
          <cell r="S777" t="str">
            <v>90</v>
          </cell>
          <cell r="T777" t="str">
            <v>mm</v>
          </cell>
          <cell r="U777" t="str">
            <v>10</v>
          </cell>
          <cell r="V777">
            <v>1.5629999999999999</v>
          </cell>
          <cell r="W777" t="str">
            <v>dm³</v>
          </cell>
          <cell r="Y777" t="str">
            <v>01.11.2016</v>
          </cell>
        </row>
        <row r="778">
          <cell r="C778" t="str">
            <v>D 20.642.702 GLK</v>
          </cell>
          <cell r="D778" t="str">
            <v>4010105054910</v>
          </cell>
          <cell r="E778" t="str">
            <v>85365080</v>
          </cell>
          <cell r="F778" t="str">
            <v>DE</v>
          </cell>
          <cell r="G778" t="str">
            <v>Wippe 2pol., alu mit Linse</v>
          </cell>
          <cell r="H778" t="str">
            <v>Grundelemente Schraubanschluss</v>
          </cell>
          <cell r="I778">
            <v>2.4E-2</v>
          </cell>
          <cell r="J778" t="str">
            <v>kg</v>
          </cell>
          <cell r="K778" t="str">
            <v>Preisbasis: 1</v>
          </cell>
          <cell r="L778">
            <v>8.5</v>
          </cell>
          <cell r="M778" t="str">
            <v>02</v>
          </cell>
          <cell r="N778" t="str">
            <v>Bestelleinheit: Stück</v>
          </cell>
          <cell r="O778" t="str">
            <v>193</v>
          </cell>
          <cell r="P778" t="str">
            <v>mm</v>
          </cell>
          <cell r="Q778" t="str">
            <v>90</v>
          </cell>
          <cell r="R778" t="str">
            <v>mm</v>
          </cell>
          <cell r="S778" t="str">
            <v>90</v>
          </cell>
          <cell r="T778" t="str">
            <v>mm</v>
          </cell>
          <cell r="U778" t="str">
            <v>10</v>
          </cell>
          <cell r="V778">
            <v>1.5629999999999999</v>
          </cell>
          <cell r="W778" t="str">
            <v>dm³</v>
          </cell>
          <cell r="Y778" t="str">
            <v>01.11.2016</v>
          </cell>
        </row>
        <row r="779">
          <cell r="C779" t="str">
            <v>D 20.644.02</v>
          </cell>
          <cell r="D779" t="str">
            <v>4010105108712</v>
          </cell>
          <cell r="E779" t="str">
            <v>85365080</v>
          </cell>
          <cell r="F779" t="str">
            <v>DE</v>
          </cell>
          <cell r="G779" t="str">
            <v>Wippe, reinweiß, Symbol AUF und AB</v>
          </cell>
          <cell r="H779" t="str">
            <v>Grundelemente Schraubanschluss</v>
          </cell>
          <cell r="I779">
            <v>2.3E-2</v>
          </cell>
          <cell r="J779" t="str">
            <v>kg</v>
          </cell>
          <cell r="K779" t="str">
            <v>Preisbasis: 1</v>
          </cell>
          <cell r="L779">
            <v>7.4</v>
          </cell>
          <cell r="M779" t="str">
            <v>01</v>
          </cell>
          <cell r="N779" t="str">
            <v>Bestelleinheit: Stück</v>
          </cell>
          <cell r="O779" t="str">
            <v>193</v>
          </cell>
          <cell r="P779" t="str">
            <v>mm</v>
          </cell>
          <cell r="Q779" t="str">
            <v>90</v>
          </cell>
          <cell r="R779" t="str">
            <v>mm</v>
          </cell>
          <cell r="S779" t="str">
            <v>90</v>
          </cell>
          <cell r="T779" t="str">
            <v>mm</v>
          </cell>
          <cell r="U779" t="str">
            <v>10</v>
          </cell>
          <cell r="V779">
            <v>1.5629999999999999</v>
          </cell>
          <cell r="W779" t="str">
            <v>dm³</v>
          </cell>
          <cell r="Y779" t="str">
            <v>01.11.2016</v>
          </cell>
        </row>
        <row r="780">
          <cell r="C780" t="str">
            <v>D 20.644.022</v>
          </cell>
          <cell r="D780" t="str">
            <v>4010105025118</v>
          </cell>
          <cell r="E780" t="str">
            <v>85365080</v>
          </cell>
          <cell r="F780" t="str">
            <v>DE</v>
          </cell>
          <cell r="G780" t="str">
            <v>Wippe, reinweiß, Symbol AUF und AB</v>
          </cell>
          <cell r="H780" t="str">
            <v>Grundelemente Schraubanschluss</v>
          </cell>
          <cell r="I780">
            <v>2.3E-2</v>
          </cell>
          <cell r="J780" t="str">
            <v>kg</v>
          </cell>
          <cell r="K780" t="str">
            <v>Preisbasis: 1</v>
          </cell>
          <cell r="L780">
            <v>7.4</v>
          </cell>
          <cell r="M780" t="str">
            <v>01</v>
          </cell>
          <cell r="N780" t="str">
            <v>Bestelleinheit: Stück</v>
          </cell>
          <cell r="O780" t="str">
            <v>193</v>
          </cell>
          <cell r="P780" t="str">
            <v>mm</v>
          </cell>
          <cell r="Q780" t="str">
            <v>90</v>
          </cell>
          <cell r="R780" t="str">
            <v>mm</v>
          </cell>
          <cell r="S780" t="str">
            <v>90</v>
          </cell>
          <cell r="T780" t="str">
            <v>mm</v>
          </cell>
          <cell r="U780" t="str">
            <v>10</v>
          </cell>
          <cell r="V780">
            <v>1.5629999999999999</v>
          </cell>
          <cell r="W780" t="str">
            <v>dm³</v>
          </cell>
          <cell r="Y780" t="str">
            <v>01.11.2016</v>
          </cell>
        </row>
        <row r="781">
          <cell r="C781" t="str">
            <v>D 20.644.192</v>
          </cell>
          <cell r="D781" t="str">
            <v>4010105040111</v>
          </cell>
          <cell r="E781" t="str">
            <v>85365080</v>
          </cell>
          <cell r="F781" t="str">
            <v>DE</v>
          </cell>
          <cell r="G781" t="str">
            <v>Wippe, tiefschwarz, Symbol AUF und AB</v>
          </cell>
          <cell r="H781" t="str">
            <v>Grundelemente Schraubanschluss</v>
          </cell>
          <cell r="I781">
            <v>2.3E-2</v>
          </cell>
          <cell r="J781" t="str">
            <v>kg</v>
          </cell>
          <cell r="K781" t="str">
            <v>Preisbasis: 1</v>
          </cell>
          <cell r="L781">
            <v>7.75</v>
          </cell>
          <cell r="M781" t="str">
            <v>02</v>
          </cell>
          <cell r="N781" t="str">
            <v>Bestelleinheit: Stück</v>
          </cell>
          <cell r="O781" t="str">
            <v>193</v>
          </cell>
          <cell r="P781" t="str">
            <v>mm</v>
          </cell>
          <cell r="Q781" t="str">
            <v>90</v>
          </cell>
          <cell r="R781" t="str">
            <v>mm</v>
          </cell>
          <cell r="S781" t="str">
            <v>90</v>
          </cell>
          <cell r="T781" t="str">
            <v>mm</v>
          </cell>
          <cell r="U781" t="str">
            <v>10</v>
          </cell>
          <cell r="V781">
            <v>1.5629999999999999</v>
          </cell>
          <cell r="W781" t="str">
            <v>dm³</v>
          </cell>
          <cell r="Y781" t="str">
            <v>01.11.2016</v>
          </cell>
        </row>
        <row r="782">
          <cell r="C782" t="str">
            <v>D 20.644.21</v>
          </cell>
          <cell r="D782" t="str">
            <v>4010105110111</v>
          </cell>
          <cell r="E782" t="str">
            <v>85365080</v>
          </cell>
          <cell r="F782" t="str">
            <v>DE</v>
          </cell>
          <cell r="G782" t="str">
            <v>Wippe, anthrazit, Symbol AUF und AB</v>
          </cell>
          <cell r="H782" t="str">
            <v>Grundelemente Schraubanschluss</v>
          </cell>
          <cell r="I782">
            <v>2.3E-2</v>
          </cell>
          <cell r="J782" t="str">
            <v>kg</v>
          </cell>
          <cell r="K782" t="str">
            <v>Preisbasis: 1</v>
          </cell>
          <cell r="L782">
            <v>7.75</v>
          </cell>
          <cell r="M782" t="str">
            <v>02</v>
          </cell>
          <cell r="N782" t="str">
            <v>Bestelleinheit: Stück</v>
          </cell>
          <cell r="O782" t="str">
            <v>193</v>
          </cell>
          <cell r="P782" t="str">
            <v>mm</v>
          </cell>
          <cell r="Q782" t="str">
            <v>90</v>
          </cell>
          <cell r="R782" t="str">
            <v>mm</v>
          </cell>
          <cell r="S782" t="str">
            <v>90</v>
          </cell>
          <cell r="T782" t="str">
            <v>mm</v>
          </cell>
          <cell r="U782" t="str">
            <v>10</v>
          </cell>
          <cell r="V782">
            <v>1.5629999999999999</v>
          </cell>
          <cell r="W782" t="str">
            <v>dm³</v>
          </cell>
          <cell r="Y782" t="str">
            <v>01.11.2016</v>
          </cell>
        </row>
        <row r="783">
          <cell r="C783" t="str">
            <v>D 20.644.70</v>
          </cell>
          <cell r="D783" t="str">
            <v>4010105111811</v>
          </cell>
          <cell r="E783" t="str">
            <v>85365080</v>
          </cell>
          <cell r="F783" t="str">
            <v>DE</v>
          </cell>
          <cell r="G783" t="str">
            <v>Wippe, alu, Symbol AUF und AB</v>
          </cell>
          <cell r="H783" t="str">
            <v>Grundelemente Schraubanschluss</v>
          </cell>
          <cell r="I783">
            <v>2.3E-2</v>
          </cell>
          <cell r="J783" t="str">
            <v>kg</v>
          </cell>
          <cell r="K783" t="str">
            <v>Preisbasis: 1</v>
          </cell>
          <cell r="L783">
            <v>11</v>
          </cell>
          <cell r="M783" t="str">
            <v>02</v>
          </cell>
          <cell r="N783" t="str">
            <v>Bestelleinheit: Stück</v>
          </cell>
          <cell r="O783" t="str">
            <v>193</v>
          </cell>
          <cell r="P783" t="str">
            <v>mm</v>
          </cell>
          <cell r="Q783" t="str">
            <v>90</v>
          </cell>
          <cell r="R783" t="str">
            <v>mm</v>
          </cell>
          <cell r="S783" t="str">
            <v>90</v>
          </cell>
          <cell r="T783" t="str">
            <v>mm</v>
          </cell>
          <cell r="U783" t="str">
            <v>10</v>
          </cell>
          <cell r="V783">
            <v>1.5629999999999999</v>
          </cell>
          <cell r="W783" t="str">
            <v>dm³</v>
          </cell>
          <cell r="Y783" t="str">
            <v>01.11.2016</v>
          </cell>
        </row>
        <row r="784">
          <cell r="C784" t="str">
            <v>D 20.644.702</v>
          </cell>
          <cell r="D784" t="str">
            <v>4010105055115</v>
          </cell>
          <cell r="E784" t="str">
            <v>85365080</v>
          </cell>
          <cell r="F784" t="str">
            <v>DE</v>
          </cell>
          <cell r="G784" t="str">
            <v>Wippe, alu, Symbol AUF und AB</v>
          </cell>
          <cell r="H784" t="str">
            <v>Grundelemente Schraubanschluss</v>
          </cell>
          <cell r="I784">
            <v>2.3E-2</v>
          </cell>
          <cell r="J784" t="str">
            <v>kg</v>
          </cell>
          <cell r="K784" t="str">
            <v>Preisbasis: 1</v>
          </cell>
          <cell r="L784">
            <v>11</v>
          </cell>
          <cell r="M784" t="str">
            <v>02</v>
          </cell>
          <cell r="N784" t="str">
            <v>Bestelleinheit: Stück</v>
          </cell>
          <cell r="O784" t="str">
            <v>193</v>
          </cell>
          <cell r="P784" t="str">
            <v>mm</v>
          </cell>
          <cell r="Q784" t="str">
            <v>90</v>
          </cell>
          <cell r="R784" t="str">
            <v>mm</v>
          </cell>
          <cell r="S784" t="str">
            <v>90</v>
          </cell>
          <cell r="T784" t="str">
            <v>mm</v>
          </cell>
          <cell r="U784" t="str">
            <v>10</v>
          </cell>
          <cell r="V784">
            <v>1.5629999999999999</v>
          </cell>
          <cell r="W784" t="str">
            <v>dm³</v>
          </cell>
          <cell r="Y784" t="str">
            <v>01.11.2016</v>
          </cell>
        </row>
        <row r="785">
          <cell r="C785" t="str">
            <v>D 20.645.02</v>
          </cell>
          <cell r="D785" t="str">
            <v>4010105112511</v>
          </cell>
          <cell r="E785" t="str">
            <v>85365080</v>
          </cell>
          <cell r="F785" t="str">
            <v>DE</v>
          </cell>
          <cell r="G785" t="str">
            <v>Wippe, reinweiß</v>
          </cell>
          <cell r="H785" t="str">
            <v>Serie, Grundelemente Schraubanschluss</v>
          </cell>
          <cell r="I785">
            <v>2.3E-2</v>
          </cell>
          <cell r="J785" t="str">
            <v>kg</v>
          </cell>
          <cell r="K785" t="str">
            <v>Preisbasis: 1</v>
          </cell>
          <cell r="L785">
            <v>5.4</v>
          </cell>
          <cell r="M785" t="str">
            <v>01</v>
          </cell>
          <cell r="N785" t="str">
            <v>Bestelleinheit: Stück</v>
          </cell>
          <cell r="O785" t="str">
            <v>193</v>
          </cell>
          <cell r="P785" t="str">
            <v>mm</v>
          </cell>
          <cell r="Q785" t="str">
            <v>90</v>
          </cell>
          <cell r="R785" t="str">
            <v>mm</v>
          </cell>
          <cell r="S785" t="str">
            <v>90</v>
          </cell>
          <cell r="T785" t="str">
            <v>mm</v>
          </cell>
          <cell r="U785" t="str">
            <v>10</v>
          </cell>
          <cell r="V785">
            <v>1.5629999999999999</v>
          </cell>
          <cell r="W785" t="str">
            <v>dm³</v>
          </cell>
          <cell r="Y785" t="str">
            <v>01.11.2016</v>
          </cell>
        </row>
        <row r="786">
          <cell r="C786" t="str">
            <v>D 20.645.022</v>
          </cell>
          <cell r="D786" t="str">
            <v>4010105025217</v>
          </cell>
          <cell r="E786" t="str">
            <v>85365080</v>
          </cell>
          <cell r="F786" t="str">
            <v>DE</v>
          </cell>
          <cell r="G786" t="str">
            <v>Wippe, reinweiß,</v>
          </cell>
          <cell r="H786" t="str">
            <v>Serie, Grundelemente Schraubanschluss</v>
          </cell>
          <cell r="I786">
            <v>2.3E-2</v>
          </cell>
          <cell r="J786" t="str">
            <v>kg</v>
          </cell>
          <cell r="K786" t="str">
            <v>Preisbasis: 1</v>
          </cell>
          <cell r="L786">
            <v>5.4</v>
          </cell>
          <cell r="M786" t="str">
            <v>01</v>
          </cell>
          <cell r="N786" t="str">
            <v>Bestelleinheit: Stück</v>
          </cell>
          <cell r="O786" t="str">
            <v>193</v>
          </cell>
          <cell r="P786" t="str">
            <v>mm</v>
          </cell>
          <cell r="Q786" t="str">
            <v>90</v>
          </cell>
          <cell r="R786" t="str">
            <v>mm</v>
          </cell>
          <cell r="S786" t="str">
            <v>90</v>
          </cell>
          <cell r="T786" t="str">
            <v>mm</v>
          </cell>
          <cell r="U786" t="str">
            <v>10</v>
          </cell>
          <cell r="V786">
            <v>1.5629999999999999</v>
          </cell>
          <cell r="W786" t="str">
            <v>dm³</v>
          </cell>
          <cell r="Y786" t="str">
            <v>01.11.2016</v>
          </cell>
        </row>
        <row r="787">
          <cell r="C787" t="str">
            <v>D 20.645.192</v>
          </cell>
          <cell r="D787" t="str">
            <v>4010105040210</v>
          </cell>
          <cell r="E787" t="str">
            <v>85365080</v>
          </cell>
          <cell r="F787" t="str">
            <v>DE</v>
          </cell>
          <cell r="G787" t="str">
            <v>Wippe, tiefschwarz</v>
          </cell>
          <cell r="H787" t="str">
            <v>Serie, Grundelemente Schraubanschluss</v>
          </cell>
          <cell r="I787">
            <v>2.3E-2</v>
          </cell>
          <cell r="J787" t="str">
            <v>kg</v>
          </cell>
          <cell r="K787" t="str">
            <v>Preisbasis: 1</v>
          </cell>
          <cell r="L787">
            <v>5.8</v>
          </cell>
          <cell r="M787" t="str">
            <v>02</v>
          </cell>
          <cell r="N787" t="str">
            <v>Bestelleinheit: Stück</v>
          </cell>
          <cell r="O787" t="str">
            <v>193</v>
          </cell>
          <cell r="P787" t="str">
            <v>mm</v>
          </cell>
          <cell r="Q787" t="str">
            <v>90</v>
          </cell>
          <cell r="R787" t="str">
            <v>mm</v>
          </cell>
          <cell r="S787" t="str">
            <v>90</v>
          </cell>
          <cell r="T787" t="str">
            <v>mm</v>
          </cell>
          <cell r="U787" t="str">
            <v>10</v>
          </cell>
          <cell r="V787">
            <v>1.5629999999999999</v>
          </cell>
          <cell r="W787" t="str">
            <v>dm³</v>
          </cell>
          <cell r="Y787" t="str">
            <v>01.11.2016</v>
          </cell>
        </row>
        <row r="788">
          <cell r="C788" t="str">
            <v>D 20.645.21</v>
          </cell>
          <cell r="D788" t="str">
            <v>4010105109412</v>
          </cell>
          <cell r="E788" t="str">
            <v>85365080</v>
          </cell>
          <cell r="F788" t="str">
            <v>DE</v>
          </cell>
          <cell r="G788" t="str">
            <v>Wippe, anthrazit</v>
          </cell>
          <cell r="H788" t="str">
            <v>Serie, Grundelemente Schraubanschluss</v>
          </cell>
          <cell r="I788">
            <v>2.3E-2</v>
          </cell>
          <cell r="J788" t="str">
            <v>kg</v>
          </cell>
          <cell r="K788" t="str">
            <v>Preisbasis: 1</v>
          </cell>
          <cell r="L788">
            <v>5.8</v>
          </cell>
          <cell r="M788" t="str">
            <v>02</v>
          </cell>
          <cell r="N788" t="str">
            <v>Bestelleinheit: Stück</v>
          </cell>
          <cell r="O788" t="str">
            <v>193</v>
          </cell>
          <cell r="P788" t="str">
            <v>mm</v>
          </cell>
          <cell r="Q788" t="str">
            <v>90</v>
          </cell>
          <cell r="R788" t="str">
            <v>mm</v>
          </cell>
          <cell r="S788" t="str">
            <v>90</v>
          </cell>
          <cell r="T788" t="str">
            <v>mm</v>
          </cell>
          <cell r="U788" t="str">
            <v>10</v>
          </cell>
          <cell r="V788">
            <v>1.5629999999999999</v>
          </cell>
          <cell r="W788" t="str">
            <v>dm³</v>
          </cell>
          <cell r="Y788" t="str">
            <v>01.11.2016</v>
          </cell>
        </row>
        <row r="789">
          <cell r="C789" t="str">
            <v>D 20.645.70</v>
          </cell>
          <cell r="D789" t="str">
            <v>4010105111514</v>
          </cell>
          <cell r="E789" t="str">
            <v>85365080</v>
          </cell>
          <cell r="F789" t="str">
            <v>DE</v>
          </cell>
          <cell r="G789" t="str">
            <v>Wippe, alu</v>
          </cell>
          <cell r="H789" t="str">
            <v>Serie, Grundelemente Schraubanschluss</v>
          </cell>
          <cell r="I789">
            <v>2.3E-2</v>
          </cell>
          <cell r="J789" t="str">
            <v>kg</v>
          </cell>
          <cell r="K789" t="str">
            <v>Preisbasis: 1</v>
          </cell>
          <cell r="L789">
            <v>9</v>
          </cell>
          <cell r="M789" t="str">
            <v>02</v>
          </cell>
          <cell r="N789" t="str">
            <v>Bestelleinheit: Stück</v>
          </cell>
          <cell r="O789" t="str">
            <v>193</v>
          </cell>
          <cell r="P789" t="str">
            <v>mm</v>
          </cell>
          <cell r="Q789" t="str">
            <v>90</v>
          </cell>
          <cell r="R789" t="str">
            <v>mm</v>
          </cell>
          <cell r="S789" t="str">
            <v>90</v>
          </cell>
          <cell r="T789" t="str">
            <v>mm</v>
          </cell>
          <cell r="U789" t="str">
            <v>10</v>
          </cell>
          <cell r="V789">
            <v>1.5629999999999999</v>
          </cell>
          <cell r="W789" t="str">
            <v>dm³</v>
          </cell>
          <cell r="Y789" t="str">
            <v>01.11.2016</v>
          </cell>
        </row>
        <row r="790">
          <cell r="C790" t="str">
            <v>D 20.645.702</v>
          </cell>
          <cell r="D790" t="str">
            <v>4010105055214</v>
          </cell>
          <cell r="E790" t="str">
            <v>85365080</v>
          </cell>
          <cell r="F790" t="str">
            <v>DE</v>
          </cell>
          <cell r="G790" t="str">
            <v>Wippe, alu</v>
          </cell>
          <cell r="H790" t="str">
            <v>Serie, Grundelemente Schraubanschluss</v>
          </cell>
          <cell r="I790">
            <v>2.3E-2</v>
          </cell>
          <cell r="J790" t="str">
            <v>kg</v>
          </cell>
          <cell r="K790" t="str">
            <v>Preisbasis: 1</v>
          </cell>
          <cell r="L790">
            <v>9</v>
          </cell>
          <cell r="M790" t="str">
            <v>02</v>
          </cell>
          <cell r="N790" t="str">
            <v>Bestelleinheit: Stück</v>
          </cell>
          <cell r="O790" t="str">
            <v>193</v>
          </cell>
          <cell r="P790" t="str">
            <v>mm</v>
          </cell>
          <cell r="Q790" t="str">
            <v>90</v>
          </cell>
          <cell r="R790" t="str">
            <v>mm</v>
          </cell>
          <cell r="S790" t="str">
            <v>90</v>
          </cell>
          <cell r="T790" t="str">
            <v>mm</v>
          </cell>
          <cell r="U790" t="str">
            <v>10</v>
          </cell>
          <cell r="V790">
            <v>1.5629999999999999</v>
          </cell>
          <cell r="W790" t="str">
            <v>dm³</v>
          </cell>
          <cell r="Y790" t="str">
            <v>01.11.2016</v>
          </cell>
        </row>
        <row r="791">
          <cell r="C791" t="str">
            <v>D 20.6511.02</v>
          </cell>
          <cell r="D791" t="str">
            <v>4010105115611</v>
          </cell>
          <cell r="E791" t="str">
            <v>85366990</v>
          </cell>
          <cell r="F791" t="str">
            <v>DE</v>
          </cell>
          <cell r="G791" t="str">
            <v>Steckdose SCHUKO, reinweiß</v>
          </cell>
          <cell r="H791" t="str">
            <v>erhöhter Berührungsschutz</v>
          </cell>
          <cell r="I791">
            <v>0.08</v>
          </cell>
          <cell r="J791" t="str">
            <v>kg</v>
          </cell>
          <cell r="K791" t="str">
            <v>Preisbasis: 1</v>
          </cell>
          <cell r="L791">
            <v>7</v>
          </cell>
          <cell r="M791" t="str">
            <v>01</v>
          </cell>
          <cell r="N791" t="str">
            <v>Bestelleinheit: Stück</v>
          </cell>
          <cell r="O791" t="str">
            <v>223</v>
          </cell>
          <cell r="P791" t="str">
            <v>mm</v>
          </cell>
          <cell r="Q791" t="str">
            <v>153</v>
          </cell>
          <cell r="R791" t="str">
            <v>mm</v>
          </cell>
          <cell r="S791" t="str">
            <v>78</v>
          </cell>
          <cell r="T791" t="str">
            <v>mm</v>
          </cell>
          <cell r="U791" t="str">
            <v>10</v>
          </cell>
          <cell r="V791">
            <v>2.661</v>
          </cell>
          <cell r="W791" t="str">
            <v>dm³</v>
          </cell>
          <cell r="Y791" t="str">
            <v>01.11.2016</v>
          </cell>
        </row>
        <row r="792">
          <cell r="C792" t="str">
            <v>D 20.6511.02 K</v>
          </cell>
          <cell r="D792" t="str">
            <v>4010105115710</v>
          </cell>
          <cell r="E792" t="str">
            <v>85366990</v>
          </cell>
          <cell r="F792" t="str">
            <v>DE</v>
          </cell>
          <cell r="G792" t="str">
            <v>Steckdose SCHUKO, reinweiß</v>
          </cell>
          <cell r="H792" t="str">
            <v>erhöhter Berührungsschutz, Klappdeckel</v>
          </cell>
          <cell r="I792">
            <v>0.09</v>
          </cell>
          <cell r="J792" t="str">
            <v>kg</v>
          </cell>
          <cell r="K792" t="str">
            <v>Preisbasis: 1</v>
          </cell>
          <cell r="L792">
            <v>12.7</v>
          </cell>
          <cell r="M792" t="str">
            <v>01</v>
          </cell>
          <cell r="N792" t="str">
            <v>Bestelleinheit: Stück</v>
          </cell>
          <cell r="O792" t="str">
            <v>275</v>
          </cell>
          <cell r="P792" t="str">
            <v>mm</v>
          </cell>
          <cell r="Q792" t="str">
            <v>185</v>
          </cell>
          <cell r="R792" t="str">
            <v>mm</v>
          </cell>
          <cell r="S792" t="str">
            <v>92</v>
          </cell>
          <cell r="T792" t="str">
            <v>mm</v>
          </cell>
          <cell r="U792" t="str">
            <v>10</v>
          </cell>
          <cell r="V792">
            <v>4.681</v>
          </cell>
          <cell r="W792" t="str">
            <v>dm³</v>
          </cell>
          <cell r="Y792" t="str">
            <v>01.11.2016</v>
          </cell>
        </row>
        <row r="793">
          <cell r="C793" t="str">
            <v>D 20.6511.02 NA</v>
          </cell>
          <cell r="D793" t="str">
            <v>4010105115819</v>
          </cell>
          <cell r="E793" t="str">
            <v>85366990</v>
          </cell>
          <cell r="F793" t="str">
            <v>DE</v>
          </cell>
          <cell r="G793" t="str">
            <v>Steckdose SCHUKO, reinweiß</v>
          </cell>
          <cell r="H793" t="str">
            <v>erh. Berührungsschutz, Beschriftungsfeld</v>
          </cell>
          <cell r="I793">
            <v>0.09</v>
          </cell>
          <cell r="J793" t="str">
            <v>kg</v>
          </cell>
          <cell r="K793" t="str">
            <v>Preisbasis: 1</v>
          </cell>
          <cell r="L793">
            <v>9.65</v>
          </cell>
          <cell r="M793" t="str">
            <v>01</v>
          </cell>
          <cell r="N793" t="str">
            <v>Bestelleinheit: Stück</v>
          </cell>
          <cell r="O793" t="str">
            <v>223</v>
          </cell>
          <cell r="P793" t="str">
            <v>mm</v>
          </cell>
          <cell r="Q793" t="str">
            <v>153</v>
          </cell>
          <cell r="R793" t="str">
            <v>mm</v>
          </cell>
          <cell r="S793" t="str">
            <v>78</v>
          </cell>
          <cell r="T793" t="str">
            <v>mm</v>
          </cell>
          <cell r="U793" t="str">
            <v>10</v>
          </cell>
          <cell r="V793">
            <v>2.661</v>
          </cell>
          <cell r="W793" t="str">
            <v>dm³</v>
          </cell>
          <cell r="Y793" t="str">
            <v>01.11.2016</v>
          </cell>
        </row>
        <row r="794">
          <cell r="C794" t="str">
            <v>D 20.6511.02 OKS</v>
          </cell>
          <cell r="D794" t="str">
            <v>4010105106510</v>
          </cell>
          <cell r="E794" t="str">
            <v>85366990</v>
          </cell>
          <cell r="F794" t="str">
            <v>DE</v>
          </cell>
          <cell r="G794" t="str">
            <v>Steckdose SCHUKO, reinweiß</v>
          </cell>
          <cell r="I794">
            <v>8.7999999999999995E-2</v>
          </cell>
          <cell r="J794" t="str">
            <v>kg</v>
          </cell>
          <cell r="K794" t="str">
            <v>Preisbasis: 1</v>
          </cell>
          <cell r="L794">
            <v>4.95</v>
          </cell>
          <cell r="M794" t="str">
            <v>01</v>
          </cell>
          <cell r="N794" t="str">
            <v>Bestelleinheit: Stück</v>
          </cell>
          <cell r="O794" t="str">
            <v>223</v>
          </cell>
          <cell r="P794" t="str">
            <v>mm</v>
          </cell>
          <cell r="Q794" t="str">
            <v>153</v>
          </cell>
          <cell r="R794" t="str">
            <v>mm</v>
          </cell>
          <cell r="S794" t="str">
            <v>78</v>
          </cell>
          <cell r="T794" t="str">
            <v>mm</v>
          </cell>
          <cell r="U794" t="str">
            <v>10</v>
          </cell>
          <cell r="V794">
            <v>2.661</v>
          </cell>
          <cell r="W794" t="str">
            <v>dm³</v>
          </cell>
          <cell r="Y794" t="str">
            <v>01.11.2016</v>
          </cell>
        </row>
        <row r="795">
          <cell r="C795" t="str">
            <v>D 20.6511.022</v>
          </cell>
          <cell r="D795" t="str">
            <v>4010105026313</v>
          </cell>
          <cell r="E795" t="str">
            <v>85366990</v>
          </cell>
          <cell r="F795" t="str">
            <v>DE</v>
          </cell>
          <cell r="G795" t="str">
            <v>Steckdose SCHUKO, reinweiß</v>
          </cell>
          <cell r="I795">
            <v>8.7999999999999995E-2</v>
          </cell>
          <cell r="J795" t="str">
            <v>kg</v>
          </cell>
          <cell r="K795" t="str">
            <v>Preisbasis: 1</v>
          </cell>
          <cell r="L795">
            <v>7</v>
          </cell>
          <cell r="M795" t="str">
            <v>01</v>
          </cell>
          <cell r="N795" t="str">
            <v>Bestelleinheit: Stück</v>
          </cell>
          <cell r="O795" t="str">
            <v>223</v>
          </cell>
          <cell r="P795" t="str">
            <v>mm</v>
          </cell>
          <cell r="Q795" t="str">
            <v>153</v>
          </cell>
          <cell r="R795" t="str">
            <v>mm</v>
          </cell>
          <cell r="S795" t="str">
            <v>78</v>
          </cell>
          <cell r="T795" t="str">
            <v>mm</v>
          </cell>
          <cell r="U795" t="str">
            <v>10</v>
          </cell>
          <cell r="V795">
            <v>2.661</v>
          </cell>
          <cell r="W795" t="str">
            <v>dm³</v>
          </cell>
          <cell r="Y795" t="str">
            <v>01.11.2016</v>
          </cell>
        </row>
        <row r="796">
          <cell r="C796" t="str">
            <v>D 20.6511.022 K</v>
          </cell>
          <cell r="D796" t="str">
            <v>4010105026412</v>
          </cell>
          <cell r="E796" t="str">
            <v>85366990</v>
          </cell>
          <cell r="F796" t="str">
            <v>DE</v>
          </cell>
          <cell r="G796" t="str">
            <v>Steckdose SCHUKO, reinweiß</v>
          </cell>
          <cell r="H796" t="str">
            <v>Klappdeckel</v>
          </cell>
          <cell r="I796">
            <v>0.09</v>
          </cell>
          <cell r="J796" t="str">
            <v>kg</v>
          </cell>
          <cell r="K796" t="str">
            <v>Preisbasis: 1</v>
          </cell>
          <cell r="L796">
            <v>12.7</v>
          </cell>
          <cell r="M796" t="str">
            <v>01</v>
          </cell>
          <cell r="N796" t="str">
            <v>Bestelleinheit: Stück</v>
          </cell>
          <cell r="O796" t="str">
            <v>275</v>
          </cell>
          <cell r="P796" t="str">
            <v>mm</v>
          </cell>
          <cell r="Q796" t="str">
            <v>185</v>
          </cell>
          <cell r="R796" t="str">
            <v>mm</v>
          </cell>
          <cell r="S796" t="str">
            <v>92</v>
          </cell>
          <cell r="T796" t="str">
            <v>mm</v>
          </cell>
          <cell r="U796" t="str">
            <v>10</v>
          </cell>
          <cell r="V796">
            <v>4.681</v>
          </cell>
          <cell r="W796" t="str">
            <v>dm³</v>
          </cell>
          <cell r="Y796" t="str">
            <v>01.11.2016</v>
          </cell>
        </row>
        <row r="797">
          <cell r="C797" t="str">
            <v>D 20.6511.022 LED/4</v>
          </cell>
          <cell r="D797" t="str">
            <v>4010105032611</v>
          </cell>
          <cell r="E797" t="str">
            <v>85366990</v>
          </cell>
          <cell r="F797" t="str">
            <v>DE</v>
          </cell>
          <cell r="G797" t="str">
            <v>Steckdose SCHUKO, reinweiß</v>
          </cell>
          <cell r="H797" t="str">
            <v>LED</v>
          </cell>
          <cell r="I797">
            <v>8.7999999999999995E-2</v>
          </cell>
          <cell r="J797" t="str">
            <v>kg</v>
          </cell>
          <cell r="K797" t="str">
            <v>Preisbasis: 1</v>
          </cell>
          <cell r="L797">
            <v>24.5</v>
          </cell>
          <cell r="M797" t="str">
            <v>01</v>
          </cell>
          <cell r="N797" t="str">
            <v>Bestelleinheit: Stück</v>
          </cell>
          <cell r="O797" t="str">
            <v>223</v>
          </cell>
          <cell r="P797" t="str">
            <v>mm</v>
          </cell>
          <cell r="Q797" t="str">
            <v>153</v>
          </cell>
          <cell r="R797" t="str">
            <v>mm</v>
          </cell>
          <cell r="S797" t="str">
            <v>78</v>
          </cell>
          <cell r="T797" t="str">
            <v>mm</v>
          </cell>
          <cell r="U797" t="str">
            <v>10</v>
          </cell>
          <cell r="V797">
            <v>2.661</v>
          </cell>
          <cell r="W797" t="str">
            <v>dm³</v>
          </cell>
          <cell r="Y797" t="str">
            <v>01.11.2016</v>
          </cell>
        </row>
        <row r="798">
          <cell r="C798" t="str">
            <v>D 20.6511.022 LED/4 NA</v>
          </cell>
          <cell r="D798" t="str">
            <v>4010105032710</v>
          </cell>
          <cell r="E798" t="str">
            <v>85366990</v>
          </cell>
          <cell r="F798" t="str">
            <v>DE</v>
          </cell>
          <cell r="G798" t="str">
            <v>Steckdose SCHUKO, reinweiß</v>
          </cell>
          <cell r="H798" t="str">
            <v>Beschriftungsfeld, LED</v>
          </cell>
          <cell r="I798">
            <v>8.7999999999999995E-2</v>
          </cell>
          <cell r="J798" t="str">
            <v>kg</v>
          </cell>
          <cell r="K798" t="str">
            <v>Preisbasis: 1</v>
          </cell>
          <cell r="L798">
            <v>27.5</v>
          </cell>
          <cell r="M798" t="str">
            <v>01</v>
          </cell>
          <cell r="N798" t="str">
            <v>Bestelleinheit: Stück</v>
          </cell>
          <cell r="O798" t="str">
            <v>223</v>
          </cell>
          <cell r="P798" t="str">
            <v>mm</v>
          </cell>
          <cell r="Q798" t="str">
            <v>153</v>
          </cell>
          <cell r="R798" t="str">
            <v>mm</v>
          </cell>
          <cell r="S798" t="str">
            <v>78</v>
          </cell>
          <cell r="T798" t="str">
            <v>mm</v>
          </cell>
          <cell r="U798" t="str">
            <v>10</v>
          </cell>
          <cell r="V798">
            <v>2.661</v>
          </cell>
          <cell r="W798" t="str">
            <v>dm³</v>
          </cell>
          <cell r="Y798" t="str">
            <v>01.11.2016</v>
          </cell>
        </row>
        <row r="799">
          <cell r="C799" t="str">
            <v>D 20.6511.022 NA</v>
          </cell>
          <cell r="D799" t="str">
            <v>4010105026511</v>
          </cell>
          <cell r="E799" t="str">
            <v>85366990</v>
          </cell>
          <cell r="F799" t="str">
            <v>DE</v>
          </cell>
          <cell r="G799" t="str">
            <v>Steckdose SCHUKO, reinweiß</v>
          </cell>
          <cell r="H799" t="str">
            <v>Beschriftungsfeld</v>
          </cell>
          <cell r="I799">
            <v>0.09</v>
          </cell>
          <cell r="J799" t="str">
            <v>kg</v>
          </cell>
          <cell r="K799" t="str">
            <v>Preisbasis: 1</v>
          </cell>
          <cell r="L799">
            <v>9.65</v>
          </cell>
          <cell r="M799" t="str">
            <v>01</v>
          </cell>
          <cell r="N799" t="str">
            <v>Bestelleinheit: Stück</v>
          </cell>
          <cell r="O799" t="str">
            <v>223</v>
          </cell>
          <cell r="P799" t="str">
            <v>mm</v>
          </cell>
          <cell r="Q799" t="str">
            <v>153</v>
          </cell>
          <cell r="R799" t="str">
            <v>mm</v>
          </cell>
          <cell r="S799" t="str">
            <v>78</v>
          </cell>
          <cell r="T799" t="str">
            <v>mm</v>
          </cell>
          <cell r="U799" t="str">
            <v>10</v>
          </cell>
          <cell r="V799">
            <v>2.661</v>
          </cell>
          <cell r="W799" t="str">
            <v>dm³</v>
          </cell>
          <cell r="Y799" t="str">
            <v>01.11.2016</v>
          </cell>
        </row>
        <row r="800">
          <cell r="C800" t="str">
            <v>D 20.6511.022 OKS</v>
          </cell>
          <cell r="D800" t="str">
            <v>4010105027013</v>
          </cell>
          <cell r="E800" t="str">
            <v>85366990</v>
          </cell>
          <cell r="F800" t="str">
            <v>DE</v>
          </cell>
          <cell r="G800" t="str">
            <v>Steckdose SCHUKO, reinweiß</v>
          </cell>
          <cell r="I800">
            <v>8.7999999999999995E-2</v>
          </cell>
          <cell r="J800" t="str">
            <v>kg</v>
          </cell>
          <cell r="K800" t="str">
            <v>Preisbasis: 1</v>
          </cell>
          <cell r="L800">
            <v>4.95</v>
          </cell>
          <cell r="M800" t="str">
            <v>01</v>
          </cell>
          <cell r="N800" t="str">
            <v>Bestelleinheit: Stück</v>
          </cell>
          <cell r="O800" t="str">
            <v>223</v>
          </cell>
          <cell r="P800" t="str">
            <v>mm</v>
          </cell>
          <cell r="Q800" t="str">
            <v>153</v>
          </cell>
          <cell r="R800" t="str">
            <v>mm</v>
          </cell>
          <cell r="S800" t="str">
            <v>78</v>
          </cell>
          <cell r="T800" t="str">
            <v>mm</v>
          </cell>
          <cell r="U800" t="str">
            <v>10</v>
          </cell>
          <cell r="V800">
            <v>2.661</v>
          </cell>
          <cell r="W800" t="str">
            <v>dm³</v>
          </cell>
          <cell r="Y800" t="str">
            <v>01.11.2016</v>
          </cell>
        </row>
        <row r="801">
          <cell r="C801" t="str">
            <v>D 20.6511.192</v>
          </cell>
          <cell r="D801" t="str">
            <v>4010105041316</v>
          </cell>
          <cell r="E801" t="str">
            <v>85366990</v>
          </cell>
          <cell r="F801" t="str">
            <v>DE</v>
          </cell>
          <cell r="G801" t="str">
            <v>Steckdose SCHUKO, tiefschwarz</v>
          </cell>
          <cell r="I801">
            <v>8.7999999999999995E-2</v>
          </cell>
          <cell r="J801" t="str">
            <v>kg</v>
          </cell>
          <cell r="K801" t="str">
            <v>Preisbasis: 1</v>
          </cell>
          <cell r="L801">
            <v>7.95</v>
          </cell>
          <cell r="M801" t="str">
            <v>02</v>
          </cell>
          <cell r="N801" t="str">
            <v>Bestelleinheit: Stück</v>
          </cell>
          <cell r="O801" t="str">
            <v>223</v>
          </cell>
          <cell r="P801" t="str">
            <v>mm</v>
          </cell>
          <cell r="Q801" t="str">
            <v>153</v>
          </cell>
          <cell r="R801" t="str">
            <v>mm</v>
          </cell>
          <cell r="S801" t="str">
            <v>78</v>
          </cell>
          <cell r="T801" t="str">
            <v>mm</v>
          </cell>
          <cell r="U801" t="str">
            <v>10</v>
          </cell>
          <cell r="V801">
            <v>2.661</v>
          </cell>
          <cell r="W801" t="str">
            <v>dm³</v>
          </cell>
          <cell r="Y801" t="str">
            <v>01.11.2016</v>
          </cell>
        </row>
        <row r="802">
          <cell r="C802" t="str">
            <v>D 20.6511.192 K</v>
          </cell>
          <cell r="D802" t="str">
            <v>4010105041415</v>
          </cell>
          <cell r="E802" t="str">
            <v>85366990</v>
          </cell>
          <cell r="F802" t="str">
            <v>DE</v>
          </cell>
          <cell r="G802" t="str">
            <v>Steckdose SCHUKO, tiefschwarz</v>
          </cell>
          <cell r="H802" t="str">
            <v>Klappdeckel</v>
          </cell>
          <cell r="I802">
            <v>0.09</v>
          </cell>
          <cell r="J802" t="str">
            <v>kg</v>
          </cell>
          <cell r="K802" t="str">
            <v>Preisbasis: 1</v>
          </cell>
          <cell r="L802">
            <v>13.7</v>
          </cell>
          <cell r="M802" t="str">
            <v>02</v>
          </cell>
          <cell r="N802" t="str">
            <v>Bestelleinheit: Stück</v>
          </cell>
          <cell r="O802" t="str">
            <v>275</v>
          </cell>
          <cell r="P802" t="str">
            <v>mm</v>
          </cell>
          <cell r="Q802" t="str">
            <v>185</v>
          </cell>
          <cell r="R802" t="str">
            <v>mm</v>
          </cell>
          <cell r="S802" t="str">
            <v>92</v>
          </cell>
          <cell r="T802" t="str">
            <v>mm</v>
          </cell>
          <cell r="U802" t="str">
            <v>10</v>
          </cell>
          <cell r="V802">
            <v>4.681</v>
          </cell>
          <cell r="W802" t="str">
            <v>dm³</v>
          </cell>
          <cell r="Y802" t="str">
            <v>01.11.2016</v>
          </cell>
        </row>
        <row r="803">
          <cell r="C803" t="str">
            <v>D 20.6511.192 NA</v>
          </cell>
          <cell r="D803" t="str">
            <v>4010105041514</v>
          </cell>
          <cell r="E803" t="str">
            <v>85366990</v>
          </cell>
          <cell r="F803" t="str">
            <v>DE</v>
          </cell>
          <cell r="G803" t="str">
            <v>Steckdose SCHUKO, tiefschwarz</v>
          </cell>
          <cell r="H803" t="str">
            <v>Beschriftungsfeld</v>
          </cell>
          <cell r="I803">
            <v>0.09</v>
          </cell>
          <cell r="J803" t="str">
            <v>kg</v>
          </cell>
          <cell r="K803" t="str">
            <v>Preisbasis: 1</v>
          </cell>
          <cell r="L803">
            <v>10.7</v>
          </cell>
          <cell r="M803" t="str">
            <v>02</v>
          </cell>
          <cell r="N803" t="str">
            <v>Bestelleinheit: Stück</v>
          </cell>
          <cell r="O803" t="str">
            <v>223</v>
          </cell>
          <cell r="P803" t="str">
            <v>mm</v>
          </cell>
          <cell r="Q803" t="str">
            <v>153</v>
          </cell>
          <cell r="R803" t="str">
            <v>mm</v>
          </cell>
          <cell r="S803" t="str">
            <v>78</v>
          </cell>
          <cell r="T803" t="str">
            <v>mm</v>
          </cell>
          <cell r="U803" t="str">
            <v>10</v>
          </cell>
          <cell r="V803">
            <v>2.661</v>
          </cell>
          <cell r="W803" t="str">
            <v>dm³</v>
          </cell>
          <cell r="Y803" t="str">
            <v>01.11.2016</v>
          </cell>
        </row>
        <row r="804">
          <cell r="C804" t="str">
            <v>D 20.6511.192 OKS</v>
          </cell>
          <cell r="D804" t="str">
            <v>4010105036916</v>
          </cell>
          <cell r="E804" t="str">
            <v>85366990</v>
          </cell>
          <cell r="F804" t="str">
            <v>DE</v>
          </cell>
          <cell r="G804" t="str">
            <v>Steckdose SCHUKO, tiefschwarz</v>
          </cell>
          <cell r="I804">
            <v>8.7999999999999995E-2</v>
          </cell>
          <cell r="J804" t="str">
            <v>kg</v>
          </cell>
          <cell r="K804" t="str">
            <v>Preisbasis: 1</v>
          </cell>
          <cell r="L804">
            <v>5.95</v>
          </cell>
          <cell r="M804" t="str">
            <v>02</v>
          </cell>
          <cell r="N804" t="str">
            <v>Bestelleinheit: Stück</v>
          </cell>
          <cell r="O804" t="str">
            <v>223</v>
          </cell>
          <cell r="P804" t="str">
            <v>mm</v>
          </cell>
          <cell r="Q804" t="str">
            <v>153</v>
          </cell>
          <cell r="R804" t="str">
            <v>mm</v>
          </cell>
          <cell r="S804" t="str">
            <v>78</v>
          </cell>
          <cell r="T804" t="str">
            <v>mm</v>
          </cell>
          <cell r="U804" t="str">
            <v>10</v>
          </cell>
          <cell r="V804">
            <v>2.661</v>
          </cell>
          <cell r="W804" t="str">
            <v>dm³</v>
          </cell>
          <cell r="Y804" t="str">
            <v>01.11.2016</v>
          </cell>
        </row>
        <row r="805">
          <cell r="C805" t="str">
            <v>D 20.6511.21</v>
          </cell>
          <cell r="D805" t="str">
            <v>4010105127416</v>
          </cell>
          <cell r="E805" t="str">
            <v>85366990</v>
          </cell>
          <cell r="F805" t="str">
            <v>DE</v>
          </cell>
          <cell r="G805" t="str">
            <v>Steckdose SCHUKO, anthrazit</v>
          </cell>
          <cell r="H805" t="str">
            <v>erhöhter Berührungsschutz</v>
          </cell>
          <cell r="I805">
            <v>0.09</v>
          </cell>
          <cell r="J805" t="str">
            <v>kg</v>
          </cell>
          <cell r="K805" t="str">
            <v>Preisbasis: 1</v>
          </cell>
          <cell r="L805">
            <v>7.95</v>
          </cell>
          <cell r="M805" t="str">
            <v>02</v>
          </cell>
          <cell r="N805" t="str">
            <v>Bestelleinheit: Stück</v>
          </cell>
          <cell r="O805" t="str">
            <v>223</v>
          </cell>
          <cell r="P805" t="str">
            <v>mm</v>
          </cell>
          <cell r="Q805" t="str">
            <v>153</v>
          </cell>
          <cell r="R805" t="str">
            <v>mm</v>
          </cell>
          <cell r="S805" t="str">
            <v>78</v>
          </cell>
          <cell r="T805" t="str">
            <v>mm</v>
          </cell>
          <cell r="U805" t="str">
            <v>10</v>
          </cell>
          <cell r="V805">
            <v>2.661</v>
          </cell>
          <cell r="W805" t="str">
            <v>dm³</v>
          </cell>
          <cell r="Y805" t="str">
            <v>01.11.2016</v>
          </cell>
        </row>
        <row r="806">
          <cell r="C806" t="str">
            <v>D 20.6511.21 K</v>
          </cell>
          <cell r="D806" t="str">
            <v>4010105127713</v>
          </cell>
          <cell r="E806" t="str">
            <v>85366990</v>
          </cell>
          <cell r="F806" t="str">
            <v>DE</v>
          </cell>
          <cell r="G806" t="str">
            <v>Steckdose SCHUKO, anthrazit</v>
          </cell>
          <cell r="H806" t="str">
            <v>erhöhter Berührungsschutz, Klappdeckel</v>
          </cell>
          <cell r="I806">
            <v>0.1</v>
          </cell>
          <cell r="J806" t="str">
            <v>kg</v>
          </cell>
          <cell r="K806" t="str">
            <v>Preisbasis: 1</v>
          </cell>
          <cell r="L806">
            <v>13.7</v>
          </cell>
          <cell r="M806" t="str">
            <v>02</v>
          </cell>
          <cell r="N806" t="str">
            <v>Bestelleinheit: Stück</v>
          </cell>
          <cell r="O806" t="str">
            <v>275</v>
          </cell>
          <cell r="P806" t="str">
            <v>mm</v>
          </cell>
          <cell r="Q806" t="str">
            <v>185</v>
          </cell>
          <cell r="R806" t="str">
            <v>mm</v>
          </cell>
          <cell r="S806" t="str">
            <v>92</v>
          </cell>
          <cell r="T806" t="str">
            <v>mm</v>
          </cell>
          <cell r="U806" t="str">
            <v>10</v>
          </cell>
          <cell r="V806">
            <v>4.681</v>
          </cell>
          <cell r="W806" t="str">
            <v>dm³</v>
          </cell>
          <cell r="Y806" t="str">
            <v>01.11.2016</v>
          </cell>
        </row>
        <row r="807">
          <cell r="C807" t="str">
            <v>D 20.6511.21 NA</v>
          </cell>
          <cell r="D807" t="str">
            <v>4010105127812</v>
          </cell>
          <cell r="E807" t="str">
            <v>85366990</v>
          </cell>
          <cell r="F807" t="str">
            <v>DE</v>
          </cell>
          <cell r="G807" t="str">
            <v>Steckdose SCHUKO, anthrazit</v>
          </cell>
          <cell r="H807" t="str">
            <v>erh. Berührungsschutz, Beschriftungsfeld</v>
          </cell>
          <cell r="I807">
            <v>0.09</v>
          </cell>
          <cell r="J807" t="str">
            <v>kg</v>
          </cell>
          <cell r="K807" t="str">
            <v>Preisbasis: 1</v>
          </cell>
          <cell r="L807">
            <v>10.7</v>
          </cell>
          <cell r="M807" t="str">
            <v>02</v>
          </cell>
          <cell r="N807" t="str">
            <v>Bestelleinheit: Stück</v>
          </cell>
          <cell r="O807" t="str">
            <v>223</v>
          </cell>
          <cell r="P807" t="str">
            <v>mm</v>
          </cell>
          <cell r="Q807" t="str">
            <v>153</v>
          </cell>
          <cell r="R807" t="str">
            <v>mm</v>
          </cell>
          <cell r="S807" t="str">
            <v>78</v>
          </cell>
          <cell r="T807" t="str">
            <v>mm</v>
          </cell>
          <cell r="U807" t="str">
            <v>10</v>
          </cell>
          <cell r="V807">
            <v>2.661</v>
          </cell>
          <cell r="W807" t="str">
            <v>dm³</v>
          </cell>
          <cell r="Y807" t="str">
            <v>01.11.2016</v>
          </cell>
        </row>
        <row r="808">
          <cell r="C808" t="str">
            <v>D 20.6511.21 OKS</v>
          </cell>
          <cell r="D808" t="str">
            <v>4010105124712</v>
          </cell>
          <cell r="E808" t="str">
            <v>85366990</v>
          </cell>
          <cell r="F808" t="str">
            <v>DE</v>
          </cell>
          <cell r="G808" t="str">
            <v>Steckdose SCHUKO, antrhazit</v>
          </cell>
          <cell r="I808">
            <v>8.7999999999999995E-2</v>
          </cell>
          <cell r="J808" t="str">
            <v>kg</v>
          </cell>
          <cell r="K808" t="str">
            <v>Preisbasis: 1</v>
          </cell>
          <cell r="L808">
            <v>5.95</v>
          </cell>
          <cell r="M808" t="str">
            <v>02</v>
          </cell>
          <cell r="N808" t="str">
            <v>Bestelleinheit: Stück</v>
          </cell>
          <cell r="O808" t="str">
            <v>223</v>
          </cell>
          <cell r="P808" t="str">
            <v>mm</v>
          </cell>
          <cell r="Q808" t="str">
            <v>153</v>
          </cell>
          <cell r="R808" t="str">
            <v>mm</v>
          </cell>
          <cell r="S808" t="str">
            <v>78</v>
          </cell>
          <cell r="T808" t="str">
            <v>mm</v>
          </cell>
          <cell r="U808" t="str">
            <v>10</v>
          </cell>
          <cell r="V808">
            <v>2.661</v>
          </cell>
          <cell r="W808" t="str">
            <v>dm³</v>
          </cell>
          <cell r="Y808" t="str">
            <v>01.11.2016</v>
          </cell>
        </row>
        <row r="809">
          <cell r="C809" t="str">
            <v>D 20.6511.312</v>
          </cell>
          <cell r="D809" t="str">
            <v>4010105018929</v>
          </cell>
          <cell r="E809" t="str">
            <v>85366990</v>
          </cell>
          <cell r="F809" t="str">
            <v>DE</v>
          </cell>
          <cell r="G809" t="str">
            <v>Steckdose SCHUKO, gelb</v>
          </cell>
          <cell r="I809">
            <v>9.0999999999999998E-2</v>
          </cell>
          <cell r="J809" t="str">
            <v>kg</v>
          </cell>
          <cell r="K809" t="str">
            <v>Preisbasis: 1</v>
          </cell>
          <cell r="L809">
            <v>12.2</v>
          </cell>
          <cell r="M809" t="str">
            <v>02</v>
          </cell>
          <cell r="N809" t="str">
            <v>Bestelleinheit: Stück</v>
          </cell>
          <cell r="O809" t="str">
            <v>223</v>
          </cell>
          <cell r="P809" t="str">
            <v>mm</v>
          </cell>
          <cell r="Q809" t="str">
            <v>153</v>
          </cell>
          <cell r="R809" t="str">
            <v>mm</v>
          </cell>
          <cell r="S809" t="str">
            <v>78</v>
          </cell>
          <cell r="T809" t="str">
            <v>mm</v>
          </cell>
          <cell r="U809" t="str">
            <v>10</v>
          </cell>
          <cell r="V809">
            <v>2.661</v>
          </cell>
          <cell r="W809" t="str">
            <v>dm³</v>
          </cell>
          <cell r="Y809" t="str">
            <v>01.11.2016</v>
          </cell>
        </row>
        <row r="810">
          <cell r="C810" t="str">
            <v>D 20.6511.33 LED/4 NA ZSV</v>
          </cell>
          <cell r="D810" t="str">
            <v>4010105158212</v>
          </cell>
          <cell r="E810" t="str">
            <v>85366990</v>
          </cell>
          <cell r="F810" t="str">
            <v>DE</v>
          </cell>
          <cell r="G810" t="str">
            <v>Steckdose SCHUKO, orange ZSV,</v>
          </cell>
          <cell r="H810" t="str">
            <v>Beschriftungsfeld, LED</v>
          </cell>
          <cell r="I810">
            <v>8.7999999999999995E-2</v>
          </cell>
          <cell r="J810" t="str">
            <v>kg</v>
          </cell>
          <cell r="K810" t="str">
            <v>Preisbasis: 1</v>
          </cell>
          <cell r="L810">
            <v>34</v>
          </cell>
          <cell r="M810" t="str">
            <v>02</v>
          </cell>
          <cell r="N810" t="str">
            <v>Bestelleinheit: Stück</v>
          </cell>
          <cell r="O810" t="str">
            <v>223</v>
          </cell>
          <cell r="P810" t="str">
            <v>mm</v>
          </cell>
          <cell r="Q810" t="str">
            <v>153</v>
          </cell>
          <cell r="R810" t="str">
            <v>mm</v>
          </cell>
          <cell r="S810" t="str">
            <v>78</v>
          </cell>
          <cell r="T810" t="str">
            <v>mm</v>
          </cell>
          <cell r="U810" t="str">
            <v>10</v>
          </cell>
          <cell r="V810">
            <v>2.661</v>
          </cell>
          <cell r="W810" t="str">
            <v>dm³</v>
          </cell>
          <cell r="Y810" t="str">
            <v>01.11.2016</v>
          </cell>
        </row>
        <row r="811">
          <cell r="C811" t="str">
            <v>D 20.6511.33 LED/4 ZSV</v>
          </cell>
          <cell r="D811" t="str">
            <v>4010105158113</v>
          </cell>
          <cell r="E811" t="str">
            <v>85366990</v>
          </cell>
          <cell r="F811" t="str">
            <v>DE</v>
          </cell>
          <cell r="G811" t="str">
            <v>Steckdose SCHUKO, orange ZSV,</v>
          </cell>
          <cell r="H811" t="str">
            <v>LED</v>
          </cell>
          <cell r="I811">
            <v>7.0000000000000007E-2</v>
          </cell>
          <cell r="J811" t="str">
            <v>kg</v>
          </cell>
          <cell r="K811" t="str">
            <v>Preisbasis: 1</v>
          </cell>
          <cell r="L811">
            <v>31</v>
          </cell>
          <cell r="M811" t="str">
            <v>02</v>
          </cell>
          <cell r="N811" t="str">
            <v>Bestelleinheit: Stück</v>
          </cell>
          <cell r="O811" t="str">
            <v>223</v>
          </cell>
          <cell r="P811" t="str">
            <v>mm</v>
          </cell>
          <cell r="Q811" t="str">
            <v>153</v>
          </cell>
          <cell r="R811" t="str">
            <v>mm</v>
          </cell>
          <cell r="S811" t="str">
            <v>78</v>
          </cell>
          <cell r="T811" t="str">
            <v>mm</v>
          </cell>
          <cell r="U811" t="str">
            <v>10</v>
          </cell>
          <cell r="V811">
            <v>2.661</v>
          </cell>
          <cell r="W811" t="str">
            <v>dm³</v>
          </cell>
          <cell r="Y811" t="str">
            <v>01.11.2016</v>
          </cell>
        </row>
        <row r="812">
          <cell r="C812" t="str">
            <v>D 20.6511.332</v>
          </cell>
          <cell r="D812" t="str">
            <v>4010105018820</v>
          </cell>
          <cell r="E812" t="str">
            <v>85366990</v>
          </cell>
          <cell r="F812" t="str">
            <v>DE</v>
          </cell>
          <cell r="G812" t="str">
            <v>Steckdose SCHUKO, orange</v>
          </cell>
          <cell r="I812">
            <v>9.0999999999999998E-2</v>
          </cell>
          <cell r="J812" t="str">
            <v>kg</v>
          </cell>
          <cell r="K812" t="str">
            <v>Preisbasis: 1</v>
          </cell>
          <cell r="L812">
            <v>12.2</v>
          </cell>
          <cell r="M812" t="str">
            <v>02</v>
          </cell>
          <cell r="N812" t="str">
            <v>Bestelleinheit: Stück</v>
          </cell>
          <cell r="O812" t="str">
            <v>223</v>
          </cell>
          <cell r="P812" t="str">
            <v>mm</v>
          </cell>
          <cell r="Q812" t="str">
            <v>153</v>
          </cell>
          <cell r="R812" t="str">
            <v>mm</v>
          </cell>
          <cell r="S812" t="str">
            <v>78</v>
          </cell>
          <cell r="T812" t="str">
            <v>mm</v>
          </cell>
          <cell r="U812" t="str">
            <v>10</v>
          </cell>
          <cell r="V812">
            <v>2.661</v>
          </cell>
          <cell r="W812" t="str">
            <v>dm³</v>
          </cell>
          <cell r="Y812" t="str">
            <v>01.11.2016</v>
          </cell>
        </row>
        <row r="813">
          <cell r="C813" t="str">
            <v>D 20.6511.332 LED/4</v>
          </cell>
          <cell r="D813" t="str">
            <v>4010105018615</v>
          </cell>
          <cell r="E813" t="str">
            <v>85366990</v>
          </cell>
          <cell r="F813" t="str">
            <v>DE</v>
          </cell>
          <cell r="G813" t="str">
            <v>Steckdose SCHUKO, orange,</v>
          </cell>
          <cell r="H813" t="str">
            <v>LED</v>
          </cell>
          <cell r="I813">
            <v>8.7999999999999995E-2</v>
          </cell>
          <cell r="J813" t="str">
            <v>kg</v>
          </cell>
          <cell r="K813" t="str">
            <v>Preisbasis: 1</v>
          </cell>
          <cell r="L813">
            <v>30</v>
          </cell>
          <cell r="M813" t="str">
            <v>02</v>
          </cell>
          <cell r="N813" t="str">
            <v>Bestelleinheit: Stück</v>
          </cell>
          <cell r="O813" t="str">
            <v>223</v>
          </cell>
          <cell r="P813" t="str">
            <v>mm</v>
          </cell>
          <cell r="Q813" t="str">
            <v>153</v>
          </cell>
          <cell r="R813" t="str">
            <v>mm</v>
          </cell>
          <cell r="S813" t="str">
            <v>78</v>
          </cell>
          <cell r="T813" t="str">
            <v>mm</v>
          </cell>
          <cell r="U813" t="str">
            <v>10</v>
          </cell>
          <cell r="V813">
            <v>2.661</v>
          </cell>
          <cell r="W813" t="str">
            <v>dm³</v>
          </cell>
          <cell r="Y813" t="str">
            <v>01.11.2016</v>
          </cell>
        </row>
        <row r="814">
          <cell r="C814" t="str">
            <v>D 20.6511.332 LED/4 NA</v>
          </cell>
          <cell r="D814" t="str">
            <v>4010105018714</v>
          </cell>
          <cell r="E814" t="str">
            <v>85366990</v>
          </cell>
          <cell r="F814" t="str">
            <v>DE</v>
          </cell>
          <cell r="G814" t="str">
            <v>Steckdose SCHUKO, orange,</v>
          </cell>
          <cell r="H814" t="str">
            <v>Beschriftungsfeld, LED</v>
          </cell>
          <cell r="I814">
            <v>8.7999999999999995E-2</v>
          </cell>
          <cell r="J814" t="str">
            <v>kg</v>
          </cell>
          <cell r="K814" t="str">
            <v>Preisbasis: 1</v>
          </cell>
          <cell r="L814">
            <v>32.5</v>
          </cell>
          <cell r="M814" t="str">
            <v>02</v>
          </cell>
          <cell r="N814" t="str">
            <v>Bestelleinheit: Stück</v>
          </cell>
          <cell r="O814" t="str">
            <v>223</v>
          </cell>
          <cell r="P814" t="str">
            <v>mm</v>
          </cell>
          <cell r="Q814" t="str">
            <v>153</v>
          </cell>
          <cell r="R814" t="str">
            <v>mm</v>
          </cell>
          <cell r="S814" t="str">
            <v>78</v>
          </cell>
          <cell r="T814" t="str">
            <v>mm</v>
          </cell>
          <cell r="U814" t="str">
            <v>10</v>
          </cell>
          <cell r="V814">
            <v>2.661</v>
          </cell>
          <cell r="W814" t="str">
            <v>dm³</v>
          </cell>
          <cell r="Y814" t="str">
            <v>01.11.2016</v>
          </cell>
        </row>
        <row r="815">
          <cell r="C815" t="str">
            <v>D 20.6511.332 LED/4 NAZSV</v>
          </cell>
          <cell r="D815" t="str">
            <v>4010105018110</v>
          </cell>
          <cell r="E815" t="str">
            <v>85366990</v>
          </cell>
          <cell r="F815" t="str">
            <v>DE</v>
          </cell>
          <cell r="G815" t="str">
            <v>Steckdose SCHUKO, orange ZSV,</v>
          </cell>
          <cell r="H815" t="str">
            <v>Beschriftungsfeld, LED</v>
          </cell>
          <cell r="I815">
            <v>8.7999999999999995E-2</v>
          </cell>
          <cell r="J815" t="str">
            <v>kg</v>
          </cell>
          <cell r="K815" t="str">
            <v>Preisbasis: 1</v>
          </cell>
          <cell r="L815">
            <v>34</v>
          </cell>
          <cell r="M815" t="str">
            <v>02</v>
          </cell>
          <cell r="N815" t="str">
            <v>Bestelleinheit: Stück</v>
          </cell>
          <cell r="O815" t="str">
            <v>223</v>
          </cell>
          <cell r="P815" t="str">
            <v>mm</v>
          </cell>
          <cell r="Q815" t="str">
            <v>153</v>
          </cell>
          <cell r="R815" t="str">
            <v>mm</v>
          </cell>
          <cell r="S815" t="str">
            <v>78</v>
          </cell>
          <cell r="T815" t="str">
            <v>mm</v>
          </cell>
          <cell r="U815" t="str">
            <v>10</v>
          </cell>
          <cell r="V815">
            <v>2.661</v>
          </cell>
          <cell r="W815" t="str">
            <v>dm³</v>
          </cell>
          <cell r="Y815" t="str">
            <v>01.11.2016</v>
          </cell>
        </row>
        <row r="816">
          <cell r="C816" t="str">
            <v>D 20.6511.332 LED/4 ZSV</v>
          </cell>
          <cell r="D816" t="str">
            <v>4010105018011</v>
          </cell>
          <cell r="E816" t="str">
            <v>85366990</v>
          </cell>
          <cell r="F816" t="str">
            <v>DE</v>
          </cell>
          <cell r="G816" t="str">
            <v>Steckdose SCHUKO, orange ZSV,</v>
          </cell>
          <cell r="H816" t="str">
            <v>LED</v>
          </cell>
          <cell r="I816">
            <v>9.7000000000000003E-2</v>
          </cell>
          <cell r="J816" t="str">
            <v>kg</v>
          </cell>
          <cell r="K816" t="str">
            <v>Preisbasis: 1</v>
          </cell>
          <cell r="L816">
            <v>31</v>
          </cell>
          <cell r="M816" t="str">
            <v>02</v>
          </cell>
          <cell r="N816" t="str">
            <v>Bestelleinheit: Stück</v>
          </cell>
          <cell r="O816" t="str">
            <v>223</v>
          </cell>
          <cell r="P816" t="str">
            <v>mm</v>
          </cell>
          <cell r="Q816" t="str">
            <v>153</v>
          </cell>
          <cell r="R816" t="str">
            <v>mm</v>
          </cell>
          <cell r="S816" t="str">
            <v>78</v>
          </cell>
          <cell r="T816" t="str">
            <v>mm</v>
          </cell>
          <cell r="U816" t="str">
            <v>10</v>
          </cell>
          <cell r="V816">
            <v>2.661</v>
          </cell>
          <cell r="W816" t="str">
            <v>dm³</v>
          </cell>
          <cell r="Y816" t="str">
            <v>01.11.2016</v>
          </cell>
        </row>
        <row r="817">
          <cell r="C817" t="str">
            <v>D 20.6511.362</v>
          </cell>
          <cell r="D817" t="str">
            <v>4010105019025</v>
          </cell>
          <cell r="E817" t="str">
            <v>85366990</v>
          </cell>
          <cell r="F817" t="str">
            <v>DE</v>
          </cell>
          <cell r="G817" t="str">
            <v>Steckdose SCHUKO, rot</v>
          </cell>
          <cell r="I817">
            <v>9.0999999999999998E-2</v>
          </cell>
          <cell r="J817" t="str">
            <v>kg</v>
          </cell>
          <cell r="K817" t="str">
            <v>Preisbasis: 1</v>
          </cell>
          <cell r="L817">
            <v>12.2</v>
          </cell>
          <cell r="M817" t="str">
            <v>02</v>
          </cell>
          <cell r="N817" t="str">
            <v>Bestelleinheit: Stück</v>
          </cell>
          <cell r="O817" t="str">
            <v>223</v>
          </cell>
          <cell r="P817" t="str">
            <v>mm</v>
          </cell>
          <cell r="Q817" t="str">
            <v>153</v>
          </cell>
          <cell r="R817" t="str">
            <v>mm</v>
          </cell>
          <cell r="S817" t="str">
            <v>78</v>
          </cell>
          <cell r="T817" t="str">
            <v>mm</v>
          </cell>
          <cell r="U817" t="str">
            <v>10</v>
          </cell>
          <cell r="V817">
            <v>2.661</v>
          </cell>
          <cell r="W817" t="str">
            <v>dm³</v>
          </cell>
          <cell r="Y817" t="str">
            <v>01.11.2016</v>
          </cell>
        </row>
        <row r="818">
          <cell r="C818" t="str">
            <v>D 20.6511.42 LED/4 NA SV</v>
          </cell>
          <cell r="D818" t="str">
            <v>4010105158014</v>
          </cell>
          <cell r="E818" t="str">
            <v>85366990</v>
          </cell>
          <cell r="F818" t="str">
            <v>DE</v>
          </cell>
          <cell r="G818" t="str">
            <v>Steckdose SCHUKO, grün SV,</v>
          </cell>
          <cell r="H818" t="str">
            <v>Beschriftungsfeld, LED</v>
          </cell>
          <cell r="I818">
            <v>9.7000000000000003E-2</v>
          </cell>
          <cell r="J818" t="str">
            <v>kg</v>
          </cell>
          <cell r="K818" t="str">
            <v>Preisbasis: 1</v>
          </cell>
          <cell r="L818">
            <v>34</v>
          </cell>
          <cell r="M818" t="str">
            <v>02</v>
          </cell>
          <cell r="N818" t="str">
            <v>Bestelleinheit: Stück</v>
          </cell>
          <cell r="O818" t="str">
            <v>223</v>
          </cell>
          <cell r="P818" t="str">
            <v>mm</v>
          </cell>
          <cell r="Q818" t="str">
            <v>153</v>
          </cell>
          <cell r="R818" t="str">
            <v>mm</v>
          </cell>
          <cell r="S818" t="str">
            <v>78</v>
          </cell>
          <cell r="T818" t="str">
            <v>mm</v>
          </cell>
          <cell r="U818" t="str">
            <v>10</v>
          </cell>
          <cell r="V818">
            <v>2.661</v>
          </cell>
          <cell r="W818" t="str">
            <v>dm³</v>
          </cell>
          <cell r="Y818" t="str">
            <v>01.11.2016</v>
          </cell>
        </row>
        <row r="819">
          <cell r="C819" t="str">
            <v>D 20.6511.42 LED/4 SV</v>
          </cell>
          <cell r="D819" t="str">
            <v>4010105157918</v>
          </cell>
          <cell r="E819" t="str">
            <v>85366990</v>
          </cell>
          <cell r="F819" t="str">
            <v>DE</v>
          </cell>
          <cell r="G819" t="str">
            <v>Steckdose SCHUKO, grün SV,</v>
          </cell>
          <cell r="H819" t="str">
            <v>LED</v>
          </cell>
          <cell r="I819">
            <v>8.7999999999999995E-2</v>
          </cell>
          <cell r="J819" t="str">
            <v>kg</v>
          </cell>
          <cell r="K819" t="str">
            <v>Preisbasis: 1</v>
          </cell>
          <cell r="L819">
            <v>31</v>
          </cell>
          <cell r="M819" t="str">
            <v>02</v>
          </cell>
          <cell r="N819" t="str">
            <v>Bestelleinheit: Stück</v>
          </cell>
          <cell r="O819" t="str">
            <v>223</v>
          </cell>
          <cell r="P819" t="str">
            <v>mm</v>
          </cell>
          <cell r="Q819" t="str">
            <v>153</v>
          </cell>
          <cell r="R819" t="str">
            <v>mm</v>
          </cell>
          <cell r="S819" t="str">
            <v>78</v>
          </cell>
          <cell r="T819" t="str">
            <v>mm</v>
          </cell>
          <cell r="U819" t="str">
            <v>10</v>
          </cell>
          <cell r="V819">
            <v>2.661</v>
          </cell>
          <cell r="W819" t="str">
            <v>dm³</v>
          </cell>
          <cell r="Y819" t="str">
            <v>01.11.2016</v>
          </cell>
        </row>
        <row r="820">
          <cell r="C820" t="str">
            <v>D 20.6511.422</v>
          </cell>
          <cell r="D820" t="str">
            <v>4010105017823</v>
          </cell>
          <cell r="E820" t="str">
            <v>85366990</v>
          </cell>
          <cell r="F820" t="str">
            <v>DE</v>
          </cell>
          <cell r="G820" t="str">
            <v>Steckdose SCHUKO, grün</v>
          </cell>
          <cell r="I820">
            <v>9.0999999999999998E-2</v>
          </cell>
          <cell r="J820" t="str">
            <v>kg</v>
          </cell>
          <cell r="K820" t="str">
            <v>Preisbasis: 1</v>
          </cell>
          <cell r="L820">
            <v>12.2</v>
          </cell>
          <cell r="M820" t="str">
            <v>02</v>
          </cell>
          <cell r="N820" t="str">
            <v>Bestelleinheit: Stück</v>
          </cell>
          <cell r="O820" t="str">
            <v>223</v>
          </cell>
          <cell r="P820" t="str">
            <v>mm</v>
          </cell>
          <cell r="Q820" t="str">
            <v>153</v>
          </cell>
          <cell r="R820" t="str">
            <v>mm</v>
          </cell>
          <cell r="S820" t="str">
            <v>78</v>
          </cell>
          <cell r="T820" t="str">
            <v>mm</v>
          </cell>
          <cell r="U820" t="str">
            <v>10</v>
          </cell>
          <cell r="V820">
            <v>2.661</v>
          </cell>
          <cell r="W820" t="str">
            <v>dm³</v>
          </cell>
          <cell r="Y820" t="str">
            <v>01.11.2016</v>
          </cell>
        </row>
        <row r="821">
          <cell r="C821" t="str">
            <v>D 20.6511.422 LED/4</v>
          </cell>
          <cell r="D821" t="str">
            <v>4010105017618</v>
          </cell>
          <cell r="E821" t="str">
            <v>85366990</v>
          </cell>
          <cell r="F821" t="str">
            <v>DE</v>
          </cell>
          <cell r="G821" t="str">
            <v>Steckdose SCHUKO, grün,</v>
          </cell>
          <cell r="H821" t="str">
            <v>LED</v>
          </cell>
          <cell r="I821">
            <v>8.7999999999999995E-2</v>
          </cell>
          <cell r="J821" t="str">
            <v>kg</v>
          </cell>
          <cell r="K821" t="str">
            <v>Preisbasis: 1</v>
          </cell>
          <cell r="L821">
            <v>30</v>
          </cell>
          <cell r="M821" t="str">
            <v>02</v>
          </cell>
          <cell r="N821" t="str">
            <v>Bestelleinheit: Stück</v>
          </cell>
          <cell r="O821" t="str">
            <v>223</v>
          </cell>
          <cell r="P821" t="str">
            <v>mm</v>
          </cell>
          <cell r="Q821" t="str">
            <v>153</v>
          </cell>
          <cell r="R821" t="str">
            <v>mm</v>
          </cell>
          <cell r="S821" t="str">
            <v>78</v>
          </cell>
          <cell r="T821" t="str">
            <v>mm</v>
          </cell>
          <cell r="U821" t="str">
            <v>10</v>
          </cell>
          <cell r="V821">
            <v>2.661</v>
          </cell>
          <cell r="W821" t="str">
            <v>dm³</v>
          </cell>
          <cell r="Y821" t="str">
            <v>01.11.2016</v>
          </cell>
        </row>
        <row r="822">
          <cell r="C822" t="str">
            <v>D 20.6511.422 LED/4 NA</v>
          </cell>
          <cell r="D822" t="str">
            <v>4010105017717</v>
          </cell>
          <cell r="E822" t="str">
            <v>85366990</v>
          </cell>
          <cell r="F822" t="str">
            <v>DE</v>
          </cell>
          <cell r="G822" t="str">
            <v>Steckdose SCHUKO, grün,</v>
          </cell>
          <cell r="H822" t="str">
            <v>Beschriftungsfeld, LED</v>
          </cell>
          <cell r="I822">
            <v>9.7000000000000003E-2</v>
          </cell>
          <cell r="J822" t="str">
            <v>kg</v>
          </cell>
          <cell r="K822" t="str">
            <v>Preisbasis: 1</v>
          </cell>
          <cell r="L822">
            <v>32.5</v>
          </cell>
          <cell r="M822" t="str">
            <v>02</v>
          </cell>
          <cell r="N822" t="str">
            <v>Bestelleinheit: Stück</v>
          </cell>
          <cell r="O822" t="str">
            <v>223</v>
          </cell>
          <cell r="P822" t="str">
            <v>mm</v>
          </cell>
          <cell r="Q822" t="str">
            <v>153</v>
          </cell>
          <cell r="R822" t="str">
            <v>mm</v>
          </cell>
          <cell r="S822" t="str">
            <v>78</v>
          </cell>
          <cell r="T822" t="str">
            <v>mm</v>
          </cell>
          <cell r="U822" t="str">
            <v>10</v>
          </cell>
          <cell r="V822">
            <v>2.661</v>
          </cell>
          <cell r="W822" t="str">
            <v>dm³</v>
          </cell>
          <cell r="Y822" t="str">
            <v>01.11.2016</v>
          </cell>
        </row>
        <row r="823">
          <cell r="C823" t="str">
            <v>D 20.6511.422 LED/4 NA SV</v>
          </cell>
          <cell r="D823" t="str">
            <v>4010105017113</v>
          </cell>
          <cell r="E823" t="str">
            <v>85366990</v>
          </cell>
          <cell r="F823" t="str">
            <v>DE</v>
          </cell>
          <cell r="G823" t="str">
            <v>Steckdose SCHUKO, grün SV,</v>
          </cell>
          <cell r="H823" t="str">
            <v>Beschriftungsfeld, LED</v>
          </cell>
          <cell r="I823">
            <v>9.7000000000000003E-2</v>
          </cell>
          <cell r="J823" t="str">
            <v>kg</v>
          </cell>
          <cell r="K823" t="str">
            <v>Preisbasis: 1</v>
          </cell>
          <cell r="L823">
            <v>34</v>
          </cell>
          <cell r="M823" t="str">
            <v>02</v>
          </cell>
          <cell r="N823" t="str">
            <v>Bestelleinheit: Stück</v>
          </cell>
          <cell r="O823" t="str">
            <v>223</v>
          </cell>
          <cell r="P823" t="str">
            <v>mm</v>
          </cell>
          <cell r="Q823" t="str">
            <v>153</v>
          </cell>
          <cell r="R823" t="str">
            <v>mm</v>
          </cell>
          <cell r="S823" t="str">
            <v>78</v>
          </cell>
          <cell r="T823" t="str">
            <v>mm</v>
          </cell>
          <cell r="U823" t="str">
            <v>10</v>
          </cell>
          <cell r="V823">
            <v>2.661</v>
          </cell>
          <cell r="W823" t="str">
            <v>dm³</v>
          </cell>
          <cell r="Y823" t="str">
            <v>01.11.2016</v>
          </cell>
        </row>
        <row r="824">
          <cell r="C824" t="str">
            <v>D 20.6511.422 LED/4 SV</v>
          </cell>
          <cell r="D824" t="str">
            <v>4010105017014</v>
          </cell>
          <cell r="E824" t="str">
            <v>85366990</v>
          </cell>
          <cell r="F824" t="str">
            <v>DE</v>
          </cell>
          <cell r="G824" t="str">
            <v>Steckdose SCHUKO, grün SV,</v>
          </cell>
          <cell r="H824" t="str">
            <v>LED</v>
          </cell>
          <cell r="I824">
            <v>8.7999999999999995E-2</v>
          </cell>
          <cell r="J824" t="str">
            <v>kg</v>
          </cell>
          <cell r="K824" t="str">
            <v>Preisbasis: 1</v>
          </cell>
          <cell r="L824">
            <v>31</v>
          </cell>
          <cell r="M824" t="str">
            <v>02</v>
          </cell>
          <cell r="N824" t="str">
            <v>Bestelleinheit: Stück</v>
          </cell>
          <cell r="O824" t="str">
            <v>223</v>
          </cell>
          <cell r="P824" t="str">
            <v>mm</v>
          </cell>
          <cell r="Q824" t="str">
            <v>153</v>
          </cell>
          <cell r="R824" t="str">
            <v>mm</v>
          </cell>
          <cell r="S824" t="str">
            <v>78</v>
          </cell>
          <cell r="T824" t="str">
            <v>mm</v>
          </cell>
          <cell r="U824" t="str">
            <v>10</v>
          </cell>
          <cell r="V824">
            <v>2.661</v>
          </cell>
          <cell r="W824" t="str">
            <v>dm³</v>
          </cell>
          <cell r="Y824" t="str">
            <v>01.11.2016</v>
          </cell>
        </row>
        <row r="825">
          <cell r="C825" t="str">
            <v>D 20.6511.70</v>
          </cell>
          <cell r="D825" t="str">
            <v>4010105155112</v>
          </cell>
          <cell r="E825" t="str">
            <v>85366990</v>
          </cell>
          <cell r="F825" t="str">
            <v>DE</v>
          </cell>
          <cell r="G825" t="str">
            <v>Steckdose SCHUKO, alu</v>
          </cell>
          <cell r="H825" t="str">
            <v>erhöhter Berührungsschutz</v>
          </cell>
          <cell r="I825">
            <v>0.08</v>
          </cell>
          <cell r="J825" t="str">
            <v>kg</v>
          </cell>
          <cell r="K825" t="str">
            <v>Preisbasis: 1</v>
          </cell>
          <cell r="L825">
            <v>10.3</v>
          </cell>
          <cell r="M825" t="str">
            <v>02</v>
          </cell>
          <cell r="N825" t="str">
            <v>Bestelleinheit: Stück</v>
          </cell>
          <cell r="O825" t="str">
            <v>223</v>
          </cell>
          <cell r="P825" t="str">
            <v>mm</v>
          </cell>
          <cell r="Q825" t="str">
            <v>153</v>
          </cell>
          <cell r="R825" t="str">
            <v>mm</v>
          </cell>
          <cell r="S825" t="str">
            <v>78</v>
          </cell>
          <cell r="T825" t="str">
            <v>mm</v>
          </cell>
          <cell r="U825" t="str">
            <v>10</v>
          </cell>
          <cell r="V825">
            <v>2.661</v>
          </cell>
          <cell r="W825" t="str">
            <v>dm³</v>
          </cell>
          <cell r="Y825" t="str">
            <v>01.11.2016</v>
          </cell>
        </row>
        <row r="826">
          <cell r="C826" t="str">
            <v>D 20.6511.70 K</v>
          </cell>
          <cell r="D826" t="str">
            <v>4010105155310</v>
          </cell>
          <cell r="E826" t="str">
            <v>85366990</v>
          </cell>
          <cell r="F826" t="str">
            <v>DE</v>
          </cell>
          <cell r="G826" t="str">
            <v>Steckdose SCHUKO, alu</v>
          </cell>
          <cell r="H826" t="str">
            <v>erhöhter Berührungsschutz, Klappdeckel</v>
          </cell>
          <cell r="I826">
            <v>0.1</v>
          </cell>
          <cell r="J826" t="str">
            <v>kg</v>
          </cell>
          <cell r="K826" t="str">
            <v>Preisbasis: 1</v>
          </cell>
          <cell r="L826">
            <v>18</v>
          </cell>
          <cell r="M826" t="str">
            <v>02</v>
          </cell>
          <cell r="N826" t="str">
            <v>Bestelleinheit: Stück</v>
          </cell>
          <cell r="O826" t="str">
            <v>275</v>
          </cell>
          <cell r="P826" t="str">
            <v>mm</v>
          </cell>
          <cell r="Q826" t="str">
            <v>185</v>
          </cell>
          <cell r="R826" t="str">
            <v>mm</v>
          </cell>
          <cell r="S826" t="str">
            <v>92</v>
          </cell>
          <cell r="T826" t="str">
            <v>mm</v>
          </cell>
          <cell r="U826" t="str">
            <v>10</v>
          </cell>
          <cell r="V826">
            <v>4.681</v>
          </cell>
          <cell r="W826" t="str">
            <v>dm³</v>
          </cell>
          <cell r="Y826" t="str">
            <v>01.11.2016</v>
          </cell>
        </row>
        <row r="827">
          <cell r="C827" t="str">
            <v>D 20.6511.70 NA</v>
          </cell>
          <cell r="D827" t="str">
            <v>4010105155419</v>
          </cell>
          <cell r="E827" t="str">
            <v>85366990</v>
          </cell>
          <cell r="F827" t="str">
            <v>DE</v>
          </cell>
          <cell r="G827" t="str">
            <v>Steckdose SCHUKO, alu</v>
          </cell>
          <cell r="H827" t="str">
            <v>erh. Berührungsschutz, Beschriftungsfeld</v>
          </cell>
          <cell r="I827">
            <v>0.09</v>
          </cell>
          <cell r="J827" t="str">
            <v>kg</v>
          </cell>
          <cell r="K827" t="str">
            <v>Preisbasis: 1</v>
          </cell>
          <cell r="L827">
            <v>12.9</v>
          </cell>
          <cell r="M827" t="str">
            <v>02</v>
          </cell>
          <cell r="N827" t="str">
            <v>Bestelleinheit: Stück</v>
          </cell>
          <cell r="O827" t="str">
            <v>223</v>
          </cell>
          <cell r="P827" t="str">
            <v>mm</v>
          </cell>
          <cell r="Q827" t="str">
            <v>153</v>
          </cell>
          <cell r="R827" t="str">
            <v>mm</v>
          </cell>
          <cell r="S827" t="str">
            <v>78</v>
          </cell>
          <cell r="T827" t="str">
            <v>mm</v>
          </cell>
          <cell r="U827" t="str">
            <v>10</v>
          </cell>
          <cell r="V827">
            <v>2.661</v>
          </cell>
          <cell r="W827" t="str">
            <v>dm³</v>
          </cell>
          <cell r="Y827" t="str">
            <v>01.11.2016</v>
          </cell>
        </row>
        <row r="828">
          <cell r="C828" t="str">
            <v>D 20.6511.70 OKS</v>
          </cell>
          <cell r="D828" t="str">
            <v>4010105124811</v>
          </cell>
          <cell r="E828" t="str">
            <v>85366990</v>
          </cell>
          <cell r="F828" t="str">
            <v>DE</v>
          </cell>
          <cell r="G828" t="str">
            <v>Steckdose SCHUKO, alu</v>
          </cell>
          <cell r="I828">
            <v>8.7999999999999995E-2</v>
          </cell>
          <cell r="J828" t="str">
            <v>kg</v>
          </cell>
          <cell r="K828" t="str">
            <v>Preisbasis: 1</v>
          </cell>
          <cell r="L828">
            <v>8.25</v>
          </cell>
          <cell r="M828" t="str">
            <v>02</v>
          </cell>
          <cell r="N828" t="str">
            <v>Bestelleinheit: Stück</v>
          </cell>
          <cell r="O828" t="str">
            <v>223</v>
          </cell>
          <cell r="P828" t="str">
            <v>mm</v>
          </cell>
          <cell r="Q828" t="str">
            <v>153</v>
          </cell>
          <cell r="R828" t="str">
            <v>mm</v>
          </cell>
          <cell r="S828" t="str">
            <v>78</v>
          </cell>
          <cell r="T828" t="str">
            <v>mm</v>
          </cell>
          <cell r="U828" t="str">
            <v>10</v>
          </cell>
          <cell r="V828">
            <v>2.661</v>
          </cell>
          <cell r="W828" t="str">
            <v>dm³</v>
          </cell>
          <cell r="Y828" t="str">
            <v>01.11.2016</v>
          </cell>
        </row>
        <row r="829">
          <cell r="C829" t="str">
            <v>D 20.6511.702</v>
          </cell>
          <cell r="D829" t="str">
            <v>4010105056310</v>
          </cell>
          <cell r="E829" t="str">
            <v>85366990</v>
          </cell>
          <cell r="F829" t="str">
            <v>DE</v>
          </cell>
          <cell r="G829" t="str">
            <v>Steckdose SCHUKO, alu</v>
          </cell>
          <cell r="I829">
            <v>8.7999999999999995E-2</v>
          </cell>
          <cell r="J829" t="str">
            <v>kg</v>
          </cell>
          <cell r="K829" t="str">
            <v>Preisbasis: 1</v>
          </cell>
          <cell r="L829">
            <v>10.3</v>
          </cell>
          <cell r="M829" t="str">
            <v>02</v>
          </cell>
          <cell r="N829" t="str">
            <v>Bestelleinheit: Stück</v>
          </cell>
          <cell r="O829" t="str">
            <v>223</v>
          </cell>
          <cell r="P829" t="str">
            <v>mm</v>
          </cell>
          <cell r="Q829" t="str">
            <v>153</v>
          </cell>
          <cell r="R829" t="str">
            <v>mm</v>
          </cell>
          <cell r="S829" t="str">
            <v>78</v>
          </cell>
          <cell r="T829" t="str">
            <v>mm</v>
          </cell>
          <cell r="U829" t="str">
            <v>10</v>
          </cell>
          <cell r="V829">
            <v>2.661</v>
          </cell>
          <cell r="W829" t="str">
            <v>dm³</v>
          </cell>
          <cell r="Y829" t="str">
            <v>01.11.2016</v>
          </cell>
        </row>
        <row r="830">
          <cell r="C830" t="str">
            <v>D 20.6511.702 K</v>
          </cell>
          <cell r="D830" t="str">
            <v>4010105056419</v>
          </cell>
          <cell r="E830" t="str">
            <v>85366990</v>
          </cell>
          <cell r="F830" t="str">
            <v>DE</v>
          </cell>
          <cell r="G830" t="str">
            <v>Steckdose SCHUKO, alu</v>
          </cell>
          <cell r="H830" t="str">
            <v>Klappdeckel</v>
          </cell>
          <cell r="I830">
            <v>0.09</v>
          </cell>
          <cell r="J830" t="str">
            <v>kg</v>
          </cell>
          <cell r="K830" t="str">
            <v>Preisbasis: 1</v>
          </cell>
          <cell r="L830">
            <v>18</v>
          </cell>
          <cell r="M830" t="str">
            <v>02</v>
          </cell>
          <cell r="N830" t="str">
            <v>Bestelleinheit: Stück</v>
          </cell>
          <cell r="O830" t="str">
            <v>275</v>
          </cell>
          <cell r="P830" t="str">
            <v>mm</v>
          </cell>
          <cell r="Q830" t="str">
            <v>185</v>
          </cell>
          <cell r="R830" t="str">
            <v>mm</v>
          </cell>
          <cell r="S830" t="str">
            <v>92</v>
          </cell>
          <cell r="T830" t="str">
            <v>mm</v>
          </cell>
          <cell r="U830" t="str">
            <v>10</v>
          </cell>
          <cell r="V830">
            <v>4.681</v>
          </cell>
          <cell r="W830" t="str">
            <v>dm³</v>
          </cell>
          <cell r="Y830" t="str">
            <v>01.11.2016</v>
          </cell>
        </row>
        <row r="831">
          <cell r="C831" t="str">
            <v>D 20.6511.702 NA</v>
          </cell>
          <cell r="D831" t="str">
            <v>4010105056518</v>
          </cell>
          <cell r="E831" t="str">
            <v>85366990</v>
          </cell>
          <cell r="F831" t="str">
            <v>DE</v>
          </cell>
          <cell r="G831" t="str">
            <v>Steckdose SCHUKO, alu</v>
          </cell>
          <cell r="H831" t="str">
            <v>Beschriftungsfeld</v>
          </cell>
          <cell r="I831">
            <v>0.09</v>
          </cell>
          <cell r="J831" t="str">
            <v>kg</v>
          </cell>
          <cell r="K831" t="str">
            <v>Preisbasis: 1</v>
          </cell>
          <cell r="L831">
            <v>12.9</v>
          </cell>
          <cell r="M831" t="str">
            <v>02</v>
          </cell>
          <cell r="N831" t="str">
            <v>Bestelleinheit: Stück</v>
          </cell>
          <cell r="O831" t="str">
            <v>223</v>
          </cell>
          <cell r="P831" t="str">
            <v>mm</v>
          </cell>
          <cell r="Q831" t="str">
            <v>153</v>
          </cell>
          <cell r="R831" t="str">
            <v>mm</v>
          </cell>
          <cell r="S831" t="str">
            <v>78</v>
          </cell>
          <cell r="T831" t="str">
            <v>mm</v>
          </cell>
          <cell r="U831" t="str">
            <v>10</v>
          </cell>
          <cell r="V831">
            <v>2.661</v>
          </cell>
          <cell r="W831" t="str">
            <v>dm³</v>
          </cell>
          <cell r="Y831" t="str">
            <v>01.11.2016</v>
          </cell>
        </row>
        <row r="832">
          <cell r="C832" t="str">
            <v>D 20.6511.702 OKS</v>
          </cell>
          <cell r="D832" t="str">
            <v>4010105036817</v>
          </cell>
          <cell r="E832" t="str">
            <v>85366990</v>
          </cell>
          <cell r="F832" t="str">
            <v>DE</v>
          </cell>
          <cell r="G832" t="str">
            <v>Steckdose SCHUKO, alu</v>
          </cell>
          <cell r="I832">
            <v>8.7999999999999995E-2</v>
          </cell>
          <cell r="J832" t="str">
            <v>kg</v>
          </cell>
          <cell r="K832" t="str">
            <v>Preisbasis: 1</v>
          </cell>
          <cell r="L832">
            <v>8.25</v>
          </cell>
          <cell r="M832" t="str">
            <v>02</v>
          </cell>
          <cell r="N832" t="str">
            <v>Bestelleinheit: Stück</v>
          </cell>
          <cell r="O832" t="str">
            <v>223</v>
          </cell>
          <cell r="P832" t="str">
            <v>mm</v>
          </cell>
          <cell r="Q832" t="str">
            <v>153</v>
          </cell>
          <cell r="R832" t="str">
            <v>mm</v>
          </cell>
          <cell r="S832" t="str">
            <v>78</v>
          </cell>
          <cell r="T832" t="str">
            <v>mm</v>
          </cell>
          <cell r="U832" t="str">
            <v>10</v>
          </cell>
          <cell r="V832">
            <v>2.661</v>
          </cell>
          <cell r="W832" t="str">
            <v>dm³</v>
          </cell>
          <cell r="Y832" t="str">
            <v>01.11.2016</v>
          </cell>
        </row>
        <row r="833">
          <cell r="C833" t="str">
            <v>D 20.6611.02 GLK</v>
          </cell>
          <cell r="D833" t="str">
            <v>4010105116014</v>
          </cell>
          <cell r="E833" t="str">
            <v>85366990</v>
          </cell>
          <cell r="F833" t="str">
            <v>DE</v>
          </cell>
          <cell r="G833" t="str">
            <v>Steckdose SCHUKO, reinweiß</v>
          </cell>
          <cell r="H833" t="str">
            <v>Kontrolllicht</v>
          </cell>
          <cell r="I833">
            <v>0.09</v>
          </cell>
          <cell r="J833" t="str">
            <v>kg</v>
          </cell>
          <cell r="K833" t="str">
            <v>Preisbasis: 1</v>
          </cell>
          <cell r="L833">
            <v>18</v>
          </cell>
          <cell r="M833" t="str">
            <v>01</v>
          </cell>
          <cell r="N833" t="str">
            <v>Bestelleinheit: Stück</v>
          </cell>
          <cell r="O833" t="str">
            <v>223</v>
          </cell>
          <cell r="P833" t="str">
            <v>mm</v>
          </cell>
          <cell r="Q833" t="str">
            <v>153</v>
          </cell>
          <cell r="R833" t="str">
            <v>mm</v>
          </cell>
          <cell r="S833" t="str">
            <v>78</v>
          </cell>
          <cell r="T833" t="str">
            <v>mm</v>
          </cell>
          <cell r="U833" t="str">
            <v>10</v>
          </cell>
          <cell r="V833">
            <v>2.661</v>
          </cell>
          <cell r="W833" t="str">
            <v>dm³</v>
          </cell>
          <cell r="Y833" t="str">
            <v>01.11.2016</v>
          </cell>
        </row>
        <row r="834">
          <cell r="C834" t="str">
            <v>D 20.6611.02 ÜS/25</v>
          </cell>
          <cell r="D834" t="str">
            <v>4010105116618</v>
          </cell>
          <cell r="E834" t="str">
            <v>85366990</v>
          </cell>
          <cell r="F834" t="str">
            <v>DE</v>
          </cell>
          <cell r="G834" t="str">
            <v>ÜS-Steckdose SCHUKO, reinweiß</v>
          </cell>
          <cell r="I834">
            <v>0.1</v>
          </cell>
          <cell r="J834" t="str">
            <v>kg</v>
          </cell>
          <cell r="K834" t="str">
            <v>Preisbasis: 1</v>
          </cell>
          <cell r="L834">
            <v>113.5</v>
          </cell>
          <cell r="M834" t="str">
            <v>03</v>
          </cell>
          <cell r="N834" t="str">
            <v>Bestelleinheit: Stück</v>
          </cell>
          <cell r="O834" t="str">
            <v>75</v>
          </cell>
          <cell r="P834" t="str">
            <v>mm</v>
          </cell>
          <cell r="Q834" t="str">
            <v>75</v>
          </cell>
          <cell r="R834" t="str">
            <v>mm</v>
          </cell>
          <cell r="S834" t="str">
            <v>75</v>
          </cell>
          <cell r="T834" t="str">
            <v>mm</v>
          </cell>
          <cell r="U834" t="str">
            <v>1</v>
          </cell>
          <cell r="V834">
            <v>0.42199999999999999</v>
          </cell>
          <cell r="W834" t="str">
            <v>dm³</v>
          </cell>
          <cell r="Y834" t="str">
            <v>01.11.2016</v>
          </cell>
        </row>
        <row r="835">
          <cell r="C835" t="str">
            <v>D 20.6611.022 GLK</v>
          </cell>
          <cell r="D835" t="str">
            <v>4010105026610</v>
          </cell>
          <cell r="E835" t="str">
            <v>85366990</v>
          </cell>
          <cell r="F835" t="str">
            <v>DE</v>
          </cell>
          <cell r="G835" t="str">
            <v>Steckdose SCHUKO, reinweiß</v>
          </cell>
          <cell r="H835" t="str">
            <v>Kontrolllicht</v>
          </cell>
          <cell r="I835">
            <v>0.09</v>
          </cell>
          <cell r="J835" t="str">
            <v>kg</v>
          </cell>
          <cell r="K835" t="str">
            <v>Preisbasis: 1</v>
          </cell>
          <cell r="L835">
            <v>18</v>
          </cell>
          <cell r="M835" t="str">
            <v>01</v>
          </cell>
          <cell r="N835" t="str">
            <v>Bestelleinheit: Stück</v>
          </cell>
          <cell r="O835" t="str">
            <v>223</v>
          </cell>
          <cell r="P835" t="str">
            <v>mm</v>
          </cell>
          <cell r="Q835" t="str">
            <v>153</v>
          </cell>
          <cell r="R835" t="str">
            <v>mm</v>
          </cell>
          <cell r="S835" t="str">
            <v>78</v>
          </cell>
          <cell r="T835" t="str">
            <v>mm</v>
          </cell>
          <cell r="U835" t="str">
            <v>10</v>
          </cell>
          <cell r="V835">
            <v>2.661</v>
          </cell>
          <cell r="W835" t="str">
            <v>dm³</v>
          </cell>
          <cell r="Y835" t="str">
            <v>01.11.2016</v>
          </cell>
        </row>
        <row r="836">
          <cell r="C836" t="str">
            <v>D 20.6611.022 ÜS/25</v>
          </cell>
          <cell r="D836" t="str">
            <v>4010105026719</v>
          </cell>
          <cell r="E836" t="str">
            <v>85366990</v>
          </cell>
          <cell r="F836" t="str">
            <v>DE</v>
          </cell>
          <cell r="G836" t="str">
            <v>ÜS-Steckdose SCHUKO, reinweiß</v>
          </cell>
          <cell r="I836">
            <v>0.1</v>
          </cell>
          <cell r="J836" t="str">
            <v>kg</v>
          </cell>
          <cell r="K836" t="str">
            <v>Preisbasis: 1</v>
          </cell>
          <cell r="L836">
            <v>113.5</v>
          </cell>
          <cell r="M836" t="str">
            <v>03</v>
          </cell>
          <cell r="N836" t="str">
            <v>Bestelleinheit: Stück</v>
          </cell>
          <cell r="O836" t="str">
            <v>75</v>
          </cell>
          <cell r="P836" t="str">
            <v>mm</v>
          </cell>
          <cell r="Q836" t="str">
            <v>75</v>
          </cell>
          <cell r="R836" t="str">
            <v>mm</v>
          </cell>
          <cell r="S836" t="str">
            <v>75</v>
          </cell>
          <cell r="T836" t="str">
            <v>mm</v>
          </cell>
          <cell r="U836" t="str">
            <v>1</v>
          </cell>
          <cell r="V836">
            <v>0.42199999999999999</v>
          </cell>
          <cell r="W836" t="str">
            <v>dm³</v>
          </cell>
          <cell r="Y836" t="str">
            <v>01.11.2016</v>
          </cell>
        </row>
        <row r="837">
          <cell r="C837" t="str">
            <v>D 20.6611.192 GLK</v>
          </cell>
          <cell r="D837" t="str">
            <v>4010105041613</v>
          </cell>
          <cell r="E837" t="str">
            <v>85366990</v>
          </cell>
          <cell r="F837" t="str">
            <v>DE</v>
          </cell>
          <cell r="G837" t="str">
            <v>Steckdose SCHUKO, tiefschwarz</v>
          </cell>
          <cell r="H837" t="str">
            <v>Kontrolllicht</v>
          </cell>
          <cell r="I837">
            <v>0.09</v>
          </cell>
          <cell r="J837" t="str">
            <v>kg</v>
          </cell>
          <cell r="K837" t="str">
            <v>Preisbasis: 1</v>
          </cell>
          <cell r="L837">
            <v>19</v>
          </cell>
          <cell r="M837" t="str">
            <v>02</v>
          </cell>
          <cell r="N837" t="str">
            <v>Bestelleinheit: Stück</v>
          </cell>
          <cell r="O837" t="str">
            <v>223</v>
          </cell>
          <cell r="P837" t="str">
            <v>mm</v>
          </cell>
          <cell r="Q837" t="str">
            <v>153</v>
          </cell>
          <cell r="R837" t="str">
            <v>mm</v>
          </cell>
          <cell r="S837" t="str">
            <v>78</v>
          </cell>
          <cell r="T837" t="str">
            <v>mm</v>
          </cell>
          <cell r="U837" t="str">
            <v>10</v>
          </cell>
          <cell r="V837">
            <v>2.661</v>
          </cell>
          <cell r="W837" t="str">
            <v>dm³</v>
          </cell>
          <cell r="Y837" t="str">
            <v>01.11.2016</v>
          </cell>
        </row>
        <row r="838">
          <cell r="C838" t="str">
            <v>D 20.6611.192 ÜS/25</v>
          </cell>
          <cell r="D838" t="str">
            <v>4010105041712</v>
          </cell>
          <cell r="E838" t="str">
            <v>85366990</v>
          </cell>
          <cell r="F838" t="str">
            <v>DE</v>
          </cell>
          <cell r="G838" t="str">
            <v>ÜS-Steckdose SCHUKO, tiefschwarz</v>
          </cell>
          <cell r="I838">
            <v>0.1</v>
          </cell>
          <cell r="J838" t="str">
            <v>kg</v>
          </cell>
          <cell r="K838" t="str">
            <v>Preisbasis: 1</v>
          </cell>
          <cell r="L838">
            <v>117</v>
          </cell>
          <cell r="M838" t="str">
            <v>03</v>
          </cell>
          <cell r="N838" t="str">
            <v>Bestelleinheit: Stück</v>
          </cell>
          <cell r="O838" t="str">
            <v>75</v>
          </cell>
          <cell r="P838" t="str">
            <v>mm</v>
          </cell>
          <cell r="Q838" t="str">
            <v>75</v>
          </cell>
          <cell r="R838" t="str">
            <v>mm</v>
          </cell>
          <cell r="S838" t="str">
            <v>75</v>
          </cell>
          <cell r="T838" t="str">
            <v>mm</v>
          </cell>
          <cell r="U838" t="str">
            <v>1</v>
          </cell>
          <cell r="V838">
            <v>0.42199999999999999</v>
          </cell>
          <cell r="W838" t="str">
            <v>dm³</v>
          </cell>
          <cell r="Y838" t="str">
            <v>01.11.2016</v>
          </cell>
        </row>
        <row r="839">
          <cell r="C839" t="str">
            <v>D 20.6611.21 GLK</v>
          </cell>
          <cell r="D839" t="str">
            <v>4010105127614</v>
          </cell>
          <cell r="E839" t="str">
            <v>85366990</v>
          </cell>
          <cell r="F839" t="str">
            <v>DE</v>
          </cell>
          <cell r="G839" t="str">
            <v>Steckdose SCHUKO, anthrazit</v>
          </cell>
          <cell r="H839" t="str">
            <v>Kontrolllicht</v>
          </cell>
          <cell r="I839">
            <v>0.1</v>
          </cell>
          <cell r="J839" t="str">
            <v>kg</v>
          </cell>
          <cell r="K839" t="str">
            <v>Preisbasis: 1</v>
          </cell>
          <cell r="L839">
            <v>19</v>
          </cell>
          <cell r="M839" t="str">
            <v>02</v>
          </cell>
          <cell r="N839" t="str">
            <v>Bestelleinheit: Stück</v>
          </cell>
          <cell r="O839" t="str">
            <v>223</v>
          </cell>
          <cell r="P839" t="str">
            <v>mm</v>
          </cell>
          <cell r="Q839" t="str">
            <v>153</v>
          </cell>
          <cell r="R839" t="str">
            <v>mm</v>
          </cell>
          <cell r="S839" t="str">
            <v>78</v>
          </cell>
          <cell r="T839" t="str">
            <v>mm</v>
          </cell>
          <cell r="U839" t="str">
            <v>10</v>
          </cell>
          <cell r="V839">
            <v>2.661</v>
          </cell>
          <cell r="W839" t="str">
            <v>dm³</v>
          </cell>
          <cell r="Y839" t="str">
            <v>01.11.2016</v>
          </cell>
        </row>
        <row r="840">
          <cell r="C840" t="str">
            <v>D 20.6611.33 GLK NA ZSV</v>
          </cell>
          <cell r="D840" t="str">
            <v>4010105171013</v>
          </cell>
          <cell r="E840" t="str">
            <v>85366990</v>
          </cell>
          <cell r="F840" t="str">
            <v>DE</v>
          </cell>
          <cell r="G840" t="str">
            <v>Steckdose SCHUKO, orange ZSV,</v>
          </cell>
          <cell r="H840" t="str">
            <v>Beschriftungsfeld, Kontrolllicht</v>
          </cell>
          <cell r="I840">
            <v>8.7999999999999995E-2</v>
          </cell>
          <cell r="J840" t="str">
            <v>kg</v>
          </cell>
          <cell r="K840" t="str">
            <v>Preisbasis: 1</v>
          </cell>
          <cell r="L840">
            <v>27</v>
          </cell>
          <cell r="M840" t="str">
            <v>02</v>
          </cell>
          <cell r="N840" t="str">
            <v>Bestelleinheit: Stück</v>
          </cell>
          <cell r="O840" t="str">
            <v>223</v>
          </cell>
          <cell r="P840" t="str">
            <v>mm</v>
          </cell>
          <cell r="Q840" t="str">
            <v>153</v>
          </cell>
          <cell r="R840" t="str">
            <v>mm</v>
          </cell>
          <cell r="S840" t="str">
            <v>78</v>
          </cell>
          <cell r="T840" t="str">
            <v>mm</v>
          </cell>
          <cell r="U840" t="str">
            <v>10</v>
          </cell>
          <cell r="V840">
            <v>2.661</v>
          </cell>
          <cell r="W840" t="str">
            <v>dm³</v>
          </cell>
          <cell r="Y840" t="str">
            <v>01.11.2016</v>
          </cell>
        </row>
        <row r="841">
          <cell r="C841" t="str">
            <v>D 20.6611.33 GLK ZSV</v>
          </cell>
          <cell r="D841" t="str">
            <v>4010105170917</v>
          </cell>
          <cell r="E841" t="str">
            <v>85366990</v>
          </cell>
          <cell r="F841" t="str">
            <v>DE</v>
          </cell>
          <cell r="G841" t="str">
            <v>Steckdose SCHUKO, orange ZSV,</v>
          </cell>
          <cell r="H841" t="str">
            <v>Kontrolllicht</v>
          </cell>
          <cell r="I841">
            <v>6.9000000000000006E-2</v>
          </cell>
          <cell r="J841" t="str">
            <v>kg</v>
          </cell>
          <cell r="K841" t="str">
            <v>Preisbasis: 1</v>
          </cell>
          <cell r="L841">
            <v>24</v>
          </cell>
          <cell r="M841" t="str">
            <v>02</v>
          </cell>
          <cell r="N841" t="str">
            <v>Bestelleinheit: Stück</v>
          </cell>
          <cell r="O841" t="str">
            <v>223</v>
          </cell>
          <cell r="P841" t="str">
            <v>mm</v>
          </cell>
          <cell r="Q841" t="str">
            <v>153</v>
          </cell>
          <cell r="R841" t="str">
            <v>mm</v>
          </cell>
          <cell r="S841" t="str">
            <v>78</v>
          </cell>
          <cell r="T841" t="str">
            <v>mm</v>
          </cell>
          <cell r="U841" t="str">
            <v>10</v>
          </cell>
          <cell r="V841">
            <v>2.661</v>
          </cell>
          <cell r="W841" t="str">
            <v>dm³</v>
          </cell>
          <cell r="Y841" t="str">
            <v>01.11.2016</v>
          </cell>
        </row>
        <row r="842">
          <cell r="C842" t="str">
            <v>D 20.6611.33 NA ZSV</v>
          </cell>
          <cell r="D842" t="str">
            <v>4010105170818</v>
          </cell>
          <cell r="E842" t="str">
            <v>85366990</v>
          </cell>
          <cell r="F842" t="str">
            <v>DE</v>
          </cell>
          <cell r="G842" t="str">
            <v>Steckdose SCHUKO, orange ZSV,</v>
          </cell>
          <cell r="H842" t="str">
            <v>Beschriftungsfeld</v>
          </cell>
          <cell r="I842">
            <v>9.7000000000000003E-2</v>
          </cell>
          <cell r="J842" t="str">
            <v>kg</v>
          </cell>
          <cell r="K842" t="str">
            <v>Preisbasis: 1</v>
          </cell>
          <cell r="L842">
            <v>15.9</v>
          </cell>
          <cell r="M842" t="str">
            <v>02</v>
          </cell>
          <cell r="N842" t="str">
            <v>Bestelleinheit: Stück</v>
          </cell>
          <cell r="O842" t="str">
            <v>223</v>
          </cell>
          <cell r="P842" t="str">
            <v>mm</v>
          </cell>
          <cell r="Q842" t="str">
            <v>153</v>
          </cell>
          <cell r="R842" t="str">
            <v>mm</v>
          </cell>
          <cell r="S842" t="str">
            <v>78</v>
          </cell>
          <cell r="T842" t="str">
            <v>mm</v>
          </cell>
          <cell r="U842" t="str">
            <v>10</v>
          </cell>
          <cell r="V842">
            <v>2.661</v>
          </cell>
          <cell r="W842" t="str">
            <v>dm³</v>
          </cell>
          <cell r="Y842" t="str">
            <v>01.11.2016</v>
          </cell>
        </row>
        <row r="843">
          <cell r="C843" t="str">
            <v>D 20.6611.33 ZSV</v>
          </cell>
          <cell r="D843" t="str">
            <v>4010105170719</v>
          </cell>
          <cell r="E843" t="str">
            <v>85366990</v>
          </cell>
          <cell r="F843" t="str">
            <v>DE</v>
          </cell>
          <cell r="G843" t="str">
            <v>Steckdose SCHUKO, orange ZSV</v>
          </cell>
          <cell r="I843">
            <v>8.7999999999999995E-2</v>
          </cell>
          <cell r="J843" t="str">
            <v>kg</v>
          </cell>
          <cell r="K843" t="str">
            <v>Preisbasis: 1</v>
          </cell>
          <cell r="L843">
            <v>13.2</v>
          </cell>
          <cell r="M843" t="str">
            <v>02</v>
          </cell>
          <cell r="N843" t="str">
            <v>Bestelleinheit: Stück</v>
          </cell>
          <cell r="O843" t="str">
            <v>223</v>
          </cell>
          <cell r="P843" t="str">
            <v>mm</v>
          </cell>
          <cell r="Q843" t="str">
            <v>153</v>
          </cell>
          <cell r="R843" t="str">
            <v>mm</v>
          </cell>
          <cell r="S843" t="str">
            <v>78</v>
          </cell>
          <cell r="T843" t="str">
            <v>mm</v>
          </cell>
          <cell r="U843" t="str">
            <v>10</v>
          </cell>
          <cell r="V843">
            <v>2.661</v>
          </cell>
          <cell r="W843" t="str">
            <v>dm³</v>
          </cell>
          <cell r="Y843" t="str">
            <v>01.11.2016</v>
          </cell>
        </row>
        <row r="844">
          <cell r="C844" t="str">
            <v>D 20.6611.332 GLK NA ZSV</v>
          </cell>
          <cell r="D844" t="str">
            <v>4010105018516</v>
          </cell>
          <cell r="E844" t="str">
            <v>85366990</v>
          </cell>
          <cell r="F844" t="str">
            <v>DE</v>
          </cell>
          <cell r="G844" t="str">
            <v>Steckdose SCHUKO, orange ZSV,</v>
          </cell>
          <cell r="H844" t="str">
            <v>Beschriftungsfeld, Kontrolllicht</v>
          </cell>
          <cell r="I844">
            <v>8.7999999999999995E-2</v>
          </cell>
          <cell r="J844" t="str">
            <v>kg</v>
          </cell>
          <cell r="K844" t="str">
            <v>Preisbasis: 1</v>
          </cell>
          <cell r="L844">
            <v>27</v>
          </cell>
          <cell r="M844" t="str">
            <v>02</v>
          </cell>
          <cell r="N844" t="str">
            <v>Bestelleinheit: Stück</v>
          </cell>
          <cell r="O844" t="str">
            <v>223</v>
          </cell>
          <cell r="P844" t="str">
            <v>mm</v>
          </cell>
          <cell r="Q844" t="str">
            <v>153</v>
          </cell>
          <cell r="R844" t="str">
            <v>mm</v>
          </cell>
          <cell r="S844" t="str">
            <v>78</v>
          </cell>
          <cell r="T844" t="str">
            <v>mm</v>
          </cell>
          <cell r="U844" t="str">
            <v>10</v>
          </cell>
          <cell r="V844">
            <v>2.661</v>
          </cell>
          <cell r="W844" t="str">
            <v>dm³</v>
          </cell>
          <cell r="Y844" t="str">
            <v>01.11.2016</v>
          </cell>
        </row>
        <row r="845">
          <cell r="C845" t="str">
            <v>D 20.6611.332 GLK ZSV</v>
          </cell>
          <cell r="D845" t="str">
            <v>4010105018417</v>
          </cell>
          <cell r="E845" t="str">
            <v>85366990</v>
          </cell>
          <cell r="F845" t="str">
            <v>DE</v>
          </cell>
          <cell r="G845" t="str">
            <v>Steckdose SCHUKO, orange ZSV,</v>
          </cell>
          <cell r="H845" t="str">
            <v>Kontrolllicht</v>
          </cell>
          <cell r="I845">
            <v>1.7999999999999999E-2</v>
          </cell>
          <cell r="J845" t="str">
            <v>kg</v>
          </cell>
          <cell r="K845" t="str">
            <v>Preisbasis: 1</v>
          </cell>
          <cell r="L845">
            <v>24</v>
          </cell>
          <cell r="M845" t="str">
            <v>02</v>
          </cell>
          <cell r="N845" t="str">
            <v>Bestelleinheit: Stück</v>
          </cell>
          <cell r="O845" t="str">
            <v>223</v>
          </cell>
          <cell r="P845" t="str">
            <v>mm</v>
          </cell>
          <cell r="Q845" t="str">
            <v>153</v>
          </cell>
          <cell r="R845" t="str">
            <v>mm</v>
          </cell>
          <cell r="S845" t="str">
            <v>78</v>
          </cell>
          <cell r="T845" t="str">
            <v>mm</v>
          </cell>
          <cell r="U845" t="str">
            <v>10</v>
          </cell>
          <cell r="V845">
            <v>2.661</v>
          </cell>
          <cell r="W845" t="str">
            <v>dm³</v>
          </cell>
          <cell r="Y845" t="str">
            <v>01.11.2016</v>
          </cell>
        </row>
        <row r="846">
          <cell r="C846" t="str">
            <v>D 20.6611.332 NA ZSV</v>
          </cell>
          <cell r="D846" t="str">
            <v>4010105018318</v>
          </cell>
          <cell r="E846" t="str">
            <v>85366990</v>
          </cell>
          <cell r="F846" t="str">
            <v>DE</v>
          </cell>
          <cell r="G846" t="str">
            <v>Steckdose SCHUKO, orange ZSV,</v>
          </cell>
          <cell r="H846" t="str">
            <v>Beschriftungsfeld</v>
          </cell>
          <cell r="I846">
            <v>6.9000000000000006E-2</v>
          </cell>
          <cell r="J846" t="str">
            <v>kg</v>
          </cell>
          <cell r="K846" t="str">
            <v>Preisbasis: 1</v>
          </cell>
          <cell r="L846">
            <v>15.9</v>
          </cell>
          <cell r="M846" t="str">
            <v>02</v>
          </cell>
          <cell r="N846" t="str">
            <v>Bestelleinheit: Stück</v>
          </cell>
          <cell r="O846" t="str">
            <v>223</v>
          </cell>
          <cell r="P846" t="str">
            <v>mm</v>
          </cell>
          <cell r="Q846" t="str">
            <v>153</v>
          </cell>
          <cell r="R846" t="str">
            <v>mm</v>
          </cell>
          <cell r="S846" t="str">
            <v>78</v>
          </cell>
          <cell r="T846" t="str">
            <v>mm</v>
          </cell>
          <cell r="U846" t="str">
            <v>10</v>
          </cell>
          <cell r="V846">
            <v>2.661</v>
          </cell>
          <cell r="W846" t="str">
            <v>dm³</v>
          </cell>
          <cell r="Y846" t="str">
            <v>01.11.2016</v>
          </cell>
        </row>
        <row r="847">
          <cell r="C847" t="str">
            <v>D 20.6611.332 ZSV</v>
          </cell>
          <cell r="D847" t="str">
            <v>4010105018219</v>
          </cell>
          <cell r="E847" t="str">
            <v>85366990</v>
          </cell>
          <cell r="F847" t="str">
            <v>DE</v>
          </cell>
          <cell r="G847" t="str">
            <v>Steckdose SCHUKO, orange ZSV</v>
          </cell>
          <cell r="I847">
            <v>8.7999999999999995E-2</v>
          </cell>
          <cell r="J847" t="str">
            <v>kg</v>
          </cell>
          <cell r="K847" t="str">
            <v>Preisbasis: 1</v>
          </cell>
          <cell r="L847">
            <v>13.2</v>
          </cell>
          <cell r="M847" t="str">
            <v>02</v>
          </cell>
          <cell r="N847" t="str">
            <v>Bestelleinheit: Stück</v>
          </cell>
          <cell r="O847" t="str">
            <v>223</v>
          </cell>
          <cell r="P847" t="str">
            <v>mm</v>
          </cell>
          <cell r="Q847" t="str">
            <v>153</v>
          </cell>
          <cell r="R847" t="str">
            <v>mm</v>
          </cell>
          <cell r="S847" t="str">
            <v>78</v>
          </cell>
          <cell r="T847" t="str">
            <v>mm</v>
          </cell>
          <cell r="U847" t="str">
            <v>10</v>
          </cell>
          <cell r="V847">
            <v>2.661</v>
          </cell>
          <cell r="W847" t="str">
            <v>dm³</v>
          </cell>
          <cell r="Y847" t="str">
            <v>01.11.2016</v>
          </cell>
        </row>
        <row r="848">
          <cell r="C848" t="str">
            <v>D 20.6611.36 ÜS/25</v>
          </cell>
          <cell r="D848" t="str">
            <v>4010105128314</v>
          </cell>
          <cell r="E848" t="str">
            <v>85354000</v>
          </cell>
          <cell r="F848" t="str">
            <v>DE</v>
          </cell>
          <cell r="G848" t="str">
            <v>ÜS-Steckdose SCHUKO, rot</v>
          </cell>
          <cell r="I848">
            <v>0.1</v>
          </cell>
          <cell r="J848" t="str">
            <v>kg</v>
          </cell>
          <cell r="K848" t="str">
            <v>Preisbasis: 1</v>
          </cell>
          <cell r="L848">
            <v>119</v>
          </cell>
          <cell r="M848" t="str">
            <v>03</v>
          </cell>
          <cell r="N848" t="str">
            <v>Bestelleinheit: Stück</v>
          </cell>
          <cell r="O848" t="str">
            <v>75</v>
          </cell>
          <cell r="P848" t="str">
            <v>mm</v>
          </cell>
          <cell r="Q848" t="str">
            <v>75</v>
          </cell>
          <cell r="R848" t="str">
            <v>mm</v>
          </cell>
          <cell r="S848" t="str">
            <v>75</v>
          </cell>
          <cell r="T848" t="str">
            <v>mm</v>
          </cell>
          <cell r="U848" t="str">
            <v>1</v>
          </cell>
          <cell r="V848">
            <v>0.42199999999999999</v>
          </cell>
          <cell r="W848" t="str">
            <v>dm³</v>
          </cell>
          <cell r="Y848" t="str">
            <v>01.11.2016</v>
          </cell>
        </row>
        <row r="849">
          <cell r="C849" t="str">
            <v>D 20.6611.362 ÜS/25</v>
          </cell>
          <cell r="D849" t="str">
            <v>4010105016017</v>
          </cell>
          <cell r="E849" t="str">
            <v>85354000</v>
          </cell>
          <cell r="F849" t="str">
            <v>DE</v>
          </cell>
          <cell r="G849" t="str">
            <v>ÜS-Steckdose SCHUKO, rot</v>
          </cell>
          <cell r="I849">
            <v>0.1</v>
          </cell>
          <cell r="J849" t="str">
            <v>kg</v>
          </cell>
          <cell r="K849" t="str">
            <v>Preisbasis: 1</v>
          </cell>
          <cell r="L849">
            <v>119</v>
          </cell>
          <cell r="M849" t="str">
            <v>03</v>
          </cell>
          <cell r="N849" t="str">
            <v>Bestelleinheit: Stück</v>
          </cell>
          <cell r="O849" t="str">
            <v>75</v>
          </cell>
          <cell r="P849" t="str">
            <v>mm</v>
          </cell>
          <cell r="Q849" t="str">
            <v>75</v>
          </cell>
          <cell r="R849" t="str">
            <v>mm</v>
          </cell>
          <cell r="S849" t="str">
            <v>75</v>
          </cell>
          <cell r="T849" t="str">
            <v>mm</v>
          </cell>
          <cell r="U849" t="str">
            <v>1</v>
          </cell>
          <cell r="V849">
            <v>0.42199999999999999</v>
          </cell>
          <cell r="W849" t="str">
            <v>dm³</v>
          </cell>
          <cell r="Y849" t="str">
            <v>01.11.2016</v>
          </cell>
        </row>
        <row r="850">
          <cell r="C850" t="str">
            <v>D 20.6611.42 GLK NA SV</v>
          </cell>
          <cell r="D850" t="str">
            <v>4010105157017</v>
          </cell>
          <cell r="E850" t="str">
            <v>85366990</v>
          </cell>
          <cell r="F850" t="str">
            <v>DE</v>
          </cell>
          <cell r="G850" t="str">
            <v>Steckdose SCHUKO, grün SV,</v>
          </cell>
          <cell r="H850" t="str">
            <v>Beschriftungsfeld, Kontrolllicht</v>
          </cell>
          <cell r="I850">
            <v>9.7000000000000003E-2</v>
          </cell>
          <cell r="J850" t="str">
            <v>kg</v>
          </cell>
          <cell r="K850" t="str">
            <v>Preisbasis: 1</v>
          </cell>
          <cell r="L850">
            <v>27</v>
          </cell>
          <cell r="M850" t="str">
            <v>02</v>
          </cell>
          <cell r="N850" t="str">
            <v>Bestelleinheit: Stück</v>
          </cell>
          <cell r="O850" t="str">
            <v>223</v>
          </cell>
          <cell r="P850" t="str">
            <v>mm</v>
          </cell>
          <cell r="Q850" t="str">
            <v>153</v>
          </cell>
          <cell r="R850" t="str">
            <v>mm</v>
          </cell>
          <cell r="S850" t="str">
            <v>78</v>
          </cell>
          <cell r="T850" t="str">
            <v>mm</v>
          </cell>
          <cell r="U850" t="str">
            <v>10</v>
          </cell>
          <cell r="V850">
            <v>2.661</v>
          </cell>
          <cell r="W850" t="str">
            <v>dm³</v>
          </cell>
          <cell r="Y850" t="str">
            <v>01.11.2016</v>
          </cell>
        </row>
        <row r="851">
          <cell r="C851" t="str">
            <v>D 20.6611.42 NA SV</v>
          </cell>
          <cell r="D851" t="str">
            <v>4010105156812</v>
          </cell>
          <cell r="E851" t="str">
            <v>85366990</v>
          </cell>
          <cell r="F851" t="str">
            <v>DE</v>
          </cell>
          <cell r="G851" t="str">
            <v>Steckdose SCHUKO, grün SV,</v>
          </cell>
          <cell r="H851" t="str">
            <v>Beschriftungsfeld</v>
          </cell>
          <cell r="I851">
            <v>8.7999999999999995E-2</v>
          </cell>
          <cell r="J851" t="str">
            <v>kg</v>
          </cell>
          <cell r="K851" t="str">
            <v>Preisbasis: 1</v>
          </cell>
          <cell r="L851">
            <v>15.9</v>
          </cell>
          <cell r="M851" t="str">
            <v>02</v>
          </cell>
          <cell r="N851" t="str">
            <v>Bestelleinheit: Stück</v>
          </cell>
          <cell r="O851" t="str">
            <v>223</v>
          </cell>
          <cell r="P851" t="str">
            <v>mm</v>
          </cell>
          <cell r="Q851" t="str">
            <v>153</v>
          </cell>
          <cell r="R851" t="str">
            <v>mm</v>
          </cell>
          <cell r="S851" t="str">
            <v>78</v>
          </cell>
          <cell r="T851" t="str">
            <v>mm</v>
          </cell>
          <cell r="U851" t="str">
            <v>10</v>
          </cell>
          <cell r="V851">
            <v>2.661</v>
          </cell>
          <cell r="W851" t="str">
            <v>dm³</v>
          </cell>
          <cell r="Y851" t="str">
            <v>01.11.2016</v>
          </cell>
        </row>
        <row r="852">
          <cell r="C852" t="str">
            <v>D 20.6611.42 SV</v>
          </cell>
          <cell r="D852" t="str">
            <v>4010105156713</v>
          </cell>
          <cell r="E852" t="str">
            <v>85366990</v>
          </cell>
          <cell r="F852" t="str">
            <v>DE</v>
          </cell>
          <cell r="G852" t="str">
            <v>Steckdose SCHUKO, grün SV</v>
          </cell>
          <cell r="I852">
            <v>8.7999999999999995E-2</v>
          </cell>
          <cell r="J852" t="str">
            <v>kg</v>
          </cell>
          <cell r="K852" t="str">
            <v>Preisbasis: 1</v>
          </cell>
          <cell r="L852">
            <v>13.2</v>
          </cell>
          <cell r="M852" t="str">
            <v>02</v>
          </cell>
          <cell r="N852" t="str">
            <v>Bestelleinheit: Stück</v>
          </cell>
          <cell r="O852" t="str">
            <v>223</v>
          </cell>
          <cell r="P852" t="str">
            <v>mm</v>
          </cell>
          <cell r="Q852" t="str">
            <v>153</v>
          </cell>
          <cell r="R852" t="str">
            <v>mm</v>
          </cell>
          <cell r="S852" t="str">
            <v>78</v>
          </cell>
          <cell r="T852" t="str">
            <v>mm</v>
          </cell>
          <cell r="U852" t="str">
            <v>10</v>
          </cell>
          <cell r="V852">
            <v>2.661</v>
          </cell>
          <cell r="W852" t="str">
            <v>dm³</v>
          </cell>
          <cell r="Y852" t="str">
            <v>01.11.2016</v>
          </cell>
        </row>
        <row r="853">
          <cell r="C853" t="str">
            <v>D 20.6611.422 GLK NA SV</v>
          </cell>
          <cell r="D853" t="str">
            <v>4010105017519</v>
          </cell>
          <cell r="E853" t="str">
            <v>85366990</v>
          </cell>
          <cell r="F853" t="str">
            <v>DE</v>
          </cell>
          <cell r="G853" t="str">
            <v>Steckdose SCHUKO, grün SV,</v>
          </cell>
          <cell r="H853" t="str">
            <v>Beschriftungsfeld, Kontrolllicht</v>
          </cell>
          <cell r="I853">
            <v>9.7000000000000003E-2</v>
          </cell>
          <cell r="J853" t="str">
            <v>kg</v>
          </cell>
          <cell r="K853" t="str">
            <v>Preisbasis: 1</v>
          </cell>
          <cell r="L853">
            <v>27</v>
          </cell>
          <cell r="M853" t="str">
            <v>02</v>
          </cell>
          <cell r="N853" t="str">
            <v>Bestelleinheit: Stück</v>
          </cell>
          <cell r="O853" t="str">
            <v>223</v>
          </cell>
          <cell r="P853" t="str">
            <v>mm</v>
          </cell>
          <cell r="Q853" t="str">
            <v>153</v>
          </cell>
          <cell r="R853" t="str">
            <v>mm</v>
          </cell>
          <cell r="S853" t="str">
            <v>78</v>
          </cell>
          <cell r="T853" t="str">
            <v>mm</v>
          </cell>
          <cell r="U853" t="str">
            <v>10</v>
          </cell>
          <cell r="V853">
            <v>2.661</v>
          </cell>
          <cell r="W853" t="str">
            <v>dm³</v>
          </cell>
          <cell r="Y853" t="str">
            <v>01.11.2016</v>
          </cell>
        </row>
        <row r="854">
          <cell r="C854" t="str">
            <v>D 20.6611.422 GLK SV</v>
          </cell>
          <cell r="D854" t="str">
            <v>4010105017410</v>
          </cell>
          <cell r="E854" t="str">
            <v>85366990</v>
          </cell>
          <cell r="F854" t="str">
            <v>DE</v>
          </cell>
          <cell r="G854" t="str">
            <v>Steckdose SCHUKO, grün SV,</v>
          </cell>
          <cell r="H854" t="str">
            <v>Kontrolllicht</v>
          </cell>
          <cell r="I854">
            <v>7.0000000000000007E-2</v>
          </cell>
          <cell r="J854" t="str">
            <v>kg</v>
          </cell>
          <cell r="K854" t="str">
            <v>Preisbasis: 1</v>
          </cell>
          <cell r="L854">
            <v>24</v>
          </cell>
          <cell r="M854" t="str">
            <v>02</v>
          </cell>
          <cell r="N854" t="str">
            <v>Bestelleinheit: Stück</v>
          </cell>
          <cell r="O854" t="str">
            <v>223</v>
          </cell>
          <cell r="P854" t="str">
            <v>mm</v>
          </cell>
          <cell r="Q854" t="str">
            <v>153</v>
          </cell>
          <cell r="R854" t="str">
            <v>mm</v>
          </cell>
          <cell r="S854" t="str">
            <v>78</v>
          </cell>
          <cell r="T854" t="str">
            <v>mm</v>
          </cell>
          <cell r="U854" t="str">
            <v>10</v>
          </cell>
          <cell r="V854">
            <v>2.661</v>
          </cell>
          <cell r="W854" t="str">
            <v>dm³</v>
          </cell>
          <cell r="Y854" t="str">
            <v>01.11.2016</v>
          </cell>
        </row>
        <row r="855">
          <cell r="C855" t="str">
            <v>D 20.6611.422 NA SV</v>
          </cell>
          <cell r="D855" t="str">
            <v>4010105017311</v>
          </cell>
          <cell r="E855" t="str">
            <v>85366990</v>
          </cell>
          <cell r="F855" t="str">
            <v>DE</v>
          </cell>
          <cell r="G855" t="str">
            <v>Steckdose SCHUKO, grün SV,</v>
          </cell>
          <cell r="H855" t="str">
            <v>Beschriftungsfeld</v>
          </cell>
          <cell r="I855">
            <v>8.7999999999999995E-2</v>
          </cell>
          <cell r="J855" t="str">
            <v>kg</v>
          </cell>
          <cell r="K855" t="str">
            <v>Preisbasis: 1</v>
          </cell>
          <cell r="L855">
            <v>15.9</v>
          </cell>
          <cell r="M855" t="str">
            <v>02</v>
          </cell>
          <cell r="N855" t="str">
            <v>Bestelleinheit: Stück</v>
          </cell>
          <cell r="O855" t="str">
            <v>223</v>
          </cell>
          <cell r="P855" t="str">
            <v>mm</v>
          </cell>
          <cell r="Q855" t="str">
            <v>153</v>
          </cell>
          <cell r="R855" t="str">
            <v>mm</v>
          </cell>
          <cell r="S855" t="str">
            <v>78</v>
          </cell>
          <cell r="T855" t="str">
            <v>mm</v>
          </cell>
          <cell r="U855" t="str">
            <v>10</v>
          </cell>
          <cell r="V855">
            <v>2.661</v>
          </cell>
          <cell r="W855" t="str">
            <v>dm³</v>
          </cell>
          <cell r="Y855" t="str">
            <v>01.11.2016</v>
          </cell>
        </row>
        <row r="856">
          <cell r="C856" t="str">
            <v>D 20.6611.422 SV</v>
          </cell>
          <cell r="D856" t="str">
            <v>4010105017212</v>
          </cell>
          <cell r="E856" t="str">
            <v>85366990</v>
          </cell>
          <cell r="F856" t="str">
            <v>DE</v>
          </cell>
          <cell r="G856" t="str">
            <v>Steckdose SCHUKO, grün SV</v>
          </cell>
          <cell r="I856">
            <v>8.7999999999999995E-2</v>
          </cell>
          <cell r="J856" t="str">
            <v>kg</v>
          </cell>
          <cell r="K856" t="str">
            <v>Preisbasis: 1</v>
          </cell>
          <cell r="L856">
            <v>13.2</v>
          </cell>
          <cell r="M856" t="str">
            <v>02</v>
          </cell>
          <cell r="N856" t="str">
            <v>Bestelleinheit: Stück</v>
          </cell>
          <cell r="O856" t="str">
            <v>223</v>
          </cell>
          <cell r="P856" t="str">
            <v>mm</v>
          </cell>
          <cell r="Q856" t="str">
            <v>153</v>
          </cell>
          <cell r="R856" t="str">
            <v>mm</v>
          </cell>
          <cell r="S856" t="str">
            <v>78</v>
          </cell>
          <cell r="T856" t="str">
            <v>mm</v>
          </cell>
          <cell r="U856" t="str">
            <v>10</v>
          </cell>
          <cell r="V856">
            <v>2.661</v>
          </cell>
          <cell r="W856" t="str">
            <v>dm³</v>
          </cell>
          <cell r="Y856" t="str">
            <v>01.11.2016</v>
          </cell>
        </row>
        <row r="857">
          <cell r="C857" t="str">
            <v>D 20.6611.70 GLK</v>
          </cell>
          <cell r="D857" t="str">
            <v>4010105155211</v>
          </cell>
          <cell r="E857" t="str">
            <v>85366990</v>
          </cell>
          <cell r="F857" t="str">
            <v>DE</v>
          </cell>
          <cell r="G857" t="str">
            <v>Steckdose SCHUKO, alu</v>
          </cell>
          <cell r="H857" t="str">
            <v>Kontrolllicht</v>
          </cell>
          <cell r="I857">
            <v>0.1</v>
          </cell>
          <cell r="J857" t="str">
            <v>kg</v>
          </cell>
          <cell r="K857" t="str">
            <v>Preisbasis: 1</v>
          </cell>
          <cell r="L857">
            <v>21.3</v>
          </cell>
          <cell r="M857" t="str">
            <v>02</v>
          </cell>
          <cell r="N857" t="str">
            <v>Bestelleinheit: Stück</v>
          </cell>
          <cell r="O857" t="str">
            <v>223</v>
          </cell>
          <cell r="P857" t="str">
            <v>mm</v>
          </cell>
          <cell r="Q857" t="str">
            <v>153</v>
          </cell>
          <cell r="R857" t="str">
            <v>mm</v>
          </cell>
          <cell r="S857" t="str">
            <v>78</v>
          </cell>
          <cell r="T857" t="str">
            <v>mm</v>
          </cell>
          <cell r="U857" t="str">
            <v>10</v>
          </cell>
          <cell r="V857">
            <v>2.661</v>
          </cell>
          <cell r="W857" t="str">
            <v>dm³</v>
          </cell>
          <cell r="Y857" t="str">
            <v>01.11.2016</v>
          </cell>
        </row>
        <row r="858">
          <cell r="C858" t="str">
            <v>D 20.6611.70 ÜS/25</v>
          </cell>
          <cell r="D858" t="str">
            <v>4010105155617</v>
          </cell>
          <cell r="E858" t="str">
            <v>85354000</v>
          </cell>
          <cell r="F858" t="str">
            <v>DE</v>
          </cell>
          <cell r="G858" t="str">
            <v>ÜS-Steckdose SCHUKO, alu</v>
          </cell>
          <cell r="I858">
            <v>0.1</v>
          </cell>
          <cell r="J858" t="str">
            <v>kg</v>
          </cell>
          <cell r="K858" t="str">
            <v>Preisbasis: 1</v>
          </cell>
          <cell r="L858">
            <v>119</v>
          </cell>
          <cell r="M858" t="str">
            <v>03</v>
          </cell>
          <cell r="N858" t="str">
            <v>Bestelleinheit: Stück</v>
          </cell>
          <cell r="O858" t="str">
            <v>75</v>
          </cell>
          <cell r="P858" t="str">
            <v>mm</v>
          </cell>
          <cell r="Q858" t="str">
            <v>75</v>
          </cell>
          <cell r="R858" t="str">
            <v>mm</v>
          </cell>
          <cell r="S858" t="str">
            <v>75</v>
          </cell>
          <cell r="T858" t="str">
            <v>mm</v>
          </cell>
          <cell r="U858" t="str">
            <v>1</v>
          </cell>
          <cell r="V858">
            <v>0.42199999999999999</v>
          </cell>
          <cell r="W858" t="str">
            <v>dm³</v>
          </cell>
          <cell r="Y858" t="str">
            <v>01.11.2016</v>
          </cell>
        </row>
        <row r="859">
          <cell r="C859" t="str">
            <v>D 20.6611.702 GLK</v>
          </cell>
          <cell r="D859" t="str">
            <v>4010105056617</v>
          </cell>
          <cell r="E859" t="str">
            <v>85366990</v>
          </cell>
          <cell r="F859" t="str">
            <v>DE</v>
          </cell>
          <cell r="G859" t="str">
            <v>Steckdose SCHUKO, alu</v>
          </cell>
          <cell r="H859" t="str">
            <v>Kontrolllicht</v>
          </cell>
          <cell r="I859">
            <v>0.09</v>
          </cell>
          <cell r="J859" t="str">
            <v>kg</v>
          </cell>
          <cell r="K859" t="str">
            <v>Preisbasis: 1</v>
          </cell>
          <cell r="L859">
            <v>21.3</v>
          </cell>
          <cell r="M859" t="str">
            <v>02</v>
          </cell>
          <cell r="N859" t="str">
            <v>Bestelleinheit: Stück</v>
          </cell>
          <cell r="O859" t="str">
            <v>223</v>
          </cell>
          <cell r="P859" t="str">
            <v>mm</v>
          </cell>
          <cell r="Q859" t="str">
            <v>153</v>
          </cell>
          <cell r="R859" t="str">
            <v>mm</v>
          </cell>
          <cell r="S859" t="str">
            <v>78</v>
          </cell>
          <cell r="T859" t="str">
            <v>mm</v>
          </cell>
          <cell r="U859" t="str">
            <v>10</v>
          </cell>
          <cell r="V859">
            <v>2.661</v>
          </cell>
          <cell r="W859" t="str">
            <v>dm³</v>
          </cell>
          <cell r="Y859" t="str">
            <v>01.11.2016</v>
          </cell>
        </row>
        <row r="860">
          <cell r="C860" t="str">
            <v>D 20.6611.702 ÜS/25</v>
          </cell>
          <cell r="D860" t="str">
            <v>4010105056716</v>
          </cell>
          <cell r="E860" t="str">
            <v>85354000</v>
          </cell>
          <cell r="F860" t="str">
            <v>DE</v>
          </cell>
          <cell r="G860" t="str">
            <v>ÜS-Steckdose SCHUKO, alu</v>
          </cell>
          <cell r="I860">
            <v>0.1</v>
          </cell>
          <cell r="J860" t="str">
            <v>kg</v>
          </cell>
          <cell r="K860" t="str">
            <v>Preisbasis: 1</v>
          </cell>
          <cell r="L860">
            <v>119</v>
          </cell>
          <cell r="M860" t="str">
            <v>03</v>
          </cell>
          <cell r="N860" t="str">
            <v>Bestelleinheit: Stück</v>
          </cell>
          <cell r="O860" t="str">
            <v>75</v>
          </cell>
          <cell r="P860" t="str">
            <v>mm</v>
          </cell>
          <cell r="Q860" t="str">
            <v>75</v>
          </cell>
          <cell r="R860" t="str">
            <v>mm</v>
          </cell>
          <cell r="S860" t="str">
            <v>75</v>
          </cell>
          <cell r="T860" t="str">
            <v>mm</v>
          </cell>
          <cell r="U860" t="str">
            <v>1</v>
          </cell>
          <cell r="V860">
            <v>0.42199999999999999</v>
          </cell>
          <cell r="W860" t="str">
            <v>dm³</v>
          </cell>
          <cell r="Y860" t="str">
            <v>01.11.2016</v>
          </cell>
        </row>
        <row r="861">
          <cell r="C861" t="str">
            <v>D 20.6670.02 GB</v>
          </cell>
          <cell r="D861" t="str">
            <v>4010105116212</v>
          </cell>
          <cell r="E861" t="str">
            <v>85366990</v>
          </cell>
          <cell r="F861" t="str">
            <v>HU</v>
          </cell>
          <cell r="G861" t="str">
            <v>British-Standard-Steckdose, reinweiß</v>
          </cell>
          <cell r="I861">
            <v>7.0999999999999994E-2</v>
          </cell>
          <cell r="J861" t="str">
            <v>kg</v>
          </cell>
          <cell r="K861" t="str">
            <v>Preisbasis: 1</v>
          </cell>
          <cell r="L861">
            <v>21.4</v>
          </cell>
          <cell r="M861" t="str">
            <v>01</v>
          </cell>
          <cell r="N861" t="str">
            <v>Bestelleinheit: Stück</v>
          </cell>
          <cell r="O861" t="str">
            <v>223</v>
          </cell>
          <cell r="P861" t="str">
            <v>mm</v>
          </cell>
          <cell r="Q861" t="str">
            <v>153</v>
          </cell>
          <cell r="R861" t="str">
            <v>mm</v>
          </cell>
          <cell r="S861" t="str">
            <v>78</v>
          </cell>
          <cell r="T861" t="str">
            <v>mm</v>
          </cell>
          <cell r="U861" t="str">
            <v>10</v>
          </cell>
          <cell r="V861">
            <v>2.661</v>
          </cell>
          <cell r="W861" t="str">
            <v>dm³</v>
          </cell>
          <cell r="Y861" t="str">
            <v>01.11.2016</v>
          </cell>
        </row>
        <row r="862">
          <cell r="C862" t="str">
            <v>D 20.6670.21 GB</v>
          </cell>
          <cell r="D862" t="str">
            <v>4010105121414</v>
          </cell>
          <cell r="E862" t="str">
            <v>85366990</v>
          </cell>
          <cell r="F862" t="str">
            <v>DE</v>
          </cell>
          <cell r="G862" t="str">
            <v>British-Standard-Steckdose, anthrazit</v>
          </cell>
          <cell r="I862">
            <v>7.0999999999999994E-2</v>
          </cell>
          <cell r="J862" t="str">
            <v>kg</v>
          </cell>
          <cell r="K862" t="str">
            <v>Preisbasis: 1</v>
          </cell>
          <cell r="L862">
            <v>22.4</v>
          </cell>
          <cell r="M862" t="str">
            <v>02</v>
          </cell>
          <cell r="N862" t="str">
            <v>Bestelleinheit: Stück</v>
          </cell>
          <cell r="O862" t="str">
            <v>223</v>
          </cell>
          <cell r="P862" t="str">
            <v>mm</v>
          </cell>
          <cell r="Q862" t="str">
            <v>153</v>
          </cell>
          <cell r="R862" t="str">
            <v>mm</v>
          </cell>
          <cell r="S862" t="str">
            <v>78</v>
          </cell>
          <cell r="T862" t="str">
            <v>mm</v>
          </cell>
          <cell r="U862" t="str">
            <v>10</v>
          </cell>
          <cell r="V862">
            <v>2.661</v>
          </cell>
          <cell r="W862" t="str">
            <v>dm³</v>
          </cell>
          <cell r="Y862" t="str">
            <v>01.11.2016</v>
          </cell>
        </row>
        <row r="863">
          <cell r="C863" t="str">
            <v>D 20.6670.70 GB</v>
          </cell>
          <cell r="D863" t="str">
            <v>4010105159813</v>
          </cell>
          <cell r="E863" t="str">
            <v>85366990</v>
          </cell>
          <cell r="F863" t="str">
            <v>DE</v>
          </cell>
          <cell r="G863" t="str">
            <v>British-Standard-Steckdose, alu</v>
          </cell>
          <cell r="I863">
            <v>8.3000000000000004E-2</v>
          </cell>
          <cell r="J863" t="str">
            <v>kg</v>
          </cell>
          <cell r="K863" t="str">
            <v>Preisbasis: 1</v>
          </cell>
          <cell r="L863">
            <v>24.7</v>
          </cell>
          <cell r="M863" t="str">
            <v>02</v>
          </cell>
          <cell r="N863" t="str">
            <v>Bestelleinheit: Stück</v>
          </cell>
          <cell r="O863" t="str">
            <v>223</v>
          </cell>
          <cell r="P863" t="str">
            <v>mm</v>
          </cell>
          <cell r="Q863" t="str">
            <v>153</v>
          </cell>
          <cell r="R863" t="str">
            <v>mm</v>
          </cell>
          <cell r="S863" t="str">
            <v>78</v>
          </cell>
          <cell r="T863" t="str">
            <v>mm</v>
          </cell>
          <cell r="U863" t="str">
            <v>10</v>
          </cell>
          <cell r="V863">
            <v>2.661</v>
          </cell>
          <cell r="W863" t="str">
            <v>dm³</v>
          </cell>
          <cell r="Y863" t="str">
            <v>01.11.2016</v>
          </cell>
        </row>
        <row r="864">
          <cell r="C864" t="str">
            <v>D 20.6670/15.02 US</v>
          </cell>
          <cell r="D864" t="str">
            <v>4010105117417</v>
          </cell>
          <cell r="E864" t="str">
            <v>85366990</v>
          </cell>
          <cell r="F864" t="str">
            <v>HU</v>
          </cell>
          <cell r="G864" t="str">
            <v>US-Steckdose, reinweiß</v>
          </cell>
          <cell r="H864" t="str">
            <v>5-15 R, 15 A 125 V</v>
          </cell>
          <cell r="I864">
            <v>8.7999999999999995E-2</v>
          </cell>
          <cell r="J864" t="str">
            <v>kg</v>
          </cell>
          <cell r="K864" t="str">
            <v>Preisbasis: 1</v>
          </cell>
          <cell r="L864">
            <v>37</v>
          </cell>
          <cell r="M864" t="str">
            <v>01</v>
          </cell>
          <cell r="N864" t="str">
            <v>Bestelleinheit: Stück</v>
          </cell>
          <cell r="O864" t="str">
            <v>223</v>
          </cell>
          <cell r="P864" t="str">
            <v>mm</v>
          </cell>
          <cell r="Q864" t="str">
            <v>153</v>
          </cell>
          <cell r="R864" t="str">
            <v>mm</v>
          </cell>
          <cell r="S864" t="str">
            <v>78</v>
          </cell>
          <cell r="T864" t="str">
            <v>mm</v>
          </cell>
          <cell r="U864" t="str">
            <v>10</v>
          </cell>
          <cell r="V864">
            <v>2.661</v>
          </cell>
          <cell r="W864" t="str">
            <v>dm³</v>
          </cell>
          <cell r="Y864" t="str">
            <v>01.11.2016</v>
          </cell>
        </row>
        <row r="865">
          <cell r="C865" t="str">
            <v>D 20.6670/15.19.70 US</v>
          </cell>
          <cell r="D865" t="str">
            <v>4010105159912</v>
          </cell>
          <cell r="E865" t="str">
            <v>85366990</v>
          </cell>
          <cell r="F865" t="str">
            <v>DE</v>
          </cell>
          <cell r="G865" t="str">
            <v>US-Steckdose, tiefschwarz/ alu</v>
          </cell>
          <cell r="H865" t="str">
            <v>5-15 R, 15 A 125 V</v>
          </cell>
          <cell r="I865">
            <v>8.7999999999999995E-2</v>
          </cell>
          <cell r="J865" t="str">
            <v>kg</v>
          </cell>
          <cell r="K865" t="str">
            <v>Preisbasis: 1</v>
          </cell>
          <cell r="L865">
            <v>40.5</v>
          </cell>
          <cell r="M865" t="str">
            <v>02</v>
          </cell>
          <cell r="N865" t="str">
            <v>Bestelleinheit: Stück</v>
          </cell>
          <cell r="O865" t="str">
            <v>223</v>
          </cell>
          <cell r="P865" t="str">
            <v>mm</v>
          </cell>
          <cell r="Q865" t="str">
            <v>153</v>
          </cell>
          <cell r="R865" t="str">
            <v>mm</v>
          </cell>
          <cell r="S865" t="str">
            <v>78</v>
          </cell>
          <cell r="T865" t="str">
            <v>mm</v>
          </cell>
          <cell r="U865" t="str">
            <v>10</v>
          </cell>
          <cell r="V865">
            <v>2.661</v>
          </cell>
          <cell r="W865" t="str">
            <v>dm³</v>
          </cell>
          <cell r="Y865" t="str">
            <v>01.11.2016</v>
          </cell>
        </row>
        <row r="866">
          <cell r="C866" t="str">
            <v>D 20.6671.02 DK</v>
          </cell>
          <cell r="D866" t="str">
            <v>4010105119718</v>
          </cell>
          <cell r="E866" t="str">
            <v>85366990</v>
          </cell>
          <cell r="F866" t="str">
            <v>DE</v>
          </cell>
          <cell r="G866" t="str">
            <v>Steckdose DK mit Erdung, reinweiß</v>
          </cell>
          <cell r="I866">
            <v>8.7999999999999995E-2</v>
          </cell>
          <cell r="J866" t="str">
            <v>kg</v>
          </cell>
          <cell r="K866" t="str">
            <v>Preisbasis: 1</v>
          </cell>
          <cell r="L866">
            <v>15</v>
          </cell>
          <cell r="M866" t="str">
            <v>01</v>
          </cell>
          <cell r="N866" t="str">
            <v>Bestelleinheit: Stück</v>
          </cell>
          <cell r="O866" t="str">
            <v>223</v>
          </cell>
          <cell r="P866" t="str">
            <v>mm</v>
          </cell>
          <cell r="Q866" t="str">
            <v>153</v>
          </cell>
          <cell r="R866" t="str">
            <v>mm</v>
          </cell>
          <cell r="S866" t="str">
            <v>78</v>
          </cell>
          <cell r="T866" t="str">
            <v>mm</v>
          </cell>
          <cell r="U866" t="str">
            <v>10</v>
          </cell>
          <cell r="V866">
            <v>2.661</v>
          </cell>
          <cell r="W866" t="str">
            <v>dm³</v>
          </cell>
          <cell r="Y866" t="str">
            <v>01.11.2016</v>
          </cell>
        </row>
        <row r="867">
          <cell r="C867" t="str">
            <v>D 20.6671.022 DK</v>
          </cell>
          <cell r="D867" t="str">
            <v>4010105026917</v>
          </cell>
          <cell r="E867" t="str">
            <v>85366990</v>
          </cell>
          <cell r="F867" t="str">
            <v>DE</v>
          </cell>
          <cell r="G867" t="str">
            <v>Steckdose DK mit Erdung, reinweiß</v>
          </cell>
          <cell r="I867">
            <v>9.2999999999999999E-2</v>
          </cell>
          <cell r="J867" t="str">
            <v>kg</v>
          </cell>
          <cell r="K867" t="str">
            <v>Preisbasis: 1</v>
          </cell>
          <cell r="L867">
            <v>15</v>
          </cell>
          <cell r="M867" t="str">
            <v>01</v>
          </cell>
          <cell r="N867" t="str">
            <v>Bestelleinheit: Stück</v>
          </cell>
          <cell r="O867" t="str">
            <v>223</v>
          </cell>
          <cell r="P867" t="str">
            <v>mm</v>
          </cell>
          <cell r="Q867" t="str">
            <v>153</v>
          </cell>
          <cell r="R867" t="str">
            <v>mm</v>
          </cell>
          <cell r="S867" t="str">
            <v>78</v>
          </cell>
          <cell r="T867" t="str">
            <v>mm</v>
          </cell>
          <cell r="U867" t="str">
            <v>10</v>
          </cell>
          <cell r="V867">
            <v>2.661</v>
          </cell>
          <cell r="W867" t="str">
            <v>dm³</v>
          </cell>
          <cell r="Y867" t="str">
            <v>01.11.2016</v>
          </cell>
        </row>
        <row r="868">
          <cell r="C868" t="str">
            <v>D 20.670.02 ZV</v>
          </cell>
          <cell r="D868" t="str">
            <v>4010105117219</v>
          </cell>
          <cell r="E868" t="str">
            <v>85389099</v>
          </cell>
          <cell r="F868" t="str">
            <v>DE</v>
          </cell>
          <cell r="G868" t="str">
            <v>Normdurchbruch, reinweiß</v>
          </cell>
          <cell r="I868">
            <v>1.7999999999999999E-2</v>
          </cell>
          <cell r="J868" t="str">
            <v>kg</v>
          </cell>
          <cell r="K868" t="str">
            <v>Preisbasis: 1</v>
          </cell>
          <cell r="L868">
            <v>2.4500000000000002</v>
          </cell>
          <cell r="M868" t="str">
            <v>01</v>
          </cell>
          <cell r="N868" t="str">
            <v>Bestelleinheit: Stück</v>
          </cell>
          <cell r="O868" t="str">
            <v>75</v>
          </cell>
          <cell r="P868" t="str">
            <v>mm</v>
          </cell>
          <cell r="Q868" t="str">
            <v>75</v>
          </cell>
          <cell r="R868" t="str">
            <v>mm</v>
          </cell>
          <cell r="S868" t="str">
            <v>75</v>
          </cell>
          <cell r="T868" t="str">
            <v>mm</v>
          </cell>
          <cell r="U868" t="str">
            <v>10</v>
          </cell>
          <cell r="V868">
            <v>0.42199999999999999</v>
          </cell>
          <cell r="W868" t="str">
            <v>dm³</v>
          </cell>
          <cell r="Y868" t="str">
            <v>01.11.2016</v>
          </cell>
        </row>
        <row r="869">
          <cell r="C869" t="str">
            <v>D 20.670.022 ZV</v>
          </cell>
          <cell r="D869" t="str">
            <v>4010105027211</v>
          </cell>
          <cell r="E869" t="str">
            <v>85389099</v>
          </cell>
          <cell r="F869" t="str">
            <v>DE</v>
          </cell>
          <cell r="G869" t="str">
            <v>Normdurchbruch, reinweiß</v>
          </cell>
          <cell r="I869">
            <v>1.7999999999999999E-2</v>
          </cell>
          <cell r="J869" t="str">
            <v>kg</v>
          </cell>
          <cell r="K869" t="str">
            <v>Preisbasis: 1</v>
          </cell>
          <cell r="L869">
            <v>2.4500000000000002</v>
          </cell>
          <cell r="M869" t="str">
            <v>01</v>
          </cell>
          <cell r="N869" t="str">
            <v>Bestelleinheit: Stück</v>
          </cell>
          <cell r="O869" t="str">
            <v>75</v>
          </cell>
          <cell r="P869" t="str">
            <v>mm</v>
          </cell>
          <cell r="Q869" t="str">
            <v>75</v>
          </cell>
          <cell r="R869" t="str">
            <v>mm</v>
          </cell>
          <cell r="S869" t="str">
            <v>75</v>
          </cell>
          <cell r="T869" t="str">
            <v>mm</v>
          </cell>
          <cell r="U869" t="str">
            <v>10</v>
          </cell>
          <cell r="V869">
            <v>0.42199999999999999</v>
          </cell>
          <cell r="W869" t="str">
            <v>dm³</v>
          </cell>
          <cell r="Y869" t="str">
            <v>01.11.2016</v>
          </cell>
        </row>
        <row r="870">
          <cell r="C870" t="str">
            <v>D 20.670.192 ZV</v>
          </cell>
          <cell r="D870" t="str">
            <v>4010105042214</v>
          </cell>
          <cell r="E870" t="str">
            <v>85389099</v>
          </cell>
          <cell r="F870" t="str">
            <v>DE</v>
          </cell>
          <cell r="G870" t="str">
            <v>Normdurchbruch, tiefschwarz</v>
          </cell>
          <cell r="I870">
            <v>1.7999999999999999E-2</v>
          </cell>
          <cell r="J870" t="str">
            <v>kg</v>
          </cell>
          <cell r="K870" t="str">
            <v>Preisbasis: 1</v>
          </cell>
          <cell r="L870">
            <v>3.3</v>
          </cell>
          <cell r="M870" t="str">
            <v>02</v>
          </cell>
          <cell r="N870" t="str">
            <v>Bestelleinheit: Stück</v>
          </cell>
          <cell r="O870" t="str">
            <v>75</v>
          </cell>
          <cell r="P870" t="str">
            <v>mm</v>
          </cell>
          <cell r="Q870" t="str">
            <v>75</v>
          </cell>
          <cell r="R870" t="str">
            <v>mm</v>
          </cell>
          <cell r="S870" t="str">
            <v>75</v>
          </cell>
          <cell r="T870" t="str">
            <v>mm</v>
          </cell>
          <cell r="U870" t="str">
            <v>10</v>
          </cell>
          <cell r="V870">
            <v>0.42199999999999999</v>
          </cell>
          <cell r="W870" t="str">
            <v>dm³</v>
          </cell>
          <cell r="Y870" t="str">
            <v>01.11.2016</v>
          </cell>
        </row>
        <row r="871">
          <cell r="C871" t="str">
            <v>D 20.670.21 ZV</v>
          </cell>
          <cell r="D871" t="str">
            <v>4010105129519</v>
          </cell>
          <cell r="E871" t="str">
            <v>85389099</v>
          </cell>
          <cell r="F871" t="str">
            <v>DE</v>
          </cell>
          <cell r="G871" t="str">
            <v>Normdurchbruch, anthrazit</v>
          </cell>
          <cell r="I871">
            <v>1.7999999999999999E-2</v>
          </cell>
          <cell r="J871" t="str">
            <v>kg</v>
          </cell>
          <cell r="K871" t="str">
            <v>Preisbasis: 1</v>
          </cell>
          <cell r="L871">
            <v>3.3</v>
          </cell>
          <cell r="M871" t="str">
            <v>02</v>
          </cell>
          <cell r="N871" t="str">
            <v>Bestelleinheit: Stück</v>
          </cell>
          <cell r="O871" t="str">
            <v>75</v>
          </cell>
          <cell r="P871" t="str">
            <v>mm</v>
          </cell>
          <cell r="Q871" t="str">
            <v>75</v>
          </cell>
          <cell r="R871" t="str">
            <v>mm</v>
          </cell>
          <cell r="S871" t="str">
            <v>75</v>
          </cell>
          <cell r="T871" t="str">
            <v>mm</v>
          </cell>
          <cell r="U871" t="str">
            <v>10</v>
          </cell>
          <cell r="V871">
            <v>0.42199999999999999</v>
          </cell>
          <cell r="W871" t="str">
            <v>dm³</v>
          </cell>
          <cell r="Y871" t="str">
            <v>01.11.2016</v>
          </cell>
        </row>
        <row r="872">
          <cell r="C872" t="str">
            <v>D 20.670.70 ZV</v>
          </cell>
          <cell r="D872" t="str">
            <v>4010105155815</v>
          </cell>
          <cell r="E872" t="str">
            <v>85389099</v>
          </cell>
          <cell r="F872" t="str">
            <v>DE</v>
          </cell>
          <cell r="G872" t="str">
            <v>Normdurchbruch, alu</v>
          </cell>
          <cell r="I872">
            <v>1.7999999999999999E-2</v>
          </cell>
          <cell r="J872" t="str">
            <v>kg</v>
          </cell>
          <cell r="K872" t="str">
            <v>Preisbasis: 1</v>
          </cell>
          <cell r="L872">
            <v>5.7</v>
          </cell>
          <cell r="M872" t="str">
            <v>02</v>
          </cell>
          <cell r="N872" t="str">
            <v>Bestelleinheit: Stück</v>
          </cell>
          <cell r="O872" t="str">
            <v>75</v>
          </cell>
          <cell r="P872" t="str">
            <v>mm</v>
          </cell>
          <cell r="Q872" t="str">
            <v>75</v>
          </cell>
          <cell r="R872" t="str">
            <v>mm</v>
          </cell>
          <cell r="S872" t="str">
            <v>75</v>
          </cell>
          <cell r="T872" t="str">
            <v>mm</v>
          </cell>
          <cell r="U872" t="str">
            <v>10</v>
          </cell>
          <cell r="V872">
            <v>0.42199999999999999</v>
          </cell>
          <cell r="W872" t="str">
            <v>dm³</v>
          </cell>
          <cell r="Y872" t="str">
            <v>01.11.2016</v>
          </cell>
        </row>
        <row r="873">
          <cell r="C873" t="str">
            <v>D 20.670.702 ZV</v>
          </cell>
          <cell r="D873" t="str">
            <v>4010105057218</v>
          </cell>
          <cell r="E873" t="str">
            <v>85389099</v>
          </cell>
          <cell r="F873" t="str">
            <v>DE</v>
          </cell>
          <cell r="G873" t="str">
            <v>Normdurchbruch, alu</v>
          </cell>
          <cell r="I873">
            <v>1.7999999999999999E-2</v>
          </cell>
          <cell r="J873" t="str">
            <v>kg</v>
          </cell>
          <cell r="K873" t="str">
            <v>Preisbasis: 1</v>
          </cell>
          <cell r="L873">
            <v>5.7</v>
          </cell>
          <cell r="M873" t="str">
            <v>02</v>
          </cell>
          <cell r="N873" t="str">
            <v>Bestelleinheit: Stück</v>
          </cell>
          <cell r="O873" t="str">
            <v>75</v>
          </cell>
          <cell r="P873" t="str">
            <v>mm</v>
          </cell>
          <cell r="Q873" t="str">
            <v>75</v>
          </cell>
          <cell r="R873" t="str">
            <v>mm</v>
          </cell>
          <cell r="S873" t="str">
            <v>75</v>
          </cell>
          <cell r="T873" t="str">
            <v>mm</v>
          </cell>
          <cell r="U873" t="str">
            <v>10</v>
          </cell>
          <cell r="V873">
            <v>0.42199999999999999</v>
          </cell>
          <cell r="W873" t="str">
            <v>dm³</v>
          </cell>
          <cell r="Y873" t="str">
            <v>01.11.2016</v>
          </cell>
        </row>
        <row r="874">
          <cell r="C874" t="str">
            <v>D 20.671.022 T</v>
          </cell>
          <cell r="D874" t="str">
            <v>4010105020113</v>
          </cell>
          <cell r="E874" t="str">
            <v>85389099</v>
          </cell>
          <cell r="F874" t="str">
            <v>DE</v>
          </cell>
          <cell r="G874" t="str">
            <v>Rahmen 1fach, reinweiß</v>
          </cell>
          <cell r="I874">
            <v>1.7999999999999999E-2</v>
          </cell>
          <cell r="J874" t="str">
            <v>kg</v>
          </cell>
          <cell r="K874" t="str">
            <v>Preisbasis: 1</v>
          </cell>
          <cell r="L874">
            <v>5.15</v>
          </cell>
          <cell r="M874" t="str">
            <v>01</v>
          </cell>
          <cell r="N874" t="str">
            <v>Bestelleinheit: Stück</v>
          </cell>
          <cell r="O874" t="str">
            <v>162</v>
          </cell>
          <cell r="P874" t="str">
            <v>mm</v>
          </cell>
          <cell r="Q874" t="str">
            <v>112</v>
          </cell>
          <cell r="R874" t="str">
            <v>mm</v>
          </cell>
          <cell r="S874" t="str">
            <v>90</v>
          </cell>
          <cell r="T874" t="str">
            <v>mm</v>
          </cell>
          <cell r="U874" t="str">
            <v>10</v>
          </cell>
          <cell r="V874">
            <v>1.633</v>
          </cell>
          <cell r="W874" t="str">
            <v>dm³</v>
          </cell>
          <cell r="Y874" t="str">
            <v>01.11.2016</v>
          </cell>
        </row>
        <row r="875">
          <cell r="C875" t="str">
            <v>D 20.671.022 T NA</v>
          </cell>
          <cell r="D875" t="str">
            <v>4010105021110</v>
          </cell>
          <cell r="E875" t="str">
            <v>85389099</v>
          </cell>
          <cell r="F875" t="str">
            <v>DE</v>
          </cell>
          <cell r="G875" t="str">
            <v>Rahmen 1fach, reinweiß</v>
          </cell>
          <cell r="H875" t="str">
            <v>Beschriftungsfeld</v>
          </cell>
          <cell r="I875">
            <v>1.4999999999999999E-2</v>
          </cell>
          <cell r="J875" t="str">
            <v>kg</v>
          </cell>
          <cell r="K875" t="str">
            <v>Preisbasis: 1</v>
          </cell>
          <cell r="L875">
            <v>6.9</v>
          </cell>
          <cell r="M875" t="str">
            <v>01</v>
          </cell>
          <cell r="N875" t="str">
            <v>Bestelleinheit: Stück</v>
          </cell>
          <cell r="O875" t="str">
            <v>162</v>
          </cell>
          <cell r="P875" t="str">
            <v>mm</v>
          </cell>
          <cell r="Q875" t="str">
            <v>112</v>
          </cell>
          <cell r="R875" t="str">
            <v>mm</v>
          </cell>
          <cell r="S875" t="str">
            <v>90</v>
          </cell>
          <cell r="T875" t="str">
            <v>mm</v>
          </cell>
          <cell r="U875" t="str">
            <v>10</v>
          </cell>
          <cell r="V875">
            <v>1.633</v>
          </cell>
          <cell r="W875" t="str">
            <v>dm³</v>
          </cell>
          <cell r="Y875" t="str">
            <v>01.11.2016</v>
          </cell>
        </row>
        <row r="876">
          <cell r="C876" t="str">
            <v>D 20.671.192 T</v>
          </cell>
          <cell r="D876" t="str">
            <v>4010105035117</v>
          </cell>
          <cell r="E876" t="str">
            <v>85389099</v>
          </cell>
          <cell r="F876" t="str">
            <v>DE</v>
          </cell>
          <cell r="G876" t="str">
            <v>Rahmen 1fach, tiefschwarz</v>
          </cell>
          <cell r="I876">
            <v>1.4999999999999999E-2</v>
          </cell>
          <cell r="J876" t="str">
            <v>kg</v>
          </cell>
          <cell r="K876" t="str">
            <v>Preisbasis: 1</v>
          </cell>
          <cell r="L876">
            <v>5.4</v>
          </cell>
          <cell r="M876" t="str">
            <v>02</v>
          </cell>
          <cell r="N876" t="str">
            <v>Bestelleinheit: Stück</v>
          </cell>
          <cell r="O876" t="str">
            <v>162</v>
          </cell>
          <cell r="P876" t="str">
            <v>mm</v>
          </cell>
          <cell r="Q876" t="str">
            <v>112</v>
          </cell>
          <cell r="R876" t="str">
            <v>mm</v>
          </cell>
          <cell r="S876" t="str">
            <v>90</v>
          </cell>
          <cell r="T876" t="str">
            <v>mm</v>
          </cell>
          <cell r="U876" t="str">
            <v>10</v>
          </cell>
          <cell r="V876">
            <v>1.633</v>
          </cell>
          <cell r="W876" t="str">
            <v>dm³</v>
          </cell>
          <cell r="Y876" t="str">
            <v>01.11.2016</v>
          </cell>
        </row>
        <row r="877">
          <cell r="C877" t="str">
            <v>D 20.671.192 T NA</v>
          </cell>
          <cell r="D877" t="str">
            <v>4010105036114</v>
          </cell>
          <cell r="E877" t="str">
            <v>85389099</v>
          </cell>
          <cell r="F877" t="str">
            <v>DE</v>
          </cell>
          <cell r="G877" t="str">
            <v>Rahmen 1fach, tiefschwarz</v>
          </cell>
          <cell r="H877" t="str">
            <v>Beschriftungsfeld</v>
          </cell>
          <cell r="I877">
            <v>1.4999999999999999E-2</v>
          </cell>
          <cell r="J877" t="str">
            <v>kg</v>
          </cell>
          <cell r="K877" t="str">
            <v>Preisbasis: 1</v>
          </cell>
          <cell r="L877">
            <v>7.15</v>
          </cell>
          <cell r="M877" t="str">
            <v>02</v>
          </cell>
          <cell r="N877" t="str">
            <v>Bestelleinheit: Stück</v>
          </cell>
          <cell r="O877" t="str">
            <v>162</v>
          </cell>
          <cell r="P877" t="str">
            <v>mm</v>
          </cell>
          <cell r="Q877" t="str">
            <v>112</v>
          </cell>
          <cell r="R877" t="str">
            <v>mm</v>
          </cell>
          <cell r="S877" t="str">
            <v>90</v>
          </cell>
          <cell r="T877" t="str">
            <v>mm</v>
          </cell>
          <cell r="U877" t="str">
            <v>10</v>
          </cell>
          <cell r="V877">
            <v>1.633</v>
          </cell>
          <cell r="W877" t="str">
            <v>dm³</v>
          </cell>
          <cell r="Y877" t="str">
            <v>01.11.2016</v>
          </cell>
        </row>
        <row r="878">
          <cell r="C878" t="str">
            <v>D 20.671.200.192</v>
          </cell>
          <cell r="D878" t="str">
            <v>4010105183696</v>
          </cell>
          <cell r="E878" t="str">
            <v>85389099</v>
          </cell>
          <cell r="F878" t="str">
            <v>HU</v>
          </cell>
          <cell r="G878" t="str">
            <v>Rahmen 1fach Nova elements Holz,</v>
          </cell>
          <cell r="H878" t="str">
            <v>Wenge - Piano schwarz</v>
          </cell>
          <cell r="I878">
            <v>2.1999999999999999E-2</v>
          </cell>
          <cell r="J878" t="str">
            <v>kg</v>
          </cell>
          <cell r="K878" t="str">
            <v>Preisbasis: 1</v>
          </cell>
          <cell r="L878">
            <v>27</v>
          </cell>
          <cell r="M878" t="str">
            <v>02</v>
          </cell>
          <cell r="N878" t="str">
            <v>Bestelleinheit: Stück</v>
          </cell>
          <cell r="O878" t="str">
            <v>162</v>
          </cell>
          <cell r="P878" t="str">
            <v>mm</v>
          </cell>
          <cell r="Q878" t="str">
            <v>112</v>
          </cell>
          <cell r="R878" t="str">
            <v>mm</v>
          </cell>
          <cell r="S878" t="str">
            <v>90</v>
          </cell>
          <cell r="T878" t="str">
            <v>mm</v>
          </cell>
          <cell r="U878" t="str">
            <v>10</v>
          </cell>
          <cell r="V878">
            <v>1.633</v>
          </cell>
          <cell r="W878" t="str">
            <v>dm³</v>
          </cell>
          <cell r="Y878" t="str">
            <v>01.11.2016</v>
          </cell>
        </row>
        <row r="879">
          <cell r="C879" t="str">
            <v>D 20.671.200.702</v>
          </cell>
          <cell r="D879" t="str">
            <v>4010105183597</v>
          </cell>
          <cell r="E879" t="str">
            <v>85389099</v>
          </cell>
          <cell r="F879" t="str">
            <v>HU</v>
          </cell>
          <cell r="G879" t="str">
            <v>Rahmen 1fach Nova elements Holz,</v>
          </cell>
          <cell r="H879" t="str">
            <v>Wenge - alu</v>
          </cell>
          <cell r="I879">
            <v>2.1999999999999999E-2</v>
          </cell>
          <cell r="J879" t="str">
            <v>kg</v>
          </cell>
          <cell r="K879" t="str">
            <v>Preisbasis: 1</v>
          </cell>
          <cell r="L879">
            <v>27.5</v>
          </cell>
          <cell r="M879" t="str">
            <v>02</v>
          </cell>
          <cell r="N879" t="str">
            <v>Bestelleinheit: Stück</v>
          </cell>
          <cell r="O879" t="str">
            <v>162</v>
          </cell>
          <cell r="P879" t="str">
            <v>mm</v>
          </cell>
          <cell r="Q879" t="str">
            <v>112</v>
          </cell>
          <cell r="R879" t="str">
            <v>mm</v>
          </cell>
          <cell r="S879" t="str">
            <v>90</v>
          </cell>
          <cell r="T879" t="str">
            <v>mm</v>
          </cell>
          <cell r="U879" t="str">
            <v>10</v>
          </cell>
          <cell r="V879">
            <v>1.633</v>
          </cell>
          <cell r="W879" t="str">
            <v>dm³</v>
          </cell>
          <cell r="Y879" t="str">
            <v>01.11.2016</v>
          </cell>
        </row>
        <row r="880">
          <cell r="C880" t="str">
            <v>D 20.671.201.022</v>
          </cell>
          <cell r="D880" t="str">
            <v>4010105183795</v>
          </cell>
          <cell r="E880" t="str">
            <v>85389099</v>
          </cell>
          <cell r="F880" t="str">
            <v>HU</v>
          </cell>
          <cell r="G880" t="str">
            <v>Rahmen 1fach Nova elements Holz,</v>
          </cell>
          <cell r="H880" t="str">
            <v>Eiche - reinweiß</v>
          </cell>
          <cell r="I880">
            <v>2.1999999999999999E-2</v>
          </cell>
          <cell r="J880" t="str">
            <v>kg</v>
          </cell>
          <cell r="K880" t="str">
            <v>Preisbasis: 1</v>
          </cell>
          <cell r="L880">
            <v>27</v>
          </cell>
          <cell r="M880" t="str">
            <v>02</v>
          </cell>
          <cell r="N880" t="str">
            <v>Bestelleinheit: Stück</v>
          </cell>
          <cell r="O880" t="str">
            <v>162</v>
          </cell>
          <cell r="P880" t="str">
            <v>mm</v>
          </cell>
          <cell r="Q880" t="str">
            <v>112</v>
          </cell>
          <cell r="R880" t="str">
            <v>mm</v>
          </cell>
          <cell r="S880" t="str">
            <v>90</v>
          </cell>
          <cell r="T880" t="str">
            <v>mm</v>
          </cell>
          <cell r="U880" t="str">
            <v>10</v>
          </cell>
          <cell r="V880">
            <v>1.633</v>
          </cell>
          <cell r="W880" t="str">
            <v>dm³</v>
          </cell>
          <cell r="Y880" t="str">
            <v>01.11.2016</v>
          </cell>
        </row>
        <row r="881">
          <cell r="C881" t="str">
            <v>D 20.671.201.702</v>
          </cell>
          <cell r="D881" t="str">
            <v>4010105183894</v>
          </cell>
          <cell r="E881" t="str">
            <v>85389099</v>
          </cell>
          <cell r="F881" t="str">
            <v>HU</v>
          </cell>
          <cell r="G881" t="str">
            <v>Rahmen 1fach Nova elements Holz,</v>
          </cell>
          <cell r="H881" t="str">
            <v>Eiche - alu</v>
          </cell>
          <cell r="I881">
            <v>2.1999999999999999E-2</v>
          </cell>
          <cell r="J881" t="str">
            <v>kg</v>
          </cell>
          <cell r="K881" t="str">
            <v>Preisbasis: 1</v>
          </cell>
          <cell r="L881">
            <v>27.5</v>
          </cell>
          <cell r="M881" t="str">
            <v>02</v>
          </cell>
          <cell r="N881" t="str">
            <v>Bestelleinheit: Stück</v>
          </cell>
          <cell r="O881" t="str">
            <v>162</v>
          </cell>
          <cell r="P881" t="str">
            <v>mm</v>
          </cell>
          <cell r="Q881" t="str">
            <v>112</v>
          </cell>
          <cell r="R881" t="str">
            <v>mm</v>
          </cell>
          <cell r="S881" t="str">
            <v>90</v>
          </cell>
          <cell r="T881" t="str">
            <v>mm</v>
          </cell>
          <cell r="U881" t="str">
            <v>10</v>
          </cell>
          <cell r="V881">
            <v>1.633</v>
          </cell>
          <cell r="W881" t="str">
            <v>dm³</v>
          </cell>
          <cell r="Y881" t="str">
            <v>01.11.2016</v>
          </cell>
        </row>
        <row r="882">
          <cell r="C882" t="str">
            <v>D 20.671.202.192</v>
          </cell>
          <cell r="D882" t="str">
            <v>4010105184099</v>
          </cell>
          <cell r="E882" t="str">
            <v>85389099</v>
          </cell>
          <cell r="F882" t="str">
            <v>HU</v>
          </cell>
          <cell r="G882" t="str">
            <v>Rahmen 1fach Nova elements Leder,</v>
          </cell>
          <cell r="H882" t="str">
            <v>Dunkles Leder - Piano schwarz</v>
          </cell>
          <cell r="I882">
            <v>2.1999999999999999E-2</v>
          </cell>
          <cell r="J882" t="str">
            <v>kg</v>
          </cell>
          <cell r="K882" t="str">
            <v>Preisbasis: 1</v>
          </cell>
          <cell r="L882">
            <v>27</v>
          </cell>
          <cell r="M882" t="str">
            <v>02</v>
          </cell>
          <cell r="N882" t="str">
            <v>Bestelleinheit: Stück</v>
          </cell>
          <cell r="O882" t="str">
            <v>162</v>
          </cell>
          <cell r="P882" t="str">
            <v>mm</v>
          </cell>
          <cell r="Q882" t="str">
            <v>112</v>
          </cell>
          <cell r="R882" t="str">
            <v>mm</v>
          </cell>
          <cell r="S882" t="str">
            <v>90</v>
          </cell>
          <cell r="T882" t="str">
            <v>mm</v>
          </cell>
          <cell r="U882" t="str">
            <v>10</v>
          </cell>
          <cell r="V882">
            <v>1.633</v>
          </cell>
          <cell r="W882" t="str">
            <v>dm³</v>
          </cell>
          <cell r="Y882" t="str">
            <v>01.11.2016</v>
          </cell>
        </row>
        <row r="883">
          <cell r="C883" t="str">
            <v>D 20.671.202.702</v>
          </cell>
          <cell r="D883" t="str">
            <v>4010105183993</v>
          </cell>
          <cell r="E883" t="str">
            <v>85389099</v>
          </cell>
          <cell r="F883" t="str">
            <v>HU</v>
          </cell>
          <cell r="G883" t="str">
            <v>Rahmen 1fach Nova elements Leder,</v>
          </cell>
          <cell r="H883" t="str">
            <v>Dunkles Leder - alu</v>
          </cell>
          <cell r="I883">
            <v>2.1999999999999999E-2</v>
          </cell>
          <cell r="J883" t="str">
            <v>kg</v>
          </cell>
          <cell r="K883" t="str">
            <v>Preisbasis: 1</v>
          </cell>
          <cell r="L883">
            <v>27.5</v>
          </cell>
          <cell r="M883" t="str">
            <v>02</v>
          </cell>
          <cell r="N883" t="str">
            <v>Bestelleinheit: Stück</v>
          </cell>
          <cell r="O883" t="str">
            <v>162</v>
          </cell>
          <cell r="P883" t="str">
            <v>mm</v>
          </cell>
          <cell r="Q883" t="str">
            <v>112</v>
          </cell>
          <cell r="R883" t="str">
            <v>mm</v>
          </cell>
          <cell r="S883" t="str">
            <v>90</v>
          </cell>
          <cell r="T883" t="str">
            <v>mm</v>
          </cell>
          <cell r="U883" t="str">
            <v>10</v>
          </cell>
          <cell r="V883">
            <v>1.633</v>
          </cell>
          <cell r="W883" t="str">
            <v>dm³</v>
          </cell>
          <cell r="Y883" t="str">
            <v>01.11.2016</v>
          </cell>
        </row>
        <row r="884">
          <cell r="C884" t="str">
            <v>D 20.671.203.022</v>
          </cell>
          <cell r="D884" t="str">
            <v>4010105184198</v>
          </cell>
          <cell r="E884" t="str">
            <v>85389099</v>
          </cell>
          <cell r="F884" t="str">
            <v>HU</v>
          </cell>
          <cell r="G884" t="str">
            <v>Rahmen 1fach Nova elements Leder,</v>
          </cell>
          <cell r="H884" t="str">
            <v>Creme Leder - reinweiß</v>
          </cell>
          <cell r="I884">
            <v>2.1999999999999999E-2</v>
          </cell>
          <cell r="J884" t="str">
            <v>kg</v>
          </cell>
          <cell r="K884" t="str">
            <v>Preisbasis: 1</v>
          </cell>
          <cell r="L884">
            <v>27</v>
          </cell>
          <cell r="M884" t="str">
            <v>02</v>
          </cell>
          <cell r="N884" t="str">
            <v>Bestelleinheit: Stück</v>
          </cell>
          <cell r="O884" t="str">
            <v>162</v>
          </cell>
          <cell r="P884" t="str">
            <v>mm</v>
          </cell>
          <cell r="Q884" t="str">
            <v>112</v>
          </cell>
          <cell r="R884" t="str">
            <v>mm</v>
          </cell>
          <cell r="S884" t="str">
            <v>90</v>
          </cell>
          <cell r="T884" t="str">
            <v>mm</v>
          </cell>
          <cell r="U884" t="str">
            <v>10</v>
          </cell>
          <cell r="V884">
            <v>1.633</v>
          </cell>
          <cell r="W884" t="str">
            <v>dm³</v>
          </cell>
          <cell r="Y884" t="str">
            <v>01.11.2016</v>
          </cell>
        </row>
        <row r="885">
          <cell r="C885" t="str">
            <v>D 20.671.203.702</v>
          </cell>
          <cell r="D885" t="str">
            <v>4010105184297</v>
          </cell>
          <cell r="E885" t="str">
            <v>85389099</v>
          </cell>
          <cell r="F885" t="str">
            <v>HU</v>
          </cell>
          <cell r="G885" t="str">
            <v>Rahmen 1fach Nova elements Leder,</v>
          </cell>
          <cell r="H885" t="str">
            <v>Creme Leder - alu</v>
          </cell>
          <cell r="I885">
            <v>2.1999999999999999E-2</v>
          </cell>
          <cell r="J885" t="str">
            <v>kg</v>
          </cell>
          <cell r="K885" t="str">
            <v>Preisbasis: 1</v>
          </cell>
          <cell r="L885">
            <v>27.5</v>
          </cell>
          <cell r="M885" t="str">
            <v>02</v>
          </cell>
          <cell r="N885" t="str">
            <v>Bestelleinheit: Stück</v>
          </cell>
          <cell r="O885" t="str">
            <v>162</v>
          </cell>
          <cell r="P885" t="str">
            <v>mm</v>
          </cell>
          <cell r="Q885" t="str">
            <v>112</v>
          </cell>
          <cell r="R885" t="str">
            <v>mm</v>
          </cell>
          <cell r="S885" t="str">
            <v>90</v>
          </cell>
          <cell r="T885" t="str">
            <v>mm</v>
          </cell>
          <cell r="U885" t="str">
            <v>10</v>
          </cell>
          <cell r="V885">
            <v>1.633</v>
          </cell>
          <cell r="W885" t="str">
            <v>dm³</v>
          </cell>
          <cell r="Y885" t="str">
            <v>01.11.2016</v>
          </cell>
        </row>
        <row r="886">
          <cell r="C886" t="str">
            <v>D 20.671.220.022</v>
          </cell>
          <cell r="D886" t="str">
            <v>4010105184396</v>
          </cell>
          <cell r="E886" t="str">
            <v>85389099</v>
          </cell>
          <cell r="F886" t="str">
            <v>HU</v>
          </cell>
          <cell r="G886" t="str">
            <v>Rahmen 1fach Nova elements Metall,</v>
          </cell>
          <cell r="H886" t="str">
            <v>Edelstahl gebürstet- reinweiß</v>
          </cell>
          <cell r="I886">
            <v>2.1999999999999999E-2</v>
          </cell>
          <cell r="J886" t="str">
            <v>kg</v>
          </cell>
          <cell r="K886" t="str">
            <v>Preisbasis: 1</v>
          </cell>
          <cell r="L886">
            <v>22.9</v>
          </cell>
          <cell r="M886" t="str">
            <v>02</v>
          </cell>
          <cell r="N886" t="str">
            <v>Bestelleinheit: Stück</v>
          </cell>
          <cell r="O886" t="str">
            <v>162</v>
          </cell>
          <cell r="P886" t="str">
            <v>mm</v>
          </cell>
          <cell r="Q886" t="str">
            <v>112</v>
          </cell>
          <cell r="R886" t="str">
            <v>mm</v>
          </cell>
          <cell r="S886" t="str">
            <v>90</v>
          </cell>
          <cell r="T886" t="str">
            <v>mm</v>
          </cell>
          <cell r="U886" t="str">
            <v>10</v>
          </cell>
          <cell r="V886">
            <v>1.633</v>
          </cell>
          <cell r="W886" t="str">
            <v>dm³</v>
          </cell>
          <cell r="Y886" t="str">
            <v>01.11.2016</v>
          </cell>
        </row>
        <row r="887">
          <cell r="C887" t="str">
            <v>D 20.671.220.192</v>
          </cell>
          <cell r="D887" t="str">
            <v>4010105184495</v>
          </cell>
          <cell r="E887" t="str">
            <v>85389099</v>
          </cell>
          <cell r="F887" t="str">
            <v>HU</v>
          </cell>
          <cell r="G887" t="str">
            <v>Rahmen 1fach Nova elements Metall,</v>
          </cell>
          <cell r="H887" t="str">
            <v>Edelstahl gebürstet - Piano schwarz</v>
          </cell>
          <cell r="I887">
            <v>2.1999999999999999E-2</v>
          </cell>
          <cell r="J887" t="str">
            <v>kg</v>
          </cell>
          <cell r="K887" t="str">
            <v>Preisbasis: 1</v>
          </cell>
          <cell r="L887">
            <v>22.9</v>
          </cell>
          <cell r="M887" t="str">
            <v>02</v>
          </cell>
          <cell r="N887" t="str">
            <v>Bestelleinheit: Stück</v>
          </cell>
          <cell r="O887" t="str">
            <v>162</v>
          </cell>
          <cell r="P887" t="str">
            <v>mm</v>
          </cell>
          <cell r="Q887" t="str">
            <v>112</v>
          </cell>
          <cell r="R887" t="str">
            <v>mm</v>
          </cell>
          <cell r="S887" t="str">
            <v>90</v>
          </cell>
          <cell r="T887" t="str">
            <v>mm</v>
          </cell>
          <cell r="U887" t="str">
            <v>10</v>
          </cell>
          <cell r="V887">
            <v>1.633</v>
          </cell>
          <cell r="W887" t="str">
            <v>dm³</v>
          </cell>
          <cell r="Y887" t="str">
            <v>01.11.2016</v>
          </cell>
        </row>
        <row r="888">
          <cell r="C888" t="str">
            <v>D 20.671.220.702</v>
          </cell>
          <cell r="D888" t="str">
            <v>4010105184594</v>
          </cell>
          <cell r="E888" t="str">
            <v>85389099</v>
          </cell>
          <cell r="F888" t="str">
            <v>HU</v>
          </cell>
          <cell r="G888" t="str">
            <v>Rahmen 1fach Nova elements Metall,</v>
          </cell>
          <cell r="H888" t="str">
            <v>Edelstahl gebürstet - alu</v>
          </cell>
          <cell r="I888">
            <v>2.1999999999999999E-2</v>
          </cell>
          <cell r="J888" t="str">
            <v>kg</v>
          </cell>
          <cell r="K888" t="str">
            <v>Preisbasis: 1</v>
          </cell>
          <cell r="L888">
            <v>23.6</v>
          </cell>
          <cell r="M888" t="str">
            <v>02</v>
          </cell>
          <cell r="N888" t="str">
            <v>Bestelleinheit: Stück</v>
          </cell>
          <cell r="O888" t="str">
            <v>162</v>
          </cell>
          <cell r="P888" t="str">
            <v>mm</v>
          </cell>
          <cell r="Q888" t="str">
            <v>112</v>
          </cell>
          <cell r="R888" t="str">
            <v>mm</v>
          </cell>
          <cell r="S888" t="str">
            <v>90</v>
          </cell>
          <cell r="T888" t="str">
            <v>mm</v>
          </cell>
          <cell r="U888" t="str">
            <v>10</v>
          </cell>
          <cell r="V888">
            <v>1.633</v>
          </cell>
          <cell r="W888" t="str">
            <v>dm³</v>
          </cell>
          <cell r="Y888" t="str">
            <v>01.11.2016</v>
          </cell>
        </row>
        <row r="889">
          <cell r="C889" t="str">
            <v>D 20.671.221.192</v>
          </cell>
          <cell r="D889" t="str">
            <v>4010105184693</v>
          </cell>
          <cell r="E889" t="str">
            <v>85389099</v>
          </cell>
          <cell r="F889" t="str">
            <v>HU</v>
          </cell>
          <cell r="G889" t="str">
            <v>Rahmen 1fach Nova elements Metall,</v>
          </cell>
          <cell r="H889" t="str">
            <v>Guss Eisen - Piano schwarz</v>
          </cell>
          <cell r="I889">
            <v>2.1999999999999999E-2</v>
          </cell>
          <cell r="J889" t="str">
            <v>kg</v>
          </cell>
          <cell r="K889" t="str">
            <v>Preisbasis: 1</v>
          </cell>
          <cell r="L889">
            <v>27</v>
          </cell>
          <cell r="M889" t="str">
            <v>02</v>
          </cell>
          <cell r="N889" t="str">
            <v>Bestelleinheit: Stück</v>
          </cell>
          <cell r="O889" t="str">
            <v>162</v>
          </cell>
          <cell r="P889" t="str">
            <v>mm</v>
          </cell>
          <cell r="Q889" t="str">
            <v>112</v>
          </cell>
          <cell r="R889" t="str">
            <v>mm</v>
          </cell>
          <cell r="S889" t="str">
            <v>90</v>
          </cell>
          <cell r="T889" t="str">
            <v>mm</v>
          </cell>
          <cell r="U889" t="str">
            <v>10</v>
          </cell>
          <cell r="V889">
            <v>1.633</v>
          </cell>
          <cell r="W889" t="str">
            <v>dm³</v>
          </cell>
          <cell r="Y889" t="str">
            <v>01.11.2016</v>
          </cell>
        </row>
        <row r="890">
          <cell r="C890" t="str">
            <v>D 20.671.222.022</v>
          </cell>
          <cell r="D890" t="str">
            <v>4010105184792</v>
          </cell>
          <cell r="E890" t="str">
            <v>85389099</v>
          </cell>
          <cell r="F890" t="str">
            <v>HU</v>
          </cell>
          <cell r="G890" t="str">
            <v>Rahmen 1fach Nova elements Metall,</v>
          </cell>
          <cell r="H890" t="str">
            <v>Titan - reinweiß</v>
          </cell>
          <cell r="I890">
            <v>2.1999999999999999E-2</v>
          </cell>
          <cell r="J890" t="str">
            <v>kg</v>
          </cell>
          <cell r="K890" t="str">
            <v>Preisbasis: 1</v>
          </cell>
          <cell r="L890">
            <v>27</v>
          </cell>
          <cell r="M890" t="str">
            <v>02</v>
          </cell>
          <cell r="N890" t="str">
            <v>Bestelleinheit: Stück</v>
          </cell>
          <cell r="O890" t="str">
            <v>162</v>
          </cell>
          <cell r="P890" t="str">
            <v>mm</v>
          </cell>
          <cell r="Q890" t="str">
            <v>112</v>
          </cell>
          <cell r="R890" t="str">
            <v>mm</v>
          </cell>
          <cell r="S890" t="str">
            <v>90</v>
          </cell>
          <cell r="T890" t="str">
            <v>mm</v>
          </cell>
          <cell r="U890" t="str">
            <v>10</v>
          </cell>
          <cell r="V890">
            <v>1.633</v>
          </cell>
          <cell r="W890" t="str">
            <v>dm³</v>
          </cell>
          <cell r="Y890" t="str">
            <v>01.11.2016</v>
          </cell>
        </row>
        <row r="891">
          <cell r="C891" t="str">
            <v>D 20.671.222.192</v>
          </cell>
          <cell r="D891" t="str">
            <v>4010105184891</v>
          </cell>
          <cell r="E891" t="str">
            <v>85389099</v>
          </cell>
          <cell r="F891" t="str">
            <v>DE</v>
          </cell>
          <cell r="G891" t="str">
            <v>Rahmen 1fach Nova elements Metall,</v>
          </cell>
          <cell r="H891" t="str">
            <v>Titan - Piano schwarz</v>
          </cell>
          <cell r="I891">
            <v>2.1999999999999999E-2</v>
          </cell>
          <cell r="J891" t="str">
            <v>kg</v>
          </cell>
          <cell r="K891" t="str">
            <v>Preisbasis: 1</v>
          </cell>
          <cell r="L891">
            <v>27</v>
          </cell>
          <cell r="M891" t="str">
            <v>02</v>
          </cell>
          <cell r="N891" t="str">
            <v>Bestelleinheit: Stück</v>
          </cell>
          <cell r="O891" t="str">
            <v>162</v>
          </cell>
          <cell r="P891" t="str">
            <v>mm</v>
          </cell>
          <cell r="Q891" t="str">
            <v>112</v>
          </cell>
          <cell r="R891" t="str">
            <v>mm</v>
          </cell>
          <cell r="S891" t="str">
            <v>90</v>
          </cell>
          <cell r="T891" t="str">
            <v>mm</v>
          </cell>
          <cell r="U891" t="str">
            <v>10</v>
          </cell>
          <cell r="V891">
            <v>1.633</v>
          </cell>
          <cell r="W891" t="str">
            <v>dm³</v>
          </cell>
          <cell r="Y891" t="str">
            <v>01.11.2016</v>
          </cell>
        </row>
        <row r="892">
          <cell r="C892" t="str">
            <v>D 20.671.222.702</v>
          </cell>
          <cell r="D892" t="str">
            <v>4010105184990</v>
          </cell>
          <cell r="E892" t="str">
            <v>85389099</v>
          </cell>
          <cell r="F892" t="str">
            <v>HU</v>
          </cell>
          <cell r="G892" t="str">
            <v>Rahmen 1fach Nova elements Metall,</v>
          </cell>
          <cell r="H892" t="str">
            <v>Titan - alu</v>
          </cell>
          <cell r="I892">
            <v>2.1999999999999999E-2</v>
          </cell>
          <cell r="J892" t="str">
            <v>kg</v>
          </cell>
          <cell r="K892" t="str">
            <v>Preisbasis: 1</v>
          </cell>
          <cell r="L892">
            <v>27.5</v>
          </cell>
          <cell r="M892" t="str">
            <v>02</v>
          </cell>
          <cell r="N892" t="str">
            <v>Bestelleinheit: Stück</v>
          </cell>
          <cell r="O892" t="str">
            <v>162</v>
          </cell>
          <cell r="P892" t="str">
            <v>mm</v>
          </cell>
          <cell r="Q892" t="str">
            <v>112</v>
          </cell>
          <cell r="R892" t="str">
            <v>mm</v>
          </cell>
          <cell r="S892" t="str">
            <v>90</v>
          </cell>
          <cell r="T892" t="str">
            <v>mm</v>
          </cell>
          <cell r="U892" t="str">
            <v>10</v>
          </cell>
          <cell r="V892">
            <v>1.633</v>
          </cell>
          <cell r="W892" t="str">
            <v>dm³</v>
          </cell>
          <cell r="Y892" t="str">
            <v>01.11.2016</v>
          </cell>
        </row>
        <row r="893">
          <cell r="C893" t="str">
            <v>D 20.671.223.192</v>
          </cell>
          <cell r="D893" t="str">
            <v>4010105185096</v>
          </cell>
          <cell r="E893" t="str">
            <v>85389099</v>
          </cell>
          <cell r="F893" t="str">
            <v>HU</v>
          </cell>
          <cell r="G893" t="str">
            <v>Rahmen 1fach Nova elements Metall,</v>
          </cell>
          <cell r="H893" t="str">
            <v>Bronze gebürstet - Piano schwarz</v>
          </cell>
          <cell r="I893">
            <v>2.1999999999999999E-2</v>
          </cell>
          <cell r="J893" t="str">
            <v>kg</v>
          </cell>
          <cell r="K893" t="str">
            <v>Preisbasis: 1</v>
          </cell>
          <cell r="L893">
            <v>27</v>
          </cell>
          <cell r="M893" t="str">
            <v>02</v>
          </cell>
          <cell r="N893" t="str">
            <v>Bestelleinheit: Stück</v>
          </cell>
          <cell r="O893" t="str">
            <v>162</v>
          </cell>
          <cell r="P893" t="str">
            <v>mm</v>
          </cell>
          <cell r="Q893" t="str">
            <v>112</v>
          </cell>
          <cell r="R893" t="str">
            <v>mm</v>
          </cell>
          <cell r="S893" t="str">
            <v>90</v>
          </cell>
          <cell r="T893" t="str">
            <v>mm</v>
          </cell>
          <cell r="U893" t="str">
            <v>10</v>
          </cell>
          <cell r="V893">
            <v>1.633</v>
          </cell>
          <cell r="W893" t="str">
            <v>dm³</v>
          </cell>
          <cell r="Y893" t="str">
            <v>01.11.2016</v>
          </cell>
        </row>
        <row r="894">
          <cell r="C894" t="str">
            <v>D 20.671.240.192</v>
          </cell>
          <cell r="D894" t="str">
            <v>4010105185195</v>
          </cell>
          <cell r="E894" t="str">
            <v>85389099</v>
          </cell>
          <cell r="F894" t="str">
            <v>DE</v>
          </cell>
          <cell r="G894" t="str">
            <v>Rahmen 1fach Nova elements Glaseffekt,</v>
          </cell>
          <cell r="H894" t="str">
            <v>Schwarz - Piano schwarz</v>
          </cell>
          <cell r="I894">
            <v>2.1999999999999999E-2</v>
          </cell>
          <cell r="J894" t="str">
            <v>kg</v>
          </cell>
          <cell r="K894" t="str">
            <v>Preisbasis: 1</v>
          </cell>
          <cell r="L894">
            <v>15.6</v>
          </cell>
          <cell r="M894" t="str">
            <v>02</v>
          </cell>
          <cell r="N894" t="str">
            <v>Bestelleinheit: Stück</v>
          </cell>
          <cell r="O894" t="str">
            <v>162</v>
          </cell>
          <cell r="P894" t="str">
            <v>mm</v>
          </cell>
          <cell r="Q894" t="str">
            <v>112</v>
          </cell>
          <cell r="R894" t="str">
            <v>mm</v>
          </cell>
          <cell r="S894" t="str">
            <v>90</v>
          </cell>
          <cell r="T894" t="str">
            <v>mm</v>
          </cell>
          <cell r="U894" t="str">
            <v>10</v>
          </cell>
          <cell r="V894">
            <v>1.633</v>
          </cell>
          <cell r="W894" t="str">
            <v>dm³</v>
          </cell>
          <cell r="Y894" t="str">
            <v>01.11.2016</v>
          </cell>
        </row>
        <row r="895">
          <cell r="C895" t="str">
            <v>D 20.671.241.022</v>
          </cell>
          <cell r="D895" t="str">
            <v>4010105185294</v>
          </cell>
          <cell r="E895" t="str">
            <v>85389099</v>
          </cell>
          <cell r="F895" t="str">
            <v>HU</v>
          </cell>
          <cell r="G895" t="str">
            <v>Rahmen 1fach Nova elements Glaseffekt,</v>
          </cell>
          <cell r="H895" t="str">
            <v>Eis - reinweiß</v>
          </cell>
          <cell r="I895">
            <v>2.1999999999999999E-2</v>
          </cell>
          <cell r="J895" t="str">
            <v>kg</v>
          </cell>
          <cell r="K895" t="str">
            <v>Preisbasis: 1</v>
          </cell>
          <cell r="L895">
            <v>15.6</v>
          </cell>
          <cell r="M895" t="str">
            <v>02</v>
          </cell>
          <cell r="N895" t="str">
            <v>Bestelleinheit: Stück</v>
          </cell>
          <cell r="O895" t="str">
            <v>162</v>
          </cell>
          <cell r="P895" t="str">
            <v>mm</v>
          </cell>
          <cell r="Q895" t="str">
            <v>112</v>
          </cell>
          <cell r="R895" t="str">
            <v>mm</v>
          </cell>
          <cell r="S895" t="str">
            <v>90</v>
          </cell>
          <cell r="T895" t="str">
            <v>mm</v>
          </cell>
          <cell r="U895" t="str">
            <v>10</v>
          </cell>
          <cell r="V895">
            <v>1.633</v>
          </cell>
          <cell r="W895" t="str">
            <v>dm³</v>
          </cell>
          <cell r="Y895" t="str">
            <v>01.11.2016</v>
          </cell>
        </row>
        <row r="896">
          <cell r="C896" t="str">
            <v>D 20.671.242.702</v>
          </cell>
          <cell r="D896" t="str">
            <v>4010105185393</v>
          </cell>
          <cell r="E896" t="str">
            <v>85389099</v>
          </cell>
          <cell r="F896" t="str">
            <v>HU</v>
          </cell>
          <cell r="G896" t="str">
            <v>Rahmen 1fach Nova elements Glaseffekt,</v>
          </cell>
          <cell r="H896" t="str">
            <v>Stein - alu</v>
          </cell>
          <cell r="I896">
            <v>2.1999999999999999E-2</v>
          </cell>
          <cell r="J896" t="str">
            <v>kg</v>
          </cell>
          <cell r="K896" t="str">
            <v>Preisbasis: 1</v>
          </cell>
          <cell r="L896">
            <v>16.2</v>
          </cell>
          <cell r="M896" t="str">
            <v>02</v>
          </cell>
          <cell r="N896" t="str">
            <v>Bestelleinheit: Stück</v>
          </cell>
          <cell r="O896" t="str">
            <v>162</v>
          </cell>
          <cell r="P896" t="str">
            <v>mm</v>
          </cell>
          <cell r="Q896" t="str">
            <v>112</v>
          </cell>
          <cell r="R896" t="str">
            <v>mm</v>
          </cell>
          <cell r="S896" t="str">
            <v>90</v>
          </cell>
          <cell r="T896" t="str">
            <v>mm</v>
          </cell>
          <cell r="U896" t="str">
            <v>10</v>
          </cell>
          <cell r="V896">
            <v>1.633</v>
          </cell>
          <cell r="W896" t="str">
            <v>dm³</v>
          </cell>
          <cell r="Y896" t="str">
            <v>01.11.2016</v>
          </cell>
        </row>
        <row r="897">
          <cell r="C897" t="str">
            <v>D 20.671.243.022</v>
          </cell>
          <cell r="D897" t="str">
            <v>4010105185492</v>
          </cell>
          <cell r="E897" t="str">
            <v>85389099</v>
          </cell>
          <cell r="F897" t="str">
            <v>HU</v>
          </cell>
          <cell r="G897" t="str">
            <v>Rahmen 1fach Nova elements Glaseffekt,</v>
          </cell>
          <cell r="H897" t="str">
            <v>Jade - reinweiß</v>
          </cell>
          <cell r="I897">
            <v>2.1999999999999999E-2</v>
          </cell>
          <cell r="J897" t="str">
            <v>kg</v>
          </cell>
          <cell r="K897" t="str">
            <v>Preisbasis: 1</v>
          </cell>
          <cell r="L897">
            <v>15.6</v>
          </cell>
          <cell r="M897" t="str">
            <v>02</v>
          </cell>
          <cell r="N897" t="str">
            <v>Bestelleinheit: Stück</v>
          </cell>
          <cell r="O897" t="str">
            <v>162</v>
          </cell>
          <cell r="P897" t="str">
            <v>mm</v>
          </cell>
          <cell r="Q897" t="str">
            <v>112</v>
          </cell>
          <cell r="R897" t="str">
            <v>mm</v>
          </cell>
          <cell r="S897" t="str">
            <v>90</v>
          </cell>
          <cell r="T897" t="str">
            <v>mm</v>
          </cell>
          <cell r="U897" t="str">
            <v>10</v>
          </cell>
          <cell r="V897">
            <v>1.633</v>
          </cell>
          <cell r="W897" t="str">
            <v>dm³</v>
          </cell>
          <cell r="Y897" t="str">
            <v>01.11.2016</v>
          </cell>
        </row>
        <row r="898">
          <cell r="C898" t="str">
            <v>D 20.671.244.192</v>
          </cell>
          <cell r="D898" t="str">
            <v>4010105185591</v>
          </cell>
          <cell r="E898" t="str">
            <v>85389099</v>
          </cell>
          <cell r="F898" t="str">
            <v>HU</v>
          </cell>
          <cell r="G898" t="str">
            <v>Rahmen 1fach Nova elements Glaseffekt,</v>
          </cell>
          <cell r="H898" t="str">
            <v>Sand - Piano schwarz</v>
          </cell>
          <cell r="I898">
            <v>2.1999999999999999E-2</v>
          </cell>
          <cell r="J898" t="str">
            <v>kg</v>
          </cell>
          <cell r="K898" t="str">
            <v>Preisbasis: 1</v>
          </cell>
          <cell r="L898">
            <v>15.6</v>
          </cell>
          <cell r="M898" t="str">
            <v>02</v>
          </cell>
          <cell r="N898" t="str">
            <v>Bestelleinheit: Stück</v>
          </cell>
          <cell r="O898" t="str">
            <v>162</v>
          </cell>
          <cell r="P898" t="str">
            <v>mm</v>
          </cell>
          <cell r="Q898" t="str">
            <v>112</v>
          </cell>
          <cell r="R898" t="str">
            <v>mm</v>
          </cell>
          <cell r="S898" t="str">
            <v>90</v>
          </cell>
          <cell r="T898" t="str">
            <v>mm</v>
          </cell>
          <cell r="U898" t="str">
            <v>10</v>
          </cell>
          <cell r="V898">
            <v>1.633</v>
          </cell>
          <cell r="W898" t="str">
            <v>dm³</v>
          </cell>
          <cell r="Y898" t="str">
            <v>01.11.2016</v>
          </cell>
        </row>
        <row r="899">
          <cell r="C899" t="str">
            <v>D 20.671.702 T</v>
          </cell>
          <cell r="D899" t="str">
            <v>4010105050110</v>
          </cell>
          <cell r="E899" t="str">
            <v>85389099</v>
          </cell>
          <cell r="F899" t="str">
            <v>DE</v>
          </cell>
          <cell r="G899" t="str">
            <v>Rahmen 1fach, alu</v>
          </cell>
          <cell r="I899">
            <v>2.8000000000000001E-2</v>
          </cell>
          <cell r="J899" t="str">
            <v>kg</v>
          </cell>
          <cell r="K899" t="str">
            <v>Preisbasis: 1</v>
          </cell>
          <cell r="L899">
            <v>8.25</v>
          </cell>
          <cell r="M899" t="str">
            <v>02</v>
          </cell>
          <cell r="N899" t="str">
            <v>Bestelleinheit: Stück</v>
          </cell>
          <cell r="O899" t="str">
            <v>162</v>
          </cell>
          <cell r="P899" t="str">
            <v>mm</v>
          </cell>
          <cell r="Q899" t="str">
            <v>112</v>
          </cell>
          <cell r="R899" t="str">
            <v>mm</v>
          </cell>
          <cell r="S899" t="str">
            <v>90</v>
          </cell>
          <cell r="T899" t="str">
            <v>mm</v>
          </cell>
          <cell r="U899" t="str">
            <v>10</v>
          </cell>
          <cell r="V899">
            <v>1.633</v>
          </cell>
          <cell r="W899" t="str">
            <v>dm³</v>
          </cell>
          <cell r="Y899" t="str">
            <v>01.11.2016</v>
          </cell>
        </row>
        <row r="900">
          <cell r="C900" t="str">
            <v>D 20.671.702 T NA</v>
          </cell>
          <cell r="D900" t="str">
            <v>4010105051117</v>
          </cell>
          <cell r="E900" t="str">
            <v>85389099</v>
          </cell>
          <cell r="F900" t="str">
            <v>DE</v>
          </cell>
          <cell r="G900" t="str">
            <v>Rahmen 1fach, alu</v>
          </cell>
          <cell r="H900" t="str">
            <v>Beschriftungsfeld</v>
          </cell>
          <cell r="I900">
            <v>1.4999999999999999E-2</v>
          </cell>
          <cell r="J900" t="str">
            <v>kg</v>
          </cell>
          <cell r="K900" t="str">
            <v>Preisbasis: 1</v>
          </cell>
          <cell r="L900">
            <v>10.1</v>
          </cell>
          <cell r="M900" t="str">
            <v>02</v>
          </cell>
          <cell r="N900" t="str">
            <v>Bestelleinheit: Stück</v>
          </cell>
          <cell r="O900" t="str">
            <v>162</v>
          </cell>
          <cell r="P900" t="str">
            <v>mm</v>
          </cell>
          <cell r="Q900" t="str">
            <v>112</v>
          </cell>
          <cell r="R900" t="str">
            <v>mm</v>
          </cell>
          <cell r="S900" t="str">
            <v>90</v>
          </cell>
          <cell r="T900" t="str">
            <v>mm</v>
          </cell>
          <cell r="U900" t="str">
            <v>10</v>
          </cell>
          <cell r="V900">
            <v>1.633</v>
          </cell>
          <cell r="W900" t="str">
            <v>dm³</v>
          </cell>
          <cell r="Y900" t="str">
            <v>01.11.2016</v>
          </cell>
        </row>
        <row r="901">
          <cell r="C901" t="str">
            <v>D 20.671/83.022 T</v>
          </cell>
          <cell r="D901" t="str">
            <v>4010105048117</v>
          </cell>
          <cell r="E901" t="str">
            <v>85389099</v>
          </cell>
          <cell r="F901" t="str">
            <v>DE</v>
          </cell>
          <cell r="G901" t="str">
            <v>Rahmen 1fach, reinweiß, NOVA, 83 x 83 mm</v>
          </cell>
          <cell r="I901">
            <v>1.4999999999999999E-2</v>
          </cell>
          <cell r="J901" t="str">
            <v>kg</v>
          </cell>
          <cell r="K901" t="str">
            <v>Preisbasis: 1</v>
          </cell>
          <cell r="L901">
            <v>5.15</v>
          </cell>
          <cell r="M901" t="str">
            <v>01</v>
          </cell>
          <cell r="N901" t="str">
            <v>Bestelleinheit: Stück</v>
          </cell>
          <cell r="O901" t="str">
            <v>132</v>
          </cell>
          <cell r="P901" t="str">
            <v>mm</v>
          </cell>
          <cell r="Q901" t="str">
            <v>87</v>
          </cell>
          <cell r="R901" t="str">
            <v>mm</v>
          </cell>
          <cell r="S901" t="str">
            <v>90</v>
          </cell>
          <cell r="T901" t="str">
            <v>mm</v>
          </cell>
          <cell r="U901" t="str">
            <v>10</v>
          </cell>
          <cell r="V901">
            <v>1.034</v>
          </cell>
          <cell r="W901" t="str">
            <v>dm³</v>
          </cell>
          <cell r="Y901" t="str">
            <v>01.11.2016</v>
          </cell>
        </row>
        <row r="902">
          <cell r="C902" t="str">
            <v>D 20.672.022 B MP3</v>
          </cell>
          <cell r="D902" t="str">
            <v>4010105179330</v>
          </cell>
          <cell r="E902" t="str">
            <v>85389099</v>
          </cell>
          <cell r="F902" t="str">
            <v>DE</v>
          </cell>
          <cell r="G902" t="str">
            <v>AudioPoint, LED-Leuchtrahmen 2fach,</v>
          </cell>
          <cell r="H902" t="str">
            <v>reinweiß, blau beleuchtet</v>
          </cell>
          <cell r="I902">
            <v>0.13800000000000001</v>
          </cell>
          <cell r="J902" t="str">
            <v>kg</v>
          </cell>
          <cell r="K902" t="str">
            <v>Preisbasis: 1</v>
          </cell>
          <cell r="L902">
            <v>118</v>
          </cell>
          <cell r="M902" t="str">
            <v>03</v>
          </cell>
          <cell r="N902" t="str">
            <v>Bestelleinheit: Stück</v>
          </cell>
          <cell r="O902" t="str">
            <v>197</v>
          </cell>
          <cell r="P902" t="str">
            <v>mm</v>
          </cell>
          <cell r="Q902" t="str">
            <v>125</v>
          </cell>
          <cell r="R902" t="str">
            <v>mm</v>
          </cell>
          <cell r="S902" t="str">
            <v>17</v>
          </cell>
          <cell r="T902" t="str">
            <v>mm</v>
          </cell>
          <cell r="U902" t="str">
            <v>1</v>
          </cell>
          <cell r="V902">
            <v>0.41899999999999998</v>
          </cell>
          <cell r="W902" t="str">
            <v>dm³</v>
          </cell>
          <cell r="Y902" t="str">
            <v>01.11.2016</v>
          </cell>
        </row>
        <row r="903">
          <cell r="C903" t="str">
            <v>D 20.672.022 T</v>
          </cell>
          <cell r="D903" t="str">
            <v>4010105020212</v>
          </cell>
          <cell r="E903" t="str">
            <v>85389099</v>
          </cell>
          <cell r="F903" t="str">
            <v>DE</v>
          </cell>
          <cell r="G903" t="str">
            <v>Rahmen 2fach, reinweiß</v>
          </cell>
          <cell r="I903">
            <v>3.2000000000000001E-2</v>
          </cell>
          <cell r="J903" t="str">
            <v>kg</v>
          </cell>
          <cell r="K903" t="str">
            <v>Preisbasis: 1</v>
          </cell>
          <cell r="L903">
            <v>7</v>
          </cell>
          <cell r="M903" t="str">
            <v>01</v>
          </cell>
          <cell r="N903" t="str">
            <v>Bestelleinheit: Stück</v>
          </cell>
          <cell r="O903" t="str">
            <v>162</v>
          </cell>
          <cell r="P903" t="str">
            <v>mm</v>
          </cell>
          <cell r="Q903" t="str">
            <v>112</v>
          </cell>
          <cell r="R903" t="str">
            <v>mm</v>
          </cell>
          <cell r="S903" t="str">
            <v>90</v>
          </cell>
          <cell r="T903" t="str">
            <v>mm</v>
          </cell>
          <cell r="U903" t="str">
            <v>10</v>
          </cell>
          <cell r="V903">
            <v>1.633</v>
          </cell>
          <cell r="W903" t="str">
            <v>dm³</v>
          </cell>
          <cell r="Y903" t="str">
            <v>01.11.2016</v>
          </cell>
        </row>
        <row r="904">
          <cell r="C904" t="str">
            <v>D 20.672.022 T NA</v>
          </cell>
          <cell r="D904" t="str">
            <v>4010105021219</v>
          </cell>
          <cell r="E904" t="str">
            <v>85389099</v>
          </cell>
          <cell r="F904" t="str">
            <v>DE</v>
          </cell>
          <cell r="G904" t="str">
            <v>Rahmen 2fach, reinweiß</v>
          </cell>
          <cell r="H904" t="str">
            <v>Beschriftungsfeld</v>
          </cell>
          <cell r="I904">
            <v>2.1000000000000001E-2</v>
          </cell>
          <cell r="J904" t="str">
            <v>kg</v>
          </cell>
          <cell r="K904" t="str">
            <v>Preisbasis: 1</v>
          </cell>
          <cell r="L904">
            <v>10.6</v>
          </cell>
          <cell r="M904" t="str">
            <v>01</v>
          </cell>
          <cell r="N904" t="str">
            <v>Bestelleinheit: Stück</v>
          </cell>
          <cell r="O904" t="str">
            <v>162</v>
          </cell>
          <cell r="P904" t="str">
            <v>mm</v>
          </cell>
          <cell r="Q904" t="str">
            <v>112</v>
          </cell>
          <cell r="R904" t="str">
            <v>mm</v>
          </cell>
          <cell r="S904" t="str">
            <v>90</v>
          </cell>
          <cell r="T904" t="str">
            <v>mm</v>
          </cell>
          <cell r="U904" t="str">
            <v>10</v>
          </cell>
          <cell r="V904">
            <v>1.633</v>
          </cell>
          <cell r="W904" t="str">
            <v>dm³</v>
          </cell>
          <cell r="Y904" t="str">
            <v>01.11.2016</v>
          </cell>
        </row>
        <row r="905">
          <cell r="C905" t="str">
            <v>D 20.672.022 W MP3</v>
          </cell>
          <cell r="D905" t="str">
            <v>4010105179231</v>
          </cell>
          <cell r="E905" t="str">
            <v>85389099</v>
          </cell>
          <cell r="F905" t="str">
            <v>DE</v>
          </cell>
          <cell r="G905" t="str">
            <v>AudioPoint, LED-Leuchtrahmen 2fach,</v>
          </cell>
          <cell r="H905" t="str">
            <v>reinweiß, weiss beleuchtet</v>
          </cell>
          <cell r="I905">
            <v>0.12</v>
          </cell>
          <cell r="J905" t="str">
            <v>kg</v>
          </cell>
          <cell r="K905" t="str">
            <v>Preisbasis: 1</v>
          </cell>
          <cell r="L905">
            <v>118</v>
          </cell>
          <cell r="M905" t="str">
            <v>03</v>
          </cell>
          <cell r="N905" t="str">
            <v>Bestelleinheit: Stück</v>
          </cell>
          <cell r="O905" t="str">
            <v>197</v>
          </cell>
          <cell r="P905" t="str">
            <v>mm</v>
          </cell>
          <cell r="Q905" t="str">
            <v>125</v>
          </cell>
          <cell r="R905" t="str">
            <v>mm</v>
          </cell>
          <cell r="S905" t="str">
            <v>17</v>
          </cell>
          <cell r="T905" t="str">
            <v>mm</v>
          </cell>
          <cell r="U905" t="str">
            <v>1</v>
          </cell>
          <cell r="V905">
            <v>0.41899999999999998</v>
          </cell>
          <cell r="W905" t="str">
            <v>dm³</v>
          </cell>
          <cell r="Y905" t="str">
            <v>01.11.2016</v>
          </cell>
        </row>
        <row r="906">
          <cell r="C906" t="str">
            <v>D 20.672.192 B MP3</v>
          </cell>
          <cell r="D906" t="str">
            <v>4010105179378</v>
          </cell>
          <cell r="E906" t="str">
            <v>85389099</v>
          </cell>
          <cell r="F906" t="str">
            <v>DE</v>
          </cell>
          <cell r="G906" t="str">
            <v>AudioPoint, LED-Leuchtrahmen 2fach,</v>
          </cell>
          <cell r="H906" t="str">
            <v>tiefschwarz, blau beleuchtet</v>
          </cell>
          <cell r="I906">
            <v>0.122</v>
          </cell>
          <cell r="J906" t="str">
            <v>kg</v>
          </cell>
          <cell r="K906" t="str">
            <v>Preisbasis: 1</v>
          </cell>
          <cell r="L906">
            <v>118.5</v>
          </cell>
          <cell r="M906" t="str">
            <v>03</v>
          </cell>
          <cell r="N906" t="str">
            <v>Bestelleinheit: Stück</v>
          </cell>
          <cell r="O906" t="str">
            <v>197</v>
          </cell>
          <cell r="P906" t="str">
            <v>mm</v>
          </cell>
          <cell r="Q906" t="str">
            <v>125</v>
          </cell>
          <cell r="R906" t="str">
            <v>mm</v>
          </cell>
          <cell r="S906" t="str">
            <v>17</v>
          </cell>
          <cell r="T906" t="str">
            <v>mm</v>
          </cell>
          <cell r="U906" t="str">
            <v>1</v>
          </cell>
          <cell r="V906">
            <v>0.41899999999999998</v>
          </cell>
          <cell r="W906" t="str">
            <v>dm³</v>
          </cell>
          <cell r="Y906" t="str">
            <v>01.11.2016</v>
          </cell>
        </row>
        <row r="907">
          <cell r="C907" t="str">
            <v>D 20.672.192 T</v>
          </cell>
          <cell r="D907" t="str">
            <v>4010105035216</v>
          </cell>
          <cell r="E907" t="str">
            <v>85389099</v>
          </cell>
          <cell r="F907" t="str">
            <v>DE</v>
          </cell>
          <cell r="G907" t="str">
            <v>Rahmen 2fach, tiefschwarz</v>
          </cell>
          <cell r="I907">
            <v>2.1000000000000001E-2</v>
          </cell>
          <cell r="J907" t="str">
            <v>kg</v>
          </cell>
          <cell r="K907" t="str">
            <v>Preisbasis: 1</v>
          </cell>
          <cell r="L907">
            <v>7.75</v>
          </cell>
          <cell r="M907" t="str">
            <v>02</v>
          </cell>
          <cell r="N907" t="str">
            <v>Bestelleinheit: Stück</v>
          </cell>
          <cell r="O907" t="str">
            <v>162</v>
          </cell>
          <cell r="P907" t="str">
            <v>mm</v>
          </cell>
          <cell r="Q907" t="str">
            <v>112</v>
          </cell>
          <cell r="R907" t="str">
            <v>mm</v>
          </cell>
          <cell r="S907" t="str">
            <v>90</v>
          </cell>
          <cell r="T907" t="str">
            <v>mm</v>
          </cell>
          <cell r="U907" t="str">
            <v>10</v>
          </cell>
          <cell r="V907">
            <v>1.633</v>
          </cell>
          <cell r="W907" t="str">
            <v>dm³</v>
          </cell>
          <cell r="Y907" t="str">
            <v>01.11.2016</v>
          </cell>
        </row>
        <row r="908">
          <cell r="C908" t="str">
            <v>D 20.672.192 T NA</v>
          </cell>
          <cell r="D908" t="str">
            <v>4010105036213</v>
          </cell>
          <cell r="E908" t="str">
            <v>85389099</v>
          </cell>
          <cell r="F908" t="str">
            <v>DE</v>
          </cell>
          <cell r="G908" t="str">
            <v>Rahmen 2fach, tiefschwarz</v>
          </cell>
          <cell r="H908" t="str">
            <v>Beschriftungsfeld</v>
          </cell>
          <cell r="I908">
            <v>2.1000000000000001E-2</v>
          </cell>
          <cell r="J908" t="str">
            <v>kg</v>
          </cell>
          <cell r="K908" t="str">
            <v>Preisbasis: 1</v>
          </cell>
          <cell r="L908">
            <v>11.4</v>
          </cell>
          <cell r="M908" t="str">
            <v>02</v>
          </cell>
          <cell r="N908" t="str">
            <v>Bestelleinheit: Stück</v>
          </cell>
          <cell r="O908" t="str">
            <v>162</v>
          </cell>
          <cell r="P908" t="str">
            <v>mm</v>
          </cell>
          <cell r="Q908" t="str">
            <v>112</v>
          </cell>
          <cell r="R908" t="str">
            <v>mm</v>
          </cell>
          <cell r="S908" t="str">
            <v>90</v>
          </cell>
          <cell r="T908" t="str">
            <v>mm</v>
          </cell>
          <cell r="U908" t="str">
            <v>10</v>
          </cell>
          <cell r="V908">
            <v>1.633</v>
          </cell>
          <cell r="W908" t="str">
            <v>dm³</v>
          </cell>
          <cell r="Y908" t="str">
            <v>01.11.2016</v>
          </cell>
        </row>
        <row r="909">
          <cell r="C909" t="str">
            <v>D 20.672.192 W MP3</v>
          </cell>
          <cell r="D909" t="str">
            <v>4010105179279</v>
          </cell>
          <cell r="E909" t="str">
            <v>85389099</v>
          </cell>
          <cell r="F909" t="str">
            <v>DE</v>
          </cell>
          <cell r="G909" t="str">
            <v>AudioPoint, LED-Leuchtrahmen 2fach,</v>
          </cell>
          <cell r="H909" t="str">
            <v>tiefschwarz, weiss beleuchtet</v>
          </cell>
          <cell r="I909">
            <v>0.13600000000000001</v>
          </cell>
          <cell r="J909" t="str">
            <v>kg</v>
          </cell>
          <cell r="K909" t="str">
            <v>Preisbasis: 1</v>
          </cell>
          <cell r="L909">
            <v>118.5</v>
          </cell>
          <cell r="M909" t="str">
            <v>03</v>
          </cell>
          <cell r="N909" t="str">
            <v>Bestelleinheit: Stück</v>
          </cell>
          <cell r="O909" t="str">
            <v>197</v>
          </cell>
          <cell r="P909" t="str">
            <v>mm</v>
          </cell>
          <cell r="Q909" t="str">
            <v>125</v>
          </cell>
          <cell r="R909" t="str">
            <v>mm</v>
          </cell>
          <cell r="S909" t="str">
            <v>17</v>
          </cell>
          <cell r="T909" t="str">
            <v>mm</v>
          </cell>
          <cell r="U909" t="str">
            <v>1</v>
          </cell>
          <cell r="V909">
            <v>0.41899999999999998</v>
          </cell>
          <cell r="W909" t="str">
            <v>dm³</v>
          </cell>
          <cell r="Y909" t="str">
            <v>01.11.2016</v>
          </cell>
        </row>
        <row r="910">
          <cell r="C910" t="str">
            <v>D 20.672.200.192</v>
          </cell>
          <cell r="D910" t="str">
            <v>4010105185799</v>
          </cell>
          <cell r="E910" t="str">
            <v>85389099</v>
          </cell>
          <cell r="F910" t="str">
            <v>HU</v>
          </cell>
          <cell r="G910" t="str">
            <v>Rahmen 2fach Nova elements Holz,</v>
          </cell>
          <cell r="H910" t="str">
            <v>Wenge - Piano schwarz</v>
          </cell>
          <cell r="I910">
            <v>2.1999999999999999E-2</v>
          </cell>
          <cell r="J910" t="str">
            <v>kg</v>
          </cell>
          <cell r="K910" t="str">
            <v>Preisbasis: 1</v>
          </cell>
          <cell r="L910">
            <v>45</v>
          </cell>
          <cell r="M910" t="str">
            <v>02</v>
          </cell>
          <cell r="N910" t="str">
            <v>Bestelleinheit: Stück</v>
          </cell>
          <cell r="O910" t="str">
            <v>162</v>
          </cell>
          <cell r="P910" t="str">
            <v>mm</v>
          </cell>
          <cell r="Q910" t="str">
            <v>112</v>
          </cell>
          <cell r="R910" t="str">
            <v>mm</v>
          </cell>
          <cell r="S910" t="str">
            <v>90</v>
          </cell>
          <cell r="T910" t="str">
            <v>mm</v>
          </cell>
          <cell r="U910" t="str">
            <v>10</v>
          </cell>
          <cell r="V910">
            <v>1.633</v>
          </cell>
          <cell r="W910" t="str">
            <v>dm³</v>
          </cell>
          <cell r="Y910" t="str">
            <v>01.11.2016</v>
          </cell>
        </row>
        <row r="911">
          <cell r="C911" t="str">
            <v>D 20.672.200.702</v>
          </cell>
          <cell r="D911" t="str">
            <v>4010105185690</v>
          </cell>
          <cell r="E911" t="str">
            <v>85389099</v>
          </cell>
          <cell r="F911" t="str">
            <v>HU</v>
          </cell>
          <cell r="G911" t="str">
            <v>Rahmen 2fach Nova elements Holz,</v>
          </cell>
          <cell r="H911" t="str">
            <v>Wenge - alu</v>
          </cell>
          <cell r="I911">
            <v>2.1999999999999999E-2</v>
          </cell>
          <cell r="J911" t="str">
            <v>kg</v>
          </cell>
          <cell r="K911" t="str">
            <v>Preisbasis: 1</v>
          </cell>
          <cell r="L911">
            <v>45.5</v>
          </cell>
          <cell r="M911" t="str">
            <v>02</v>
          </cell>
          <cell r="N911" t="str">
            <v>Bestelleinheit: Stück</v>
          </cell>
          <cell r="O911" t="str">
            <v>162</v>
          </cell>
          <cell r="P911" t="str">
            <v>mm</v>
          </cell>
          <cell r="Q911" t="str">
            <v>112</v>
          </cell>
          <cell r="R911" t="str">
            <v>mm</v>
          </cell>
          <cell r="S911" t="str">
            <v>90</v>
          </cell>
          <cell r="T911" t="str">
            <v>mm</v>
          </cell>
          <cell r="U911" t="str">
            <v>10</v>
          </cell>
          <cell r="V911">
            <v>1.633</v>
          </cell>
          <cell r="W911" t="str">
            <v>dm³</v>
          </cell>
          <cell r="Y911" t="str">
            <v>01.11.2016</v>
          </cell>
        </row>
        <row r="912">
          <cell r="C912" t="str">
            <v>D 20.672.201.022</v>
          </cell>
          <cell r="D912" t="str">
            <v>4010105185898</v>
          </cell>
          <cell r="E912" t="str">
            <v>85389099</v>
          </cell>
          <cell r="F912" t="str">
            <v>HU</v>
          </cell>
          <cell r="G912" t="str">
            <v>Rahmen 2fach Nova elements Holz,</v>
          </cell>
          <cell r="H912" t="str">
            <v>Eiche - reinweiß</v>
          </cell>
          <cell r="I912">
            <v>2.1999999999999999E-2</v>
          </cell>
          <cell r="J912" t="str">
            <v>kg</v>
          </cell>
          <cell r="K912" t="str">
            <v>Preisbasis: 1</v>
          </cell>
          <cell r="L912">
            <v>45</v>
          </cell>
          <cell r="M912" t="str">
            <v>02</v>
          </cell>
          <cell r="N912" t="str">
            <v>Bestelleinheit: Stück</v>
          </cell>
          <cell r="O912" t="str">
            <v>162</v>
          </cell>
          <cell r="P912" t="str">
            <v>mm</v>
          </cell>
          <cell r="Q912" t="str">
            <v>112</v>
          </cell>
          <cell r="R912" t="str">
            <v>mm</v>
          </cell>
          <cell r="S912" t="str">
            <v>90</v>
          </cell>
          <cell r="T912" t="str">
            <v>mm</v>
          </cell>
          <cell r="U912" t="str">
            <v>10</v>
          </cell>
          <cell r="V912">
            <v>1.633</v>
          </cell>
          <cell r="W912" t="str">
            <v>dm³</v>
          </cell>
          <cell r="Y912" t="str">
            <v>01.11.2016</v>
          </cell>
        </row>
        <row r="913">
          <cell r="C913" t="str">
            <v>D 20.672.201.702</v>
          </cell>
          <cell r="D913" t="str">
            <v>4010105185997</v>
          </cell>
          <cell r="E913" t="str">
            <v>85389099</v>
          </cell>
          <cell r="F913" t="str">
            <v>HU</v>
          </cell>
          <cell r="G913" t="str">
            <v>Rahmen 2fach Nova elements Holz,</v>
          </cell>
          <cell r="H913" t="str">
            <v>Eiche - alu</v>
          </cell>
          <cell r="I913">
            <v>2.1999999999999999E-2</v>
          </cell>
          <cell r="J913" t="str">
            <v>kg</v>
          </cell>
          <cell r="K913" t="str">
            <v>Preisbasis: 1</v>
          </cell>
          <cell r="L913">
            <v>45.5</v>
          </cell>
          <cell r="M913" t="str">
            <v>02</v>
          </cell>
          <cell r="N913" t="str">
            <v>Bestelleinheit: Stück</v>
          </cell>
          <cell r="O913" t="str">
            <v>162</v>
          </cell>
          <cell r="P913" t="str">
            <v>mm</v>
          </cell>
          <cell r="Q913" t="str">
            <v>112</v>
          </cell>
          <cell r="R913" t="str">
            <v>mm</v>
          </cell>
          <cell r="S913" t="str">
            <v>90</v>
          </cell>
          <cell r="T913" t="str">
            <v>mm</v>
          </cell>
          <cell r="U913" t="str">
            <v>10</v>
          </cell>
          <cell r="V913">
            <v>1.633</v>
          </cell>
          <cell r="W913" t="str">
            <v>dm³</v>
          </cell>
          <cell r="Y913" t="str">
            <v>01.11.2016</v>
          </cell>
        </row>
        <row r="914">
          <cell r="C914" t="str">
            <v>D 20.672.202.192</v>
          </cell>
          <cell r="D914" t="str">
            <v>4010105186192</v>
          </cell>
          <cell r="E914" t="str">
            <v>85389099</v>
          </cell>
          <cell r="F914" t="str">
            <v>HU</v>
          </cell>
          <cell r="G914" t="str">
            <v>Rahmen 2fach Nova elements Leder,</v>
          </cell>
          <cell r="H914" t="str">
            <v>Dunkles Leder - Piano schwarz</v>
          </cell>
          <cell r="I914">
            <v>2.1999999999999999E-2</v>
          </cell>
          <cell r="J914" t="str">
            <v>kg</v>
          </cell>
          <cell r="K914" t="str">
            <v>Preisbasis: 1</v>
          </cell>
          <cell r="L914">
            <v>45</v>
          </cell>
          <cell r="M914" t="str">
            <v>02</v>
          </cell>
          <cell r="N914" t="str">
            <v>Bestelleinheit: Stück</v>
          </cell>
          <cell r="O914" t="str">
            <v>162</v>
          </cell>
          <cell r="P914" t="str">
            <v>mm</v>
          </cell>
          <cell r="Q914" t="str">
            <v>112</v>
          </cell>
          <cell r="R914" t="str">
            <v>mm</v>
          </cell>
          <cell r="S914" t="str">
            <v>90</v>
          </cell>
          <cell r="T914" t="str">
            <v>mm</v>
          </cell>
          <cell r="U914" t="str">
            <v>10</v>
          </cell>
          <cell r="V914">
            <v>1.633</v>
          </cell>
          <cell r="W914" t="str">
            <v>dm³</v>
          </cell>
          <cell r="Y914" t="str">
            <v>01.11.2016</v>
          </cell>
        </row>
        <row r="915">
          <cell r="C915" t="str">
            <v>D 20.672.202.702</v>
          </cell>
          <cell r="D915" t="str">
            <v>4010105186093</v>
          </cell>
          <cell r="E915" t="str">
            <v>85389099</v>
          </cell>
          <cell r="F915" t="str">
            <v>DE</v>
          </cell>
          <cell r="G915" t="str">
            <v>Rahmen 2fach Nova elements Leder,</v>
          </cell>
          <cell r="H915" t="str">
            <v>Dunkles Leder - alu</v>
          </cell>
          <cell r="I915">
            <v>2.1999999999999999E-2</v>
          </cell>
          <cell r="J915" t="str">
            <v>kg</v>
          </cell>
          <cell r="K915" t="str">
            <v>Preisbasis: 1</v>
          </cell>
          <cell r="L915">
            <v>45.5</v>
          </cell>
          <cell r="M915" t="str">
            <v>02</v>
          </cell>
          <cell r="N915" t="str">
            <v>Bestelleinheit: Stück</v>
          </cell>
          <cell r="O915" t="str">
            <v>162</v>
          </cell>
          <cell r="P915" t="str">
            <v>mm</v>
          </cell>
          <cell r="Q915" t="str">
            <v>112</v>
          </cell>
          <cell r="R915" t="str">
            <v>mm</v>
          </cell>
          <cell r="S915" t="str">
            <v>90</v>
          </cell>
          <cell r="T915" t="str">
            <v>mm</v>
          </cell>
          <cell r="U915" t="str">
            <v>10</v>
          </cell>
          <cell r="V915">
            <v>1.633</v>
          </cell>
          <cell r="W915" t="str">
            <v>dm³</v>
          </cell>
          <cell r="Y915" t="str">
            <v>01.11.2016</v>
          </cell>
        </row>
        <row r="916">
          <cell r="C916" t="str">
            <v>D 20.672.203.022</v>
          </cell>
          <cell r="D916" t="str">
            <v>4010105186291</v>
          </cell>
          <cell r="E916" t="str">
            <v>85389099</v>
          </cell>
          <cell r="F916" t="str">
            <v>HU</v>
          </cell>
          <cell r="G916" t="str">
            <v>Rahmen 2fach Nova elements Leder,</v>
          </cell>
          <cell r="H916" t="str">
            <v>Creme Leder - reinweiß</v>
          </cell>
          <cell r="I916">
            <v>2.1999999999999999E-2</v>
          </cell>
          <cell r="J916" t="str">
            <v>kg</v>
          </cell>
          <cell r="K916" t="str">
            <v>Preisbasis: 1</v>
          </cell>
          <cell r="L916">
            <v>45</v>
          </cell>
          <cell r="M916" t="str">
            <v>02</v>
          </cell>
          <cell r="N916" t="str">
            <v>Bestelleinheit: Stück</v>
          </cell>
          <cell r="O916" t="str">
            <v>162</v>
          </cell>
          <cell r="P916" t="str">
            <v>mm</v>
          </cell>
          <cell r="Q916" t="str">
            <v>112</v>
          </cell>
          <cell r="R916" t="str">
            <v>mm</v>
          </cell>
          <cell r="S916" t="str">
            <v>90</v>
          </cell>
          <cell r="T916" t="str">
            <v>mm</v>
          </cell>
          <cell r="U916" t="str">
            <v>10</v>
          </cell>
          <cell r="V916">
            <v>1.633</v>
          </cell>
          <cell r="W916" t="str">
            <v>dm³</v>
          </cell>
          <cell r="Y916" t="str">
            <v>01.11.2016</v>
          </cell>
        </row>
        <row r="917">
          <cell r="C917" t="str">
            <v>D 20.672.203.702</v>
          </cell>
          <cell r="D917" t="str">
            <v>4010105186390</v>
          </cell>
          <cell r="E917" t="str">
            <v>85389099</v>
          </cell>
          <cell r="F917" t="str">
            <v>HU</v>
          </cell>
          <cell r="G917" t="str">
            <v>Rahmen 2fach Nova elements Leder,</v>
          </cell>
          <cell r="H917" t="str">
            <v>Creme Leder - alu</v>
          </cell>
          <cell r="I917">
            <v>2.1999999999999999E-2</v>
          </cell>
          <cell r="J917" t="str">
            <v>kg</v>
          </cell>
          <cell r="K917" t="str">
            <v>Preisbasis: 1</v>
          </cell>
          <cell r="L917">
            <v>45.5</v>
          </cell>
          <cell r="M917" t="str">
            <v>02</v>
          </cell>
          <cell r="N917" t="str">
            <v>Bestelleinheit: Stück</v>
          </cell>
          <cell r="O917" t="str">
            <v>162</v>
          </cell>
          <cell r="P917" t="str">
            <v>mm</v>
          </cell>
          <cell r="Q917" t="str">
            <v>112</v>
          </cell>
          <cell r="R917" t="str">
            <v>mm</v>
          </cell>
          <cell r="S917" t="str">
            <v>90</v>
          </cell>
          <cell r="T917" t="str">
            <v>mm</v>
          </cell>
          <cell r="U917" t="str">
            <v>10</v>
          </cell>
          <cell r="V917">
            <v>1.633</v>
          </cell>
          <cell r="W917" t="str">
            <v>dm³</v>
          </cell>
          <cell r="Y917" t="str">
            <v>01.11.2016</v>
          </cell>
        </row>
        <row r="918">
          <cell r="C918" t="str">
            <v>D 20.672.220.022</v>
          </cell>
          <cell r="D918" t="str">
            <v>4010105186499</v>
          </cell>
          <cell r="E918" t="str">
            <v>85389099</v>
          </cell>
          <cell r="F918" t="str">
            <v>HU</v>
          </cell>
          <cell r="G918" t="str">
            <v>Rahmen 2fach Nova elements Metall,</v>
          </cell>
          <cell r="H918" t="str">
            <v>Edelstahl gebürstet- reinweiß</v>
          </cell>
          <cell r="I918">
            <v>2.1999999999999999E-2</v>
          </cell>
          <cell r="J918" t="str">
            <v>kg</v>
          </cell>
          <cell r="K918" t="str">
            <v>Preisbasis: 1</v>
          </cell>
          <cell r="L918">
            <v>39</v>
          </cell>
          <cell r="M918" t="str">
            <v>02</v>
          </cell>
          <cell r="N918" t="str">
            <v>Bestelleinheit: Stück</v>
          </cell>
          <cell r="O918" t="str">
            <v>162</v>
          </cell>
          <cell r="P918" t="str">
            <v>mm</v>
          </cell>
          <cell r="Q918" t="str">
            <v>112</v>
          </cell>
          <cell r="R918" t="str">
            <v>mm</v>
          </cell>
          <cell r="S918" t="str">
            <v>90</v>
          </cell>
          <cell r="T918" t="str">
            <v>mm</v>
          </cell>
          <cell r="U918" t="str">
            <v>10</v>
          </cell>
          <cell r="V918">
            <v>1.633</v>
          </cell>
          <cell r="W918" t="str">
            <v>dm³</v>
          </cell>
          <cell r="Y918" t="str">
            <v>01.11.2016</v>
          </cell>
        </row>
        <row r="919">
          <cell r="C919" t="str">
            <v>D 20.672.220.192</v>
          </cell>
          <cell r="D919" t="str">
            <v>4010105186598</v>
          </cell>
          <cell r="E919" t="str">
            <v>85389099</v>
          </cell>
          <cell r="F919" t="str">
            <v>HU</v>
          </cell>
          <cell r="G919" t="str">
            <v>Rahmen 2fach Nova elements Metall,</v>
          </cell>
          <cell r="H919" t="str">
            <v>Edelstahl gebürstet - Piano schwarz</v>
          </cell>
          <cell r="I919">
            <v>2.1999999999999999E-2</v>
          </cell>
          <cell r="J919" t="str">
            <v>kg</v>
          </cell>
          <cell r="K919" t="str">
            <v>Preisbasis: 1</v>
          </cell>
          <cell r="L919">
            <v>39</v>
          </cell>
          <cell r="M919" t="str">
            <v>02</v>
          </cell>
          <cell r="N919" t="str">
            <v>Bestelleinheit: Stück</v>
          </cell>
          <cell r="O919" t="str">
            <v>162</v>
          </cell>
          <cell r="P919" t="str">
            <v>mm</v>
          </cell>
          <cell r="Q919" t="str">
            <v>112</v>
          </cell>
          <cell r="R919" t="str">
            <v>mm</v>
          </cell>
          <cell r="S919" t="str">
            <v>90</v>
          </cell>
          <cell r="T919" t="str">
            <v>mm</v>
          </cell>
          <cell r="U919" t="str">
            <v>10</v>
          </cell>
          <cell r="V919">
            <v>1.633</v>
          </cell>
          <cell r="W919" t="str">
            <v>dm³</v>
          </cell>
          <cell r="Y919" t="str">
            <v>01.11.2016</v>
          </cell>
        </row>
        <row r="920">
          <cell r="C920" t="str">
            <v>D 20.672.220.702</v>
          </cell>
          <cell r="D920" t="str">
            <v>4010105186697</v>
          </cell>
          <cell r="E920" t="str">
            <v>85389099</v>
          </cell>
          <cell r="F920" t="str">
            <v>HU</v>
          </cell>
          <cell r="G920" t="str">
            <v>Rahmen 2fach Nova elements Metall,</v>
          </cell>
          <cell r="H920" t="str">
            <v>Edelstahl gebürstet - alu</v>
          </cell>
          <cell r="I920">
            <v>2.1999999999999999E-2</v>
          </cell>
          <cell r="J920" t="str">
            <v>kg</v>
          </cell>
          <cell r="K920" t="str">
            <v>Preisbasis: 1</v>
          </cell>
          <cell r="L920">
            <v>40</v>
          </cell>
          <cell r="M920" t="str">
            <v>02</v>
          </cell>
          <cell r="N920" t="str">
            <v>Bestelleinheit: Stück</v>
          </cell>
          <cell r="O920" t="str">
            <v>162</v>
          </cell>
          <cell r="P920" t="str">
            <v>mm</v>
          </cell>
          <cell r="Q920" t="str">
            <v>112</v>
          </cell>
          <cell r="R920" t="str">
            <v>mm</v>
          </cell>
          <cell r="S920" t="str">
            <v>90</v>
          </cell>
          <cell r="T920" t="str">
            <v>mm</v>
          </cell>
          <cell r="U920" t="str">
            <v>10</v>
          </cell>
          <cell r="V920">
            <v>1.633</v>
          </cell>
          <cell r="W920" t="str">
            <v>dm³</v>
          </cell>
          <cell r="Y920" t="str">
            <v>01.11.2016</v>
          </cell>
        </row>
        <row r="921">
          <cell r="C921" t="str">
            <v>D 20.672.221.192</v>
          </cell>
          <cell r="D921" t="str">
            <v>4010105186796</v>
          </cell>
          <cell r="E921" t="str">
            <v>85389099</v>
          </cell>
          <cell r="F921" t="str">
            <v>HU</v>
          </cell>
          <cell r="G921" t="str">
            <v>Rahmen 2fach Nova elements Metall,</v>
          </cell>
          <cell r="H921" t="str">
            <v>Guss Eisen - Piano schwarz</v>
          </cell>
          <cell r="I921">
            <v>2.1999999999999999E-2</v>
          </cell>
          <cell r="J921" t="str">
            <v>kg</v>
          </cell>
          <cell r="K921" t="str">
            <v>Preisbasis: 1</v>
          </cell>
          <cell r="L921">
            <v>45</v>
          </cell>
          <cell r="M921" t="str">
            <v>02</v>
          </cell>
          <cell r="N921" t="str">
            <v>Bestelleinheit: Stück</v>
          </cell>
          <cell r="O921" t="str">
            <v>162</v>
          </cell>
          <cell r="P921" t="str">
            <v>mm</v>
          </cell>
          <cell r="Q921" t="str">
            <v>112</v>
          </cell>
          <cell r="R921" t="str">
            <v>mm</v>
          </cell>
          <cell r="S921" t="str">
            <v>90</v>
          </cell>
          <cell r="T921" t="str">
            <v>mm</v>
          </cell>
          <cell r="U921" t="str">
            <v>10</v>
          </cell>
          <cell r="V921">
            <v>1.633</v>
          </cell>
          <cell r="W921" t="str">
            <v>dm³</v>
          </cell>
          <cell r="Y921" t="str">
            <v>01.11.2016</v>
          </cell>
        </row>
        <row r="922">
          <cell r="C922" t="str">
            <v>D 20.672.222.022</v>
          </cell>
          <cell r="D922" t="str">
            <v>4010105186895</v>
          </cell>
          <cell r="E922" t="str">
            <v>85389099</v>
          </cell>
          <cell r="F922" t="str">
            <v>HU</v>
          </cell>
          <cell r="G922" t="str">
            <v>Rahmen 2fach Nova elements Metall,</v>
          </cell>
          <cell r="H922" t="str">
            <v>Titan - reinweiß</v>
          </cell>
          <cell r="I922">
            <v>2.1999999999999999E-2</v>
          </cell>
          <cell r="J922" t="str">
            <v>kg</v>
          </cell>
          <cell r="K922" t="str">
            <v>Preisbasis: 1</v>
          </cell>
          <cell r="L922">
            <v>45</v>
          </cell>
          <cell r="M922" t="str">
            <v>02</v>
          </cell>
          <cell r="N922" t="str">
            <v>Bestelleinheit: Stück</v>
          </cell>
          <cell r="O922" t="str">
            <v>162</v>
          </cell>
          <cell r="P922" t="str">
            <v>mm</v>
          </cell>
          <cell r="Q922" t="str">
            <v>112</v>
          </cell>
          <cell r="R922" t="str">
            <v>mm</v>
          </cell>
          <cell r="S922" t="str">
            <v>90</v>
          </cell>
          <cell r="T922" t="str">
            <v>mm</v>
          </cell>
          <cell r="U922" t="str">
            <v>10</v>
          </cell>
          <cell r="V922">
            <v>1.633</v>
          </cell>
          <cell r="W922" t="str">
            <v>dm³</v>
          </cell>
          <cell r="Y922" t="str">
            <v>01.11.2016</v>
          </cell>
        </row>
        <row r="923">
          <cell r="C923" t="str">
            <v>D 20.672.222.192</v>
          </cell>
          <cell r="D923" t="str">
            <v>4010105186994</v>
          </cell>
          <cell r="E923" t="str">
            <v>85389099</v>
          </cell>
          <cell r="F923" t="str">
            <v>HU</v>
          </cell>
          <cell r="G923" t="str">
            <v>Rahmen 2fach Nova elements Metall,</v>
          </cell>
          <cell r="H923" t="str">
            <v>Titan - Piano schwarz</v>
          </cell>
          <cell r="I923">
            <v>2.1999999999999999E-2</v>
          </cell>
          <cell r="J923" t="str">
            <v>kg</v>
          </cell>
          <cell r="K923" t="str">
            <v>Preisbasis: 1</v>
          </cell>
          <cell r="L923">
            <v>45</v>
          </cell>
          <cell r="M923" t="str">
            <v>02</v>
          </cell>
          <cell r="N923" t="str">
            <v>Bestelleinheit: Stück</v>
          </cell>
          <cell r="O923" t="str">
            <v>162</v>
          </cell>
          <cell r="P923" t="str">
            <v>mm</v>
          </cell>
          <cell r="Q923" t="str">
            <v>112</v>
          </cell>
          <cell r="R923" t="str">
            <v>mm</v>
          </cell>
          <cell r="S923" t="str">
            <v>90</v>
          </cell>
          <cell r="T923" t="str">
            <v>mm</v>
          </cell>
          <cell r="U923" t="str">
            <v>10</v>
          </cell>
          <cell r="V923">
            <v>1.633</v>
          </cell>
          <cell r="W923" t="str">
            <v>dm³</v>
          </cell>
          <cell r="Y923" t="str">
            <v>01.11.2016</v>
          </cell>
        </row>
        <row r="924">
          <cell r="C924" t="str">
            <v>D 20.672.222.702</v>
          </cell>
          <cell r="D924" t="str">
            <v>4010105187090</v>
          </cell>
          <cell r="E924" t="str">
            <v>85389099</v>
          </cell>
          <cell r="F924" t="str">
            <v>DE</v>
          </cell>
          <cell r="G924" t="str">
            <v>Rahmen 2fach Nova elements Metall,</v>
          </cell>
          <cell r="H924" t="str">
            <v>Titan - alu</v>
          </cell>
          <cell r="I924">
            <v>2.1999999999999999E-2</v>
          </cell>
          <cell r="J924" t="str">
            <v>kg</v>
          </cell>
          <cell r="K924" t="str">
            <v>Preisbasis: 1</v>
          </cell>
          <cell r="L924">
            <v>45.5</v>
          </cell>
          <cell r="M924" t="str">
            <v>02</v>
          </cell>
          <cell r="N924" t="str">
            <v>Bestelleinheit: Stück</v>
          </cell>
          <cell r="O924" t="str">
            <v>162</v>
          </cell>
          <cell r="P924" t="str">
            <v>mm</v>
          </cell>
          <cell r="Q924" t="str">
            <v>112</v>
          </cell>
          <cell r="R924" t="str">
            <v>mm</v>
          </cell>
          <cell r="S924" t="str">
            <v>90</v>
          </cell>
          <cell r="T924" t="str">
            <v>mm</v>
          </cell>
          <cell r="U924" t="str">
            <v>10</v>
          </cell>
          <cell r="V924">
            <v>1.633</v>
          </cell>
          <cell r="W924" t="str">
            <v>dm³</v>
          </cell>
          <cell r="Y924" t="str">
            <v>01.11.2016</v>
          </cell>
        </row>
        <row r="925">
          <cell r="C925" t="str">
            <v>D 20.672.223.192</v>
          </cell>
          <cell r="D925" t="str">
            <v>4010105187199</v>
          </cell>
          <cell r="E925" t="str">
            <v>85389099</v>
          </cell>
          <cell r="F925" t="str">
            <v>HU</v>
          </cell>
          <cell r="G925" t="str">
            <v>Rahmen 2fach Nova elements Metall,</v>
          </cell>
          <cell r="H925" t="str">
            <v>Bronze gebürstet - Piano schwarz</v>
          </cell>
          <cell r="I925">
            <v>2.1999999999999999E-2</v>
          </cell>
          <cell r="J925" t="str">
            <v>kg</v>
          </cell>
          <cell r="K925" t="str">
            <v>Preisbasis: 1</v>
          </cell>
          <cell r="L925">
            <v>45</v>
          </cell>
          <cell r="M925" t="str">
            <v>02</v>
          </cell>
          <cell r="N925" t="str">
            <v>Bestelleinheit: Stück</v>
          </cell>
          <cell r="O925" t="str">
            <v>162</v>
          </cell>
          <cell r="P925" t="str">
            <v>mm</v>
          </cell>
          <cell r="Q925" t="str">
            <v>112</v>
          </cell>
          <cell r="R925" t="str">
            <v>mm</v>
          </cell>
          <cell r="S925" t="str">
            <v>90</v>
          </cell>
          <cell r="T925" t="str">
            <v>mm</v>
          </cell>
          <cell r="U925" t="str">
            <v>10</v>
          </cell>
          <cell r="V925">
            <v>1.633</v>
          </cell>
          <cell r="W925" t="str">
            <v>dm³</v>
          </cell>
          <cell r="Y925" t="str">
            <v>01.11.2016</v>
          </cell>
        </row>
        <row r="926">
          <cell r="C926" t="str">
            <v>D 20.672.240.192</v>
          </cell>
          <cell r="D926" t="str">
            <v>4010105187298</v>
          </cell>
          <cell r="E926" t="str">
            <v>85389099</v>
          </cell>
          <cell r="F926" t="str">
            <v>HU</v>
          </cell>
          <cell r="G926" t="str">
            <v>Rahmen 2fach Nova elements Glaseffekt,</v>
          </cell>
          <cell r="H926" t="str">
            <v>Schwarz - Piano schwarz</v>
          </cell>
          <cell r="I926">
            <v>2.1999999999999999E-2</v>
          </cell>
          <cell r="J926" t="str">
            <v>kg</v>
          </cell>
          <cell r="K926" t="str">
            <v>Preisbasis: 1</v>
          </cell>
          <cell r="L926">
            <v>27</v>
          </cell>
          <cell r="M926" t="str">
            <v>02</v>
          </cell>
          <cell r="N926" t="str">
            <v>Bestelleinheit: Stück</v>
          </cell>
          <cell r="O926" t="str">
            <v>162</v>
          </cell>
          <cell r="P926" t="str">
            <v>mm</v>
          </cell>
          <cell r="Q926" t="str">
            <v>112</v>
          </cell>
          <cell r="R926" t="str">
            <v>mm</v>
          </cell>
          <cell r="S926" t="str">
            <v>90</v>
          </cell>
          <cell r="T926" t="str">
            <v>mm</v>
          </cell>
          <cell r="U926" t="str">
            <v>10</v>
          </cell>
          <cell r="V926">
            <v>1.633</v>
          </cell>
          <cell r="W926" t="str">
            <v>dm³</v>
          </cell>
          <cell r="Y926" t="str">
            <v>01.11.2016</v>
          </cell>
        </row>
        <row r="927">
          <cell r="C927" t="str">
            <v>D 20.672.241.022</v>
          </cell>
          <cell r="D927" t="str">
            <v>4010105187397</v>
          </cell>
          <cell r="E927" t="str">
            <v>85389099</v>
          </cell>
          <cell r="F927" t="str">
            <v>HU</v>
          </cell>
          <cell r="G927" t="str">
            <v>Rahmen 2fach Nova elements Glaseffekt,</v>
          </cell>
          <cell r="H927" t="str">
            <v>Eis - reinweiß</v>
          </cell>
          <cell r="I927">
            <v>2.1999999999999999E-2</v>
          </cell>
          <cell r="J927" t="str">
            <v>kg</v>
          </cell>
          <cell r="K927" t="str">
            <v>Preisbasis: 1</v>
          </cell>
          <cell r="L927">
            <v>27</v>
          </cell>
          <cell r="M927" t="str">
            <v>02</v>
          </cell>
          <cell r="N927" t="str">
            <v>Bestelleinheit: Stück</v>
          </cell>
          <cell r="O927" t="str">
            <v>162</v>
          </cell>
          <cell r="P927" t="str">
            <v>mm</v>
          </cell>
          <cell r="Q927" t="str">
            <v>112</v>
          </cell>
          <cell r="R927" t="str">
            <v>mm</v>
          </cell>
          <cell r="S927" t="str">
            <v>90</v>
          </cell>
          <cell r="T927" t="str">
            <v>mm</v>
          </cell>
          <cell r="U927" t="str">
            <v>10</v>
          </cell>
          <cell r="V927">
            <v>1.633</v>
          </cell>
          <cell r="W927" t="str">
            <v>dm³</v>
          </cell>
          <cell r="Y927" t="str">
            <v>01.11.2016</v>
          </cell>
        </row>
        <row r="928">
          <cell r="C928" t="str">
            <v>D 20.672.242.702</v>
          </cell>
          <cell r="D928" t="str">
            <v>4010105187496</v>
          </cell>
          <cell r="E928" t="str">
            <v>85389099</v>
          </cell>
          <cell r="F928" t="str">
            <v>HU</v>
          </cell>
          <cell r="G928" t="str">
            <v>Rahmen 2fach Nova elements Glaseffekt,</v>
          </cell>
          <cell r="H928" t="str">
            <v>Stein - alu</v>
          </cell>
          <cell r="I928">
            <v>2.1999999999999999E-2</v>
          </cell>
          <cell r="J928" t="str">
            <v>kg</v>
          </cell>
          <cell r="K928" t="str">
            <v>Preisbasis: 1</v>
          </cell>
          <cell r="L928">
            <v>27.5</v>
          </cell>
          <cell r="M928" t="str">
            <v>02</v>
          </cell>
          <cell r="N928" t="str">
            <v>Bestelleinheit: Stück</v>
          </cell>
          <cell r="O928" t="str">
            <v>162</v>
          </cell>
          <cell r="P928" t="str">
            <v>mm</v>
          </cell>
          <cell r="Q928" t="str">
            <v>112</v>
          </cell>
          <cell r="R928" t="str">
            <v>mm</v>
          </cell>
          <cell r="S928" t="str">
            <v>90</v>
          </cell>
          <cell r="T928" t="str">
            <v>mm</v>
          </cell>
          <cell r="U928" t="str">
            <v>10</v>
          </cell>
          <cell r="V928">
            <v>1.633</v>
          </cell>
          <cell r="W928" t="str">
            <v>dm³</v>
          </cell>
          <cell r="Y928" t="str">
            <v>01.11.2016</v>
          </cell>
        </row>
        <row r="929">
          <cell r="C929" t="str">
            <v>D 20.672.243.022</v>
          </cell>
          <cell r="D929" t="str">
            <v>4010105187595</v>
          </cell>
          <cell r="E929" t="str">
            <v>85389099</v>
          </cell>
          <cell r="F929" t="str">
            <v>HU</v>
          </cell>
          <cell r="G929" t="str">
            <v>Rahmen 2fach Nova elements Glaseffekt,</v>
          </cell>
          <cell r="H929" t="str">
            <v>Jade - reinweiß</v>
          </cell>
          <cell r="I929">
            <v>2.1999999999999999E-2</v>
          </cell>
          <cell r="J929" t="str">
            <v>kg</v>
          </cell>
          <cell r="K929" t="str">
            <v>Preisbasis: 1</v>
          </cell>
          <cell r="L929">
            <v>27</v>
          </cell>
          <cell r="M929" t="str">
            <v>02</v>
          </cell>
          <cell r="N929" t="str">
            <v>Bestelleinheit: Stück</v>
          </cell>
          <cell r="O929" t="str">
            <v>162</v>
          </cell>
          <cell r="P929" t="str">
            <v>mm</v>
          </cell>
          <cell r="Q929" t="str">
            <v>112</v>
          </cell>
          <cell r="R929" t="str">
            <v>mm</v>
          </cell>
          <cell r="S929" t="str">
            <v>90</v>
          </cell>
          <cell r="T929" t="str">
            <v>mm</v>
          </cell>
          <cell r="U929" t="str">
            <v>10</v>
          </cell>
          <cell r="V929">
            <v>1.633</v>
          </cell>
          <cell r="W929" t="str">
            <v>dm³</v>
          </cell>
          <cell r="Y929" t="str">
            <v>01.11.2016</v>
          </cell>
        </row>
        <row r="930">
          <cell r="C930" t="str">
            <v>D 20.672.244.192</v>
          </cell>
          <cell r="D930" t="str">
            <v>4010105187694</v>
          </cell>
          <cell r="E930" t="str">
            <v>85389099</v>
          </cell>
          <cell r="F930" t="str">
            <v>HU</v>
          </cell>
          <cell r="G930" t="str">
            <v>Rahmen 2fach Nova elements Glaseffekt,</v>
          </cell>
          <cell r="H930" t="str">
            <v>Sand - Piano schwarz</v>
          </cell>
          <cell r="I930">
            <v>2.1999999999999999E-2</v>
          </cell>
          <cell r="J930" t="str">
            <v>kg</v>
          </cell>
          <cell r="K930" t="str">
            <v>Preisbasis: 1</v>
          </cell>
          <cell r="L930">
            <v>27</v>
          </cell>
          <cell r="M930" t="str">
            <v>02</v>
          </cell>
          <cell r="N930" t="str">
            <v>Bestelleinheit: Stück</v>
          </cell>
          <cell r="O930" t="str">
            <v>162</v>
          </cell>
          <cell r="P930" t="str">
            <v>mm</v>
          </cell>
          <cell r="Q930" t="str">
            <v>112</v>
          </cell>
          <cell r="R930" t="str">
            <v>mm</v>
          </cell>
          <cell r="S930" t="str">
            <v>90</v>
          </cell>
          <cell r="T930" t="str">
            <v>mm</v>
          </cell>
          <cell r="U930" t="str">
            <v>10</v>
          </cell>
          <cell r="V930">
            <v>1.633</v>
          </cell>
          <cell r="W930" t="str">
            <v>dm³</v>
          </cell>
          <cell r="Y930" t="str">
            <v>01.11.2016</v>
          </cell>
        </row>
        <row r="931">
          <cell r="C931" t="str">
            <v>D 20.672.702 B MP3</v>
          </cell>
          <cell r="D931" t="str">
            <v>4010105179354</v>
          </cell>
          <cell r="E931" t="str">
            <v>85389099</v>
          </cell>
          <cell r="F931" t="str">
            <v>DE</v>
          </cell>
          <cell r="G931" t="str">
            <v>AudioPoint, LED-Leuchtrahmen 2fach,</v>
          </cell>
          <cell r="H931" t="str">
            <v>alu, blau beleuchtet</v>
          </cell>
          <cell r="I931">
            <v>0.12</v>
          </cell>
          <cell r="J931" t="str">
            <v>kg</v>
          </cell>
          <cell r="K931" t="str">
            <v>Preisbasis: 1</v>
          </cell>
          <cell r="L931">
            <v>123</v>
          </cell>
          <cell r="M931" t="str">
            <v>03</v>
          </cell>
          <cell r="N931" t="str">
            <v>Bestelleinheit: Stück</v>
          </cell>
          <cell r="O931" t="str">
            <v>197</v>
          </cell>
          <cell r="P931" t="str">
            <v>mm</v>
          </cell>
          <cell r="Q931" t="str">
            <v>125</v>
          </cell>
          <cell r="R931" t="str">
            <v>mm</v>
          </cell>
          <cell r="S931" t="str">
            <v>17</v>
          </cell>
          <cell r="T931" t="str">
            <v>mm</v>
          </cell>
          <cell r="U931" t="str">
            <v>1</v>
          </cell>
          <cell r="V931">
            <v>0.41899999999999998</v>
          </cell>
          <cell r="W931" t="str">
            <v>dm³</v>
          </cell>
          <cell r="Y931" t="str">
            <v>01.11.2016</v>
          </cell>
        </row>
        <row r="932">
          <cell r="C932" t="str">
            <v>D 20.672.702 T</v>
          </cell>
          <cell r="D932" t="str">
            <v>4010105050219</v>
          </cell>
          <cell r="E932" t="str">
            <v>85389099</v>
          </cell>
          <cell r="F932" t="str">
            <v>DE</v>
          </cell>
          <cell r="G932" t="str">
            <v>Rahmen 2fach, alu</v>
          </cell>
          <cell r="I932">
            <v>3.2000000000000001E-2</v>
          </cell>
          <cell r="J932" t="str">
            <v>kg</v>
          </cell>
          <cell r="K932" t="str">
            <v>Preisbasis: 1</v>
          </cell>
          <cell r="L932">
            <v>12.6</v>
          </cell>
          <cell r="M932" t="str">
            <v>02</v>
          </cell>
          <cell r="N932" t="str">
            <v>Bestelleinheit: Stück</v>
          </cell>
          <cell r="O932" t="str">
            <v>162</v>
          </cell>
          <cell r="P932" t="str">
            <v>mm</v>
          </cell>
          <cell r="Q932" t="str">
            <v>112</v>
          </cell>
          <cell r="R932" t="str">
            <v>mm</v>
          </cell>
          <cell r="S932" t="str">
            <v>90</v>
          </cell>
          <cell r="T932" t="str">
            <v>mm</v>
          </cell>
          <cell r="U932" t="str">
            <v>10</v>
          </cell>
          <cell r="V932">
            <v>1.633</v>
          </cell>
          <cell r="W932" t="str">
            <v>dm³</v>
          </cell>
          <cell r="Y932" t="str">
            <v>01.11.2016</v>
          </cell>
        </row>
        <row r="933">
          <cell r="C933" t="str">
            <v>D 20.672.702 T NA</v>
          </cell>
          <cell r="D933" t="str">
            <v>4010105051216</v>
          </cell>
          <cell r="E933" t="str">
            <v>85389099</v>
          </cell>
          <cell r="F933" t="str">
            <v>DE</v>
          </cell>
          <cell r="G933" t="str">
            <v>Rahmen 2fach, alu</v>
          </cell>
          <cell r="H933" t="str">
            <v>Beschriftungsfeld</v>
          </cell>
          <cell r="I933">
            <v>2.1000000000000001E-2</v>
          </cell>
          <cell r="J933" t="str">
            <v>kg</v>
          </cell>
          <cell r="K933" t="str">
            <v>Preisbasis: 1</v>
          </cell>
          <cell r="L933">
            <v>16.100000000000001</v>
          </cell>
          <cell r="M933" t="str">
            <v>02</v>
          </cell>
          <cell r="N933" t="str">
            <v>Bestelleinheit: Stück</v>
          </cell>
          <cell r="O933" t="str">
            <v>162</v>
          </cell>
          <cell r="P933" t="str">
            <v>mm</v>
          </cell>
          <cell r="Q933" t="str">
            <v>112</v>
          </cell>
          <cell r="R933" t="str">
            <v>mm</v>
          </cell>
          <cell r="S933" t="str">
            <v>90</v>
          </cell>
          <cell r="T933" t="str">
            <v>mm</v>
          </cell>
          <cell r="U933" t="str">
            <v>10</v>
          </cell>
          <cell r="V933">
            <v>1.633</v>
          </cell>
          <cell r="W933" t="str">
            <v>dm³</v>
          </cell>
          <cell r="Y933" t="str">
            <v>01.11.2016</v>
          </cell>
        </row>
        <row r="934">
          <cell r="C934" t="str">
            <v>D 20.672.702 W MP3</v>
          </cell>
          <cell r="D934" t="str">
            <v>4010105179255</v>
          </cell>
          <cell r="E934" t="str">
            <v>85389099</v>
          </cell>
          <cell r="F934" t="str">
            <v>DE</v>
          </cell>
          <cell r="G934" t="str">
            <v>AudioPoint, LED-Leuchtrahmen 2fach,</v>
          </cell>
          <cell r="H934" t="str">
            <v>alu, weiss beleuchtet</v>
          </cell>
          <cell r="I934">
            <v>0.12</v>
          </cell>
          <cell r="J934" t="str">
            <v>kg</v>
          </cell>
          <cell r="K934" t="str">
            <v>Preisbasis: 1</v>
          </cell>
          <cell r="L934">
            <v>123</v>
          </cell>
          <cell r="M934" t="str">
            <v>03</v>
          </cell>
          <cell r="N934" t="str">
            <v>Bestelleinheit: Stück</v>
          </cell>
          <cell r="O934" t="str">
            <v>197</v>
          </cell>
          <cell r="P934" t="str">
            <v>mm</v>
          </cell>
          <cell r="Q934" t="str">
            <v>125</v>
          </cell>
          <cell r="R934" t="str">
            <v>mm</v>
          </cell>
          <cell r="S934" t="str">
            <v>17</v>
          </cell>
          <cell r="T934" t="str">
            <v>mm</v>
          </cell>
          <cell r="U934" t="str">
            <v>1</v>
          </cell>
          <cell r="V934">
            <v>0.41899999999999998</v>
          </cell>
          <cell r="W934" t="str">
            <v>dm³</v>
          </cell>
          <cell r="Y934" t="str">
            <v>01.11.2016</v>
          </cell>
        </row>
        <row r="935">
          <cell r="C935" t="str">
            <v>D 20.672/83.022 T</v>
          </cell>
          <cell r="D935" t="str">
            <v>4010105048216</v>
          </cell>
          <cell r="E935" t="str">
            <v>85389099</v>
          </cell>
          <cell r="F935" t="str">
            <v>DE</v>
          </cell>
          <cell r="G935" t="str">
            <v>Rahmen 2fach, reinweiß, NOVA,</v>
          </cell>
          <cell r="H935" t="str">
            <v>83 x 154 mm</v>
          </cell>
          <cell r="I935">
            <v>2.1000000000000001E-2</v>
          </cell>
          <cell r="J935" t="str">
            <v>kg</v>
          </cell>
          <cell r="K935" t="str">
            <v>Preisbasis: 1</v>
          </cell>
          <cell r="L935">
            <v>7</v>
          </cell>
          <cell r="M935" t="str">
            <v>01</v>
          </cell>
          <cell r="N935" t="str">
            <v>Bestelleinheit: Stück</v>
          </cell>
          <cell r="O935" t="str">
            <v>192</v>
          </cell>
          <cell r="P935" t="str">
            <v>mm</v>
          </cell>
          <cell r="Q935" t="str">
            <v>167</v>
          </cell>
          <cell r="R935" t="str">
            <v>mm</v>
          </cell>
          <cell r="S935" t="str">
            <v>92</v>
          </cell>
          <cell r="T935" t="str">
            <v>mm</v>
          </cell>
          <cell r="U935" t="str">
            <v>10</v>
          </cell>
          <cell r="V935">
            <v>2.95</v>
          </cell>
          <cell r="W935" t="str">
            <v>dm³</v>
          </cell>
          <cell r="Y935" t="str">
            <v>01.11.2016</v>
          </cell>
        </row>
        <row r="936">
          <cell r="C936" t="str">
            <v>D 20.673.022 B MP3</v>
          </cell>
          <cell r="D936" t="str">
            <v>4010105179538</v>
          </cell>
          <cell r="E936" t="str">
            <v>85389099</v>
          </cell>
          <cell r="F936" t="str">
            <v>DE</v>
          </cell>
          <cell r="G936" t="str">
            <v>AudioPoint, LED-Leuchtrahmen 3fach,</v>
          </cell>
          <cell r="H936" t="str">
            <v>reinweiß, blau beleuchtet</v>
          </cell>
          <cell r="I936">
            <v>0.16</v>
          </cell>
          <cell r="J936" t="str">
            <v>kg</v>
          </cell>
          <cell r="K936" t="str">
            <v>Preisbasis: 1</v>
          </cell>
          <cell r="L936">
            <v>129.5</v>
          </cell>
          <cell r="M936" t="str">
            <v>03</v>
          </cell>
          <cell r="N936" t="str">
            <v>Bestelleinheit: Stück</v>
          </cell>
          <cell r="O936" t="str">
            <v>267</v>
          </cell>
          <cell r="P936" t="str">
            <v>mm</v>
          </cell>
          <cell r="Q936" t="str">
            <v>125</v>
          </cell>
          <cell r="R936" t="str">
            <v>mm</v>
          </cell>
          <cell r="S936" t="str">
            <v>17</v>
          </cell>
          <cell r="T936" t="str">
            <v>mm</v>
          </cell>
          <cell r="U936" t="str">
            <v>1</v>
          </cell>
          <cell r="V936">
            <v>0.56699999999999995</v>
          </cell>
          <cell r="W936" t="str">
            <v>dm³</v>
          </cell>
          <cell r="Y936" t="str">
            <v>01.11.2016</v>
          </cell>
        </row>
        <row r="937">
          <cell r="C937" t="str">
            <v>D 20.673.022 T</v>
          </cell>
          <cell r="D937" t="str">
            <v>4010105020311</v>
          </cell>
          <cell r="E937" t="str">
            <v>85389099</v>
          </cell>
          <cell r="F937" t="str">
            <v>DE</v>
          </cell>
          <cell r="G937" t="str">
            <v>Rahmen 3fach, reinweiß</v>
          </cell>
          <cell r="I937">
            <v>3.5999999999999997E-2</v>
          </cell>
          <cell r="J937" t="str">
            <v>kg</v>
          </cell>
          <cell r="K937" t="str">
            <v>Preisbasis: 1</v>
          </cell>
          <cell r="L937">
            <v>12.8</v>
          </cell>
          <cell r="M937" t="str">
            <v>01</v>
          </cell>
          <cell r="N937" t="str">
            <v>Bestelleinheit: Stück</v>
          </cell>
          <cell r="O937" t="str">
            <v>244</v>
          </cell>
          <cell r="P937" t="str">
            <v>mm</v>
          </cell>
          <cell r="Q937" t="str">
            <v>86</v>
          </cell>
          <cell r="R937" t="str">
            <v>mm</v>
          </cell>
          <cell r="S937" t="str">
            <v>88</v>
          </cell>
          <cell r="T937" t="str">
            <v>mm</v>
          </cell>
          <cell r="U937" t="str">
            <v>5</v>
          </cell>
          <cell r="V937">
            <v>1.847</v>
          </cell>
          <cell r="W937" t="str">
            <v>dm³</v>
          </cell>
          <cell r="Y937" t="str">
            <v>01.11.2016</v>
          </cell>
        </row>
        <row r="938">
          <cell r="C938" t="str">
            <v>D 20.673.022 T NA</v>
          </cell>
          <cell r="D938" t="str">
            <v>4010105021523</v>
          </cell>
          <cell r="E938" t="str">
            <v>85366990</v>
          </cell>
          <cell r="F938" t="str">
            <v>DE</v>
          </cell>
          <cell r="G938" t="str">
            <v>Rahmen 3f, reinweiß</v>
          </cell>
          <cell r="H938" t="str">
            <v>Beschriftungsfeld</v>
          </cell>
          <cell r="I938">
            <v>3.5999999999999997E-2</v>
          </cell>
          <cell r="J938" t="str">
            <v>kg</v>
          </cell>
          <cell r="K938" t="str">
            <v>Preisbasis: 1</v>
          </cell>
          <cell r="L938">
            <v>18.2</v>
          </cell>
          <cell r="M938" t="str">
            <v>01</v>
          </cell>
          <cell r="N938" t="str">
            <v>Bestelleinheit: Stück</v>
          </cell>
          <cell r="O938" t="str">
            <v>244</v>
          </cell>
          <cell r="P938" t="str">
            <v>mm</v>
          </cell>
          <cell r="Q938" t="str">
            <v>86</v>
          </cell>
          <cell r="R938" t="str">
            <v>mm</v>
          </cell>
          <cell r="S938" t="str">
            <v>88</v>
          </cell>
          <cell r="T938" t="str">
            <v>mm</v>
          </cell>
          <cell r="U938" t="str">
            <v>10</v>
          </cell>
          <cell r="V938">
            <v>1.847</v>
          </cell>
          <cell r="W938" t="str">
            <v>dm³</v>
          </cell>
          <cell r="Y938" t="str">
            <v>01.11.2016</v>
          </cell>
        </row>
        <row r="939">
          <cell r="C939" t="str">
            <v>D 20.673.022 T RADIO</v>
          </cell>
          <cell r="D939" t="str">
            <v>4010105021912</v>
          </cell>
          <cell r="E939" t="str">
            <v>85389099</v>
          </cell>
          <cell r="F939" t="str">
            <v>DE</v>
          </cell>
          <cell r="G939" t="str">
            <v>Rahmen 3fach, reinweiß glänzend, Audio-</v>
          </cell>
          <cell r="H939" t="str">
            <v>Gerät + Nova-Gerät</v>
          </cell>
          <cell r="I939">
            <v>0.104</v>
          </cell>
          <cell r="J939" t="str">
            <v>kg</v>
          </cell>
          <cell r="K939" t="str">
            <v>Preisbasis: 1</v>
          </cell>
          <cell r="L939">
            <v>15.6</v>
          </cell>
          <cell r="M939" t="str">
            <v>01</v>
          </cell>
          <cell r="N939" t="str">
            <v>Bestelleinheit: Stück</v>
          </cell>
          <cell r="O939" t="str">
            <v>244</v>
          </cell>
          <cell r="P939" t="str">
            <v>mm</v>
          </cell>
          <cell r="Q939" t="str">
            <v>86</v>
          </cell>
          <cell r="R939" t="str">
            <v>mm</v>
          </cell>
          <cell r="S939" t="str">
            <v>88</v>
          </cell>
          <cell r="T939" t="str">
            <v>mm</v>
          </cell>
          <cell r="U939" t="str">
            <v>1</v>
          </cell>
          <cell r="V939">
            <v>1.847</v>
          </cell>
          <cell r="W939" t="str">
            <v>dm³</v>
          </cell>
          <cell r="Y939" t="str">
            <v>01.11.2016</v>
          </cell>
        </row>
        <row r="940">
          <cell r="C940" t="str">
            <v>D 20.673.022 W MP3</v>
          </cell>
          <cell r="D940" t="str">
            <v>4010105179439</v>
          </cell>
          <cell r="E940" t="str">
            <v>85389099</v>
          </cell>
          <cell r="F940" t="str">
            <v>DE</v>
          </cell>
          <cell r="G940" t="str">
            <v>AudioPoint, LED-Leuchtrahmen 3fach,</v>
          </cell>
          <cell r="H940" t="str">
            <v>reinweiß, weiss beleuchtet</v>
          </cell>
          <cell r="I940">
            <v>0.16</v>
          </cell>
          <cell r="J940" t="str">
            <v>kg</v>
          </cell>
          <cell r="K940" t="str">
            <v>Preisbasis: 1</v>
          </cell>
          <cell r="L940">
            <v>129.5</v>
          </cell>
          <cell r="M940" t="str">
            <v>03</v>
          </cell>
          <cell r="N940" t="str">
            <v>Bestelleinheit: Stück</v>
          </cell>
          <cell r="O940" t="str">
            <v>267</v>
          </cell>
          <cell r="P940" t="str">
            <v>mm</v>
          </cell>
          <cell r="Q940" t="str">
            <v>125</v>
          </cell>
          <cell r="R940" t="str">
            <v>mm</v>
          </cell>
          <cell r="S940" t="str">
            <v>17</v>
          </cell>
          <cell r="T940" t="str">
            <v>mm</v>
          </cell>
          <cell r="U940" t="str">
            <v>1</v>
          </cell>
          <cell r="V940">
            <v>0.56699999999999995</v>
          </cell>
          <cell r="W940" t="str">
            <v>dm³</v>
          </cell>
          <cell r="Y940" t="str">
            <v>01.11.2016</v>
          </cell>
        </row>
        <row r="941">
          <cell r="C941" t="str">
            <v>D 20.673.192 B MP3</v>
          </cell>
          <cell r="D941" t="str">
            <v>4010105179576</v>
          </cell>
          <cell r="E941" t="str">
            <v>85389099</v>
          </cell>
          <cell r="F941" t="str">
            <v>DE</v>
          </cell>
          <cell r="G941" t="str">
            <v>AudioPoint, LED-Leuchtrahmen 3fach,</v>
          </cell>
          <cell r="H941" t="str">
            <v>tiefschwarz, blau beleuchtet</v>
          </cell>
          <cell r="I941">
            <v>0.16</v>
          </cell>
          <cell r="J941" t="str">
            <v>kg</v>
          </cell>
          <cell r="K941" t="str">
            <v>Preisbasis: 1</v>
          </cell>
          <cell r="L941">
            <v>130</v>
          </cell>
          <cell r="M941" t="str">
            <v>03</v>
          </cell>
          <cell r="N941" t="str">
            <v>Bestelleinheit: Stück</v>
          </cell>
          <cell r="O941" t="str">
            <v>267</v>
          </cell>
          <cell r="P941" t="str">
            <v>mm</v>
          </cell>
          <cell r="Q941" t="str">
            <v>125</v>
          </cell>
          <cell r="R941" t="str">
            <v>mm</v>
          </cell>
          <cell r="S941" t="str">
            <v>17</v>
          </cell>
          <cell r="T941" t="str">
            <v>mm</v>
          </cell>
          <cell r="U941" t="str">
            <v>1</v>
          </cell>
          <cell r="V941">
            <v>0.56699999999999995</v>
          </cell>
          <cell r="W941" t="str">
            <v>dm³</v>
          </cell>
          <cell r="Y941" t="str">
            <v>01.11.2016</v>
          </cell>
        </row>
        <row r="942">
          <cell r="C942" t="str">
            <v>D 20.673.192 T</v>
          </cell>
          <cell r="D942" t="str">
            <v>4010105035315</v>
          </cell>
          <cell r="E942" t="str">
            <v>85389099</v>
          </cell>
          <cell r="F942" t="str">
            <v>DE</v>
          </cell>
          <cell r="G942" t="str">
            <v>Rahmen 3fach, tiefschwarz</v>
          </cell>
          <cell r="I942">
            <v>3.5999999999999997E-2</v>
          </cell>
          <cell r="J942" t="str">
            <v>kg</v>
          </cell>
          <cell r="K942" t="str">
            <v>Preisbasis: 1</v>
          </cell>
          <cell r="L942">
            <v>13.5</v>
          </cell>
          <cell r="M942" t="str">
            <v>02</v>
          </cell>
          <cell r="N942" t="str">
            <v>Bestelleinheit: Stück</v>
          </cell>
          <cell r="O942" t="str">
            <v>244</v>
          </cell>
          <cell r="P942" t="str">
            <v>mm</v>
          </cell>
          <cell r="Q942" t="str">
            <v>86</v>
          </cell>
          <cell r="R942" t="str">
            <v>mm</v>
          </cell>
          <cell r="S942" t="str">
            <v>88</v>
          </cell>
          <cell r="T942" t="str">
            <v>mm</v>
          </cell>
          <cell r="U942" t="str">
            <v>5</v>
          </cell>
          <cell r="V942">
            <v>1.847</v>
          </cell>
          <cell r="W942" t="str">
            <v>dm³</v>
          </cell>
          <cell r="Y942" t="str">
            <v>01.11.2016</v>
          </cell>
        </row>
        <row r="943">
          <cell r="C943" t="str">
            <v>D 20.673.192 T RADIO</v>
          </cell>
          <cell r="D943" t="str">
            <v>4010105040814</v>
          </cell>
          <cell r="E943" t="str">
            <v>85389099</v>
          </cell>
          <cell r="F943" t="str">
            <v>DE</v>
          </cell>
          <cell r="G943" t="str">
            <v>Rahmen 3fach, schwarz, glänzend,</v>
          </cell>
          <cell r="H943" t="str">
            <v>Audio-Gerät + Nova-Gerät</v>
          </cell>
          <cell r="I943">
            <v>0.126</v>
          </cell>
          <cell r="J943" t="str">
            <v>kg</v>
          </cell>
          <cell r="K943" t="str">
            <v>Preisbasis: 1</v>
          </cell>
          <cell r="L943">
            <v>16.2</v>
          </cell>
          <cell r="M943" t="str">
            <v>02</v>
          </cell>
          <cell r="N943" t="str">
            <v>Bestelleinheit: Stück</v>
          </cell>
          <cell r="O943" t="str">
            <v>244</v>
          </cell>
          <cell r="P943" t="str">
            <v>mm</v>
          </cell>
          <cell r="Q943" t="str">
            <v>86</v>
          </cell>
          <cell r="R943" t="str">
            <v>mm</v>
          </cell>
          <cell r="S943" t="str">
            <v>88</v>
          </cell>
          <cell r="T943" t="str">
            <v>mm</v>
          </cell>
          <cell r="U943" t="str">
            <v>1</v>
          </cell>
          <cell r="V943">
            <v>1.847</v>
          </cell>
          <cell r="W943" t="str">
            <v>dm³</v>
          </cell>
          <cell r="Y943" t="str">
            <v>01.11.2016</v>
          </cell>
        </row>
        <row r="944">
          <cell r="C944" t="str">
            <v>D 20.673.192 W MP3</v>
          </cell>
          <cell r="D944" t="str">
            <v>4010105179477</v>
          </cell>
          <cell r="E944" t="str">
            <v>85389099</v>
          </cell>
          <cell r="F944" t="str">
            <v>DE</v>
          </cell>
          <cell r="G944" t="str">
            <v>AudioPoint, LED-Leuchtrahmen 3fach,</v>
          </cell>
          <cell r="H944" t="str">
            <v>tiefscharz, weiss beleuchtet</v>
          </cell>
          <cell r="I944">
            <v>0.16</v>
          </cell>
          <cell r="J944" t="str">
            <v>kg</v>
          </cell>
          <cell r="K944" t="str">
            <v>Preisbasis: 1</v>
          </cell>
          <cell r="L944">
            <v>130</v>
          </cell>
          <cell r="M944" t="str">
            <v>03</v>
          </cell>
          <cell r="N944" t="str">
            <v>Bestelleinheit: Stück</v>
          </cell>
          <cell r="O944" t="str">
            <v>267</v>
          </cell>
          <cell r="P944" t="str">
            <v>mm</v>
          </cell>
          <cell r="Q944" t="str">
            <v>125</v>
          </cell>
          <cell r="R944" t="str">
            <v>mm</v>
          </cell>
          <cell r="S944" t="str">
            <v>17</v>
          </cell>
          <cell r="T944" t="str">
            <v>mm</v>
          </cell>
          <cell r="U944" t="str">
            <v>1</v>
          </cell>
          <cell r="V944">
            <v>0.56699999999999995</v>
          </cell>
          <cell r="W944" t="str">
            <v>dm³</v>
          </cell>
          <cell r="Y944" t="str">
            <v>01.11.2016</v>
          </cell>
        </row>
        <row r="945">
          <cell r="C945" t="str">
            <v>D 20.673.200.192</v>
          </cell>
          <cell r="D945" t="str">
            <v>4010105187892</v>
          </cell>
          <cell r="E945" t="str">
            <v>85389099</v>
          </cell>
          <cell r="F945" t="str">
            <v>DE</v>
          </cell>
          <cell r="G945" t="str">
            <v>Rahmen 3fach Nova elements Holz,</v>
          </cell>
          <cell r="H945" t="str">
            <v>Wenge - Piano schwarz</v>
          </cell>
          <cell r="I945">
            <v>2.1999999999999999E-2</v>
          </cell>
          <cell r="J945" t="str">
            <v>kg</v>
          </cell>
          <cell r="K945" t="str">
            <v>Preisbasis: 1</v>
          </cell>
          <cell r="L945">
            <v>75.5</v>
          </cell>
          <cell r="M945" t="str">
            <v>02</v>
          </cell>
          <cell r="N945" t="str">
            <v>Bestelleinheit: Stück</v>
          </cell>
          <cell r="O945" t="str">
            <v>244</v>
          </cell>
          <cell r="P945" t="str">
            <v>mm</v>
          </cell>
          <cell r="Q945" t="str">
            <v>86</v>
          </cell>
          <cell r="R945" t="str">
            <v>mm</v>
          </cell>
          <cell r="S945" t="str">
            <v>88</v>
          </cell>
          <cell r="T945" t="str">
            <v>mm</v>
          </cell>
          <cell r="U945" t="str">
            <v>5</v>
          </cell>
          <cell r="V945">
            <v>1.847</v>
          </cell>
          <cell r="W945" t="str">
            <v>dm³</v>
          </cell>
          <cell r="Y945" t="str">
            <v>01.11.2016</v>
          </cell>
        </row>
        <row r="946">
          <cell r="C946" t="str">
            <v>D 20.673.200.702</v>
          </cell>
          <cell r="D946" t="str">
            <v>4010105187793</v>
          </cell>
          <cell r="E946" t="str">
            <v>85389099</v>
          </cell>
          <cell r="F946" t="str">
            <v>DE</v>
          </cell>
          <cell r="G946" t="str">
            <v>Rahmen 3fach Nova elements Holz,</v>
          </cell>
          <cell r="H946" t="str">
            <v>Wenge - alu</v>
          </cell>
          <cell r="I946">
            <v>2.1999999999999999E-2</v>
          </cell>
          <cell r="J946" t="str">
            <v>kg</v>
          </cell>
          <cell r="K946" t="str">
            <v>Preisbasis: 1</v>
          </cell>
          <cell r="L946">
            <v>76</v>
          </cell>
          <cell r="M946" t="str">
            <v>02</v>
          </cell>
          <cell r="N946" t="str">
            <v>Bestelleinheit: Stück</v>
          </cell>
          <cell r="O946" t="str">
            <v>244</v>
          </cell>
          <cell r="P946" t="str">
            <v>mm</v>
          </cell>
          <cell r="Q946" t="str">
            <v>86</v>
          </cell>
          <cell r="R946" t="str">
            <v>mm</v>
          </cell>
          <cell r="S946" t="str">
            <v>88</v>
          </cell>
          <cell r="T946" t="str">
            <v>mm</v>
          </cell>
          <cell r="U946" t="str">
            <v>5</v>
          </cell>
          <cell r="V946">
            <v>1.847</v>
          </cell>
          <cell r="W946" t="str">
            <v>dm³</v>
          </cell>
          <cell r="Y946" t="str">
            <v>01.11.2016</v>
          </cell>
        </row>
        <row r="947">
          <cell r="C947" t="str">
            <v>D 20.673.201.022</v>
          </cell>
          <cell r="D947" t="str">
            <v>4010105187991</v>
          </cell>
          <cell r="E947" t="str">
            <v>85389099</v>
          </cell>
          <cell r="F947" t="str">
            <v>HU</v>
          </cell>
          <cell r="G947" t="str">
            <v>Rahmen 3fach Nova elements Holz,</v>
          </cell>
          <cell r="H947" t="str">
            <v>Eiche - reinweiß</v>
          </cell>
          <cell r="I947">
            <v>2.1999999999999999E-2</v>
          </cell>
          <cell r="J947" t="str">
            <v>kg</v>
          </cell>
          <cell r="K947" t="str">
            <v>Preisbasis: 1</v>
          </cell>
          <cell r="L947">
            <v>75.5</v>
          </cell>
          <cell r="M947" t="str">
            <v>02</v>
          </cell>
          <cell r="N947" t="str">
            <v>Bestelleinheit: Stück</v>
          </cell>
          <cell r="O947" t="str">
            <v>244</v>
          </cell>
          <cell r="P947" t="str">
            <v>mm</v>
          </cell>
          <cell r="Q947" t="str">
            <v>86</v>
          </cell>
          <cell r="R947" t="str">
            <v>mm</v>
          </cell>
          <cell r="S947" t="str">
            <v>88</v>
          </cell>
          <cell r="T947" t="str">
            <v>mm</v>
          </cell>
          <cell r="U947" t="str">
            <v>5</v>
          </cell>
          <cell r="V947">
            <v>1.847</v>
          </cell>
          <cell r="W947" t="str">
            <v>dm³</v>
          </cell>
          <cell r="Y947" t="str">
            <v>01.11.2016</v>
          </cell>
        </row>
        <row r="948">
          <cell r="C948" t="str">
            <v>D 20.673.201.702</v>
          </cell>
          <cell r="D948" t="str">
            <v>4010105188097</v>
          </cell>
          <cell r="E948" t="str">
            <v>85389099</v>
          </cell>
          <cell r="F948" t="str">
            <v>DE</v>
          </cell>
          <cell r="G948" t="str">
            <v>Rahmen 3fach Nova elements Holz,</v>
          </cell>
          <cell r="H948" t="str">
            <v>Eiche - alu</v>
          </cell>
          <cell r="I948">
            <v>2.1999999999999999E-2</v>
          </cell>
          <cell r="J948" t="str">
            <v>kg</v>
          </cell>
          <cell r="K948" t="str">
            <v>Preisbasis: 1</v>
          </cell>
          <cell r="L948">
            <v>76</v>
          </cell>
          <cell r="M948" t="str">
            <v>02</v>
          </cell>
          <cell r="N948" t="str">
            <v>Bestelleinheit: Stück</v>
          </cell>
          <cell r="O948" t="str">
            <v>244</v>
          </cell>
          <cell r="P948" t="str">
            <v>mm</v>
          </cell>
          <cell r="Q948" t="str">
            <v>86</v>
          </cell>
          <cell r="R948" t="str">
            <v>mm</v>
          </cell>
          <cell r="S948" t="str">
            <v>88</v>
          </cell>
          <cell r="T948" t="str">
            <v>mm</v>
          </cell>
          <cell r="U948" t="str">
            <v>5</v>
          </cell>
          <cell r="V948">
            <v>1.847</v>
          </cell>
          <cell r="W948" t="str">
            <v>dm³</v>
          </cell>
          <cell r="Y948" t="str">
            <v>01.11.2016</v>
          </cell>
        </row>
        <row r="949">
          <cell r="C949" t="str">
            <v>D 20.673.202.192</v>
          </cell>
          <cell r="D949" t="str">
            <v>4010105188295</v>
          </cell>
          <cell r="E949" t="str">
            <v>85389099</v>
          </cell>
          <cell r="F949" t="str">
            <v>DE</v>
          </cell>
          <cell r="G949" t="str">
            <v>Rahmen 3fach Nova elements Leder,</v>
          </cell>
          <cell r="H949" t="str">
            <v>Dunkles Leder - Piano schwarz</v>
          </cell>
          <cell r="I949">
            <v>2.1999999999999999E-2</v>
          </cell>
          <cell r="J949" t="str">
            <v>kg</v>
          </cell>
          <cell r="K949" t="str">
            <v>Preisbasis: 1</v>
          </cell>
          <cell r="L949">
            <v>75.5</v>
          </cell>
          <cell r="M949" t="str">
            <v>02</v>
          </cell>
          <cell r="N949" t="str">
            <v>Bestelleinheit: Stück</v>
          </cell>
          <cell r="O949" t="str">
            <v>244</v>
          </cell>
          <cell r="P949" t="str">
            <v>mm</v>
          </cell>
          <cell r="Q949" t="str">
            <v>86</v>
          </cell>
          <cell r="R949" t="str">
            <v>mm</v>
          </cell>
          <cell r="S949" t="str">
            <v>88</v>
          </cell>
          <cell r="T949" t="str">
            <v>mm</v>
          </cell>
          <cell r="U949" t="str">
            <v>5</v>
          </cell>
          <cell r="V949">
            <v>1.847</v>
          </cell>
          <cell r="W949" t="str">
            <v>dm³</v>
          </cell>
          <cell r="Y949" t="str">
            <v>01.11.2016</v>
          </cell>
        </row>
        <row r="950">
          <cell r="C950" t="str">
            <v>D 20.673.202.702</v>
          </cell>
          <cell r="D950" t="str">
            <v>4010105188196</v>
          </cell>
          <cell r="E950" t="str">
            <v>85389099</v>
          </cell>
          <cell r="F950" t="str">
            <v>DE</v>
          </cell>
          <cell r="G950" t="str">
            <v>Rahmen 3fach Nova elements Leder,</v>
          </cell>
          <cell r="H950" t="str">
            <v>Dunkles Leder - alu</v>
          </cell>
          <cell r="I950">
            <v>2.1999999999999999E-2</v>
          </cell>
          <cell r="J950" t="str">
            <v>kg</v>
          </cell>
          <cell r="K950" t="str">
            <v>Preisbasis: 1</v>
          </cell>
          <cell r="L950">
            <v>76</v>
          </cell>
          <cell r="M950" t="str">
            <v>02</v>
          </cell>
          <cell r="N950" t="str">
            <v>Bestelleinheit: Stück</v>
          </cell>
          <cell r="O950" t="str">
            <v>244</v>
          </cell>
          <cell r="P950" t="str">
            <v>mm</v>
          </cell>
          <cell r="Q950" t="str">
            <v>86</v>
          </cell>
          <cell r="R950" t="str">
            <v>mm</v>
          </cell>
          <cell r="S950" t="str">
            <v>88</v>
          </cell>
          <cell r="T950" t="str">
            <v>mm</v>
          </cell>
          <cell r="U950" t="str">
            <v>5</v>
          </cell>
          <cell r="V950">
            <v>1.847</v>
          </cell>
          <cell r="W950" t="str">
            <v>dm³</v>
          </cell>
          <cell r="Y950" t="str">
            <v>01.11.2016</v>
          </cell>
        </row>
        <row r="951">
          <cell r="C951" t="str">
            <v>D 20.673.203.022</v>
          </cell>
          <cell r="D951" t="str">
            <v>4010105188394</v>
          </cell>
          <cell r="E951" t="str">
            <v>85389099</v>
          </cell>
          <cell r="F951" t="str">
            <v>DE</v>
          </cell>
          <cell r="G951" t="str">
            <v>Rahmen 3fach Nova elements Leder,</v>
          </cell>
          <cell r="H951" t="str">
            <v>Creme Leder - reinweiß</v>
          </cell>
          <cell r="I951">
            <v>2.1999999999999999E-2</v>
          </cell>
          <cell r="J951" t="str">
            <v>kg</v>
          </cell>
          <cell r="K951" t="str">
            <v>Preisbasis: 1</v>
          </cell>
          <cell r="L951">
            <v>75.5</v>
          </cell>
          <cell r="M951" t="str">
            <v>02</v>
          </cell>
          <cell r="N951" t="str">
            <v>Bestelleinheit: Stück</v>
          </cell>
          <cell r="O951" t="str">
            <v>244</v>
          </cell>
          <cell r="P951" t="str">
            <v>mm</v>
          </cell>
          <cell r="Q951" t="str">
            <v>86</v>
          </cell>
          <cell r="R951" t="str">
            <v>mm</v>
          </cell>
          <cell r="S951" t="str">
            <v>88</v>
          </cell>
          <cell r="T951" t="str">
            <v>mm</v>
          </cell>
          <cell r="U951" t="str">
            <v>5</v>
          </cell>
          <cell r="V951">
            <v>1.847</v>
          </cell>
          <cell r="W951" t="str">
            <v>dm³</v>
          </cell>
          <cell r="Y951" t="str">
            <v>01.11.2016</v>
          </cell>
        </row>
        <row r="952">
          <cell r="C952" t="str">
            <v>D 20.673.203.702</v>
          </cell>
          <cell r="D952" t="str">
            <v>4010105188493</v>
          </cell>
          <cell r="E952" t="str">
            <v>85389099</v>
          </cell>
          <cell r="F952" t="str">
            <v>DE</v>
          </cell>
          <cell r="G952" t="str">
            <v>Rahmen 3fach Nova elements Leder,</v>
          </cell>
          <cell r="H952" t="str">
            <v>Creme Leder - alu</v>
          </cell>
          <cell r="I952">
            <v>2.1999999999999999E-2</v>
          </cell>
          <cell r="J952" t="str">
            <v>kg</v>
          </cell>
          <cell r="K952" t="str">
            <v>Preisbasis: 1</v>
          </cell>
          <cell r="L952">
            <v>76</v>
          </cell>
          <cell r="M952" t="str">
            <v>02</v>
          </cell>
          <cell r="N952" t="str">
            <v>Bestelleinheit: Stück</v>
          </cell>
          <cell r="O952" t="str">
            <v>244</v>
          </cell>
          <cell r="P952" t="str">
            <v>mm</v>
          </cell>
          <cell r="Q952" t="str">
            <v>86</v>
          </cell>
          <cell r="R952" t="str">
            <v>mm</v>
          </cell>
          <cell r="S952" t="str">
            <v>88</v>
          </cell>
          <cell r="T952" t="str">
            <v>mm</v>
          </cell>
          <cell r="U952" t="str">
            <v>5</v>
          </cell>
          <cell r="V952">
            <v>1.847</v>
          </cell>
          <cell r="W952" t="str">
            <v>dm³</v>
          </cell>
          <cell r="Y952" t="str">
            <v>01.11.2016</v>
          </cell>
        </row>
        <row r="953">
          <cell r="C953" t="str">
            <v>D 20.673.220.022</v>
          </cell>
          <cell r="D953" t="str">
            <v>4010105188592</v>
          </cell>
          <cell r="E953" t="str">
            <v>85389099</v>
          </cell>
          <cell r="F953" t="str">
            <v>DE</v>
          </cell>
          <cell r="G953" t="str">
            <v>Rahmen 3fach Nova elements Metall,</v>
          </cell>
          <cell r="H953" t="str">
            <v>Edelstahl gebürstet- reinweiß</v>
          </cell>
          <cell r="I953">
            <v>2.1999999999999999E-2</v>
          </cell>
          <cell r="J953" t="str">
            <v>kg</v>
          </cell>
          <cell r="K953" t="str">
            <v>Preisbasis: 1</v>
          </cell>
          <cell r="L953">
            <v>64</v>
          </cell>
          <cell r="M953" t="str">
            <v>02</v>
          </cell>
          <cell r="N953" t="str">
            <v>Bestelleinheit: Stück</v>
          </cell>
          <cell r="O953" t="str">
            <v>244</v>
          </cell>
          <cell r="P953" t="str">
            <v>mm</v>
          </cell>
          <cell r="Q953" t="str">
            <v>86</v>
          </cell>
          <cell r="R953" t="str">
            <v>mm</v>
          </cell>
          <cell r="S953" t="str">
            <v>88</v>
          </cell>
          <cell r="T953" t="str">
            <v>mm</v>
          </cell>
          <cell r="U953" t="str">
            <v>5</v>
          </cell>
          <cell r="V953">
            <v>1.847</v>
          </cell>
          <cell r="W953" t="str">
            <v>dm³</v>
          </cell>
          <cell r="Y953" t="str">
            <v>01.11.2016</v>
          </cell>
        </row>
        <row r="954">
          <cell r="C954" t="str">
            <v>D 20.673.220.192</v>
          </cell>
          <cell r="D954" t="str">
            <v>4010105188691</v>
          </cell>
          <cell r="E954" t="str">
            <v>85389099</v>
          </cell>
          <cell r="F954" t="str">
            <v>DE</v>
          </cell>
          <cell r="G954" t="str">
            <v>Rahmen 3fach Nova elements Metall,</v>
          </cell>
          <cell r="H954" t="str">
            <v>Edelstahl gebürstet - Piano schwarz</v>
          </cell>
          <cell r="I954">
            <v>2.1999999999999999E-2</v>
          </cell>
          <cell r="J954" t="str">
            <v>kg</v>
          </cell>
          <cell r="K954" t="str">
            <v>Preisbasis: 1</v>
          </cell>
          <cell r="L954">
            <v>64</v>
          </cell>
          <cell r="M954" t="str">
            <v>02</v>
          </cell>
          <cell r="N954" t="str">
            <v>Bestelleinheit: Stück</v>
          </cell>
          <cell r="O954" t="str">
            <v>244</v>
          </cell>
          <cell r="P954" t="str">
            <v>mm</v>
          </cell>
          <cell r="Q954" t="str">
            <v>86</v>
          </cell>
          <cell r="R954" t="str">
            <v>mm</v>
          </cell>
          <cell r="S954" t="str">
            <v>88</v>
          </cell>
          <cell r="T954" t="str">
            <v>mm</v>
          </cell>
          <cell r="U954" t="str">
            <v>5</v>
          </cell>
          <cell r="V954">
            <v>1.847</v>
          </cell>
          <cell r="W954" t="str">
            <v>dm³</v>
          </cell>
          <cell r="Y954" t="str">
            <v>01.11.2016</v>
          </cell>
        </row>
        <row r="955">
          <cell r="C955" t="str">
            <v>D 20.673.220.702</v>
          </cell>
          <cell r="D955" t="str">
            <v>4010105188790</v>
          </cell>
          <cell r="E955" t="str">
            <v>85389099</v>
          </cell>
          <cell r="F955" t="str">
            <v>DE</v>
          </cell>
          <cell r="G955" t="str">
            <v>Rahmen 3fach Nova elements Metall,</v>
          </cell>
          <cell r="H955" t="str">
            <v>Edelstahl gebürstet - alu</v>
          </cell>
          <cell r="I955">
            <v>2.1999999999999999E-2</v>
          </cell>
          <cell r="J955" t="str">
            <v>kg</v>
          </cell>
          <cell r="K955" t="str">
            <v>Preisbasis: 1</v>
          </cell>
          <cell r="L955">
            <v>66</v>
          </cell>
          <cell r="M955" t="str">
            <v>02</v>
          </cell>
          <cell r="N955" t="str">
            <v>Bestelleinheit: Stück</v>
          </cell>
          <cell r="O955" t="str">
            <v>244</v>
          </cell>
          <cell r="P955" t="str">
            <v>mm</v>
          </cell>
          <cell r="Q955" t="str">
            <v>86</v>
          </cell>
          <cell r="R955" t="str">
            <v>mm</v>
          </cell>
          <cell r="S955" t="str">
            <v>88</v>
          </cell>
          <cell r="T955" t="str">
            <v>mm</v>
          </cell>
          <cell r="U955" t="str">
            <v>5</v>
          </cell>
          <cell r="V955">
            <v>1.847</v>
          </cell>
          <cell r="W955" t="str">
            <v>dm³</v>
          </cell>
          <cell r="Y955" t="str">
            <v>01.11.2016</v>
          </cell>
        </row>
        <row r="956">
          <cell r="C956" t="str">
            <v>D 20.673.221.192</v>
          </cell>
          <cell r="D956" t="str">
            <v>4010105188899</v>
          </cell>
          <cell r="E956" t="str">
            <v>85389099</v>
          </cell>
          <cell r="F956" t="str">
            <v>HU</v>
          </cell>
          <cell r="G956" t="str">
            <v>Rahmen 3fach Nova elements Metall,</v>
          </cell>
          <cell r="H956" t="str">
            <v>Guss Eisen - Piano schwarz</v>
          </cell>
          <cell r="I956">
            <v>2.1999999999999999E-2</v>
          </cell>
          <cell r="J956" t="str">
            <v>kg</v>
          </cell>
          <cell r="K956" t="str">
            <v>Preisbasis: 1</v>
          </cell>
          <cell r="L956">
            <v>76</v>
          </cell>
          <cell r="M956" t="str">
            <v>02</v>
          </cell>
          <cell r="N956" t="str">
            <v>Bestelleinheit: Stück</v>
          </cell>
          <cell r="O956" t="str">
            <v>244</v>
          </cell>
          <cell r="P956" t="str">
            <v>mm</v>
          </cell>
          <cell r="Q956" t="str">
            <v>86</v>
          </cell>
          <cell r="R956" t="str">
            <v>mm</v>
          </cell>
          <cell r="S956" t="str">
            <v>88</v>
          </cell>
          <cell r="T956" t="str">
            <v>mm</v>
          </cell>
          <cell r="U956" t="str">
            <v>5</v>
          </cell>
          <cell r="V956">
            <v>1.847</v>
          </cell>
          <cell r="W956" t="str">
            <v>dm³</v>
          </cell>
          <cell r="Y956" t="str">
            <v>01.11.2016</v>
          </cell>
        </row>
        <row r="957">
          <cell r="C957" t="str">
            <v>D 20.673.222.022</v>
          </cell>
          <cell r="D957" t="str">
            <v>4010105188998</v>
          </cell>
          <cell r="E957" t="str">
            <v>85389099</v>
          </cell>
          <cell r="F957" t="str">
            <v>HU</v>
          </cell>
          <cell r="G957" t="str">
            <v>Rahmen 3fach Nova elements Metall,</v>
          </cell>
          <cell r="H957" t="str">
            <v>Titan - reinweiß</v>
          </cell>
          <cell r="I957">
            <v>2.1999999999999999E-2</v>
          </cell>
          <cell r="J957" t="str">
            <v>kg</v>
          </cell>
          <cell r="K957" t="str">
            <v>Preisbasis: 1</v>
          </cell>
          <cell r="L957">
            <v>75.5</v>
          </cell>
          <cell r="M957" t="str">
            <v>02</v>
          </cell>
          <cell r="N957" t="str">
            <v>Bestelleinheit: Stück</v>
          </cell>
          <cell r="O957" t="str">
            <v>244</v>
          </cell>
          <cell r="P957" t="str">
            <v>mm</v>
          </cell>
          <cell r="Q957" t="str">
            <v>86</v>
          </cell>
          <cell r="R957" t="str">
            <v>mm</v>
          </cell>
          <cell r="S957" t="str">
            <v>88</v>
          </cell>
          <cell r="T957" t="str">
            <v>mm</v>
          </cell>
          <cell r="U957" t="str">
            <v>5</v>
          </cell>
          <cell r="V957">
            <v>1.847</v>
          </cell>
          <cell r="W957" t="str">
            <v>dm³</v>
          </cell>
          <cell r="Y957" t="str">
            <v>01.11.2016</v>
          </cell>
        </row>
        <row r="958">
          <cell r="C958" t="str">
            <v>D 20.673.222.192</v>
          </cell>
          <cell r="D958" t="str">
            <v>4010105189094</v>
          </cell>
          <cell r="E958" t="str">
            <v>85389099</v>
          </cell>
          <cell r="F958" t="str">
            <v>HU</v>
          </cell>
          <cell r="G958" t="str">
            <v>Rahmen 3fach Nova elements Metall,</v>
          </cell>
          <cell r="H958" t="str">
            <v>Titan - Piano schwarz</v>
          </cell>
          <cell r="I958">
            <v>2.1999999999999999E-2</v>
          </cell>
          <cell r="J958" t="str">
            <v>kg</v>
          </cell>
          <cell r="K958" t="str">
            <v>Preisbasis: 1</v>
          </cell>
          <cell r="L958">
            <v>75.5</v>
          </cell>
          <cell r="M958" t="str">
            <v>02</v>
          </cell>
          <cell r="N958" t="str">
            <v>Bestelleinheit: Stück</v>
          </cell>
          <cell r="O958" t="str">
            <v>244</v>
          </cell>
          <cell r="P958" t="str">
            <v>mm</v>
          </cell>
          <cell r="Q958" t="str">
            <v>86</v>
          </cell>
          <cell r="R958" t="str">
            <v>mm</v>
          </cell>
          <cell r="S958" t="str">
            <v>88</v>
          </cell>
          <cell r="T958" t="str">
            <v>mm</v>
          </cell>
          <cell r="U958" t="str">
            <v>5</v>
          </cell>
          <cell r="V958">
            <v>1.847</v>
          </cell>
          <cell r="W958" t="str">
            <v>dm³</v>
          </cell>
          <cell r="Y958" t="str">
            <v>01.11.2016</v>
          </cell>
        </row>
        <row r="959">
          <cell r="C959" t="str">
            <v>D 20.673.222.702</v>
          </cell>
          <cell r="D959" t="str">
            <v>4010105189193</v>
          </cell>
          <cell r="E959" t="str">
            <v>85389099</v>
          </cell>
          <cell r="F959" t="str">
            <v>HU</v>
          </cell>
          <cell r="G959" t="str">
            <v>Rahmen 3fach Nova elements Metall,</v>
          </cell>
          <cell r="H959" t="str">
            <v>Titan - alu</v>
          </cell>
          <cell r="I959">
            <v>2.1999999999999999E-2</v>
          </cell>
          <cell r="J959" t="str">
            <v>kg</v>
          </cell>
          <cell r="K959" t="str">
            <v>Preisbasis: 1</v>
          </cell>
          <cell r="L959">
            <v>76</v>
          </cell>
          <cell r="M959" t="str">
            <v>02</v>
          </cell>
          <cell r="N959" t="str">
            <v>Bestelleinheit: Stück</v>
          </cell>
          <cell r="O959" t="str">
            <v>244</v>
          </cell>
          <cell r="P959" t="str">
            <v>mm</v>
          </cell>
          <cell r="Q959" t="str">
            <v>86</v>
          </cell>
          <cell r="R959" t="str">
            <v>mm</v>
          </cell>
          <cell r="S959" t="str">
            <v>88</v>
          </cell>
          <cell r="T959" t="str">
            <v>mm</v>
          </cell>
          <cell r="U959" t="str">
            <v>5</v>
          </cell>
          <cell r="V959">
            <v>1.847</v>
          </cell>
          <cell r="W959" t="str">
            <v>dm³</v>
          </cell>
          <cell r="Y959" t="str">
            <v>01.11.2016</v>
          </cell>
        </row>
        <row r="960">
          <cell r="C960" t="str">
            <v>D 20.673.223.192</v>
          </cell>
          <cell r="D960" t="str">
            <v>4010105189292</v>
          </cell>
          <cell r="E960" t="str">
            <v>85389099</v>
          </cell>
          <cell r="F960" t="str">
            <v>DE</v>
          </cell>
          <cell r="G960" t="str">
            <v>Rahmen 3fach Nova elements Metall,</v>
          </cell>
          <cell r="H960" t="str">
            <v>Bronze gebürstet - Piano schwarz</v>
          </cell>
          <cell r="I960">
            <v>2.1999999999999999E-2</v>
          </cell>
          <cell r="J960" t="str">
            <v>kg</v>
          </cell>
          <cell r="K960" t="str">
            <v>Preisbasis: 1</v>
          </cell>
          <cell r="L960">
            <v>75.5</v>
          </cell>
          <cell r="M960" t="str">
            <v>02</v>
          </cell>
          <cell r="N960" t="str">
            <v>Bestelleinheit: Stück</v>
          </cell>
          <cell r="O960" t="str">
            <v>244</v>
          </cell>
          <cell r="P960" t="str">
            <v>mm</v>
          </cell>
          <cell r="Q960" t="str">
            <v>86</v>
          </cell>
          <cell r="R960" t="str">
            <v>mm</v>
          </cell>
          <cell r="S960" t="str">
            <v>88</v>
          </cell>
          <cell r="T960" t="str">
            <v>mm</v>
          </cell>
          <cell r="U960" t="str">
            <v>5</v>
          </cell>
          <cell r="V960">
            <v>1.847</v>
          </cell>
          <cell r="W960" t="str">
            <v>dm³</v>
          </cell>
          <cell r="Y960" t="str">
            <v>01.11.2016</v>
          </cell>
        </row>
        <row r="961">
          <cell r="C961" t="str">
            <v>D 20.673.240.192</v>
          </cell>
          <cell r="D961" t="str">
            <v>4010105189391</v>
          </cell>
          <cell r="E961" t="str">
            <v>85389099</v>
          </cell>
          <cell r="F961" t="str">
            <v>HU</v>
          </cell>
          <cell r="G961" t="str">
            <v>Rahmen 3fach Nova elements Glaseffekt,</v>
          </cell>
          <cell r="H961" t="str">
            <v>Schwarz - Piano schwarz</v>
          </cell>
          <cell r="I961">
            <v>2.1999999999999999E-2</v>
          </cell>
          <cell r="J961" t="str">
            <v>kg</v>
          </cell>
          <cell r="K961" t="str">
            <v>Preisbasis: 1</v>
          </cell>
          <cell r="L961">
            <v>44.5</v>
          </cell>
          <cell r="M961" t="str">
            <v>02</v>
          </cell>
          <cell r="N961" t="str">
            <v>Bestelleinheit: Stück</v>
          </cell>
          <cell r="O961" t="str">
            <v>244</v>
          </cell>
          <cell r="P961" t="str">
            <v>mm</v>
          </cell>
          <cell r="Q961" t="str">
            <v>86</v>
          </cell>
          <cell r="R961" t="str">
            <v>mm</v>
          </cell>
          <cell r="S961" t="str">
            <v>88</v>
          </cell>
          <cell r="T961" t="str">
            <v>mm</v>
          </cell>
          <cell r="U961" t="str">
            <v>5</v>
          </cell>
          <cell r="V961">
            <v>1.847</v>
          </cell>
          <cell r="W961" t="str">
            <v>dm³</v>
          </cell>
          <cell r="Y961" t="str">
            <v>01.11.2016</v>
          </cell>
        </row>
        <row r="962">
          <cell r="C962" t="str">
            <v>D 20.673.241.022</v>
          </cell>
          <cell r="D962" t="str">
            <v>4010105189490</v>
          </cell>
          <cell r="E962" t="str">
            <v>85389099</v>
          </cell>
          <cell r="F962" t="str">
            <v>HU</v>
          </cell>
          <cell r="G962" t="str">
            <v>Rahmen 3fach Nova elements Glaseffekt,</v>
          </cell>
          <cell r="H962" t="str">
            <v>Eis - reinweiß</v>
          </cell>
          <cell r="I962">
            <v>2.1999999999999999E-2</v>
          </cell>
          <cell r="J962" t="str">
            <v>kg</v>
          </cell>
          <cell r="K962" t="str">
            <v>Preisbasis: 1</v>
          </cell>
          <cell r="L962">
            <v>44.5</v>
          </cell>
          <cell r="M962" t="str">
            <v>02</v>
          </cell>
          <cell r="N962" t="str">
            <v>Bestelleinheit: Stück</v>
          </cell>
          <cell r="O962" t="str">
            <v>244</v>
          </cell>
          <cell r="P962" t="str">
            <v>mm</v>
          </cell>
          <cell r="Q962" t="str">
            <v>86</v>
          </cell>
          <cell r="R962" t="str">
            <v>mm</v>
          </cell>
          <cell r="S962" t="str">
            <v>88</v>
          </cell>
          <cell r="T962" t="str">
            <v>mm</v>
          </cell>
          <cell r="U962" t="str">
            <v>5</v>
          </cell>
          <cell r="V962">
            <v>1.847</v>
          </cell>
          <cell r="W962" t="str">
            <v>dm³</v>
          </cell>
          <cell r="Y962" t="str">
            <v>01.11.2016</v>
          </cell>
        </row>
        <row r="963">
          <cell r="C963" t="str">
            <v>D 20.673.242.702</v>
          </cell>
          <cell r="D963" t="str">
            <v>4010105189599</v>
          </cell>
          <cell r="E963" t="str">
            <v>85389099</v>
          </cell>
          <cell r="F963" t="str">
            <v>DE</v>
          </cell>
          <cell r="G963" t="str">
            <v>Rahmen 3fach Nova elements Glaseffekt,</v>
          </cell>
          <cell r="H963" t="str">
            <v>Stein - alu</v>
          </cell>
          <cell r="I963">
            <v>2.1999999999999999E-2</v>
          </cell>
          <cell r="J963" t="str">
            <v>kg</v>
          </cell>
          <cell r="K963" t="str">
            <v>Preisbasis: 1</v>
          </cell>
          <cell r="L963">
            <v>45</v>
          </cell>
          <cell r="M963" t="str">
            <v>02</v>
          </cell>
          <cell r="N963" t="str">
            <v>Bestelleinheit: Stück</v>
          </cell>
          <cell r="O963" t="str">
            <v>244</v>
          </cell>
          <cell r="P963" t="str">
            <v>mm</v>
          </cell>
          <cell r="Q963" t="str">
            <v>86</v>
          </cell>
          <cell r="R963" t="str">
            <v>mm</v>
          </cell>
          <cell r="S963" t="str">
            <v>88</v>
          </cell>
          <cell r="T963" t="str">
            <v>mm</v>
          </cell>
          <cell r="U963" t="str">
            <v>5</v>
          </cell>
          <cell r="V963">
            <v>1.847</v>
          </cell>
          <cell r="W963" t="str">
            <v>dm³</v>
          </cell>
          <cell r="Y963" t="str">
            <v>01.11.2016</v>
          </cell>
        </row>
        <row r="964">
          <cell r="C964" t="str">
            <v>D 20.673.243.022</v>
          </cell>
          <cell r="D964" t="str">
            <v>4010105189698</v>
          </cell>
          <cell r="E964" t="str">
            <v>85389099</v>
          </cell>
          <cell r="F964" t="str">
            <v>DE</v>
          </cell>
          <cell r="G964" t="str">
            <v>Rahmen 3fach Nova elements Glaseffekt,</v>
          </cell>
          <cell r="H964" t="str">
            <v>Jade - reinweiß</v>
          </cell>
          <cell r="I964">
            <v>2.1999999999999999E-2</v>
          </cell>
          <cell r="J964" t="str">
            <v>kg</v>
          </cell>
          <cell r="K964" t="str">
            <v>Preisbasis: 1</v>
          </cell>
          <cell r="L964">
            <v>44.5</v>
          </cell>
          <cell r="M964" t="str">
            <v>02</v>
          </cell>
          <cell r="N964" t="str">
            <v>Bestelleinheit: Stück</v>
          </cell>
          <cell r="O964" t="str">
            <v>244</v>
          </cell>
          <cell r="P964" t="str">
            <v>mm</v>
          </cell>
          <cell r="Q964" t="str">
            <v>86</v>
          </cell>
          <cell r="R964" t="str">
            <v>mm</v>
          </cell>
          <cell r="S964" t="str">
            <v>88</v>
          </cell>
          <cell r="T964" t="str">
            <v>mm</v>
          </cell>
          <cell r="U964" t="str">
            <v>5</v>
          </cell>
          <cell r="V964">
            <v>1.847</v>
          </cell>
          <cell r="W964" t="str">
            <v>dm³</v>
          </cell>
          <cell r="Y964" t="str">
            <v>01.11.2016</v>
          </cell>
        </row>
        <row r="965">
          <cell r="C965" t="str">
            <v>D 20.673.244.192</v>
          </cell>
          <cell r="D965" t="str">
            <v>4010105189797</v>
          </cell>
          <cell r="E965" t="str">
            <v>85389099</v>
          </cell>
          <cell r="F965" t="str">
            <v>DE</v>
          </cell>
          <cell r="G965" t="str">
            <v>Rahmen 3fach Nova elements Glaseffekt,</v>
          </cell>
          <cell r="H965" t="str">
            <v>Sand - Piano schwarz</v>
          </cell>
          <cell r="I965">
            <v>2.1999999999999999E-2</v>
          </cell>
          <cell r="J965" t="str">
            <v>kg</v>
          </cell>
          <cell r="K965" t="str">
            <v>Preisbasis: 1</v>
          </cell>
          <cell r="L965">
            <v>44.5</v>
          </cell>
          <cell r="M965" t="str">
            <v>02</v>
          </cell>
          <cell r="N965" t="str">
            <v>Bestelleinheit: Stück</v>
          </cell>
          <cell r="O965" t="str">
            <v>244</v>
          </cell>
          <cell r="P965" t="str">
            <v>mm</v>
          </cell>
          <cell r="Q965" t="str">
            <v>86</v>
          </cell>
          <cell r="R965" t="str">
            <v>mm</v>
          </cell>
          <cell r="S965" t="str">
            <v>88</v>
          </cell>
          <cell r="T965" t="str">
            <v>mm</v>
          </cell>
          <cell r="U965" t="str">
            <v>5</v>
          </cell>
          <cell r="V965">
            <v>1.847</v>
          </cell>
          <cell r="W965" t="str">
            <v>dm³</v>
          </cell>
          <cell r="Y965" t="str">
            <v>01.11.2016</v>
          </cell>
        </row>
        <row r="966">
          <cell r="C966" t="str">
            <v>D 20.673.702 B MP3</v>
          </cell>
          <cell r="D966" t="str">
            <v>4010105179552</v>
          </cell>
          <cell r="E966" t="str">
            <v>85389099</v>
          </cell>
          <cell r="F966" t="str">
            <v>DE</v>
          </cell>
          <cell r="G966" t="str">
            <v>AudioPoint, LED-Leuchtrahmen 3fach,</v>
          </cell>
          <cell r="H966" t="str">
            <v>alu, blau beleuchtet</v>
          </cell>
          <cell r="I966">
            <v>0.17599999999999999</v>
          </cell>
          <cell r="J966" t="str">
            <v>kg</v>
          </cell>
          <cell r="K966" t="str">
            <v>Preisbasis: 1</v>
          </cell>
          <cell r="L966">
            <v>137</v>
          </cell>
          <cell r="M966" t="str">
            <v>03</v>
          </cell>
          <cell r="N966" t="str">
            <v>Bestelleinheit: Stück</v>
          </cell>
          <cell r="O966" t="str">
            <v>267</v>
          </cell>
          <cell r="P966" t="str">
            <v>mm</v>
          </cell>
          <cell r="Q966" t="str">
            <v>124</v>
          </cell>
          <cell r="R966" t="str">
            <v>mm</v>
          </cell>
          <cell r="S966" t="str">
            <v>17</v>
          </cell>
          <cell r="T966" t="str">
            <v>mm</v>
          </cell>
          <cell r="U966" t="str">
            <v>1</v>
          </cell>
          <cell r="V966">
            <v>0.56299999999999994</v>
          </cell>
          <cell r="W966" t="str">
            <v>dm³</v>
          </cell>
          <cell r="Y966" t="str">
            <v>01.11.2016</v>
          </cell>
        </row>
        <row r="967">
          <cell r="C967" t="str">
            <v>D 20.673.702 T</v>
          </cell>
          <cell r="D967" t="str">
            <v>4010105050318</v>
          </cell>
          <cell r="E967" t="str">
            <v>85389099</v>
          </cell>
          <cell r="F967" t="str">
            <v>DE</v>
          </cell>
          <cell r="G967" t="str">
            <v>Rahmen 3fach, alu</v>
          </cell>
          <cell r="I967">
            <v>3.5999999999999997E-2</v>
          </cell>
          <cell r="J967" t="str">
            <v>kg</v>
          </cell>
          <cell r="K967" t="str">
            <v>Preisbasis: 1</v>
          </cell>
          <cell r="L967">
            <v>20.7</v>
          </cell>
          <cell r="M967" t="str">
            <v>02</v>
          </cell>
          <cell r="N967" t="str">
            <v>Bestelleinheit: Stück</v>
          </cell>
          <cell r="O967" t="str">
            <v>244</v>
          </cell>
          <cell r="P967" t="str">
            <v>mm</v>
          </cell>
          <cell r="Q967" t="str">
            <v>86</v>
          </cell>
          <cell r="R967" t="str">
            <v>mm</v>
          </cell>
          <cell r="S967" t="str">
            <v>88</v>
          </cell>
          <cell r="T967" t="str">
            <v>mm</v>
          </cell>
          <cell r="U967" t="str">
            <v>5</v>
          </cell>
          <cell r="V967">
            <v>1.847</v>
          </cell>
          <cell r="W967" t="str">
            <v>dm³</v>
          </cell>
          <cell r="Y967" t="str">
            <v>01.11.2016</v>
          </cell>
        </row>
        <row r="968">
          <cell r="C968" t="str">
            <v>D 20.673.702 T RADIO</v>
          </cell>
          <cell r="D968" t="str">
            <v>4010105021714</v>
          </cell>
          <cell r="E968" t="str">
            <v>85389099</v>
          </cell>
          <cell r="F968" t="str">
            <v>DE</v>
          </cell>
          <cell r="G968" t="str">
            <v>Rahmen 3fach, alu, Audio-</v>
          </cell>
          <cell r="H968" t="str">
            <v>Gerät + Nova-Gerät</v>
          </cell>
          <cell r="I968">
            <v>0.104</v>
          </cell>
          <cell r="J968" t="str">
            <v>kg</v>
          </cell>
          <cell r="K968" t="str">
            <v>Preisbasis: 1</v>
          </cell>
          <cell r="L968">
            <v>23.1</v>
          </cell>
          <cell r="M968" t="str">
            <v>02</v>
          </cell>
          <cell r="N968" t="str">
            <v>Bestelleinheit: Stück</v>
          </cell>
          <cell r="O968" t="str">
            <v>244</v>
          </cell>
          <cell r="P968" t="str">
            <v>mm</v>
          </cell>
          <cell r="Q968" t="str">
            <v>86</v>
          </cell>
          <cell r="R968" t="str">
            <v>mm</v>
          </cell>
          <cell r="S968" t="str">
            <v>88</v>
          </cell>
          <cell r="T968" t="str">
            <v>mm</v>
          </cell>
          <cell r="U968" t="str">
            <v>1</v>
          </cell>
          <cell r="V968">
            <v>1.847</v>
          </cell>
          <cell r="W968" t="str">
            <v>dm³</v>
          </cell>
          <cell r="Y968" t="str">
            <v>01.11.2016</v>
          </cell>
        </row>
        <row r="969">
          <cell r="C969" t="str">
            <v>D 20.673.702 W MP3</v>
          </cell>
          <cell r="D969" t="str">
            <v>4010105179453</v>
          </cell>
          <cell r="E969" t="str">
            <v>85389099</v>
          </cell>
          <cell r="F969" t="str">
            <v>DE</v>
          </cell>
          <cell r="G969" t="str">
            <v>AudioPoint, LED-Leuchtrahmen 3fach,</v>
          </cell>
          <cell r="H969" t="str">
            <v>alu, weiss beleuchtet</v>
          </cell>
          <cell r="I969">
            <v>0.17599999999999999</v>
          </cell>
          <cell r="J969" t="str">
            <v>kg</v>
          </cell>
          <cell r="K969" t="str">
            <v>Preisbasis: 1</v>
          </cell>
          <cell r="L969">
            <v>137</v>
          </cell>
          <cell r="M969" t="str">
            <v>03</v>
          </cell>
          <cell r="N969" t="str">
            <v>Bestelleinheit: Stück</v>
          </cell>
          <cell r="O969" t="str">
            <v>264</v>
          </cell>
          <cell r="P969" t="str">
            <v>mm</v>
          </cell>
          <cell r="Q969" t="str">
            <v>124</v>
          </cell>
          <cell r="R969" t="str">
            <v>mm</v>
          </cell>
          <cell r="S969" t="str">
            <v>14</v>
          </cell>
          <cell r="T969" t="str">
            <v>mm</v>
          </cell>
          <cell r="U969" t="str">
            <v>1</v>
          </cell>
          <cell r="V969">
            <v>0.45800000000000002</v>
          </cell>
          <cell r="W969" t="str">
            <v>dm³</v>
          </cell>
          <cell r="Y969" t="str">
            <v>01.11.2016</v>
          </cell>
        </row>
        <row r="970">
          <cell r="C970" t="str">
            <v>D 20.674.022 T</v>
          </cell>
          <cell r="D970" t="str">
            <v>4010105020410</v>
          </cell>
          <cell r="E970" t="str">
            <v>85389099</v>
          </cell>
          <cell r="F970" t="str">
            <v>DE</v>
          </cell>
          <cell r="G970" t="str">
            <v>Rahmen 4fach, reinweiß</v>
          </cell>
          <cell r="I970">
            <v>6.4000000000000001E-2</v>
          </cell>
          <cell r="J970" t="str">
            <v>kg</v>
          </cell>
          <cell r="K970" t="str">
            <v>Preisbasis: 1</v>
          </cell>
          <cell r="L970">
            <v>20.7</v>
          </cell>
          <cell r="M970" t="str">
            <v>01</v>
          </cell>
          <cell r="N970" t="str">
            <v>Bestelleinheit: Stück</v>
          </cell>
          <cell r="O970" t="str">
            <v>312</v>
          </cell>
          <cell r="P970" t="str">
            <v>mm</v>
          </cell>
          <cell r="Q970" t="str">
            <v>83</v>
          </cell>
          <cell r="R970" t="str">
            <v>mm</v>
          </cell>
          <cell r="S970" t="str">
            <v>85</v>
          </cell>
          <cell r="T970" t="str">
            <v>mm</v>
          </cell>
          <cell r="U970" t="str">
            <v>5</v>
          </cell>
          <cell r="V970">
            <v>2.2010000000000001</v>
          </cell>
          <cell r="W970" t="str">
            <v>dm³</v>
          </cell>
          <cell r="Y970" t="str">
            <v>01.11.2016</v>
          </cell>
        </row>
        <row r="971">
          <cell r="C971" t="str">
            <v>D 20.674.192 T</v>
          </cell>
          <cell r="D971" t="str">
            <v>4010105035414</v>
          </cell>
          <cell r="E971" t="str">
            <v>85389099</v>
          </cell>
          <cell r="F971" t="str">
            <v>DE</v>
          </cell>
          <cell r="G971" t="str">
            <v>Rahmen 4fach, tiefschwarz</v>
          </cell>
          <cell r="I971">
            <v>6.4000000000000001E-2</v>
          </cell>
          <cell r="J971" t="str">
            <v>kg</v>
          </cell>
          <cell r="K971" t="str">
            <v>Preisbasis: 1</v>
          </cell>
          <cell r="L971">
            <v>21.6</v>
          </cell>
          <cell r="M971" t="str">
            <v>02</v>
          </cell>
          <cell r="N971" t="str">
            <v>Bestelleinheit: Stück</v>
          </cell>
          <cell r="O971" t="str">
            <v>312</v>
          </cell>
          <cell r="P971" t="str">
            <v>mm</v>
          </cell>
          <cell r="Q971" t="str">
            <v>83</v>
          </cell>
          <cell r="R971" t="str">
            <v>mm</v>
          </cell>
          <cell r="S971" t="str">
            <v>85</v>
          </cell>
          <cell r="T971" t="str">
            <v>mm</v>
          </cell>
          <cell r="U971" t="str">
            <v>5</v>
          </cell>
          <cell r="V971">
            <v>2.2010000000000001</v>
          </cell>
          <cell r="W971" t="str">
            <v>dm³</v>
          </cell>
          <cell r="Y971" t="str">
            <v>01.11.2016</v>
          </cell>
        </row>
        <row r="972">
          <cell r="C972" t="str">
            <v>D 20.674.200.192</v>
          </cell>
          <cell r="D972" t="str">
            <v>4010105189995</v>
          </cell>
          <cell r="E972" t="str">
            <v>85389099</v>
          </cell>
          <cell r="F972" t="str">
            <v>DE</v>
          </cell>
          <cell r="G972" t="str">
            <v>Rahmen 4fach Nova elements Holz,</v>
          </cell>
          <cell r="H972" t="str">
            <v>Wenge - Piano schwarz</v>
          </cell>
          <cell r="I972">
            <v>2.1999999999999999E-2</v>
          </cell>
          <cell r="J972" t="str">
            <v>kg</v>
          </cell>
          <cell r="K972" t="str">
            <v>Preisbasis: 1</v>
          </cell>
          <cell r="L972">
            <v>103</v>
          </cell>
          <cell r="M972" t="str">
            <v>02</v>
          </cell>
          <cell r="N972" t="str">
            <v>Bestelleinheit: Stück</v>
          </cell>
          <cell r="O972" t="str">
            <v>312</v>
          </cell>
          <cell r="P972" t="str">
            <v>mm</v>
          </cell>
          <cell r="Q972" t="str">
            <v>83</v>
          </cell>
          <cell r="R972" t="str">
            <v>mm</v>
          </cell>
          <cell r="S972" t="str">
            <v>85</v>
          </cell>
          <cell r="T972" t="str">
            <v>mm</v>
          </cell>
          <cell r="U972" t="str">
            <v>5</v>
          </cell>
          <cell r="V972">
            <v>2.2010000000000001</v>
          </cell>
          <cell r="W972" t="str">
            <v>dm³</v>
          </cell>
          <cell r="Y972" t="str">
            <v>01.11.2016</v>
          </cell>
        </row>
        <row r="973">
          <cell r="C973" t="str">
            <v>D 20.674.200.702</v>
          </cell>
          <cell r="D973" t="str">
            <v>4010105189896</v>
          </cell>
          <cell r="E973" t="str">
            <v>85389099</v>
          </cell>
          <cell r="F973" t="str">
            <v>DE</v>
          </cell>
          <cell r="G973" t="str">
            <v>Rahmen 4fach Nova elements Holz,</v>
          </cell>
          <cell r="H973" t="str">
            <v>Wenge - alu</v>
          </cell>
          <cell r="I973">
            <v>2.1999999999999999E-2</v>
          </cell>
          <cell r="J973" t="str">
            <v>kg</v>
          </cell>
          <cell r="K973" t="str">
            <v>Preisbasis: 1</v>
          </cell>
          <cell r="L973">
            <v>103.5</v>
          </cell>
          <cell r="M973" t="str">
            <v>02</v>
          </cell>
          <cell r="N973" t="str">
            <v>Bestelleinheit: Stück</v>
          </cell>
          <cell r="O973" t="str">
            <v>312</v>
          </cell>
          <cell r="P973" t="str">
            <v>mm</v>
          </cell>
          <cell r="Q973" t="str">
            <v>83</v>
          </cell>
          <cell r="R973" t="str">
            <v>mm</v>
          </cell>
          <cell r="S973" t="str">
            <v>85</v>
          </cell>
          <cell r="T973" t="str">
            <v>mm</v>
          </cell>
          <cell r="U973" t="str">
            <v>5</v>
          </cell>
          <cell r="V973">
            <v>2.2010000000000001</v>
          </cell>
          <cell r="W973" t="str">
            <v>dm³</v>
          </cell>
          <cell r="Y973" t="str">
            <v>01.11.2016</v>
          </cell>
        </row>
        <row r="974">
          <cell r="C974" t="str">
            <v>D 20.674.201.022</v>
          </cell>
          <cell r="D974" t="str">
            <v>4010105190090</v>
          </cell>
          <cell r="E974" t="str">
            <v>85389099</v>
          </cell>
          <cell r="F974" t="str">
            <v>DE</v>
          </cell>
          <cell r="G974" t="str">
            <v>Rahmen 4fach Nova elements Holz,</v>
          </cell>
          <cell r="H974" t="str">
            <v>Eiche - reinweiß</v>
          </cell>
          <cell r="I974">
            <v>2.1999999999999999E-2</v>
          </cell>
          <cell r="J974" t="str">
            <v>kg</v>
          </cell>
          <cell r="K974" t="str">
            <v>Preisbasis: 1</v>
          </cell>
          <cell r="L974">
            <v>103</v>
          </cell>
          <cell r="M974" t="str">
            <v>02</v>
          </cell>
          <cell r="N974" t="str">
            <v>Bestelleinheit: Stück</v>
          </cell>
          <cell r="O974" t="str">
            <v>312</v>
          </cell>
          <cell r="P974" t="str">
            <v>mm</v>
          </cell>
          <cell r="Q974" t="str">
            <v>83</v>
          </cell>
          <cell r="R974" t="str">
            <v>mm</v>
          </cell>
          <cell r="S974" t="str">
            <v>85</v>
          </cell>
          <cell r="T974" t="str">
            <v>mm</v>
          </cell>
          <cell r="U974" t="str">
            <v>5</v>
          </cell>
          <cell r="V974">
            <v>2.2010000000000001</v>
          </cell>
          <cell r="W974" t="str">
            <v>dm³</v>
          </cell>
          <cell r="Y974" t="str">
            <v>01.11.2016</v>
          </cell>
        </row>
        <row r="975">
          <cell r="C975" t="str">
            <v>D 20.674.201.702</v>
          </cell>
          <cell r="D975" t="str">
            <v>4010105190199</v>
          </cell>
          <cell r="E975" t="str">
            <v>85389099</v>
          </cell>
          <cell r="F975" t="str">
            <v>DE</v>
          </cell>
          <cell r="G975" t="str">
            <v>Rahmen 4fach Nova elements Holz,</v>
          </cell>
          <cell r="H975" t="str">
            <v>Eiche - alu</v>
          </cell>
          <cell r="I975">
            <v>2.1999999999999999E-2</v>
          </cell>
          <cell r="J975" t="str">
            <v>kg</v>
          </cell>
          <cell r="K975" t="str">
            <v>Preisbasis: 1</v>
          </cell>
          <cell r="L975">
            <v>103.5</v>
          </cell>
          <cell r="M975" t="str">
            <v>02</v>
          </cell>
          <cell r="N975" t="str">
            <v>Bestelleinheit: Stück</v>
          </cell>
          <cell r="O975" t="str">
            <v>312</v>
          </cell>
          <cell r="P975" t="str">
            <v>mm</v>
          </cell>
          <cell r="Q975" t="str">
            <v>83</v>
          </cell>
          <cell r="R975" t="str">
            <v>mm</v>
          </cell>
          <cell r="S975" t="str">
            <v>85</v>
          </cell>
          <cell r="T975" t="str">
            <v>mm</v>
          </cell>
          <cell r="U975" t="str">
            <v>5</v>
          </cell>
          <cell r="V975">
            <v>2.2010000000000001</v>
          </cell>
          <cell r="W975" t="str">
            <v>dm³</v>
          </cell>
          <cell r="Y975" t="str">
            <v>01.11.2016</v>
          </cell>
        </row>
        <row r="976">
          <cell r="C976" t="str">
            <v>D 20.674.202.192</v>
          </cell>
          <cell r="D976" t="str">
            <v>4010105190397</v>
          </cell>
          <cell r="E976" t="str">
            <v>85389099</v>
          </cell>
          <cell r="F976" t="str">
            <v>DE</v>
          </cell>
          <cell r="G976" t="str">
            <v>Rahmen 4fach Nova elements Leder,</v>
          </cell>
          <cell r="H976" t="str">
            <v>Dunkles Leder - Piano schwarz</v>
          </cell>
          <cell r="I976">
            <v>2.1999999999999999E-2</v>
          </cell>
          <cell r="J976" t="str">
            <v>kg</v>
          </cell>
          <cell r="K976" t="str">
            <v>Preisbasis: 1</v>
          </cell>
          <cell r="L976">
            <v>103</v>
          </cell>
          <cell r="M976" t="str">
            <v>02</v>
          </cell>
          <cell r="N976" t="str">
            <v>Bestelleinheit: Stück</v>
          </cell>
          <cell r="O976" t="str">
            <v>312</v>
          </cell>
          <cell r="P976" t="str">
            <v>mm</v>
          </cell>
          <cell r="Q976" t="str">
            <v>83</v>
          </cell>
          <cell r="R976" t="str">
            <v>mm</v>
          </cell>
          <cell r="S976" t="str">
            <v>85</v>
          </cell>
          <cell r="T976" t="str">
            <v>mm</v>
          </cell>
          <cell r="U976" t="str">
            <v>5</v>
          </cell>
          <cell r="V976">
            <v>2.2010000000000001</v>
          </cell>
          <cell r="W976" t="str">
            <v>dm³</v>
          </cell>
          <cell r="Y976" t="str">
            <v>01.11.2016</v>
          </cell>
        </row>
        <row r="977">
          <cell r="C977" t="str">
            <v>D 20.674.202.702</v>
          </cell>
          <cell r="D977" t="str">
            <v>4010105190298</v>
          </cell>
          <cell r="E977" t="str">
            <v>85389099</v>
          </cell>
          <cell r="F977" t="str">
            <v>DE</v>
          </cell>
          <cell r="G977" t="str">
            <v>Rahmen 4fach Nova elements Leder,</v>
          </cell>
          <cell r="H977" t="str">
            <v>Dunkles Leder - alu</v>
          </cell>
          <cell r="I977">
            <v>2.1999999999999999E-2</v>
          </cell>
          <cell r="J977" t="str">
            <v>kg</v>
          </cell>
          <cell r="K977" t="str">
            <v>Preisbasis: 1</v>
          </cell>
          <cell r="L977">
            <v>103.5</v>
          </cell>
          <cell r="M977" t="str">
            <v>02</v>
          </cell>
          <cell r="N977" t="str">
            <v>Bestelleinheit: Stück</v>
          </cell>
          <cell r="O977" t="str">
            <v>312</v>
          </cell>
          <cell r="P977" t="str">
            <v>mm</v>
          </cell>
          <cell r="Q977" t="str">
            <v>83</v>
          </cell>
          <cell r="R977" t="str">
            <v>mm</v>
          </cell>
          <cell r="S977" t="str">
            <v>85</v>
          </cell>
          <cell r="T977" t="str">
            <v>mm</v>
          </cell>
          <cell r="U977" t="str">
            <v>5</v>
          </cell>
          <cell r="V977">
            <v>2.2010000000000001</v>
          </cell>
          <cell r="W977" t="str">
            <v>dm³</v>
          </cell>
          <cell r="Y977" t="str">
            <v>01.11.2016</v>
          </cell>
        </row>
        <row r="978">
          <cell r="C978" t="str">
            <v>D 20.674.203.022</v>
          </cell>
          <cell r="D978" t="str">
            <v>4010105190496</v>
          </cell>
          <cell r="E978" t="str">
            <v>85389099</v>
          </cell>
          <cell r="F978" t="str">
            <v>DE</v>
          </cell>
          <cell r="G978" t="str">
            <v>Rahmen 4fach Nova elements Leder,</v>
          </cell>
          <cell r="H978" t="str">
            <v>Creme Leder - reinweiß</v>
          </cell>
          <cell r="I978">
            <v>2.1999999999999999E-2</v>
          </cell>
          <cell r="J978" t="str">
            <v>kg</v>
          </cell>
          <cell r="K978" t="str">
            <v>Preisbasis: 1</v>
          </cell>
          <cell r="L978">
            <v>103</v>
          </cell>
          <cell r="M978" t="str">
            <v>02</v>
          </cell>
          <cell r="N978" t="str">
            <v>Bestelleinheit: Stück</v>
          </cell>
          <cell r="O978" t="str">
            <v>312</v>
          </cell>
          <cell r="P978" t="str">
            <v>mm</v>
          </cell>
          <cell r="Q978" t="str">
            <v>83</v>
          </cell>
          <cell r="R978" t="str">
            <v>mm</v>
          </cell>
          <cell r="S978" t="str">
            <v>85</v>
          </cell>
          <cell r="T978" t="str">
            <v>mm</v>
          </cell>
          <cell r="U978" t="str">
            <v>5</v>
          </cell>
          <cell r="V978">
            <v>2.2010000000000001</v>
          </cell>
          <cell r="W978" t="str">
            <v>dm³</v>
          </cell>
          <cell r="Y978" t="str">
            <v>01.11.2016</v>
          </cell>
        </row>
        <row r="979">
          <cell r="C979" t="str">
            <v>D 20.674.203.702</v>
          </cell>
          <cell r="D979" t="str">
            <v>4010105190595</v>
          </cell>
          <cell r="E979" t="str">
            <v>85389099</v>
          </cell>
          <cell r="F979" t="str">
            <v>DE</v>
          </cell>
          <cell r="G979" t="str">
            <v>Rahmen 4fach Nova elements Leder,</v>
          </cell>
          <cell r="H979" t="str">
            <v>Creme Leder - alu</v>
          </cell>
          <cell r="I979">
            <v>2.1999999999999999E-2</v>
          </cell>
          <cell r="J979" t="str">
            <v>kg</v>
          </cell>
          <cell r="K979" t="str">
            <v>Preisbasis: 1</v>
          </cell>
          <cell r="L979">
            <v>103.5</v>
          </cell>
          <cell r="M979" t="str">
            <v>02</v>
          </cell>
          <cell r="N979" t="str">
            <v>Bestelleinheit: Stück</v>
          </cell>
          <cell r="O979" t="str">
            <v>312</v>
          </cell>
          <cell r="P979" t="str">
            <v>mm</v>
          </cell>
          <cell r="Q979" t="str">
            <v>83</v>
          </cell>
          <cell r="R979" t="str">
            <v>mm</v>
          </cell>
          <cell r="S979" t="str">
            <v>85</v>
          </cell>
          <cell r="T979" t="str">
            <v>mm</v>
          </cell>
          <cell r="U979" t="str">
            <v>5</v>
          </cell>
          <cell r="V979">
            <v>2.2010000000000001</v>
          </cell>
          <cell r="W979" t="str">
            <v>dm³</v>
          </cell>
          <cell r="Y979" t="str">
            <v>01.11.2016</v>
          </cell>
        </row>
        <row r="980">
          <cell r="C980" t="str">
            <v>D 20.674.220.022</v>
          </cell>
          <cell r="D980" t="str">
            <v>4010105190793</v>
          </cell>
          <cell r="E980" t="str">
            <v>85389099</v>
          </cell>
          <cell r="F980" t="str">
            <v>DE</v>
          </cell>
          <cell r="G980" t="str">
            <v>Rahmen 4fach Nova elements Metall,</v>
          </cell>
          <cell r="H980" t="str">
            <v>Edelstahl gebürstet- reinweiß</v>
          </cell>
          <cell r="I980">
            <v>2.1999999999999999E-2</v>
          </cell>
          <cell r="J980" t="str">
            <v>kg</v>
          </cell>
          <cell r="K980" t="str">
            <v>Preisbasis: 1</v>
          </cell>
          <cell r="L980">
            <v>96.5</v>
          </cell>
          <cell r="M980" t="str">
            <v>02</v>
          </cell>
          <cell r="N980" t="str">
            <v>Bestelleinheit: Stück</v>
          </cell>
          <cell r="O980" t="str">
            <v>312</v>
          </cell>
          <cell r="P980" t="str">
            <v>mm</v>
          </cell>
          <cell r="Q980" t="str">
            <v>83</v>
          </cell>
          <cell r="R980" t="str">
            <v>mm</v>
          </cell>
          <cell r="S980" t="str">
            <v>85</v>
          </cell>
          <cell r="T980" t="str">
            <v>mm</v>
          </cell>
          <cell r="U980" t="str">
            <v>5</v>
          </cell>
          <cell r="V980">
            <v>2.2010000000000001</v>
          </cell>
          <cell r="W980" t="str">
            <v>dm³</v>
          </cell>
          <cell r="Y980" t="str">
            <v>01.11.2016</v>
          </cell>
        </row>
        <row r="981">
          <cell r="C981" t="str">
            <v>D 20.674.220.192</v>
          </cell>
          <cell r="D981" t="str">
            <v>4010105190892</v>
          </cell>
          <cell r="E981" t="str">
            <v>85389099</v>
          </cell>
          <cell r="F981" t="str">
            <v>DE</v>
          </cell>
          <cell r="G981" t="str">
            <v>Rahmen 4fach Nova elements Metall,</v>
          </cell>
          <cell r="H981" t="str">
            <v>Edelstahl gebürstet - Piano schwarz</v>
          </cell>
          <cell r="I981">
            <v>2.1999999999999999E-2</v>
          </cell>
          <cell r="J981" t="str">
            <v>kg</v>
          </cell>
          <cell r="K981" t="str">
            <v>Preisbasis: 1</v>
          </cell>
          <cell r="L981">
            <v>96.5</v>
          </cell>
          <cell r="M981" t="str">
            <v>02</v>
          </cell>
          <cell r="N981" t="str">
            <v>Bestelleinheit: Stück</v>
          </cell>
          <cell r="O981" t="str">
            <v>312</v>
          </cell>
          <cell r="P981" t="str">
            <v>mm</v>
          </cell>
          <cell r="Q981" t="str">
            <v>83</v>
          </cell>
          <cell r="R981" t="str">
            <v>mm</v>
          </cell>
          <cell r="S981" t="str">
            <v>85</v>
          </cell>
          <cell r="T981" t="str">
            <v>mm</v>
          </cell>
          <cell r="U981" t="str">
            <v>5</v>
          </cell>
          <cell r="V981">
            <v>2.2010000000000001</v>
          </cell>
          <cell r="W981" t="str">
            <v>dm³</v>
          </cell>
          <cell r="Y981" t="str">
            <v>01.11.2016</v>
          </cell>
        </row>
        <row r="982">
          <cell r="C982" t="str">
            <v>D 20.674.220.702</v>
          </cell>
          <cell r="D982" t="str">
            <v>4010105190991</v>
          </cell>
          <cell r="E982" t="str">
            <v>85389099</v>
          </cell>
          <cell r="F982" t="str">
            <v>DE</v>
          </cell>
          <cell r="G982" t="str">
            <v>Rahmen 4fach Nova elements Metall,</v>
          </cell>
          <cell r="H982" t="str">
            <v>Edelstahl gebürstet - alu</v>
          </cell>
          <cell r="I982">
            <v>2.1999999999999999E-2</v>
          </cell>
          <cell r="J982" t="str">
            <v>kg</v>
          </cell>
          <cell r="K982" t="str">
            <v>Preisbasis: 1</v>
          </cell>
          <cell r="L982">
            <v>97</v>
          </cell>
          <cell r="M982" t="str">
            <v>02</v>
          </cell>
          <cell r="N982" t="str">
            <v>Bestelleinheit: Stück</v>
          </cell>
          <cell r="O982" t="str">
            <v>312</v>
          </cell>
          <cell r="P982" t="str">
            <v>mm</v>
          </cell>
          <cell r="Q982" t="str">
            <v>83</v>
          </cell>
          <cell r="R982" t="str">
            <v>mm</v>
          </cell>
          <cell r="S982" t="str">
            <v>85</v>
          </cell>
          <cell r="T982" t="str">
            <v>mm</v>
          </cell>
          <cell r="U982" t="str">
            <v>5</v>
          </cell>
          <cell r="V982">
            <v>2.2010000000000001</v>
          </cell>
          <cell r="W982" t="str">
            <v>dm³</v>
          </cell>
          <cell r="Y982" t="str">
            <v>01.11.2016</v>
          </cell>
        </row>
        <row r="983">
          <cell r="C983" t="str">
            <v>D 20.674.221.192</v>
          </cell>
          <cell r="D983" t="str">
            <v>4010105191097</v>
          </cell>
          <cell r="E983" t="str">
            <v>85389099</v>
          </cell>
          <cell r="F983" t="str">
            <v>HU</v>
          </cell>
          <cell r="G983" t="str">
            <v>Rahmen 4fach Nova elements Metall,</v>
          </cell>
          <cell r="H983" t="str">
            <v>Guss Eisen - Piano schwarz</v>
          </cell>
          <cell r="I983">
            <v>2.1999999999999999E-2</v>
          </cell>
          <cell r="J983" t="str">
            <v>kg</v>
          </cell>
          <cell r="K983" t="str">
            <v>Preisbasis: 1</v>
          </cell>
          <cell r="L983">
            <v>103</v>
          </cell>
          <cell r="M983" t="str">
            <v>02</v>
          </cell>
          <cell r="N983" t="str">
            <v>Bestelleinheit: Stück</v>
          </cell>
          <cell r="O983" t="str">
            <v>312</v>
          </cell>
          <cell r="P983" t="str">
            <v>mm</v>
          </cell>
          <cell r="Q983" t="str">
            <v>83</v>
          </cell>
          <cell r="R983" t="str">
            <v>mm</v>
          </cell>
          <cell r="S983" t="str">
            <v>85</v>
          </cell>
          <cell r="T983" t="str">
            <v>mm</v>
          </cell>
          <cell r="U983" t="str">
            <v>5</v>
          </cell>
          <cell r="V983">
            <v>2.2010000000000001</v>
          </cell>
          <cell r="W983" t="str">
            <v>dm³</v>
          </cell>
          <cell r="Y983" t="str">
            <v>01.11.2016</v>
          </cell>
        </row>
        <row r="984">
          <cell r="C984" t="str">
            <v>D 20.674.222.022</v>
          </cell>
          <cell r="D984" t="str">
            <v>4010105191196</v>
          </cell>
          <cell r="E984" t="str">
            <v>85389099</v>
          </cell>
          <cell r="F984" t="str">
            <v>HU</v>
          </cell>
          <cell r="G984" t="str">
            <v>Rahmen 4fach Nova elements Metall,</v>
          </cell>
          <cell r="H984" t="str">
            <v>Titan - reinweiß</v>
          </cell>
          <cell r="I984">
            <v>2.1999999999999999E-2</v>
          </cell>
          <cell r="J984" t="str">
            <v>kg</v>
          </cell>
          <cell r="K984" t="str">
            <v>Preisbasis: 1</v>
          </cell>
          <cell r="L984">
            <v>103</v>
          </cell>
          <cell r="M984" t="str">
            <v>02</v>
          </cell>
          <cell r="N984" t="str">
            <v>Bestelleinheit: Stück</v>
          </cell>
          <cell r="O984" t="str">
            <v>312</v>
          </cell>
          <cell r="P984" t="str">
            <v>mm</v>
          </cell>
          <cell r="Q984" t="str">
            <v>83</v>
          </cell>
          <cell r="R984" t="str">
            <v>mm</v>
          </cell>
          <cell r="S984" t="str">
            <v>85</v>
          </cell>
          <cell r="T984" t="str">
            <v>mm</v>
          </cell>
          <cell r="U984" t="str">
            <v>5</v>
          </cell>
          <cell r="V984">
            <v>2.2010000000000001</v>
          </cell>
          <cell r="W984" t="str">
            <v>dm³</v>
          </cell>
          <cell r="Y984" t="str">
            <v>01.11.2016</v>
          </cell>
        </row>
        <row r="985">
          <cell r="C985" t="str">
            <v>D 20.674.222.192</v>
          </cell>
          <cell r="D985" t="str">
            <v>4010105191295</v>
          </cell>
          <cell r="E985" t="str">
            <v>85389099</v>
          </cell>
          <cell r="F985" t="str">
            <v>HU</v>
          </cell>
          <cell r="G985" t="str">
            <v>Rahmen 4fach Nova elements Metall,</v>
          </cell>
          <cell r="H985" t="str">
            <v>Titan - Piano schwarz</v>
          </cell>
          <cell r="I985">
            <v>2.1999999999999999E-2</v>
          </cell>
          <cell r="J985" t="str">
            <v>kg</v>
          </cell>
          <cell r="K985" t="str">
            <v>Preisbasis: 1</v>
          </cell>
          <cell r="L985">
            <v>103</v>
          </cell>
          <cell r="M985" t="str">
            <v>02</v>
          </cell>
          <cell r="N985" t="str">
            <v>Bestelleinheit: Stück</v>
          </cell>
          <cell r="O985" t="str">
            <v>312</v>
          </cell>
          <cell r="P985" t="str">
            <v>mm</v>
          </cell>
          <cell r="Q985" t="str">
            <v>83</v>
          </cell>
          <cell r="R985" t="str">
            <v>mm</v>
          </cell>
          <cell r="S985" t="str">
            <v>85</v>
          </cell>
          <cell r="T985" t="str">
            <v>mm</v>
          </cell>
          <cell r="U985" t="str">
            <v>5</v>
          </cell>
          <cell r="V985">
            <v>2.2010000000000001</v>
          </cell>
          <cell r="W985" t="str">
            <v>dm³</v>
          </cell>
          <cell r="Y985" t="str">
            <v>01.11.2016</v>
          </cell>
        </row>
        <row r="986">
          <cell r="C986" t="str">
            <v>D 20.674.222.702</v>
          </cell>
          <cell r="D986" t="str">
            <v>4010105191394</v>
          </cell>
          <cell r="E986" t="str">
            <v>85389099</v>
          </cell>
          <cell r="F986" t="str">
            <v>HU</v>
          </cell>
          <cell r="G986" t="str">
            <v>Rahmen 4fach Nova elements Metall,</v>
          </cell>
          <cell r="H986" t="str">
            <v>Titan - alu</v>
          </cell>
          <cell r="I986">
            <v>2.1999999999999999E-2</v>
          </cell>
          <cell r="J986" t="str">
            <v>kg</v>
          </cell>
          <cell r="K986" t="str">
            <v>Preisbasis: 1</v>
          </cell>
          <cell r="L986">
            <v>103.5</v>
          </cell>
          <cell r="M986" t="str">
            <v>02</v>
          </cell>
          <cell r="N986" t="str">
            <v>Bestelleinheit: Stück</v>
          </cell>
          <cell r="O986" t="str">
            <v>312</v>
          </cell>
          <cell r="P986" t="str">
            <v>mm</v>
          </cell>
          <cell r="Q986" t="str">
            <v>83</v>
          </cell>
          <cell r="R986" t="str">
            <v>mm</v>
          </cell>
          <cell r="S986" t="str">
            <v>85</v>
          </cell>
          <cell r="T986" t="str">
            <v>mm</v>
          </cell>
          <cell r="U986" t="str">
            <v>5</v>
          </cell>
          <cell r="V986">
            <v>2.2010000000000001</v>
          </cell>
          <cell r="W986" t="str">
            <v>dm³</v>
          </cell>
          <cell r="Y986" t="str">
            <v>01.11.2016</v>
          </cell>
        </row>
        <row r="987">
          <cell r="C987" t="str">
            <v>D 20.674.223.192</v>
          </cell>
          <cell r="D987" t="str">
            <v>4010105191493</v>
          </cell>
          <cell r="E987" t="str">
            <v>85389099</v>
          </cell>
          <cell r="F987" t="str">
            <v>DE</v>
          </cell>
          <cell r="G987" t="str">
            <v>Rahmen 4fach Nova elements Metall,</v>
          </cell>
          <cell r="H987" t="str">
            <v>Bronze gebürstet - Piano schwarz</v>
          </cell>
          <cell r="I987">
            <v>2.1999999999999999E-2</v>
          </cell>
          <cell r="J987" t="str">
            <v>kg</v>
          </cell>
          <cell r="K987" t="str">
            <v>Preisbasis: 1</v>
          </cell>
          <cell r="L987">
            <v>103</v>
          </cell>
          <cell r="M987" t="str">
            <v>02</v>
          </cell>
          <cell r="N987" t="str">
            <v>Bestelleinheit: Stück</v>
          </cell>
          <cell r="O987" t="str">
            <v>312</v>
          </cell>
          <cell r="P987" t="str">
            <v>mm</v>
          </cell>
          <cell r="Q987" t="str">
            <v>83</v>
          </cell>
          <cell r="R987" t="str">
            <v>mm</v>
          </cell>
          <cell r="S987" t="str">
            <v>85</v>
          </cell>
          <cell r="T987" t="str">
            <v>mm</v>
          </cell>
          <cell r="U987" t="str">
            <v>5</v>
          </cell>
          <cell r="V987">
            <v>2.2010000000000001</v>
          </cell>
          <cell r="W987" t="str">
            <v>dm³</v>
          </cell>
          <cell r="Y987" t="str">
            <v>01.11.2016</v>
          </cell>
        </row>
        <row r="988">
          <cell r="C988" t="str">
            <v>D 20.674.240.192</v>
          </cell>
          <cell r="D988" t="str">
            <v>4010105191592</v>
          </cell>
          <cell r="E988" t="str">
            <v>85389099</v>
          </cell>
          <cell r="F988" t="str">
            <v>DE</v>
          </cell>
          <cell r="G988" t="str">
            <v>Rahmen 4fach Nova elements Glaseffekt,</v>
          </cell>
          <cell r="H988" t="str">
            <v>Schwarz - Piano schwarz</v>
          </cell>
          <cell r="I988">
            <v>2.1999999999999999E-2</v>
          </cell>
          <cell r="J988" t="str">
            <v>kg</v>
          </cell>
          <cell r="K988" t="str">
            <v>Preisbasis: 1</v>
          </cell>
          <cell r="L988">
            <v>61.5</v>
          </cell>
          <cell r="M988" t="str">
            <v>02</v>
          </cell>
          <cell r="N988" t="str">
            <v>Bestelleinheit: Stück</v>
          </cell>
          <cell r="O988" t="str">
            <v>312</v>
          </cell>
          <cell r="P988" t="str">
            <v>mm</v>
          </cell>
          <cell r="Q988" t="str">
            <v>83</v>
          </cell>
          <cell r="R988" t="str">
            <v>mm</v>
          </cell>
          <cell r="S988" t="str">
            <v>85</v>
          </cell>
          <cell r="T988" t="str">
            <v>mm</v>
          </cell>
          <cell r="U988" t="str">
            <v>5</v>
          </cell>
          <cell r="V988">
            <v>2.2010000000000001</v>
          </cell>
          <cell r="W988" t="str">
            <v>dm³</v>
          </cell>
          <cell r="Y988" t="str">
            <v>01.11.2016</v>
          </cell>
        </row>
        <row r="989">
          <cell r="C989" t="str">
            <v>D 20.674.241.022</v>
          </cell>
          <cell r="D989" t="str">
            <v>4010105191691</v>
          </cell>
          <cell r="E989" t="str">
            <v>85389099</v>
          </cell>
          <cell r="F989" t="str">
            <v>DE</v>
          </cell>
          <cell r="G989" t="str">
            <v>Rahmen 4fach Nova elements Glaseffekt,</v>
          </cell>
          <cell r="H989" t="str">
            <v>Eis - reinweiß</v>
          </cell>
          <cell r="I989">
            <v>2.1999999999999999E-2</v>
          </cell>
          <cell r="J989" t="str">
            <v>kg</v>
          </cell>
          <cell r="K989" t="str">
            <v>Preisbasis: 1</v>
          </cell>
          <cell r="L989">
            <v>61.5</v>
          </cell>
          <cell r="M989" t="str">
            <v>02</v>
          </cell>
          <cell r="N989" t="str">
            <v>Bestelleinheit: Stück</v>
          </cell>
          <cell r="O989" t="str">
            <v>312</v>
          </cell>
          <cell r="P989" t="str">
            <v>mm</v>
          </cell>
          <cell r="Q989" t="str">
            <v>83</v>
          </cell>
          <cell r="R989" t="str">
            <v>mm</v>
          </cell>
          <cell r="S989" t="str">
            <v>85</v>
          </cell>
          <cell r="T989" t="str">
            <v>mm</v>
          </cell>
          <cell r="U989" t="str">
            <v>5</v>
          </cell>
          <cell r="V989">
            <v>2.2010000000000001</v>
          </cell>
          <cell r="W989" t="str">
            <v>dm³</v>
          </cell>
          <cell r="Y989" t="str">
            <v>01.11.2016</v>
          </cell>
        </row>
        <row r="990">
          <cell r="C990" t="str">
            <v>D 20.674.242.702</v>
          </cell>
          <cell r="D990" t="str">
            <v>4010105191790</v>
          </cell>
          <cell r="E990" t="str">
            <v>85389099</v>
          </cell>
          <cell r="F990" t="str">
            <v>DE</v>
          </cell>
          <cell r="G990" t="str">
            <v>Rahmen 4fach Nova elements Glaseffekt,</v>
          </cell>
          <cell r="H990" t="str">
            <v>Stein - alu</v>
          </cell>
          <cell r="I990">
            <v>2.1999999999999999E-2</v>
          </cell>
          <cell r="J990" t="str">
            <v>kg</v>
          </cell>
          <cell r="K990" t="str">
            <v>Preisbasis: 1</v>
          </cell>
          <cell r="L990">
            <v>62</v>
          </cell>
          <cell r="M990" t="str">
            <v>02</v>
          </cell>
          <cell r="N990" t="str">
            <v>Bestelleinheit: Stück</v>
          </cell>
          <cell r="O990" t="str">
            <v>312</v>
          </cell>
          <cell r="P990" t="str">
            <v>mm</v>
          </cell>
          <cell r="Q990" t="str">
            <v>83</v>
          </cell>
          <cell r="R990" t="str">
            <v>mm</v>
          </cell>
          <cell r="S990" t="str">
            <v>85</v>
          </cell>
          <cell r="T990" t="str">
            <v>mm</v>
          </cell>
          <cell r="U990" t="str">
            <v>5</v>
          </cell>
          <cell r="V990">
            <v>2.2010000000000001</v>
          </cell>
          <cell r="W990" t="str">
            <v>dm³</v>
          </cell>
          <cell r="Y990" t="str">
            <v>01.11.2016</v>
          </cell>
        </row>
        <row r="991">
          <cell r="C991" t="str">
            <v>D 20.674.243.022</v>
          </cell>
          <cell r="D991" t="str">
            <v>4010105191899</v>
          </cell>
          <cell r="E991" t="str">
            <v>85389099</v>
          </cell>
          <cell r="F991" t="str">
            <v>DE</v>
          </cell>
          <cell r="G991" t="str">
            <v>Rahmen 4fach Nova elements Glaseffekt,</v>
          </cell>
          <cell r="H991" t="str">
            <v>Jade - reinweiß</v>
          </cell>
          <cell r="I991">
            <v>2.1999999999999999E-2</v>
          </cell>
          <cell r="J991" t="str">
            <v>kg</v>
          </cell>
          <cell r="K991" t="str">
            <v>Preisbasis: 1</v>
          </cell>
          <cell r="L991">
            <v>61.5</v>
          </cell>
          <cell r="M991" t="str">
            <v>02</v>
          </cell>
          <cell r="N991" t="str">
            <v>Bestelleinheit: Stück</v>
          </cell>
          <cell r="O991" t="str">
            <v>312</v>
          </cell>
          <cell r="P991" t="str">
            <v>mm</v>
          </cell>
          <cell r="Q991" t="str">
            <v>83</v>
          </cell>
          <cell r="R991" t="str">
            <v>mm</v>
          </cell>
          <cell r="S991" t="str">
            <v>85</v>
          </cell>
          <cell r="T991" t="str">
            <v>mm</v>
          </cell>
          <cell r="U991" t="str">
            <v>5</v>
          </cell>
          <cell r="V991">
            <v>2.2010000000000001</v>
          </cell>
          <cell r="W991" t="str">
            <v>dm³</v>
          </cell>
          <cell r="Y991" t="str">
            <v>01.11.2016</v>
          </cell>
        </row>
        <row r="992">
          <cell r="C992" t="str">
            <v>D 20.674.244.192</v>
          </cell>
          <cell r="D992" t="str">
            <v>4010105191998</v>
          </cell>
          <cell r="E992" t="str">
            <v>85389099</v>
          </cell>
          <cell r="F992" t="str">
            <v>DE</v>
          </cell>
          <cell r="G992" t="str">
            <v>Rahmen 4fach Nova elements Glaseffekt,</v>
          </cell>
          <cell r="H992" t="str">
            <v>Sand - Piano schwarz</v>
          </cell>
          <cell r="I992">
            <v>2.1999999999999999E-2</v>
          </cell>
          <cell r="J992" t="str">
            <v>kg</v>
          </cell>
          <cell r="K992" t="str">
            <v>Preisbasis: 1</v>
          </cell>
          <cell r="L992">
            <v>61.5</v>
          </cell>
          <cell r="M992" t="str">
            <v>02</v>
          </cell>
          <cell r="N992" t="str">
            <v>Bestelleinheit: Stück</v>
          </cell>
          <cell r="O992" t="str">
            <v>312</v>
          </cell>
          <cell r="P992" t="str">
            <v>mm</v>
          </cell>
          <cell r="Q992" t="str">
            <v>83</v>
          </cell>
          <cell r="R992" t="str">
            <v>mm</v>
          </cell>
          <cell r="S992" t="str">
            <v>85</v>
          </cell>
          <cell r="T992" t="str">
            <v>mm</v>
          </cell>
          <cell r="U992" t="str">
            <v>5</v>
          </cell>
          <cell r="V992">
            <v>2.2010000000000001</v>
          </cell>
          <cell r="W992" t="str">
            <v>dm³</v>
          </cell>
          <cell r="Y992" t="str">
            <v>01.11.2016</v>
          </cell>
        </row>
        <row r="993">
          <cell r="C993" t="str">
            <v>D 20.674.702 T</v>
          </cell>
          <cell r="D993" t="str">
            <v>4010105050417</v>
          </cell>
          <cell r="E993" t="str">
            <v>85389099</v>
          </cell>
          <cell r="F993" t="str">
            <v>DE</v>
          </cell>
          <cell r="G993" t="str">
            <v>Rahmen 4fach, alu</v>
          </cell>
          <cell r="I993">
            <v>6.4000000000000001E-2</v>
          </cell>
          <cell r="J993" t="str">
            <v>kg</v>
          </cell>
          <cell r="K993" t="str">
            <v>Preisbasis: 1</v>
          </cell>
          <cell r="L993">
            <v>34</v>
          </cell>
          <cell r="M993" t="str">
            <v>02</v>
          </cell>
          <cell r="N993" t="str">
            <v>Bestelleinheit: Stück</v>
          </cell>
          <cell r="O993" t="str">
            <v>312</v>
          </cell>
          <cell r="P993" t="str">
            <v>mm</v>
          </cell>
          <cell r="Q993" t="str">
            <v>83</v>
          </cell>
          <cell r="R993" t="str">
            <v>mm</v>
          </cell>
          <cell r="S993" t="str">
            <v>85</v>
          </cell>
          <cell r="T993" t="str">
            <v>mm</v>
          </cell>
          <cell r="U993" t="str">
            <v>5</v>
          </cell>
          <cell r="V993">
            <v>2.2010000000000001</v>
          </cell>
          <cell r="W993" t="str">
            <v>dm³</v>
          </cell>
          <cell r="Y993" t="str">
            <v>01.11.2016</v>
          </cell>
        </row>
        <row r="994">
          <cell r="C994" t="str">
            <v>D 20.675.022 T</v>
          </cell>
          <cell r="D994" t="str">
            <v>4010105020519</v>
          </cell>
          <cell r="E994" t="str">
            <v>85389099</v>
          </cell>
          <cell r="F994" t="str">
            <v>DE</v>
          </cell>
          <cell r="G994" t="str">
            <v>Rahmen 5fach, reinweiß</v>
          </cell>
          <cell r="I994">
            <v>0.08</v>
          </cell>
          <cell r="J994" t="str">
            <v>kg</v>
          </cell>
          <cell r="K994" t="str">
            <v>Preisbasis: 1</v>
          </cell>
          <cell r="L994">
            <v>31.5</v>
          </cell>
          <cell r="M994" t="str">
            <v>01</v>
          </cell>
          <cell r="N994" t="str">
            <v>Bestelleinheit: Stück</v>
          </cell>
          <cell r="O994" t="str">
            <v>385</v>
          </cell>
          <cell r="P994" t="str">
            <v>mm</v>
          </cell>
          <cell r="Q994" t="str">
            <v>90</v>
          </cell>
          <cell r="R994" t="str">
            <v>mm</v>
          </cell>
          <cell r="S994" t="str">
            <v>45</v>
          </cell>
          <cell r="T994" t="str">
            <v>mm</v>
          </cell>
          <cell r="U994" t="str">
            <v>3</v>
          </cell>
          <cell r="V994">
            <v>1.5589999999999999</v>
          </cell>
          <cell r="W994" t="str">
            <v>dm³</v>
          </cell>
          <cell r="Y994" t="str">
            <v>01.11.2016</v>
          </cell>
        </row>
        <row r="995">
          <cell r="C995" t="str">
            <v>D 20.675.192 T</v>
          </cell>
          <cell r="D995" t="str">
            <v>4010105035513</v>
          </cell>
          <cell r="E995" t="str">
            <v>85389099</v>
          </cell>
          <cell r="F995" t="str">
            <v>DE</v>
          </cell>
          <cell r="G995" t="str">
            <v>Rahmen 5fach, tiefschwarz</v>
          </cell>
          <cell r="I995">
            <v>0.08</v>
          </cell>
          <cell r="J995" t="str">
            <v>kg</v>
          </cell>
          <cell r="K995" t="str">
            <v>Preisbasis: 1</v>
          </cell>
          <cell r="L995">
            <v>33</v>
          </cell>
          <cell r="M995" t="str">
            <v>02</v>
          </cell>
          <cell r="N995" t="str">
            <v>Bestelleinheit: Stück</v>
          </cell>
          <cell r="O995" t="str">
            <v>385</v>
          </cell>
          <cell r="P995" t="str">
            <v>mm</v>
          </cell>
          <cell r="Q995" t="str">
            <v>90</v>
          </cell>
          <cell r="R995" t="str">
            <v>mm</v>
          </cell>
          <cell r="S995" t="str">
            <v>45</v>
          </cell>
          <cell r="T995" t="str">
            <v>mm</v>
          </cell>
          <cell r="U995" t="str">
            <v>3</v>
          </cell>
          <cell r="V995">
            <v>1.5589999999999999</v>
          </cell>
          <cell r="W995" t="str">
            <v>dm³</v>
          </cell>
          <cell r="Y995" t="str">
            <v>01.11.2016</v>
          </cell>
        </row>
        <row r="996">
          <cell r="C996" t="str">
            <v>D 20.675.200.192</v>
          </cell>
          <cell r="D996" t="str">
            <v>4010105192193</v>
          </cell>
          <cell r="E996" t="str">
            <v>85389099</v>
          </cell>
          <cell r="F996" t="str">
            <v>HU</v>
          </cell>
          <cell r="G996" t="str">
            <v>Rahmen 5fach Nova elements Holz,</v>
          </cell>
          <cell r="H996" t="str">
            <v>Wenge - Piano schwarz</v>
          </cell>
          <cell r="I996">
            <v>2.1999999999999999E-2</v>
          </cell>
          <cell r="J996" t="str">
            <v>kg</v>
          </cell>
          <cell r="K996" t="str">
            <v>Preisbasis: 1</v>
          </cell>
          <cell r="L996">
            <v>165.5</v>
          </cell>
          <cell r="M996" t="str">
            <v>02</v>
          </cell>
          <cell r="N996" t="str">
            <v>Bestelleinheit: Stück</v>
          </cell>
          <cell r="O996" t="str">
            <v>385</v>
          </cell>
          <cell r="P996" t="str">
            <v>mm</v>
          </cell>
          <cell r="Q996" t="str">
            <v>90</v>
          </cell>
          <cell r="R996" t="str">
            <v>mm</v>
          </cell>
          <cell r="S996" t="str">
            <v>45</v>
          </cell>
          <cell r="T996" t="str">
            <v>mm</v>
          </cell>
          <cell r="U996" t="str">
            <v>4</v>
          </cell>
          <cell r="V996">
            <v>1.5589999999999999</v>
          </cell>
          <cell r="W996" t="str">
            <v>dm³</v>
          </cell>
          <cell r="Y996" t="str">
            <v>01.11.2016</v>
          </cell>
        </row>
        <row r="997">
          <cell r="C997" t="str">
            <v>D 20.675.200.702</v>
          </cell>
          <cell r="D997" t="str">
            <v>4010105192094</v>
          </cell>
          <cell r="E997" t="str">
            <v>85389099</v>
          </cell>
          <cell r="F997" t="str">
            <v>HU</v>
          </cell>
          <cell r="G997" t="str">
            <v>Rahmen 5fach Nova elements Holz,</v>
          </cell>
          <cell r="H997" t="str">
            <v>Wenge - alu</v>
          </cell>
          <cell r="I997">
            <v>2.1999999999999999E-2</v>
          </cell>
          <cell r="J997" t="str">
            <v>kg</v>
          </cell>
          <cell r="K997" t="str">
            <v>Preisbasis: 1</v>
          </cell>
          <cell r="L997">
            <v>167</v>
          </cell>
          <cell r="M997" t="str">
            <v>02</v>
          </cell>
          <cell r="N997" t="str">
            <v>Bestelleinheit: Stück</v>
          </cell>
          <cell r="O997" t="str">
            <v>385</v>
          </cell>
          <cell r="P997" t="str">
            <v>mm</v>
          </cell>
          <cell r="Q997" t="str">
            <v>90</v>
          </cell>
          <cell r="R997" t="str">
            <v>mm</v>
          </cell>
          <cell r="S997" t="str">
            <v>45</v>
          </cell>
          <cell r="T997" t="str">
            <v>mm</v>
          </cell>
          <cell r="U997" t="str">
            <v>4</v>
          </cell>
          <cell r="V997">
            <v>1.5589999999999999</v>
          </cell>
          <cell r="W997" t="str">
            <v>dm³</v>
          </cell>
          <cell r="Y997" t="str">
            <v>01.11.2016</v>
          </cell>
        </row>
        <row r="998">
          <cell r="C998" t="str">
            <v>D 20.675.201.022</v>
          </cell>
          <cell r="D998" t="str">
            <v>4010105192292</v>
          </cell>
          <cell r="E998" t="str">
            <v>85389099</v>
          </cell>
          <cell r="F998" t="str">
            <v>HU</v>
          </cell>
          <cell r="G998" t="str">
            <v>Rahmen 5fach Nova elements Holz,</v>
          </cell>
          <cell r="H998" t="str">
            <v>Eiche - reinweiß</v>
          </cell>
          <cell r="I998">
            <v>2.1999999999999999E-2</v>
          </cell>
          <cell r="J998" t="str">
            <v>kg</v>
          </cell>
          <cell r="K998" t="str">
            <v>Preisbasis: 1</v>
          </cell>
          <cell r="L998">
            <v>165.5</v>
          </cell>
          <cell r="M998" t="str">
            <v>02</v>
          </cell>
          <cell r="N998" t="str">
            <v>Bestelleinheit: Stück</v>
          </cell>
          <cell r="O998" t="str">
            <v>385</v>
          </cell>
          <cell r="P998" t="str">
            <v>mm</v>
          </cell>
          <cell r="Q998" t="str">
            <v>90</v>
          </cell>
          <cell r="R998" t="str">
            <v>mm</v>
          </cell>
          <cell r="S998" t="str">
            <v>45</v>
          </cell>
          <cell r="T998" t="str">
            <v>mm</v>
          </cell>
          <cell r="U998" t="str">
            <v>4</v>
          </cell>
          <cell r="V998">
            <v>1.5589999999999999</v>
          </cell>
          <cell r="W998" t="str">
            <v>dm³</v>
          </cell>
          <cell r="Y998" t="str">
            <v>01.11.2016</v>
          </cell>
        </row>
        <row r="999">
          <cell r="C999" t="str">
            <v>D 20.675.201.702</v>
          </cell>
          <cell r="D999" t="str">
            <v>4010105192391</v>
          </cell>
          <cell r="E999" t="str">
            <v>85389099</v>
          </cell>
          <cell r="F999" t="str">
            <v>HU</v>
          </cell>
          <cell r="G999" t="str">
            <v>Rahmen 5fach Nova elements Holz,</v>
          </cell>
          <cell r="H999" t="str">
            <v>Eiche - alu</v>
          </cell>
          <cell r="I999">
            <v>2.1999999999999999E-2</v>
          </cell>
          <cell r="J999" t="str">
            <v>kg</v>
          </cell>
          <cell r="K999" t="str">
            <v>Preisbasis: 1</v>
          </cell>
          <cell r="L999">
            <v>167</v>
          </cell>
          <cell r="M999" t="str">
            <v>02</v>
          </cell>
          <cell r="N999" t="str">
            <v>Bestelleinheit: Stück</v>
          </cell>
          <cell r="O999" t="str">
            <v>385</v>
          </cell>
          <cell r="P999" t="str">
            <v>mm</v>
          </cell>
          <cell r="Q999" t="str">
            <v>90</v>
          </cell>
          <cell r="R999" t="str">
            <v>mm</v>
          </cell>
          <cell r="S999" t="str">
            <v>45</v>
          </cell>
          <cell r="T999" t="str">
            <v>mm</v>
          </cell>
          <cell r="U999" t="str">
            <v>4</v>
          </cell>
          <cell r="V999">
            <v>1.5589999999999999</v>
          </cell>
          <cell r="W999" t="str">
            <v>dm³</v>
          </cell>
          <cell r="Y999" t="str">
            <v>01.11.2016</v>
          </cell>
        </row>
        <row r="1000">
          <cell r="C1000" t="str">
            <v>D 20.675.202.192</v>
          </cell>
          <cell r="D1000" t="str">
            <v>4010105192698</v>
          </cell>
          <cell r="E1000" t="str">
            <v>85389099</v>
          </cell>
          <cell r="F1000" t="str">
            <v>HU</v>
          </cell>
          <cell r="G1000" t="str">
            <v>Rahmen 5fach Nova elements Leder,</v>
          </cell>
          <cell r="H1000" t="str">
            <v>Dunkles Leder - Piano schwarz</v>
          </cell>
          <cell r="I1000">
            <v>2.1999999999999999E-2</v>
          </cell>
          <cell r="J1000" t="str">
            <v>kg</v>
          </cell>
          <cell r="K1000" t="str">
            <v>Preisbasis: 1</v>
          </cell>
          <cell r="L1000">
            <v>165.5</v>
          </cell>
          <cell r="M1000" t="str">
            <v>02</v>
          </cell>
          <cell r="N1000" t="str">
            <v>Bestelleinheit: Stück</v>
          </cell>
          <cell r="O1000" t="str">
            <v>385</v>
          </cell>
          <cell r="P1000" t="str">
            <v>mm</v>
          </cell>
          <cell r="Q1000" t="str">
            <v>90</v>
          </cell>
          <cell r="R1000" t="str">
            <v>mm</v>
          </cell>
          <cell r="S1000" t="str">
            <v>45</v>
          </cell>
          <cell r="T1000" t="str">
            <v>mm</v>
          </cell>
          <cell r="U1000" t="str">
            <v>4</v>
          </cell>
          <cell r="V1000">
            <v>1.5589999999999999</v>
          </cell>
          <cell r="W1000" t="str">
            <v>dm³</v>
          </cell>
          <cell r="Y1000" t="str">
            <v>01.11.2016</v>
          </cell>
        </row>
        <row r="1001">
          <cell r="C1001" t="str">
            <v>D 20.675.202.702</v>
          </cell>
          <cell r="D1001" t="str">
            <v>4010105192490</v>
          </cell>
          <cell r="E1001" t="str">
            <v>85389099</v>
          </cell>
          <cell r="F1001" t="str">
            <v>DE</v>
          </cell>
          <cell r="G1001" t="str">
            <v>Rahmen 5fach Nova elements Leder,</v>
          </cell>
          <cell r="H1001" t="str">
            <v>Dunkles Leder - alu</v>
          </cell>
          <cell r="I1001">
            <v>2.1999999999999999E-2</v>
          </cell>
          <cell r="J1001" t="str">
            <v>kg</v>
          </cell>
          <cell r="K1001" t="str">
            <v>Preisbasis: 1</v>
          </cell>
          <cell r="L1001">
            <v>167</v>
          </cell>
          <cell r="M1001" t="str">
            <v>02</v>
          </cell>
          <cell r="N1001" t="str">
            <v>Bestelleinheit: Stück</v>
          </cell>
          <cell r="O1001" t="str">
            <v>385</v>
          </cell>
          <cell r="P1001" t="str">
            <v>mm</v>
          </cell>
          <cell r="Q1001" t="str">
            <v>90</v>
          </cell>
          <cell r="R1001" t="str">
            <v>mm</v>
          </cell>
          <cell r="S1001" t="str">
            <v>45</v>
          </cell>
          <cell r="T1001" t="str">
            <v>mm</v>
          </cell>
          <cell r="U1001" t="str">
            <v>4</v>
          </cell>
          <cell r="V1001">
            <v>1.5589999999999999</v>
          </cell>
          <cell r="W1001" t="str">
            <v>dm³</v>
          </cell>
          <cell r="Y1001" t="str">
            <v>01.11.2016</v>
          </cell>
        </row>
        <row r="1002">
          <cell r="C1002" t="str">
            <v>D 20.675.203.022</v>
          </cell>
          <cell r="D1002" t="str">
            <v>4010105192797</v>
          </cell>
          <cell r="E1002" t="str">
            <v>85389099</v>
          </cell>
          <cell r="F1002" t="str">
            <v>HU</v>
          </cell>
          <cell r="G1002" t="str">
            <v>Rahmen 5fach Nova elements Leder,</v>
          </cell>
          <cell r="H1002" t="str">
            <v>Creme Leder - reinweiß</v>
          </cell>
          <cell r="I1002">
            <v>2.1999999999999999E-2</v>
          </cell>
          <cell r="J1002" t="str">
            <v>kg</v>
          </cell>
          <cell r="K1002" t="str">
            <v>Preisbasis: 1</v>
          </cell>
          <cell r="L1002">
            <v>165.5</v>
          </cell>
          <cell r="M1002" t="str">
            <v>02</v>
          </cell>
          <cell r="N1002" t="str">
            <v>Bestelleinheit: Stück</v>
          </cell>
          <cell r="O1002" t="str">
            <v>385</v>
          </cell>
          <cell r="P1002" t="str">
            <v>mm</v>
          </cell>
          <cell r="Q1002" t="str">
            <v>90</v>
          </cell>
          <cell r="R1002" t="str">
            <v>mm</v>
          </cell>
          <cell r="S1002" t="str">
            <v>45</v>
          </cell>
          <cell r="T1002" t="str">
            <v>mm</v>
          </cell>
          <cell r="U1002" t="str">
            <v>4</v>
          </cell>
          <cell r="V1002">
            <v>1.5589999999999999</v>
          </cell>
          <cell r="W1002" t="str">
            <v>dm³</v>
          </cell>
          <cell r="Y1002" t="str">
            <v>01.11.2016</v>
          </cell>
        </row>
        <row r="1003">
          <cell r="C1003" t="str">
            <v>D 20.675.203.702</v>
          </cell>
          <cell r="D1003" t="str">
            <v>4010105192896</v>
          </cell>
          <cell r="E1003" t="str">
            <v>85389099</v>
          </cell>
          <cell r="F1003" t="str">
            <v>HU</v>
          </cell>
          <cell r="G1003" t="str">
            <v>Rahmen 5fach Nova elements Leder,</v>
          </cell>
          <cell r="H1003" t="str">
            <v>Creme Leder - alu</v>
          </cell>
          <cell r="I1003">
            <v>2.1999999999999999E-2</v>
          </cell>
          <cell r="J1003" t="str">
            <v>kg</v>
          </cell>
          <cell r="K1003" t="str">
            <v>Preisbasis: 1</v>
          </cell>
          <cell r="L1003">
            <v>167</v>
          </cell>
          <cell r="M1003" t="str">
            <v>02</v>
          </cell>
          <cell r="N1003" t="str">
            <v>Bestelleinheit: Stück</v>
          </cell>
          <cell r="O1003" t="str">
            <v>385</v>
          </cell>
          <cell r="P1003" t="str">
            <v>mm</v>
          </cell>
          <cell r="Q1003" t="str">
            <v>90</v>
          </cell>
          <cell r="R1003" t="str">
            <v>mm</v>
          </cell>
          <cell r="S1003" t="str">
            <v>45</v>
          </cell>
          <cell r="T1003" t="str">
            <v>mm</v>
          </cell>
          <cell r="U1003" t="str">
            <v>4</v>
          </cell>
          <cell r="V1003">
            <v>1.5589999999999999</v>
          </cell>
          <cell r="W1003" t="str">
            <v>dm³</v>
          </cell>
          <cell r="Y1003" t="str">
            <v>01.11.2016</v>
          </cell>
        </row>
        <row r="1004">
          <cell r="C1004" t="str">
            <v>D 20.675.220.022</v>
          </cell>
          <cell r="D1004" t="str">
            <v>4010105192995</v>
          </cell>
          <cell r="E1004" t="str">
            <v>85389099</v>
          </cell>
          <cell r="F1004" t="str">
            <v>HU</v>
          </cell>
          <cell r="G1004" t="str">
            <v>Rahmen 5fach Nova elements Metall,</v>
          </cell>
          <cell r="H1004" t="str">
            <v>Edelstahl gebürstet- reinweiß</v>
          </cell>
          <cell r="I1004">
            <v>2.1999999999999999E-2</v>
          </cell>
          <cell r="J1004" t="str">
            <v>kg</v>
          </cell>
          <cell r="K1004" t="str">
            <v>Preisbasis: 1</v>
          </cell>
          <cell r="L1004">
            <v>155.5</v>
          </cell>
          <cell r="M1004" t="str">
            <v>02</v>
          </cell>
          <cell r="N1004" t="str">
            <v>Bestelleinheit: Stück</v>
          </cell>
          <cell r="O1004" t="str">
            <v>385</v>
          </cell>
          <cell r="P1004" t="str">
            <v>mm</v>
          </cell>
          <cell r="Q1004" t="str">
            <v>90</v>
          </cell>
          <cell r="R1004" t="str">
            <v>mm</v>
          </cell>
          <cell r="S1004" t="str">
            <v>45</v>
          </cell>
          <cell r="T1004" t="str">
            <v>mm</v>
          </cell>
          <cell r="U1004" t="str">
            <v>4</v>
          </cell>
          <cell r="V1004">
            <v>1.5589999999999999</v>
          </cell>
          <cell r="W1004" t="str">
            <v>dm³</v>
          </cell>
          <cell r="Y1004" t="str">
            <v>01.11.2016</v>
          </cell>
        </row>
        <row r="1005">
          <cell r="C1005" t="str">
            <v>D 20.675.220.192</v>
          </cell>
          <cell r="D1005" t="str">
            <v>4010105193091</v>
          </cell>
          <cell r="E1005" t="str">
            <v>85389099</v>
          </cell>
          <cell r="F1005" t="str">
            <v>HU</v>
          </cell>
          <cell r="G1005" t="str">
            <v>Rahmen 5fach Nova elements Metall,</v>
          </cell>
          <cell r="H1005" t="str">
            <v>Edelstahl gebürstet - Piano schwarz</v>
          </cell>
          <cell r="I1005">
            <v>2.1999999999999999E-2</v>
          </cell>
          <cell r="J1005" t="str">
            <v>kg</v>
          </cell>
          <cell r="K1005" t="str">
            <v>Preisbasis: 1</v>
          </cell>
          <cell r="L1005">
            <v>155.5</v>
          </cell>
          <cell r="M1005" t="str">
            <v>02</v>
          </cell>
          <cell r="N1005" t="str">
            <v>Bestelleinheit: Stück</v>
          </cell>
          <cell r="O1005" t="str">
            <v>385</v>
          </cell>
          <cell r="P1005" t="str">
            <v>mm</v>
          </cell>
          <cell r="Q1005" t="str">
            <v>90</v>
          </cell>
          <cell r="R1005" t="str">
            <v>mm</v>
          </cell>
          <cell r="S1005" t="str">
            <v>45</v>
          </cell>
          <cell r="T1005" t="str">
            <v>mm</v>
          </cell>
          <cell r="U1005" t="str">
            <v>4</v>
          </cell>
          <cell r="V1005">
            <v>1.5589999999999999</v>
          </cell>
          <cell r="W1005" t="str">
            <v>dm³</v>
          </cell>
          <cell r="Y1005" t="str">
            <v>01.11.2016</v>
          </cell>
        </row>
        <row r="1006">
          <cell r="C1006" t="str">
            <v>D 20.675.220.702</v>
          </cell>
          <cell r="D1006" t="str">
            <v>4010105193190</v>
          </cell>
          <cell r="E1006" t="str">
            <v>85389099</v>
          </cell>
          <cell r="F1006" t="str">
            <v>HU</v>
          </cell>
          <cell r="G1006" t="str">
            <v>Rahmen 5fach Nova elements Metall,</v>
          </cell>
          <cell r="H1006" t="str">
            <v>Edelstahl gebürstet - alu</v>
          </cell>
          <cell r="I1006">
            <v>2.1999999999999999E-2</v>
          </cell>
          <cell r="J1006" t="str">
            <v>kg</v>
          </cell>
          <cell r="K1006" t="str">
            <v>Preisbasis: 1</v>
          </cell>
          <cell r="L1006">
            <v>156.5</v>
          </cell>
          <cell r="M1006" t="str">
            <v>02</v>
          </cell>
          <cell r="N1006" t="str">
            <v>Bestelleinheit: Stück</v>
          </cell>
          <cell r="O1006" t="str">
            <v>385</v>
          </cell>
          <cell r="P1006" t="str">
            <v>mm</v>
          </cell>
          <cell r="Q1006" t="str">
            <v>90</v>
          </cell>
          <cell r="R1006" t="str">
            <v>mm</v>
          </cell>
          <cell r="S1006" t="str">
            <v>45</v>
          </cell>
          <cell r="T1006" t="str">
            <v>mm</v>
          </cell>
          <cell r="U1006" t="str">
            <v>4</v>
          </cell>
          <cell r="V1006">
            <v>1.5589999999999999</v>
          </cell>
          <cell r="W1006" t="str">
            <v>dm³</v>
          </cell>
          <cell r="Y1006" t="str">
            <v>01.11.2016</v>
          </cell>
        </row>
        <row r="1007">
          <cell r="C1007" t="str">
            <v>D 20.675.221.192</v>
          </cell>
          <cell r="D1007" t="str">
            <v>4010105193299</v>
          </cell>
          <cell r="E1007" t="str">
            <v>85389099</v>
          </cell>
          <cell r="F1007" t="str">
            <v>HU</v>
          </cell>
          <cell r="G1007" t="str">
            <v>Rahmen 5fach Nova elements Metall,</v>
          </cell>
          <cell r="H1007" t="str">
            <v>Guss Eisen - Piano schwarz</v>
          </cell>
          <cell r="I1007">
            <v>2.1999999999999999E-2</v>
          </cell>
          <cell r="J1007" t="str">
            <v>kg</v>
          </cell>
          <cell r="K1007" t="str">
            <v>Preisbasis: 1</v>
          </cell>
          <cell r="L1007">
            <v>165.5</v>
          </cell>
          <cell r="M1007" t="str">
            <v>02</v>
          </cell>
          <cell r="N1007" t="str">
            <v>Bestelleinheit: Stück</v>
          </cell>
          <cell r="O1007" t="str">
            <v>385</v>
          </cell>
          <cell r="P1007" t="str">
            <v>mm</v>
          </cell>
          <cell r="Q1007" t="str">
            <v>90</v>
          </cell>
          <cell r="R1007" t="str">
            <v>mm</v>
          </cell>
          <cell r="S1007" t="str">
            <v>45</v>
          </cell>
          <cell r="T1007" t="str">
            <v>mm</v>
          </cell>
          <cell r="U1007" t="str">
            <v>4</v>
          </cell>
          <cell r="V1007">
            <v>1.5589999999999999</v>
          </cell>
          <cell r="W1007" t="str">
            <v>dm³</v>
          </cell>
          <cell r="Y1007" t="str">
            <v>01.11.2016</v>
          </cell>
        </row>
        <row r="1008">
          <cell r="C1008" t="str">
            <v>D 20.675.222.022</v>
          </cell>
          <cell r="D1008" t="str">
            <v>4010105193398</v>
          </cell>
          <cell r="E1008" t="str">
            <v>85389099</v>
          </cell>
          <cell r="F1008" t="str">
            <v>HU</v>
          </cell>
          <cell r="G1008" t="str">
            <v>Rahmen 5fach Nova elements Metall,</v>
          </cell>
          <cell r="H1008" t="str">
            <v>Titan - reinweiß</v>
          </cell>
          <cell r="I1008">
            <v>2.1999999999999999E-2</v>
          </cell>
          <cell r="J1008" t="str">
            <v>kg</v>
          </cell>
          <cell r="K1008" t="str">
            <v>Preisbasis: 1</v>
          </cell>
          <cell r="L1008">
            <v>165.5</v>
          </cell>
          <cell r="M1008" t="str">
            <v>02</v>
          </cell>
          <cell r="N1008" t="str">
            <v>Bestelleinheit: Stück</v>
          </cell>
          <cell r="O1008" t="str">
            <v>385</v>
          </cell>
          <cell r="P1008" t="str">
            <v>mm</v>
          </cell>
          <cell r="Q1008" t="str">
            <v>90</v>
          </cell>
          <cell r="R1008" t="str">
            <v>mm</v>
          </cell>
          <cell r="S1008" t="str">
            <v>45</v>
          </cell>
          <cell r="T1008" t="str">
            <v>mm</v>
          </cell>
          <cell r="U1008" t="str">
            <v>4</v>
          </cell>
          <cell r="V1008">
            <v>1.5589999999999999</v>
          </cell>
          <cell r="W1008" t="str">
            <v>dm³</v>
          </cell>
          <cell r="Y1008" t="str">
            <v>01.11.2016</v>
          </cell>
        </row>
        <row r="1009">
          <cell r="C1009" t="str">
            <v>D 20.675.222.192</v>
          </cell>
          <cell r="D1009" t="str">
            <v>4010105193497</v>
          </cell>
          <cell r="E1009" t="str">
            <v>85389099</v>
          </cell>
          <cell r="F1009" t="str">
            <v>HU</v>
          </cell>
          <cell r="G1009" t="str">
            <v>Rahmen 5fach Nova elements Metall,</v>
          </cell>
          <cell r="H1009" t="str">
            <v>Titan - Piano schwarz</v>
          </cell>
          <cell r="I1009">
            <v>2.1999999999999999E-2</v>
          </cell>
          <cell r="J1009" t="str">
            <v>kg</v>
          </cell>
          <cell r="K1009" t="str">
            <v>Preisbasis: 1</v>
          </cell>
          <cell r="L1009">
            <v>165.5</v>
          </cell>
          <cell r="M1009" t="str">
            <v>02</v>
          </cell>
          <cell r="N1009" t="str">
            <v>Bestelleinheit: Stück</v>
          </cell>
          <cell r="O1009" t="str">
            <v>385</v>
          </cell>
          <cell r="P1009" t="str">
            <v>mm</v>
          </cell>
          <cell r="Q1009" t="str">
            <v>90</v>
          </cell>
          <cell r="R1009" t="str">
            <v>mm</v>
          </cell>
          <cell r="S1009" t="str">
            <v>45</v>
          </cell>
          <cell r="T1009" t="str">
            <v>mm</v>
          </cell>
          <cell r="U1009" t="str">
            <v>4</v>
          </cell>
          <cell r="V1009">
            <v>1.5589999999999999</v>
          </cell>
          <cell r="W1009" t="str">
            <v>dm³</v>
          </cell>
          <cell r="Y1009" t="str">
            <v>01.11.2016</v>
          </cell>
        </row>
        <row r="1010">
          <cell r="C1010" t="str">
            <v>D 20.675.222.702</v>
          </cell>
          <cell r="D1010" t="str">
            <v>4010105193596</v>
          </cell>
          <cell r="E1010" t="str">
            <v>85389099</v>
          </cell>
          <cell r="F1010" t="str">
            <v>HU</v>
          </cell>
          <cell r="G1010" t="str">
            <v>Rahmen 5fach Nova elements Metall,</v>
          </cell>
          <cell r="H1010" t="str">
            <v>Titan - alu</v>
          </cell>
          <cell r="I1010">
            <v>2.1999999999999999E-2</v>
          </cell>
          <cell r="J1010" t="str">
            <v>kg</v>
          </cell>
          <cell r="K1010" t="str">
            <v>Preisbasis: 1</v>
          </cell>
          <cell r="L1010">
            <v>167</v>
          </cell>
          <cell r="M1010" t="str">
            <v>02</v>
          </cell>
          <cell r="N1010" t="str">
            <v>Bestelleinheit: Stück</v>
          </cell>
          <cell r="O1010" t="str">
            <v>385</v>
          </cell>
          <cell r="P1010" t="str">
            <v>mm</v>
          </cell>
          <cell r="Q1010" t="str">
            <v>90</v>
          </cell>
          <cell r="R1010" t="str">
            <v>mm</v>
          </cell>
          <cell r="S1010" t="str">
            <v>45</v>
          </cell>
          <cell r="T1010" t="str">
            <v>mm</v>
          </cell>
          <cell r="U1010" t="str">
            <v>4</v>
          </cell>
          <cell r="V1010">
            <v>1.5589999999999999</v>
          </cell>
          <cell r="W1010" t="str">
            <v>dm³</v>
          </cell>
          <cell r="Y1010" t="str">
            <v>01.11.2016</v>
          </cell>
        </row>
        <row r="1011">
          <cell r="C1011" t="str">
            <v>D 20.675.223.192</v>
          </cell>
          <cell r="D1011" t="str">
            <v>4010105193695</v>
          </cell>
          <cell r="E1011" t="str">
            <v>85389099</v>
          </cell>
          <cell r="F1011" t="str">
            <v>HU</v>
          </cell>
          <cell r="G1011" t="str">
            <v>Rahmen 5fach Nova elements Metall,</v>
          </cell>
          <cell r="H1011" t="str">
            <v>Bronze gebürstet - Piano schwarz</v>
          </cell>
          <cell r="I1011">
            <v>2.1999999999999999E-2</v>
          </cell>
          <cell r="J1011" t="str">
            <v>kg</v>
          </cell>
          <cell r="K1011" t="str">
            <v>Preisbasis: 1</v>
          </cell>
          <cell r="L1011">
            <v>165.5</v>
          </cell>
          <cell r="M1011" t="str">
            <v>02</v>
          </cell>
          <cell r="N1011" t="str">
            <v>Bestelleinheit: Stück</v>
          </cell>
          <cell r="O1011" t="str">
            <v>385</v>
          </cell>
          <cell r="P1011" t="str">
            <v>mm</v>
          </cell>
          <cell r="Q1011" t="str">
            <v>90</v>
          </cell>
          <cell r="R1011" t="str">
            <v>mm</v>
          </cell>
          <cell r="S1011" t="str">
            <v>45</v>
          </cell>
          <cell r="T1011" t="str">
            <v>mm</v>
          </cell>
          <cell r="U1011" t="str">
            <v>4</v>
          </cell>
          <cell r="V1011">
            <v>1.5589999999999999</v>
          </cell>
          <cell r="W1011" t="str">
            <v>dm³</v>
          </cell>
          <cell r="Y1011" t="str">
            <v>01.11.2016</v>
          </cell>
        </row>
        <row r="1012">
          <cell r="C1012" t="str">
            <v>D 20.675.240.192</v>
          </cell>
          <cell r="D1012" t="str">
            <v>4010105193794</v>
          </cell>
          <cell r="E1012" t="str">
            <v>85389099</v>
          </cell>
          <cell r="F1012" t="str">
            <v>HU</v>
          </cell>
          <cell r="G1012" t="str">
            <v>Rahmen 5fach Nova elements Glaseffekt,</v>
          </cell>
          <cell r="H1012" t="str">
            <v>Schwarz - Piano schwarz</v>
          </cell>
          <cell r="I1012">
            <v>2.1999999999999999E-2</v>
          </cell>
          <cell r="J1012" t="str">
            <v>kg</v>
          </cell>
          <cell r="K1012" t="str">
            <v>Preisbasis: 1</v>
          </cell>
          <cell r="L1012">
            <v>82.5</v>
          </cell>
          <cell r="M1012" t="str">
            <v>02</v>
          </cell>
          <cell r="N1012" t="str">
            <v>Bestelleinheit: Stück</v>
          </cell>
          <cell r="O1012" t="str">
            <v>385</v>
          </cell>
          <cell r="P1012" t="str">
            <v>mm</v>
          </cell>
          <cell r="Q1012" t="str">
            <v>90</v>
          </cell>
          <cell r="R1012" t="str">
            <v>mm</v>
          </cell>
          <cell r="S1012" t="str">
            <v>45</v>
          </cell>
          <cell r="T1012" t="str">
            <v>mm</v>
          </cell>
          <cell r="U1012" t="str">
            <v>4</v>
          </cell>
          <cell r="V1012">
            <v>1.5589999999999999</v>
          </cell>
          <cell r="W1012" t="str">
            <v>dm³</v>
          </cell>
          <cell r="Y1012" t="str">
            <v>01.11.2016</v>
          </cell>
        </row>
        <row r="1013">
          <cell r="C1013" t="str">
            <v>D 20.675.241.022</v>
          </cell>
          <cell r="D1013" t="str">
            <v>4010105193893</v>
          </cell>
          <cell r="E1013" t="str">
            <v>85389099</v>
          </cell>
          <cell r="F1013" t="str">
            <v>HU</v>
          </cell>
          <cell r="G1013" t="str">
            <v>Rahmen 5fach Nova elements Glaseffekt,</v>
          </cell>
          <cell r="H1013" t="str">
            <v>Eis - reinweiß</v>
          </cell>
          <cell r="I1013">
            <v>2.1999999999999999E-2</v>
          </cell>
          <cell r="J1013" t="str">
            <v>kg</v>
          </cell>
          <cell r="K1013" t="str">
            <v>Preisbasis: 1</v>
          </cell>
          <cell r="L1013">
            <v>82.5</v>
          </cell>
          <cell r="M1013" t="str">
            <v>02</v>
          </cell>
          <cell r="N1013" t="str">
            <v>Bestelleinheit: Stück</v>
          </cell>
          <cell r="O1013" t="str">
            <v>385</v>
          </cell>
          <cell r="P1013" t="str">
            <v>mm</v>
          </cell>
          <cell r="Q1013" t="str">
            <v>90</v>
          </cell>
          <cell r="R1013" t="str">
            <v>mm</v>
          </cell>
          <cell r="S1013" t="str">
            <v>45</v>
          </cell>
          <cell r="T1013" t="str">
            <v>mm</v>
          </cell>
          <cell r="U1013" t="str">
            <v>4</v>
          </cell>
          <cell r="V1013">
            <v>1.5589999999999999</v>
          </cell>
          <cell r="W1013" t="str">
            <v>dm³</v>
          </cell>
          <cell r="Y1013" t="str">
            <v>01.11.2016</v>
          </cell>
        </row>
        <row r="1014">
          <cell r="C1014" t="str">
            <v>D 20.675.242.702</v>
          </cell>
          <cell r="D1014" t="str">
            <v>4010105193992</v>
          </cell>
          <cell r="E1014" t="str">
            <v>85389099</v>
          </cell>
          <cell r="F1014" t="str">
            <v>HU</v>
          </cell>
          <cell r="G1014" t="str">
            <v>Rahmen 5fach Nova elements Glaseffekt,</v>
          </cell>
          <cell r="H1014" t="str">
            <v>Stein - alu</v>
          </cell>
          <cell r="I1014">
            <v>2.1999999999999999E-2</v>
          </cell>
          <cell r="J1014" t="str">
            <v>kg</v>
          </cell>
          <cell r="K1014" t="str">
            <v>Preisbasis: 1</v>
          </cell>
          <cell r="L1014">
            <v>83</v>
          </cell>
          <cell r="M1014" t="str">
            <v>02</v>
          </cell>
          <cell r="N1014" t="str">
            <v>Bestelleinheit: Stück</v>
          </cell>
          <cell r="O1014" t="str">
            <v>385</v>
          </cell>
          <cell r="P1014" t="str">
            <v>mm</v>
          </cell>
          <cell r="Q1014" t="str">
            <v>90</v>
          </cell>
          <cell r="R1014" t="str">
            <v>mm</v>
          </cell>
          <cell r="S1014" t="str">
            <v>45</v>
          </cell>
          <cell r="T1014" t="str">
            <v>mm</v>
          </cell>
          <cell r="U1014" t="str">
            <v>4</v>
          </cell>
          <cell r="V1014">
            <v>1.5589999999999999</v>
          </cell>
          <cell r="W1014" t="str">
            <v>dm³</v>
          </cell>
          <cell r="Y1014" t="str">
            <v>01.11.2016</v>
          </cell>
        </row>
        <row r="1015">
          <cell r="C1015" t="str">
            <v>D 20.675.243.022</v>
          </cell>
          <cell r="D1015" t="str">
            <v>4010105194098</v>
          </cell>
          <cell r="E1015" t="str">
            <v>85389099</v>
          </cell>
          <cell r="F1015" t="str">
            <v>HU</v>
          </cell>
          <cell r="G1015" t="str">
            <v>Rahmen 5fach Nova elements Glaseffekt,</v>
          </cell>
          <cell r="H1015" t="str">
            <v>Jade - reinweiß</v>
          </cell>
          <cell r="I1015">
            <v>2.1999999999999999E-2</v>
          </cell>
          <cell r="J1015" t="str">
            <v>kg</v>
          </cell>
          <cell r="K1015" t="str">
            <v>Preisbasis: 1</v>
          </cell>
          <cell r="L1015">
            <v>82.5</v>
          </cell>
          <cell r="M1015" t="str">
            <v>02</v>
          </cell>
          <cell r="N1015" t="str">
            <v>Bestelleinheit: Stück</v>
          </cell>
          <cell r="O1015" t="str">
            <v>385</v>
          </cell>
          <cell r="P1015" t="str">
            <v>mm</v>
          </cell>
          <cell r="Q1015" t="str">
            <v>90</v>
          </cell>
          <cell r="R1015" t="str">
            <v>mm</v>
          </cell>
          <cell r="S1015" t="str">
            <v>45</v>
          </cell>
          <cell r="T1015" t="str">
            <v>mm</v>
          </cell>
          <cell r="U1015" t="str">
            <v>4</v>
          </cell>
          <cell r="V1015">
            <v>1.5589999999999999</v>
          </cell>
          <cell r="W1015" t="str">
            <v>dm³</v>
          </cell>
          <cell r="Y1015" t="str">
            <v>01.11.2016</v>
          </cell>
        </row>
        <row r="1016">
          <cell r="C1016" t="str">
            <v>D 20.675.244.192</v>
          </cell>
          <cell r="D1016" t="str">
            <v>4010105194197</v>
          </cell>
          <cell r="E1016" t="str">
            <v>85389099</v>
          </cell>
          <cell r="F1016" t="str">
            <v>HU</v>
          </cell>
          <cell r="G1016" t="str">
            <v>Rahmen 5fach Nova elements Glaseffekt,</v>
          </cell>
          <cell r="H1016" t="str">
            <v>Sand - Piano schwarz</v>
          </cell>
          <cell r="I1016">
            <v>2.1999999999999999E-2</v>
          </cell>
          <cell r="J1016" t="str">
            <v>kg</v>
          </cell>
          <cell r="K1016" t="str">
            <v>Preisbasis: 1</v>
          </cell>
          <cell r="L1016">
            <v>82.5</v>
          </cell>
          <cell r="M1016" t="str">
            <v>02</v>
          </cell>
          <cell r="N1016" t="str">
            <v>Bestelleinheit: Stück</v>
          </cell>
          <cell r="O1016" t="str">
            <v>385</v>
          </cell>
          <cell r="P1016" t="str">
            <v>mm</v>
          </cell>
          <cell r="Q1016" t="str">
            <v>90</v>
          </cell>
          <cell r="R1016" t="str">
            <v>mm</v>
          </cell>
          <cell r="S1016" t="str">
            <v>45</v>
          </cell>
          <cell r="T1016" t="str">
            <v>mm</v>
          </cell>
          <cell r="U1016" t="str">
            <v>4</v>
          </cell>
          <cell r="V1016">
            <v>1.5589999999999999</v>
          </cell>
          <cell r="W1016" t="str">
            <v>dm³</v>
          </cell>
          <cell r="Y1016" t="str">
            <v>01.11.2016</v>
          </cell>
        </row>
        <row r="1017">
          <cell r="C1017" t="str">
            <v>D 20.675.702 T</v>
          </cell>
          <cell r="D1017" t="str">
            <v>4010105050516</v>
          </cell>
          <cell r="E1017" t="str">
            <v>85389099</v>
          </cell>
          <cell r="F1017" t="str">
            <v>DE</v>
          </cell>
          <cell r="G1017" t="str">
            <v>Rahmen 5fach, alu</v>
          </cell>
          <cell r="I1017">
            <v>0.08</v>
          </cell>
          <cell r="J1017" t="str">
            <v>kg</v>
          </cell>
          <cell r="K1017" t="str">
            <v>Preisbasis: 1</v>
          </cell>
          <cell r="L1017">
            <v>51.5</v>
          </cell>
          <cell r="M1017" t="str">
            <v>02</v>
          </cell>
          <cell r="N1017" t="str">
            <v>Bestelleinheit: Stück</v>
          </cell>
          <cell r="O1017" t="str">
            <v>385</v>
          </cell>
          <cell r="P1017" t="str">
            <v>mm</v>
          </cell>
          <cell r="Q1017" t="str">
            <v>90</v>
          </cell>
          <cell r="R1017" t="str">
            <v>mm</v>
          </cell>
          <cell r="S1017" t="str">
            <v>45</v>
          </cell>
          <cell r="T1017" t="str">
            <v>mm</v>
          </cell>
          <cell r="U1017" t="str">
            <v>3</v>
          </cell>
          <cell r="V1017">
            <v>1.5589999999999999</v>
          </cell>
          <cell r="W1017" t="str">
            <v>dm³</v>
          </cell>
          <cell r="Y1017" t="str">
            <v>01.11.2016</v>
          </cell>
        </row>
        <row r="1018">
          <cell r="C1018" t="str">
            <v>D 20.677.02</v>
          </cell>
          <cell r="D1018" t="str">
            <v>4010105116915</v>
          </cell>
          <cell r="E1018" t="str">
            <v>85389099</v>
          </cell>
          <cell r="F1018" t="str">
            <v>DE</v>
          </cell>
          <cell r="G1018" t="str">
            <v>Blindverschluss, reinweiß</v>
          </cell>
          <cell r="I1018">
            <v>0.38500000000000001</v>
          </cell>
          <cell r="J1018" t="str">
            <v>kg</v>
          </cell>
          <cell r="K1018" t="str">
            <v>Preisbasis: 1</v>
          </cell>
          <cell r="L1018">
            <v>8.0500000000000007</v>
          </cell>
          <cell r="M1018" t="str">
            <v>01</v>
          </cell>
          <cell r="N1018" t="str">
            <v>Bestelleinheit: Stück</v>
          </cell>
          <cell r="O1018" t="str">
            <v>275</v>
          </cell>
          <cell r="P1018" t="str">
            <v>mm</v>
          </cell>
          <cell r="Q1018" t="str">
            <v>185</v>
          </cell>
          <cell r="R1018" t="str">
            <v>mm</v>
          </cell>
          <cell r="S1018" t="str">
            <v>92</v>
          </cell>
          <cell r="T1018" t="str">
            <v>mm</v>
          </cell>
          <cell r="U1018" t="str">
            <v>10</v>
          </cell>
          <cell r="V1018">
            <v>4.681</v>
          </cell>
          <cell r="W1018" t="str">
            <v>dm³</v>
          </cell>
          <cell r="Y1018" t="str">
            <v>01.11.2016</v>
          </cell>
        </row>
        <row r="1019">
          <cell r="C1019" t="str">
            <v>D 20.677.022</v>
          </cell>
          <cell r="D1019" t="str">
            <v>4010105027310</v>
          </cell>
          <cell r="E1019" t="str">
            <v>85389099</v>
          </cell>
          <cell r="F1019" t="str">
            <v>DE</v>
          </cell>
          <cell r="G1019" t="str">
            <v>Blindverschluss, reinweiß</v>
          </cell>
          <cell r="I1019">
            <v>6.3E-2</v>
          </cell>
          <cell r="J1019" t="str">
            <v>kg</v>
          </cell>
          <cell r="K1019" t="str">
            <v>Preisbasis: 1</v>
          </cell>
          <cell r="L1019">
            <v>8.0500000000000007</v>
          </cell>
          <cell r="M1019" t="str">
            <v>01</v>
          </cell>
          <cell r="N1019" t="str">
            <v>Bestelleinheit: Stück</v>
          </cell>
          <cell r="O1019" t="str">
            <v>275</v>
          </cell>
          <cell r="P1019" t="str">
            <v>mm</v>
          </cell>
          <cell r="Q1019" t="str">
            <v>185</v>
          </cell>
          <cell r="R1019" t="str">
            <v>mm</v>
          </cell>
          <cell r="S1019" t="str">
            <v>92</v>
          </cell>
          <cell r="T1019" t="str">
            <v>mm</v>
          </cell>
          <cell r="U1019" t="str">
            <v>10</v>
          </cell>
          <cell r="V1019">
            <v>4.681</v>
          </cell>
          <cell r="W1019" t="str">
            <v>dm³</v>
          </cell>
          <cell r="Y1019" t="str">
            <v>01.11.2016</v>
          </cell>
        </row>
        <row r="1020">
          <cell r="C1020" t="str">
            <v>D 20.677.022-Z</v>
          </cell>
          <cell r="D1020" t="str">
            <v>4010105027518</v>
          </cell>
          <cell r="E1020" t="str">
            <v>85389099</v>
          </cell>
          <cell r="F1020" t="str">
            <v>DE</v>
          </cell>
          <cell r="G1020" t="str">
            <v>Abdeckung Kommunik.-Syst., reinweiß,</v>
          </cell>
          <cell r="H1020" t="str">
            <v xml:space="preserve">ohne Ausschnitt </v>
          </cell>
          <cell r="I1020">
            <v>3.5999999999999997E-2</v>
          </cell>
          <cell r="J1020" t="str">
            <v>kg</v>
          </cell>
          <cell r="K1020" t="str">
            <v>Preisbasis: 1</v>
          </cell>
          <cell r="L1020">
            <v>7.5</v>
          </cell>
          <cell r="M1020" t="str">
            <v>01</v>
          </cell>
          <cell r="N1020" t="str">
            <v>Bestelleinheit: Stück</v>
          </cell>
          <cell r="O1020" t="str">
            <v>158</v>
          </cell>
          <cell r="P1020" t="str">
            <v>mm</v>
          </cell>
          <cell r="Q1020" t="str">
            <v>87</v>
          </cell>
          <cell r="R1020" t="str">
            <v>mm</v>
          </cell>
          <cell r="S1020" t="str">
            <v>76</v>
          </cell>
          <cell r="T1020" t="str">
            <v>mm</v>
          </cell>
          <cell r="U1020" t="str">
            <v>10</v>
          </cell>
          <cell r="V1020">
            <v>1.0449999999999999</v>
          </cell>
          <cell r="W1020" t="str">
            <v>dm³</v>
          </cell>
          <cell r="Y1020" t="str">
            <v>01.11.2016</v>
          </cell>
        </row>
        <row r="1021">
          <cell r="C1021" t="str">
            <v>D 20.677.02-Z</v>
          </cell>
          <cell r="D1021" t="str">
            <v>4010105116113</v>
          </cell>
          <cell r="E1021" t="str">
            <v>85389099</v>
          </cell>
          <cell r="F1021" t="str">
            <v>DE</v>
          </cell>
          <cell r="G1021" t="str">
            <v>Abdeckung Kommunik.-Syst., reinweiß,</v>
          </cell>
          <cell r="H1021" t="str">
            <v xml:space="preserve">ohne Ausschnitt </v>
          </cell>
          <cell r="I1021">
            <v>3.5999999999999997E-2</v>
          </cell>
          <cell r="J1021" t="str">
            <v>kg</v>
          </cell>
          <cell r="K1021" t="str">
            <v>Preisbasis: 1</v>
          </cell>
          <cell r="L1021">
            <v>7.5</v>
          </cell>
          <cell r="M1021" t="str">
            <v>01</v>
          </cell>
          <cell r="N1021" t="str">
            <v>Bestelleinheit: Stück</v>
          </cell>
          <cell r="O1021" t="str">
            <v>158</v>
          </cell>
          <cell r="P1021" t="str">
            <v>mm</v>
          </cell>
          <cell r="Q1021" t="str">
            <v>87</v>
          </cell>
          <cell r="R1021" t="str">
            <v>mm</v>
          </cell>
          <cell r="S1021" t="str">
            <v>76</v>
          </cell>
          <cell r="T1021" t="str">
            <v>mm</v>
          </cell>
          <cell r="U1021" t="str">
            <v>10</v>
          </cell>
          <cell r="V1021">
            <v>1.0449999999999999</v>
          </cell>
          <cell r="W1021" t="str">
            <v>dm³</v>
          </cell>
          <cell r="Y1021" t="str">
            <v>01.11.2016</v>
          </cell>
        </row>
        <row r="1022">
          <cell r="C1022" t="str">
            <v>D 20.677.192</v>
          </cell>
          <cell r="D1022" t="str">
            <v>4010105042313</v>
          </cell>
          <cell r="E1022" t="str">
            <v>85389099</v>
          </cell>
          <cell r="F1022" t="str">
            <v>DE</v>
          </cell>
          <cell r="G1022" t="str">
            <v>Blindverschluss, tiefschwarz</v>
          </cell>
          <cell r="I1022">
            <v>6.3E-2</v>
          </cell>
          <cell r="J1022" t="str">
            <v>kg</v>
          </cell>
          <cell r="K1022" t="str">
            <v>Preisbasis: 1</v>
          </cell>
          <cell r="L1022">
            <v>9.85</v>
          </cell>
          <cell r="M1022" t="str">
            <v>02</v>
          </cell>
          <cell r="N1022" t="str">
            <v>Bestelleinheit: Stück</v>
          </cell>
          <cell r="O1022" t="str">
            <v>275</v>
          </cell>
          <cell r="P1022" t="str">
            <v>mm</v>
          </cell>
          <cell r="Q1022" t="str">
            <v>185</v>
          </cell>
          <cell r="R1022" t="str">
            <v>mm</v>
          </cell>
          <cell r="S1022" t="str">
            <v>92</v>
          </cell>
          <cell r="T1022" t="str">
            <v>mm</v>
          </cell>
          <cell r="U1022" t="str">
            <v>10</v>
          </cell>
          <cell r="V1022">
            <v>4.681</v>
          </cell>
          <cell r="W1022" t="str">
            <v>dm³</v>
          </cell>
          <cell r="Y1022" t="str">
            <v>01.11.2016</v>
          </cell>
        </row>
        <row r="1023">
          <cell r="C1023" t="str">
            <v>D 20.677.192-Z</v>
          </cell>
          <cell r="D1023" t="str">
            <v>4010105042511</v>
          </cell>
          <cell r="E1023" t="str">
            <v>85389099</v>
          </cell>
          <cell r="F1023" t="str">
            <v>DE</v>
          </cell>
          <cell r="G1023" t="str">
            <v>Abdeckung Kommunik.-Syst., tiefschwarz,</v>
          </cell>
          <cell r="H1023" t="str">
            <v xml:space="preserve">ohne Ausschnitt </v>
          </cell>
          <cell r="I1023">
            <v>3.5999999999999997E-2</v>
          </cell>
          <cell r="J1023" t="str">
            <v>kg</v>
          </cell>
          <cell r="K1023" t="str">
            <v>Preisbasis: 1</v>
          </cell>
          <cell r="L1023">
            <v>9.3000000000000007</v>
          </cell>
          <cell r="M1023" t="str">
            <v>02</v>
          </cell>
          <cell r="N1023" t="str">
            <v>Bestelleinheit: Stück</v>
          </cell>
          <cell r="O1023" t="str">
            <v>158</v>
          </cell>
          <cell r="P1023" t="str">
            <v>mm</v>
          </cell>
          <cell r="Q1023" t="str">
            <v>87</v>
          </cell>
          <cell r="R1023" t="str">
            <v>mm</v>
          </cell>
          <cell r="S1023" t="str">
            <v>76</v>
          </cell>
          <cell r="T1023" t="str">
            <v>mm</v>
          </cell>
          <cell r="U1023" t="str">
            <v>10</v>
          </cell>
          <cell r="V1023">
            <v>1.0449999999999999</v>
          </cell>
          <cell r="W1023" t="str">
            <v>dm³</v>
          </cell>
          <cell r="Y1023" t="str">
            <v>01.11.2016</v>
          </cell>
        </row>
        <row r="1024">
          <cell r="C1024" t="str">
            <v>D 20.677.21</v>
          </cell>
          <cell r="D1024" t="str">
            <v>4010105129618</v>
          </cell>
          <cell r="E1024" t="str">
            <v>85389099</v>
          </cell>
          <cell r="F1024" t="str">
            <v>DE</v>
          </cell>
          <cell r="G1024" t="str">
            <v>Blindverschluss, anthrazit</v>
          </cell>
          <cell r="I1024">
            <v>6.2E-2</v>
          </cell>
          <cell r="J1024" t="str">
            <v>kg</v>
          </cell>
          <cell r="K1024" t="str">
            <v>Preisbasis: 1</v>
          </cell>
          <cell r="L1024">
            <v>9.85</v>
          </cell>
          <cell r="M1024" t="str">
            <v>02</v>
          </cell>
          <cell r="N1024" t="str">
            <v>Bestelleinheit: Stück</v>
          </cell>
          <cell r="O1024" t="str">
            <v>275</v>
          </cell>
          <cell r="P1024" t="str">
            <v>mm</v>
          </cell>
          <cell r="Q1024" t="str">
            <v>185</v>
          </cell>
          <cell r="R1024" t="str">
            <v>mm</v>
          </cell>
          <cell r="S1024" t="str">
            <v>92</v>
          </cell>
          <cell r="T1024" t="str">
            <v>mm</v>
          </cell>
          <cell r="U1024" t="str">
            <v>10</v>
          </cell>
          <cell r="V1024">
            <v>4.681</v>
          </cell>
          <cell r="W1024" t="str">
            <v>dm³</v>
          </cell>
          <cell r="Y1024" t="str">
            <v>01.11.2016</v>
          </cell>
        </row>
        <row r="1025">
          <cell r="C1025" t="str">
            <v>D 20.677.21-Z</v>
          </cell>
          <cell r="D1025" t="str">
            <v>4010105130614</v>
          </cell>
          <cell r="E1025" t="str">
            <v>85389099</v>
          </cell>
          <cell r="F1025" t="str">
            <v>DE</v>
          </cell>
          <cell r="G1025" t="str">
            <v>Abdeckung Kommunik.-Syst., anthrazit,</v>
          </cell>
          <cell r="H1025" t="str">
            <v xml:space="preserve">ohne Ausschnitt </v>
          </cell>
          <cell r="I1025">
            <v>3.6999999999999998E-2</v>
          </cell>
          <cell r="J1025" t="str">
            <v>kg</v>
          </cell>
          <cell r="K1025" t="str">
            <v>Preisbasis: 1</v>
          </cell>
          <cell r="L1025">
            <v>9.3000000000000007</v>
          </cell>
          <cell r="M1025" t="str">
            <v>02</v>
          </cell>
          <cell r="N1025" t="str">
            <v>Bestelleinheit: Stück</v>
          </cell>
          <cell r="O1025" t="str">
            <v>158</v>
          </cell>
          <cell r="P1025" t="str">
            <v>mm</v>
          </cell>
          <cell r="Q1025" t="str">
            <v>87</v>
          </cell>
          <cell r="R1025" t="str">
            <v>mm</v>
          </cell>
          <cell r="S1025" t="str">
            <v>76</v>
          </cell>
          <cell r="T1025" t="str">
            <v>mm</v>
          </cell>
          <cell r="U1025" t="str">
            <v>10</v>
          </cell>
          <cell r="V1025">
            <v>1.0449999999999999</v>
          </cell>
          <cell r="W1025" t="str">
            <v>dm³</v>
          </cell>
          <cell r="Y1025" t="str">
            <v>01.11.2016</v>
          </cell>
        </row>
        <row r="1026">
          <cell r="C1026" t="str">
            <v>D 20.677.70</v>
          </cell>
          <cell r="D1026" t="str">
            <v>4010105155914</v>
          </cell>
          <cell r="E1026" t="str">
            <v>85389099</v>
          </cell>
          <cell r="F1026" t="str">
            <v>DE</v>
          </cell>
          <cell r="G1026" t="str">
            <v>Blindverschluss, alu</v>
          </cell>
          <cell r="I1026">
            <v>6.3E-2</v>
          </cell>
          <cell r="J1026" t="str">
            <v>kg</v>
          </cell>
          <cell r="K1026" t="str">
            <v>Preisbasis: 1</v>
          </cell>
          <cell r="L1026">
            <v>12.6</v>
          </cell>
          <cell r="M1026" t="str">
            <v>02</v>
          </cell>
          <cell r="N1026" t="str">
            <v>Bestelleinheit: Stück</v>
          </cell>
          <cell r="O1026" t="str">
            <v>275</v>
          </cell>
          <cell r="P1026" t="str">
            <v>mm</v>
          </cell>
          <cell r="Q1026" t="str">
            <v>185</v>
          </cell>
          <cell r="R1026" t="str">
            <v>mm</v>
          </cell>
          <cell r="S1026" t="str">
            <v>92</v>
          </cell>
          <cell r="T1026" t="str">
            <v>mm</v>
          </cell>
          <cell r="U1026" t="str">
            <v>10</v>
          </cell>
          <cell r="V1026">
            <v>4.681</v>
          </cell>
          <cell r="W1026" t="str">
            <v>dm³</v>
          </cell>
          <cell r="Y1026" t="str">
            <v>01.11.2016</v>
          </cell>
        </row>
        <row r="1027">
          <cell r="C1027" t="str">
            <v>D 20.677.702</v>
          </cell>
          <cell r="D1027" t="str">
            <v>4010105057317</v>
          </cell>
          <cell r="E1027" t="str">
            <v>85389099</v>
          </cell>
          <cell r="F1027" t="str">
            <v>DE</v>
          </cell>
          <cell r="G1027" t="str">
            <v>Blindverschluss, alu</v>
          </cell>
          <cell r="I1027">
            <v>6.3E-2</v>
          </cell>
          <cell r="J1027" t="str">
            <v>kg</v>
          </cell>
          <cell r="K1027" t="str">
            <v>Preisbasis: 1</v>
          </cell>
          <cell r="L1027">
            <v>12.6</v>
          </cell>
          <cell r="M1027" t="str">
            <v>02</v>
          </cell>
          <cell r="N1027" t="str">
            <v>Bestelleinheit: Stück</v>
          </cell>
          <cell r="O1027" t="str">
            <v>275</v>
          </cell>
          <cell r="P1027" t="str">
            <v>mm</v>
          </cell>
          <cell r="Q1027" t="str">
            <v>185</v>
          </cell>
          <cell r="R1027" t="str">
            <v>mm</v>
          </cell>
          <cell r="S1027" t="str">
            <v>92</v>
          </cell>
          <cell r="T1027" t="str">
            <v>mm</v>
          </cell>
          <cell r="U1027" t="str">
            <v>10</v>
          </cell>
          <cell r="V1027">
            <v>4.681</v>
          </cell>
          <cell r="W1027" t="str">
            <v>dm³</v>
          </cell>
          <cell r="Y1027" t="str">
            <v>01.11.2016</v>
          </cell>
        </row>
        <row r="1028">
          <cell r="C1028" t="str">
            <v>D 20.677.702-Z</v>
          </cell>
          <cell r="D1028" t="str">
            <v>4010105057515</v>
          </cell>
          <cell r="E1028" t="str">
            <v>85389099</v>
          </cell>
          <cell r="F1028" t="str">
            <v>DE</v>
          </cell>
          <cell r="G1028" t="str">
            <v>Abdeckung Kommunik.-Syst., alu,</v>
          </cell>
          <cell r="H1028" t="str">
            <v xml:space="preserve">ohne Ausschnitt </v>
          </cell>
          <cell r="I1028">
            <v>3.5999999999999997E-2</v>
          </cell>
          <cell r="J1028" t="str">
            <v>kg</v>
          </cell>
          <cell r="K1028" t="str">
            <v>Preisbasis: 1</v>
          </cell>
          <cell r="L1028">
            <v>12.1</v>
          </cell>
          <cell r="M1028" t="str">
            <v>02</v>
          </cell>
          <cell r="N1028" t="str">
            <v>Bestelleinheit: Stück</v>
          </cell>
          <cell r="O1028" t="str">
            <v>158</v>
          </cell>
          <cell r="P1028" t="str">
            <v>mm</v>
          </cell>
          <cell r="Q1028" t="str">
            <v>87</v>
          </cell>
          <cell r="R1028" t="str">
            <v>mm</v>
          </cell>
          <cell r="S1028" t="str">
            <v>76</v>
          </cell>
          <cell r="T1028" t="str">
            <v>mm</v>
          </cell>
          <cell r="U1028" t="str">
            <v>10</v>
          </cell>
          <cell r="V1028">
            <v>1.0449999999999999</v>
          </cell>
          <cell r="W1028" t="str">
            <v>dm³</v>
          </cell>
          <cell r="Y1028" t="str">
            <v>01.11.2016</v>
          </cell>
        </row>
        <row r="1029">
          <cell r="C1029" t="str">
            <v>D 20.677.70-Z</v>
          </cell>
          <cell r="D1029" t="str">
            <v>4010105156317</v>
          </cell>
          <cell r="E1029" t="str">
            <v>85389099</v>
          </cell>
          <cell r="F1029" t="str">
            <v>DE</v>
          </cell>
          <cell r="G1029" t="str">
            <v>Abdeckung Kommunik.-Syst., alu,</v>
          </cell>
          <cell r="H1029" t="str">
            <v xml:space="preserve">ohne Ausschnitt </v>
          </cell>
          <cell r="I1029">
            <v>3.5000000000000003E-2</v>
          </cell>
          <cell r="J1029" t="str">
            <v>kg</v>
          </cell>
          <cell r="K1029" t="str">
            <v>Preisbasis: 1</v>
          </cell>
          <cell r="L1029">
            <v>12.1</v>
          </cell>
          <cell r="M1029" t="str">
            <v>02</v>
          </cell>
          <cell r="N1029" t="str">
            <v>Bestelleinheit: Stück</v>
          </cell>
          <cell r="O1029" t="str">
            <v>158</v>
          </cell>
          <cell r="P1029" t="str">
            <v>mm</v>
          </cell>
          <cell r="Q1029" t="str">
            <v>87</v>
          </cell>
          <cell r="R1029" t="str">
            <v>mm</v>
          </cell>
          <cell r="S1029" t="str">
            <v>76</v>
          </cell>
          <cell r="T1029" t="str">
            <v>mm</v>
          </cell>
          <cell r="U1029" t="str">
            <v>10</v>
          </cell>
          <cell r="V1029">
            <v>1.0449999999999999</v>
          </cell>
          <cell r="W1029" t="str">
            <v>dm³</v>
          </cell>
          <cell r="Y1029" t="str">
            <v>01.11.2016</v>
          </cell>
        </row>
        <row r="1030">
          <cell r="C1030" t="str">
            <v>D 20.682.022 T NA</v>
          </cell>
          <cell r="D1030" t="str">
            <v>4010105021011</v>
          </cell>
          <cell r="E1030" t="str">
            <v>85389099</v>
          </cell>
          <cell r="F1030" t="str">
            <v>DE</v>
          </cell>
          <cell r="G1030" t="str">
            <v>Rahmen 2fach, reinweiß</v>
          </cell>
          <cell r="H1030" t="str">
            <v>Beschriftungsfeld</v>
          </cell>
          <cell r="I1030">
            <v>2.1000000000000001E-2</v>
          </cell>
          <cell r="J1030" t="str">
            <v>kg</v>
          </cell>
          <cell r="K1030" t="str">
            <v>Preisbasis: 1</v>
          </cell>
          <cell r="L1030">
            <v>10.6</v>
          </cell>
          <cell r="M1030" t="str">
            <v>01</v>
          </cell>
          <cell r="N1030" t="str">
            <v>Bestelleinheit: Stück</v>
          </cell>
          <cell r="O1030" t="str">
            <v>192</v>
          </cell>
          <cell r="P1030" t="str">
            <v>mm</v>
          </cell>
          <cell r="Q1030" t="str">
            <v>167</v>
          </cell>
          <cell r="R1030" t="str">
            <v>mm</v>
          </cell>
          <cell r="S1030" t="str">
            <v>92</v>
          </cell>
          <cell r="T1030" t="str">
            <v>mm</v>
          </cell>
          <cell r="U1030" t="str">
            <v>10</v>
          </cell>
          <cell r="V1030">
            <v>2.95</v>
          </cell>
          <cell r="W1030" t="str">
            <v>dm³</v>
          </cell>
          <cell r="Y1030" t="str">
            <v>01.11.2016</v>
          </cell>
        </row>
        <row r="1031">
          <cell r="C1031" t="str">
            <v>D 20.682.192 T NA</v>
          </cell>
          <cell r="D1031" t="str">
            <v>4010105036015</v>
          </cell>
          <cell r="E1031" t="str">
            <v>85389099</v>
          </cell>
          <cell r="F1031" t="str">
            <v>DE</v>
          </cell>
          <cell r="G1031" t="str">
            <v>Rahmen 2fach, tiefschwarz</v>
          </cell>
          <cell r="H1031" t="str">
            <v>Beschriftungsfeld</v>
          </cell>
          <cell r="I1031">
            <v>2.1000000000000001E-2</v>
          </cell>
          <cell r="J1031" t="str">
            <v>kg</v>
          </cell>
          <cell r="K1031" t="str">
            <v>Preisbasis: 1</v>
          </cell>
          <cell r="L1031">
            <v>11.4</v>
          </cell>
          <cell r="M1031" t="str">
            <v>02</v>
          </cell>
          <cell r="N1031" t="str">
            <v>Bestelleinheit: Stück</v>
          </cell>
          <cell r="O1031" t="str">
            <v>192</v>
          </cell>
          <cell r="P1031" t="str">
            <v>mm</v>
          </cell>
          <cell r="Q1031" t="str">
            <v>167</v>
          </cell>
          <cell r="R1031" t="str">
            <v>mm</v>
          </cell>
          <cell r="S1031" t="str">
            <v>92</v>
          </cell>
          <cell r="T1031" t="str">
            <v>mm</v>
          </cell>
          <cell r="U1031" t="str">
            <v>10</v>
          </cell>
          <cell r="V1031">
            <v>2.95</v>
          </cell>
          <cell r="W1031" t="str">
            <v>dm³</v>
          </cell>
          <cell r="Y1031" t="str">
            <v>01.11.2016</v>
          </cell>
        </row>
        <row r="1032">
          <cell r="C1032" t="str">
            <v>D 20.682.702 T NA</v>
          </cell>
          <cell r="D1032" t="str">
            <v>4010105051018</v>
          </cell>
          <cell r="E1032" t="str">
            <v>85389099</v>
          </cell>
          <cell r="F1032" t="str">
            <v>DE</v>
          </cell>
          <cell r="G1032" t="str">
            <v>Rahmen 2fach, alu</v>
          </cell>
          <cell r="H1032" t="str">
            <v>Beschriftungsfeld</v>
          </cell>
          <cell r="I1032">
            <v>2.1000000000000001E-2</v>
          </cell>
          <cell r="J1032" t="str">
            <v>kg</v>
          </cell>
          <cell r="K1032" t="str">
            <v>Preisbasis: 1</v>
          </cell>
          <cell r="L1032">
            <v>16.100000000000001</v>
          </cell>
          <cell r="M1032" t="str">
            <v>02</v>
          </cell>
          <cell r="N1032" t="str">
            <v>Bestelleinheit: Stück</v>
          </cell>
          <cell r="O1032" t="str">
            <v>192</v>
          </cell>
          <cell r="P1032" t="str">
            <v>mm</v>
          </cell>
          <cell r="Q1032" t="str">
            <v>167</v>
          </cell>
          <cell r="R1032" t="str">
            <v>mm</v>
          </cell>
          <cell r="S1032" t="str">
            <v>92</v>
          </cell>
          <cell r="T1032" t="str">
            <v>mm</v>
          </cell>
          <cell r="U1032" t="str">
            <v>10</v>
          </cell>
          <cell r="V1032">
            <v>2.95</v>
          </cell>
          <cell r="W1032" t="str">
            <v>dm³</v>
          </cell>
          <cell r="Y1032" t="str">
            <v>01.11.2016</v>
          </cell>
        </row>
        <row r="1033">
          <cell r="C1033" t="str">
            <v>D 20.682/45.022 NA</v>
          </cell>
          <cell r="D1033" t="str">
            <v>4010105074833</v>
          </cell>
          <cell r="E1033" t="str">
            <v>85389099</v>
          </cell>
          <cell r="F1033" t="str">
            <v>DE</v>
          </cell>
          <cell r="G1033" t="str">
            <v>Rahmen 2fach, reinweiß</v>
          </cell>
          <cell r="I1033">
            <v>6.2E-2</v>
          </cell>
          <cell r="J1033" t="str">
            <v>kg</v>
          </cell>
          <cell r="K1033" t="str">
            <v>Preisbasis: 1</v>
          </cell>
          <cell r="L1033">
            <v>22.8</v>
          </cell>
          <cell r="M1033" t="str">
            <v>01</v>
          </cell>
          <cell r="N1033" t="str">
            <v>Bestelleinheit: Stück</v>
          </cell>
          <cell r="O1033" t="str">
            <v>162</v>
          </cell>
          <cell r="P1033" t="str">
            <v>mm</v>
          </cell>
          <cell r="Q1033" t="str">
            <v>112</v>
          </cell>
          <cell r="R1033" t="str">
            <v>mm</v>
          </cell>
          <cell r="S1033" t="str">
            <v>90</v>
          </cell>
          <cell r="T1033" t="str">
            <v>mm</v>
          </cell>
          <cell r="U1033" t="str">
            <v>5</v>
          </cell>
          <cell r="V1033">
            <v>1.633</v>
          </cell>
          <cell r="W1033" t="str">
            <v>dm³</v>
          </cell>
          <cell r="Y1033" t="str">
            <v>01.11.2016</v>
          </cell>
        </row>
        <row r="1034">
          <cell r="C1034" t="str">
            <v>D 20.683.022 T NA</v>
          </cell>
          <cell r="D1034" t="str">
            <v>4010105021318</v>
          </cell>
          <cell r="E1034" t="str">
            <v>85389099</v>
          </cell>
          <cell r="F1034" t="str">
            <v>DE</v>
          </cell>
          <cell r="G1034" t="str">
            <v>Rahmen 3fach, reinweiß</v>
          </cell>
          <cell r="H1034" t="str">
            <v>Beschriftungsfeld</v>
          </cell>
          <cell r="I1034">
            <v>5.1999999999999998E-2</v>
          </cell>
          <cell r="J1034" t="str">
            <v>kg</v>
          </cell>
          <cell r="K1034" t="str">
            <v>Preisbasis: 1</v>
          </cell>
          <cell r="L1034">
            <v>18.2</v>
          </cell>
          <cell r="M1034" t="str">
            <v>01</v>
          </cell>
          <cell r="N1034" t="str">
            <v>Bestelleinheit: Stück</v>
          </cell>
          <cell r="O1034" t="str">
            <v>244</v>
          </cell>
          <cell r="P1034" t="str">
            <v>mm</v>
          </cell>
          <cell r="Q1034" t="str">
            <v>86</v>
          </cell>
          <cell r="R1034" t="str">
            <v>mm</v>
          </cell>
          <cell r="S1034" t="str">
            <v>88</v>
          </cell>
          <cell r="T1034" t="str">
            <v>mm</v>
          </cell>
          <cell r="U1034" t="str">
            <v>5</v>
          </cell>
          <cell r="V1034">
            <v>1.847</v>
          </cell>
          <cell r="W1034" t="str">
            <v>dm³</v>
          </cell>
          <cell r="Y1034" t="str">
            <v>01.11.2016</v>
          </cell>
        </row>
        <row r="1035">
          <cell r="C1035" t="str">
            <v>D 20.683.192 T NA</v>
          </cell>
          <cell r="D1035" t="str">
            <v>4010105036312</v>
          </cell>
          <cell r="E1035" t="str">
            <v>85389099</v>
          </cell>
          <cell r="F1035" t="str">
            <v>DE</v>
          </cell>
          <cell r="G1035" t="str">
            <v>Rahmen 3fach, tiefschwarz</v>
          </cell>
          <cell r="H1035" t="str">
            <v>Beschriftungsfeld</v>
          </cell>
          <cell r="I1035">
            <v>5.1999999999999998E-2</v>
          </cell>
          <cell r="J1035" t="str">
            <v>kg</v>
          </cell>
          <cell r="K1035" t="str">
            <v>Preisbasis: 1</v>
          </cell>
          <cell r="L1035">
            <v>18.8</v>
          </cell>
          <cell r="M1035" t="str">
            <v>02</v>
          </cell>
          <cell r="N1035" t="str">
            <v>Bestelleinheit: Stück</v>
          </cell>
          <cell r="O1035" t="str">
            <v>244</v>
          </cell>
          <cell r="P1035" t="str">
            <v>mm</v>
          </cell>
          <cell r="Q1035" t="str">
            <v>86</v>
          </cell>
          <cell r="R1035" t="str">
            <v>mm</v>
          </cell>
          <cell r="S1035" t="str">
            <v>88</v>
          </cell>
          <cell r="T1035" t="str">
            <v>mm</v>
          </cell>
          <cell r="U1035" t="str">
            <v>5</v>
          </cell>
          <cell r="V1035">
            <v>1.847</v>
          </cell>
          <cell r="W1035" t="str">
            <v>dm³</v>
          </cell>
          <cell r="Y1035" t="str">
            <v>01.11.2016</v>
          </cell>
        </row>
        <row r="1036">
          <cell r="C1036" t="str">
            <v>D 20.683.702 T NA</v>
          </cell>
          <cell r="D1036" t="str">
            <v>4010105051315</v>
          </cell>
          <cell r="E1036" t="str">
            <v>85389099</v>
          </cell>
          <cell r="F1036" t="str">
            <v>DE</v>
          </cell>
          <cell r="G1036" t="str">
            <v>Rahmen 3fach, alu</v>
          </cell>
          <cell r="H1036" t="str">
            <v>Beschriftungsfeld</v>
          </cell>
          <cell r="I1036">
            <v>5.1999999999999998E-2</v>
          </cell>
          <cell r="J1036" t="str">
            <v>kg</v>
          </cell>
          <cell r="K1036" t="str">
            <v>Preisbasis: 1</v>
          </cell>
          <cell r="L1036">
            <v>26.5</v>
          </cell>
          <cell r="M1036" t="str">
            <v>02</v>
          </cell>
          <cell r="N1036" t="str">
            <v>Bestelleinheit: Stück</v>
          </cell>
          <cell r="O1036" t="str">
            <v>244</v>
          </cell>
          <cell r="P1036" t="str">
            <v>mm</v>
          </cell>
          <cell r="Q1036" t="str">
            <v>86</v>
          </cell>
          <cell r="R1036" t="str">
            <v>mm</v>
          </cell>
          <cell r="S1036" t="str">
            <v>88</v>
          </cell>
          <cell r="T1036" t="str">
            <v>mm</v>
          </cell>
          <cell r="U1036" t="str">
            <v>5</v>
          </cell>
          <cell r="V1036">
            <v>1.847</v>
          </cell>
          <cell r="W1036" t="str">
            <v>dm³</v>
          </cell>
          <cell r="Y1036" t="str">
            <v>01.11.2016</v>
          </cell>
        </row>
        <row r="1037">
          <cell r="C1037" t="str">
            <v>D 20.683/45.022 NA</v>
          </cell>
          <cell r="D1037" t="str">
            <v>4010105074840</v>
          </cell>
          <cell r="E1037" t="str">
            <v>85389099</v>
          </cell>
          <cell r="F1037" t="str">
            <v>DE</v>
          </cell>
          <cell r="G1037" t="str">
            <v>Rahmen 3fach, reinweiß,</v>
          </cell>
          <cell r="H1037" t="str">
            <v>Beschriftungsfeld, für Concept 45</v>
          </cell>
          <cell r="I1037">
            <v>6.8000000000000005E-2</v>
          </cell>
          <cell r="J1037" t="str">
            <v>kg</v>
          </cell>
          <cell r="K1037" t="str">
            <v>Preisbasis: 1</v>
          </cell>
          <cell r="L1037">
            <v>37</v>
          </cell>
          <cell r="M1037" t="str">
            <v>01</v>
          </cell>
          <cell r="N1037" t="str">
            <v>Bestelleinheit: Stück</v>
          </cell>
          <cell r="O1037" t="str">
            <v>193</v>
          </cell>
          <cell r="P1037" t="str">
            <v>mm</v>
          </cell>
          <cell r="Q1037" t="str">
            <v>90</v>
          </cell>
          <cell r="R1037" t="str">
            <v>mm</v>
          </cell>
          <cell r="S1037" t="str">
            <v>90</v>
          </cell>
          <cell r="T1037" t="str">
            <v>mm</v>
          </cell>
          <cell r="U1037" t="str">
            <v>5</v>
          </cell>
          <cell r="V1037">
            <v>1.5629999999999999</v>
          </cell>
          <cell r="W1037" t="str">
            <v>dm³</v>
          </cell>
          <cell r="Y1037" t="str">
            <v>01.11.2016</v>
          </cell>
        </row>
        <row r="1038">
          <cell r="C1038" t="str">
            <v>D 20.684.022 T NA</v>
          </cell>
          <cell r="D1038" t="str">
            <v>4010105019117</v>
          </cell>
          <cell r="E1038" t="str">
            <v>85389099</v>
          </cell>
          <cell r="F1038" t="str">
            <v>DE</v>
          </cell>
          <cell r="G1038" t="str">
            <v>Rahmen 4fach, reinweiß</v>
          </cell>
          <cell r="H1038" t="str">
            <v>Beschriftungsfeld</v>
          </cell>
          <cell r="I1038">
            <v>6.4000000000000001E-2</v>
          </cell>
          <cell r="J1038" t="str">
            <v>kg</v>
          </cell>
          <cell r="K1038" t="str">
            <v>Preisbasis: 1</v>
          </cell>
          <cell r="L1038">
            <v>28</v>
          </cell>
          <cell r="M1038" t="str">
            <v>01</v>
          </cell>
          <cell r="N1038" t="str">
            <v>Bestelleinheit: Stück</v>
          </cell>
          <cell r="O1038" t="str">
            <v>312</v>
          </cell>
          <cell r="P1038" t="str">
            <v>mm</v>
          </cell>
          <cell r="Q1038" t="str">
            <v>83</v>
          </cell>
          <cell r="R1038" t="str">
            <v>mm</v>
          </cell>
          <cell r="S1038" t="str">
            <v>85</v>
          </cell>
          <cell r="T1038" t="str">
            <v>mm</v>
          </cell>
          <cell r="U1038" t="str">
            <v>5</v>
          </cell>
          <cell r="V1038">
            <v>2.2010000000000001</v>
          </cell>
          <cell r="W1038" t="str">
            <v>dm³</v>
          </cell>
          <cell r="Y1038" t="str">
            <v>01.11.2016</v>
          </cell>
        </row>
        <row r="1039">
          <cell r="C1039" t="str">
            <v>D 20.684.702 T NA</v>
          </cell>
          <cell r="D1039" t="str">
            <v>4010105051414</v>
          </cell>
          <cell r="E1039" t="str">
            <v>85389099</v>
          </cell>
          <cell r="F1039" t="str">
            <v>DE</v>
          </cell>
          <cell r="G1039" t="str">
            <v>Rahmen 4fach, alu</v>
          </cell>
          <cell r="H1039" t="str">
            <v>Beschriftungsfeld</v>
          </cell>
          <cell r="I1039">
            <v>6.4000000000000001E-2</v>
          </cell>
          <cell r="J1039" t="str">
            <v>kg</v>
          </cell>
          <cell r="K1039" t="str">
            <v>Preisbasis: 1</v>
          </cell>
          <cell r="L1039">
            <v>41</v>
          </cell>
          <cell r="M1039" t="str">
            <v>02</v>
          </cell>
          <cell r="N1039" t="str">
            <v>Bestelleinheit: Stück</v>
          </cell>
          <cell r="O1039" t="str">
            <v>312</v>
          </cell>
          <cell r="P1039" t="str">
            <v>mm</v>
          </cell>
          <cell r="Q1039" t="str">
            <v>83</v>
          </cell>
          <cell r="R1039" t="str">
            <v>mm</v>
          </cell>
          <cell r="S1039" t="str">
            <v>85</v>
          </cell>
          <cell r="T1039" t="str">
            <v>mm</v>
          </cell>
          <cell r="U1039" t="str">
            <v>5</v>
          </cell>
          <cell r="V1039">
            <v>2.2010000000000001</v>
          </cell>
          <cell r="W1039" t="str">
            <v>dm³</v>
          </cell>
          <cell r="Y1039" t="str">
            <v>01.11.2016</v>
          </cell>
        </row>
        <row r="1040">
          <cell r="C1040" t="str">
            <v>D 20.685.022 T NA</v>
          </cell>
          <cell r="D1040" t="str">
            <v>4010105019216</v>
          </cell>
          <cell r="E1040" t="str">
            <v>85389099</v>
          </cell>
          <cell r="F1040" t="str">
            <v>DE</v>
          </cell>
          <cell r="G1040" t="str">
            <v>Rahmen 5fach, reinweiß</v>
          </cell>
          <cell r="H1040" t="str">
            <v>Beschriftungsfeld</v>
          </cell>
          <cell r="I1040">
            <v>0.08</v>
          </cell>
          <cell r="J1040" t="str">
            <v>kg</v>
          </cell>
          <cell r="K1040" t="str">
            <v>Preisbasis: 1</v>
          </cell>
          <cell r="L1040">
            <v>41</v>
          </cell>
          <cell r="M1040" t="str">
            <v>01</v>
          </cell>
          <cell r="N1040" t="str">
            <v>Bestelleinheit: Stück</v>
          </cell>
          <cell r="O1040" t="str">
            <v>385</v>
          </cell>
          <cell r="P1040" t="str">
            <v>mm</v>
          </cell>
          <cell r="Q1040" t="str">
            <v>90</v>
          </cell>
          <cell r="R1040" t="str">
            <v>mm</v>
          </cell>
          <cell r="S1040" t="str">
            <v>45</v>
          </cell>
          <cell r="T1040" t="str">
            <v>mm</v>
          </cell>
          <cell r="U1040" t="str">
            <v>3</v>
          </cell>
          <cell r="V1040">
            <v>1.5589999999999999</v>
          </cell>
          <cell r="W1040" t="str">
            <v>dm³</v>
          </cell>
          <cell r="Y1040" t="str">
            <v>01.11.2016</v>
          </cell>
        </row>
        <row r="1041">
          <cell r="C1041" t="str">
            <v>D 20.685.702 T NA</v>
          </cell>
          <cell r="D1041" t="str">
            <v>4010105051513</v>
          </cell>
          <cell r="E1041" t="str">
            <v>85389099</v>
          </cell>
          <cell r="F1041" t="str">
            <v>DE</v>
          </cell>
          <cell r="G1041" t="str">
            <v>Rahmen 5fach, alu</v>
          </cell>
          <cell r="H1041" t="str">
            <v>Beschriftungsfeld</v>
          </cell>
          <cell r="I1041">
            <v>0.08</v>
          </cell>
          <cell r="J1041" t="str">
            <v>kg</v>
          </cell>
          <cell r="K1041" t="str">
            <v>Preisbasis: 1</v>
          </cell>
          <cell r="L1041">
            <v>60</v>
          </cell>
          <cell r="M1041" t="str">
            <v>02</v>
          </cell>
          <cell r="N1041" t="str">
            <v>Bestelleinheit: Stück</v>
          </cell>
          <cell r="O1041" t="str">
            <v>385</v>
          </cell>
          <cell r="P1041" t="str">
            <v>mm</v>
          </cell>
          <cell r="Q1041" t="str">
            <v>90</v>
          </cell>
          <cell r="R1041" t="str">
            <v>mm</v>
          </cell>
          <cell r="S1041" t="str">
            <v>45</v>
          </cell>
          <cell r="T1041" t="str">
            <v>mm</v>
          </cell>
          <cell r="U1041" t="str">
            <v>3</v>
          </cell>
          <cell r="V1041">
            <v>1.5589999999999999</v>
          </cell>
          <cell r="W1041" t="str">
            <v>dm³</v>
          </cell>
          <cell r="Y1041" t="str">
            <v>01.11.2016</v>
          </cell>
        </row>
        <row r="1042">
          <cell r="C1042" t="str">
            <v>D 20.690.022 O.H.</v>
          </cell>
          <cell r="D1042" t="str">
            <v>4010105025712</v>
          </cell>
          <cell r="E1042" t="str">
            <v>85389099</v>
          </cell>
          <cell r="F1042" t="str">
            <v>DE</v>
          </cell>
          <cell r="G1042" t="str">
            <v>Lichtsignal E10 Unterputz, reinweiß</v>
          </cell>
          <cell r="I1042">
            <v>7.9000000000000001E-2</v>
          </cell>
          <cell r="J1042" t="str">
            <v>kg</v>
          </cell>
          <cell r="K1042" t="str">
            <v>Preisbasis: 1</v>
          </cell>
          <cell r="L1042">
            <v>10.7</v>
          </cell>
          <cell r="M1042" t="str">
            <v>01</v>
          </cell>
          <cell r="N1042" t="str">
            <v>Bestelleinheit: Stück</v>
          </cell>
          <cell r="O1042" t="str">
            <v>223</v>
          </cell>
          <cell r="P1042" t="str">
            <v>mm</v>
          </cell>
          <cell r="Q1042" t="str">
            <v>153</v>
          </cell>
          <cell r="R1042" t="str">
            <v>mm</v>
          </cell>
          <cell r="S1042" t="str">
            <v>78</v>
          </cell>
          <cell r="T1042" t="str">
            <v>mm</v>
          </cell>
          <cell r="U1042" t="str">
            <v>10</v>
          </cell>
          <cell r="V1042">
            <v>2.661</v>
          </cell>
          <cell r="W1042" t="str">
            <v>dm³</v>
          </cell>
          <cell r="Y1042" t="str">
            <v>01.11.2016</v>
          </cell>
        </row>
        <row r="1043">
          <cell r="C1043" t="str">
            <v>D 20.691.022</v>
          </cell>
          <cell r="D1043" t="str">
            <v>4010105031034</v>
          </cell>
          <cell r="E1043" t="str">
            <v>85389099</v>
          </cell>
          <cell r="F1043" t="str">
            <v>MY</v>
          </cell>
          <cell r="G1043" t="str">
            <v>Aufputz-Gehäuse 1fach, reinweiß</v>
          </cell>
          <cell r="I1043">
            <v>0.1</v>
          </cell>
          <cell r="J1043" t="str">
            <v>kg</v>
          </cell>
          <cell r="K1043" t="str">
            <v>Preisbasis: 1</v>
          </cell>
          <cell r="L1043">
            <v>9.8000000000000007</v>
          </cell>
          <cell r="M1043" t="str">
            <v>08</v>
          </cell>
          <cell r="N1043" t="str">
            <v>Bestelleinheit: Stück</v>
          </cell>
          <cell r="O1043" t="str">
            <v>275</v>
          </cell>
          <cell r="P1043" t="str">
            <v>mm</v>
          </cell>
          <cell r="Q1043" t="str">
            <v>185</v>
          </cell>
          <cell r="R1043" t="str">
            <v>mm</v>
          </cell>
          <cell r="S1043" t="str">
            <v>92</v>
          </cell>
          <cell r="T1043" t="str">
            <v>mm</v>
          </cell>
          <cell r="U1043" t="str">
            <v>10</v>
          </cell>
          <cell r="V1043">
            <v>4.681</v>
          </cell>
          <cell r="W1043" t="str">
            <v>dm³</v>
          </cell>
          <cell r="Y1043" t="str">
            <v>01.11.2016</v>
          </cell>
        </row>
        <row r="1044">
          <cell r="C1044" t="str">
            <v>D 20.692.022</v>
          </cell>
          <cell r="D1044" t="str">
            <v>4010105031010</v>
          </cell>
          <cell r="E1044" t="str">
            <v>85389099</v>
          </cell>
          <cell r="F1044" t="str">
            <v>DE</v>
          </cell>
          <cell r="G1044" t="str">
            <v>Aufputz-Gehäuse 2fach, reinweiß</v>
          </cell>
          <cell r="I1044">
            <v>0.13700000000000001</v>
          </cell>
          <cell r="J1044" t="str">
            <v>kg</v>
          </cell>
          <cell r="K1044" t="str">
            <v>Preisbasis: 1</v>
          </cell>
          <cell r="L1044">
            <v>17.5</v>
          </cell>
          <cell r="M1044" t="str">
            <v>08</v>
          </cell>
          <cell r="N1044" t="str">
            <v>Bestelleinheit: Stück</v>
          </cell>
          <cell r="O1044" t="str">
            <v>265</v>
          </cell>
          <cell r="P1044" t="str">
            <v>mm</v>
          </cell>
          <cell r="Q1044" t="str">
            <v>165</v>
          </cell>
          <cell r="R1044" t="str">
            <v>mm</v>
          </cell>
          <cell r="S1044" t="str">
            <v>90</v>
          </cell>
          <cell r="T1044" t="str">
            <v>mm</v>
          </cell>
          <cell r="U1044" t="str">
            <v>5</v>
          </cell>
          <cell r="V1044">
            <v>3.9350000000000001</v>
          </cell>
          <cell r="W1044" t="str">
            <v>dm³</v>
          </cell>
          <cell r="Y1044" t="str">
            <v>01.11.2016</v>
          </cell>
        </row>
        <row r="1045">
          <cell r="C1045" t="str">
            <v>D 20.692.192</v>
          </cell>
          <cell r="D1045" t="str">
            <v>4010105046014</v>
          </cell>
          <cell r="E1045" t="str">
            <v>85389099</v>
          </cell>
          <cell r="F1045" t="str">
            <v>DE</v>
          </cell>
          <cell r="G1045" t="str">
            <v>Aufputz-Gehäuse 2fach, tiefschwarz</v>
          </cell>
          <cell r="I1045">
            <v>0.13700000000000001</v>
          </cell>
          <cell r="J1045" t="str">
            <v>kg</v>
          </cell>
          <cell r="K1045" t="str">
            <v>Preisbasis: 1</v>
          </cell>
          <cell r="L1045">
            <v>19.600000000000001</v>
          </cell>
          <cell r="M1045" t="str">
            <v>02</v>
          </cell>
          <cell r="N1045" t="str">
            <v>Bestelleinheit: Stück</v>
          </cell>
          <cell r="O1045" t="str">
            <v>265</v>
          </cell>
          <cell r="P1045" t="str">
            <v>mm</v>
          </cell>
          <cell r="Q1045" t="str">
            <v>165</v>
          </cell>
          <cell r="R1045" t="str">
            <v>mm</v>
          </cell>
          <cell r="S1045" t="str">
            <v>90</v>
          </cell>
          <cell r="T1045" t="str">
            <v>mm</v>
          </cell>
          <cell r="U1045" t="str">
            <v>5</v>
          </cell>
          <cell r="V1045">
            <v>3.9350000000000001</v>
          </cell>
          <cell r="W1045" t="str">
            <v>dm³</v>
          </cell>
          <cell r="Y1045" t="str">
            <v>01.11.2016</v>
          </cell>
        </row>
        <row r="1046">
          <cell r="C1046" t="str">
            <v>D 20.692.702</v>
          </cell>
          <cell r="D1046" t="str">
            <v>4010105061017</v>
          </cell>
          <cell r="E1046" t="str">
            <v>85389099</v>
          </cell>
          <cell r="F1046" t="str">
            <v>DE</v>
          </cell>
          <cell r="G1046" t="str">
            <v>Aufputz-Gehäuse 2fach, alu</v>
          </cell>
          <cell r="I1046">
            <v>0.13700000000000001</v>
          </cell>
          <cell r="J1046" t="str">
            <v>kg</v>
          </cell>
          <cell r="K1046" t="str">
            <v>Preisbasis: 1</v>
          </cell>
          <cell r="L1046">
            <v>24.5</v>
          </cell>
          <cell r="M1046" t="str">
            <v>02</v>
          </cell>
          <cell r="N1046" t="str">
            <v>Bestelleinheit: Stück</v>
          </cell>
          <cell r="O1046" t="str">
            <v>265</v>
          </cell>
          <cell r="P1046" t="str">
            <v>mm</v>
          </cell>
          <cell r="Q1046" t="str">
            <v>165</v>
          </cell>
          <cell r="R1046" t="str">
            <v>mm</v>
          </cell>
          <cell r="S1046" t="str">
            <v>90</v>
          </cell>
          <cell r="T1046" t="str">
            <v>mm</v>
          </cell>
          <cell r="U1046" t="str">
            <v>5</v>
          </cell>
          <cell r="V1046">
            <v>3.9350000000000001</v>
          </cell>
          <cell r="W1046" t="str">
            <v>dm³</v>
          </cell>
          <cell r="Y1046" t="str">
            <v>01.11.2016</v>
          </cell>
        </row>
        <row r="1047">
          <cell r="C1047" t="str">
            <v>D 20.702 JR</v>
          </cell>
          <cell r="D1047" t="str">
            <v>4010105100617</v>
          </cell>
          <cell r="E1047" t="str">
            <v>85389099</v>
          </cell>
          <cell r="F1047" t="str">
            <v>DE</v>
          </cell>
          <cell r="G1047" t="str">
            <v>Zentrierring Somfy, alu</v>
          </cell>
          <cell r="H1047" t="str">
            <v>Durchbruch, 55 x 55 mm</v>
          </cell>
          <cell r="I1047">
            <v>7.0000000000000001E-3</v>
          </cell>
          <cell r="J1047" t="str">
            <v>kg</v>
          </cell>
          <cell r="K1047" t="str">
            <v>Preisbasis: 1</v>
          </cell>
          <cell r="L1047">
            <v>3.55</v>
          </cell>
          <cell r="M1047" t="str">
            <v>02</v>
          </cell>
          <cell r="N1047" t="str">
            <v>Bestelleinheit: Stück</v>
          </cell>
          <cell r="O1047" t="str">
            <v>75</v>
          </cell>
          <cell r="P1047" t="str">
            <v>mm</v>
          </cell>
          <cell r="Q1047" t="str">
            <v>75</v>
          </cell>
          <cell r="R1047" t="str">
            <v>mm</v>
          </cell>
          <cell r="S1047" t="str">
            <v>75</v>
          </cell>
          <cell r="T1047" t="str">
            <v>mm</v>
          </cell>
          <cell r="U1047" t="str">
            <v>10</v>
          </cell>
          <cell r="V1047">
            <v>0.42199999999999999</v>
          </cell>
          <cell r="W1047" t="str">
            <v>dm³</v>
          </cell>
          <cell r="Y1047" t="str">
            <v>01.11.2016</v>
          </cell>
        </row>
        <row r="1048">
          <cell r="C1048" t="str">
            <v>D 20.810.02 AS</v>
          </cell>
          <cell r="D1048" t="str">
            <v>4010105996296</v>
          </cell>
          <cell r="E1048" t="str">
            <v>85311030</v>
          </cell>
          <cell r="F1048" t="str">
            <v>DE</v>
          </cell>
          <cell r="G1048" t="str">
            <v>Abdeckung Automatik-Schalter, reinweiß</v>
          </cell>
          <cell r="I1048">
            <v>1.9E-2</v>
          </cell>
          <cell r="J1048" t="str">
            <v>kg</v>
          </cell>
          <cell r="K1048" t="str">
            <v>Preisbasis: 1</v>
          </cell>
          <cell r="L1048">
            <v>5.3</v>
          </cell>
          <cell r="M1048" t="str">
            <v>03</v>
          </cell>
          <cell r="N1048" t="str">
            <v>Bestelleinheit: Stück</v>
          </cell>
          <cell r="O1048" t="str">
            <v>244</v>
          </cell>
          <cell r="P1048" t="str">
            <v>mm</v>
          </cell>
          <cell r="Q1048" t="str">
            <v>86</v>
          </cell>
          <cell r="R1048" t="str">
            <v>mm</v>
          </cell>
          <cell r="S1048" t="str">
            <v>88</v>
          </cell>
          <cell r="T1048" t="str">
            <v>mm</v>
          </cell>
          <cell r="U1048" t="str">
            <v>10</v>
          </cell>
          <cell r="V1048">
            <v>1.847</v>
          </cell>
          <cell r="W1048" t="str">
            <v>dm³</v>
          </cell>
          <cell r="Y1048" t="str">
            <v>01.11.2016</v>
          </cell>
        </row>
        <row r="1049">
          <cell r="C1049" t="str">
            <v>D 20.810.02 HR</v>
          </cell>
          <cell r="D1049" t="str">
            <v>4010105117615</v>
          </cell>
          <cell r="E1049" t="str">
            <v>85334090</v>
          </cell>
          <cell r="F1049" t="str">
            <v>DE</v>
          </cell>
          <cell r="G1049" t="str">
            <v>Abdeckung Dimmer, reinweiß</v>
          </cell>
          <cell r="I1049">
            <v>2.4E-2</v>
          </cell>
          <cell r="J1049" t="str">
            <v>kg</v>
          </cell>
          <cell r="K1049" t="str">
            <v>Preisbasis: 1</v>
          </cell>
          <cell r="L1049">
            <v>5.25</v>
          </cell>
          <cell r="M1049" t="str">
            <v>03</v>
          </cell>
          <cell r="N1049" t="str">
            <v>Bestelleinheit: Stück</v>
          </cell>
          <cell r="O1049" t="str">
            <v>160</v>
          </cell>
          <cell r="P1049" t="str">
            <v>mm</v>
          </cell>
          <cell r="Q1049" t="str">
            <v>90</v>
          </cell>
          <cell r="R1049" t="str">
            <v>mm</v>
          </cell>
          <cell r="S1049" t="str">
            <v>10</v>
          </cell>
          <cell r="T1049" t="str">
            <v>mm</v>
          </cell>
          <cell r="U1049" t="str">
            <v>10</v>
          </cell>
          <cell r="V1049">
            <v>0.14399999999999999</v>
          </cell>
          <cell r="W1049" t="str">
            <v>dm³</v>
          </cell>
          <cell r="Y1049" t="str">
            <v>01.11.2016</v>
          </cell>
        </row>
        <row r="1050">
          <cell r="C1050" t="str">
            <v>D 20.810.022 AS</v>
          </cell>
          <cell r="D1050" t="str">
            <v>4010105996395</v>
          </cell>
          <cell r="E1050" t="str">
            <v>85311030</v>
          </cell>
          <cell r="F1050" t="str">
            <v>DE</v>
          </cell>
          <cell r="G1050" t="str">
            <v>Abdeckung Automatik-Schalter, reinweiß</v>
          </cell>
          <cell r="I1050">
            <v>1.9E-2</v>
          </cell>
          <cell r="J1050" t="str">
            <v>kg</v>
          </cell>
          <cell r="K1050" t="str">
            <v>Preisbasis: 1</v>
          </cell>
          <cell r="L1050">
            <v>5.3</v>
          </cell>
          <cell r="M1050" t="str">
            <v>03</v>
          </cell>
          <cell r="N1050" t="str">
            <v>Bestelleinheit: Stück</v>
          </cell>
          <cell r="O1050" t="str">
            <v>244</v>
          </cell>
          <cell r="P1050" t="str">
            <v>mm</v>
          </cell>
          <cell r="Q1050" t="str">
            <v>86</v>
          </cell>
          <cell r="R1050" t="str">
            <v>mm</v>
          </cell>
          <cell r="S1050" t="str">
            <v>88</v>
          </cell>
          <cell r="T1050" t="str">
            <v>mm</v>
          </cell>
          <cell r="U1050" t="str">
            <v>10</v>
          </cell>
          <cell r="V1050">
            <v>1.847</v>
          </cell>
          <cell r="W1050" t="str">
            <v>dm³</v>
          </cell>
          <cell r="Y1050" t="str">
            <v>01.11.2016</v>
          </cell>
        </row>
        <row r="1051">
          <cell r="C1051" t="str">
            <v>D 20.810.022 HR</v>
          </cell>
          <cell r="D1051" t="str">
            <v>4010105029918</v>
          </cell>
          <cell r="E1051" t="str">
            <v>85334090</v>
          </cell>
          <cell r="F1051" t="str">
            <v>DE</v>
          </cell>
          <cell r="G1051" t="str">
            <v>Abdeckung Dimmer, reinweiß</v>
          </cell>
          <cell r="I1051">
            <v>2.4E-2</v>
          </cell>
          <cell r="J1051" t="str">
            <v>kg</v>
          </cell>
          <cell r="K1051" t="str">
            <v>Preisbasis: 1</v>
          </cell>
          <cell r="L1051">
            <v>5.25</v>
          </cell>
          <cell r="M1051" t="str">
            <v>03</v>
          </cell>
          <cell r="N1051" t="str">
            <v>Bestelleinheit: Stück</v>
          </cell>
          <cell r="O1051" t="str">
            <v>160</v>
          </cell>
          <cell r="P1051" t="str">
            <v>mm</v>
          </cell>
          <cell r="Q1051" t="str">
            <v>90</v>
          </cell>
          <cell r="R1051" t="str">
            <v>mm</v>
          </cell>
          <cell r="S1051" t="str">
            <v>10</v>
          </cell>
          <cell r="T1051" t="str">
            <v>mm</v>
          </cell>
          <cell r="U1051" t="str">
            <v>10</v>
          </cell>
          <cell r="V1051">
            <v>0.14399999999999999</v>
          </cell>
          <cell r="W1051" t="str">
            <v>dm³</v>
          </cell>
          <cell r="Y1051" t="str">
            <v>01.11.2016</v>
          </cell>
        </row>
        <row r="1052">
          <cell r="C1052" t="str">
            <v>D 20.810.192 AS</v>
          </cell>
          <cell r="D1052" t="str">
            <v>4010105996494</v>
          </cell>
          <cell r="E1052" t="str">
            <v>85311030</v>
          </cell>
          <cell r="F1052" t="str">
            <v>DE</v>
          </cell>
          <cell r="G1052" t="str">
            <v>Abdeckung Automatik-Schalter,</v>
          </cell>
          <cell r="H1052" t="str">
            <v>tiefschwarz</v>
          </cell>
          <cell r="I1052">
            <v>1.7999999999999999E-2</v>
          </cell>
          <cell r="J1052" t="str">
            <v>kg</v>
          </cell>
          <cell r="K1052" t="str">
            <v>Preisbasis: 1</v>
          </cell>
          <cell r="L1052">
            <v>7.05</v>
          </cell>
          <cell r="M1052" t="str">
            <v>03</v>
          </cell>
          <cell r="N1052" t="str">
            <v>Bestelleinheit: Stück</v>
          </cell>
          <cell r="O1052" t="str">
            <v>244</v>
          </cell>
          <cell r="P1052" t="str">
            <v>mm</v>
          </cell>
          <cell r="Q1052" t="str">
            <v>86</v>
          </cell>
          <cell r="R1052" t="str">
            <v>mm</v>
          </cell>
          <cell r="S1052" t="str">
            <v>88</v>
          </cell>
          <cell r="T1052" t="str">
            <v>mm</v>
          </cell>
          <cell r="U1052" t="str">
            <v>10</v>
          </cell>
          <cell r="V1052">
            <v>1.847</v>
          </cell>
          <cell r="W1052" t="str">
            <v>dm³</v>
          </cell>
          <cell r="Y1052" t="str">
            <v>01.11.2016</v>
          </cell>
        </row>
        <row r="1053">
          <cell r="C1053" t="str">
            <v>D 20.810.192 HR</v>
          </cell>
          <cell r="D1053" t="str">
            <v>4010105044911</v>
          </cell>
          <cell r="E1053" t="str">
            <v>85334090</v>
          </cell>
          <cell r="F1053" t="str">
            <v>DE</v>
          </cell>
          <cell r="G1053" t="str">
            <v>Abdeckung Dimmer, tiefschwarz</v>
          </cell>
          <cell r="I1053">
            <v>2.1000000000000001E-2</v>
          </cell>
          <cell r="J1053" t="str">
            <v>kg</v>
          </cell>
          <cell r="K1053" t="str">
            <v>Preisbasis: 1</v>
          </cell>
          <cell r="L1053">
            <v>7.65</v>
          </cell>
          <cell r="M1053" t="str">
            <v>03</v>
          </cell>
          <cell r="N1053" t="str">
            <v>Bestelleinheit: Stück</v>
          </cell>
          <cell r="O1053" t="str">
            <v>160</v>
          </cell>
          <cell r="P1053" t="str">
            <v>mm</v>
          </cell>
          <cell r="Q1053" t="str">
            <v>90</v>
          </cell>
          <cell r="R1053" t="str">
            <v>mm</v>
          </cell>
          <cell r="S1053" t="str">
            <v>10</v>
          </cell>
          <cell r="T1053" t="str">
            <v>mm</v>
          </cell>
          <cell r="U1053" t="str">
            <v>10</v>
          </cell>
          <cell r="V1053">
            <v>0.14399999999999999</v>
          </cell>
          <cell r="W1053" t="str">
            <v>dm³</v>
          </cell>
          <cell r="Y1053" t="str">
            <v>01.11.2016</v>
          </cell>
        </row>
        <row r="1054">
          <cell r="C1054" t="str">
            <v>D 20.810.21 AS</v>
          </cell>
          <cell r="D1054" t="str">
            <v>4010105997293</v>
          </cell>
          <cell r="E1054" t="str">
            <v>85311030</v>
          </cell>
          <cell r="F1054" t="str">
            <v>DE</v>
          </cell>
          <cell r="G1054" t="str">
            <v>Abdeckung Automatik-Schalter, anthrazit</v>
          </cell>
          <cell r="I1054">
            <v>1.7999999999999999E-2</v>
          </cell>
          <cell r="J1054" t="str">
            <v>kg</v>
          </cell>
          <cell r="K1054" t="str">
            <v>Preisbasis: 1</v>
          </cell>
          <cell r="L1054">
            <v>7.05</v>
          </cell>
          <cell r="M1054" t="str">
            <v>03</v>
          </cell>
          <cell r="N1054" t="str">
            <v>Bestelleinheit: Stück</v>
          </cell>
          <cell r="O1054" t="str">
            <v>244</v>
          </cell>
          <cell r="P1054" t="str">
            <v>mm</v>
          </cell>
          <cell r="Q1054" t="str">
            <v>86</v>
          </cell>
          <cell r="R1054" t="str">
            <v>mm</v>
          </cell>
          <cell r="S1054" t="str">
            <v>88</v>
          </cell>
          <cell r="T1054" t="str">
            <v>mm</v>
          </cell>
          <cell r="U1054" t="str">
            <v>10</v>
          </cell>
          <cell r="V1054">
            <v>1.847</v>
          </cell>
          <cell r="W1054" t="str">
            <v>dm³</v>
          </cell>
          <cell r="Y1054" t="str">
            <v>01.11.2016</v>
          </cell>
        </row>
        <row r="1055">
          <cell r="C1055" t="str">
            <v>D 20.810.21 HR</v>
          </cell>
          <cell r="D1055" t="str">
            <v>4010105131512</v>
          </cell>
          <cell r="E1055" t="str">
            <v>85334090</v>
          </cell>
          <cell r="F1055" t="str">
            <v>DE</v>
          </cell>
          <cell r="G1055" t="str">
            <v>Abdeckung Dimmer, anthrazit</v>
          </cell>
          <cell r="I1055">
            <v>2.1000000000000001E-2</v>
          </cell>
          <cell r="J1055" t="str">
            <v>kg</v>
          </cell>
          <cell r="K1055" t="str">
            <v>Preisbasis: 1</v>
          </cell>
          <cell r="L1055">
            <v>7.65</v>
          </cell>
          <cell r="M1055" t="str">
            <v>03</v>
          </cell>
          <cell r="N1055" t="str">
            <v>Bestelleinheit: Stück</v>
          </cell>
          <cell r="O1055" t="str">
            <v>160</v>
          </cell>
          <cell r="P1055" t="str">
            <v>mm</v>
          </cell>
          <cell r="Q1055" t="str">
            <v>90</v>
          </cell>
          <cell r="R1055" t="str">
            <v>mm</v>
          </cell>
          <cell r="S1055" t="str">
            <v>10</v>
          </cell>
          <cell r="T1055" t="str">
            <v>mm</v>
          </cell>
          <cell r="U1055" t="str">
            <v>10</v>
          </cell>
          <cell r="V1055">
            <v>0.14399999999999999</v>
          </cell>
          <cell r="W1055" t="str">
            <v>dm³</v>
          </cell>
          <cell r="Y1055" t="str">
            <v>01.11.2016</v>
          </cell>
        </row>
        <row r="1056">
          <cell r="C1056" t="str">
            <v>D 20.810.70 AS</v>
          </cell>
          <cell r="D1056" t="str">
            <v>4010105997392</v>
          </cell>
          <cell r="E1056" t="str">
            <v>85311030</v>
          </cell>
          <cell r="F1056" t="str">
            <v>DE</v>
          </cell>
          <cell r="G1056" t="str">
            <v>Abdeckung Automatik-Schalter, alu</v>
          </cell>
          <cell r="I1056">
            <v>1.7999999999999999E-2</v>
          </cell>
          <cell r="J1056" t="str">
            <v>kg</v>
          </cell>
          <cell r="K1056" t="str">
            <v>Preisbasis: 1</v>
          </cell>
          <cell r="L1056">
            <v>9.6999999999999993</v>
          </cell>
          <cell r="M1056" t="str">
            <v>03</v>
          </cell>
          <cell r="N1056" t="str">
            <v>Bestelleinheit: Stück</v>
          </cell>
          <cell r="O1056" t="str">
            <v>244</v>
          </cell>
          <cell r="P1056" t="str">
            <v>mm</v>
          </cell>
          <cell r="Q1056" t="str">
            <v>86</v>
          </cell>
          <cell r="R1056" t="str">
            <v>mm</v>
          </cell>
          <cell r="S1056" t="str">
            <v>88</v>
          </cell>
          <cell r="T1056" t="str">
            <v>mm</v>
          </cell>
          <cell r="U1056" t="str">
            <v>10</v>
          </cell>
          <cell r="V1056">
            <v>1.847</v>
          </cell>
          <cell r="W1056" t="str">
            <v>dm³</v>
          </cell>
          <cell r="Y1056" t="str">
            <v>01.11.2016</v>
          </cell>
        </row>
        <row r="1057">
          <cell r="C1057" t="str">
            <v>D 20.810.70 HR</v>
          </cell>
          <cell r="D1057" t="str">
            <v>4010105157413</v>
          </cell>
          <cell r="E1057" t="str">
            <v>85334090</v>
          </cell>
          <cell r="F1057" t="str">
            <v>DE</v>
          </cell>
          <cell r="G1057" t="str">
            <v>Abdeckung Dimmer, alu</v>
          </cell>
          <cell r="I1057">
            <v>2.1000000000000001E-2</v>
          </cell>
          <cell r="J1057" t="str">
            <v>kg</v>
          </cell>
          <cell r="K1057" t="str">
            <v>Preisbasis: 1</v>
          </cell>
          <cell r="L1057">
            <v>11.4</v>
          </cell>
          <cell r="M1057" t="str">
            <v>03</v>
          </cell>
          <cell r="N1057" t="str">
            <v>Bestelleinheit: Stück</v>
          </cell>
          <cell r="O1057" t="str">
            <v>160</v>
          </cell>
          <cell r="P1057" t="str">
            <v>mm</v>
          </cell>
          <cell r="Q1057" t="str">
            <v>90</v>
          </cell>
          <cell r="R1057" t="str">
            <v>mm</v>
          </cell>
          <cell r="S1057" t="str">
            <v>10</v>
          </cell>
          <cell r="T1057" t="str">
            <v>mm</v>
          </cell>
          <cell r="U1057" t="str">
            <v>10</v>
          </cell>
          <cell r="V1057">
            <v>0.14399999999999999</v>
          </cell>
          <cell r="W1057" t="str">
            <v>dm³</v>
          </cell>
          <cell r="Y1057" t="str">
            <v>01.11.2016</v>
          </cell>
        </row>
        <row r="1058">
          <cell r="C1058" t="str">
            <v>D 20.810.702 AS</v>
          </cell>
          <cell r="D1058" t="str">
            <v>4010105996593</v>
          </cell>
          <cell r="E1058" t="str">
            <v>85311030</v>
          </cell>
          <cell r="F1058" t="str">
            <v>DE</v>
          </cell>
          <cell r="G1058" t="str">
            <v>Abdeckung Automatik-Schalter, alu</v>
          </cell>
          <cell r="I1058">
            <v>1.9E-2</v>
          </cell>
          <cell r="J1058" t="str">
            <v>kg</v>
          </cell>
          <cell r="K1058" t="str">
            <v>Preisbasis: 1</v>
          </cell>
          <cell r="L1058">
            <v>9.6999999999999993</v>
          </cell>
          <cell r="M1058" t="str">
            <v>03</v>
          </cell>
          <cell r="N1058" t="str">
            <v>Bestelleinheit: Stück</v>
          </cell>
          <cell r="O1058" t="str">
            <v>244</v>
          </cell>
          <cell r="P1058" t="str">
            <v>mm</v>
          </cell>
          <cell r="Q1058" t="str">
            <v>86</v>
          </cell>
          <cell r="R1058" t="str">
            <v>mm</v>
          </cell>
          <cell r="S1058" t="str">
            <v>88</v>
          </cell>
          <cell r="T1058" t="str">
            <v>mm</v>
          </cell>
          <cell r="U1058" t="str">
            <v>10</v>
          </cell>
          <cell r="V1058">
            <v>1.847</v>
          </cell>
          <cell r="W1058" t="str">
            <v>dm³</v>
          </cell>
          <cell r="Y1058" t="str">
            <v>01.11.2016</v>
          </cell>
        </row>
        <row r="1059">
          <cell r="C1059" t="str">
            <v>D 20.810.702 HR</v>
          </cell>
          <cell r="D1059" t="str">
            <v>4010105059915</v>
          </cell>
          <cell r="E1059" t="str">
            <v>85334090</v>
          </cell>
          <cell r="F1059" t="str">
            <v>DE</v>
          </cell>
          <cell r="G1059" t="str">
            <v>Abdeckung Dimmer, alu</v>
          </cell>
          <cell r="I1059">
            <v>2.1000000000000001E-2</v>
          </cell>
          <cell r="J1059" t="str">
            <v>kg</v>
          </cell>
          <cell r="K1059" t="str">
            <v>Preisbasis: 1</v>
          </cell>
          <cell r="L1059">
            <v>11.4</v>
          </cell>
          <cell r="M1059" t="str">
            <v>03</v>
          </cell>
          <cell r="N1059" t="str">
            <v>Bestelleinheit: Stück</v>
          </cell>
          <cell r="O1059" t="str">
            <v>160</v>
          </cell>
          <cell r="P1059" t="str">
            <v>mm</v>
          </cell>
          <cell r="Q1059" t="str">
            <v>90</v>
          </cell>
          <cell r="R1059" t="str">
            <v>mm</v>
          </cell>
          <cell r="S1059" t="str">
            <v>10</v>
          </cell>
          <cell r="T1059" t="str">
            <v>mm</v>
          </cell>
          <cell r="U1059" t="str">
            <v>10</v>
          </cell>
          <cell r="V1059">
            <v>0.14399999999999999</v>
          </cell>
          <cell r="W1059" t="str">
            <v>dm³</v>
          </cell>
          <cell r="Y1059" t="str">
            <v>01.11.2016</v>
          </cell>
        </row>
        <row r="1060">
          <cell r="C1060" t="str">
            <v>D 20.940.02 MCC</v>
          </cell>
          <cell r="D1060" t="str">
            <v>4010105337914</v>
          </cell>
          <cell r="E1060" t="str">
            <v>90328900</v>
          </cell>
          <cell r="F1060" t="str">
            <v>CZ</v>
          </cell>
          <cell r="G1060" t="str">
            <v>Multi-Control Center PHC Unterputz</v>
          </cell>
          <cell r="H1060" t="str">
            <v>AURA, reinweiß</v>
          </cell>
          <cell r="I1060">
            <v>0.2</v>
          </cell>
          <cell r="J1060" t="str">
            <v>kg</v>
          </cell>
          <cell r="K1060" t="str">
            <v>Preisbasis: 1</v>
          </cell>
          <cell r="L1060">
            <v>519.5</v>
          </cell>
          <cell r="M1060" t="str">
            <v>07</v>
          </cell>
          <cell r="N1060" t="str">
            <v>Bestelleinheit: Stück</v>
          </cell>
          <cell r="O1060" t="str">
            <v>175</v>
          </cell>
          <cell r="P1060" t="str">
            <v>mm</v>
          </cell>
          <cell r="Q1060" t="str">
            <v>88</v>
          </cell>
          <cell r="R1060" t="str">
            <v>mm</v>
          </cell>
          <cell r="S1060" t="str">
            <v>92</v>
          </cell>
          <cell r="T1060" t="str">
            <v>mm</v>
          </cell>
          <cell r="U1060" t="str">
            <v>1</v>
          </cell>
          <cell r="V1060">
            <v>1.417</v>
          </cell>
          <cell r="W1060" t="str">
            <v>dm³</v>
          </cell>
          <cell r="Y1060" t="str">
            <v>01.11.2016</v>
          </cell>
        </row>
        <row r="1061">
          <cell r="C1061" t="str">
            <v>D 20.940.022 MCC</v>
          </cell>
          <cell r="D1061" t="str">
            <v>4010105337921</v>
          </cell>
          <cell r="E1061" t="str">
            <v>90328900</v>
          </cell>
          <cell r="F1061" t="str">
            <v>CZ</v>
          </cell>
          <cell r="G1061" t="str">
            <v>Multi-Control Center PHC Unterputz</v>
          </cell>
          <cell r="H1061" t="str">
            <v>NOVA, reinweiß</v>
          </cell>
          <cell r="I1061">
            <v>0.38</v>
          </cell>
          <cell r="J1061" t="str">
            <v>kg</v>
          </cell>
          <cell r="K1061" t="str">
            <v>Preisbasis: 1</v>
          </cell>
          <cell r="L1061">
            <v>519.5</v>
          </cell>
          <cell r="M1061" t="str">
            <v>07</v>
          </cell>
          <cell r="N1061" t="str">
            <v>Bestelleinheit: Stück</v>
          </cell>
          <cell r="O1061" t="str">
            <v>175</v>
          </cell>
          <cell r="P1061" t="str">
            <v>mm</v>
          </cell>
          <cell r="Q1061" t="str">
            <v>88</v>
          </cell>
          <cell r="R1061" t="str">
            <v>mm</v>
          </cell>
          <cell r="S1061" t="str">
            <v>92</v>
          </cell>
          <cell r="T1061" t="str">
            <v>mm</v>
          </cell>
          <cell r="U1061" t="str">
            <v>1</v>
          </cell>
          <cell r="V1061">
            <v>1.417</v>
          </cell>
          <cell r="W1061" t="str">
            <v>dm³</v>
          </cell>
          <cell r="Y1061" t="str">
            <v>01.11.2016</v>
          </cell>
        </row>
        <row r="1062">
          <cell r="C1062" t="str">
            <v>D 20.940.70 MCC</v>
          </cell>
          <cell r="D1062" t="str">
            <v>4010105338119</v>
          </cell>
          <cell r="E1062" t="str">
            <v>90328900</v>
          </cell>
          <cell r="F1062" t="str">
            <v>CZ</v>
          </cell>
          <cell r="G1062" t="str">
            <v>Multi-Control Center PHC Unterputz</v>
          </cell>
          <cell r="H1062" t="str">
            <v>AURA, alu</v>
          </cell>
          <cell r="I1062">
            <v>0.38</v>
          </cell>
          <cell r="J1062" t="str">
            <v>kg</v>
          </cell>
          <cell r="K1062" t="str">
            <v>Preisbasis: 1</v>
          </cell>
          <cell r="L1062">
            <v>524</v>
          </cell>
          <cell r="M1062" t="str">
            <v>07</v>
          </cell>
          <cell r="N1062" t="str">
            <v>Bestelleinheit: Stück</v>
          </cell>
          <cell r="O1062" t="str">
            <v>175</v>
          </cell>
          <cell r="P1062" t="str">
            <v>mm</v>
          </cell>
          <cell r="Q1062" t="str">
            <v>88</v>
          </cell>
          <cell r="R1062" t="str">
            <v>mm</v>
          </cell>
          <cell r="S1062" t="str">
            <v>92</v>
          </cell>
          <cell r="T1062" t="str">
            <v>mm</v>
          </cell>
          <cell r="U1062" t="str">
            <v>1</v>
          </cell>
          <cell r="V1062">
            <v>1.417</v>
          </cell>
          <cell r="W1062" t="str">
            <v>dm³</v>
          </cell>
          <cell r="Y1062" t="str">
            <v>01.11.2016</v>
          </cell>
        </row>
        <row r="1063">
          <cell r="C1063" t="str">
            <v>D 20.940.702 MCC</v>
          </cell>
          <cell r="D1063" t="str">
            <v>4010105338126</v>
          </cell>
          <cell r="E1063" t="str">
            <v>90328900</v>
          </cell>
          <cell r="F1063" t="str">
            <v>CZ</v>
          </cell>
          <cell r="G1063" t="str">
            <v>Multi-Control Center PHC Unterputz</v>
          </cell>
          <cell r="H1063" t="str">
            <v>NOVA, alu</v>
          </cell>
          <cell r="I1063">
            <v>0.38</v>
          </cell>
          <cell r="J1063" t="str">
            <v>kg</v>
          </cell>
          <cell r="K1063" t="str">
            <v>Preisbasis: 1</v>
          </cell>
          <cell r="L1063">
            <v>524</v>
          </cell>
          <cell r="M1063" t="str">
            <v>07</v>
          </cell>
          <cell r="N1063" t="str">
            <v>Bestelleinheit: Stück</v>
          </cell>
          <cell r="O1063" t="str">
            <v>175</v>
          </cell>
          <cell r="P1063" t="str">
            <v>mm</v>
          </cell>
          <cell r="Q1063" t="str">
            <v>88</v>
          </cell>
          <cell r="R1063" t="str">
            <v>mm</v>
          </cell>
          <cell r="S1063" t="str">
            <v>92</v>
          </cell>
          <cell r="T1063" t="str">
            <v>mm</v>
          </cell>
          <cell r="U1063" t="str">
            <v>1</v>
          </cell>
          <cell r="V1063">
            <v>1.417</v>
          </cell>
          <cell r="W1063" t="str">
            <v>dm³</v>
          </cell>
          <cell r="Y1063" t="str">
            <v>01.11.2016</v>
          </cell>
        </row>
        <row r="1064">
          <cell r="C1064" t="str">
            <v>D 202/45 MR</v>
          </cell>
          <cell r="D1064" t="str">
            <v>4010105500011</v>
          </cell>
          <cell r="E1064" t="str">
            <v>85389099</v>
          </cell>
          <cell r="F1064" t="str">
            <v>DE</v>
          </cell>
          <cell r="G1064" t="str">
            <v>Concept 45-clip 90°</v>
          </cell>
          <cell r="I1064">
            <v>1.0999999999999999E-2</v>
          </cell>
          <cell r="J1064" t="str">
            <v>kg</v>
          </cell>
          <cell r="K1064" t="str">
            <v>Preisbasis: 1</v>
          </cell>
          <cell r="L1064">
            <v>2.2000000000000002</v>
          </cell>
          <cell r="M1064" t="str">
            <v>01</v>
          </cell>
          <cell r="N1064" t="str">
            <v>Bestelleinheit: Stück</v>
          </cell>
          <cell r="O1064" t="str">
            <v>72</v>
          </cell>
          <cell r="P1064" t="str">
            <v>mm</v>
          </cell>
          <cell r="Q1064" t="str">
            <v>36</v>
          </cell>
          <cell r="R1064" t="str">
            <v>mm</v>
          </cell>
          <cell r="S1064" t="str">
            <v>93</v>
          </cell>
          <cell r="T1064" t="str">
            <v>mm</v>
          </cell>
          <cell r="U1064" t="str">
            <v>10</v>
          </cell>
          <cell r="V1064">
            <v>0.24099999999999999</v>
          </cell>
          <cell r="W1064" t="str">
            <v>dm³</v>
          </cell>
          <cell r="Y1064" t="str">
            <v>01.11.2016</v>
          </cell>
        </row>
        <row r="1065">
          <cell r="C1065" t="str">
            <v>D 206/4.02 EMS</v>
          </cell>
          <cell r="D1065" t="str">
            <v>4010105430813</v>
          </cell>
          <cell r="E1065" t="str">
            <v>85365080</v>
          </cell>
          <cell r="F1065" t="str">
            <v>DE</v>
          </cell>
          <cell r="G1065" t="str">
            <v>Rollladenschalter, reinweiß</v>
          </cell>
          <cell r="I1065">
            <v>0.04</v>
          </cell>
          <cell r="J1065" t="str">
            <v>kg</v>
          </cell>
          <cell r="K1065" t="str">
            <v>Preisbasis: 1</v>
          </cell>
          <cell r="L1065">
            <v>12.8</v>
          </cell>
          <cell r="M1065" t="str">
            <v>01</v>
          </cell>
          <cell r="N1065" t="str">
            <v>Bestelleinheit: Stück</v>
          </cell>
          <cell r="U1065" t="str">
            <v>10</v>
          </cell>
          <cell r="Y1065" t="str">
            <v>01.11.2016</v>
          </cell>
        </row>
        <row r="1066">
          <cell r="C1066" t="str">
            <v>D 206/4.02 T EMS</v>
          </cell>
          <cell r="D1066" t="str">
            <v>4010105429619</v>
          </cell>
          <cell r="E1066" t="str">
            <v>85365080</v>
          </cell>
          <cell r="F1066" t="str">
            <v>DE</v>
          </cell>
          <cell r="G1066" t="str">
            <v>Rollladentaster, reinweiß</v>
          </cell>
          <cell r="I1066">
            <v>2.2200000000000001E-2</v>
          </cell>
          <cell r="J1066" t="str">
            <v>kg</v>
          </cell>
          <cell r="K1066" t="str">
            <v>Preisbasis: 1</v>
          </cell>
          <cell r="L1066">
            <v>16.3</v>
          </cell>
          <cell r="M1066" t="str">
            <v>01</v>
          </cell>
          <cell r="N1066" t="str">
            <v>Bestelleinheit: Stück</v>
          </cell>
          <cell r="O1066" t="str">
            <v>45</v>
          </cell>
          <cell r="P1066" t="str">
            <v>mm</v>
          </cell>
          <cell r="Q1066" t="str">
            <v>45</v>
          </cell>
          <cell r="R1066" t="str">
            <v>mm</v>
          </cell>
          <cell r="S1066" t="str">
            <v>41</v>
          </cell>
          <cell r="T1066" t="str">
            <v>mm</v>
          </cell>
          <cell r="U1066" t="str">
            <v>10</v>
          </cell>
          <cell r="V1066">
            <v>0.83</v>
          </cell>
          <cell r="W1066" t="str">
            <v>dm³</v>
          </cell>
          <cell r="Y1066" t="str">
            <v>01.11.2016</v>
          </cell>
        </row>
        <row r="1067">
          <cell r="C1067" t="str">
            <v>D 206/4.21 EMS</v>
          </cell>
          <cell r="D1067" t="str">
            <v>4010105511710</v>
          </cell>
          <cell r="E1067" t="str">
            <v>85365080</v>
          </cell>
          <cell r="F1067" t="str">
            <v>DE</v>
          </cell>
          <cell r="G1067" t="str">
            <v>Rollladenschalter, anthrazit</v>
          </cell>
          <cell r="I1067">
            <v>0.04</v>
          </cell>
          <cell r="J1067" t="str">
            <v>kg</v>
          </cell>
          <cell r="K1067" t="str">
            <v>Preisbasis: 1</v>
          </cell>
          <cell r="L1067">
            <v>13.5</v>
          </cell>
          <cell r="M1067" t="str">
            <v>02</v>
          </cell>
          <cell r="N1067" t="str">
            <v>Bestelleinheit: Stück</v>
          </cell>
          <cell r="U1067" t="str">
            <v>10</v>
          </cell>
          <cell r="Y1067" t="str">
            <v>01.11.2016</v>
          </cell>
        </row>
        <row r="1068">
          <cell r="C1068" t="str">
            <v>D 206/4.21 T EMS</v>
          </cell>
          <cell r="D1068" t="str">
            <v>4010105511819</v>
          </cell>
          <cell r="E1068" t="str">
            <v>85365080</v>
          </cell>
          <cell r="F1068" t="str">
            <v>DE</v>
          </cell>
          <cell r="G1068" t="str">
            <v>Rollladentaster, anthrazit</v>
          </cell>
          <cell r="I1068">
            <v>3.2000000000000001E-2</v>
          </cell>
          <cell r="J1068" t="str">
            <v>kg</v>
          </cell>
          <cell r="K1068" t="str">
            <v>Preisbasis: 1</v>
          </cell>
          <cell r="L1068">
            <v>17.100000000000001</v>
          </cell>
          <cell r="M1068" t="str">
            <v>02</v>
          </cell>
          <cell r="N1068" t="str">
            <v>Bestelleinheit: Stück</v>
          </cell>
          <cell r="U1068" t="str">
            <v>10</v>
          </cell>
          <cell r="Y1068" t="str">
            <v>01.11.2016</v>
          </cell>
        </row>
        <row r="1069">
          <cell r="C1069" t="str">
            <v>D 206/4.70 EMS</v>
          </cell>
          <cell r="D1069" t="str">
            <v>4010105515510</v>
          </cell>
          <cell r="E1069" t="str">
            <v>85365080</v>
          </cell>
          <cell r="F1069" t="str">
            <v>DE</v>
          </cell>
          <cell r="G1069" t="str">
            <v>Rollladenschalter, alu</v>
          </cell>
          <cell r="I1069">
            <v>2.2200000000000001E-2</v>
          </cell>
          <cell r="J1069" t="str">
            <v>kg</v>
          </cell>
          <cell r="K1069" t="str">
            <v>Preisbasis: 1</v>
          </cell>
          <cell r="L1069">
            <v>17.7</v>
          </cell>
          <cell r="M1069" t="str">
            <v>02</v>
          </cell>
          <cell r="N1069" t="str">
            <v>Bestelleinheit: Stück</v>
          </cell>
          <cell r="O1069" t="str">
            <v>35</v>
          </cell>
          <cell r="P1069" t="str">
            <v>mm</v>
          </cell>
          <cell r="Q1069" t="str">
            <v>45</v>
          </cell>
          <cell r="R1069" t="str">
            <v>mm</v>
          </cell>
          <cell r="S1069" t="str">
            <v>45</v>
          </cell>
          <cell r="T1069" t="str">
            <v>mm</v>
          </cell>
          <cell r="U1069" t="str">
            <v>10</v>
          </cell>
          <cell r="V1069">
            <v>0.70899999999999996</v>
          </cell>
          <cell r="W1069" t="str">
            <v>dm³</v>
          </cell>
          <cell r="Y1069" t="str">
            <v>01.11.2016</v>
          </cell>
        </row>
        <row r="1070">
          <cell r="C1070" t="str">
            <v>D 206/4.70 T EMS</v>
          </cell>
          <cell r="D1070" t="str">
            <v>4010105515619</v>
          </cell>
          <cell r="E1070" t="str">
            <v>85365080</v>
          </cell>
          <cell r="F1070" t="str">
            <v>DE</v>
          </cell>
          <cell r="G1070" t="str">
            <v>Rollladentaster, alu</v>
          </cell>
          <cell r="I1070">
            <v>4.2000000000000003E-2</v>
          </cell>
          <cell r="J1070" t="str">
            <v>kg</v>
          </cell>
          <cell r="K1070" t="str">
            <v>Preisbasis: 1</v>
          </cell>
          <cell r="L1070">
            <v>21.2</v>
          </cell>
          <cell r="M1070" t="str">
            <v>02</v>
          </cell>
          <cell r="N1070" t="str">
            <v>Bestelleinheit: Stück</v>
          </cell>
          <cell r="U1070" t="str">
            <v>10</v>
          </cell>
          <cell r="Y1070" t="str">
            <v>01.11.2016</v>
          </cell>
        </row>
        <row r="1071">
          <cell r="C1071" t="str">
            <v>D 212.02 EMS</v>
          </cell>
          <cell r="D1071" t="str">
            <v>4010105429312</v>
          </cell>
          <cell r="E1071" t="str">
            <v>85365080</v>
          </cell>
          <cell r="F1071" t="str">
            <v>DE</v>
          </cell>
          <cell r="G1071" t="str">
            <v>Ausschalter 2polig, reinweiß</v>
          </cell>
          <cell r="I1071">
            <v>2.2200000000000001E-2</v>
          </cell>
          <cell r="J1071" t="str">
            <v>kg</v>
          </cell>
          <cell r="K1071" t="str">
            <v>Preisbasis: 1</v>
          </cell>
          <cell r="L1071">
            <v>9.9499999999999993</v>
          </cell>
          <cell r="M1071" t="str">
            <v>01</v>
          </cell>
          <cell r="N1071" t="str">
            <v>Bestelleinheit: Stück</v>
          </cell>
          <cell r="O1071" t="str">
            <v>44</v>
          </cell>
          <cell r="P1071" t="str">
            <v>mm</v>
          </cell>
          <cell r="Q1071" t="str">
            <v>44</v>
          </cell>
          <cell r="R1071" t="str">
            <v>mm</v>
          </cell>
          <cell r="S1071" t="str">
            <v>33</v>
          </cell>
          <cell r="T1071" t="str">
            <v>mm</v>
          </cell>
          <cell r="U1071" t="str">
            <v>10</v>
          </cell>
          <cell r="V1071">
            <v>0.63900000000000001</v>
          </cell>
          <cell r="W1071" t="str">
            <v>dm³</v>
          </cell>
          <cell r="Y1071" t="str">
            <v>01.11.2016</v>
          </cell>
        </row>
        <row r="1072">
          <cell r="C1072" t="str">
            <v>D 214</v>
          </cell>
          <cell r="D1072" t="str">
            <v>4010105106411</v>
          </cell>
          <cell r="E1072" t="str">
            <v>85365080</v>
          </cell>
          <cell r="F1072" t="str">
            <v>DE</v>
          </cell>
          <cell r="G1072" t="str">
            <v>Jalousieschalter 1pol. UP, 2 Schliesser,</v>
          </cell>
          <cell r="H1072" t="str">
            <v>Steckklemmen</v>
          </cell>
          <cell r="I1072">
            <v>0.01</v>
          </cell>
          <cell r="J1072" t="str">
            <v>kg</v>
          </cell>
          <cell r="K1072" t="str">
            <v>Preisbasis: 1</v>
          </cell>
          <cell r="L1072">
            <v>21</v>
          </cell>
          <cell r="M1072" t="str">
            <v>01</v>
          </cell>
          <cell r="N1072" t="str">
            <v>Bestelleinheit: Stück</v>
          </cell>
          <cell r="U1072" t="str">
            <v>10</v>
          </cell>
          <cell r="Y1072" t="str">
            <v>01.11.2016</v>
          </cell>
        </row>
        <row r="1073">
          <cell r="C1073" t="str">
            <v>D 216.02 B EMS</v>
          </cell>
          <cell r="D1073" t="str">
            <v>4010105419214</v>
          </cell>
          <cell r="E1073" t="str">
            <v>85365080</v>
          </cell>
          <cell r="F1073" t="str">
            <v>DE</v>
          </cell>
          <cell r="G1073" t="str">
            <v>Wechselschalter LED ,reinweiss</v>
          </cell>
          <cell r="I1073">
            <v>0.02</v>
          </cell>
          <cell r="J1073" t="str">
            <v>kg</v>
          </cell>
          <cell r="K1073" t="str">
            <v>Preisbasis: 1</v>
          </cell>
          <cell r="L1073">
            <v>7.4</v>
          </cell>
          <cell r="M1073" t="str">
            <v>01</v>
          </cell>
          <cell r="N1073" t="str">
            <v>Bestelleinheit: Stück</v>
          </cell>
          <cell r="U1073" t="str">
            <v>10</v>
          </cell>
          <cell r="Y1073" t="str">
            <v>01.11.2016</v>
          </cell>
        </row>
        <row r="1074">
          <cell r="C1074" t="str">
            <v>D 216.02 EMS</v>
          </cell>
          <cell r="D1074" t="str">
            <v>4010105419115</v>
          </cell>
          <cell r="E1074" t="str">
            <v>85365080</v>
          </cell>
          <cell r="F1074" t="str">
            <v>DE</v>
          </cell>
          <cell r="G1074" t="str">
            <v>Wechselschalter, reinweiß</v>
          </cell>
          <cell r="I1074">
            <v>2.2200000000000001E-2</v>
          </cell>
          <cell r="J1074" t="str">
            <v>kg</v>
          </cell>
          <cell r="K1074" t="str">
            <v>Preisbasis: 1</v>
          </cell>
          <cell r="L1074">
            <v>7.05</v>
          </cell>
          <cell r="M1074" t="str">
            <v>01</v>
          </cell>
          <cell r="N1074" t="str">
            <v>Bestelleinheit: Stück</v>
          </cell>
          <cell r="O1074" t="str">
            <v>20</v>
          </cell>
          <cell r="P1074" t="str">
            <v>mm</v>
          </cell>
          <cell r="Q1074" t="str">
            <v>45</v>
          </cell>
          <cell r="R1074" t="str">
            <v>mm</v>
          </cell>
          <cell r="S1074" t="str">
            <v>35</v>
          </cell>
          <cell r="T1074" t="str">
            <v>mm</v>
          </cell>
          <cell r="U1074" t="str">
            <v>10</v>
          </cell>
          <cell r="V1074">
            <v>0.315</v>
          </cell>
          <cell r="W1074" t="str">
            <v>dm³</v>
          </cell>
          <cell r="Y1074" t="str">
            <v>01.11.2016</v>
          </cell>
        </row>
        <row r="1075">
          <cell r="C1075" t="str">
            <v>D 216.02 EMS/45</v>
          </cell>
          <cell r="D1075" t="str">
            <v>4010105459210</v>
          </cell>
          <cell r="E1075" t="str">
            <v>85365080</v>
          </cell>
          <cell r="F1075" t="str">
            <v>DE</v>
          </cell>
          <cell r="G1075" t="str">
            <v>Wechselschalter 1p, reinweiß</v>
          </cell>
          <cell r="H1075" t="str">
            <v>B 45</v>
          </cell>
          <cell r="I1075">
            <v>2.2200000000000001E-2</v>
          </cell>
          <cell r="J1075" t="str">
            <v>kg</v>
          </cell>
          <cell r="K1075" t="str">
            <v>Preisbasis: 1</v>
          </cell>
          <cell r="L1075">
            <v>12.1</v>
          </cell>
          <cell r="M1075" t="str">
            <v>01</v>
          </cell>
          <cell r="N1075" t="str">
            <v>Bestelleinheit: Stück</v>
          </cell>
          <cell r="O1075" t="str">
            <v>45</v>
          </cell>
          <cell r="P1075" t="str">
            <v>mm</v>
          </cell>
          <cell r="Q1075" t="str">
            <v>45</v>
          </cell>
          <cell r="R1075" t="str">
            <v>mm</v>
          </cell>
          <cell r="S1075" t="str">
            <v>34</v>
          </cell>
          <cell r="T1075" t="str">
            <v>mm</v>
          </cell>
          <cell r="U1075" t="str">
            <v>10</v>
          </cell>
          <cell r="V1075">
            <v>0.68899999999999995</v>
          </cell>
          <cell r="W1075" t="str">
            <v>dm³</v>
          </cell>
          <cell r="Y1075" t="str">
            <v>01.11.2016</v>
          </cell>
        </row>
        <row r="1076">
          <cell r="C1076" t="str">
            <v>D 2270 DO</v>
          </cell>
          <cell r="D1076" t="str">
            <v>4010105953091</v>
          </cell>
          <cell r="E1076" t="str">
            <v>85389099</v>
          </cell>
          <cell r="F1076" t="str">
            <v>CH</v>
          </cell>
          <cell r="G1076" t="str">
            <v>Einbaudose für Alu-Guss</v>
          </cell>
          <cell r="H1076" t="str">
            <v>1fach, Einbautiefe bis 75 mm</v>
          </cell>
          <cell r="I1076">
            <v>2.2200000000000001E-2</v>
          </cell>
          <cell r="J1076" t="str">
            <v>kg</v>
          </cell>
          <cell r="K1076" t="str">
            <v>Preisbasis: 1</v>
          </cell>
          <cell r="L1076">
            <v>32</v>
          </cell>
          <cell r="M1076" t="str">
            <v>04</v>
          </cell>
          <cell r="N1076" t="str">
            <v>Bestelleinheit: Stück</v>
          </cell>
          <cell r="O1076" t="str">
            <v>100</v>
          </cell>
          <cell r="P1076" t="str">
            <v>mm</v>
          </cell>
          <cell r="Q1076" t="str">
            <v>97</v>
          </cell>
          <cell r="R1076" t="str">
            <v>mm</v>
          </cell>
          <cell r="S1076" t="str">
            <v>55</v>
          </cell>
          <cell r="T1076" t="str">
            <v>mm</v>
          </cell>
          <cell r="U1076" t="str">
            <v>10</v>
          </cell>
          <cell r="V1076">
            <v>5.335</v>
          </cell>
          <cell r="W1076" t="str">
            <v>dm³</v>
          </cell>
          <cell r="Y1076" t="str">
            <v>01.11.2016</v>
          </cell>
        </row>
        <row r="1077">
          <cell r="C1077" t="str">
            <v>D 2270/2 DO</v>
          </cell>
          <cell r="D1077" t="str">
            <v>4010105906998</v>
          </cell>
          <cell r="E1077" t="str">
            <v>85389099</v>
          </cell>
          <cell r="F1077" t="str">
            <v>CH</v>
          </cell>
          <cell r="G1077" t="str">
            <v>Einbaudose 2fach, Alu-Guss</v>
          </cell>
          <cell r="H1077" t="str">
            <v>Einbautiefe bis 75 mm</v>
          </cell>
          <cell r="I1077">
            <v>2.2200000000000001E-2</v>
          </cell>
          <cell r="J1077" t="str">
            <v>kg</v>
          </cell>
          <cell r="K1077" t="str">
            <v>Preisbasis: 1</v>
          </cell>
          <cell r="L1077">
            <v>64</v>
          </cell>
          <cell r="M1077" t="str">
            <v>04</v>
          </cell>
          <cell r="N1077" t="str">
            <v>Bestelleinheit: Stück</v>
          </cell>
          <cell r="O1077" t="str">
            <v>200</v>
          </cell>
          <cell r="P1077" t="str">
            <v>mm</v>
          </cell>
          <cell r="Q1077" t="str">
            <v>100</v>
          </cell>
          <cell r="R1077" t="str">
            <v>mm</v>
          </cell>
          <cell r="S1077" t="str">
            <v>55</v>
          </cell>
          <cell r="T1077" t="str">
            <v>mm</v>
          </cell>
          <cell r="U1077" t="str">
            <v>6</v>
          </cell>
          <cell r="V1077">
            <v>11</v>
          </cell>
          <cell r="W1077" t="str">
            <v>dm³</v>
          </cell>
          <cell r="Y1077" t="str">
            <v>01.11.2016</v>
          </cell>
        </row>
        <row r="1078">
          <cell r="C1078" t="str">
            <v>D 2271 DO</v>
          </cell>
          <cell r="D1078" t="str">
            <v>4010105949698</v>
          </cell>
          <cell r="E1078" t="str">
            <v>85389099</v>
          </cell>
          <cell r="F1078" t="str">
            <v>CH</v>
          </cell>
          <cell r="G1078" t="str">
            <v>Einbaudose für Alu-Guss</v>
          </cell>
          <cell r="H1078" t="str">
            <v>1fach, Einbautiefe bis 70-90 mm</v>
          </cell>
          <cell r="I1078">
            <v>2.2200000000000001E-2</v>
          </cell>
          <cell r="J1078" t="str">
            <v>kg</v>
          </cell>
          <cell r="K1078" t="str">
            <v>Preisbasis: 1</v>
          </cell>
          <cell r="L1078">
            <v>32</v>
          </cell>
          <cell r="M1078" t="str">
            <v>04</v>
          </cell>
          <cell r="N1078" t="str">
            <v>Bestelleinheit: Stück</v>
          </cell>
          <cell r="O1078" t="str">
            <v>105</v>
          </cell>
          <cell r="P1078" t="str">
            <v>mm</v>
          </cell>
          <cell r="Q1078" t="str">
            <v>105</v>
          </cell>
          <cell r="R1078" t="str">
            <v>mm</v>
          </cell>
          <cell r="S1078" t="str">
            <v>72</v>
          </cell>
          <cell r="T1078" t="str">
            <v>mm</v>
          </cell>
          <cell r="U1078" t="str">
            <v>10</v>
          </cell>
          <cell r="V1078">
            <v>7.9379999999999997</v>
          </cell>
          <cell r="W1078" t="str">
            <v>dm³</v>
          </cell>
          <cell r="Y1078" t="str">
            <v>01.11.2016</v>
          </cell>
        </row>
        <row r="1079">
          <cell r="C1079" t="str">
            <v>D 2271/2 DO</v>
          </cell>
          <cell r="D1079" t="str">
            <v>4010105907193</v>
          </cell>
          <cell r="E1079" t="str">
            <v>85389099</v>
          </cell>
          <cell r="F1079" t="str">
            <v>CH</v>
          </cell>
          <cell r="G1079" t="str">
            <v>Einbaudose 2fach, Alu-Guss</v>
          </cell>
          <cell r="H1079" t="str">
            <v>Einbautiefe 70-90 mm</v>
          </cell>
          <cell r="I1079">
            <v>2.2200000000000001E-2</v>
          </cell>
          <cell r="J1079" t="str">
            <v>kg</v>
          </cell>
          <cell r="K1079" t="str">
            <v>Preisbasis: 1</v>
          </cell>
          <cell r="L1079">
            <v>63.5</v>
          </cell>
          <cell r="M1079" t="str">
            <v>04</v>
          </cell>
          <cell r="N1079" t="str">
            <v>Bestelleinheit: Stück</v>
          </cell>
          <cell r="O1079" t="str">
            <v>200</v>
          </cell>
          <cell r="P1079" t="str">
            <v>mm</v>
          </cell>
          <cell r="Q1079" t="str">
            <v>70</v>
          </cell>
          <cell r="R1079" t="str">
            <v>mm</v>
          </cell>
          <cell r="S1079" t="str">
            <v>65</v>
          </cell>
          <cell r="T1079" t="str">
            <v>mm</v>
          </cell>
          <cell r="U1079" t="str">
            <v>5</v>
          </cell>
          <cell r="V1079">
            <v>9.1</v>
          </cell>
          <cell r="W1079" t="str">
            <v>dm³</v>
          </cell>
          <cell r="Y1079" t="str">
            <v>01.11.2016</v>
          </cell>
        </row>
        <row r="1080">
          <cell r="C1080" t="str">
            <v>D 254 T</v>
          </cell>
          <cell r="D1080" t="str">
            <v>4010105109818</v>
          </cell>
          <cell r="E1080" t="str">
            <v>85365080</v>
          </cell>
          <cell r="F1080" t="str">
            <v>DE</v>
          </cell>
          <cell r="G1080" t="str">
            <v>Gruppen-Jalousietaster UP</v>
          </cell>
          <cell r="I1080">
            <v>0.08</v>
          </cell>
          <cell r="J1080" t="str">
            <v>kg</v>
          </cell>
          <cell r="K1080" t="str">
            <v>Preisbasis: 1</v>
          </cell>
          <cell r="L1080">
            <v>22.4</v>
          </cell>
          <cell r="M1080" t="str">
            <v>01</v>
          </cell>
          <cell r="N1080" t="str">
            <v>Bestelleinheit: Stück</v>
          </cell>
          <cell r="O1080" t="str">
            <v>223</v>
          </cell>
          <cell r="P1080" t="str">
            <v>mm</v>
          </cell>
          <cell r="Q1080" t="str">
            <v>153</v>
          </cell>
          <cell r="R1080" t="str">
            <v>mm</v>
          </cell>
          <cell r="S1080" t="str">
            <v>78</v>
          </cell>
          <cell r="T1080" t="str">
            <v>mm</v>
          </cell>
          <cell r="U1080" t="str">
            <v>10</v>
          </cell>
          <cell r="V1080">
            <v>2.661</v>
          </cell>
          <cell r="W1080" t="str">
            <v>dm³</v>
          </cell>
          <cell r="Y1080" t="str">
            <v>01.11.2016</v>
          </cell>
        </row>
        <row r="1081">
          <cell r="C1081" t="str">
            <v>D 256.02 B EMS</v>
          </cell>
          <cell r="D1081" t="str">
            <v>4010105428612</v>
          </cell>
          <cell r="E1081" t="str">
            <v>85365080</v>
          </cell>
          <cell r="F1081" t="str">
            <v>DE</v>
          </cell>
          <cell r="G1081" t="str">
            <v>Wechseltaster LED, reinweiß</v>
          </cell>
          <cell r="I1081">
            <v>0.02</v>
          </cell>
          <cell r="J1081" t="str">
            <v>kg</v>
          </cell>
          <cell r="K1081" t="str">
            <v>Preisbasis: 1</v>
          </cell>
          <cell r="L1081">
            <v>7.65</v>
          </cell>
          <cell r="M1081" t="str">
            <v>01</v>
          </cell>
          <cell r="N1081" t="str">
            <v>Bestelleinheit: Stück</v>
          </cell>
          <cell r="U1081" t="str">
            <v>10</v>
          </cell>
          <cell r="Y1081" t="str">
            <v>01.11.2016</v>
          </cell>
        </row>
        <row r="1082">
          <cell r="C1082" t="str">
            <v>D 256.02 EMS</v>
          </cell>
          <cell r="D1082" t="str">
            <v>4010105417517</v>
          </cell>
          <cell r="E1082" t="str">
            <v>85365080</v>
          </cell>
          <cell r="F1082" t="str">
            <v>DE</v>
          </cell>
          <cell r="G1082" t="str">
            <v>Wechseltaster, reinweiß</v>
          </cell>
          <cell r="I1082">
            <v>2.2200000000000001E-2</v>
          </cell>
          <cell r="J1082" t="str">
            <v>kg</v>
          </cell>
          <cell r="K1082" t="str">
            <v>Preisbasis: 1</v>
          </cell>
          <cell r="L1082">
            <v>7.3</v>
          </cell>
          <cell r="M1082" t="str">
            <v>01</v>
          </cell>
          <cell r="N1082" t="str">
            <v>Bestelleinheit: Stück</v>
          </cell>
          <cell r="O1082" t="str">
            <v>22</v>
          </cell>
          <cell r="P1082" t="str">
            <v>mm</v>
          </cell>
          <cell r="Q1082" t="str">
            <v>45</v>
          </cell>
          <cell r="R1082" t="str">
            <v>mm</v>
          </cell>
          <cell r="S1082" t="str">
            <v>35</v>
          </cell>
          <cell r="T1082" t="str">
            <v>mm</v>
          </cell>
          <cell r="U1082" t="str">
            <v>10</v>
          </cell>
          <cell r="V1082">
            <v>0.34699999999999998</v>
          </cell>
          <cell r="W1082" t="str">
            <v>dm³</v>
          </cell>
          <cell r="Y1082" t="str">
            <v>01.11.2016</v>
          </cell>
        </row>
        <row r="1083">
          <cell r="C1083" t="str">
            <v>D 256.02 EMS/45</v>
          </cell>
          <cell r="D1083" t="str">
            <v>4010105505818</v>
          </cell>
          <cell r="E1083" t="str">
            <v>85365080</v>
          </cell>
          <cell r="F1083" t="str">
            <v>DE</v>
          </cell>
          <cell r="G1083" t="str">
            <v>Wechseltaster, reinweiß</v>
          </cell>
          <cell r="I1083">
            <v>2.2200000000000001E-2</v>
          </cell>
          <cell r="J1083" t="str">
            <v>kg</v>
          </cell>
          <cell r="K1083" t="str">
            <v>Preisbasis: 1</v>
          </cell>
          <cell r="L1083">
            <v>12.4</v>
          </cell>
          <cell r="M1083" t="str">
            <v>01</v>
          </cell>
          <cell r="N1083" t="str">
            <v>Bestelleinheit: Stück</v>
          </cell>
          <cell r="O1083" t="str">
            <v>45</v>
          </cell>
          <cell r="P1083" t="str">
            <v>mm</v>
          </cell>
          <cell r="Q1083" t="str">
            <v>45</v>
          </cell>
          <cell r="R1083" t="str">
            <v>mm</v>
          </cell>
          <cell r="S1083" t="str">
            <v>35</v>
          </cell>
          <cell r="T1083" t="str">
            <v>mm</v>
          </cell>
          <cell r="U1083" t="str">
            <v>10</v>
          </cell>
          <cell r="V1083">
            <v>0.70899999999999996</v>
          </cell>
          <cell r="W1083" t="str">
            <v>dm³</v>
          </cell>
          <cell r="Y1083" t="str">
            <v>01.11.2016</v>
          </cell>
        </row>
        <row r="1084">
          <cell r="C1084" t="str">
            <v>D 26.02</v>
          </cell>
          <cell r="D1084" t="str">
            <v>4010105585018</v>
          </cell>
          <cell r="E1084" t="str">
            <v>85389099</v>
          </cell>
          <cell r="F1084" t="str">
            <v>DE</v>
          </cell>
          <cell r="G1084" t="str">
            <v>Kabeleinführung, reinweiß</v>
          </cell>
          <cell r="I1084">
            <v>2E-3</v>
          </cell>
          <cell r="J1084" t="str">
            <v>kg</v>
          </cell>
          <cell r="K1084" t="str">
            <v>Preisbasis: 1</v>
          </cell>
          <cell r="L1084">
            <v>1.65</v>
          </cell>
          <cell r="M1084" t="str">
            <v>08</v>
          </cell>
          <cell r="N1084" t="str">
            <v>Bestelleinheit: Stück</v>
          </cell>
          <cell r="O1084" t="str">
            <v>135</v>
          </cell>
          <cell r="P1084" t="str">
            <v>mm</v>
          </cell>
          <cell r="Q1084" t="str">
            <v>85</v>
          </cell>
          <cell r="R1084" t="str">
            <v>mm</v>
          </cell>
          <cell r="S1084" t="str">
            <v>10</v>
          </cell>
          <cell r="T1084" t="str">
            <v>mm</v>
          </cell>
          <cell r="U1084" t="str">
            <v>10</v>
          </cell>
          <cell r="V1084">
            <v>0.115</v>
          </cell>
          <cell r="W1084" t="str">
            <v>dm³</v>
          </cell>
          <cell r="Y1084" t="str">
            <v>01.11.2016</v>
          </cell>
        </row>
        <row r="1085">
          <cell r="C1085" t="str">
            <v>D 26.03</v>
          </cell>
          <cell r="D1085" t="str">
            <v>4010105587616</v>
          </cell>
          <cell r="E1085" t="str">
            <v>85389099</v>
          </cell>
          <cell r="F1085" t="str">
            <v>DE</v>
          </cell>
          <cell r="G1085" t="str">
            <v>Kabeleinführung, weiß</v>
          </cell>
          <cell r="I1085">
            <v>2E-3</v>
          </cell>
          <cell r="J1085" t="str">
            <v>kg</v>
          </cell>
          <cell r="K1085" t="str">
            <v>Preisbasis: 1</v>
          </cell>
          <cell r="L1085">
            <v>1.65</v>
          </cell>
          <cell r="M1085" t="str">
            <v>08</v>
          </cell>
          <cell r="N1085" t="str">
            <v>Bestelleinheit: Stück</v>
          </cell>
          <cell r="O1085" t="str">
            <v>135</v>
          </cell>
          <cell r="P1085" t="str">
            <v>mm</v>
          </cell>
          <cell r="Q1085" t="str">
            <v>85</v>
          </cell>
          <cell r="R1085" t="str">
            <v>mm</v>
          </cell>
          <cell r="S1085" t="str">
            <v>10</v>
          </cell>
          <cell r="T1085" t="str">
            <v>mm</v>
          </cell>
          <cell r="U1085" t="str">
            <v>10</v>
          </cell>
          <cell r="V1085">
            <v>0.115</v>
          </cell>
          <cell r="W1085" t="str">
            <v>dm³</v>
          </cell>
          <cell r="Y1085" t="str">
            <v>01.11.2016</v>
          </cell>
        </row>
        <row r="1086">
          <cell r="C1086" t="str">
            <v>D 26.19</v>
          </cell>
          <cell r="D1086" t="str">
            <v>4010105585513</v>
          </cell>
          <cell r="E1086" t="str">
            <v>85389099</v>
          </cell>
          <cell r="F1086" t="str">
            <v>DE</v>
          </cell>
          <cell r="G1086" t="str">
            <v>Kabeleinführung, tiefschwarz</v>
          </cell>
          <cell r="I1086">
            <v>2E-3</v>
          </cell>
          <cell r="J1086" t="str">
            <v>kg</v>
          </cell>
          <cell r="K1086" t="str">
            <v>Preisbasis: 1</v>
          </cell>
          <cell r="L1086">
            <v>2.1</v>
          </cell>
          <cell r="M1086" t="str">
            <v>02</v>
          </cell>
          <cell r="N1086" t="str">
            <v>Bestelleinheit: Stück</v>
          </cell>
          <cell r="O1086" t="str">
            <v>135</v>
          </cell>
          <cell r="P1086" t="str">
            <v>mm</v>
          </cell>
          <cell r="Q1086" t="str">
            <v>85</v>
          </cell>
          <cell r="R1086" t="str">
            <v>mm</v>
          </cell>
          <cell r="S1086" t="str">
            <v>10</v>
          </cell>
          <cell r="T1086" t="str">
            <v>mm</v>
          </cell>
          <cell r="U1086" t="str">
            <v>10</v>
          </cell>
          <cell r="V1086">
            <v>0.115</v>
          </cell>
          <cell r="W1086" t="str">
            <v>dm³</v>
          </cell>
          <cell r="Y1086" t="str">
            <v>01.11.2016</v>
          </cell>
        </row>
        <row r="1087">
          <cell r="C1087" t="str">
            <v>D 2721.02 E</v>
          </cell>
          <cell r="D1087" t="str">
            <v>4010105524215</v>
          </cell>
          <cell r="E1087" t="str">
            <v>85366990</v>
          </cell>
          <cell r="F1087" t="str">
            <v>DE</v>
          </cell>
          <cell r="G1087" t="str">
            <v>Antennen-Steckdose, reinweiß</v>
          </cell>
          <cell r="H1087" t="str">
            <v>2-Loch Stichdose</v>
          </cell>
          <cell r="I1087">
            <v>8.2000000000000003E-2</v>
          </cell>
          <cell r="J1087" t="str">
            <v>kg</v>
          </cell>
          <cell r="K1087" t="str">
            <v>Preisbasis: 1</v>
          </cell>
          <cell r="L1087">
            <v>24.9</v>
          </cell>
          <cell r="M1087" t="str">
            <v>01</v>
          </cell>
          <cell r="N1087" t="str">
            <v>Bestelleinheit: Stück</v>
          </cell>
          <cell r="O1087" t="str">
            <v>231</v>
          </cell>
          <cell r="P1087" t="str">
            <v>mm</v>
          </cell>
          <cell r="Q1087" t="str">
            <v>117</v>
          </cell>
          <cell r="R1087" t="str">
            <v>mm</v>
          </cell>
          <cell r="S1087" t="str">
            <v>56</v>
          </cell>
          <cell r="T1087" t="str">
            <v>mm</v>
          </cell>
          <cell r="U1087" t="str">
            <v>1</v>
          </cell>
          <cell r="V1087">
            <v>1.514</v>
          </cell>
          <cell r="W1087" t="str">
            <v>dm³</v>
          </cell>
          <cell r="Y1087" t="str">
            <v>01.11.2016</v>
          </cell>
        </row>
        <row r="1088">
          <cell r="C1088" t="str">
            <v>D 2721.70 E</v>
          </cell>
          <cell r="D1088" t="str">
            <v>4010105524413</v>
          </cell>
          <cell r="E1088" t="str">
            <v>85366990</v>
          </cell>
          <cell r="F1088" t="str">
            <v>DE</v>
          </cell>
          <cell r="G1088" t="str">
            <v>Antennen-Steckdose, alu</v>
          </cell>
          <cell r="H1088" t="str">
            <v>2-Loch Stichdose</v>
          </cell>
          <cell r="I1088">
            <v>8.2000000000000003E-2</v>
          </cell>
          <cell r="J1088" t="str">
            <v>kg</v>
          </cell>
          <cell r="K1088" t="str">
            <v>Preisbasis: 1</v>
          </cell>
          <cell r="L1088">
            <v>28</v>
          </cell>
          <cell r="M1088" t="str">
            <v>02</v>
          </cell>
          <cell r="N1088" t="str">
            <v>Bestelleinheit: Stück</v>
          </cell>
          <cell r="O1088" t="str">
            <v>231</v>
          </cell>
          <cell r="P1088" t="str">
            <v>mm</v>
          </cell>
          <cell r="Q1088" t="str">
            <v>117</v>
          </cell>
          <cell r="R1088" t="str">
            <v>mm</v>
          </cell>
          <cell r="S1088" t="str">
            <v>56</v>
          </cell>
          <cell r="T1088" t="str">
            <v>mm</v>
          </cell>
          <cell r="U1088" t="str">
            <v>1</v>
          </cell>
          <cell r="V1088">
            <v>1.514</v>
          </cell>
          <cell r="W1088" t="str">
            <v>dm³</v>
          </cell>
          <cell r="Y1088" t="str">
            <v>01.11.2016</v>
          </cell>
        </row>
        <row r="1089">
          <cell r="C1089" t="str">
            <v>D 2723.02 E</v>
          </cell>
          <cell r="D1089" t="str">
            <v>4010105524918</v>
          </cell>
          <cell r="E1089" t="str">
            <v>85366990</v>
          </cell>
          <cell r="F1089" t="str">
            <v>DE</v>
          </cell>
          <cell r="G1089" t="str">
            <v>Antennen-Steckdose, reinweiß</v>
          </cell>
          <cell r="H1089" t="str">
            <v>3-Loch Stichdose</v>
          </cell>
          <cell r="I1089">
            <v>9.7000000000000003E-2</v>
          </cell>
          <cell r="J1089" t="str">
            <v>kg</v>
          </cell>
          <cell r="K1089" t="str">
            <v>Preisbasis: 1</v>
          </cell>
          <cell r="L1089">
            <v>32</v>
          </cell>
          <cell r="M1089" t="str">
            <v>01</v>
          </cell>
          <cell r="N1089" t="str">
            <v>Bestelleinheit: Stück</v>
          </cell>
          <cell r="O1089" t="str">
            <v>223</v>
          </cell>
          <cell r="P1089" t="str">
            <v>mm</v>
          </cell>
          <cell r="Q1089" t="str">
            <v>153</v>
          </cell>
          <cell r="R1089" t="str">
            <v>mm</v>
          </cell>
          <cell r="S1089" t="str">
            <v>78</v>
          </cell>
          <cell r="T1089" t="str">
            <v>mm</v>
          </cell>
          <cell r="U1089" t="str">
            <v>1</v>
          </cell>
          <cell r="V1089">
            <v>2.661</v>
          </cell>
          <cell r="W1089" t="str">
            <v>dm³</v>
          </cell>
          <cell r="Y1089" t="str">
            <v>01.11.2016</v>
          </cell>
        </row>
        <row r="1090">
          <cell r="C1090" t="str">
            <v>D 2723.21 E</v>
          </cell>
          <cell r="D1090" t="str">
            <v>4010105525014</v>
          </cell>
          <cell r="E1090" t="str">
            <v>85366990</v>
          </cell>
          <cell r="F1090" t="str">
            <v>HU</v>
          </cell>
          <cell r="G1090" t="str">
            <v>Antennen-Steckdose, anthrazit</v>
          </cell>
          <cell r="H1090" t="str">
            <v>3-Loch Stichdose</v>
          </cell>
          <cell r="I1090">
            <v>9.7000000000000003E-2</v>
          </cell>
          <cell r="J1090" t="str">
            <v>kg</v>
          </cell>
          <cell r="K1090" t="str">
            <v>Preisbasis: 1</v>
          </cell>
          <cell r="L1090">
            <v>35</v>
          </cell>
          <cell r="M1090" t="str">
            <v>02</v>
          </cell>
          <cell r="N1090" t="str">
            <v>Bestelleinheit: Stück</v>
          </cell>
          <cell r="O1090" t="str">
            <v>223</v>
          </cell>
          <cell r="P1090" t="str">
            <v>mm</v>
          </cell>
          <cell r="Q1090" t="str">
            <v>153</v>
          </cell>
          <cell r="R1090" t="str">
            <v>mm</v>
          </cell>
          <cell r="S1090" t="str">
            <v>78</v>
          </cell>
          <cell r="T1090" t="str">
            <v>mm</v>
          </cell>
          <cell r="U1090" t="str">
            <v>1</v>
          </cell>
          <cell r="V1090">
            <v>2.661</v>
          </cell>
          <cell r="W1090" t="str">
            <v>dm³</v>
          </cell>
          <cell r="Y1090" t="str">
            <v>01.11.2016</v>
          </cell>
        </row>
        <row r="1091">
          <cell r="C1091" t="str">
            <v>D 2723.70 E</v>
          </cell>
          <cell r="D1091" t="str">
            <v>4010105525113</v>
          </cell>
          <cell r="E1091" t="str">
            <v>85366990</v>
          </cell>
          <cell r="F1091" t="str">
            <v>DE</v>
          </cell>
          <cell r="G1091" t="str">
            <v>Antennen-Steckdose, alu</v>
          </cell>
          <cell r="H1091" t="str">
            <v>3-Loch Stichdose</v>
          </cell>
          <cell r="I1091">
            <v>9.7000000000000003E-2</v>
          </cell>
          <cell r="J1091" t="str">
            <v>kg</v>
          </cell>
          <cell r="K1091" t="str">
            <v>Preisbasis: 1</v>
          </cell>
          <cell r="L1091">
            <v>35</v>
          </cell>
          <cell r="M1091" t="str">
            <v>02</v>
          </cell>
          <cell r="N1091" t="str">
            <v>Bestelleinheit: Stück</v>
          </cell>
          <cell r="O1091" t="str">
            <v>223</v>
          </cell>
          <cell r="P1091" t="str">
            <v>mm</v>
          </cell>
          <cell r="Q1091" t="str">
            <v>153</v>
          </cell>
          <cell r="R1091" t="str">
            <v>mm</v>
          </cell>
          <cell r="S1091" t="str">
            <v>78</v>
          </cell>
          <cell r="T1091" t="str">
            <v>mm</v>
          </cell>
          <cell r="U1091" t="str">
            <v>1</v>
          </cell>
          <cell r="V1091">
            <v>2.661</v>
          </cell>
          <cell r="W1091" t="str">
            <v>dm³</v>
          </cell>
          <cell r="Y1091" t="str">
            <v>01.11.2016</v>
          </cell>
        </row>
        <row r="1092">
          <cell r="C1092" t="str">
            <v>D 2728.02</v>
          </cell>
          <cell r="D1092" t="str">
            <v>4010105935554</v>
          </cell>
          <cell r="E1092" t="str">
            <v>85366990</v>
          </cell>
          <cell r="F1092" t="str">
            <v>DE</v>
          </cell>
          <cell r="G1092" t="str">
            <v>Abdeckung mit VGA-Anschluss,</v>
          </cell>
          <cell r="H1092" t="str">
            <v>reinweiß</v>
          </cell>
          <cell r="I1092">
            <v>2.1999999999999999E-2</v>
          </cell>
          <cell r="J1092" t="str">
            <v>kg</v>
          </cell>
          <cell r="K1092" t="str">
            <v>Preisbasis: 1</v>
          </cell>
          <cell r="L1092">
            <v>35</v>
          </cell>
          <cell r="M1092" t="str">
            <v>01</v>
          </cell>
          <cell r="N1092" t="str">
            <v>Bestelleinheit: Stück</v>
          </cell>
          <cell r="O1092" t="str">
            <v>110</v>
          </cell>
          <cell r="P1092" t="str">
            <v>mm</v>
          </cell>
          <cell r="Q1092" t="str">
            <v>125</v>
          </cell>
          <cell r="R1092" t="str">
            <v>mm</v>
          </cell>
          <cell r="S1092" t="str">
            <v>60</v>
          </cell>
          <cell r="T1092" t="str">
            <v>mm</v>
          </cell>
          <cell r="U1092" t="str">
            <v>1</v>
          </cell>
          <cell r="V1092">
            <v>0.82499999999999996</v>
          </cell>
          <cell r="W1092" t="str">
            <v>dm³</v>
          </cell>
          <cell r="Y1092" t="str">
            <v>01.11.2016</v>
          </cell>
        </row>
        <row r="1093">
          <cell r="C1093" t="str">
            <v>D 2728.02 AK</v>
          </cell>
          <cell r="D1093" t="str">
            <v>4010105935592</v>
          </cell>
          <cell r="E1093" t="str">
            <v>85366990</v>
          </cell>
          <cell r="F1093" t="str">
            <v>DE</v>
          </cell>
          <cell r="G1093" t="str">
            <v>Abdeckung mit VGA-Anschlusskabel,</v>
          </cell>
          <cell r="H1093" t="str">
            <v>reinweiß</v>
          </cell>
          <cell r="I1093">
            <v>0.06</v>
          </cell>
          <cell r="J1093" t="str">
            <v>kg</v>
          </cell>
          <cell r="K1093" t="str">
            <v>Preisbasis: 1</v>
          </cell>
          <cell r="L1093">
            <v>41</v>
          </cell>
          <cell r="M1093" t="str">
            <v>01</v>
          </cell>
          <cell r="N1093" t="str">
            <v>Bestelleinheit: Stück</v>
          </cell>
          <cell r="O1093" t="str">
            <v>125</v>
          </cell>
          <cell r="P1093" t="str">
            <v>mm</v>
          </cell>
          <cell r="Q1093" t="str">
            <v>110</v>
          </cell>
          <cell r="R1093" t="str">
            <v>mm</v>
          </cell>
          <cell r="S1093" t="str">
            <v>65</v>
          </cell>
          <cell r="T1093" t="str">
            <v>mm</v>
          </cell>
          <cell r="U1093" t="str">
            <v>1</v>
          </cell>
          <cell r="V1093">
            <v>0.89400000000000002</v>
          </cell>
          <cell r="W1093" t="str">
            <v>dm³</v>
          </cell>
          <cell r="Y1093" t="str">
            <v>01.11.2016</v>
          </cell>
        </row>
        <row r="1094">
          <cell r="C1094" t="str">
            <v>D 2728.21</v>
          </cell>
          <cell r="D1094" t="str">
            <v>4010105935578</v>
          </cell>
          <cell r="E1094" t="str">
            <v>85366990</v>
          </cell>
          <cell r="F1094" t="str">
            <v>DE</v>
          </cell>
          <cell r="G1094" t="str">
            <v>Abdeckung mit VGA-Anschluss,</v>
          </cell>
          <cell r="H1094" t="str">
            <v>anthrazit</v>
          </cell>
          <cell r="I1094">
            <v>2.1999999999999999E-2</v>
          </cell>
          <cell r="J1094" t="str">
            <v>kg</v>
          </cell>
          <cell r="K1094" t="str">
            <v>Preisbasis: 1</v>
          </cell>
          <cell r="L1094">
            <v>35</v>
          </cell>
          <cell r="M1094" t="str">
            <v>02</v>
          </cell>
          <cell r="N1094" t="str">
            <v>Bestelleinheit: Stück</v>
          </cell>
          <cell r="O1094" t="str">
            <v>110</v>
          </cell>
          <cell r="P1094" t="str">
            <v>mm</v>
          </cell>
          <cell r="Q1094" t="str">
            <v>125</v>
          </cell>
          <cell r="R1094" t="str">
            <v>mm</v>
          </cell>
          <cell r="S1094" t="str">
            <v>65</v>
          </cell>
          <cell r="T1094" t="str">
            <v>mm</v>
          </cell>
          <cell r="U1094" t="str">
            <v>1</v>
          </cell>
          <cell r="V1094">
            <v>0.89400000000000002</v>
          </cell>
          <cell r="W1094" t="str">
            <v>dm³</v>
          </cell>
          <cell r="Y1094" t="str">
            <v>01.11.2016</v>
          </cell>
        </row>
        <row r="1095">
          <cell r="C1095" t="str">
            <v>D 2728.21 AK</v>
          </cell>
          <cell r="D1095" t="str">
            <v>4010105935615</v>
          </cell>
          <cell r="E1095" t="str">
            <v>85366990</v>
          </cell>
          <cell r="F1095" t="str">
            <v>DE</v>
          </cell>
          <cell r="G1095" t="str">
            <v>Abdeckung mit VGA-Anschlusskabel,</v>
          </cell>
          <cell r="H1095" t="str">
            <v>anthrazit</v>
          </cell>
          <cell r="I1095">
            <v>2.1999999999999999E-2</v>
          </cell>
          <cell r="J1095" t="str">
            <v>kg</v>
          </cell>
          <cell r="K1095" t="str">
            <v>Preisbasis: 1</v>
          </cell>
          <cell r="L1095">
            <v>41</v>
          </cell>
          <cell r="M1095" t="str">
            <v>02</v>
          </cell>
          <cell r="N1095" t="str">
            <v>Bestelleinheit: Stück</v>
          </cell>
          <cell r="O1095" t="str">
            <v>105</v>
          </cell>
          <cell r="P1095" t="str">
            <v>mm</v>
          </cell>
          <cell r="Q1095" t="str">
            <v>120</v>
          </cell>
          <cell r="R1095" t="str">
            <v>mm</v>
          </cell>
          <cell r="S1095" t="str">
            <v>60</v>
          </cell>
          <cell r="T1095" t="str">
            <v>mm</v>
          </cell>
          <cell r="U1095" t="str">
            <v>1</v>
          </cell>
          <cell r="V1095">
            <v>0.75600000000000001</v>
          </cell>
          <cell r="W1095" t="str">
            <v>dm³</v>
          </cell>
          <cell r="Y1095" t="str">
            <v>01.11.2016</v>
          </cell>
        </row>
        <row r="1096">
          <cell r="C1096" t="str">
            <v>D 2729.02 AK</v>
          </cell>
          <cell r="D1096" t="str">
            <v>4010105935837</v>
          </cell>
          <cell r="E1096" t="str">
            <v>85366990</v>
          </cell>
          <cell r="F1096" t="str">
            <v>DE</v>
          </cell>
          <cell r="G1096" t="str">
            <v>Abdeckung mit VGA und Audio,</v>
          </cell>
          <cell r="H1096" t="str">
            <v>reinweiß</v>
          </cell>
          <cell r="I1096">
            <v>0.12</v>
          </cell>
          <cell r="J1096" t="str">
            <v>kg</v>
          </cell>
          <cell r="K1096" t="str">
            <v>Preisbasis: 1</v>
          </cell>
          <cell r="L1096">
            <v>56</v>
          </cell>
          <cell r="M1096" t="str">
            <v>01</v>
          </cell>
          <cell r="N1096" t="str">
            <v>Bestelleinheit: Stück</v>
          </cell>
          <cell r="O1096" t="str">
            <v>120</v>
          </cell>
          <cell r="P1096" t="str">
            <v>mm</v>
          </cell>
          <cell r="Q1096" t="str">
            <v>105</v>
          </cell>
          <cell r="R1096" t="str">
            <v>mm</v>
          </cell>
          <cell r="S1096" t="str">
            <v>60</v>
          </cell>
          <cell r="T1096" t="str">
            <v>mm</v>
          </cell>
          <cell r="U1096" t="str">
            <v>1</v>
          </cell>
          <cell r="V1096">
            <v>0.75600000000000001</v>
          </cell>
          <cell r="W1096" t="str">
            <v>dm³</v>
          </cell>
          <cell r="Y1096" t="str">
            <v>01.11.2016</v>
          </cell>
        </row>
        <row r="1097">
          <cell r="C1097" t="str">
            <v>D 2729.21 AK</v>
          </cell>
          <cell r="D1097" t="str">
            <v>4010105935851</v>
          </cell>
          <cell r="E1097" t="str">
            <v>85366990</v>
          </cell>
          <cell r="F1097" t="str">
            <v>DE</v>
          </cell>
          <cell r="G1097" t="str">
            <v>Abdeckung mit VGA und Audio,</v>
          </cell>
          <cell r="H1097" t="str">
            <v>anthrazit</v>
          </cell>
          <cell r="I1097">
            <v>2.1999999999999999E-2</v>
          </cell>
          <cell r="J1097" t="str">
            <v>kg</v>
          </cell>
          <cell r="K1097" t="str">
            <v>Preisbasis: 1</v>
          </cell>
          <cell r="L1097">
            <v>56</v>
          </cell>
          <cell r="M1097" t="str">
            <v>02</v>
          </cell>
          <cell r="N1097" t="str">
            <v>Bestelleinheit: Stück</v>
          </cell>
          <cell r="O1097" t="str">
            <v>105</v>
          </cell>
          <cell r="P1097" t="str">
            <v>mm</v>
          </cell>
          <cell r="Q1097" t="str">
            <v>125</v>
          </cell>
          <cell r="R1097" t="str">
            <v>mm</v>
          </cell>
          <cell r="S1097" t="str">
            <v>60</v>
          </cell>
          <cell r="T1097" t="str">
            <v>mm</v>
          </cell>
          <cell r="U1097" t="str">
            <v>1</v>
          </cell>
          <cell r="V1097">
            <v>0.78800000000000003</v>
          </cell>
          <cell r="W1097" t="str">
            <v>dm³</v>
          </cell>
          <cell r="Y1097" t="str">
            <v>01.11.2016</v>
          </cell>
        </row>
        <row r="1098">
          <cell r="C1098" t="str">
            <v>D 2730.02</v>
          </cell>
          <cell r="D1098" t="str">
            <v>4010105935639</v>
          </cell>
          <cell r="E1098" t="str">
            <v>85366990</v>
          </cell>
          <cell r="F1098" t="str">
            <v>DE</v>
          </cell>
          <cell r="G1098" t="str">
            <v>Abdeckung mit DVI-Anschluss,</v>
          </cell>
          <cell r="H1098" t="str">
            <v>reinweiß</v>
          </cell>
          <cell r="I1098">
            <v>2.1999999999999999E-2</v>
          </cell>
          <cell r="J1098" t="str">
            <v>kg</v>
          </cell>
          <cell r="K1098" t="str">
            <v>Preisbasis: 1</v>
          </cell>
          <cell r="L1098">
            <v>39</v>
          </cell>
          <cell r="M1098" t="str">
            <v>01</v>
          </cell>
          <cell r="N1098" t="str">
            <v>Bestelleinheit: Stück</v>
          </cell>
          <cell r="O1098" t="str">
            <v>125</v>
          </cell>
          <cell r="P1098" t="str">
            <v>mm</v>
          </cell>
          <cell r="Q1098" t="str">
            <v>110</v>
          </cell>
          <cell r="R1098" t="str">
            <v>mm</v>
          </cell>
          <cell r="S1098" t="str">
            <v>60</v>
          </cell>
          <cell r="T1098" t="str">
            <v>mm</v>
          </cell>
          <cell r="U1098" t="str">
            <v>1</v>
          </cell>
          <cell r="V1098">
            <v>0.82499999999999996</v>
          </cell>
          <cell r="W1098" t="str">
            <v>dm³</v>
          </cell>
          <cell r="Y1098" t="str">
            <v>01.11.2016</v>
          </cell>
        </row>
        <row r="1099">
          <cell r="C1099" t="str">
            <v>D 2730.02 AK</v>
          </cell>
          <cell r="D1099" t="str">
            <v>4010105935677</v>
          </cell>
          <cell r="E1099" t="str">
            <v>85366990</v>
          </cell>
          <cell r="F1099" t="str">
            <v>DE</v>
          </cell>
          <cell r="G1099" t="str">
            <v>Abdeckung mit DVI-Anschlusskabel,</v>
          </cell>
          <cell r="H1099" t="str">
            <v>reinweiß</v>
          </cell>
          <cell r="I1099">
            <v>2.1999999999999999E-2</v>
          </cell>
          <cell r="J1099" t="str">
            <v>kg</v>
          </cell>
          <cell r="K1099" t="str">
            <v>Preisbasis: 1</v>
          </cell>
          <cell r="L1099">
            <v>54.5</v>
          </cell>
          <cell r="M1099" t="str">
            <v>01</v>
          </cell>
          <cell r="N1099" t="str">
            <v>Bestelleinheit: Stück</v>
          </cell>
          <cell r="O1099" t="str">
            <v>125</v>
          </cell>
          <cell r="P1099" t="str">
            <v>mm</v>
          </cell>
          <cell r="Q1099" t="str">
            <v>110</v>
          </cell>
          <cell r="R1099" t="str">
            <v>mm</v>
          </cell>
          <cell r="S1099" t="str">
            <v>65</v>
          </cell>
          <cell r="T1099" t="str">
            <v>mm</v>
          </cell>
          <cell r="U1099" t="str">
            <v>1</v>
          </cell>
          <cell r="V1099">
            <v>0.89400000000000002</v>
          </cell>
          <cell r="W1099" t="str">
            <v>dm³</v>
          </cell>
          <cell r="Y1099" t="str">
            <v>01.11.2016</v>
          </cell>
        </row>
        <row r="1100">
          <cell r="C1100" t="str">
            <v>D 2730.02 S</v>
          </cell>
          <cell r="D1100" t="str">
            <v>4010105935714</v>
          </cell>
          <cell r="E1100" t="str">
            <v>85366990</v>
          </cell>
          <cell r="F1100" t="str">
            <v>DE</v>
          </cell>
          <cell r="G1100" t="str">
            <v>Abdeckung mit DVI-Anschluss,</v>
          </cell>
          <cell r="H1100" t="str">
            <v>reinweiß</v>
          </cell>
          <cell r="I1100">
            <v>2.1999999999999999E-2</v>
          </cell>
          <cell r="J1100" t="str">
            <v>kg</v>
          </cell>
          <cell r="K1100" t="str">
            <v>Preisbasis: 1</v>
          </cell>
          <cell r="L1100">
            <v>115</v>
          </cell>
          <cell r="M1100" t="str">
            <v>01</v>
          </cell>
          <cell r="N1100" t="str">
            <v>Bestelleinheit: Stück</v>
          </cell>
          <cell r="O1100" t="str">
            <v>120</v>
          </cell>
          <cell r="P1100" t="str">
            <v>mm</v>
          </cell>
          <cell r="Q1100" t="str">
            <v>110</v>
          </cell>
          <cell r="R1100" t="str">
            <v>mm</v>
          </cell>
          <cell r="S1100" t="str">
            <v>60</v>
          </cell>
          <cell r="T1100" t="str">
            <v>mm</v>
          </cell>
          <cell r="U1100" t="str">
            <v>1</v>
          </cell>
          <cell r="V1100">
            <v>0.79200000000000004</v>
          </cell>
          <cell r="W1100" t="str">
            <v>dm³</v>
          </cell>
          <cell r="Y1100" t="str">
            <v>01.11.2016</v>
          </cell>
        </row>
        <row r="1101">
          <cell r="C1101" t="str">
            <v>D 2730.21</v>
          </cell>
          <cell r="D1101" t="str">
            <v>4010105935653</v>
          </cell>
          <cell r="E1101" t="str">
            <v>85366990</v>
          </cell>
          <cell r="F1101" t="str">
            <v>DE</v>
          </cell>
          <cell r="G1101" t="str">
            <v>Abdeckung mit DVI-Anschluss,</v>
          </cell>
          <cell r="H1101" t="str">
            <v>anthrazit</v>
          </cell>
          <cell r="I1101">
            <v>2.1999999999999999E-2</v>
          </cell>
          <cell r="J1101" t="str">
            <v>kg</v>
          </cell>
          <cell r="K1101" t="str">
            <v>Preisbasis: 1</v>
          </cell>
          <cell r="L1101">
            <v>39</v>
          </cell>
          <cell r="M1101" t="str">
            <v>02</v>
          </cell>
          <cell r="N1101" t="str">
            <v>Bestelleinheit: Stück</v>
          </cell>
          <cell r="O1101" t="str">
            <v>125</v>
          </cell>
          <cell r="P1101" t="str">
            <v>mm</v>
          </cell>
          <cell r="Q1101" t="str">
            <v>110</v>
          </cell>
          <cell r="R1101" t="str">
            <v>mm</v>
          </cell>
          <cell r="S1101" t="str">
            <v>60</v>
          </cell>
          <cell r="T1101" t="str">
            <v>mm</v>
          </cell>
          <cell r="U1101" t="str">
            <v>1</v>
          </cell>
          <cell r="V1101">
            <v>0.82499999999999996</v>
          </cell>
          <cell r="W1101" t="str">
            <v>dm³</v>
          </cell>
          <cell r="Y1101" t="str">
            <v>01.11.2016</v>
          </cell>
        </row>
        <row r="1102">
          <cell r="C1102" t="str">
            <v>D 2730.21 AK</v>
          </cell>
          <cell r="D1102" t="str">
            <v>4010105935691</v>
          </cell>
          <cell r="E1102" t="str">
            <v>85366990</v>
          </cell>
          <cell r="F1102" t="str">
            <v>DE</v>
          </cell>
          <cell r="G1102" t="str">
            <v>Abdeckung mit DVI-Anschlusskabel,</v>
          </cell>
          <cell r="H1102" t="str">
            <v>anthrazit</v>
          </cell>
          <cell r="I1102">
            <v>2.1999999999999999E-2</v>
          </cell>
          <cell r="J1102" t="str">
            <v>kg</v>
          </cell>
          <cell r="K1102" t="str">
            <v>Preisbasis: 1</v>
          </cell>
          <cell r="L1102">
            <v>54.5</v>
          </cell>
          <cell r="M1102" t="str">
            <v>02</v>
          </cell>
          <cell r="N1102" t="str">
            <v>Bestelleinheit: Stück</v>
          </cell>
          <cell r="U1102" t="str">
            <v>1</v>
          </cell>
          <cell r="Y1102" t="str">
            <v>01.11.2016</v>
          </cell>
        </row>
        <row r="1103">
          <cell r="C1103" t="str">
            <v>D 2730.21 S</v>
          </cell>
          <cell r="D1103" t="str">
            <v>4010105935738</v>
          </cell>
          <cell r="E1103" t="str">
            <v>85366990</v>
          </cell>
          <cell r="F1103" t="str">
            <v>DE</v>
          </cell>
          <cell r="G1103" t="str">
            <v>Abdeckung mit DVI-Anschluss,</v>
          </cell>
          <cell r="H1103" t="str">
            <v>anthrazit</v>
          </cell>
          <cell r="I1103">
            <v>2.1999999999999999E-2</v>
          </cell>
          <cell r="J1103" t="str">
            <v>kg</v>
          </cell>
          <cell r="K1103" t="str">
            <v>Preisbasis: 1</v>
          </cell>
          <cell r="L1103">
            <v>115</v>
          </cell>
          <cell r="M1103" t="str">
            <v>02</v>
          </cell>
          <cell r="N1103" t="str">
            <v>Bestelleinheit: Stück</v>
          </cell>
          <cell r="U1103" t="str">
            <v>1</v>
          </cell>
          <cell r="Y1103" t="str">
            <v>01.11.2016</v>
          </cell>
        </row>
        <row r="1104">
          <cell r="C1104" t="str">
            <v>D 2731.02</v>
          </cell>
          <cell r="D1104" t="str">
            <v>4010105935752</v>
          </cell>
          <cell r="E1104" t="str">
            <v>85366990</v>
          </cell>
          <cell r="F1104" t="str">
            <v>DE</v>
          </cell>
          <cell r="G1104" t="str">
            <v>Abdeckung mit Cinch-Anschluss,</v>
          </cell>
          <cell r="H1104" t="str">
            <v>reinweiß</v>
          </cell>
          <cell r="I1104">
            <v>7.0000000000000007E-2</v>
          </cell>
          <cell r="J1104" t="str">
            <v>kg</v>
          </cell>
          <cell r="K1104" t="str">
            <v>Preisbasis: 1</v>
          </cell>
          <cell r="L1104">
            <v>35</v>
          </cell>
          <cell r="M1104" t="str">
            <v>01</v>
          </cell>
          <cell r="N1104" t="str">
            <v>Bestelleinheit: Stück</v>
          </cell>
          <cell r="O1104" t="str">
            <v>124</v>
          </cell>
          <cell r="P1104" t="str">
            <v>mm</v>
          </cell>
          <cell r="Q1104" t="str">
            <v>109</v>
          </cell>
          <cell r="R1104" t="str">
            <v>mm</v>
          </cell>
          <cell r="S1104" t="str">
            <v>66</v>
          </cell>
          <cell r="T1104" t="str">
            <v>mm</v>
          </cell>
          <cell r="U1104" t="str">
            <v>1</v>
          </cell>
          <cell r="V1104">
            <v>0.89200000000000002</v>
          </cell>
          <cell r="W1104" t="str">
            <v>dm³</v>
          </cell>
          <cell r="Y1104" t="str">
            <v>01.11.2016</v>
          </cell>
        </row>
        <row r="1105">
          <cell r="C1105" t="str">
            <v>D 2731.21</v>
          </cell>
          <cell r="D1105" t="str">
            <v>4010105935776</v>
          </cell>
          <cell r="E1105" t="str">
            <v>85366990</v>
          </cell>
          <cell r="F1105" t="str">
            <v>DE</v>
          </cell>
          <cell r="G1105" t="str">
            <v>Abdeckung mit Cinch-Anschluss,</v>
          </cell>
          <cell r="H1105" t="str">
            <v>anthrazit</v>
          </cell>
          <cell r="I1105">
            <v>2.1999999999999999E-2</v>
          </cell>
          <cell r="J1105" t="str">
            <v>kg</v>
          </cell>
          <cell r="K1105" t="str">
            <v>Preisbasis: 1</v>
          </cell>
          <cell r="L1105">
            <v>35</v>
          </cell>
          <cell r="M1105" t="str">
            <v>02</v>
          </cell>
          <cell r="N1105" t="str">
            <v>Bestelleinheit: Stück</v>
          </cell>
          <cell r="O1105" t="str">
            <v>124</v>
          </cell>
          <cell r="P1105" t="str">
            <v>mm</v>
          </cell>
          <cell r="Q1105" t="str">
            <v>109</v>
          </cell>
          <cell r="R1105" t="str">
            <v>mm</v>
          </cell>
          <cell r="S1105" t="str">
            <v>66</v>
          </cell>
          <cell r="T1105" t="str">
            <v>mm</v>
          </cell>
          <cell r="U1105" t="str">
            <v>1</v>
          </cell>
          <cell r="V1105">
            <v>0.89200000000000002</v>
          </cell>
          <cell r="W1105" t="str">
            <v>dm³</v>
          </cell>
          <cell r="Y1105" t="str">
            <v>01.11.2016</v>
          </cell>
        </row>
        <row r="1106">
          <cell r="C1106" t="str">
            <v>D 2758.02 UAE-C6</v>
          </cell>
          <cell r="D1106" t="str">
            <v>4010105572117</v>
          </cell>
          <cell r="E1106" t="str">
            <v>85366990</v>
          </cell>
          <cell r="F1106" t="str">
            <v>DE</v>
          </cell>
          <cell r="G1106" t="str">
            <v>UAE-Steckdose Cat6, reinweiß</v>
          </cell>
          <cell r="I1106">
            <v>1.4E-2</v>
          </cell>
          <cell r="J1106" t="str">
            <v>kg</v>
          </cell>
          <cell r="K1106" t="str">
            <v>Preisbasis: 1</v>
          </cell>
          <cell r="L1106">
            <v>31.5</v>
          </cell>
          <cell r="M1106" t="str">
            <v>01</v>
          </cell>
          <cell r="N1106" t="str">
            <v>Bestelleinheit: Stück</v>
          </cell>
          <cell r="O1106" t="str">
            <v>173</v>
          </cell>
          <cell r="P1106" t="str">
            <v>mm</v>
          </cell>
          <cell r="Q1106" t="str">
            <v>139</v>
          </cell>
          <cell r="R1106" t="str">
            <v>mm</v>
          </cell>
          <cell r="S1106" t="str">
            <v>66</v>
          </cell>
          <cell r="T1106" t="str">
            <v>mm</v>
          </cell>
          <cell r="U1106" t="str">
            <v>1</v>
          </cell>
          <cell r="V1106">
            <v>1.587</v>
          </cell>
          <cell r="W1106" t="str">
            <v>dm³</v>
          </cell>
          <cell r="Y1106" t="str">
            <v>01.11.2016</v>
          </cell>
        </row>
        <row r="1107">
          <cell r="C1107" t="str">
            <v>D 2758.21 UAE-C6</v>
          </cell>
          <cell r="D1107" t="str">
            <v>4010105572216</v>
          </cell>
          <cell r="E1107" t="str">
            <v>85366990</v>
          </cell>
          <cell r="F1107" t="str">
            <v>HU</v>
          </cell>
          <cell r="G1107" t="str">
            <v>UAE-Steckdose Cat6, anthrazit</v>
          </cell>
          <cell r="I1107">
            <v>1.4E-2</v>
          </cell>
          <cell r="J1107" t="str">
            <v>kg</v>
          </cell>
          <cell r="K1107" t="str">
            <v>Preisbasis: 1</v>
          </cell>
          <cell r="L1107">
            <v>35</v>
          </cell>
          <cell r="M1107" t="str">
            <v>02</v>
          </cell>
          <cell r="N1107" t="str">
            <v>Bestelleinheit: Stück</v>
          </cell>
          <cell r="O1107" t="str">
            <v>173</v>
          </cell>
          <cell r="P1107" t="str">
            <v>mm</v>
          </cell>
          <cell r="Q1107" t="str">
            <v>139</v>
          </cell>
          <cell r="R1107" t="str">
            <v>mm</v>
          </cell>
          <cell r="S1107" t="str">
            <v>66</v>
          </cell>
          <cell r="T1107" t="str">
            <v>mm</v>
          </cell>
          <cell r="U1107" t="str">
            <v>1</v>
          </cell>
          <cell r="V1107">
            <v>1.587</v>
          </cell>
          <cell r="W1107" t="str">
            <v>dm³</v>
          </cell>
          <cell r="Y1107" t="str">
            <v>01.11.2016</v>
          </cell>
        </row>
        <row r="1108">
          <cell r="C1108" t="str">
            <v>D 2758.70 UAE-C6</v>
          </cell>
          <cell r="D1108" t="str">
            <v>4010105572315</v>
          </cell>
          <cell r="E1108" t="str">
            <v>85366990</v>
          </cell>
          <cell r="F1108" t="str">
            <v>DE</v>
          </cell>
          <cell r="G1108" t="str">
            <v>UAE-Steckdose Cat6, alu</v>
          </cell>
          <cell r="I1108">
            <v>1.6E-2</v>
          </cell>
          <cell r="J1108" t="str">
            <v>kg</v>
          </cell>
          <cell r="K1108" t="str">
            <v>Preisbasis: 1</v>
          </cell>
          <cell r="L1108">
            <v>35</v>
          </cell>
          <cell r="M1108" t="str">
            <v>02</v>
          </cell>
          <cell r="N1108" t="str">
            <v>Bestelleinheit: Stück</v>
          </cell>
          <cell r="O1108" t="str">
            <v>173</v>
          </cell>
          <cell r="P1108" t="str">
            <v>mm</v>
          </cell>
          <cell r="Q1108" t="str">
            <v>139</v>
          </cell>
          <cell r="R1108" t="str">
            <v>mm</v>
          </cell>
          <cell r="S1108" t="str">
            <v>66</v>
          </cell>
          <cell r="T1108" t="str">
            <v>mm</v>
          </cell>
          <cell r="U1108" t="str">
            <v>1</v>
          </cell>
          <cell r="V1108">
            <v>1.587</v>
          </cell>
          <cell r="W1108" t="str">
            <v>dm³</v>
          </cell>
          <cell r="Y1108" t="str">
            <v>01.11.2016</v>
          </cell>
        </row>
        <row r="1109">
          <cell r="C1109" t="str">
            <v>D 29.02</v>
          </cell>
          <cell r="D1109" t="str">
            <v>4010105582611</v>
          </cell>
          <cell r="E1109" t="str">
            <v>85389099</v>
          </cell>
          <cell r="F1109" t="str">
            <v>HU</v>
          </cell>
          <cell r="G1109" t="str">
            <v>Abdeckschieber,  reinweiß</v>
          </cell>
          <cell r="H1109" t="str">
            <v>für AP-Gehäuse</v>
          </cell>
          <cell r="I1109">
            <v>1E-3</v>
          </cell>
          <cell r="J1109" t="str">
            <v>kg</v>
          </cell>
          <cell r="K1109" t="str">
            <v>Preisbasis: 1</v>
          </cell>
          <cell r="L1109">
            <v>0.8</v>
          </cell>
          <cell r="M1109" t="str">
            <v>08</v>
          </cell>
          <cell r="N1109" t="str">
            <v>Bestelleinheit: Stück</v>
          </cell>
          <cell r="O1109" t="str">
            <v>244</v>
          </cell>
          <cell r="P1109" t="str">
            <v>mm</v>
          </cell>
          <cell r="Q1109" t="str">
            <v>86</v>
          </cell>
          <cell r="R1109" t="str">
            <v>mm</v>
          </cell>
          <cell r="S1109" t="str">
            <v>88</v>
          </cell>
          <cell r="T1109" t="str">
            <v>mm</v>
          </cell>
          <cell r="U1109" t="str">
            <v>10</v>
          </cell>
          <cell r="V1109">
            <v>1.847</v>
          </cell>
          <cell r="W1109" t="str">
            <v>dm³</v>
          </cell>
          <cell r="Y1109" t="str">
            <v>01.11.2016</v>
          </cell>
        </row>
        <row r="1110">
          <cell r="C1110" t="str">
            <v>D 29.03</v>
          </cell>
          <cell r="D1110" t="str">
            <v>4010105588514</v>
          </cell>
          <cell r="E1110" t="str">
            <v>85389099</v>
          </cell>
          <cell r="F1110" t="str">
            <v>DE</v>
          </cell>
          <cell r="G1110" t="str">
            <v>Abdeckschieber, weiß</v>
          </cell>
          <cell r="H1110" t="str">
            <v>für AP-Gehäuse</v>
          </cell>
          <cell r="I1110">
            <v>1E-3</v>
          </cell>
          <cell r="J1110" t="str">
            <v>kg</v>
          </cell>
          <cell r="K1110" t="str">
            <v>Preisbasis: 1</v>
          </cell>
          <cell r="L1110">
            <v>0.8</v>
          </cell>
          <cell r="M1110" t="str">
            <v>08</v>
          </cell>
          <cell r="N1110" t="str">
            <v>Bestelleinheit: Stück</v>
          </cell>
          <cell r="O1110" t="str">
            <v>244</v>
          </cell>
          <cell r="P1110" t="str">
            <v>mm</v>
          </cell>
          <cell r="Q1110" t="str">
            <v>86</v>
          </cell>
          <cell r="R1110" t="str">
            <v>mm</v>
          </cell>
          <cell r="S1110" t="str">
            <v>88</v>
          </cell>
          <cell r="T1110" t="str">
            <v>mm</v>
          </cell>
          <cell r="U1110" t="str">
            <v>10</v>
          </cell>
          <cell r="V1110">
            <v>1.847</v>
          </cell>
          <cell r="W1110" t="str">
            <v>dm³</v>
          </cell>
          <cell r="Y1110" t="str">
            <v>01.11.2016</v>
          </cell>
        </row>
        <row r="1111">
          <cell r="C1111" t="str">
            <v>D 29.13</v>
          </cell>
          <cell r="D1111" t="str">
            <v>4010105582710</v>
          </cell>
          <cell r="E1111" t="str">
            <v>85389099</v>
          </cell>
          <cell r="F1111" t="str">
            <v>DE</v>
          </cell>
          <cell r="G1111" t="str">
            <v>Abdeckschieber, achatgrau</v>
          </cell>
          <cell r="H1111" t="str">
            <v>für AP-Gehäuse</v>
          </cell>
          <cell r="I1111">
            <v>1E-3</v>
          </cell>
          <cell r="J1111" t="str">
            <v>kg</v>
          </cell>
          <cell r="K1111" t="str">
            <v>Preisbasis: 1</v>
          </cell>
          <cell r="L1111">
            <v>0.85</v>
          </cell>
          <cell r="M1111" t="str">
            <v>02</v>
          </cell>
          <cell r="N1111" t="str">
            <v>Bestelleinheit: Stück</v>
          </cell>
          <cell r="O1111" t="str">
            <v>244</v>
          </cell>
          <cell r="P1111" t="str">
            <v>mm</v>
          </cell>
          <cell r="Q1111" t="str">
            <v>86</v>
          </cell>
          <cell r="R1111" t="str">
            <v>mm</v>
          </cell>
          <cell r="S1111" t="str">
            <v>88</v>
          </cell>
          <cell r="T1111" t="str">
            <v>mm</v>
          </cell>
          <cell r="U1111" t="str">
            <v>10</v>
          </cell>
          <cell r="V1111">
            <v>1.847</v>
          </cell>
          <cell r="W1111" t="str">
            <v>dm³</v>
          </cell>
          <cell r="Y1111" t="str">
            <v>01.11.2016</v>
          </cell>
        </row>
        <row r="1112">
          <cell r="C1112" t="str">
            <v>D 29.19</v>
          </cell>
          <cell r="D1112" t="str">
            <v>4010105582819</v>
          </cell>
          <cell r="E1112" t="str">
            <v>85389099</v>
          </cell>
          <cell r="F1112" t="str">
            <v>DE</v>
          </cell>
          <cell r="G1112" t="str">
            <v>Abdeckschieber, tiefschwarz</v>
          </cell>
          <cell r="H1112" t="str">
            <v>für AP-Gehäuse</v>
          </cell>
          <cell r="I1112">
            <v>1E-3</v>
          </cell>
          <cell r="J1112" t="str">
            <v>kg</v>
          </cell>
          <cell r="K1112" t="str">
            <v>Preisbasis: 1</v>
          </cell>
          <cell r="L1112">
            <v>0.85</v>
          </cell>
          <cell r="M1112" t="str">
            <v>02</v>
          </cell>
          <cell r="N1112" t="str">
            <v>Bestelleinheit: Stück</v>
          </cell>
          <cell r="O1112" t="str">
            <v>244</v>
          </cell>
          <cell r="P1112" t="str">
            <v>mm</v>
          </cell>
          <cell r="Q1112" t="str">
            <v>86</v>
          </cell>
          <cell r="R1112" t="str">
            <v>mm</v>
          </cell>
          <cell r="S1112" t="str">
            <v>88</v>
          </cell>
          <cell r="T1112" t="str">
            <v>mm</v>
          </cell>
          <cell r="U1112" t="str">
            <v>10</v>
          </cell>
          <cell r="V1112">
            <v>1.847</v>
          </cell>
          <cell r="W1112" t="str">
            <v>dm³</v>
          </cell>
          <cell r="Y1112" t="str">
            <v>01.11.2016</v>
          </cell>
        </row>
        <row r="1113">
          <cell r="C1113" t="str">
            <v>D 290.02 BM</v>
          </cell>
          <cell r="D1113" t="str">
            <v>4010105504514</v>
          </cell>
          <cell r="E1113" t="str">
            <v>85311030</v>
          </cell>
          <cell r="F1113" t="str">
            <v>DE</v>
          </cell>
          <cell r="G1113" t="str">
            <v>Abdeckung Bewegungsmelder reinweiß,</v>
          </cell>
          <cell r="H1113" t="str">
            <v>180 Grad</v>
          </cell>
          <cell r="I1113">
            <v>7.1999999999999995E-2</v>
          </cell>
          <cell r="J1113" t="str">
            <v>kg</v>
          </cell>
          <cell r="K1113" t="str">
            <v>Preisbasis: 1</v>
          </cell>
          <cell r="L1113">
            <v>88.5</v>
          </cell>
          <cell r="M1113" t="str">
            <v>03</v>
          </cell>
          <cell r="N1113" t="str">
            <v>Bestelleinheit: Stück</v>
          </cell>
          <cell r="O1113" t="str">
            <v>75</v>
          </cell>
          <cell r="P1113" t="str">
            <v>mm</v>
          </cell>
          <cell r="Q1113" t="str">
            <v>75</v>
          </cell>
          <cell r="R1113" t="str">
            <v>mm</v>
          </cell>
          <cell r="S1113" t="str">
            <v>75</v>
          </cell>
          <cell r="T1113" t="str">
            <v>mm</v>
          </cell>
          <cell r="U1113" t="str">
            <v>1</v>
          </cell>
          <cell r="V1113">
            <v>0.42199999999999999</v>
          </cell>
          <cell r="W1113" t="str">
            <v>dm³</v>
          </cell>
          <cell r="Y1113" t="str">
            <v>01.11.2016</v>
          </cell>
        </row>
        <row r="1114">
          <cell r="C1114" t="str">
            <v>D 291.02 JR</v>
          </cell>
          <cell r="D1114" t="str">
            <v>4010105500516</v>
          </cell>
          <cell r="E1114" t="str">
            <v>85365080</v>
          </cell>
          <cell r="F1114" t="str">
            <v>DE</v>
          </cell>
          <cell r="G1114" t="str">
            <v>Abdeckung Rollladenuhr 45mm,</v>
          </cell>
          <cell r="H1114" t="str">
            <v>reinweiß</v>
          </cell>
          <cell r="I1114">
            <v>5.8000000000000003E-2</v>
          </cell>
          <cell r="J1114" t="str">
            <v>kg</v>
          </cell>
          <cell r="K1114" t="str">
            <v>Preisbasis: 1</v>
          </cell>
          <cell r="L1114">
            <v>76.5</v>
          </cell>
          <cell r="M1114" t="str">
            <v>03</v>
          </cell>
          <cell r="N1114" t="str">
            <v>Bestelleinheit: Stück</v>
          </cell>
          <cell r="O1114" t="str">
            <v>75</v>
          </cell>
          <cell r="P1114" t="str">
            <v>mm</v>
          </cell>
          <cell r="Q1114" t="str">
            <v>75</v>
          </cell>
          <cell r="R1114" t="str">
            <v>mm</v>
          </cell>
          <cell r="S1114" t="str">
            <v>75</v>
          </cell>
          <cell r="T1114" t="str">
            <v>mm</v>
          </cell>
          <cell r="U1114" t="str">
            <v>1</v>
          </cell>
          <cell r="V1114">
            <v>0.42199999999999999</v>
          </cell>
          <cell r="W1114" t="str">
            <v>dm³</v>
          </cell>
          <cell r="Y1114" t="str">
            <v>01.11.2016</v>
          </cell>
        </row>
        <row r="1115">
          <cell r="C1115" t="str">
            <v>D 291.02 Z</v>
          </cell>
          <cell r="D1115" t="str">
            <v>4010105503913</v>
          </cell>
          <cell r="E1115" t="str">
            <v>85365080</v>
          </cell>
          <cell r="F1115" t="str">
            <v>DE</v>
          </cell>
          <cell r="G1115" t="str">
            <v>Abdeckung Zeitschaltuhr 45mm</v>
          </cell>
          <cell r="H1115" t="str">
            <v>reinweiß</v>
          </cell>
          <cell r="I1115">
            <v>6.8000000000000005E-2</v>
          </cell>
          <cell r="J1115" t="str">
            <v>kg</v>
          </cell>
          <cell r="K1115" t="str">
            <v>Preisbasis: 1</v>
          </cell>
          <cell r="L1115">
            <v>72</v>
          </cell>
          <cell r="M1115" t="str">
            <v>03</v>
          </cell>
          <cell r="N1115" t="str">
            <v>Bestelleinheit: Stück</v>
          </cell>
          <cell r="O1115" t="str">
            <v>75</v>
          </cell>
          <cell r="P1115" t="str">
            <v>mm</v>
          </cell>
          <cell r="Q1115" t="str">
            <v>75</v>
          </cell>
          <cell r="R1115" t="str">
            <v>mm</v>
          </cell>
          <cell r="S1115" t="str">
            <v>75</v>
          </cell>
          <cell r="T1115" t="str">
            <v>mm</v>
          </cell>
          <cell r="U1115" t="str">
            <v>1</v>
          </cell>
          <cell r="V1115">
            <v>0.42199999999999999</v>
          </cell>
          <cell r="W1115" t="str">
            <v>dm³</v>
          </cell>
          <cell r="Y1115" t="str">
            <v>01.11.2016</v>
          </cell>
        </row>
        <row r="1116">
          <cell r="C1116" t="str">
            <v>D 291.02 Z RTR</v>
          </cell>
          <cell r="D1116" t="str">
            <v>4010105500110</v>
          </cell>
          <cell r="E1116" t="str">
            <v>85365080</v>
          </cell>
          <cell r="F1116" t="str">
            <v>DE</v>
          </cell>
          <cell r="G1116" t="str">
            <v>Abdeckung Raumthermostat,</v>
          </cell>
          <cell r="H1116" t="str">
            <v>reinweiß</v>
          </cell>
          <cell r="I1116">
            <v>6.8000000000000005E-2</v>
          </cell>
          <cell r="J1116" t="str">
            <v>kg</v>
          </cell>
          <cell r="K1116" t="str">
            <v>Preisbasis: 1</v>
          </cell>
          <cell r="L1116">
            <v>74</v>
          </cell>
          <cell r="M1116" t="str">
            <v>03</v>
          </cell>
          <cell r="N1116" t="str">
            <v>Bestelleinheit: Stück</v>
          </cell>
          <cell r="O1116" t="str">
            <v>75</v>
          </cell>
          <cell r="P1116" t="str">
            <v>mm</v>
          </cell>
          <cell r="Q1116" t="str">
            <v>75</v>
          </cell>
          <cell r="R1116" t="str">
            <v>mm</v>
          </cell>
          <cell r="S1116" t="str">
            <v>75</v>
          </cell>
          <cell r="T1116" t="str">
            <v>mm</v>
          </cell>
          <cell r="U1116" t="str">
            <v>1</v>
          </cell>
          <cell r="V1116">
            <v>0.42199999999999999</v>
          </cell>
          <cell r="W1116" t="str">
            <v>dm³</v>
          </cell>
          <cell r="Y1116" t="str">
            <v>01.11.2016</v>
          </cell>
        </row>
        <row r="1117">
          <cell r="C1117" t="str">
            <v>D 292.02 AB</v>
          </cell>
          <cell r="D1117" t="str">
            <v>4010105521115</v>
          </cell>
          <cell r="E1117" t="str">
            <v>85334090</v>
          </cell>
          <cell r="F1117" t="str">
            <v>DE</v>
          </cell>
          <cell r="G1117" t="str">
            <v>Tastdimmer, reinweiß</v>
          </cell>
          <cell r="H1117" t="str">
            <v>Phasenabschnitt</v>
          </cell>
          <cell r="I1117">
            <v>0.125</v>
          </cell>
          <cell r="J1117" t="str">
            <v>kg</v>
          </cell>
          <cell r="K1117" t="str">
            <v>Preisbasis: 1</v>
          </cell>
          <cell r="L1117">
            <v>61</v>
          </cell>
          <cell r="M1117" t="str">
            <v>03</v>
          </cell>
          <cell r="N1117" t="str">
            <v>Bestelleinheit: Stück</v>
          </cell>
          <cell r="O1117" t="str">
            <v>410</v>
          </cell>
          <cell r="P1117" t="str">
            <v>mm</v>
          </cell>
          <cell r="Q1117" t="str">
            <v>320</v>
          </cell>
          <cell r="R1117" t="str">
            <v>mm</v>
          </cell>
          <cell r="S1117" t="str">
            <v>335</v>
          </cell>
          <cell r="T1117" t="str">
            <v>mm</v>
          </cell>
          <cell r="U1117" t="str">
            <v>1</v>
          </cell>
          <cell r="V1117">
            <v>43.951999999999998</v>
          </cell>
          <cell r="W1117" t="str">
            <v>dm³</v>
          </cell>
          <cell r="Y1117" t="str">
            <v>01.11.2016</v>
          </cell>
        </row>
        <row r="1118">
          <cell r="C1118" t="str">
            <v>D 292.02 AN</v>
          </cell>
          <cell r="D1118" t="str">
            <v>4010105519112</v>
          </cell>
          <cell r="E1118" t="str">
            <v>85334090</v>
          </cell>
          <cell r="F1118" t="str">
            <v>DE</v>
          </cell>
          <cell r="G1118" t="str">
            <v>Tastdimmer, reinweiß</v>
          </cell>
          <cell r="H1118" t="str">
            <v>Phasenanschnitt</v>
          </cell>
          <cell r="I1118">
            <v>0.125</v>
          </cell>
          <cell r="J1118" t="str">
            <v>kg</v>
          </cell>
          <cell r="K1118" t="str">
            <v>Preisbasis: 1</v>
          </cell>
          <cell r="L1118">
            <v>42</v>
          </cell>
          <cell r="M1118" t="str">
            <v>03</v>
          </cell>
          <cell r="N1118" t="str">
            <v>Bestelleinheit: Stück</v>
          </cell>
          <cell r="O1118" t="str">
            <v>410</v>
          </cell>
          <cell r="P1118" t="str">
            <v>mm</v>
          </cell>
          <cell r="Q1118" t="str">
            <v>320</v>
          </cell>
          <cell r="R1118" t="str">
            <v>mm</v>
          </cell>
          <cell r="S1118" t="str">
            <v>335</v>
          </cell>
          <cell r="T1118" t="str">
            <v>mm</v>
          </cell>
          <cell r="U1118" t="str">
            <v>1</v>
          </cell>
          <cell r="V1118">
            <v>43.951999999999998</v>
          </cell>
          <cell r="W1118" t="str">
            <v>dm³</v>
          </cell>
          <cell r="Y1118" t="str">
            <v>01.11.2016</v>
          </cell>
        </row>
        <row r="1119">
          <cell r="C1119" t="str">
            <v>D 293/2 O.A.</v>
          </cell>
          <cell r="D1119" t="str">
            <v>4010105502718</v>
          </cell>
          <cell r="E1119" t="str">
            <v>85334090</v>
          </cell>
          <cell r="F1119" t="str">
            <v>DE</v>
          </cell>
          <cell r="G1119" t="str">
            <v>Relais-Einsatz, 2-Kanal  mit</v>
          </cell>
          <cell r="H1119" t="str">
            <v>Nebenstelleneingang</v>
          </cell>
          <cell r="I1119">
            <v>0.08</v>
          </cell>
          <cell r="J1119" t="str">
            <v>kg</v>
          </cell>
          <cell r="K1119" t="str">
            <v>Preisbasis: 1</v>
          </cell>
          <cell r="L1119">
            <v>111.5</v>
          </cell>
          <cell r="M1119" t="str">
            <v>03</v>
          </cell>
          <cell r="N1119" t="str">
            <v>Bestelleinheit: Stück</v>
          </cell>
          <cell r="O1119" t="str">
            <v>75</v>
          </cell>
          <cell r="P1119" t="str">
            <v>mm</v>
          </cell>
          <cell r="Q1119" t="str">
            <v>75</v>
          </cell>
          <cell r="R1119" t="str">
            <v>mm</v>
          </cell>
          <cell r="S1119" t="str">
            <v>75</v>
          </cell>
          <cell r="T1119" t="str">
            <v>mm</v>
          </cell>
          <cell r="U1119" t="str">
            <v>1</v>
          </cell>
          <cell r="V1119">
            <v>0.42199999999999999</v>
          </cell>
          <cell r="W1119" t="str">
            <v>dm³</v>
          </cell>
          <cell r="Y1119" t="str">
            <v>01.11.2016</v>
          </cell>
        </row>
        <row r="1120">
          <cell r="C1120" t="str">
            <v>D 293/6 O.A.</v>
          </cell>
          <cell r="D1120" t="str">
            <v>4010105502619</v>
          </cell>
          <cell r="E1120" t="str">
            <v>85334090</v>
          </cell>
          <cell r="F1120" t="str">
            <v>DE</v>
          </cell>
          <cell r="G1120" t="str">
            <v>Relais-Einsatz, Wechsler mit</v>
          </cell>
          <cell r="H1120" t="str">
            <v>Nebenstelleneingang</v>
          </cell>
          <cell r="I1120">
            <v>1.0720000000000001</v>
          </cell>
          <cell r="J1120" t="str">
            <v>kg</v>
          </cell>
          <cell r="K1120" t="str">
            <v>Preisbasis: 1</v>
          </cell>
          <cell r="L1120">
            <v>92</v>
          </cell>
          <cell r="M1120" t="str">
            <v>03</v>
          </cell>
          <cell r="N1120" t="str">
            <v>Bestelleinheit: Stück</v>
          </cell>
          <cell r="O1120" t="str">
            <v>75</v>
          </cell>
          <cell r="P1120" t="str">
            <v>mm</v>
          </cell>
          <cell r="Q1120" t="str">
            <v>75</v>
          </cell>
          <cell r="R1120" t="str">
            <v>mm</v>
          </cell>
          <cell r="S1120" t="str">
            <v>75</v>
          </cell>
          <cell r="T1120" t="str">
            <v>mm</v>
          </cell>
          <cell r="U1120" t="str">
            <v>1</v>
          </cell>
          <cell r="V1120">
            <v>0.42199999999999999</v>
          </cell>
          <cell r="W1120" t="str">
            <v>dm³</v>
          </cell>
          <cell r="Y1120" t="str">
            <v>01.11.2016</v>
          </cell>
        </row>
        <row r="1121">
          <cell r="C1121" t="str">
            <v>D 300.69 OBT AGU</v>
          </cell>
          <cell r="D1121" t="str">
            <v>4010105901290</v>
          </cell>
          <cell r="E1121" t="str">
            <v>85365080</v>
          </cell>
          <cell r="F1121" t="str">
            <v>CH</v>
          </cell>
          <cell r="G1121" t="str">
            <v>Oberteil Schalter, Alu-Guss</v>
          </cell>
          <cell r="I1121">
            <v>2.2200000000000001E-2</v>
          </cell>
          <cell r="J1121" t="str">
            <v>kg</v>
          </cell>
          <cell r="K1121" t="str">
            <v>Preisbasis: 1</v>
          </cell>
          <cell r="L1121">
            <v>62</v>
          </cell>
          <cell r="M1121" t="str">
            <v>04</v>
          </cell>
          <cell r="N1121" t="str">
            <v>Bestelleinheit: Stück</v>
          </cell>
          <cell r="O1121" t="str">
            <v>75</v>
          </cell>
          <cell r="P1121" t="str">
            <v>mm</v>
          </cell>
          <cell r="Q1121" t="str">
            <v>75</v>
          </cell>
          <cell r="R1121" t="str">
            <v>mm</v>
          </cell>
          <cell r="S1121" t="str">
            <v>75</v>
          </cell>
          <cell r="T1121" t="str">
            <v>mm</v>
          </cell>
          <cell r="U1121" t="str">
            <v>10</v>
          </cell>
          <cell r="V1121">
            <v>4.2190000000000003</v>
          </cell>
          <cell r="W1121" t="str">
            <v>dm³</v>
          </cell>
          <cell r="Y1121" t="str">
            <v>01.11.2016</v>
          </cell>
        </row>
        <row r="1122">
          <cell r="C1122" t="str">
            <v>D 31</v>
          </cell>
          <cell r="D1122" t="str">
            <v>4010105587111</v>
          </cell>
          <cell r="E1122" t="str">
            <v>85389099</v>
          </cell>
          <cell r="F1122" t="str">
            <v>DE</v>
          </cell>
          <cell r="G1122" t="str">
            <v>Bodenplatte, weiß,</v>
          </cell>
          <cell r="H1122" t="str">
            <v>B 60 x L 63 mm</v>
          </cell>
          <cell r="I1122">
            <v>1.2999999999999999E-2</v>
          </cell>
          <cell r="J1122" t="str">
            <v>kg</v>
          </cell>
          <cell r="K1122" t="str">
            <v>Preisbasis: 1</v>
          </cell>
          <cell r="L1122">
            <v>2</v>
          </cell>
          <cell r="M1122" t="str">
            <v>08</v>
          </cell>
          <cell r="N1122" t="str">
            <v>Bestelleinheit: Stück</v>
          </cell>
          <cell r="O1122" t="str">
            <v>75</v>
          </cell>
          <cell r="P1122" t="str">
            <v>mm</v>
          </cell>
          <cell r="Q1122" t="str">
            <v>75</v>
          </cell>
          <cell r="R1122" t="str">
            <v>mm</v>
          </cell>
          <cell r="S1122" t="str">
            <v>75</v>
          </cell>
          <cell r="T1122" t="str">
            <v>mm</v>
          </cell>
          <cell r="U1122" t="str">
            <v>10</v>
          </cell>
          <cell r="V1122">
            <v>0.42199999999999999</v>
          </cell>
          <cell r="W1122" t="str">
            <v>dm³</v>
          </cell>
          <cell r="Y1122" t="str">
            <v>01.11.2016</v>
          </cell>
        </row>
        <row r="1123">
          <cell r="C1123" t="str">
            <v>D 32</v>
          </cell>
          <cell r="D1123" t="str">
            <v>4010105587210</v>
          </cell>
          <cell r="E1123" t="str">
            <v>85389099</v>
          </cell>
          <cell r="F1123" t="str">
            <v>DE</v>
          </cell>
          <cell r="G1123" t="str">
            <v>Bodenplatte, weiß,</v>
          </cell>
          <cell r="H1123" t="str">
            <v>B 60 x L 107 mm</v>
          </cell>
          <cell r="I1123">
            <v>2.4E-2</v>
          </cell>
          <cell r="J1123" t="str">
            <v>kg</v>
          </cell>
          <cell r="K1123" t="str">
            <v>Preisbasis: 1</v>
          </cell>
          <cell r="L1123">
            <v>3.85</v>
          </cell>
          <cell r="M1123" t="str">
            <v>08</v>
          </cell>
          <cell r="N1123" t="str">
            <v>Bestelleinheit: Stück</v>
          </cell>
          <cell r="O1123" t="str">
            <v>117</v>
          </cell>
          <cell r="P1123" t="str">
            <v>mm</v>
          </cell>
          <cell r="Q1123" t="str">
            <v>87</v>
          </cell>
          <cell r="R1123" t="str">
            <v>mm</v>
          </cell>
          <cell r="S1123" t="str">
            <v>67</v>
          </cell>
          <cell r="T1123" t="str">
            <v>mm</v>
          </cell>
          <cell r="U1123" t="str">
            <v>10</v>
          </cell>
          <cell r="V1123">
            <v>0.68200000000000005</v>
          </cell>
          <cell r="W1123" t="str">
            <v>dm³</v>
          </cell>
          <cell r="Y1123" t="str">
            <v>01.11.2016</v>
          </cell>
        </row>
        <row r="1124">
          <cell r="C1124" t="str">
            <v>D 320.69 AGU MJ ATT C6</v>
          </cell>
          <cell r="D1124" t="str">
            <v>4010105910391</v>
          </cell>
          <cell r="E1124" t="str">
            <v>85366990</v>
          </cell>
          <cell r="F1124" t="str">
            <v>CH</v>
          </cell>
          <cell r="G1124" t="str">
            <v>Oberteil MJ Cat6, Alu-Guss</v>
          </cell>
          <cell r="I1124">
            <v>0.19900000000000001</v>
          </cell>
          <cell r="J1124" t="str">
            <v>kg</v>
          </cell>
          <cell r="K1124" t="str">
            <v>Preisbasis: 1</v>
          </cell>
          <cell r="L1124">
            <v>101</v>
          </cell>
          <cell r="M1124" t="str">
            <v>04</v>
          </cell>
          <cell r="N1124" t="str">
            <v>Bestelleinheit: Stück</v>
          </cell>
          <cell r="O1124" t="str">
            <v>275</v>
          </cell>
          <cell r="P1124" t="str">
            <v>mm</v>
          </cell>
          <cell r="Q1124" t="str">
            <v>185</v>
          </cell>
          <cell r="R1124" t="str">
            <v>mm</v>
          </cell>
          <cell r="S1124" t="str">
            <v>92</v>
          </cell>
          <cell r="T1124" t="str">
            <v>mm</v>
          </cell>
          <cell r="U1124" t="str">
            <v>10</v>
          </cell>
          <cell r="V1124">
            <v>4.681</v>
          </cell>
          <cell r="W1124" t="str">
            <v>dm³</v>
          </cell>
          <cell r="Y1124" t="str">
            <v>01.11.2016</v>
          </cell>
        </row>
        <row r="1125">
          <cell r="C1125" t="str">
            <v>D 320.69 OBT AGU</v>
          </cell>
          <cell r="D1125" t="str">
            <v>4010105904796</v>
          </cell>
          <cell r="E1125" t="str">
            <v>85365080</v>
          </cell>
          <cell r="F1125" t="str">
            <v>CH</v>
          </cell>
          <cell r="G1125" t="str">
            <v>Oberteil Leergehäuse, Alu-Guss</v>
          </cell>
          <cell r="H1125" t="str">
            <v>mit Bohrung 22,5 mm</v>
          </cell>
          <cell r="I1125">
            <v>2.2200000000000001E-2</v>
          </cell>
          <cell r="J1125" t="str">
            <v>kg</v>
          </cell>
          <cell r="K1125" t="str">
            <v>Preisbasis: 1</v>
          </cell>
          <cell r="L1125">
            <v>89</v>
          </cell>
          <cell r="M1125" t="str">
            <v>04</v>
          </cell>
          <cell r="N1125" t="str">
            <v>Bestelleinheit: Stück</v>
          </cell>
          <cell r="O1125" t="str">
            <v>75</v>
          </cell>
          <cell r="P1125" t="str">
            <v>mm</v>
          </cell>
          <cell r="Q1125" t="str">
            <v>75</v>
          </cell>
          <cell r="R1125" t="str">
            <v>mm</v>
          </cell>
          <cell r="S1125" t="str">
            <v>30</v>
          </cell>
          <cell r="T1125" t="str">
            <v>mm</v>
          </cell>
          <cell r="U1125" t="str">
            <v>10</v>
          </cell>
          <cell r="V1125">
            <v>1.6879999999999999</v>
          </cell>
          <cell r="W1125" t="str">
            <v>dm³</v>
          </cell>
          <cell r="Y1125" t="str">
            <v>01.11.2016</v>
          </cell>
        </row>
        <row r="1126">
          <cell r="C1126" t="str">
            <v>D 320.69 OBT DO AGU</v>
          </cell>
          <cell r="D1126" t="str">
            <v>4010105904598</v>
          </cell>
          <cell r="E1126" t="str">
            <v>85389099</v>
          </cell>
          <cell r="F1126" t="str">
            <v>CH</v>
          </cell>
          <cell r="G1126" t="str">
            <v>Oberteil Abzweigdose, Alu-Guss</v>
          </cell>
          <cell r="I1126">
            <v>0.109</v>
          </cell>
          <cell r="J1126" t="str">
            <v>kg</v>
          </cell>
          <cell r="K1126" t="str">
            <v>Preisbasis: 1</v>
          </cell>
          <cell r="L1126">
            <v>38.5</v>
          </cell>
          <cell r="M1126" t="str">
            <v>04</v>
          </cell>
          <cell r="N1126" t="str">
            <v>Bestelleinheit: Stück</v>
          </cell>
          <cell r="U1126" t="str">
            <v>10</v>
          </cell>
          <cell r="Y1126" t="str">
            <v>01.11.2016</v>
          </cell>
        </row>
        <row r="1127">
          <cell r="C1127" t="str">
            <v>D 320.69 OBT LA AGU</v>
          </cell>
          <cell r="D1127" t="str">
            <v>4010105904697</v>
          </cell>
          <cell r="E1127" t="str">
            <v>85389099</v>
          </cell>
          <cell r="F1127" t="str">
            <v>CH</v>
          </cell>
          <cell r="G1127" t="str">
            <v>Oberteil Anschlussdose, Alu-Guss</v>
          </cell>
          <cell r="I1127">
            <v>2.2200000000000001E-2</v>
          </cell>
          <cell r="J1127" t="str">
            <v>kg</v>
          </cell>
          <cell r="K1127" t="str">
            <v>Preisbasis: 1</v>
          </cell>
          <cell r="L1127">
            <v>69.5</v>
          </cell>
          <cell r="M1127" t="str">
            <v>04</v>
          </cell>
          <cell r="N1127" t="str">
            <v>Bestelleinheit: Stück</v>
          </cell>
          <cell r="O1127" t="str">
            <v>75</v>
          </cell>
          <cell r="P1127" t="str">
            <v>mm</v>
          </cell>
          <cell r="Q1127" t="str">
            <v>75</v>
          </cell>
          <cell r="R1127" t="str">
            <v>mm</v>
          </cell>
          <cell r="S1127" t="str">
            <v>50</v>
          </cell>
          <cell r="T1127" t="str">
            <v>mm</v>
          </cell>
          <cell r="U1127" t="str">
            <v>10</v>
          </cell>
          <cell r="V1127">
            <v>2.8130000000000002</v>
          </cell>
          <cell r="W1127" t="str">
            <v>dm³</v>
          </cell>
          <cell r="Y1127" t="str">
            <v>01.11.2016</v>
          </cell>
        </row>
        <row r="1128">
          <cell r="C1128" t="str">
            <v>D 324/6.69 T AGU WE</v>
          </cell>
          <cell r="D1128" t="str">
            <v>4010105906295</v>
          </cell>
          <cell r="E1128" t="str">
            <v>85365080</v>
          </cell>
          <cell r="F1128" t="str">
            <v>CH</v>
          </cell>
          <cell r="G1128" t="str">
            <v>Impulstaster, Alu-Guss</v>
          </cell>
          <cell r="I1128">
            <v>2.2200000000000001E-2</v>
          </cell>
          <cell r="J1128" t="str">
            <v>kg</v>
          </cell>
          <cell r="K1128" t="str">
            <v>Preisbasis: 1</v>
          </cell>
          <cell r="L1128">
            <v>223</v>
          </cell>
          <cell r="M1128" t="str">
            <v>04</v>
          </cell>
          <cell r="N1128" t="str">
            <v>Bestelleinheit: Stück</v>
          </cell>
          <cell r="O1128" t="str">
            <v>90</v>
          </cell>
          <cell r="P1128" t="str">
            <v>mm</v>
          </cell>
          <cell r="Q1128" t="str">
            <v>79</v>
          </cell>
          <cell r="R1128" t="str">
            <v>mm</v>
          </cell>
          <cell r="S1128" t="str">
            <v>66</v>
          </cell>
          <cell r="T1128" t="str">
            <v>mm</v>
          </cell>
          <cell r="U1128" t="str">
            <v>10</v>
          </cell>
          <cell r="V1128">
            <v>4.6929999999999996</v>
          </cell>
          <cell r="W1128" t="str">
            <v>dm³</v>
          </cell>
          <cell r="Y1128" t="str">
            <v>01.11.2016</v>
          </cell>
        </row>
        <row r="1129">
          <cell r="C1129" t="str">
            <v>D 326 ES</v>
          </cell>
          <cell r="D1129" t="str">
            <v>4010105900095</v>
          </cell>
          <cell r="E1129" t="str">
            <v>85365080</v>
          </cell>
          <cell r="F1129" t="str">
            <v>CH</v>
          </cell>
          <cell r="G1129" t="str">
            <v>Schaltereinsatz Wechsel, Alu-Guss</v>
          </cell>
          <cell r="I1129">
            <v>4.2999999999999997E-2</v>
          </cell>
          <cell r="J1129" t="str">
            <v>kg</v>
          </cell>
          <cell r="K1129" t="str">
            <v>Preisbasis: 1</v>
          </cell>
          <cell r="L1129">
            <v>23.5</v>
          </cell>
          <cell r="M1129" t="str">
            <v>04</v>
          </cell>
          <cell r="N1129" t="str">
            <v>Bestelleinheit: Stück</v>
          </cell>
          <cell r="U1129" t="str">
            <v>10</v>
          </cell>
          <cell r="Y1129" t="str">
            <v>01.11.2016</v>
          </cell>
        </row>
        <row r="1130">
          <cell r="C1130" t="str">
            <v>D 326 ES GLK</v>
          </cell>
          <cell r="D1130" t="str">
            <v>4010105900590</v>
          </cell>
          <cell r="E1130" t="str">
            <v>85365080</v>
          </cell>
          <cell r="F1130" t="str">
            <v>CH</v>
          </cell>
          <cell r="G1130" t="str">
            <v>Schaltereinsatz Wechsel, Alu-Guss</v>
          </cell>
          <cell r="H1130" t="str">
            <v>Kontrolllicht</v>
          </cell>
          <cell r="I1130">
            <v>4.9000000000000002E-2</v>
          </cell>
          <cell r="J1130" t="str">
            <v>kg</v>
          </cell>
          <cell r="K1130" t="str">
            <v>Preisbasis: 1</v>
          </cell>
          <cell r="L1130">
            <v>40.5</v>
          </cell>
          <cell r="M1130" t="str">
            <v>04</v>
          </cell>
          <cell r="N1130" t="str">
            <v>Bestelleinheit: Stück</v>
          </cell>
          <cell r="U1130" t="str">
            <v>10</v>
          </cell>
          <cell r="Y1130" t="str">
            <v>01.11.2016</v>
          </cell>
        </row>
        <row r="1131">
          <cell r="C1131" t="str">
            <v>D 326 ES GLK WE</v>
          </cell>
          <cell r="D1131" t="str">
            <v>4010105900996</v>
          </cell>
          <cell r="E1131" t="str">
            <v>85365080</v>
          </cell>
          <cell r="F1131" t="str">
            <v>CH</v>
          </cell>
          <cell r="G1131" t="str">
            <v>Schaltereinsatz Wechsel, Alu-Guss</v>
          </cell>
          <cell r="H1131" t="str">
            <v>Kontrolllicht</v>
          </cell>
          <cell r="I1131">
            <v>2.2200000000000001E-2</v>
          </cell>
          <cell r="J1131" t="str">
            <v>kg</v>
          </cell>
          <cell r="K1131" t="str">
            <v>Preisbasis: 1</v>
          </cell>
          <cell r="L1131">
            <v>54.5</v>
          </cell>
          <cell r="M1131" t="str">
            <v>04</v>
          </cell>
          <cell r="N1131" t="str">
            <v>Bestelleinheit: Stück</v>
          </cell>
          <cell r="O1131" t="str">
            <v>75</v>
          </cell>
          <cell r="P1131" t="str">
            <v>mm</v>
          </cell>
          <cell r="Q1131" t="str">
            <v>75</v>
          </cell>
          <cell r="R1131" t="str">
            <v>mm</v>
          </cell>
          <cell r="S1131" t="str">
            <v>30</v>
          </cell>
          <cell r="T1131" t="str">
            <v>mm</v>
          </cell>
          <cell r="U1131" t="str">
            <v>10</v>
          </cell>
          <cell r="V1131">
            <v>1.6879999999999999</v>
          </cell>
          <cell r="W1131" t="str">
            <v>dm³</v>
          </cell>
          <cell r="Y1131" t="str">
            <v>01.11.2016</v>
          </cell>
        </row>
        <row r="1132">
          <cell r="C1132" t="str">
            <v>D 326 ES WE</v>
          </cell>
          <cell r="D1132" t="str">
            <v>4010105900897</v>
          </cell>
          <cell r="E1132" t="str">
            <v>85365080</v>
          </cell>
          <cell r="F1132" t="str">
            <v>CH</v>
          </cell>
          <cell r="G1132" t="str">
            <v>Schaltereinsatz Wechsel, Alu-Guss</v>
          </cell>
          <cell r="I1132">
            <v>2.2200000000000001E-2</v>
          </cell>
          <cell r="J1132" t="str">
            <v>kg</v>
          </cell>
          <cell r="K1132" t="str">
            <v>Preisbasis: 1</v>
          </cell>
          <cell r="L1132">
            <v>36</v>
          </cell>
          <cell r="M1132" t="str">
            <v>04</v>
          </cell>
          <cell r="N1132" t="str">
            <v>Bestelleinheit: Stück</v>
          </cell>
          <cell r="O1132" t="str">
            <v>75</v>
          </cell>
          <cell r="P1132" t="str">
            <v>mm</v>
          </cell>
          <cell r="Q1132" t="str">
            <v>75</v>
          </cell>
          <cell r="R1132" t="str">
            <v>mm</v>
          </cell>
          <cell r="S1132" t="str">
            <v>35</v>
          </cell>
          <cell r="T1132" t="str">
            <v>mm</v>
          </cell>
          <cell r="U1132" t="str">
            <v>10</v>
          </cell>
          <cell r="V1132">
            <v>1.9690000000000001</v>
          </cell>
          <cell r="W1132" t="str">
            <v>dm³</v>
          </cell>
          <cell r="Y1132" t="str">
            <v>01.11.2016</v>
          </cell>
        </row>
        <row r="1133">
          <cell r="C1133" t="str">
            <v>D 33</v>
          </cell>
          <cell r="D1133" t="str">
            <v>4010105587319</v>
          </cell>
          <cell r="E1133" t="str">
            <v>85389099</v>
          </cell>
          <cell r="F1133" t="str">
            <v>DE</v>
          </cell>
          <cell r="G1133" t="str">
            <v>Bodenplatte, weiß,</v>
          </cell>
          <cell r="H1133" t="str">
            <v>B 65 x L 150 mm</v>
          </cell>
          <cell r="I1133">
            <v>2.5999999999999999E-2</v>
          </cell>
          <cell r="J1133" t="str">
            <v>kg</v>
          </cell>
          <cell r="K1133" t="str">
            <v>Preisbasis: 1</v>
          </cell>
          <cell r="L1133">
            <v>6.85</v>
          </cell>
          <cell r="M1133" t="str">
            <v>08</v>
          </cell>
          <cell r="N1133" t="str">
            <v>Bestelleinheit: Stück</v>
          </cell>
          <cell r="O1133" t="str">
            <v>158</v>
          </cell>
          <cell r="P1133" t="str">
            <v>mm</v>
          </cell>
          <cell r="Q1133" t="str">
            <v>87</v>
          </cell>
          <cell r="R1133" t="str">
            <v>mm</v>
          </cell>
          <cell r="S1133" t="str">
            <v>76</v>
          </cell>
          <cell r="T1133" t="str">
            <v>mm</v>
          </cell>
          <cell r="U1133" t="str">
            <v>40</v>
          </cell>
          <cell r="V1133">
            <v>1.0449999999999999</v>
          </cell>
          <cell r="W1133" t="str">
            <v>dm³</v>
          </cell>
          <cell r="Y1133" t="str">
            <v>01.11.2016</v>
          </cell>
        </row>
        <row r="1134">
          <cell r="C1134" t="str">
            <v>D 331-2.69 AGU WE</v>
          </cell>
          <cell r="D1134" t="str">
            <v>4010105905199</v>
          </cell>
          <cell r="E1134" t="str">
            <v>85365080</v>
          </cell>
          <cell r="F1134" t="str">
            <v>CH</v>
          </cell>
          <cell r="G1134" t="str">
            <v>Drehschalter, Alu-Guss</v>
          </cell>
          <cell r="I1134">
            <v>0.20399999999999999</v>
          </cell>
          <cell r="J1134" t="str">
            <v>kg</v>
          </cell>
          <cell r="K1134" t="str">
            <v>Preisbasis: 1</v>
          </cell>
          <cell r="L1134">
            <v>74.5</v>
          </cell>
          <cell r="M1134" t="str">
            <v>04</v>
          </cell>
          <cell r="N1134" t="str">
            <v>Bestelleinheit: Stück</v>
          </cell>
          <cell r="U1134" t="str">
            <v>10</v>
          </cell>
          <cell r="Y1134" t="str">
            <v>01.11.2016</v>
          </cell>
        </row>
        <row r="1135">
          <cell r="C1135" t="str">
            <v>D 333-4.69 AGU WE</v>
          </cell>
          <cell r="D1135" t="str">
            <v>4010105905298</v>
          </cell>
          <cell r="E1135" t="str">
            <v>85365080</v>
          </cell>
          <cell r="F1135" t="str">
            <v>CH</v>
          </cell>
          <cell r="G1135" t="str">
            <v>Drehschalter, Alu-Guss</v>
          </cell>
          <cell r="I1135">
            <v>2.2200000000000001E-2</v>
          </cell>
          <cell r="J1135" t="str">
            <v>kg</v>
          </cell>
          <cell r="K1135" t="str">
            <v>Preisbasis: 1</v>
          </cell>
          <cell r="L1135">
            <v>96.5</v>
          </cell>
          <cell r="M1135" t="str">
            <v>04</v>
          </cell>
          <cell r="N1135" t="str">
            <v>Bestelleinheit: Stück</v>
          </cell>
          <cell r="O1135" t="str">
            <v>74</v>
          </cell>
          <cell r="P1135" t="str">
            <v>mm</v>
          </cell>
          <cell r="Q1135" t="str">
            <v>74</v>
          </cell>
          <cell r="R1135" t="str">
            <v>mm</v>
          </cell>
          <cell r="S1135" t="str">
            <v>70</v>
          </cell>
          <cell r="T1135" t="str">
            <v>mm</v>
          </cell>
          <cell r="U1135" t="str">
            <v>10</v>
          </cell>
          <cell r="V1135">
            <v>3.8330000000000002</v>
          </cell>
          <cell r="W1135" t="str">
            <v>dm³</v>
          </cell>
          <cell r="Y1135" t="str">
            <v>01.11.2016</v>
          </cell>
        </row>
        <row r="1136">
          <cell r="C1136" t="str">
            <v>D 334.69 AGU WE</v>
          </cell>
          <cell r="D1136" t="str">
            <v>4010105905397</v>
          </cell>
          <cell r="E1136" t="str">
            <v>85365080</v>
          </cell>
          <cell r="F1136" t="str">
            <v>CH</v>
          </cell>
          <cell r="G1136" t="str">
            <v>Drehschalter, Alu-Guss</v>
          </cell>
          <cell r="I1136">
            <v>0.219</v>
          </cell>
          <cell r="J1136" t="str">
            <v>kg</v>
          </cell>
          <cell r="K1136" t="str">
            <v>Preisbasis: 1</v>
          </cell>
          <cell r="L1136">
            <v>75</v>
          </cell>
          <cell r="M1136" t="str">
            <v>04</v>
          </cell>
          <cell r="N1136" t="str">
            <v>Bestelleinheit: Stück</v>
          </cell>
          <cell r="U1136" t="str">
            <v>10</v>
          </cell>
          <cell r="Y1136" t="str">
            <v>01.11.2016</v>
          </cell>
        </row>
        <row r="1137">
          <cell r="C1137" t="str">
            <v>D 336.69 AGU WE</v>
          </cell>
          <cell r="D1137" t="str">
            <v>4010105905496</v>
          </cell>
          <cell r="E1137" t="str">
            <v>85365080</v>
          </cell>
          <cell r="F1137" t="str">
            <v>CH</v>
          </cell>
          <cell r="G1137" t="str">
            <v>Drehschalter, Alu-Guss</v>
          </cell>
          <cell r="I1137">
            <v>0.219</v>
          </cell>
          <cell r="J1137" t="str">
            <v>kg</v>
          </cell>
          <cell r="K1137" t="str">
            <v>Preisbasis: 1</v>
          </cell>
          <cell r="L1137">
            <v>96.5</v>
          </cell>
          <cell r="M1137" t="str">
            <v>04</v>
          </cell>
          <cell r="N1137" t="str">
            <v>Bestelleinheit: Stück</v>
          </cell>
          <cell r="U1137" t="str">
            <v>10</v>
          </cell>
          <cell r="Y1137" t="str">
            <v>01.11.2016</v>
          </cell>
        </row>
        <row r="1138">
          <cell r="C1138" t="str">
            <v>D 336.69 T AGU WE</v>
          </cell>
          <cell r="D1138" t="str">
            <v>4010105905595</v>
          </cell>
          <cell r="E1138" t="str">
            <v>85365080</v>
          </cell>
          <cell r="F1138" t="str">
            <v>CH</v>
          </cell>
          <cell r="G1138" t="str">
            <v>Wechseltaster, Alu-Guss</v>
          </cell>
          <cell r="I1138">
            <v>2.2200000000000001E-2</v>
          </cell>
          <cell r="J1138" t="str">
            <v>kg</v>
          </cell>
          <cell r="K1138" t="str">
            <v>Preisbasis: 1</v>
          </cell>
          <cell r="L1138">
            <v>73</v>
          </cell>
          <cell r="M1138" t="str">
            <v>04</v>
          </cell>
          <cell r="N1138" t="str">
            <v>Bestelleinheit: Stück</v>
          </cell>
          <cell r="O1138" t="str">
            <v>95</v>
          </cell>
          <cell r="P1138" t="str">
            <v>mm</v>
          </cell>
          <cell r="Q1138" t="str">
            <v>110</v>
          </cell>
          <cell r="R1138" t="str">
            <v>mm</v>
          </cell>
          <cell r="S1138" t="str">
            <v>80</v>
          </cell>
          <cell r="T1138" t="str">
            <v>mm</v>
          </cell>
          <cell r="U1138" t="str">
            <v>10</v>
          </cell>
          <cell r="V1138">
            <v>8.36</v>
          </cell>
          <cell r="W1138" t="str">
            <v>dm³</v>
          </cell>
          <cell r="Y1138" t="str">
            <v>01.11.2016</v>
          </cell>
        </row>
        <row r="1139">
          <cell r="C1139" t="str">
            <v>D 356 ES</v>
          </cell>
          <cell r="D1139" t="str">
            <v>4010105900699</v>
          </cell>
          <cell r="E1139" t="str">
            <v>85365080</v>
          </cell>
          <cell r="F1139" t="str">
            <v>CH</v>
          </cell>
          <cell r="G1139" t="str">
            <v>Tastereinsatz Wechsel, Alu-Guss</v>
          </cell>
          <cell r="I1139">
            <v>2.2200000000000001E-2</v>
          </cell>
          <cell r="J1139" t="str">
            <v>kg</v>
          </cell>
          <cell r="K1139" t="str">
            <v>Preisbasis: 1</v>
          </cell>
          <cell r="L1139">
            <v>23.5</v>
          </cell>
          <cell r="M1139" t="str">
            <v>04</v>
          </cell>
          <cell r="N1139" t="str">
            <v>Bestelleinheit: Stück</v>
          </cell>
          <cell r="O1139" t="str">
            <v>50</v>
          </cell>
          <cell r="P1139" t="str">
            <v>mm</v>
          </cell>
          <cell r="Q1139" t="str">
            <v>45</v>
          </cell>
          <cell r="R1139" t="str">
            <v>mm</v>
          </cell>
          <cell r="S1139" t="str">
            <v>35</v>
          </cell>
          <cell r="T1139" t="str">
            <v>mm</v>
          </cell>
          <cell r="U1139" t="str">
            <v>10</v>
          </cell>
          <cell r="V1139">
            <v>0.78800000000000003</v>
          </cell>
          <cell r="W1139" t="str">
            <v>dm³</v>
          </cell>
          <cell r="Y1139" t="str">
            <v>01.11.2016</v>
          </cell>
        </row>
        <row r="1140">
          <cell r="C1140" t="str">
            <v>D 356 ES GLK</v>
          </cell>
          <cell r="D1140" t="str">
            <v>4010105900798</v>
          </cell>
          <cell r="E1140" t="str">
            <v>85365080</v>
          </cell>
          <cell r="F1140" t="str">
            <v>CH</v>
          </cell>
          <cell r="G1140" t="str">
            <v>Tastereinsatz Wechsel, Alu-Guss</v>
          </cell>
          <cell r="H1140" t="str">
            <v>Kontrolllicht</v>
          </cell>
          <cell r="I1140">
            <v>2.2200000000000001E-2</v>
          </cell>
          <cell r="J1140" t="str">
            <v>kg</v>
          </cell>
          <cell r="K1140" t="str">
            <v>Preisbasis: 1</v>
          </cell>
          <cell r="L1140">
            <v>45.5</v>
          </cell>
          <cell r="M1140" t="str">
            <v>04</v>
          </cell>
          <cell r="N1140" t="str">
            <v>Bestelleinheit: Stück</v>
          </cell>
          <cell r="O1140" t="str">
            <v>50</v>
          </cell>
          <cell r="P1140" t="str">
            <v>mm</v>
          </cell>
          <cell r="Q1140" t="str">
            <v>45</v>
          </cell>
          <cell r="R1140" t="str">
            <v>mm</v>
          </cell>
          <cell r="S1140" t="str">
            <v>40</v>
          </cell>
          <cell r="T1140" t="str">
            <v>mm</v>
          </cell>
          <cell r="U1140" t="str">
            <v>10</v>
          </cell>
          <cell r="V1140">
            <v>0.9</v>
          </cell>
          <cell r="W1140" t="str">
            <v>dm³</v>
          </cell>
          <cell r="Y1140" t="str">
            <v>01.11.2016</v>
          </cell>
        </row>
        <row r="1141">
          <cell r="C1141" t="str">
            <v>D 356 ES WE</v>
          </cell>
          <cell r="D1141" t="str">
            <v>4010105901092</v>
          </cell>
          <cell r="E1141" t="str">
            <v>85365080</v>
          </cell>
          <cell r="F1141" t="str">
            <v>CH</v>
          </cell>
          <cell r="G1141" t="str">
            <v>Tastereinsatz Wechsel, Alu-Guss</v>
          </cell>
          <cell r="I1141">
            <v>2.2200000000000001E-2</v>
          </cell>
          <cell r="J1141" t="str">
            <v>kg</v>
          </cell>
          <cell r="K1141" t="str">
            <v>Preisbasis: 1</v>
          </cell>
          <cell r="L1141">
            <v>35.5</v>
          </cell>
          <cell r="M1141" t="str">
            <v>04</v>
          </cell>
          <cell r="N1141" t="str">
            <v>Bestelleinheit: Stück</v>
          </cell>
          <cell r="O1141" t="str">
            <v>75</v>
          </cell>
          <cell r="P1141" t="str">
            <v>mm</v>
          </cell>
          <cell r="Q1141" t="str">
            <v>75</v>
          </cell>
          <cell r="R1141" t="str">
            <v>mm</v>
          </cell>
          <cell r="S1141" t="str">
            <v>35</v>
          </cell>
          <cell r="T1141" t="str">
            <v>mm</v>
          </cell>
          <cell r="U1141" t="str">
            <v>10</v>
          </cell>
          <cell r="V1141">
            <v>1.9690000000000001</v>
          </cell>
          <cell r="W1141" t="str">
            <v>dm³</v>
          </cell>
          <cell r="Y1141" t="str">
            <v>01.11.2016</v>
          </cell>
        </row>
        <row r="1142">
          <cell r="C1142" t="str">
            <v>D 370.17 AGU WU</v>
          </cell>
          <cell r="D1142" t="str">
            <v>4010105907896</v>
          </cell>
          <cell r="E1142" t="str">
            <v>85389099</v>
          </cell>
          <cell r="F1142" t="str">
            <v>DE</v>
          </cell>
          <cell r="G1142" t="str">
            <v>Zwischenring</v>
          </cell>
          <cell r="I1142">
            <v>7.0000000000000007E-2</v>
          </cell>
          <cell r="J1142" t="str">
            <v>kg</v>
          </cell>
          <cell r="K1142" t="str">
            <v>Preisbasis: 1</v>
          </cell>
          <cell r="L1142">
            <v>32.5</v>
          </cell>
          <cell r="M1142" t="str">
            <v>04</v>
          </cell>
          <cell r="N1142" t="str">
            <v>Bestelleinheit: Stück</v>
          </cell>
          <cell r="O1142" t="str">
            <v>105</v>
          </cell>
          <cell r="P1142" t="str">
            <v>mm</v>
          </cell>
          <cell r="Q1142" t="str">
            <v>105</v>
          </cell>
          <cell r="R1142" t="str">
            <v>mm</v>
          </cell>
          <cell r="S1142" t="str">
            <v>8</v>
          </cell>
          <cell r="T1142" t="str">
            <v>mm</v>
          </cell>
          <cell r="U1142" t="str">
            <v>1</v>
          </cell>
          <cell r="V1142">
            <v>8.7999999999999995E-2</v>
          </cell>
          <cell r="W1142" t="str">
            <v>dm³</v>
          </cell>
          <cell r="Y1142" t="str">
            <v>01.11.2016</v>
          </cell>
        </row>
        <row r="1143">
          <cell r="C1143" t="str">
            <v>D 371.69 AGU WU</v>
          </cell>
          <cell r="D1143" t="str">
            <v>4010105906790</v>
          </cell>
          <cell r="E1143" t="str">
            <v>85389099</v>
          </cell>
          <cell r="F1143" t="str">
            <v>CH</v>
          </cell>
          <cell r="G1143" t="str">
            <v>Rahmen 1fach, Alu-Guss</v>
          </cell>
          <cell r="I1143">
            <v>0.18099999999999999</v>
          </cell>
          <cell r="J1143" t="str">
            <v>kg</v>
          </cell>
          <cell r="K1143" t="str">
            <v>Preisbasis: 1</v>
          </cell>
          <cell r="L1143">
            <v>46.5</v>
          </cell>
          <cell r="M1143" t="str">
            <v>04</v>
          </cell>
          <cell r="N1143" t="str">
            <v>Bestelleinheit: Stück</v>
          </cell>
          <cell r="U1143" t="str">
            <v>10</v>
          </cell>
          <cell r="Y1143" t="str">
            <v>01.11.2016</v>
          </cell>
        </row>
        <row r="1144">
          <cell r="C1144" t="str">
            <v>D 371.69 AGU WU/DSS</v>
          </cell>
          <cell r="D1144" t="str">
            <v>4010105907490</v>
          </cell>
          <cell r="E1144" t="str">
            <v>85389099</v>
          </cell>
          <cell r="F1144" t="str">
            <v>CH</v>
          </cell>
          <cell r="G1144" t="str">
            <v>Rahmen 1fach, Alu-Guss für</v>
          </cell>
          <cell r="H1144" t="str">
            <v>Dreh- und Schlüssel-Schalter/CEE-Std.</v>
          </cell>
          <cell r="I1144">
            <v>0.17899999999999999</v>
          </cell>
          <cell r="J1144" t="str">
            <v>kg</v>
          </cell>
          <cell r="K1144" t="str">
            <v>Preisbasis: 1</v>
          </cell>
          <cell r="L1144">
            <v>52</v>
          </cell>
          <cell r="M1144" t="str">
            <v>04</v>
          </cell>
          <cell r="N1144" t="str">
            <v>Bestelleinheit: Stück</v>
          </cell>
          <cell r="U1144" t="str">
            <v>10</v>
          </cell>
          <cell r="Y1144" t="str">
            <v>01.11.2016</v>
          </cell>
        </row>
        <row r="1145">
          <cell r="C1145" t="str">
            <v>D 372.69 AGU WU</v>
          </cell>
          <cell r="D1145" t="str">
            <v>4010105906899</v>
          </cell>
          <cell r="E1145" t="str">
            <v>85389099</v>
          </cell>
          <cell r="F1145" t="str">
            <v>CH</v>
          </cell>
          <cell r="G1145" t="str">
            <v>Rahmen 2fach, Alu-Guss</v>
          </cell>
          <cell r="I1145">
            <v>2.2200000000000001E-2</v>
          </cell>
          <cell r="J1145" t="str">
            <v>kg</v>
          </cell>
          <cell r="K1145" t="str">
            <v>Preisbasis: 1</v>
          </cell>
          <cell r="L1145">
            <v>95</v>
          </cell>
          <cell r="M1145" t="str">
            <v>04</v>
          </cell>
          <cell r="N1145" t="str">
            <v>Bestelleinheit: Stück</v>
          </cell>
          <cell r="O1145" t="str">
            <v>228</v>
          </cell>
          <cell r="P1145" t="str">
            <v>mm</v>
          </cell>
          <cell r="Q1145" t="str">
            <v>113</v>
          </cell>
          <cell r="R1145" t="str">
            <v>mm</v>
          </cell>
          <cell r="S1145" t="str">
            <v>52</v>
          </cell>
          <cell r="T1145" t="str">
            <v>mm</v>
          </cell>
          <cell r="U1145" t="str">
            <v>10</v>
          </cell>
          <cell r="V1145">
            <v>13.397</v>
          </cell>
          <cell r="W1145" t="str">
            <v>dm³</v>
          </cell>
          <cell r="Y1145" t="str">
            <v>01.11.2016</v>
          </cell>
        </row>
        <row r="1146">
          <cell r="C1146" t="str">
            <v>D 382.69 AGU WU</v>
          </cell>
          <cell r="D1146" t="str">
            <v>4010105909098</v>
          </cell>
          <cell r="E1146" t="str">
            <v>85389099</v>
          </cell>
          <cell r="F1146" t="str">
            <v>CH</v>
          </cell>
          <cell r="G1146" t="str">
            <v>Rahmen 2fach, Alu-Guss, waagerecht</v>
          </cell>
          <cell r="I1146">
            <v>2.2200000000000001E-2</v>
          </cell>
          <cell r="J1146" t="str">
            <v>kg</v>
          </cell>
          <cell r="K1146" t="str">
            <v>Preisbasis: 1</v>
          </cell>
          <cell r="L1146">
            <v>103.5</v>
          </cell>
          <cell r="M1146" t="str">
            <v>04</v>
          </cell>
          <cell r="N1146" t="str">
            <v>Bestelleinheit: Stück</v>
          </cell>
          <cell r="O1146" t="str">
            <v>210</v>
          </cell>
          <cell r="P1146" t="str">
            <v>mm</v>
          </cell>
          <cell r="Q1146" t="str">
            <v>110</v>
          </cell>
          <cell r="R1146" t="str">
            <v>mm</v>
          </cell>
          <cell r="S1146" t="str">
            <v>40</v>
          </cell>
          <cell r="T1146" t="str">
            <v>mm</v>
          </cell>
          <cell r="U1146" t="str">
            <v>10</v>
          </cell>
          <cell r="V1146">
            <v>9.24</v>
          </cell>
          <cell r="W1146" t="str">
            <v>dm³</v>
          </cell>
          <cell r="Y1146" t="str">
            <v>01.11.2016</v>
          </cell>
        </row>
        <row r="1147">
          <cell r="C1147" t="str">
            <v>D 391.69 AGU WA</v>
          </cell>
          <cell r="D1147" t="str">
            <v>4010105906394</v>
          </cell>
          <cell r="E1147" t="str">
            <v>85389099</v>
          </cell>
          <cell r="F1147" t="str">
            <v>CH</v>
          </cell>
          <cell r="G1147" t="str">
            <v>Gehäuse-Unterteil, Alu-Guss</v>
          </cell>
          <cell r="I1147">
            <v>2.2200000000000001E-2</v>
          </cell>
          <cell r="J1147" t="str">
            <v>kg</v>
          </cell>
          <cell r="K1147" t="str">
            <v>Preisbasis: 1</v>
          </cell>
          <cell r="L1147">
            <v>47</v>
          </cell>
          <cell r="M1147" t="str">
            <v>04</v>
          </cell>
          <cell r="N1147" t="str">
            <v>Bestelleinheit: Stück</v>
          </cell>
          <cell r="O1147" t="str">
            <v>90</v>
          </cell>
          <cell r="P1147" t="str">
            <v>mm</v>
          </cell>
          <cell r="Q1147" t="str">
            <v>82</v>
          </cell>
          <cell r="R1147" t="str">
            <v>mm</v>
          </cell>
          <cell r="S1147" t="str">
            <v>35</v>
          </cell>
          <cell r="T1147" t="str">
            <v>mm</v>
          </cell>
          <cell r="U1147" t="str">
            <v>10</v>
          </cell>
          <cell r="V1147">
            <v>2.6059999999999999</v>
          </cell>
          <cell r="W1147" t="str">
            <v>dm³</v>
          </cell>
          <cell r="Y1147" t="str">
            <v>01.11.2016</v>
          </cell>
        </row>
        <row r="1148">
          <cell r="C1148" t="str">
            <v>D 391.69 AGU WA/5</v>
          </cell>
          <cell r="D1148" t="str">
            <v>4010105906493</v>
          </cell>
          <cell r="E1148" t="str">
            <v>85389099</v>
          </cell>
          <cell r="F1148" t="str">
            <v>CH</v>
          </cell>
          <cell r="G1148" t="str">
            <v>Gehäuse-Unterteil 1fach, Alu-Guss</v>
          </cell>
          <cell r="H1148" t="str">
            <v>mit 3 Einführungen</v>
          </cell>
          <cell r="I1148">
            <v>2.2200000000000001E-2</v>
          </cell>
          <cell r="J1148" t="str">
            <v>kg</v>
          </cell>
          <cell r="K1148" t="str">
            <v>Preisbasis: 1</v>
          </cell>
          <cell r="L1148">
            <v>60.5</v>
          </cell>
          <cell r="M1148" t="str">
            <v>04</v>
          </cell>
          <cell r="N1148" t="str">
            <v>Bestelleinheit: Stück</v>
          </cell>
          <cell r="O1148" t="str">
            <v>100</v>
          </cell>
          <cell r="P1148" t="str">
            <v>mm</v>
          </cell>
          <cell r="Q1148" t="str">
            <v>80</v>
          </cell>
          <cell r="R1148" t="str">
            <v>mm</v>
          </cell>
          <cell r="S1148" t="str">
            <v>35</v>
          </cell>
          <cell r="T1148" t="str">
            <v>mm</v>
          </cell>
          <cell r="U1148" t="str">
            <v>10</v>
          </cell>
          <cell r="V1148">
            <v>2.8</v>
          </cell>
          <cell r="W1148" t="str">
            <v>dm³</v>
          </cell>
          <cell r="Y1148" t="str">
            <v>01.11.2016</v>
          </cell>
        </row>
        <row r="1149">
          <cell r="C1149" t="str">
            <v>D 391.69 AGU WA/6</v>
          </cell>
          <cell r="D1149" t="str">
            <v>4010105906592</v>
          </cell>
          <cell r="E1149" t="str">
            <v>85389099</v>
          </cell>
          <cell r="F1149" t="str">
            <v>CH</v>
          </cell>
          <cell r="G1149" t="str">
            <v>Gehäuse-Unterteil 1fach, Alu-Guss</v>
          </cell>
          <cell r="H1149" t="str">
            <v>mit 4 Einführungen</v>
          </cell>
          <cell r="I1149">
            <v>2.2200000000000001E-2</v>
          </cell>
          <cell r="J1149" t="str">
            <v>kg</v>
          </cell>
          <cell r="K1149" t="str">
            <v>Preisbasis: 1</v>
          </cell>
          <cell r="L1149">
            <v>67.5</v>
          </cell>
          <cell r="M1149" t="str">
            <v>04</v>
          </cell>
          <cell r="N1149" t="str">
            <v>Bestelleinheit: Stück</v>
          </cell>
          <cell r="O1149" t="str">
            <v>95</v>
          </cell>
          <cell r="P1149" t="str">
            <v>mm</v>
          </cell>
          <cell r="Q1149" t="str">
            <v>80</v>
          </cell>
          <cell r="R1149" t="str">
            <v>mm</v>
          </cell>
          <cell r="S1149" t="str">
            <v>35</v>
          </cell>
          <cell r="T1149" t="str">
            <v>mm</v>
          </cell>
          <cell r="U1149" t="str">
            <v>10</v>
          </cell>
          <cell r="V1149">
            <v>2.66</v>
          </cell>
          <cell r="W1149" t="str">
            <v>dm³</v>
          </cell>
          <cell r="Y1149" t="str">
            <v>01.11.2016</v>
          </cell>
        </row>
        <row r="1150">
          <cell r="C1150" t="str">
            <v>D 392.69 AGU WA</v>
          </cell>
          <cell r="D1150" t="str">
            <v>4010105906691</v>
          </cell>
          <cell r="E1150" t="str">
            <v>85389099</v>
          </cell>
          <cell r="F1150" t="str">
            <v>CH</v>
          </cell>
          <cell r="G1150" t="str">
            <v>Gehäuse-Unterteil 2fach, Alu-Guss</v>
          </cell>
          <cell r="I1150">
            <v>8.3000000000000004E-2</v>
          </cell>
          <cell r="J1150" t="str">
            <v>kg</v>
          </cell>
          <cell r="K1150" t="str">
            <v>Preisbasis: 1</v>
          </cell>
          <cell r="L1150">
            <v>97.5</v>
          </cell>
          <cell r="M1150" t="str">
            <v>04</v>
          </cell>
          <cell r="N1150" t="str">
            <v>Bestelleinheit: Stück</v>
          </cell>
          <cell r="U1150" t="str">
            <v>5</v>
          </cell>
          <cell r="Y1150" t="str">
            <v>01.11.2016</v>
          </cell>
        </row>
        <row r="1151">
          <cell r="C1151" t="str">
            <v>D 395 ES</v>
          </cell>
          <cell r="D1151" t="str">
            <v>4010105903997</v>
          </cell>
          <cell r="E1151" t="str">
            <v>85318095</v>
          </cell>
          <cell r="F1151" t="str">
            <v>CH</v>
          </cell>
          <cell r="G1151" t="str">
            <v>Einsatz Lichtsignal, Alu-Guss</v>
          </cell>
          <cell r="I1151">
            <v>7.3999999999999996E-2</v>
          </cell>
          <cell r="J1151" t="str">
            <v>kg</v>
          </cell>
          <cell r="K1151" t="str">
            <v>Preisbasis: 1</v>
          </cell>
          <cell r="L1151">
            <v>13.6</v>
          </cell>
          <cell r="M1151" t="str">
            <v>04</v>
          </cell>
          <cell r="N1151" t="str">
            <v>Bestelleinheit: Stück</v>
          </cell>
          <cell r="U1151" t="str">
            <v>10</v>
          </cell>
          <cell r="Y1151" t="str">
            <v>01.11.2016</v>
          </cell>
        </row>
        <row r="1152">
          <cell r="C1152" t="str">
            <v>D 395.69 OBT AGU</v>
          </cell>
          <cell r="D1152" t="str">
            <v>4010105904192</v>
          </cell>
          <cell r="E1152" t="str">
            <v>85389099</v>
          </cell>
          <cell r="F1152" t="str">
            <v>CH</v>
          </cell>
          <cell r="G1152" t="str">
            <v>Oberteil Lichtsignal, Alu-Guss</v>
          </cell>
          <cell r="I1152">
            <v>9.9000000000000005E-2</v>
          </cell>
          <cell r="J1152" t="str">
            <v>kg</v>
          </cell>
          <cell r="K1152" t="str">
            <v>Preisbasis: 1</v>
          </cell>
          <cell r="L1152">
            <v>64</v>
          </cell>
          <cell r="M1152" t="str">
            <v>04</v>
          </cell>
          <cell r="N1152" t="str">
            <v>Bestelleinheit: Stück</v>
          </cell>
          <cell r="U1152" t="str">
            <v>10</v>
          </cell>
          <cell r="Y1152" t="str">
            <v>01.11.2016</v>
          </cell>
        </row>
        <row r="1153">
          <cell r="C1153" t="str">
            <v>D 395/2</v>
          </cell>
          <cell r="D1153" t="str">
            <v>4010105976090</v>
          </cell>
          <cell r="E1153" t="str">
            <v>90019000</v>
          </cell>
          <cell r="F1153" t="str">
            <v>CH</v>
          </cell>
          <cell r="G1153" t="str">
            <v>Linse klar, Alu-Guss</v>
          </cell>
          <cell r="I1153">
            <v>2.2200000000000001E-2</v>
          </cell>
          <cell r="J1153" t="str">
            <v>kg</v>
          </cell>
          <cell r="K1153" t="str">
            <v>Preisbasis: 1</v>
          </cell>
          <cell r="L1153">
            <v>17.899999999999999</v>
          </cell>
          <cell r="M1153" t="str">
            <v>04</v>
          </cell>
          <cell r="N1153" t="str">
            <v>Bestelleinheit: Stück</v>
          </cell>
          <cell r="O1153" t="str">
            <v>40</v>
          </cell>
          <cell r="P1153" t="str">
            <v>mm</v>
          </cell>
          <cell r="Q1153" t="str">
            <v>40</v>
          </cell>
          <cell r="R1153" t="str">
            <v>mm</v>
          </cell>
          <cell r="S1153" t="str">
            <v>20</v>
          </cell>
          <cell r="T1153" t="str">
            <v>mm</v>
          </cell>
          <cell r="U1153" t="str">
            <v>10</v>
          </cell>
          <cell r="V1153">
            <v>0.32</v>
          </cell>
          <cell r="W1153" t="str">
            <v>dm³</v>
          </cell>
          <cell r="Y1153" t="str">
            <v>01.11.2016</v>
          </cell>
        </row>
        <row r="1154">
          <cell r="C1154" t="str">
            <v>D 395/3</v>
          </cell>
          <cell r="D1154" t="str">
            <v>4010105976199</v>
          </cell>
          <cell r="E1154" t="str">
            <v>90019000</v>
          </cell>
          <cell r="F1154" t="str">
            <v>CH</v>
          </cell>
          <cell r="G1154" t="str">
            <v>Linse rot, Alu-Guss</v>
          </cell>
          <cell r="I1154">
            <v>2.2200000000000001E-2</v>
          </cell>
          <cell r="J1154" t="str">
            <v>kg</v>
          </cell>
          <cell r="K1154" t="str">
            <v>Preisbasis: 1</v>
          </cell>
          <cell r="L1154">
            <v>17.899999999999999</v>
          </cell>
          <cell r="M1154" t="str">
            <v>04</v>
          </cell>
          <cell r="N1154" t="str">
            <v>Bestelleinheit: Stück</v>
          </cell>
          <cell r="O1154" t="str">
            <v>40</v>
          </cell>
          <cell r="P1154" t="str">
            <v>mm</v>
          </cell>
          <cell r="Q1154" t="str">
            <v>40</v>
          </cell>
          <cell r="R1154" t="str">
            <v>mm</v>
          </cell>
          <cell r="S1154" t="str">
            <v>20</v>
          </cell>
          <cell r="T1154" t="str">
            <v>mm</v>
          </cell>
          <cell r="U1154" t="str">
            <v>10</v>
          </cell>
          <cell r="V1154">
            <v>0.32</v>
          </cell>
          <cell r="W1154" t="str">
            <v>dm³</v>
          </cell>
          <cell r="Y1154" t="str">
            <v>01.11.2016</v>
          </cell>
        </row>
        <row r="1155">
          <cell r="C1155" t="str">
            <v>D 395/4</v>
          </cell>
          <cell r="D1155" t="str">
            <v>4010105976298</v>
          </cell>
          <cell r="E1155" t="str">
            <v>90019000</v>
          </cell>
          <cell r="F1155" t="str">
            <v>CH</v>
          </cell>
          <cell r="G1155" t="str">
            <v>Linse grün, Alu-Guss</v>
          </cell>
          <cell r="I1155">
            <v>2.5000000000000001E-2</v>
          </cell>
          <cell r="J1155" t="str">
            <v>kg</v>
          </cell>
          <cell r="K1155" t="str">
            <v>Preisbasis: 1</v>
          </cell>
          <cell r="L1155">
            <v>17.899999999999999</v>
          </cell>
          <cell r="M1155" t="str">
            <v>04</v>
          </cell>
          <cell r="N1155" t="str">
            <v>Bestelleinheit: Stück</v>
          </cell>
          <cell r="U1155" t="str">
            <v>10</v>
          </cell>
          <cell r="Y1155" t="str">
            <v>01.11.2016</v>
          </cell>
        </row>
        <row r="1156">
          <cell r="C1156" t="str">
            <v>D 397.69 AGU WA</v>
          </cell>
          <cell r="D1156" t="str">
            <v>4010105909197</v>
          </cell>
          <cell r="E1156" t="str">
            <v>85389099</v>
          </cell>
          <cell r="F1156" t="str">
            <v>CH</v>
          </cell>
          <cell r="G1156" t="str">
            <v>Gehäuse-Unterteil 2fach, Alu-Guss,</v>
          </cell>
          <cell r="H1156" t="str">
            <v>waagerecht</v>
          </cell>
          <cell r="I1156">
            <v>2.2200000000000001E-2</v>
          </cell>
          <cell r="J1156" t="str">
            <v>kg</v>
          </cell>
          <cell r="K1156" t="str">
            <v>Preisbasis: 1</v>
          </cell>
          <cell r="L1156">
            <v>103</v>
          </cell>
          <cell r="M1156" t="str">
            <v>04</v>
          </cell>
          <cell r="N1156" t="str">
            <v>Bestelleinheit: Stück</v>
          </cell>
          <cell r="O1156" t="str">
            <v>167</v>
          </cell>
          <cell r="P1156" t="str">
            <v>mm</v>
          </cell>
          <cell r="Q1156" t="str">
            <v>97</v>
          </cell>
          <cell r="R1156" t="str">
            <v>mm</v>
          </cell>
          <cell r="S1156" t="str">
            <v>34</v>
          </cell>
          <cell r="T1156" t="str">
            <v>mm</v>
          </cell>
          <cell r="U1156" t="str">
            <v>5</v>
          </cell>
          <cell r="V1156">
            <v>5.508</v>
          </cell>
          <cell r="W1156" t="str">
            <v>dm³</v>
          </cell>
          <cell r="Y1156" t="str">
            <v>01.11.2016</v>
          </cell>
        </row>
        <row r="1157">
          <cell r="C1157" t="str">
            <v>D 405 R O.A.</v>
          </cell>
          <cell r="D1157" t="str">
            <v>4010105234411</v>
          </cell>
          <cell r="E1157" t="str">
            <v>85365080</v>
          </cell>
          <cell r="F1157" t="str">
            <v>CZ</v>
          </cell>
          <cell r="G1157" t="str">
            <v>Rollladenschalter UP programmierbar,</v>
          </cell>
          <cell r="H1157" t="str">
            <v>rot/grün LED</v>
          </cell>
          <cell r="I1157">
            <v>0.08</v>
          </cell>
          <cell r="J1157" t="str">
            <v>kg</v>
          </cell>
          <cell r="K1157" t="str">
            <v>Preisbasis: 1</v>
          </cell>
          <cell r="L1157">
            <v>79.5</v>
          </cell>
          <cell r="M1157" t="str">
            <v>23</v>
          </cell>
          <cell r="N1157" t="str">
            <v>Bestelleinheit: Stück</v>
          </cell>
          <cell r="O1157" t="str">
            <v>74</v>
          </cell>
          <cell r="P1157" t="str">
            <v>mm</v>
          </cell>
          <cell r="Q1157" t="str">
            <v>74</v>
          </cell>
          <cell r="R1157" t="str">
            <v>mm</v>
          </cell>
          <cell r="S1157" t="str">
            <v>55</v>
          </cell>
          <cell r="T1157" t="str">
            <v>mm</v>
          </cell>
          <cell r="U1157" t="str">
            <v>1</v>
          </cell>
          <cell r="V1157">
            <v>0.30099999999999999</v>
          </cell>
          <cell r="W1157" t="str">
            <v>dm³</v>
          </cell>
          <cell r="Y1157" t="str">
            <v>01.11.2016</v>
          </cell>
        </row>
        <row r="1158">
          <cell r="C1158" t="str">
            <v>D 409 SR</v>
          </cell>
          <cell r="D1158" t="str">
            <v>4010105919295</v>
          </cell>
          <cell r="E1158" t="str">
            <v>85389099</v>
          </cell>
          <cell r="F1158" t="str">
            <v>DE</v>
          </cell>
          <cell r="G1158" t="str">
            <v>Rollladen-Mehrfachsteuerrelais für</v>
          </cell>
          <cell r="H1158" t="str">
            <v>Rolladenmotor</v>
          </cell>
          <cell r="I1158">
            <v>0.08</v>
          </cell>
          <cell r="J1158" t="str">
            <v>kg</v>
          </cell>
          <cell r="K1158" t="str">
            <v>Preisbasis: 1</v>
          </cell>
          <cell r="L1158">
            <v>48.5</v>
          </cell>
          <cell r="M1158" t="str">
            <v>03</v>
          </cell>
          <cell r="N1158" t="str">
            <v>Bestelleinheit: Stück</v>
          </cell>
          <cell r="O1158" t="str">
            <v>94</v>
          </cell>
          <cell r="P1158" t="str">
            <v>mm</v>
          </cell>
          <cell r="Q1158" t="str">
            <v>72</v>
          </cell>
          <cell r="R1158" t="str">
            <v>mm</v>
          </cell>
          <cell r="S1158" t="str">
            <v>37</v>
          </cell>
          <cell r="T1158" t="str">
            <v>mm</v>
          </cell>
          <cell r="U1158" t="str">
            <v>1</v>
          </cell>
          <cell r="V1158">
            <v>0.25</v>
          </cell>
          <cell r="W1158" t="str">
            <v>dm³</v>
          </cell>
          <cell r="Y1158" t="str">
            <v>01.11.2016</v>
          </cell>
        </row>
        <row r="1159">
          <cell r="C1159" t="str">
            <v>D 41</v>
          </cell>
          <cell r="D1159" t="str">
            <v>4010105585117</v>
          </cell>
          <cell r="E1159" t="str">
            <v>85389099</v>
          </cell>
          <cell r="F1159" t="str">
            <v>DE</v>
          </cell>
          <cell r="G1159" t="str">
            <v>Bodenplatte 1fach, weiß</v>
          </cell>
          <cell r="H1159" t="str">
            <v>B 81 x L 81 mm</v>
          </cell>
          <cell r="I1159">
            <v>1.7000000000000001E-2</v>
          </cell>
          <cell r="J1159" t="str">
            <v>kg</v>
          </cell>
          <cell r="K1159" t="str">
            <v>Preisbasis: 1</v>
          </cell>
          <cell r="L1159">
            <v>4.5</v>
          </cell>
          <cell r="M1159" t="str">
            <v>08</v>
          </cell>
          <cell r="N1159" t="str">
            <v>Bestelleinheit: Stück</v>
          </cell>
          <cell r="O1159" t="str">
            <v>135</v>
          </cell>
          <cell r="P1159" t="str">
            <v>mm</v>
          </cell>
          <cell r="Q1159" t="str">
            <v>100</v>
          </cell>
          <cell r="R1159" t="str">
            <v>mm</v>
          </cell>
          <cell r="S1159" t="str">
            <v>100</v>
          </cell>
          <cell r="T1159" t="str">
            <v>mm</v>
          </cell>
          <cell r="U1159" t="str">
            <v>10</v>
          </cell>
          <cell r="V1159">
            <v>1.35</v>
          </cell>
          <cell r="W1159" t="str">
            <v>dm³</v>
          </cell>
          <cell r="Y1159" t="str">
            <v>01.11.2016</v>
          </cell>
        </row>
        <row r="1160">
          <cell r="C1160" t="str">
            <v>D 42</v>
          </cell>
          <cell r="D1160" t="str">
            <v>4010105585216</v>
          </cell>
          <cell r="E1160" t="str">
            <v>85389099</v>
          </cell>
          <cell r="F1160" t="str">
            <v>DE</v>
          </cell>
          <cell r="G1160" t="str">
            <v>Bodenplatte 2fach, weiß</v>
          </cell>
          <cell r="H1160" t="str">
            <v>B 81 x L 152 mm</v>
          </cell>
          <cell r="I1160">
            <v>3.2000000000000001E-2</v>
          </cell>
          <cell r="J1160" t="str">
            <v>kg</v>
          </cell>
          <cell r="K1160" t="str">
            <v>Preisbasis: 1</v>
          </cell>
          <cell r="L1160">
            <v>5.3</v>
          </cell>
          <cell r="M1160" t="str">
            <v>08</v>
          </cell>
          <cell r="N1160" t="str">
            <v>Bestelleinheit: Stück</v>
          </cell>
          <cell r="O1160" t="str">
            <v>135</v>
          </cell>
          <cell r="P1160" t="str">
            <v>mm</v>
          </cell>
          <cell r="Q1160" t="str">
            <v>60</v>
          </cell>
          <cell r="R1160" t="str">
            <v>mm</v>
          </cell>
          <cell r="S1160" t="str">
            <v>100</v>
          </cell>
          <cell r="T1160" t="str">
            <v>mm</v>
          </cell>
          <cell r="U1160" t="str">
            <v>10</v>
          </cell>
          <cell r="V1160">
            <v>0.81</v>
          </cell>
          <cell r="W1160" t="str">
            <v>dm³</v>
          </cell>
          <cell r="Y1160" t="str">
            <v>01.11.2016</v>
          </cell>
        </row>
        <row r="1161">
          <cell r="C1161" t="str">
            <v>D 43</v>
          </cell>
          <cell r="D1161" t="str">
            <v>4010105585315</v>
          </cell>
          <cell r="E1161" t="str">
            <v>85389099</v>
          </cell>
          <cell r="F1161" t="str">
            <v>DE</v>
          </cell>
          <cell r="G1161" t="str">
            <v>Bodenplatte 3fach, weiß</v>
          </cell>
          <cell r="H1161" t="str">
            <v>B 81 x L 223 mm</v>
          </cell>
          <cell r="I1161">
            <v>4.8000000000000001E-2</v>
          </cell>
          <cell r="J1161" t="str">
            <v>kg</v>
          </cell>
          <cell r="K1161" t="str">
            <v>Preisbasis: 1</v>
          </cell>
          <cell r="L1161">
            <v>7.1</v>
          </cell>
          <cell r="M1161" t="str">
            <v>08</v>
          </cell>
          <cell r="N1161" t="str">
            <v>Bestelleinheit: Stück</v>
          </cell>
          <cell r="U1161" t="str">
            <v>10</v>
          </cell>
          <cell r="Y1161" t="str">
            <v>01.11.2016</v>
          </cell>
        </row>
        <row r="1162">
          <cell r="C1162" t="str">
            <v>D 430 POT O.A.</v>
          </cell>
          <cell r="D1162" t="str">
            <v>4010105210910</v>
          </cell>
          <cell r="E1162" t="str">
            <v>85365080</v>
          </cell>
          <cell r="F1162" t="str">
            <v>CZ</v>
          </cell>
          <cell r="G1162" t="str">
            <v>Potentiometer Unterputz</v>
          </cell>
          <cell r="I1162">
            <v>0.06</v>
          </cell>
          <cell r="J1162" t="str">
            <v>kg</v>
          </cell>
          <cell r="K1162" t="str">
            <v>Preisbasis: 1</v>
          </cell>
          <cell r="L1162">
            <v>42</v>
          </cell>
          <cell r="M1162" t="str">
            <v>03</v>
          </cell>
          <cell r="N1162" t="str">
            <v>Bestelleinheit: Stück</v>
          </cell>
          <cell r="O1162" t="str">
            <v>74</v>
          </cell>
          <cell r="P1162" t="str">
            <v>mm</v>
          </cell>
          <cell r="Q1162" t="str">
            <v>74</v>
          </cell>
          <cell r="R1162" t="str">
            <v>mm</v>
          </cell>
          <cell r="S1162" t="str">
            <v>55</v>
          </cell>
          <cell r="T1162" t="str">
            <v>mm</v>
          </cell>
          <cell r="U1162" t="str">
            <v>1</v>
          </cell>
          <cell r="V1162">
            <v>0.30099999999999999</v>
          </cell>
          <cell r="W1162" t="str">
            <v>dm³</v>
          </cell>
          <cell r="Y1162" t="str">
            <v>01.11.2016</v>
          </cell>
        </row>
        <row r="1163">
          <cell r="C1163" t="str">
            <v>D 430 T-POT O.A.</v>
          </cell>
          <cell r="D1163" t="str">
            <v>4010105215014</v>
          </cell>
          <cell r="E1163" t="str">
            <v>85365080</v>
          </cell>
          <cell r="F1163" t="str">
            <v>CZ</v>
          </cell>
          <cell r="G1163" t="str">
            <v>Potentiometer Unterputz</v>
          </cell>
          <cell r="I1163">
            <v>0.01</v>
          </cell>
          <cell r="J1163" t="str">
            <v>kg</v>
          </cell>
          <cell r="K1163" t="str">
            <v>Preisbasis: 1</v>
          </cell>
          <cell r="L1163">
            <v>42</v>
          </cell>
          <cell r="M1163" t="str">
            <v>03</v>
          </cell>
          <cell r="N1163" t="str">
            <v>Bestelleinheit: Stück</v>
          </cell>
          <cell r="O1163" t="str">
            <v>74</v>
          </cell>
          <cell r="P1163" t="str">
            <v>mm</v>
          </cell>
          <cell r="Q1163" t="str">
            <v>74</v>
          </cell>
          <cell r="R1163" t="str">
            <v>mm</v>
          </cell>
          <cell r="S1163" t="str">
            <v>55</v>
          </cell>
          <cell r="T1163" t="str">
            <v>mm</v>
          </cell>
          <cell r="U1163" t="str">
            <v>1</v>
          </cell>
          <cell r="V1163">
            <v>0.30099999999999999</v>
          </cell>
          <cell r="W1163" t="str">
            <v>dm³</v>
          </cell>
          <cell r="Y1163" t="str">
            <v>01.11.2016</v>
          </cell>
        </row>
        <row r="1164">
          <cell r="C1164" t="str">
            <v>D 431 HAN LED O.A.</v>
          </cell>
          <cell r="D1164" t="str">
            <v>4010105260625</v>
          </cell>
          <cell r="E1164" t="str">
            <v>85365080</v>
          </cell>
          <cell r="F1164" t="str">
            <v>CZ</v>
          </cell>
          <cell r="G1164" t="str">
            <v>Dimmer Unterputz LED,</v>
          </cell>
          <cell r="H1164" t="str">
            <v>Phasenanschnitt</v>
          </cell>
          <cell r="I1164">
            <v>0.1</v>
          </cell>
          <cell r="J1164" t="str">
            <v>kg</v>
          </cell>
          <cell r="K1164" t="str">
            <v>Preisbasis: 1</v>
          </cell>
          <cell r="L1164">
            <v>80</v>
          </cell>
          <cell r="M1164" t="str">
            <v>10</v>
          </cell>
          <cell r="N1164" t="str">
            <v>Bestelleinheit: Stück</v>
          </cell>
          <cell r="O1164" t="str">
            <v>74</v>
          </cell>
          <cell r="P1164" t="str">
            <v>mm</v>
          </cell>
          <cell r="Q1164" t="str">
            <v>74</v>
          </cell>
          <cell r="R1164" t="str">
            <v>mm</v>
          </cell>
          <cell r="S1164" t="str">
            <v>55</v>
          </cell>
          <cell r="T1164" t="str">
            <v>mm</v>
          </cell>
          <cell r="U1164" t="str">
            <v>1</v>
          </cell>
          <cell r="V1164">
            <v>0.30099999999999999</v>
          </cell>
          <cell r="W1164" t="str">
            <v>dm³</v>
          </cell>
          <cell r="Y1164" t="str">
            <v>01.11.2016</v>
          </cell>
        </row>
        <row r="1165">
          <cell r="C1165" t="str">
            <v>D 433 HAB O.A</v>
          </cell>
          <cell r="D1165" t="str">
            <v>4010105210217</v>
          </cell>
          <cell r="E1165" t="str">
            <v>85334090</v>
          </cell>
          <cell r="F1165" t="str">
            <v>RO</v>
          </cell>
          <cell r="G1165" t="str">
            <v>Dimmer 315 W Unterputz Phasenabschnitt</v>
          </cell>
          <cell r="H1165" t="str">
            <v>Druck-Aus-/Wechselschalter</v>
          </cell>
          <cell r="I1165">
            <v>0.01</v>
          </cell>
          <cell r="J1165" t="str">
            <v>kg</v>
          </cell>
          <cell r="K1165" t="str">
            <v>Preisbasis: 1</v>
          </cell>
          <cell r="L1165">
            <v>74.5</v>
          </cell>
          <cell r="M1165" t="str">
            <v>23</v>
          </cell>
          <cell r="N1165" t="str">
            <v>Bestelleinheit: Stück</v>
          </cell>
          <cell r="O1165" t="str">
            <v>74</v>
          </cell>
          <cell r="P1165" t="str">
            <v>mm</v>
          </cell>
          <cell r="Q1165" t="str">
            <v>74</v>
          </cell>
          <cell r="R1165" t="str">
            <v>mm</v>
          </cell>
          <cell r="S1165" t="str">
            <v>55</v>
          </cell>
          <cell r="T1165" t="str">
            <v>mm</v>
          </cell>
          <cell r="U1165" t="str">
            <v>1</v>
          </cell>
          <cell r="V1165">
            <v>0.30099999999999999</v>
          </cell>
          <cell r="W1165" t="str">
            <v>dm³</v>
          </cell>
          <cell r="Y1165" t="str">
            <v>01.11.2016</v>
          </cell>
        </row>
        <row r="1166">
          <cell r="C1166" t="str">
            <v>D 433 HAB-60 O.A.</v>
          </cell>
          <cell r="D1166" t="str">
            <v>4010105211115</v>
          </cell>
          <cell r="E1166" t="str">
            <v>85334090</v>
          </cell>
          <cell r="F1166" t="str">
            <v>RO</v>
          </cell>
          <cell r="G1166" t="str">
            <v>Dimmer 250 W Unterputz Phasenabschnitt</v>
          </cell>
          <cell r="H1166" t="str">
            <v>Druck-Aus-/Wechselschalter</v>
          </cell>
          <cell r="I1166">
            <v>0.01</v>
          </cell>
          <cell r="J1166" t="str">
            <v>kg</v>
          </cell>
          <cell r="K1166" t="str">
            <v>Preisbasis: 1</v>
          </cell>
          <cell r="L1166">
            <v>81.5</v>
          </cell>
          <cell r="M1166" t="str">
            <v>03</v>
          </cell>
          <cell r="N1166" t="str">
            <v>Bestelleinheit: Stück</v>
          </cell>
          <cell r="O1166" t="str">
            <v>74</v>
          </cell>
          <cell r="P1166" t="str">
            <v>mm</v>
          </cell>
          <cell r="Q1166" t="str">
            <v>74</v>
          </cell>
          <cell r="R1166" t="str">
            <v>mm</v>
          </cell>
          <cell r="S1166" t="str">
            <v>55</v>
          </cell>
          <cell r="T1166" t="str">
            <v>mm</v>
          </cell>
          <cell r="U1166" t="str">
            <v>1</v>
          </cell>
          <cell r="V1166">
            <v>0.30099999999999999</v>
          </cell>
          <cell r="W1166" t="str">
            <v>dm³</v>
          </cell>
          <cell r="Y1166" t="str">
            <v>01.11.2016</v>
          </cell>
        </row>
        <row r="1167">
          <cell r="C1167" t="str">
            <v>D 434 O.A.</v>
          </cell>
          <cell r="D1167" t="str">
            <v>4010105208016</v>
          </cell>
          <cell r="E1167" t="str">
            <v>85334090</v>
          </cell>
          <cell r="F1167" t="str">
            <v>RO</v>
          </cell>
          <cell r="G1167" t="str">
            <v>Dimmer 400 W Unterputz Phasenanschnitt</v>
          </cell>
          <cell r="H1167" t="str">
            <v>Druck-Aus-/Wechselschalter</v>
          </cell>
          <cell r="I1167">
            <v>0.01</v>
          </cell>
          <cell r="J1167" t="str">
            <v>kg</v>
          </cell>
          <cell r="K1167" t="str">
            <v>Preisbasis: 1</v>
          </cell>
          <cell r="L1167">
            <v>52</v>
          </cell>
          <cell r="M1167" t="str">
            <v>10</v>
          </cell>
          <cell r="N1167" t="str">
            <v>Bestelleinheit: Stück</v>
          </cell>
          <cell r="O1167" t="str">
            <v>74</v>
          </cell>
          <cell r="P1167" t="str">
            <v>mm</v>
          </cell>
          <cell r="Q1167" t="str">
            <v>74</v>
          </cell>
          <cell r="R1167" t="str">
            <v>mm</v>
          </cell>
          <cell r="S1167" t="str">
            <v>55</v>
          </cell>
          <cell r="T1167" t="str">
            <v>mm</v>
          </cell>
          <cell r="U1167" t="str">
            <v>1</v>
          </cell>
          <cell r="V1167">
            <v>0.30099999999999999</v>
          </cell>
          <cell r="W1167" t="str">
            <v>dm³</v>
          </cell>
          <cell r="Y1167" t="str">
            <v>01.11.2016</v>
          </cell>
        </row>
        <row r="1168">
          <cell r="C1168" t="str">
            <v>D 435 HAB O.A.</v>
          </cell>
          <cell r="D1168" t="str">
            <v>4010105217117</v>
          </cell>
          <cell r="E1168" t="str">
            <v>85365080</v>
          </cell>
          <cell r="F1168" t="str">
            <v>CZ</v>
          </cell>
          <cell r="G1168" t="str">
            <v>Dimmer 500 W Unterputz Phasenabschnitt</v>
          </cell>
          <cell r="I1168">
            <v>0.01</v>
          </cell>
          <cell r="J1168" t="str">
            <v>kg</v>
          </cell>
          <cell r="K1168" t="str">
            <v>Preisbasis: 1</v>
          </cell>
          <cell r="L1168">
            <v>119</v>
          </cell>
          <cell r="M1168" t="str">
            <v>10</v>
          </cell>
          <cell r="N1168" t="str">
            <v>Bestelleinheit: Stück</v>
          </cell>
          <cell r="O1168" t="str">
            <v>74</v>
          </cell>
          <cell r="P1168" t="str">
            <v>mm</v>
          </cell>
          <cell r="Q1168" t="str">
            <v>74</v>
          </cell>
          <cell r="R1168" t="str">
            <v>mm</v>
          </cell>
          <cell r="S1168" t="str">
            <v>55</v>
          </cell>
          <cell r="T1168" t="str">
            <v>mm</v>
          </cell>
          <cell r="U1168" t="str">
            <v>1</v>
          </cell>
          <cell r="V1168">
            <v>0.30099999999999999</v>
          </cell>
          <cell r="W1168" t="str">
            <v>dm³</v>
          </cell>
          <cell r="Y1168" t="str">
            <v>01.11.2016</v>
          </cell>
        </row>
        <row r="1169">
          <cell r="C1169" t="str">
            <v>D 435 HAN O.A.</v>
          </cell>
          <cell r="D1169" t="str">
            <v>4010105209716</v>
          </cell>
          <cell r="E1169" t="str">
            <v>85334090</v>
          </cell>
          <cell r="F1169" t="str">
            <v>RO</v>
          </cell>
          <cell r="G1169" t="str">
            <v>Dimmer 600 W Unterputz Phasenanschnitt</v>
          </cell>
          <cell r="H1169" t="str">
            <v>Druck-Aus-/Wechselschalter</v>
          </cell>
          <cell r="I1169">
            <v>0.15</v>
          </cell>
          <cell r="J1169" t="str">
            <v>kg</v>
          </cell>
          <cell r="K1169" t="str">
            <v>Preisbasis: 1</v>
          </cell>
          <cell r="L1169">
            <v>79.5</v>
          </cell>
          <cell r="M1169" t="str">
            <v>10</v>
          </cell>
          <cell r="N1169" t="str">
            <v>Bestelleinheit: Stück</v>
          </cell>
          <cell r="O1169" t="str">
            <v>74</v>
          </cell>
          <cell r="P1169" t="str">
            <v>mm</v>
          </cell>
          <cell r="Q1169" t="str">
            <v>74</v>
          </cell>
          <cell r="R1169" t="str">
            <v>mm</v>
          </cell>
          <cell r="S1169" t="str">
            <v>55</v>
          </cell>
          <cell r="T1169" t="str">
            <v>mm</v>
          </cell>
          <cell r="U1169" t="str">
            <v>1</v>
          </cell>
          <cell r="V1169">
            <v>0.30099999999999999</v>
          </cell>
          <cell r="W1169" t="str">
            <v>dm³</v>
          </cell>
          <cell r="Y1169" t="str">
            <v>01.11.2016</v>
          </cell>
        </row>
        <row r="1170">
          <cell r="C1170" t="str">
            <v>D 436 o.A.</v>
          </cell>
          <cell r="D1170" t="str">
            <v>4010105209617</v>
          </cell>
          <cell r="E1170" t="str">
            <v>85334090</v>
          </cell>
          <cell r="F1170" t="str">
            <v>RO</v>
          </cell>
          <cell r="G1170" t="str">
            <v>Dimmer 600 W Unterputz Phasenanschnitt</v>
          </cell>
          <cell r="H1170" t="str">
            <v>Druck-Aus-/Wechselschalter</v>
          </cell>
          <cell r="I1170">
            <v>0.14799999999999999</v>
          </cell>
          <cell r="J1170" t="str">
            <v>kg</v>
          </cell>
          <cell r="K1170" t="str">
            <v>Preisbasis: 1</v>
          </cell>
          <cell r="L1170">
            <v>63.5</v>
          </cell>
          <cell r="M1170" t="str">
            <v>10</v>
          </cell>
          <cell r="N1170" t="str">
            <v>Bestelleinheit: Stück</v>
          </cell>
          <cell r="O1170" t="str">
            <v>74</v>
          </cell>
          <cell r="P1170" t="str">
            <v>mm</v>
          </cell>
          <cell r="Q1170" t="str">
            <v>74</v>
          </cell>
          <cell r="R1170" t="str">
            <v>mm</v>
          </cell>
          <cell r="S1170" t="str">
            <v>55</v>
          </cell>
          <cell r="T1170" t="str">
            <v>mm</v>
          </cell>
          <cell r="U1170" t="str">
            <v>1</v>
          </cell>
          <cell r="V1170">
            <v>0.30099999999999999</v>
          </cell>
          <cell r="W1170" t="str">
            <v>dm³</v>
          </cell>
          <cell r="Y1170" t="str">
            <v>01.11.2016</v>
          </cell>
        </row>
        <row r="1171">
          <cell r="C1171" t="str">
            <v>D 439 HAB O.A.</v>
          </cell>
          <cell r="D1171" t="str">
            <v>4010105279016</v>
          </cell>
          <cell r="E1171" t="str">
            <v>85365080</v>
          </cell>
          <cell r="F1171" t="str">
            <v>CZ</v>
          </cell>
          <cell r="G1171" t="str">
            <v>Dimmer 800 W Unterputz Phasenabschnitt</v>
          </cell>
          <cell r="H1171" t="str">
            <v>Druck-Aus-/Wechselschalter</v>
          </cell>
          <cell r="I1171">
            <v>0.01</v>
          </cell>
          <cell r="J1171" t="str">
            <v>kg</v>
          </cell>
          <cell r="K1171" t="str">
            <v>Preisbasis: 1</v>
          </cell>
          <cell r="L1171">
            <v>143.5</v>
          </cell>
          <cell r="M1171" t="str">
            <v>10</v>
          </cell>
          <cell r="N1171" t="str">
            <v>Bestelleinheit: Stück</v>
          </cell>
          <cell r="O1171" t="str">
            <v>74</v>
          </cell>
          <cell r="P1171" t="str">
            <v>mm</v>
          </cell>
          <cell r="Q1171" t="str">
            <v>74</v>
          </cell>
          <cell r="R1171" t="str">
            <v>mm</v>
          </cell>
          <cell r="S1171" t="str">
            <v>55</v>
          </cell>
          <cell r="T1171" t="str">
            <v>mm</v>
          </cell>
          <cell r="U1171" t="str">
            <v>1</v>
          </cell>
          <cell r="V1171">
            <v>0.30099999999999999</v>
          </cell>
          <cell r="W1171" t="str">
            <v>dm³</v>
          </cell>
          <cell r="Y1171" t="str">
            <v>01.11.2016</v>
          </cell>
        </row>
        <row r="1172">
          <cell r="C1172" t="str">
            <v>D 439 M-AB REG</v>
          </cell>
          <cell r="D1172" t="str">
            <v>4010105298512</v>
          </cell>
          <cell r="E1172" t="str">
            <v>85365080</v>
          </cell>
          <cell r="F1172" t="str">
            <v>CZ</v>
          </cell>
          <cell r="G1172" t="str">
            <v>Leistungsdimmer Slave Phasenabschnitt</v>
          </cell>
          <cell r="H1172" t="str">
            <v>1000W</v>
          </cell>
          <cell r="I1172">
            <v>0.01</v>
          </cell>
          <cell r="J1172" t="str">
            <v>kg</v>
          </cell>
          <cell r="K1172" t="str">
            <v>Preisbasis: 1</v>
          </cell>
          <cell r="L1172">
            <v>296.5</v>
          </cell>
          <cell r="M1172" t="str">
            <v>03</v>
          </cell>
          <cell r="N1172" t="str">
            <v>Bestelleinheit: Stück</v>
          </cell>
          <cell r="O1172" t="str">
            <v>110</v>
          </cell>
          <cell r="P1172" t="str">
            <v>mm</v>
          </cell>
          <cell r="Q1172" t="str">
            <v>92</v>
          </cell>
          <cell r="R1172" t="str">
            <v>mm</v>
          </cell>
          <cell r="S1172" t="str">
            <v>66</v>
          </cell>
          <cell r="T1172" t="str">
            <v>mm</v>
          </cell>
          <cell r="U1172" t="str">
            <v>1</v>
          </cell>
          <cell r="V1172">
            <v>0.66800000000000004</v>
          </cell>
          <cell r="W1172" t="str">
            <v>dm³</v>
          </cell>
          <cell r="Y1172" t="str">
            <v>01.11.2016</v>
          </cell>
        </row>
        <row r="1173">
          <cell r="C1173" t="str">
            <v>D 439 M-AN REG</v>
          </cell>
          <cell r="D1173" t="str">
            <v>4010105294613</v>
          </cell>
          <cell r="E1173" t="str">
            <v>85365080</v>
          </cell>
          <cell r="F1173" t="str">
            <v>CZ</v>
          </cell>
          <cell r="G1173" t="str">
            <v>Leistungsdimmer Slave Phasenanschnitt</v>
          </cell>
          <cell r="H1173" t="str">
            <v>1000W</v>
          </cell>
          <cell r="I1173">
            <v>0.01</v>
          </cell>
          <cell r="J1173" t="str">
            <v>kg</v>
          </cell>
          <cell r="K1173" t="str">
            <v>Preisbasis: 1</v>
          </cell>
          <cell r="L1173">
            <v>260.5</v>
          </cell>
          <cell r="M1173" t="str">
            <v>03</v>
          </cell>
          <cell r="N1173" t="str">
            <v>Bestelleinheit: Stück</v>
          </cell>
          <cell r="O1173" t="str">
            <v>110</v>
          </cell>
          <cell r="P1173" t="str">
            <v>mm</v>
          </cell>
          <cell r="Q1173" t="str">
            <v>92</v>
          </cell>
          <cell r="R1173" t="str">
            <v>mm</v>
          </cell>
          <cell r="S1173" t="str">
            <v>66</v>
          </cell>
          <cell r="T1173" t="str">
            <v>mm</v>
          </cell>
          <cell r="U1173" t="str">
            <v>1</v>
          </cell>
          <cell r="V1173">
            <v>0.66800000000000004</v>
          </cell>
          <cell r="W1173" t="str">
            <v>dm³</v>
          </cell>
          <cell r="Y1173" t="str">
            <v>01.11.2016</v>
          </cell>
        </row>
        <row r="1174">
          <cell r="C1174" t="str">
            <v>D 439 UN REG</v>
          </cell>
          <cell r="D1174" t="str">
            <v>4010105294910</v>
          </cell>
          <cell r="E1174" t="str">
            <v>85365080</v>
          </cell>
          <cell r="F1174" t="str">
            <v>CZ</v>
          </cell>
          <cell r="G1174" t="str">
            <v>Universaldimmer 1000 W</v>
          </cell>
          <cell r="I1174">
            <v>0.01</v>
          </cell>
          <cell r="J1174" t="str">
            <v>kg</v>
          </cell>
          <cell r="K1174" t="str">
            <v>Preisbasis: 1</v>
          </cell>
          <cell r="L1174">
            <v>346</v>
          </cell>
          <cell r="M1174" t="str">
            <v>03</v>
          </cell>
          <cell r="N1174" t="str">
            <v>Bestelleinheit: Stück</v>
          </cell>
          <cell r="O1174" t="str">
            <v>110</v>
          </cell>
          <cell r="P1174" t="str">
            <v>mm</v>
          </cell>
          <cell r="Q1174" t="str">
            <v>92</v>
          </cell>
          <cell r="R1174" t="str">
            <v>mm</v>
          </cell>
          <cell r="S1174" t="str">
            <v>66</v>
          </cell>
          <cell r="T1174" t="str">
            <v>mm</v>
          </cell>
          <cell r="U1174" t="str">
            <v>1</v>
          </cell>
          <cell r="V1174">
            <v>0.66800000000000004</v>
          </cell>
          <cell r="W1174" t="str">
            <v>dm³</v>
          </cell>
          <cell r="Y1174" t="str">
            <v>01.11.2016</v>
          </cell>
        </row>
        <row r="1175">
          <cell r="C1175" t="str">
            <v>D 44 AD</v>
          </cell>
          <cell r="D1175" t="str">
            <v>4010105230819</v>
          </cell>
          <cell r="E1175" t="str">
            <v>85351000</v>
          </cell>
          <cell r="F1175" t="str">
            <v>DE</v>
          </cell>
          <cell r="G1175" t="str">
            <v>Adapter Dimmer</v>
          </cell>
          <cell r="I1175">
            <v>5.0000000000000001E-3</v>
          </cell>
          <cell r="J1175" t="str">
            <v>kg</v>
          </cell>
          <cell r="K1175" t="str">
            <v>Preisbasis: 1</v>
          </cell>
          <cell r="L1175">
            <v>1.25</v>
          </cell>
          <cell r="M1175" t="str">
            <v>03</v>
          </cell>
          <cell r="N1175" t="str">
            <v>Bestelleinheit: Stück</v>
          </cell>
          <cell r="O1175" t="str">
            <v>135</v>
          </cell>
          <cell r="P1175" t="str">
            <v>mm</v>
          </cell>
          <cell r="Q1175" t="str">
            <v>85</v>
          </cell>
          <cell r="R1175" t="str">
            <v>mm</v>
          </cell>
          <cell r="S1175" t="str">
            <v>10</v>
          </cell>
          <cell r="T1175" t="str">
            <v>mm</v>
          </cell>
          <cell r="U1175" t="str">
            <v>10</v>
          </cell>
          <cell r="V1175">
            <v>0.115</v>
          </cell>
          <cell r="W1175" t="str">
            <v>dm³</v>
          </cell>
          <cell r="Y1175" t="str">
            <v>01.11.2016</v>
          </cell>
        </row>
        <row r="1176">
          <cell r="C1176" t="str">
            <v>D 45 KF</v>
          </cell>
          <cell r="D1176" t="str">
            <v>4010105579512</v>
          </cell>
          <cell r="E1176" t="str">
            <v>48219010</v>
          </cell>
          <cell r="F1176" t="str">
            <v>DE</v>
          </cell>
          <cell r="G1176" t="str">
            <v>Ersatz-Klebefolie für Easyclick</v>
          </cell>
          <cell r="H1176" t="str">
            <v>Wandsender</v>
          </cell>
          <cell r="I1176">
            <v>1.6E-2</v>
          </cell>
          <cell r="J1176" t="str">
            <v>kg</v>
          </cell>
          <cell r="K1176" t="str">
            <v>Preisbasis: 1</v>
          </cell>
          <cell r="L1176">
            <v>9.3000000000000007</v>
          </cell>
          <cell r="M1176" t="str">
            <v>06</v>
          </cell>
          <cell r="N1176" t="str">
            <v>Bestelleinheit: Stück</v>
          </cell>
          <cell r="O1176" t="str">
            <v>1</v>
          </cell>
          <cell r="P1176" t="str">
            <v>mm</v>
          </cell>
          <cell r="Q1176" t="str">
            <v>76</v>
          </cell>
          <cell r="R1176" t="str">
            <v>mm</v>
          </cell>
          <cell r="S1176" t="str">
            <v>90</v>
          </cell>
          <cell r="T1176" t="str">
            <v>mm</v>
          </cell>
          <cell r="U1176" t="str">
            <v>1</v>
          </cell>
          <cell r="V1176">
            <v>7.0000000000000001E-3</v>
          </cell>
          <cell r="W1176" t="str">
            <v>dm³</v>
          </cell>
          <cell r="Y1176" t="str">
            <v>01.11.2016</v>
          </cell>
        </row>
        <row r="1177">
          <cell r="C1177" t="str">
            <v>D 450 ANT</v>
          </cell>
          <cell r="D1177" t="str">
            <v>4010105377811</v>
          </cell>
          <cell r="E1177" t="str">
            <v>85291069</v>
          </cell>
          <cell r="F1177" t="str">
            <v>CZ</v>
          </cell>
          <cell r="G1177" t="str">
            <v>EnOcean Easyclickpro  Antennen-Modul</v>
          </cell>
          <cell r="I1177">
            <v>0.17</v>
          </cell>
          <cell r="J1177" t="str">
            <v>kg</v>
          </cell>
          <cell r="K1177" t="str">
            <v>Preisbasis: 1</v>
          </cell>
          <cell r="L1177">
            <v>91.5</v>
          </cell>
          <cell r="M1177" t="str">
            <v>06</v>
          </cell>
          <cell r="N1177" t="str">
            <v>Bestelleinheit: Stück</v>
          </cell>
          <cell r="O1177" t="str">
            <v>165</v>
          </cell>
          <cell r="P1177" t="str">
            <v>mm</v>
          </cell>
          <cell r="Q1177" t="str">
            <v>120</v>
          </cell>
          <cell r="R1177" t="str">
            <v>mm</v>
          </cell>
          <cell r="S1177" t="str">
            <v>45</v>
          </cell>
          <cell r="T1177" t="str">
            <v>mm</v>
          </cell>
          <cell r="U1177" t="str">
            <v>1</v>
          </cell>
          <cell r="V1177">
            <v>0.89100000000000001</v>
          </cell>
          <cell r="W1177" t="str">
            <v>dm³</v>
          </cell>
          <cell r="Y1177" t="str">
            <v>01.11.2016</v>
          </cell>
        </row>
        <row r="1178">
          <cell r="C1178" t="str">
            <v>D 450 FU FK</v>
          </cell>
          <cell r="D1178" t="str">
            <v>4010105367119</v>
          </cell>
          <cell r="E1178" t="str">
            <v>85389099</v>
          </cell>
          <cell r="F1178" t="str">
            <v>DE</v>
          </cell>
          <cell r="G1178" t="str">
            <v>EnOcean Easyclick Fensterkontakt, weiß</v>
          </cell>
          <cell r="I1178">
            <v>5.3999999999999999E-2</v>
          </cell>
          <cell r="J1178" t="str">
            <v>kg</v>
          </cell>
          <cell r="K1178" t="str">
            <v>Preisbasis: 1</v>
          </cell>
          <cell r="L1178">
            <v>66.5</v>
          </cell>
          <cell r="M1178" t="str">
            <v>06</v>
          </cell>
          <cell r="N1178" t="str">
            <v>Bestelleinheit: Stück</v>
          </cell>
          <cell r="O1178" t="str">
            <v>87</v>
          </cell>
          <cell r="P1178" t="str">
            <v>mm</v>
          </cell>
          <cell r="Q1178" t="str">
            <v>87</v>
          </cell>
          <cell r="R1178" t="str">
            <v>mm</v>
          </cell>
          <cell r="S1178" t="str">
            <v>75</v>
          </cell>
          <cell r="T1178" t="str">
            <v>mm</v>
          </cell>
          <cell r="U1178" t="str">
            <v>1</v>
          </cell>
          <cell r="V1178">
            <v>0.56799999999999995</v>
          </cell>
          <cell r="W1178" t="str">
            <v>dm³</v>
          </cell>
          <cell r="Y1178" t="str">
            <v>01.11.2016</v>
          </cell>
        </row>
        <row r="1179">
          <cell r="C1179" t="str">
            <v>D 450 FU-HS128</v>
          </cell>
          <cell r="D1179" t="str">
            <v>4010105364934</v>
          </cell>
          <cell r="E1179" t="str">
            <v>90328900</v>
          </cell>
          <cell r="F1179" t="str">
            <v>CZ</v>
          </cell>
          <cell r="G1179" t="str">
            <v>EnOcean Easyclick Handsender</v>
          </cell>
          <cell r="H1179" t="str">
            <v>128 Kanal</v>
          </cell>
          <cell r="I1179">
            <v>0.57999999999999996</v>
          </cell>
          <cell r="J1179" t="str">
            <v>kg</v>
          </cell>
          <cell r="K1179" t="str">
            <v>Preisbasis: 1</v>
          </cell>
          <cell r="L1179">
            <v>214.5</v>
          </cell>
          <cell r="M1179" t="str">
            <v>06</v>
          </cell>
          <cell r="N1179" t="str">
            <v>Bestelleinheit: Stück</v>
          </cell>
          <cell r="O1179" t="str">
            <v>230</v>
          </cell>
          <cell r="P1179" t="str">
            <v>mm</v>
          </cell>
          <cell r="Q1179" t="str">
            <v>108</v>
          </cell>
          <cell r="R1179" t="str">
            <v>mm</v>
          </cell>
          <cell r="S1179" t="str">
            <v>78</v>
          </cell>
          <cell r="T1179" t="str">
            <v>mm</v>
          </cell>
          <cell r="U1179" t="str">
            <v>1</v>
          </cell>
          <cell r="V1179">
            <v>1.9379999999999999</v>
          </cell>
          <cell r="W1179" t="str">
            <v>dm³</v>
          </cell>
          <cell r="Y1179" t="str">
            <v>01.11.2016</v>
          </cell>
        </row>
        <row r="1180">
          <cell r="C1180" t="str">
            <v>D 450 FU-HS4</v>
          </cell>
          <cell r="D1180" t="str">
            <v>4010105364118</v>
          </cell>
          <cell r="E1180" t="str">
            <v>85269200</v>
          </cell>
          <cell r="F1180" t="str">
            <v>DE</v>
          </cell>
          <cell r="G1180" t="str">
            <v>EnOcean Easyclick Mini-Handsender,</v>
          </cell>
          <cell r="H1180" t="str">
            <v>4 Kanal</v>
          </cell>
          <cell r="I1180">
            <v>0.08</v>
          </cell>
          <cell r="J1180" t="str">
            <v>kg</v>
          </cell>
          <cell r="K1180" t="str">
            <v>Preisbasis: 1</v>
          </cell>
          <cell r="L1180">
            <v>75.5</v>
          </cell>
          <cell r="M1180" t="str">
            <v>06</v>
          </cell>
          <cell r="N1180" t="str">
            <v>Bestelleinheit: Stück</v>
          </cell>
          <cell r="O1180" t="str">
            <v>95</v>
          </cell>
          <cell r="P1180" t="str">
            <v>mm</v>
          </cell>
          <cell r="Q1180" t="str">
            <v>75</v>
          </cell>
          <cell r="R1180" t="str">
            <v>mm</v>
          </cell>
          <cell r="S1180" t="str">
            <v>35</v>
          </cell>
          <cell r="T1180" t="str">
            <v>mm</v>
          </cell>
          <cell r="U1180" t="str">
            <v>1</v>
          </cell>
          <cell r="V1180">
            <v>0.249</v>
          </cell>
          <cell r="W1180" t="str">
            <v>dm³</v>
          </cell>
          <cell r="Y1180" t="str">
            <v>01.11.2016</v>
          </cell>
        </row>
        <row r="1181">
          <cell r="C1181" t="str">
            <v>D 450 FU-SP2</v>
          </cell>
          <cell r="D1181" t="str">
            <v>4010105364958</v>
          </cell>
          <cell r="E1181" t="str">
            <v>90328900</v>
          </cell>
          <cell r="F1181" t="str">
            <v>CZ</v>
          </cell>
          <cell r="G1181" t="str">
            <v>EnOcean Easyclick Sendeplatine,</v>
          </cell>
          <cell r="H1181" t="str">
            <v>2-Kanal</v>
          </cell>
          <cell r="I1181">
            <v>0.04</v>
          </cell>
          <cell r="J1181" t="str">
            <v>kg</v>
          </cell>
          <cell r="K1181" t="str">
            <v>Preisbasis: 1</v>
          </cell>
          <cell r="L1181">
            <v>104</v>
          </cell>
          <cell r="M1181" t="str">
            <v>06</v>
          </cell>
          <cell r="N1181" t="str">
            <v>Bestelleinheit: Stück</v>
          </cell>
          <cell r="O1181" t="str">
            <v>146</v>
          </cell>
          <cell r="P1181" t="str">
            <v>mm</v>
          </cell>
          <cell r="Q1181" t="str">
            <v>112</v>
          </cell>
          <cell r="R1181" t="str">
            <v>mm</v>
          </cell>
          <cell r="S1181" t="str">
            <v>33</v>
          </cell>
          <cell r="T1181" t="str">
            <v>mm</v>
          </cell>
          <cell r="U1181" t="str">
            <v>1</v>
          </cell>
          <cell r="V1181">
            <v>0.53900000000000003</v>
          </cell>
          <cell r="W1181" t="str">
            <v>dm³</v>
          </cell>
          <cell r="Y1181" t="str">
            <v>01.11.2016</v>
          </cell>
        </row>
        <row r="1182">
          <cell r="C1182" t="str">
            <v>D 450 SPV-2REG</v>
          </cell>
          <cell r="D1182" t="str">
            <v>4010105377958</v>
          </cell>
          <cell r="E1182" t="str">
            <v>90328900</v>
          </cell>
          <cell r="F1182" t="str">
            <v>CZ</v>
          </cell>
          <cell r="G1182" t="str">
            <v>EnOcean Easyclick Modul SPV,</v>
          </cell>
          <cell r="H1182" t="str">
            <v>2 TE</v>
          </cell>
          <cell r="I1182">
            <v>0.19</v>
          </cell>
          <cell r="J1182" t="str">
            <v>kg</v>
          </cell>
          <cell r="K1182" t="str">
            <v>Preisbasis: 1</v>
          </cell>
          <cell r="L1182">
            <v>64.5</v>
          </cell>
          <cell r="M1182" t="str">
            <v>06</v>
          </cell>
          <cell r="N1182" t="str">
            <v>Bestelleinheit: Stück</v>
          </cell>
          <cell r="O1182" t="str">
            <v>93</v>
          </cell>
          <cell r="P1182" t="str">
            <v>mm</v>
          </cell>
          <cell r="Q1182" t="str">
            <v>74</v>
          </cell>
          <cell r="R1182" t="str">
            <v>mm</v>
          </cell>
          <cell r="S1182" t="str">
            <v>65</v>
          </cell>
          <cell r="T1182" t="str">
            <v>mm</v>
          </cell>
          <cell r="U1182" t="str">
            <v>1</v>
          </cell>
          <cell r="V1182">
            <v>0.44700000000000001</v>
          </cell>
          <cell r="W1182" t="str">
            <v>dm³</v>
          </cell>
          <cell r="Y1182" t="str">
            <v>01.11.2016</v>
          </cell>
        </row>
        <row r="1183">
          <cell r="C1183" t="str">
            <v>D 450.02 FU-BLS</v>
          </cell>
          <cell r="D1183" t="str">
            <v>4010105320213</v>
          </cell>
          <cell r="E1183" t="str">
            <v>85269200</v>
          </cell>
          <cell r="F1183" t="str">
            <v>DE</v>
          </cell>
          <cell r="G1183" t="str">
            <v>EnOcean Easyfit Wandsender 55 x 55mm,</v>
          </cell>
          <cell r="H1183" t="str">
            <v>2 Kanal, reinweiß</v>
          </cell>
          <cell r="I1183">
            <v>0.1</v>
          </cell>
          <cell r="J1183" t="str">
            <v>kg</v>
          </cell>
          <cell r="K1183" t="str">
            <v>Preisbasis: 1</v>
          </cell>
          <cell r="L1183">
            <v>56</v>
          </cell>
          <cell r="M1183" t="str">
            <v>06</v>
          </cell>
          <cell r="N1183" t="str">
            <v>Bestelleinheit: Stück</v>
          </cell>
          <cell r="O1183" t="str">
            <v>89</v>
          </cell>
          <cell r="P1183" t="str">
            <v>mm</v>
          </cell>
          <cell r="Q1183" t="str">
            <v>89</v>
          </cell>
          <cell r="R1183" t="str">
            <v>mm</v>
          </cell>
          <cell r="S1183" t="str">
            <v>74</v>
          </cell>
          <cell r="T1183" t="str">
            <v>mm</v>
          </cell>
          <cell r="U1183" t="str">
            <v>1</v>
          </cell>
          <cell r="V1183">
            <v>0.58599999999999997</v>
          </cell>
          <cell r="W1183" t="str">
            <v>dm³</v>
          </cell>
          <cell r="Y1183" t="str">
            <v>01.11.2016</v>
          </cell>
        </row>
        <row r="1184">
          <cell r="C1184" t="str">
            <v>D 450.02 FU-BLS JR</v>
          </cell>
          <cell r="D1184" t="str">
            <v>4010105320312</v>
          </cell>
          <cell r="E1184" t="str">
            <v>85269200</v>
          </cell>
          <cell r="F1184" t="str">
            <v>DE</v>
          </cell>
          <cell r="G1184" t="str">
            <v>EnOcean Easyfit Wandsender 55 x 55mm,</v>
          </cell>
          <cell r="H1184" t="str">
            <v>2 Kanal, Symbol AUF und AB</v>
          </cell>
          <cell r="I1184">
            <v>0.1</v>
          </cell>
          <cell r="J1184" t="str">
            <v>kg</v>
          </cell>
          <cell r="K1184" t="str">
            <v>Preisbasis: 1</v>
          </cell>
          <cell r="L1184">
            <v>56</v>
          </cell>
          <cell r="M1184" t="str">
            <v>06</v>
          </cell>
          <cell r="N1184" t="str">
            <v>Bestelleinheit: Stück</v>
          </cell>
          <cell r="O1184" t="str">
            <v>89</v>
          </cell>
          <cell r="P1184" t="str">
            <v>mm</v>
          </cell>
          <cell r="Q1184" t="str">
            <v>89</v>
          </cell>
          <cell r="R1184" t="str">
            <v>mm</v>
          </cell>
          <cell r="S1184" t="str">
            <v>74</v>
          </cell>
          <cell r="T1184" t="str">
            <v>mm</v>
          </cell>
          <cell r="U1184" t="str">
            <v>1</v>
          </cell>
          <cell r="V1184">
            <v>0.58599999999999997</v>
          </cell>
          <cell r="W1184" t="str">
            <v>dm³</v>
          </cell>
          <cell r="Y1184" t="str">
            <v>01.11.2016</v>
          </cell>
        </row>
        <row r="1185">
          <cell r="C1185" t="str">
            <v>D 450.02 FU-BLS N</v>
          </cell>
          <cell r="D1185" t="str">
            <v>4010105320411</v>
          </cell>
          <cell r="E1185" t="str">
            <v>85269200</v>
          </cell>
          <cell r="F1185" t="str">
            <v>DE</v>
          </cell>
          <cell r="G1185" t="str">
            <v>EnOcean Easyfit Wandsender 55 x 55mm,</v>
          </cell>
          <cell r="H1185" t="str">
            <v>2 Kanal, reinweiß, neutral</v>
          </cell>
          <cell r="I1185">
            <v>0.1</v>
          </cell>
          <cell r="J1185" t="str">
            <v>kg</v>
          </cell>
          <cell r="K1185" t="str">
            <v>Preisbasis: 1</v>
          </cell>
          <cell r="L1185">
            <v>56</v>
          </cell>
          <cell r="M1185" t="str">
            <v>06</v>
          </cell>
          <cell r="N1185" t="str">
            <v>Bestelleinheit: Stück</v>
          </cell>
          <cell r="O1185" t="str">
            <v>89</v>
          </cell>
          <cell r="P1185" t="str">
            <v>mm</v>
          </cell>
          <cell r="Q1185" t="str">
            <v>89</v>
          </cell>
          <cell r="R1185" t="str">
            <v>mm</v>
          </cell>
          <cell r="S1185" t="str">
            <v>74</v>
          </cell>
          <cell r="T1185" t="str">
            <v>mm</v>
          </cell>
          <cell r="U1185" t="str">
            <v>1</v>
          </cell>
          <cell r="V1185">
            <v>0.58599999999999997</v>
          </cell>
          <cell r="W1185" t="str">
            <v>dm³</v>
          </cell>
          <cell r="Y1185" t="str">
            <v>01.11.2016</v>
          </cell>
        </row>
        <row r="1186">
          <cell r="C1186" t="str">
            <v>D 450.022 FU-BLS</v>
          </cell>
          <cell r="D1186" t="str">
            <v>4010105323412</v>
          </cell>
          <cell r="E1186" t="str">
            <v>85269200</v>
          </cell>
          <cell r="F1186" t="str">
            <v>DE</v>
          </cell>
          <cell r="G1186" t="str">
            <v>EnOcean Easyfit Wandsender 55 x 55mm,</v>
          </cell>
          <cell r="H1186" t="str">
            <v>2 Kanal, reinweiß</v>
          </cell>
          <cell r="I1186">
            <v>0.1</v>
          </cell>
          <cell r="J1186" t="str">
            <v>kg</v>
          </cell>
          <cell r="K1186" t="str">
            <v>Preisbasis: 1</v>
          </cell>
          <cell r="L1186">
            <v>56</v>
          </cell>
          <cell r="M1186" t="str">
            <v>06</v>
          </cell>
          <cell r="N1186" t="str">
            <v>Bestelleinheit: Stück</v>
          </cell>
          <cell r="O1186" t="str">
            <v>89</v>
          </cell>
          <cell r="P1186" t="str">
            <v>mm</v>
          </cell>
          <cell r="Q1186" t="str">
            <v>89</v>
          </cell>
          <cell r="R1186" t="str">
            <v>mm</v>
          </cell>
          <cell r="S1186" t="str">
            <v>74</v>
          </cell>
          <cell r="T1186" t="str">
            <v>mm</v>
          </cell>
          <cell r="U1186" t="str">
            <v>1</v>
          </cell>
          <cell r="V1186">
            <v>0.58599999999999997</v>
          </cell>
          <cell r="W1186" t="str">
            <v>dm³</v>
          </cell>
          <cell r="Y1186" t="str">
            <v>01.11.2016</v>
          </cell>
        </row>
        <row r="1187">
          <cell r="C1187" t="str">
            <v>D 450.022 FU-BLS JR</v>
          </cell>
          <cell r="D1187" t="str">
            <v>4010105323511</v>
          </cell>
          <cell r="E1187" t="str">
            <v>85269200</v>
          </cell>
          <cell r="F1187" t="str">
            <v>DE</v>
          </cell>
          <cell r="G1187" t="str">
            <v>EnOcean Easyfit Wandsender 55 x 55mm,</v>
          </cell>
          <cell r="H1187" t="str">
            <v>2 Kanal, reinweiß, Symbol AUF und AB</v>
          </cell>
          <cell r="I1187">
            <v>0.1</v>
          </cell>
          <cell r="J1187" t="str">
            <v>kg</v>
          </cell>
          <cell r="K1187" t="str">
            <v>Preisbasis: 1</v>
          </cell>
          <cell r="L1187">
            <v>56</v>
          </cell>
          <cell r="M1187" t="str">
            <v>06</v>
          </cell>
          <cell r="N1187" t="str">
            <v>Bestelleinheit: Stück</v>
          </cell>
          <cell r="O1187" t="str">
            <v>89</v>
          </cell>
          <cell r="P1187" t="str">
            <v>mm</v>
          </cell>
          <cell r="Q1187" t="str">
            <v>89</v>
          </cell>
          <cell r="R1187" t="str">
            <v>mm</v>
          </cell>
          <cell r="S1187" t="str">
            <v>74</v>
          </cell>
          <cell r="T1187" t="str">
            <v>mm</v>
          </cell>
          <cell r="U1187" t="str">
            <v>1</v>
          </cell>
          <cell r="V1187">
            <v>0.58599999999999997</v>
          </cell>
          <cell r="W1187" t="str">
            <v>dm³</v>
          </cell>
          <cell r="Y1187" t="str">
            <v>01.11.2016</v>
          </cell>
        </row>
        <row r="1188">
          <cell r="C1188" t="str">
            <v>D 450.022 FU-BLS N</v>
          </cell>
          <cell r="D1188" t="str">
            <v>4010105323610</v>
          </cell>
          <cell r="E1188" t="str">
            <v>85269200</v>
          </cell>
          <cell r="F1188" t="str">
            <v>DE</v>
          </cell>
          <cell r="G1188" t="str">
            <v>EnOcean Easyfit Wandsender 55 x 55mm,</v>
          </cell>
          <cell r="H1188" t="str">
            <v>2 Kanal, reinweiß, neutral</v>
          </cell>
          <cell r="I1188">
            <v>0.1</v>
          </cell>
          <cell r="J1188" t="str">
            <v>kg</v>
          </cell>
          <cell r="K1188" t="str">
            <v>Preisbasis: 1</v>
          </cell>
          <cell r="L1188">
            <v>56</v>
          </cell>
          <cell r="M1188" t="str">
            <v>06</v>
          </cell>
          <cell r="N1188" t="str">
            <v>Bestelleinheit: Stück</v>
          </cell>
          <cell r="O1188" t="str">
            <v>89</v>
          </cell>
          <cell r="P1188" t="str">
            <v>mm</v>
          </cell>
          <cell r="Q1188" t="str">
            <v>89</v>
          </cell>
          <cell r="R1188" t="str">
            <v>mm</v>
          </cell>
          <cell r="S1188" t="str">
            <v>74</v>
          </cell>
          <cell r="T1188" t="str">
            <v>mm</v>
          </cell>
          <cell r="U1188" t="str">
            <v>1</v>
          </cell>
          <cell r="V1188">
            <v>0.58599999999999997</v>
          </cell>
          <cell r="W1188" t="str">
            <v>dm³</v>
          </cell>
          <cell r="Y1188" t="str">
            <v>01.11.2016</v>
          </cell>
        </row>
        <row r="1189">
          <cell r="C1189" t="str">
            <v>D 450.56</v>
          </cell>
          <cell r="D1189" t="str">
            <v>4010105324617</v>
          </cell>
          <cell r="E1189" t="str">
            <v>85389099</v>
          </cell>
          <cell r="F1189" t="str">
            <v>DE</v>
          </cell>
          <cell r="G1189" t="str">
            <v>Easyclick-Zwischenrahmen, grün</v>
          </cell>
          <cell r="H1189" t="str">
            <v>nachleuchtend</v>
          </cell>
          <cell r="I1189">
            <v>2.4E-2</v>
          </cell>
          <cell r="J1189" t="str">
            <v>kg</v>
          </cell>
          <cell r="K1189" t="str">
            <v>Preisbasis: 1</v>
          </cell>
          <cell r="L1189">
            <v>7</v>
          </cell>
          <cell r="M1189" t="str">
            <v>06</v>
          </cell>
          <cell r="N1189" t="str">
            <v>Bestelleinheit: Stück</v>
          </cell>
          <cell r="O1189" t="str">
            <v>72</v>
          </cell>
          <cell r="P1189" t="str">
            <v>mm</v>
          </cell>
          <cell r="Q1189" t="str">
            <v>36</v>
          </cell>
          <cell r="R1189" t="str">
            <v>mm</v>
          </cell>
          <cell r="S1189" t="str">
            <v>93</v>
          </cell>
          <cell r="T1189" t="str">
            <v>mm</v>
          </cell>
          <cell r="U1189" t="str">
            <v>10</v>
          </cell>
          <cell r="V1189">
            <v>0.24099999999999999</v>
          </cell>
          <cell r="W1189" t="str">
            <v>dm³</v>
          </cell>
          <cell r="Y1189" t="str">
            <v>01.11.2016</v>
          </cell>
        </row>
        <row r="1190">
          <cell r="C1190" t="str">
            <v>D 450.70 FU-BLS</v>
          </cell>
          <cell r="D1190" t="str">
            <v>4010105323016</v>
          </cell>
          <cell r="E1190" t="str">
            <v>85269200</v>
          </cell>
          <cell r="F1190" t="str">
            <v>DE</v>
          </cell>
          <cell r="G1190" t="str">
            <v>EnOcean Easyfit Wandsender 55 x 55mm,</v>
          </cell>
          <cell r="H1190" t="str">
            <v>2 Kanal, alu</v>
          </cell>
          <cell r="I1190">
            <v>0.09</v>
          </cell>
          <cell r="J1190" t="str">
            <v>kg</v>
          </cell>
          <cell r="K1190" t="str">
            <v>Preisbasis: 1</v>
          </cell>
          <cell r="L1190">
            <v>64</v>
          </cell>
          <cell r="M1190" t="str">
            <v>06</v>
          </cell>
          <cell r="N1190" t="str">
            <v>Bestelleinheit: Stück</v>
          </cell>
          <cell r="O1190" t="str">
            <v>89</v>
          </cell>
          <cell r="P1190" t="str">
            <v>mm</v>
          </cell>
          <cell r="Q1190" t="str">
            <v>89</v>
          </cell>
          <cell r="R1190" t="str">
            <v>mm</v>
          </cell>
          <cell r="S1190" t="str">
            <v>74</v>
          </cell>
          <cell r="T1190" t="str">
            <v>mm</v>
          </cell>
          <cell r="U1190" t="str">
            <v>1</v>
          </cell>
          <cell r="V1190">
            <v>0.58599999999999997</v>
          </cell>
          <cell r="W1190" t="str">
            <v>dm³</v>
          </cell>
          <cell r="Y1190" t="str">
            <v>01.11.2016</v>
          </cell>
        </row>
        <row r="1191">
          <cell r="C1191" t="str">
            <v>D 450.70 FU-BLS JR</v>
          </cell>
          <cell r="D1191" t="str">
            <v>4010105323115</v>
          </cell>
          <cell r="E1191" t="str">
            <v>85269200</v>
          </cell>
          <cell r="F1191" t="str">
            <v>DE</v>
          </cell>
          <cell r="G1191" t="str">
            <v>EnOcean Easyfit Wandsender 55 x 55mm,</v>
          </cell>
          <cell r="H1191" t="str">
            <v>2 Kanal, alu, Symbol AUF und AB</v>
          </cell>
          <cell r="I1191">
            <v>0.74</v>
          </cell>
          <cell r="J1191" t="str">
            <v>kg</v>
          </cell>
          <cell r="K1191" t="str">
            <v>Preisbasis: 1</v>
          </cell>
          <cell r="L1191">
            <v>64</v>
          </cell>
          <cell r="M1191" t="str">
            <v>06</v>
          </cell>
          <cell r="N1191" t="str">
            <v>Bestelleinheit: Stück</v>
          </cell>
          <cell r="O1191" t="str">
            <v>89</v>
          </cell>
          <cell r="P1191" t="str">
            <v>mm</v>
          </cell>
          <cell r="Q1191" t="str">
            <v>89</v>
          </cell>
          <cell r="R1191" t="str">
            <v>mm</v>
          </cell>
          <cell r="S1191" t="str">
            <v>74</v>
          </cell>
          <cell r="T1191" t="str">
            <v>mm</v>
          </cell>
          <cell r="U1191" t="str">
            <v>1</v>
          </cell>
          <cell r="V1191">
            <v>0.58599999999999997</v>
          </cell>
          <cell r="W1191" t="str">
            <v>dm³</v>
          </cell>
          <cell r="Y1191" t="str">
            <v>01.11.2016</v>
          </cell>
        </row>
        <row r="1192">
          <cell r="C1192" t="str">
            <v>D 450.70 FU-BLS N</v>
          </cell>
          <cell r="D1192" t="str">
            <v>4010105322118</v>
          </cell>
          <cell r="E1192" t="str">
            <v>85269200</v>
          </cell>
          <cell r="F1192" t="str">
            <v>DE</v>
          </cell>
          <cell r="G1192" t="str">
            <v>EnOcean Easyfit Wandsender 55 x 55mm,</v>
          </cell>
          <cell r="H1192" t="str">
            <v>2 Kanal, alu, neutral</v>
          </cell>
          <cell r="I1192">
            <v>0.1</v>
          </cell>
          <cell r="J1192" t="str">
            <v>kg</v>
          </cell>
          <cell r="K1192" t="str">
            <v>Preisbasis: 1</v>
          </cell>
          <cell r="L1192">
            <v>64</v>
          </cell>
          <cell r="M1192" t="str">
            <v>06</v>
          </cell>
          <cell r="N1192" t="str">
            <v>Bestelleinheit: Stück</v>
          </cell>
          <cell r="O1192" t="str">
            <v>89</v>
          </cell>
          <cell r="P1192" t="str">
            <v>mm</v>
          </cell>
          <cell r="Q1192" t="str">
            <v>89</v>
          </cell>
          <cell r="R1192" t="str">
            <v>mm</v>
          </cell>
          <cell r="S1192" t="str">
            <v>74</v>
          </cell>
          <cell r="T1192" t="str">
            <v>mm</v>
          </cell>
          <cell r="U1192" t="str">
            <v>1</v>
          </cell>
          <cell r="V1192">
            <v>0.58599999999999997</v>
          </cell>
          <cell r="W1192" t="str">
            <v>dm³</v>
          </cell>
          <cell r="Y1192" t="str">
            <v>01.11.2016</v>
          </cell>
        </row>
        <row r="1193">
          <cell r="C1193" t="str">
            <v>D 450/61.022 FU-BLS N</v>
          </cell>
          <cell r="D1193" t="str">
            <v>4010105343861</v>
          </cell>
          <cell r="E1193" t="str">
            <v>85269200</v>
          </cell>
          <cell r="F1193" t="str">
            <v>DE</v>
          </cell>
          <cell r="G1193" t="str">
            <v>EnOcean Easyclick Wandsender 61 x 61mm,</v>
          </cell>
          <cell r="H1193" t="str">
            <v>2 Kanal, reinweiß, neutral</v>
          </cell>
          <cell r="I1193">
            <v>0.08</v>
          </cell>
          <cell r="J1193" t="str">
            <v>kg</v>
          </cell>
          <cell r="K1193" t="str">
            <v>Preisbasis: 1</v>
          </cell>
          <cell r="L1193">
            <v>59</v>
          </cell>
          <cell r="M1193" t="str">
            <v>06</v>
          </cell>
          <cell r="N1193" t="str">
            <v>Bestelleinheit: Stück</v>
          </cell>
          <cell r="O1193" t="str">
            <v>75</v>
          </cell>
          <cell r="P1193" t="str">
            <v>mm</v>
          </cell>
          <cell r="Q1193" t="str">
            <v>75</v>
          </cell>
          <cell r="R1193" t="str">
            <v>mm</v>
          </cell>
          <cell r="S1193" t="str">
            <v>75</v>
          </cell>
          <cell r="T1193" t="str">
            <v>mm</v>
          </cell>
          <cell r="U1193" t="str">
            <v>1</v>
          </cell>
          <cell r="V1193">
            <v>0.42199999999999999</v>
          </cell>
          <cell r="W1193" t="str">
            <v>dm³</v>
          </cell>
          <cell r="Y1193" t="str">
            <v>01.11.2016</v>
          </cell>
        </row>
        <row r="1194">
          <cell r="C1194" t="str">
            <v>D 451 FU-B EBI</v>
          </cell>
          <cell r="D1194" t="str">
            <v>4010105364378</v>
          </cell>
          <cell r="E1194" t="str">
            <v>90328900</v>
          </cell>
          <cell r="F1194" t="str">
            <v>CZ</v>
          </cell>
          <cell r="G1194" t="str">
            <v>EnOcean Easyclickpro Empfänger,</v>
          </cell>
          <cell r="H1194" t="str">
            <v>Baldachin, 1 Kanal</v>
          </cell>
          <cell r="I1194">
            <v>0.1</v>
          </cell>
          <cell r="J1194" t="str">
            <v>kg</v>
          </cell>
          <cell r="K1194" t="str">
            <v>Preisbasis: 1</v>
          </cell>
          <cell r="L1194">
            <v>80.5</v>
          </cell>
          <cell r="M1194" t="str">
            <v>06</v>
          </cell>
          <cell r="N1194" t="str">
            <v>Bestelleinheit: Stück</v>
          </cell>
          <cell r="O1194" t="str">
            <v>74</v>
          </cell>
          <cell r="P1194" t="str">
            <v>mm</v>
          </cell>
          <cell r="Q1194" t="str">
            <v>74</v>
          </cell>
          <cell r="R1194" t="str">
            <v>mm</v>
          </cell>
          <cell r="S1194" t="str">
            <v>55</v>
          </cell>
          <cell r="T1194" t="str">
            <v>mm</v>
          </cell>
          <cell r="U1194" t="str">
            <v>1</v>
          </cell>
          <cell r="V1194">
            <v>0.30099999999999999</v>
          </cell>
          <cell r="W1194" t="str">
            <v>dm³</v>
          </cell>
          <cell r="Y1194" t="str">
            <v>01.11.2016</v>
          </cell>
        </row>
        <row r="1195">
          <cell r="C1195" t="str">
            <v>D 451 FU-B EBIM</v>
          </cell>
          <cell r="D1195" t="str">
            <v>4010105366617</v>
          </cell>
          <cell r="E1195" t="str">
            <v>90328900</v>
          </cell>
          <cell r="F1195" t="str">
            <v>CZ</v>
          </cell>
          <cell r="G1195" t="str">
            <v>EnOcean Easyclickpro Empfänger,</v>
          </cell>
          <cell r="H1195" t="str">
            <v>Baldachin, 1 Kanal,  mit Energiemessung</v>
          </cell>
          <cell r="I1195">
            <v>0.1</v>
          </cell>
          <cell r="J1195" t="str">
            <v>kg</v>
          </cell>
          <cell r="K1195" t="str">
            <v>Preisbasis: 1</v>
          </cell>
          <cell r="L1195">
            <v>88.5</v>
          </cell>
          <cell r="M1195" t="str">
            <v>06</v>
          </cell>
          <cell r="N1195" t="str">
            <v>Bestelleinheit: Stück</v>
          </cell>
          <cell r="O1195" t="str">
            <v>74</v>
          </cell>
          <cell r="P1195" t="str">
            <v>mm</v>
          </cell>
          <cell r="Q1195" t="str">
            <v>74</v>
          </cell>
          <cell r="R1195" t="str">
            <v>mm</v>
          </cell>
          <cell r="S1195" t="str">
            <v>55</v>
          </cell>
          <cell r="T1195" t="str">
            <v>mm</v>
          </cell>
          <cell r="U1195" t="str">
            <v>1</v>
          </cell>
          <cell r="V1195">
            <v>0.30099999999999999</v>
          </cell>
          <cell r="W1195" t="str">
            <v>dm³</v>
          </cell>
          <cell r="Y1195" t="str">
            <v>01.11.2016</v>
          </cell>
        </row>
        <row r="1196">
          <cell r="C1196" t="str">
            <v>D 451 FU-BEP DAB</v>
          </cell>
          <cell r="D1196" t="str">
            <v>4010105363913</v>
          </cell>
          <cell r="E1196" t="str">
            <v>90328900</v>
          </cell>
          <cell r="F1196" t="str">
            <v>CZ</v>
          </cell>
          <cell r="G1196" t="str">
            <v>EnOcean Easyclick Empfänger Plus,</v>
          </cell>
          <cell r="H1196" t="str">
            <v>Baldachin, 1 Kanal</v>
          </cell>
          <cell r="I1196">
            <v>0.1</v>
          </cell>
          <cell r="J1196" t="str">
            <v>kg</v>
          </cell>
          <cell r="K1196" t="str">
            <v>Preisbasis: 1</v>
          </cell>
          <cell r="L1196">
            <v>103</v>
          </cell>
          <cell r="M1196" t="str">
            <v>06</v>
          </cell>
          <cell r="N1196" t="str">
            <v>Bestelleinheit: Stück</v>
          </cell>
          <cell r="O1196" t="str">
            <v>74</v>
          </cell>
          <cell r="P1196" t="str">
            <v>mm</v>
          </cell>
          <cell r="Q1196" t="str">
            <v>74</v>
          </cell>
          <cell r="R1196" t="str">
            <v>mm</v>
          </cell>
          <cell r="S1196" t="str">
            <v>55</v>
          </cell>
          <cell r="T1196" t="str">
            <v>mm</v>
          </cell>
          <cell r="U1196" t="str">
            <v>1</v>
          </cell>
          <cell r="V1196">
            <v>0.30099999999999999</v>
          </cell>
          <cell r="W1196" t="str">
            <v>dm³</v>
          </cell>
          <cell r="Y1196" t="str">
            <v>01.11.2016</v>
          </cell>
        </row>
        <row r="1197">
          <cell r="C1197" t="str">
            <v>D 451 FU-BM</v>
          </cell>
          <cell r="D1197" t="str">
            <v>4010105317411</v>
          </cell>
          <cell r="E1197" t="str">
            <v>85311030</v>
          </cell>
          <cell r="F1197" t="str">
            <v>CN</v>
          </cell>
          <cell r="G1197" t="str">
            <v>EnOcean Easyclickpro Bewegungsmelder</v>
          </cell>
          <cell r="I1197">
            <v>2.1999999999999999E-2</v>
          </cell>
          <cell r="J1197" t="str">
            <v>kg</v>
          </cell>
          <cell r="K1197" t="str">
            <v>Preisbasis: 1</v>
          </cell>
          <cell r="L1197">
            <v>109.5</v>
          </cell>
          <cell r="M1197" t="str">
            <v>06</v>
          </cell>
          <cell r="N1197" t="str">
            <v>Bestelleinheit: Stück</v>
          </cell>
          <cell r="O1197" t="str">
            <v>195</v>
          </cell>
          <cell r="P1197" t="str">
            <v>mm</v>
          </cell>
          <cell r="Q1197" t="str">
            <v>103</v>
          </cell>
          <cell r="R1197" t="str">
            <v>mm</v>
          </cell>
          <cell r="S1197" t="str">
            <v>55</v>
          </cell>
          <cell r="T1197" t="str">
            <v>mm</v>
          </cell>
          <cell r="U1197" t="str">
            <v>1</v>
          </cell>
          <cell r="V1197">
            <v>1.105</v>
          </cell>
          <cell r="W1197" t="str">
            <v>dm³</v>
          </cell>
          <cell r="Y1197" t="str">
            <v>01.11.2016</v>
          </cell>
        </row>
        <row r="1198">
          <cell r="C1198" t="str">
            <v>D 451 FU-BM DE</v>
          </cell>
          <cell r="D1198" t="str">
            <v>4010105317312</v>
          </cell>
          <cell r="E1198" t="str">
            <v>85311030</v>
          </cell>
          <cell r="F1198" t="str">
            <v>CN</v>
          </cell>
          <cell r="G1198" t="str">
            <v>EnOcean Easyclickpro Decken-</v>
          </cell>
          <cell r="H1198" t="str">
            <v>Bewegungsmelder</v>
          </cell>
          <cell r="I1198">
            <v>0.22800000000000001</v>
          </cell>
          <cell r="J1198" t="str">
            <v>kg</v>
          </cell>
          <cell r="K1198" t="str">
            <v>Preisbasis: 1</v>
          </cell>
          <cell r="L1198">
            <v>121.5</v>
          </cell>
          <cell r="M1198" t="str">
            <v>06</v>
          </cell>
          <cell r="N1198" t="str">
            <v>Bestelleinheit: Stück</v>
          </cell>
          <cell r="O1198" t="str">
            <v>195</v>
          </cell>
          <cell r="P1198" t="str">
            <v>mm</v>
          </cell>
          <cell r="Q1198" t="str">
            <v>100</v>
          </cell>
          <cell r="R1198" t="str">
            <v>mm</v>
          </cell>
          <cell r="S1198" t="str">
            <v>59</v>
          </cell>
          <cell r="T1198" t="str">
            <v>mm</v>
          </cell>
          <cell r="U1198" t="str">
            <v>1</v>
          </cell>
          <cell r="V1198">
            <v>1.151</v>
          </cell>
          <cell r="W1198" t="str">
            <v>dm³</v>
          </cell>
          <cell r="Y1198" t="str">
            <v>01.11.2016</v>
          </cell>
        </row>
        <row r="1199">
          <cell r="C1199" t="str">
            <v>D 451 FU-DM UN 2REG</v>
          </cell>
          <cell r="D1199" t="str">
            <v>4010105377873</v>
          </cell>
          <cell r="E1199" t="str">
            <v>90328900</v>
          </cell>
          <cell r="F1199" t="str">
            <v>CZ</v>
          </cell>
          <cell r="G1199" t="str">
            <v>EnOcean Easyclick Modul Uni-Dimm,</v>
          </cell>
          <cell r="H1199" t="str">
            <v>1 Kanal, 2 TE</v>
          </cell>
          <cell r="I1199">
            <v>2.1999999999999999E-2</v>
          </cell>
          <cell r="J1199" t="str">
            <v>kg</v>
          </cell>
          <cell r="K1199" t="str">
            <v>Preisbasis: 1</v>
          </cell>
          <cell r="L1199">
            <v>103.5</v>
          </cell>
          <cell r="M1199" t="str">
            <v>06</v>
          </cell>
          <cell r="N1199" t="str">
            <v>Bestelleinheit: Stück</v>
          </cell>
          <cell r="O1199" t="str">
            <v>195</v>
          </cell>
          <cell r="P1199" t="str">
            <v>mm</v>
          </cell>
          <cell r="Q1199" t="str">
            <v>103</v>
          </cell>
          <cell r="R1199" t="str">
            <v>mm</v>
          </cell>
          <cell r="S1199" t="str">
            <v>55</v>
          </cell>
          <cell r="T1199" t="str">
            <v>mm</v>
          </cell>
          <cell r="U1199" t="str">
            <v>1</v>
          </cell>
          <cell r="V1199">
            <v>1.105</v>
          </cell>
          <cell r="W1199" t="str">
            <v>dm³</v>
          </cell>
          <cell r="Y1199" t="str">
            <v>01.11.2016</v>
          </cell>
        </row>
        <row r="1200">
          <cell r="C1200" t="str">
            <v>D 451 FU-E MSA2</v>
          </cell>
          <cell r="D1200" t="str">
            <v>4010105324860</v>
          </cell>
          <cell r="E1200" t="str">
            <v>85269200</v>
          </cell>
          <cell r="F1200" t="str">
            <v>DE</v>
          </cell>
          <cell r="G1200" t="str">
            <v>EnOcean Easyclick Stellantrieb</v>
          </cell>
          <cell r="I1200">
            <v>0.24</v>
          </cell>
          <cell r="J1200" t="str">
            <v>kg</v>
          </cell>
          <cell r="K1200" t="str">
            <v>Preisbasis: 1</v>
          </cell>
          <cell r="L1200">
            <v>155</v>
          </cell>
          <cell r="M1200" t="str">
            <v>06</v>
          </cell>
          <cell r="N1200" t="str">
            <v>Bestelleinheit: Stück</v>
          </cell>
          <cell r="O1200" t="str">
            <v>92</v>
          </cell>
          <cell r="P1200" t="str">
            <v>mm</v>
          </cell>
          <cell r="Q1200" t="str">
            <v>85</v>
          </cell>
          <cell r="R1200" t="str">
            <v>mm</v>
          </cell>
          <cell r="S1200" t="str">
            <v>47</v>
          </cell>
          <cell r="T1200" t="str">
            <v>mm</v>
          </cell>
          <cell r="U1200" t="str">
            <v>1</v>
          </cell>
          <cell r="V1200">
            <v>0.65</v>
          </cell>
          <cell r="W1200" t="str">
            <v>dm³</v>
          </cell>
          <cell r="Y1200" t="str">
            <v>01.11.2016</v>
          </cell>
        </row>
        <row r="1201">
          <cell r="C1201" t="str">
            <v>D 451 FU-E RTR O.T.</v>
          </cell>
          <cell r="D1201" t="str">
            <v>4010105312294</v>
          </cell>
          <cell r="E1201" t="str">
            <v>85269200</v>
          </cell>
          <cell r="F1201" t="str">
            <v>DE</v>
          </cell>
          <cell r="G1201" t="str">
            <v>EnOcean Easyclick-Thermostat-Empfänger,</v>
          </cell>
          <cell r="H1201" t="str">
            <v>UP</v>
          </cell>
          <cell r="I1201">
            <v>0.125</v>
          </cell>
          <cell r="J1201" t="str">
            <v>kg</v>
          </cell>
          <cell r="K1201" t="str">
            <v>Preisbasis: 1</v>
          </cell>
          <cell r="L1201">
            <v>198.5</v>
          </cell>
          <cell r="M1201" t="str">
            <v>06</v>
          </cell>
          <cell r="N1201" t="str">
            <v>Bestelleinheit: Stück</v>
          </cell>
          <cell r="O1201" t="str">
            <v>70</v>
          </cell>
          <cell r="P1201" t="str">
            <v>mm</v>
          </cell>
          <cell r="Q1201" t="str">
            <v>50</v>
          </cell>
          <cell r="R1201" t="str">
            <v>mm</v>
          </cell>
          <cell r="S1201" t="str">
            <v>35</v>
          </cell>
          <cell r="T1201" t="str">
            <v>mm</v>
          </cell>
          <cell r="U1201" t="str">
            <v>1</v>
          </cell>
          <cell r="V1201">
            <v>0.123</v>
          </cell>
          <cell r="W1201" t="str">
            <v>dm³</v>
          </cell>
          <cell r="Y1201" t="str">
            <v>01.11.2016</v>
          </cell>
        </row>
        <row r="1202">
          <cell r="C1202" t="str">
            <v>D 451 FU-EBI O.T.</v>
          </cell>
          <cell r="D1202" t="str">
            <v>4010105364316</v>
          </cell>
          <cell r="E1202" t="str">
            <v>90328900</v>
          </cell>
          <cell r="F1202" t="str">
            <v>CZ</v>
          </cell>
          <cell r="G1202" t="str">
            <v>EnOcean Easyclickpro Empfänger,</v>
          </cell>
          <cell r="H1202" t="str">
            <v>Unterputz, 1 Kanal</v>
          </cell>
          <cell r="I1202">
            <v>9.1999999999999998E-2</v>
          </cell>
          <cell r="J1202" t="str">
            <v>kg</v>
          </cell>
          <cell r="K1202" t="str">
            <v>Preisbasis: 1</v>
          </cell>
          <cell r="L1202">
            <v>80.5</v>
          </cell>
          <cell r="M1202" t="str">
            <v>06</v>
          </cell>
          <cell r="N1202" t="str">
            <v>Bestelleinheit: Stück</v>
          </cell>
          <cell r="O1202" t="str">
            <v>74</v>
          </cell>
          <cell r="P1202" t="str">
            <v>mm</v>
          </cell>
          <cell r="Q1202" t="str">
            <v>74</v>
          </cell>
          <cell r="R1202" t="str">
            <v>mm</v>
          </cell>
          <cell r="S1202" t="str">
            <v>55</v>
          </cell>
          <cell r="T1202" t="str">
            <v>mm</v>
          </cell>
          <cell r="U1202" t="str">
            <v>1</v>
          </cell>
          <cell r="V1202">
            <v>0.30099999999999999</v>
          </cell>
          <cell r="W1202" t="str">
            <v>dm³</v>
          </cell>
          <cell r="Y1202" t="str">
            <v>01.11.2016</v>
          </cell>
        </row>
        <row r="1203">
          <cell r="C1203" t="str">
            <v>D 451 FU-EBI PF O.T.</v>
          </cell>
          <cell r="D1203" t="str">
            <v>4010105364477</v>
          </cell>
          <cell r="E1203" t="str">
            <v>90328900</v>
          </cell>
          <cell r="F1203" t="str">
            <v>CZ</v>
          </cell>
          <cell r="G1203" t="str">
            <v>EnOcean Easyclickpro Empfänger,</v>
          </cell>
          <cell r="H1203" t="str">
            <v>UP, 1 Kanal, mit potenzialfreiem Kontakt</v>
          </cell>
          <cell r="I1203">
            <v>7.0000000000000007E-2</v>
          </cell>
          <cell r="J1203" t="str">
            <v>kg</v>
          </cell>
          <cell r="K1203" t="str">
            <v>Preisbasis: 1</v>
          </cell>
          <cell r="L1203">
            <v>80.5</v>
          </cell>
          <cell r="M1203" t="str">
            <v>06</v>
          </cell>
          <cell r="N1203" t="str">
            <v>Bestelleinheit: Stück</v>
          </cell>
          <cell r="O1203" t="str">
            <v>74</v>
          </cell>
          <cell r="P1203" t="str">
            <v>mm</v>
          </cell>
          <cell r="Q1203" t="str">
            <v>74</v>
          </cell>
          <cell r="R1203" t="str">
            <v>mm</v>
          </cell>
          <cell r="S1203" t="str">
            <v>55</v>
          </cell>
          <cell r="T1203" t="str">
            <v>mm</v>
          </cell>
          <cell r="U1203" t="str">
            <v>1</v>
          </cell>
          <cell r="V1203">
            <v>0.30099999999999999</v>
          </cell>
          <cell r="W1203" t="str">
            <v>dm³</v>
          </cell>
          <cell r="Y1203" t="str">
            <v>01.11.2016</v>
          </cell>
        </row>
        <row r="1204">
          <cell r="C1204" t="str">
            <v>D 451 FU-EBI UP O.A.</v>
          </cell>
          <cell r="D1204" t="str">
            <v>4010105364514</v>
          </cell>
          <cell r="E1204" t="str">
            <v>90328900</v>
          </cell>
          <cell r="F1204" t="str">
            <v>CZ</v>
          </cell>
          <cell r="G1204" t="str">
            <v>EnOcean Easyclickpro Empfänger mit</v>
          </cell>
          <cell r="H1204" t="str">
            <v>Tragplatte, 1 Kanal</v>
          </cell>
          <cell r="I1204">
            <v>8.4000000000000005E-2</v>
          </cell>
          <cell r="J1204" t="str">
            <v>kg</v>
          </cell>
          <cell r="K1204" t="str">
            <v>Preisbasis: 1</v>
          </cell>
          <cell r="L1204">
            <v>85</v>
          </cell>
          <cell r="M1204" t="str">
            <v>06</v>
          </cell>
          <cell r="N1204" t="str">
            <v>Bestelleinheit: Stück</v>
          </cell>
          <cell r="O1204" t="str">
            <v>74</v>
          </cell>
          <cell r="P1204" t="str">
            <v>mm</v>
          </cell>
          <cell r="Q1204" t="str">
            <v>74</v>
          </cell>
          <cell r="R1204" t="str">
            <v>mm</v>
          </cell>
          <cell r="S1204" t="str">
            <v>55</v>
          </cell>
          <cell r="T1204" t="str">
            <v>mm</v>
          </cell>
          <cell r="U1204" t="str">
            <v>1</v>
          </cell>
          <cell r="V1204">
            <v>0.30099999999999999</v>
          </cell>
          <cell r="W1204" t="str">
            <v>dm³</v>
          </cell>
          <cell r="Y1204" t="str">
            <v>01.11.2016</v>
          </cell>
        </row>
        <row r="1205">
          <cell r="C1205" t="str">
            <v>D 451 FU-EBIM O.T.</v>
          </cell>
          <cell r="D1205" t="str">
            <v>4010105366532</v>
          </cell>
          <cell r="E1205" t="str">
            <v>90328900</v>
          </cell>
          <cell r="F1205" t="str">
            <v>CZ</v>
          </cell>
          <cell r="G1205" t="str">
            <v>EnOcean Easyclickpro Empfänger,</v>
          </cell>
          <cell r="H1205" t="str">
            <v>Unterputz, 1 Kanal,  mit Energiemessung</v>
          </cell>
          <cell r="I1205">
            <v>1E-3</v>
          </cell>
          <cell r="J1205" t="str">
            <v>kg</v>
          </cell>
          <cell r="K1205" t="str">
            <v>Preisbasis: 1</v>
          </cell>
          <cell r="L1205">
            <v>85</v>
          </cell>
          <cell r="M1205" t="str">
            <v>06</v>
          </cell>
          <cell r="N1205" t="str">
            <v>Bestelleinheit: Stück</v>
          </cell>
          <cell r="O1205" t="str">
            <v>74</v>
          </cell>
          <cell r="P1205" t="str">
            <v>mm</v>
          </cell>
          <cell r="Q1205" t="str">
            <v>74</v>
          </cell>
          <cell r="R1205" t="str">
            <v>mm</v>
          </cell>
          <cell r="S1205" t="str">
            <v>55</v>
          </cell>
          <cell r="T1205" t="str">
            <v>mm</v>
          </cell>
          <cell r="U1205" t="str">
            <v>1</v>
          </cell>
          <cell r="V1205">
            <v>0.30099999999999999</v>
          </cell>
          <cell r="W1205" t="str">
            <v>dm³</v>
          </cell>
          <cell r="Y1205" t="str">
            <v>01.11.2016</v>
          </cell>
        </row>
        <row r="1206">
          <cell r="C1206" t="str">
            <v>D 451 FU-EBIM UP O.A.</v>
          </cell>
          <cell r="D1206" t="str">
            <v>4010105366655</v>
          </cell>
          <cell r="E1206" t="str">
            <v>90328900</v>
          </cell>
          <cell r="F1206" t="str">
            <v>CZ</v>
          </cell>
          <cell r="G1206" t="str">
            <v>EnOcean Easyclickpro Empfänger mit</v>
          </cell>
          <cell r="H1206" t="str">
            <v>Tragplatte, UP,1 Kanal,  m. Energiemessu</v>
          </cell>
          <cell r="I1206">
            <v>8.4000000000000005E-2</v>
          </cell>
          <cell r="J1206" t="str">
            <v>kg</v>
          </cell>
          <cell r="K1206" t="str">
            <v>Preisbasis: 1</v>
          </cell>
          <cell r="L1206">
            <v>89</v>
          </cell>
          <cell r="M1206" t="str">
            <v>06</v>
          </cell>
          <cell r="N1206" t="str">
            <v>Bestelleinheit: Stück</v>
          </cell>
          <cell r="O1206" t="str">
            <v>74</v>
          </cell>
          <cell r="P1206" t="str">
            <v>mm</v>
          </cell>
          <cell r="Q1206" t="str">
            <v>74</v>
          </cell>
          <cell r="R1206" t="str">
            <v>mm</v>
          </cell>
          <cell r="S1206" t="str">
            <v>55</v>
          </cell>
          <cell r="T1206" t="str">
            <v>mm</v>
          </cell>
          <cell r="U1206" t="str">
            <v>1</v>
          </cell>
          <cell r="V1206">
            <v>0.30099999999999999</v>
          </cell>
          <cell r="W1206" t="str">
            <v>dm³</v>
          </cell>
          <cell r="Y1206" t="str">
            <v>01.11.2016</v>
          </cell>
        </row>
        <row r="1207">
          <cell r="C1207" t="str">
            <v>D 4511 FU-EBIM ST</v>
          </cell>
          <cell r="D1207" t="str">
            <v>4010105364576</v>
          </cell>
          <cell r="E1207" t="str">
            <v>90328900</v>
          </cell>
          <cell r="F1207" t="str">
            <v>CZ</v>
          </cell>
          <cell r="G1207" t="str">
            <v>EnOcean Easyclickpro Zwischenstecker</v>
          </cell>
          <cell r="H1207" t="str">
            <v>SCHUKO, 1 Kanal, mit Energiemessung</v>
          </cell>
          <cell r="I1207">
            <v>0.24</v>
          </cell>
          <cell r="J1207" t="str">
            <v>kg</v>
          </cell>
          <cell r="K1207" t="str">
            <v>Preisbasis: 1</v>
          </cell>
          <cell r="L1207">
            <v>135.5</v>
          </cell>
          <cell r="M1207" t="str">
            <v>06</v>
          </cell>
          <cell r="N1207" t="str">
            <v>Bestelleinheit: Stück</v>
          </cell>
          <cell r="O1207" t="str">
            <v>135</v>
          </cell>
          <cell r="P1207" t="str">
            <v>mm</v>
          </cell>
          <cell r="Q1207" t="str">
            <v>90</v>
          </cell>
          <cell r="R1207" t="str">
            <v>mm</v>
          </cell>
          <cell r="S1207" t="str">
            <v>75</v>
          </cell>
          <cell r="T1207" t="str">
            <v>mm</v>
          </cell>
          <cell r="U1207" t="str">
            <v>1</v>
          </cell>
          <cell r="V1207">
            <v>0.91100000000000003</v>
          </cell>
          <cell r="W1207" t="str">
            <v>dm³</v>
          </cell>
          <cell r="Y1207" t="str">
            <v>01.11.2016</v>
          </cell>
        </row>
        <row r="1208">
          <cell r="C1208" t="str">
            <v>D 452 FU 2REG</v>
          </cell>
          <cell r="D1208" t="str">
            <v>4010105324877</v>
          </cell>
          <cell r="E1208" t="str">
            <v>90328900</v>
          </cell>
          <cell r="F1208" t="str">
            <v>CZ</v>
          </cell>
          <cell r="G1208" t="str">
            <v>EnOcean Easyclickpro Modul Schalten,</v>
          </cell>
          <cell r="H1208" t="str">
            <v>2 Kanal, 2 TE</v>
          </cell>
          <cell r="I1208">
            <v>0.17</v>
          </cell>
          <cell r="J1208" t="str">
            <v>kg</v>
          </cell>
          <cell r="K1208" t="str">
            <v>Preisbasis: 1</v>
          </cell>
          <cell r="L1208">
            <v>68.5</v>
          </cell>
          <cell r="M1208" t="str">
            <v>06</v>
          </cell>
          <cell r="N1208" t="str">
            <v>Bestelleinheit: Stück</v>
          </cell>
          <cell r="O1208" t="str">
            <v>95</v>
          </cell>
          <cell r="P1208" t="str">
            <v>mm</v>
          </cell>
          <cell r="Q1208" t="str">
            <v>80</v>
          </cell>
          <cell r="R1208" t="str">
            <v>mm</v>
          </cell>
          <cell r="S1208" t="str">
            <v>70</v>
          </cell>
          <cell r="T1208" t="str">
            <v>mm</v>
          </cell>
          <cell r="U1208" t="str">
            <v>1</v>
          </cell>
          <cell r="V1208">
            <v>0.53200000000000003</v>
          </cell>
          <cell r="W1208" t="str">
            <v>dm³</v>
          </cell>
          <cell r="Y1208" t="str">
            <v>01.11.2016</v>
          </cell>
        </row>
        <row r="1209">
          <cell r="C1209" t="str">
            <v>D 452 FU-EBI JR O.T.</v>
          </cell>
          <cell r="D1209" t="str">
            <v>4010105364354</v>
          </cell>
          <cell r="E1209" t="str">
            <v>90328900</v>
          </cell>
          <cell r="F1209" t="str">
            <v>CZ</v>
          </cell>
          <cell r="G1209" t="str">
            <v>EnOcean Easyclickpro JR-Empfänger,</v>
          </cell>
          <cell r="H1209" t="str">
            <v>Unterputz, 2 Kanal</v>
          </cell>
          <cell r="I1209">
            <v>0.1</v>
          </cell>
          <cell r="J1209" t="str">
            <v>kg</v>
          </cell>
          <cell r="K1209" t="str">
            <v>Preisbasis: 1</v>
          </cell>
          <cell r="L1209">
            <v>88.5</v>
          </cell>
          <cell r="M1209" t="str">
            <v>06</v>
          </cell>
          <cell r="N1209" t="str">
            <v>Bestelleinheit: Stück</v>
          </cell>
          <cell r="O1209" t="str">
            <v>74</v>
          </cell>
          <cell r="P1209" t="str">
            <v>mm</v>
          </cell>
          <cell r="Q1209" t="str">
            <v>74</v>
          </cell>
          <cell r="R1209" t="str">
            <v>mm</v>
          </cell>
          <cell r="S1209" t="str">
            <v>55</v>
          </cell>
          <cell r="T1209" t="str">
            <v>mm</v>
          </cell>
          <cell r="U1209" t="str">
            <v>1</v>
          </cell>
          <cell r="V1209">
            <v>0.30099999999999999</v>
          </cell>
          <cell r="W1209" t="str">
            <v>dm³</v>
          </cell>
          <cell r="Y1209" t="str">
            <v>01.11.2016</v>
          </cell>
        </row>
        <row r="1210">
          <cell r="C1210" t="str">
            <v>D 452 FU-EBI JR UP O.A.</v>
          </cell>
          <cell r="D1210" t="str">
            <v>4010105364538</v>
          </cell>
          <cell r="E1210" t="str">
            <v>90328900</v>
          </cell>
          <cell r="F1210" t="str">
            <v>CZ</v>
          </cell>
          <cell r="G1210" t="str">
            <v>EnOcean Easyclickpro JR-Empfänger,</v>
          </cell>
          <cell r="H1210" t="str">
            <v>2 Kanal</v>
          </cell>
          <cell r="I1210">
            <v>0.224</v>
          </cell>
          <cell r="J1210" t="str">
            <v>kg</v>
          </cell>
          <cell r="K1210" t="str">
            <v>Preisbasis: 1</v>
          </cell>
          <cell r="L1210">
            <v>95</v>
          </cell>
          <cell r="M1210" t="str">
            <v>06</v>
          </cell>
          <cell r="N1210" t="str">
            <v>Bestelleinheit: Stück</v>
          </cell>
          <cell r="O1210" t="str">
            <v>74</v>
          </cell>
          <cell r="P1210" t="str">
            <v>mm</v>
          </cell>
          <cell r="Q1210" t="str">
            <v>74</v>
          </cell>
          <cell r="R1210" t="str">
            <v>mm</v>
          </cell>
          <cell r="S1210" t="str">
            <v>55</v>
          </cell>
          <cell r="T1210" t="str">
            <v>mm</v>
          </cell>
          <cell r="U1210" t="str">
            <v>1</v>
          </cell>
          <cell r="V1210">
            <v>0.30099999999999999</v>
          </cell>
          <cell r="W1210" t="str">
            <v>dm³</v>
          </cell>
          <cell r="Y1210" t="str">
            <v>01.11.2016</v>
          </cell>
        </row>
        <row r="1211">
          <cell r="C1211" t="str">
            <v>D 452 FU-EBI O.T.</v>
          </cell>
          <cell r="D1211" t="str">
            <v>4010105364330</v>
          </cell>
          <cell r="E1211" t="str">
            <v>90328900</v>
          </cell>
          <cell r="F1211" t="str">
            <v>CZ</v>
          </cell>
          <cell r="G1211" t="str">
            <v>EnOcean Easyclickpro Empfänger,</v>
          </cell>
          <cell r="H1211" t="str">
            <v>Unterputz, 2 Kanal</v>
          </cell>
          <cell r="I1211">
            <v>0.1</v>
          </cell>
          <cell r="J1211" t="str">
            <v>kg</v>
          </cell>
          <cell r="K1211" t="str">
            <v>Preisbasis: 1</v>
          </cell>
          <cell r="L1211">
            <v>85</v>
          </cell>
          <cell r="M1211" t="str">
            <v>06</v>
          </cell>
          <cell r="N1211" t="str">
            <v>Bestelleinheit: Stück</v>
          </cell>
          <cell r="O1211" t="str">
            <v>74</v>
          </cell>
          <cell r="P1211" t="str">
            <v>mm</v>
          </cell>
          <cell r="Q1211" t="str">
            <v>74</v>
          </cell>
          <cell r="R1211" t="str">
            <v>mm</v>
          </cell>
          <cell r="S1211" t="str">
            <v>55</v>
          </cell>
          <cell r="T1211" t="str">
            <v>mm</v>
          </cell>
          <cell r="U1211" t="str">
            <v>1</v>
          </cell>
          <cell r="V1211">
            <v>0.30099999999999999</v>
          </cell>
          <cell r="W1211" t="str">
            <v>dm³</v>
          </cell>
          <cell r="Y1211" t="str">
            <v>01.11.2016</v>
          </cell>
        </row>
        <row r="1212">
          <cell r="C1212" t="str">
            <v>D 452 FU-EBIM JR O.T.</v>
          </cell>
          <cell r="D1212" t="str">
            <v>4010105366570</v>
          </cell>
          <cell r="E1212" t="str">
            <v>90328900</v>
          </cell>
          <cell r="F1212" t="str">
            <v>CZ</v>
          </cell>
          <cell r="G1212" t="str">
            <v>EnOcean Easyclickpro JR-Empfänger,</v>
          </cell>
          <cell r="H1212" t="str">
            <v>Unterputz, 2 Kanal,  mit Energiemessung</v>
          </cell>
          <cell r="I1212">
            <v>0.1</v>
          </cell>
          <cell r="J1212" t="str">
            <v>kg</v>
          </cell>
          <cell r="K1212" t="str">
            <v>Preisbasis: 1</v>
          </cell>
          <cell r="L1212">
            <v>92.5</v>
          </cell>
          <cell r="M1212" t="str">
            <v>06</v>
          </cell>
          <cell r="N1212" t="str">
            <v>Bestelleinheit: Stück</v>
          </cell>
          <cell r="O1212" t="str">
            <v>74</v>
          </cell>
          <cell r="P1212" t="str">
            <v>mm</v>
          </cell>
          <cell r="Q1212" t="str">
            <v>74</v>
          </cell>
          <cell r="R1212" t="str">
            <v>mm</v>
          </cell>
          <cell r="S1212" t="str">
            <v>55</v>
          </cell>
          <cell r="T1212" t="str">
            <v>mm</v>
          </cell>
          <cell r="U1212" t="str">
            <v>1</v>
          </cell>
          <cell r="V1212">
            <v>0.30099999999999999</v>
          </cell>
          <cell r="W1212" t="str">
            <v>dm³</v>
          </cell>
          <cell r="Y1212" t="str">
            <v>01.11.2016</v>
          </cell>
        </row>
        <row r="1213">
          <cell r="C1213" t="str">
            <v>D 452 FU-EBIM JR UP O.A.</v>
          </cell>
          <cell r="D1213" t="str">
            <v>4010105366679</v>
          </cell>
          <cell r="E1213" t="str">
            <v>90328900</v>
          </cell>
          <cell r="F1213" t="str">
            <v>CZ</v>
          </cell>
          <cell r="G1213" t="str">
            <v>EnOcean Easyclickpro JR-Empfänger,</v>
          </cell>
          <cell r="H1213" t="str">
            <v>2 Kanal, Positionserkennung</v>
          </cell>
          <cell r="I1213">
            <v>0.224</v>
          </cell>
          <cell r="J1213" t="str">
            <v>kg</v>
          </cell>
          <cell r="K1213" t="str">
            <v>Preisbasis: 1</v>
          </cell>
          <cell r="L1213">
            <v>98.5</v>
          </cell>
          <cell r="M1213" t="str">
            <v>06</v>
          </cell>
          <cell r="N1213" t="str">
            <v>Bestelleinheit: Stück</v>
          </cell>
          <cell r="O1213" t="str">
            <v>74</v>
          </cell>
          <cell r="P1213" t="str">
            <v>mm</v>
          </cell>
          <cell r="Q1213" t="str">
            <v>74</v>
          </cell>
          <cell r="R1213" t="str">
            <v>mm</v>
          </cell>
          <cell r="S1213" t="str">
            <v>55</v>
          </cell>
          <cell r="T1213" t="str">
            <v>mm</v>
          </cell>
          <cell r="U1213" t="str">
            <v>1</v>
          </cell>
          <cell r="V1213">
            <v>0.30099999999999999</v>
          </cell>
          <cell r="W1213" t="str">
            <v>dm³</v>
          </cell>
          <cell r="Y1213" t="str">
            <v>01.11.2016</v>
          </cell>
        </row>
        <row r="1214">
          <cell r="C1214" t="str">
            <v>D 452 FU-EBIM O.T.</v>
          </cell>
          <cell r="D1214" t="str">
            <v>4010105366556</v>
          </cell>
          <cell r="E1214" t="str">
            <v>90328900</v>
          </cell>
          <cell r="F1214" t="str">
            <v>CZ</v>
          </cell>
          <cell r="G1214" t="str">
            <v>EnOcean Easyclickpro Empfänger,</v>
          </cell>
          <cell r="H1214" t="str">
            <v>Unterputz, 2 Kanal, mit Energiemessung</v>
          </cell>
          <cell r="I1214">
            <v>0.1</v>
          </cell>
          <cell r="J1214" t="str">
            <v>kg</v>
          </cell>
          <cell r="K1214" t="str">
            <v>Preisbasis: 1</v>
          </cell>
          <cell r="L1214">
            <v>89</v>
          </cell>
          <cell r="M1214" t="str">
            <v>06</v>
          </cell>
          <cell r="N1214" t="str">
            <v>Bestelleinheit: Stück</v>
          </cell>
          <cell r="O1214" t="str">
            <v>74</v>
          </cell>
          <cell r="P1214" t="str">
            <v>mm</v>
          </cell>
          <cell r="Q1214" t="str">
            <v>74</v>
          </cell>
          <cell r="R1214" t="str">
            <v>mm</v>
          </cell>
          <cell r="S1214" t="str">
            <v>55</v>
          </cell>
          <cell r="T1214" t="str">
            <v>mm</v>
          </cell>
          <cell r="U1214" t="str">
            <v>1</v>
          </cell>
          <cell r="V1214">
            <v>0.30099999999999999</v>
          </cell>
          <cell r="W1214" t="str">
            <v>dm³</v>
          </cell>
          <cell r="Y1214" t="str">
            <v>01.11.2016</v>
          </cell>
        </row>
        <row r="1215">
          <cell r="C1215" t="str">
            <v>D 454 FU-2REG</v>
          </cell>
          <cell r="D1215" t="str">
            <v>4010105377859</v>
          </cell>
          <cell r="E1215" t="str">
            <v>90328900</v>
          </cell>
          <cell r="F1215" t="str">
            <v>CZ</v>
          </cell>
          <cell r="G1215" t="str">
            <v>EnOcean Easyclick Modul Schalten,</v>
          </cell>
          <cell r="H1215" t="str">
            <v>4 Kanal, 2 TE</v>
          </cell>
          <cell r="I1215">
            <v>0.25800000000000001</v>
          </cell>
          <cell r="J1215" t="str">
            <v>kg</v>
          </cell>
          <cell r="K1215" t="str">
            <v>Preisbasis: 1</v>
          </cell>
          <cell r="L1215">
            <v>62.5</v>
          </cell>
          <cell r="M1215" t="str">
            <v>06</v>
          </cell>
          <cell r="N1215" t="str">
            <v>Bestelleinheit: Stück</v>
          </cell>
          <cell r="O1215" t="str">
            <v>90</v>
          </cell>
          <cell r="P1215" t="str">
            <v>mm</v>
          </cell>
          <cell r="Q1215" t="str">
            <v>75</v>
          </cell>
          <cell r="R1215" t="str">
            <v>mm</v>
          </cell>
          <cell r="S1215" t="str">
            <v>65</v>
          </cell>
          <cell r="T1215" t="str">
            <v>mm</v>
          </cell>
          <cell r="U1215" t="str">
            <v>1</v>
          </cell>
          <cell r="V1215">
            <v>0.439</v>
          </cell>
          <cell r="W1215" t="str">
            <v>dm³</v>
          </cell>
          <cell r="Y1215" t="str">
            <v>01.11.2016</v>
          </cell>
        </row>
        <row r="1216">
          <cell r="C1216" t="str">
            <v>D 454 FU-JR 2REG</v>
          </cell>
          <cell r="D1216" t="str">
            <v>4010105377934</v>
          </cell>
          <cell r="E1216" t="str">
            <v>90328900</v>
          </cell>
          <cell r="F1216" t="str">
            <v>CZ</v>
          </cell>
          <cell r="G1216" t="str">
            <v>EnOcean Easyclick Modul JR, 4 Kanal,</v>
          </cell>
          <cell r="H1216" t="str">
            <v>2 TE</v>
          </cell>
          <cell r="I1216">
            <v>0.14000000000000001</v>
          </cell>
          <cell r="J1216" t="str">
            <v>kg</v>
          </cell>
          <cell r="K1216" t="str">
            <v>Preisbasis: 1</v>
          </cell>
          <cell r="L1216">
            <v>62.5</v>
          </cell>
          <cell r="M1216" t="str">
            <v>06</v>
          </cell>
          <cell r="N1216" t="str">
            <v>Bestelleinheit: Stück</v>
          </cell>
          <cell r="O1216" t="str">
            <v>93</v>
          </cell>
          <cell r="P1216" t="str">
            <v>mm</v>
          </cell>
          <cell r="Q1216" t="str">
            <v>74</v>
          </cell>
          <cell r="R1216" t="str">
            <v>mm</v>
          </cell>
          <cell r="S1216" t="str">
            <v>65</v>
          </cell>
          <cell r="T1216" t="str">
            <v>mm</v>
          </cell>
          <cell r="U1216" t="str">
            <v>1</v>
          </cell>
          <cell r="V1216">
            <v>0.44700000000000001</v>
          </cell>
          <cell r="W1216" t="str">
            <v>dm³</v>
          </cell>
          <cell r="Y1216" t="str">
            <v>01.11.2016</v>
          </cell>
        </row>
        <row r="1217">
          <cell r="C1217" t="str">
            <v>D 454 FU-SPV 4REG</v>
          </cell>
          <cell r="D1217" t="str">
            <v>4010105377835</v>
          </cell>
          <cell r="E1217" t="str">
            <v>90328900</v>
          </cell>
          <cell r="F1217" t="str">
            <v>CZ</v>
          </cell>
          <cell r="G1217" t="str">
            <v>EnOcean Easyclick Modul SPV,</v>
          </cell>
          <cell r="H1217" t="str">
            <v>4 Kanal, 4 TE</v>
          </cell>
          <cell r="I1217">
            <v>0.25800000000000001</v>
          </cell>
          <cell r="J1217" t="str">
            <v>kg</v>
          </cell>
          <cell r="K1217" t="str">
            <v>Preisbasis: 1</v>
          </cell>
          <cell r="L1217">
            <v>114</v>
          </cell>
          <cell r="M1217" t="str">
            <v>06</v>
          </cell>
          <cell r="N1217" t="str">
            <v>Bestelleinheit: Stück</v>
          </cell>
          <cell r="O1217" t="str">
            <v>110</v>
          </cell>
          <cell r="P1217" t="str">
            <v>mm</v>
          </cell>
          <cell r="Q1217" t="str">
            <v>92</v>
          </cell>
          <cell r="R1217" t="str">
            <v>mm</v>
          </cell>
          <cell r="S1217" t="str">
            <v>66</v>
          </cell>
          <cell r="T1217" t="str">
            <v>mm</v>
          </cell>
          <cell r="U1217" t="str">
            <v>1</v>
          </cell>
          <cell r="V1217">
            <v>0.66800000000000004</v>
          </cell>
          <cell r="W1217" t="str">
            <v>dm³</v>
          </cell>
          <cell r="Y1217" t="str">
            <v>01.11.2016</v>
          </cell>
        </row>
        <row r="1218">
          <cell r="C1218" t="str">
            <v>D 455.02 FU-BLS</v>
          </cell>
          <cell r="D1218" t="str">
            <v>4010105320510</v>
          </cell>
          <cell r="E1218" t="str">
            <v>85269200</v>
          </cell>
          <cell r="F1218" t="str">
            <v>DE</v>
          </cell>
          <cell r="G1218" t="str">
            <v>EnOcean Easyfit Wandsender 55 x 55mm,</v>
          </cell>
          <cell r="H1218" t="str">
            <v>4 Kanal</v>
          </cell>
          <cell r="I1218">
            <v>0.1</v>
          </cell>
          <cell r="J1218" t="str">
            <v>kg</v>
          </cell>
          <cell r="K1218" t="str">
            <v>Preisbasis: 1</v>
          </cell>
          <cell r="L1218">
            <v>56</v>
          </cell>
          <cell r="M1218" t="str">
            <v>06</v>
          </cell>
          <cell r="N1218" t="str">
            <v>Bestelleinheit: Stück</v>
          </cell>
          <cell r="O1218" t="str">
            <v>89</v>
          </cell>
          <cell r="P1218" t="str">
            <v>mm</v>
          </cell>
          <cell r="Q1218" t="str">
            <v>89</v>
          </cell>
          <cell r="R1218" t="str">
            <v>mm</v>
          </cell>
          <cell r="S1218" t="str">
            <v>74</v>
          </cell>
          <cell r="T1218" t="str">
            <v>mm</v>
          </cell>
          <cell r="U1218" t="str">
            <v>1</v>
          </cell>
          <cell r="V1218">
            <v>0.58599999999999997</v>
          </cell>
          <cell r="W1218" t="str">
            <v>dm³</v>
          </cell>
          <cell r="Y1218" t="str">
            <v>01.11.2016</v>
          </cell>
        </row>
        <row r="1219">
          <cell r="C1219" t="str">
            <v>D 455.02 FU-BLS JR</v>
          </cell>
          <cell r="D1219" t="str">
            <v>4010105320619</v>
          </cell>
          <cell r="E1219" t="str">
            <v>85269200</v>
          </cell>
          <cell r="F1219" t="str">
            <v>DE</v>
          </cell>
          <cell r="G1219" t="str">
            <v>EnOcean Easyfit Wandsender 55 x 55mm,</v>
          </cell>
          <cell r="H1219" t="str">
            <v>4 Kanal, Symbol AUF und AB</v>
          </cell>
          <cell r="I1219">
            <v>0.1</v>
          </cell>
          <cell r="J1219" t="str">
            <v>kg</v>
          </cell>
          <cell r="K1219" t="str">
            <v>Preisbasis: 1</v>
          </cell>
          <cell r="L1219">
            <v>56</v>
          </cell>
          <cell r="M1219" t="str">
            <v>06</v>
          </cell>
          <cell r="N1219" t="str">
            <v>Bestelleinheit: Stück</v>
          </cell>
          <cell r="O1219" t="str">
            <v>89</v>
          </cell>
          <cell r="P1219" t="str">
            <v>mm</v>
          </cell>
          <cell r="Q1219" t="str">
            <v>89</v>
          </cell>
          <cell r="R1219" t="str">
            <v>mm</v>
          </cell>
          <cell r="S1219" t="str">
            <v>74</v>
          </cell>
          <cell r="T1219" t="str">
            <v>mm</v>
          </cell>
          <cell r="U1219" t="str">
            <v>1</v>
          </cell>
          <cell r="V1219">
            <v>0.58599999999999997</v>
          </cell>
          <cell r="W1219" t="str">
            <v>dm³</v>
          </cell>
          <cell r="Y1219" t="str">
            <v>01.11.2016</v>
          </cell>
        </row>
        <row r="1220">
          <cell r="C1220" t="str">
            <v>D 455.02 FU-BLS N</v>
          </cell>
          <cell r="D1220" t="str">
            <v>4010105320718</v>
          </cell>
          <cell r="E1220" t="str">
            <v>85269200</v>
          </cell>
          <cell r="F1220" t="str">
            <v>DE</v>
          </cell>
          <cell r="G1220" t="str">
            <v>EnOcean Easyfit Wandsender 55 x 55mm,</v>
          </cell>
          <cell r="H1220" t="str">
            <v>4 Kanal, reinweiß, neutral</v>
          </cell>
          <cell r="I1220">
            <v>0.1</v>
          </cell>
          <cell r="J1220" t="str">
            <v>kg</v>
          </cell>
          <cell r="K1220" t="str">
            <v>Preisbasis: 1</v>
          </cell>
          <cell r="L1220">
            <v>56</v>
          </cell>
          <cell r="M1220" t="str">
            <v>06</v>
          </cell>
          <cell r="N1220" t="str">
            <v>Bestelleinheit: Stück</v>
          </cell>
          <cell r="O1220" t="str">
            <v>89</v>
          </cell>
          <cell r="P1220" t="str">
            <v>mm</v>
          </cell>
          <cell r="Q1220" t="str">
            <v>89</v>
          </cell>
          <cell r="R1220" t="str">
            <v>mm</v>
          </cell>
          <cell r="S1220" t="str">
            <v>74</v>
          </cell>
          <cell r="T1220" t="str">
            <v>mm</v>
          </cell>
          <cell r="U1220" t="str">
            <v>1</v>
          </cell>
          <cell r="V1220">
            <v>0.58599999999999997</v>
          </cell>
          <cell r="W1220" t="str">
            <v>dm³</v>
          </cell>
          <cell r="Y1220" t="str">
            <v>01.11.2016</v>
          </cell>
        </row>
        <row r="1221">
          <cell r="C1221" t="str">
            <v>D 455.022 FU-BLS</v>
          </cell>
          <cell r="D1221" t="str">
            <v>4010105323719</v>
          </cell>
          <cell r="E1221" t="str">
            <v>85269200</v>
          </cell>
          <cell r="F1221" t="str">
            <v>DE</v>
          </cell>
          <cell r="G1221" t="str">
            <v>EnOcean Easyfit Wandsender 55 x 55mm,</v>
          </cell>
          <cell r="H1221" t="str">
            <v>4 Kanal, reinweiß</v>
          </cell>
          <cell r="I1221">
            <v>0.1</v>
          </cell>
          <cell r="J1221" t="str">
            <v>kg</v>
          </cell>
          <cell r="K1221" t="str">
            <v>Preisbasis: 1</v>
          </cell>
          <cell r="L1221">
            <v>56</v>
          </cell>
          <cell r="M1221" t="str">
            <v>06</v>
          </cell>
          <cell r="N1221" t="str">
            <v>Bestelleinheit: Stück</v>
          </cell>
          <cell r="O1221" t="str">
            <v>89</v>
          </cell>
          <cell r="P1221" t="str">
            <v>mm</v>
          </cell>
          <cell r="Q1221" t="str">
            <v>89</v>
          </cell>
          <cell r="R1221" t="str">
            <v>mm</v>
          </cell>
          <cell r="S1221" t="str">
            <v>74</v>
          </cell>
          <cell r="T1221" t="str">
            <v>mm</v>
          </cell>
          <cell r="U1221" t="str">
            <v>1</v>
          </cell>
          <cell r="V1221">
            <v>0.58599999999999997</v>
          </cell>
          <cell r="W1221" t="str">
            <v>dm³</v>
          </cell>
          <cell r="Y1221" t="str">
            <v>01.11.2016</v>
          </cell>
        </row>
        <row r="1222">
          <cell r="C1222" t="str">
            <v>D 455.022 FU-BLS JR</v>
          </cell>
          <cell r="D1222" t="str">
            <v>4010105323818</v>
          </cell>
          <cell r="E1222" t="str">
            <v>85269200</v>
          </cell>
          <cell r="F1222" t="str">
            <v>DE</v>
          </cell>
          <cell r="G1222" t="str">
            <v>EnOcean Easyfit Wandsender 55 x 55mm,</v>
          </cell>
          <cell r="H1222" t="str">
            <v>4 Kanal, reinweiß, Symbol AUF und AB</v>
          </cell>
          <cell r="I1222">
            <v>0.1</v>
          </cell>
          <cell r="J1222" t="str">
            <v>kg</v>
          </cell>
          <cell r="K1222" t="str">
            <v>Preisbasis: 1</v>
          </cell>
          <cell r="L1222">
            <v>56</v>
          </cell>
          <cell r="M1222" t="str">
            <v>06</v>
          </cell>
          <cell r="N1222" t="str">
            <v>Bestelleinheit: Stück</v>
          </cell>
          <cell r="O1222" t="str">
            <v>89</v>
          </cell>
          <cell r="P1222" t="str">
            <v>mm</v>
          </cell>
          <cell r="Q1222" t="str">
            <v>89</v>
          </cell>
          <cell r="R1222" t="str">
            <v>mm</v>
          </cell>
          <cell r="S1222" t="str">
            <v>74</v>
          </cell>
          <cell r="T1222" t="str">
            <v>mm</v>
          </cell>
          <cell r="U1222" t="str">
            <v>1</v>
          </cell>
          <cell r="V1222">
            <v>0.58599999999999997</v>
          </cell>
          <cell r="W1222" t="str">
            <v>dm³</v>
          </cell>
          <cell r="Y1222" t="str">
            <v>01.11.2016</v>
          </cell>
        </row>
        <row r="1223">
          <cell r="C1223" t="str">
            <v>D 455.022 FU-BLS N</v>
          </cell>
          <cell r="D1223" t="str">
            <v>4010105323917</v>
          </cell>
          <cell r="E1223" t="str">
            <v>85269200</v>
          </cell>
          <cell r="F1223" t="str">
            <v>DE</v>
          </cell>
          <cell r="G1223" t="str">
            <v>EnOcean Easyfit Wandsender 55 x 55mm,</v>
          </cell>
          <cell r="H1223" t="str">
            <v>4 Kanal, reinweiß, neutral</v>
          </cell>
          <cell r="I1223">
            <v>0.1</v>
          </cell>
          <cell r="J1223" t="str">
            <v>kg</v>
          </cell>
          <cell r="K1223" t="str">
            <v>Preisbasis: 1</v>
          </cell>
          <cell r="L1223">
            <v>56</v>
          </cell>
          <cell r="M1223" t="str">
            <v>06</v>
          </cell>
          <cell r="N1223" t="str">
            <v>Bestelleinheit: Stück</v>
          </cell>
          <cell r="O1223" t="str">
            <v>89</v>
          </cell>
          <cell r="P1223" t="str">
            <v>mm</v>
          </cell>
          <cell r="Q1223" t="str">
            <v>89</v>
          </cell>
          <cell r="R1223" t="str">
            <v>mm</v>
          </cell>
          <cell r="S1223" t="str">
            <v>74</v>
          </cell>
          <cell r="T1223" t="str">
            <v>mm</v>
          </cell>
          <cell r="U1223" t="str">
            <v>1</v>
          </cell>
          <cell r="V1223">
            <v>0.58599999999999997</v>
          </cell>
          <cell r="W1223" t="str">
            <v>dm³</v>
          </cell>
          <cell r="Y1223" t="str">
            <v>01.11.2016</v>
          </cell>
        </row>
        <row r="1224">
          <cell r="C1224" t="str">
            <v>D 455.70 FU-BLS</v>
          </cell>
          <cell r="D1224" t="str">
            <v>4010105323214</v>
          </cell>
          <cell r="E1224" t="str">
            <v>85269200</v>
          </cell>
          <cell r="F1224" t="str">
            <v>DE</v>
          </cell>
          <cell r="G1224" t="str">
            <v>EnOcean Easyfit Wandsender 55 x 55mm,</v>
          </cell>
          <cell r="H1224" t="str">
            <v>4 Kanal, alu</v>
          </cell>
          <cell r="I1224">
            <v>0.09</v>
          </cell>
          <cell r="J1224" t="str">
            <v>kg</v>
          </cell>
          <cell r="K1224" t="str">
            <v>Preisbasis: 1</v>
          </cell>
          <cell r="L1224">
            <v>64</v>
          </cell>
          <cell r="M1224" t="str">
            <v>06</v>
          </cell>
          <cell r="N1224" t="str">
            <v>Bestelleinheit: Stück</v>
          </cell>
          <cell r="O1224" t="str">
            <v>89</v>
          </cell>
          <cell r="P1224" t="str">
            <v>mm</v>
          </cell>
          <cell r="Q1224" t="str">
            <v>89</v>
          </cell>
          <cell r="R1224" t="str">
            <v>mm</v>
          </cell>
          <cell r="S1224" t="str">
            <v>74</v>
          </cell>
          <cell r="T1224" t="str">
            <v>mm</v>
          </cell>
          <cell r="U1224" t="str">
            <v>1</v>
          </cell>
          <cell r="V1224">
            <v>0.58599999999999997</v>
          </cell>
          <cell r="W1224" t="str">
            <v>dm³</v>
          </cell>
          <cell r="Y1224" t="str">
            <v>01.11.2016</v>
          </cell>
        </row>
        <row r="1225">
          <cell r="C1225" t="str">
            <v>D 455.70 FU-BLS JR</v>
          </cell>
          <cell r="D1225" t="str">
            <v>4010105323313</v>
          </cell>
          <cell r="E1225" t="str">
            <v>85269200</v>
          </cell>
          <cell r="F1225" t="str">
            <v>DE</v>
          </cell>
          <cell r="G1225" t="str">
            <v>EnOcean Easyfit Wandsender 55 x 55mm,</v>
          </cell>
          <cell r="H1225" t="str">
            <v>4 Kanal, alu, Symbol AUF und AB</v>
          </cell>
          <cell r="I1225">
            <v>7.1999999999999995E-2</v>
          </cell>
          <cell r="J1225" t="str">
            <v>kg</v>
          </cell>
          <cell r="K1225" t="str">
            <v>Preisbasis: 1</v>
          </cell>
          <cell r="L1225">
            <v>64</v>
          </cell>
          <cell r="M1225" t="str">
            <v>06</v>
          </cell>
          <cell r="N1225" t="str">
            <v>Bestelleinheit: Stück</v>
          </cell>
          <cell r="O1225" t="str">
            <v>89</v>
          </cell>
          <cell r="P1225" t="str">
            <v>mm</v>
          </cell>
          <cell r="Q1225" t="str">
            <v>89</v>
          </cell>
          <cell r="R1225" t="str">
            <v>mm</v>
          </cell>
          <cell r="S1225" t="str">
            <v>74</v>
          </cell>
          <cell r="T1225" t="str">
            <v>mm</v>
          </cell>
          <cell r="U1225" t="str">
            <v>1</v>
          </cell>
          <cell r="V1225">
            <v>0.58599999999999997</v>
          </cell>
          <cell r="W1225" t="str">
            <v>dm³</v>
          </cell>
          <cell r="Y1225" t="str">
            <v>01.11.2016</v>
          </cell>
        </row>
        <row r="1226">
          <cell r="C1226" t="str">
            <v>D 455.70 FU-BLS N</v>
          </cell>
          <cell r="D1226" t="str">
            <v>4010105322415</v>
          </cell>
          <cell r="E1226" t="str">
            <v>85269200</v>
          </cell>
          <cell r="F1226" t="str">
            <v>DE</v>
          </cell>
          <cell r="G1226" t="str">
            <v>EnOcean Easyfit Wandsender 55 x 55mm,</v>
          </cell>
          <cell r="H1226" t="str">
            <v>4 Kanal, alu, neutral</v>
          </cell>
          <cell r="I1226">
            <v>0.224</v>
          </cell>
          <cell r="J1226" t="str">
            <v>kg</v>
          </cell>
          <cell r="K1226" t="str">
            <v>Preisbasis: 1</v>
          </cell>
          <cell r="L1226">
            <v>64</v>
          </cell>
          <cell r="M1226" t="str">
            <v>06</v>
          </cell>
          <cell r="N1226" t="str">
            <v>Bestelleinheit: Stück</v>
          </cell>
          <cell r="O1226" t="str">
            <v>89</v>
          </cell>
          <cell r="P1226" t="str">
            <v>mm</v>
          </cell>
          <cell r="Q1226" t="str">
            <v>89</v>
          </cell>
          <cell r="R1226" t="str">
            <v>mm</v>
          </cell>
          <cell r="S1226" t="str">
            <v>74</v>
          </cell>
          <cell r="T1226" t="str">
            <v>mm</v>
          </cell>
          <cell r="U1226" t="str">
            <v>1</v>
          </cell>
          <cell r="V1226">
            <v>0.58599999999999997</v>
          </cell>
          <cell r="W1226" t="str">
            <v>dm³</v>
          </cell>
          <cell r="Y1226" t="str">
            <v>01.11.2016</v>
          </cell>
        </row>
        <row r="1227">
          <cell r="C1227" t="str">
            <v>D 455/61.022 FU-BLS N</v>
          </cell>
          <cell r="D1227" t="str">
            <v>4010105343885</v>
          </cell>
          <cell r="E1227" t="str">
            <v>85269200</v>
          </cell>
          <cell r="F1227" t="str">
            <v>DE</v>
          </cell>
          <cell r="G1227" t="str">
            <v>EnOcean Easyclick Wandsender 61 x 61mm,</v>
          </cell>
          <cell r="H1227" t="str">
            <v>4 Kanal, reinweiß, neutral</v>
          </cell>
          <cell r="I1227">
            <v>5.6000000000000001E-2</v>
          </cell>
          <cell r="J1227" t="str">
            <v>kg</v>
          </cell>
          <cell r="K1227" t="str">
            <v>Preisbasis: 1</v>
          </cell>
          <cell r="L1227">
            <v>59</v>
          </cell>
          <cell r="M1227" t="str">
            <v>06</v>
          </cell>
          <cell r="N1227" t="str">
            <v>Bestelleinheit: Stück</v>
          </cell>
          <cell r="O1227" t="str">
            <v>75</v>
          </cell>
          <cell r="P1227" t="str">
            <v>mm</v>
          </cell>
          <cell r="Q1227" t="str">
            <v>75</v>
          </cell>
          <cell r="R1227" t="str">
            <v>mm</v>
          </cell>
          <cell r="S1227" t="str">
            <v>75</v>
          </cell>
          <cell r="T1227" t="str">
            <v>mm</v>
          </cell>
          <cell r="U1227" t="str">
            <v>1</v>
          </cell>
          <cell r="V1227">
            <v>0.42199999999999999</v>
          </cell>
          <cell r="W1227" t="str">
            <v>dm³</v>
          </cell>
          <cell r="Y1227" t="str">
            <v>01.11.2016</v>
          </cell>
        </row>
        <row r="1228">
          <cell r="C1228" t="str">
            <v>D 4571 FU-EBIM ST BE</v>
          </cell>
          <cell r="D1228" t="str">
            <v>4010105364613</v>
          </cell>
          <cell r="E1228" t="str">
            <v>90328900</v>
          </cell>
          <cell r="F1228" t="str">
            <v>CZ</v>
          </cell>
          <cell r="G1228" t="str">
            <v>EnOcean Easyclickpro Zwischenstecker</v>
          </cell>
          <cell r="H1228" t="str">
            <v>BE,  mit Energiemessung</v>
          </cell>
          <cell r="I1228">
            <v>0.23400000000000001</v>
          </cell>
          <cell r="J1228" t="str">
            <v>kg</v>
          </cell>
          <cell r="K1228" t="str">
            <v>Preisbasis: 1</v>
          </cell>
          <cell r="L1228">
            <v>135.5</v>
          </cell>
          <cell r="M1228" t="str">
            <v>06</v>
          </cell>
          <cell r="N1228" t="str">
            <v>Bestelleinheit: Stück</v>
          </cell>
          <cell r="O1228" t="str">
            <v>135</v>
          </cell>
          <cell r="P1228" t="str">
            <v>mm</v>
          </cell>
          <cell r="Q1228" t="str">
            <v>75</v>
          </cell>
          <cell r="R1228" t="str">
            <v>mm</v>
          </cell>
          <cell r="S1228" t="str">
            <v>95</v>
          </cell>
          <cell r="T1228" t="str">
            <v>mm</v>
          </cell>
          <cell r="U1228" t="str">
            <v>1</v>
          </cell>
          <cell r="V1228">
            <v>0.96199999999999997</v>
          </cell>
          <cell r="W1228" t="str">
            <v>dm³</v>
          </cell>
          <cell r="Y1228" t="str">
            <v>01.11.2016</v>
          </cell>
        </row>
        <row r="1229">
          <cell r="C1229" t="str">
            <v>D 4571 FU-EBIM ST CH</v>
          </cell>
          <cell r="D1229" t="str">
            <v>4010105364637</v>
          </cell>
          <cell r="E1229" t="str">
            <v>90328900</v>
          </cell>
          <cell r="F1229" t="str">
            <v>CZ</v>
          </cell>
          <cell r="G1229" t="str">
            <v>EnOcean Easyclickpro Zwischenstecker CH,</v>
          </cell>
          <cell r="H1229" t="str">
            <v>mit Energiemessung</v>
          </cell>
          <cell r="I1229">
            <v>0.23400000000000001</v>
          </cell>
          <cell r="J1229" t="str">
            <v>kg</v>
          </cell>
          <cell r="K1229" t="str">
            <v>Preisbasis: 1</v>
          </cell>
          <cell r="L1229">
            <v>135.5</v>
          </cell>
          <cell r="M1229" t="str">
            <v>06</v>
          </cell>
          <cell r="N1229" t="str">
            <v>Bestelleinheit: Stück</v>
          </cell>
          <cell r="O1229" t="str">
            <v>135</v>
          </cell>
          <cell r="P1229" t="str">
            <v>mm</v>
          </cell>
          <cell r="Q1229" t="str">
            <v>75</v>
          </cell>
          <cell r="R1229" t="str">
            <v>mm</v>
          </cell>
          <cell r="S1229" t="str">
            <v>95</v>
          </cell>
          <cell r="T1229" t="str">
            <v>mm</v>
          </cell>
          <cell r="U1229" t="str">
            <v>1</v>
          </cell>
          <cell r="V1229">
            <v>0.96199999999999997</v>
          </cell>
          <cell r="W1229" t="str">
            <v>dm³</v>
          </cell>
          <cell r="Y1229" t="str">
            <v>01.11.2016</v>
          </cell>
        </row>
        <row r="1230">
          <cell r="C1230" t="str">
            <v>D 4571 FU-EBIM ST GB</v>
          </cell>
          <cell r="D1230" t="str">
            <v>4010105364651</v>
          </cell>
          <cell r="E1230" t="str">
            <v>90328900</v>
          </cell>
          <cell r="F1230" t="str">
            <v>CZ</v>
          </cell>
          <cell r="G1230" t="str">
            <v>EnOcean Easyclickpro Zwischenstecker GB,</v>
          </cell>
          <cell r="H1230" t="str">
            <v>mit Energiemessung</v>
          </cell>
          <cell r="I1230">
            <v>0.23400000000000001</v>
          </cell>
          <cell r="J1230" t="str">
            <v>kg</v>
          </cell>
          <cell r="K1230" t="str">
            <v>Preisbasis: 1</v>
          </cell>
          <cell r="L1230">
            <v>135.5</v>
          </cell>
          <cell r="M1230" t="str">
            <v>06</v>
          </cell>
          <cell r="N1230" t="str">
            <v>Bestelleinheit: Stück</v>
          </cell>
          <cell r="O1230" t="str">
            <v>135</v>
          </cell>
          <cell r="P1230" t="str">
            <v>mm</v>
          </cell>
          <cell r="Q1230" t="str">
            <v>75</v>
          </cell>
          <cell r="R1230" t="str">
            <v>mm</v>
          </cell>
          <cell r="S1230" t="str">
            <v>95</v>
          </cell>
          <cell r="T1230" t="str">
            <v>mm</v>
          </cell>
          <cell r="U1230" t="str">
            <v>1</v>
          </cell>
          <cell r="V1230">
            <v>0.96199999999999997</v>
          </cell>
          <cell r="W1230" t="str">
            <v>dm³</v>
          </cell>
          <cell r="Y1230" t="str">
            <v>01.11.2016</v>
          </cell>
        </row>
        <row r="1231">
          <cell r="C1231" t="str">
            <v>D 460 ANT</v>
          </cell>
          <cell r="D1231" t="str">
            <v>4010105378214</v>
          </cell>
          <cell r="E1231" t="str">
            <v>85291039</v>
          </cell>
          <cell r="F1231" t="str">
            <v>DE</v>
          </cell>
          <cell r="G1231" t="str">
            <v>Funk-Antenne für Reiheneinbaugeräte</v>
          </cell>
          <cell r="I1231">
            <v>0.04</v>
          </cell>
          <cell r="J1231" t="str">
            <v>kg</v>
          </cell>
          <cell r="K1231" t="str">
            <v>Preisbasis: 1</v>
          </cell>
          <cell r="L1231">
            <v>23.5</v>
          </cell>
          <cell r="M1231" t="str">
            <v>06</v>
          </cell>
          <cell r="N1231" t="str">
            <v>Bestelleinheit: Stück</v>
          </cell>
          <cell r="O1231" t="str">
            <v>145</v>
          </cell>
          <cell r="P1231" t="str">
            <v>mm</v>
          </cell>
          <cell r="Q1231" t="str">
            <v>95</v>
          </cell>
          <cell r="R1231" t="str">
            <v>mm</v>
          </cell>
          <cell r="S1231" t="str">
            <v>30</v>
          </cell>
          <cell r="T1231" t="str">
            <v>mm</v>
          </cell>
          <cell r="U1231" t="str">
            <v>1</v>
          </cell>
          <cell r="V1231">
            <v>0.41299999999999998</v>
          </cell>
          <cell r="W1231" t="str">
            <v>dm³</v>
          </cell>
          <cell r="Y1231" t="str">
            <v>01.11.2016</v>
          </cell>
        </row>
        <row r="1232">
          <cell r="C1232" t="str">
            <v>D 482 O.A.</v>
          </cell>
          <cell r="D1232" t="str">
            <v>4010105389210</v>
          </cell>
          <cell r="E1232" t="str">
            <v>85365080</v>
          </cell>
          <cell r="F1232" t="str">
            <v>CZ</v>
          </cell>
          <cell r="G1232" t="str">
            <v>Bewegungsmelder-Einsatz UP, Triac,</v>
          </cell>
          <cell r="H1232" t="str">
            <v>180 Grad</v>
          </cell>
          <cell r="I1232">
            <v>0.1</v>
          </cell>
          <cell r="J1232" t="str">
            <v>kg</v>
          </cell>
          <cell r="K1232" t="str">
            <v>Preisbasis: 1</v>
          </cell>
          <cell r="L1232">
            <v>55.5</v>
          </cell>
          <cell r="M1232" t="str">
            <v>03</v>
          </cell>
          <cell r="N1232" t="str">
            <v>Bestelleinheit: Stück</v>
          </cell>
          <cell r="O1232" t="str">
            <v>74</v>
          </cell>
          <cell r="P1232" t="str">
            <v>mm</v>
          </cell>
          <cell r="Q1232" t="str">
            <v>74</v>
          </cell>
          <cell r="R1232" t="str">
            <v>mm</v>
          </cell>
          <cell r="S1232" t="str">
            <v>55</v>
          </cell>
          <cell r="T1232" t="str">
            <v>mm</v>
          </cell>
          <cell r="U1232" t="str">
            <v>1</v>
          </cell>
          <cell r="V1232">
            <v>0.30099999999999999</v>
          </cell>
          <cell r="W1232" t="str">
            <v>dm³</v>
          </cell>
          <cell r="Y1232" t="str">
            <v>01.11.2016</v>
          </cell>
        </row>
        <row r="1233">
          <cell r="C1233" t="str">
            <v>D 482/24 O.A.</v>
          </cell>
          <cell r="D1233" t="str">
            <v>4010105388411</v>
          </cell>
          <cell r="E1233" t="str">
            <v>85365080</v>
          </cell>
          <cell r="F1233" t="str">
            <v>CZ</v>
          </cell>
          <cell r="G1233" t="str">
            <v>Triac-Einsatz Unterputz für</v>
          </cell>
          <cell r="H1233" t="str">
            <v>180° Bewegungsmelder</v>
          </cell>
          <cell r="I1233">
            <v>0.1</v>
          </cell>
          <cell r="J1233" t="str">
            <v>kg</v>
          </cell>
          <cell r="K1233" t="str">
            <v>Preisbasis: 1</v>
          </cell>
          <cell r="L1233">
            <v>66</v>
          </cell>
          <cell r="M1233" t="str">
            <v>07</v>
          </cell>
          <cell r="N1233" t="str">
            <v>Bestelleinheit: Stück</v>
          </cell>
          <cell r="O1233" t="str">
            <v>75</v>
          </cell>
          <cell r="P1233" t="str">
            <v>mm</v>
          </cell>
          <cell r="Q1233" t="str">
            <v>75</v>
          </cell>
          <cell r="R1233" t="str">
            <v>mm</v>
          </cell>
          <cell r="S1233" t="str">
            <v>75</v>
          </cell>
          <cell r="T1233" t="str">
            <v>mm</v>
          </cell>
          <cell r="U1233" t="str">
            <v>1</v>
          </cell>
          <cell r="V1233">
            <v>0.42199999999999999</v>
          </cell>
          <cell r="W1233" t="str">
            <v>dm³</v>
          </cell>
          <cell r="Y1233" t="str">
            <v>01.11.2016</v>
          </cell>
        </row>
        <row r="1234">
          <cell r="C1234" t="str">
            <v>D 483 O.A.</v>
          </cell>
          <cell r="D1234" t="str">
            <v>4010105389319</v>
          </cell>
          <cell r="E1234" t="str">
            <v>85365080</v>
          </cell>
          <cell r="F1234" t="str">
            <v>CZ</v>
          </cell>
          <cell r="G1234" t="str">
            <v>Bewegungsmelder-Einsatz UP, Relais,</v>
          </cell>
          <cell r="H1234" t="str">
            <v>180 Grad</v>
          </cell>
          <cell r="I1234">
            <v>0.1</v>
          </cell>
          <cell r="J1234" t="str">
            <v>kg</v>
          </cell>
          <cell r="K1234" t="str">
            <v>Preisbasis: 1</v>
          </cell>
          <cell r="L1234">
            <v>74</v>
          </cell>
          <cell r="M1234" t="str">
            <v>03</v>
          </cell>
          <cell r="N1234" t="str">
            <v>Bestelleinheit: Stück</v>
          </cell>
          <cell r="O1234" t="str">
            <v>74</v>
          </cell>
          <cell r="P1234" t="str">
            <v>mm</v>
          </cell>
          <cell r="Q1234" t="str">
            <v>74</v>
          </cell>
          <cell r="R1234" t="str">
            <v>mm</v>
          </cell>
          <cell r="S1234" t="str">
            <v>55</v>
          </cell>
          <cell r="T1234" t="str">
            <v>mm</v>
          </cell>
          <cell r="U1234" t="str">
            <v>1</v>
          </cell>
          <cell r="V1234">
            <v>0.30099999999999999</v>
          </cell>
          <cell r="W1234" t="str">
            <v>dm³</v>
          </cell>
          <cell r="Y1234" t="str">
            <v>01.11.2016</v>
          </cell>
        </row>
        <row r="1235">
          <cell r="C1235" t="str">
            <v>D 490 N O.A.</v>
          </cell>
          <cell r="D1235" t="str">
            <v>4010105389111</v>
          </cell>
          <cell r="E1235" t="str">
            <v>85365080</v>
          </cell>
          <cell r="F1235" t="str">
            <v>CZ</v>
          </cell>
          <cell r="G1235" t="str">
            <v>Nebenstellen-Einsatz Unterputz</v>
          </cell>
          <cell r="I1235">
            <v>1E-3</v>
          </cell>
          <cell r="J1235" t="str">
            <v>kg</v>
          </cell>
          <cell r="K1235" t="str">
            <v>Preisbasis: 1</v>
          </cell>
          <cell r="L1235">
            <v>30</v>
          </cell>
          <cell r="M1235" t="str">
            <v>03</v>
          </cell>
          <cell r="N1235" t="str">
            <v>Bestelleinheit: Stück</v>
          </cell>
          <cell r="O1235" t="str">
            <v>74</v>
          </cell>
          <cell r="P1235" t="str">
            <v>mm</v>
          </cell>
          <cell r="Q1235" t="str">
            <v>74</v>
          </cell>
          <cell r="R1235" t="str">
            <v>mm</v>
          </cell>
          <cell r="S1235" t="str">
            <v>55</v>
          </cell>
          <cell r="T1235" t="str">
            <v>mm</v>
          </cell>
          <cell r="U1235" t="str">
            <v>1</v>
          </cell>
          <cell r="V1235">
            <v>0.30099999999999999</v>
          </cell>
          <cell r="W1235" t="str">
            <v>dm³</v>
          </cell>
          <cell r="Y1235" t="str">
            <v>01.11.2016</v>
          </cell>
        </row>
        <row r="1236">
          <cell r="C1236" t="str">
            <v>D 490/220</v>
          </cell>
          <cell r="D1236" t="str">
            <v>4010105582116</v>
          </cell>
          <cell r="E1236" t="str">
            <v>85399090</v>
          </cell>
          <cell r="F1236" t="str">
            <v>DE</v>
          </cell>
          <cell r="G1236" t="str">
            <v>Glimmlampe E10</v>
          </cell>
          <cell r="H1236" t="str">
            <v>Glimmlampe 220 V~, 0,8 mA</v>
          </cell>
          <cell r="I1236">
            <v>3.0000000000000001E-3</v>
          </cell>
          <cell r="J1236" t="str">
            <v>kg</v>
          </cell>
          <cell r="K1236" t="str">
            <v>Preisbasis: 1</v>
          </cell>
          <cell r="L1236">
            <v>4.8499999999999996</v>
          </cell>
          <cell r="M1236" t="str">
            <v>11</v>
          </cell>
          <cell r="N1236" t="str">
            <v>Bestelleinheit: Stück</v>
          </cell>
          <cell r="U1236" t="str">
            <v>100</v>
          </cell>
          <cell r="Y1236" t="str">
            <v>01.11.2016</v>
          </cell>
        </row>
        <row r="1237">
          <cell r="C1237" t="str">
            <v>D 492 AB O.A.</v>
          </cell>
          <cell r="D1237" t="str">
            <v>4010105389012</v>
          </cell>
          <cell r="E1237" t="str">
            <v>85365080</v>
          </cell>
          <cell r="F1237" t="str">
            <v>CZ</v>
          </cell>
          <cell r="G1237" t="str">
            <v>Triac-Einsatz Unterputz</v>
          </cell>
          <cell r="H1237" t="str">
            <v>Phasenabschnitt</v>
          </cell>
          <cell r="I1237">
            <v>0.01</v>
          </cell>
          <cell r="J1237" t="str">
            <v>kg</v>
          </cell>
          <cell r="K1237" t="str">
            <v>Preisbasis: 1</v>
          </cell>
          <cell r="L1237">
            <v>111.5</v>
          </cell>
          <cell r="M1237" t="str">
            <v>03</v>
          </cell>
          <cell r="N1237" t="str">
            <v>Bestelleinheit: Stück</v>
          </cell>
          <cell r="O1237" t="str">
            <v>74</v>
          </cell>
          <cell r="P1237" t="str">
            <v>mm</v>
          </cell>
          <cell r="Q1237" t="str">
            <v>74</v>
          </cell>
          <cell r="R1237" t="str">
            <v>mm</v>
          </cell>
          <cell r="S1237" t="str">
            <v>55</v>
          </cell>
          <cell r="T1237" t="str">
            <v>mm</v>
          </cell>
          <cell r="U1237" t="str">
            <v>1</v>
          </cell>
          <cell r="V1237">
            <v>0.30099999999999999</v>
          </cell>
          <cell r="W1237" t="str">
            <v>dm³</v>
          </cell>
          <cell r="Y1237" t="str">
            <v>01.11.2016</v>
          </cell>
        </row>
        <row r="1238">
          <cell r="C1238" t="str">
            <v>D 492 AN O.A.</v>
          </cell>
          <cell r="D1238" t="str">
            <v>4010105370119</v>
          </cell>
          <cell r="E1238" t="str">
            <v>85365080</v>
          </cell>
          <cell r="F1238" t="str">
            <v>CZ</v>
          </cell>
          <cell r="G1238" t="str">
            <v>Triac-Einsatz Unterputz</v>
          </cell>
          <cell r="H1238" t="str">
            <v>Phasenanschnitt</v>
          </cell>
          <cell r="I1238">
            <v>1E-3</v>
          </cell>
          <cell r="J1238" t="str">
            <v>kg</v>
          </cell>
          <cell r="K1238" t="str">
            <v>Preisbasis: 1</v>
          </cell>
          <cell r="L1238">
            <v>65</v>
          </cell>
          <cell r="M1238" t="str">
            <v>03</v>
          </cell>
          <cell r="N1238" t="str">
            <v>Bestelleinheit: Stück</v>
          </cell>
          <cell r="O1238" t="str">
            <v>74</v>
          </cell>
          <cell r="P1238" t="str">
            <v>mm</v>
          </cell>
          <cell r="Q1238" t="str">
            <v>74</v>
          </cell>
          <cell r="R1238" t="str">
            <v>mm</v>
          </cell>
          <cell r="S1238" t="str">
            <v>55</v>
          </cell>
          <cell r="T1238" t="str">
            <v>mm</v>
          </cell>
          <cell r="U1238" t="str">
            <v>1</v>
          </cell>
          <cell r="V1238">
            <v>0.30099999999999999</v>
          </cell>
          <cell r="W1238" t="str">
            <v>dm³</v>
          </cell>
          <cell r="Y1238" t="str">
            <v>01.11.2016</v>
          </cell>
        </row>
        <row r="1239">
          <cell r="C1239" t="str">
            <v>D 493 O.A.</v>
          </cell>
          <cell r="D1239" t="str">
            <v>4010105370010</v>
          </cell>
          <cell r="E1239" t="str">
            <v>85365080</v>
          </cell>
          <cell r="F1239" t="str">
            <v>CZ</v>
          </cell>
          <cell r="G1239" t="str">
            <v>Relais-Einsatz Unterputz</v>
          </cell>
          <cell r="I1239">
            <v>0.01</v>
          </cell>
          <cell r="J1239" t="str">
            <v>kg</v>
          </cell>
          <cell r="K1239" t="str">
            <v>Preisbasis: 1</v>
          </cell>
          <cell r="L1239">
            <v>88</v>
          </cell>
          <cell r="M1239" t="str">
            <v>03</v>
          </cell>
          <cell r="N1239" t="str">
            <v>Bestelleinheit: Stück</v>
          </cell>
          <cell r="O1239" t="str">
            <v>74</v>
          </cell>
          <cell r="P1239" t="str">
            <v>mm</v>
          </cell>
          <cell r="Q1239" t="str">
            <v>74</v>
          </cell>
          <cell r="R1239" t="str">
            <v>mm</v>
          </cell>
          <cell r="S1239" t="str">
            <v>55</v>
          </cell>
          <cell r="T1239" t="str">
            <v>mm</v>
          </cell>
          <cell r="U1239" t="str">
            <v>1</v>
          </cell>
          <cell r="V1239">
            <v>0.30099999999999999</v>
          </cell>
          <cell r="W1239" t="str">
            <v>dm³</v>
          </cell>
          <cell r="Y1239" t="str">
            <v>01.11.2016</v>
          </cell>
        </row>
        <row r="1240">
          <cell r="C1240" t="str">
            <v>D 496.02 BM WAB</v>
          </cell>
          <cell r="D1240" t="str">
            <v>4010105979398</v>
          </cell>
          <cell r="E1240" t="str">
            <v>85311030</v>
          </cell>
          <cell r="F1240" t="str">
            <v>DE</v>
          </cell>
          <cell r="G1240" t="str">
            <v>Bewegungsmelder, reinweiß,</v>
          </cell>
          <cell r="H1240" t="str">
            <v>180 Grad</v>
          </cell>
          <cell r="I1240">
            <v>0.26</v>
          </cell>
          <cell r="J1240" t="str">
            <v>kg</v>
          </cell>
          <cell r="K1240" t="str">
            <v>Preisbasis: 1</v>
          </cell>
          <cell r="L1240">
            <v>97</v>
          </cell>
          <cell r="M1240" t="str">
            <v>03</v>
          </cell>
          <cell r="N1240" t="str">
            <v>Bestelleinheit: Stück</v>
          </cell>
          <cell r="O1240" t="str">
            <v>150</v>
          </cell>
          <cell r="P1240" t="str">
            <v>mm</v>
          </cell>
          <cell r="Q1240" t="str">
            <v>90</v>
          </cell>
          <cell r="R1240" t="str">
            <v>mm</v>
          </cell>
          <cell r="S1240" t="str">
            <v>85</v>
          </cell>
          <cell r="T1240" t="str">
            <v>mm</v>
          </cell>
          <cell r="U1240" t="str">
            <v>1</v>
          </cell>
          <cell r="V1240">
            <v>1.1479999999999999</v>
          </cell>
          <cell r="W1240" t="str">
            <v>dm³</v>
          </cell>
          <cell r="Y1240" t="str">
            <v>01.11.2016</v>
          </cell>
        </row>
        <row r="1241">
          <cell r="C1241" t="str">
            <v>D 496.23 BM WAB</v>
          </cell>
          <cell r="D1241" t="str">
            <v>4010105978797</v>
          </cell>
          <cell r="E1241" t="str">
            <v>85311030</v>
          </cell>
          <cell r="F1241" t="str">
            <v>DE</v>
          </cell>
          <cell r="G1241" t="str">
            <v>Bewegungsmelder, sepiabraun,</v>
          </cell>
          <cell r="H1241" t="str">
            <v>180 Grad</v>
          </cell>
          <cell r="I1241">
            <v>0.26</v>
          </cell>
          <cell r="J1241" t="str">
            <v>kg</v>
          </cell>
          <cell r="K1241" t="str">
            <v>Preisbasis: 1</v>
          </cell>
          <cell r="L1241">
            <v>97</v>
          </cell>
          <cell r="M1241" t="str">
            <v>03</v>
          </cell>
          <cell r="N1241" t="str">
            <v>Bestelleinheit: Stück</v>
          </cell>
          <cell r="O1241" t="str">
            <v>150</v>
          </cell>
          <cell r="P1241" t="str">
            <v>mm</v>
          </cell>
          <cell r="Q1241" t="str">
            <v>90</v>
          </cell>
          <cell r="R1241" t="str">
            <v>mm</v>
          </cell>
          <cell r="S1241" t="str">
            <v>85</v>
          </cell>
          <cell r="T1241" t="str">
            <v>mm</v>
          </cell>
          <cell r="U1241" t="str">
            <v>1</v>
          </cell>
          <cell r="V1241">
            <v>1.1479999999999999</v>
          </cell>
          <cell r="W1241" t="str">
            <v>dm³</v>
          </cell>
          <cell r="Y1241" t="str">
            <v>01.11.2016</v>
          </cell>
        </row>
        <row r="1242">
          <cell r="C1242" t="str">
            <v>D 496.70 BM WAB</v>
          </cell>
          <cell r="D1242" t="str">
            <v>4010105978896</v>
          </cell>
          <cell r="E1242" t="str">
            <v>85311030</v>
          </cell>
          <cell r="F1242" t="str">
            <v>DE</v>
          </cell>
          <cell r="G1242" t="str">
            <v>Bewegungsmelder, alu,</v>
          </cell>
          <cell r="H1242" t="str">
            <v>180 Grad</v>
          </cell>
          <cell r="I1242">
            <v>0.26</v>
          </cell>
          <cell r="J1242" t="str">
            <v>kg</v>
          </cell>
          <cell r="K1242" t="str">
            <v>Preisbasis: 1</v>
          </cell>
          <cell r="L1242">
            <v>103</v>
          </cell>
          <cell r="M1242" t="str">
            <v>03</v>
          </cell>
          <cell r="N1242" t="str">
            <v>Bestelleinheit: Stück</v>
          </cell>
          <cell r="O1242" t="str">
            <v>150</v>
          </cell>
          <cell r="P1242" t="str">
            <v>mm</v>
          </cell>
          <cell r="Q1242" t="str">
            <v>90</v>
          </cell>
          <cell r="R1242" t="str">
            <v>mm</v>
          </cell>
          <cell r="S1242" t="str">
            <v>85</v>
          </cell>
          <cell r="T1242" t="str">
            <v>mm</v>
          </cell>
          <cell r="U1242" t="str">
            <v>1</v>
          </cell>
          <cell r="V1242">
            <v>1.1479999999999999</v>
          </cell>
          <cell r="W1242" t="str">
            <v>dm³</v>
          </cell>
          <cell r="Y1242" t="str">
            <v>01.11.2016</v>
          </cell>
        </row>
        <row r="1243">
          <cell r="C1243" t="str">
            <v>D 512</v>
          </cell>
          <cell r="D1243" t="str">
            <v>4010105190212</v>
          </cell>
          <cell r="E1243" t="str">
            <v>85365080</v>
          </cell>
          <cell r="F1243" t="str">
            <v>DE</v>
          </cell>
          <cell r="G1243" t="str">
            <v>Ausschalter 2polig UP,</v>
          </cell>
          <cell r="H1243" t="str">
            <v>Steckklemmen</v>
          </cell>
          <cell r="I1243">
            <v>6.2E-2</v>
          </cell>
          <cell r="J1243" t="str">
            <v>kg</v>
          </cell>
          <cell r="K1243" t="str">
            <v>Preisbasis: 1</v>
          </cell>
          <cell r="L1243">
            <v>14.8</v>
          </cell>
          <cell r="M1243" t="str">
            <v>01</v>
          </cell>
          <cell r="N1243" t="str">
            <v>Bestelleinheit: Stück</v>
          </cell>
          <cell r="O1243" t="str">
            <v>223</v>
          </cell>
          <cell r="P1243" t="str">
            <v>mm</v>
          </cell>
          <cell r="Q1243" t="str">
            <v>153</v>
          </cell>
          <cell r="R1243" t="str">
            <v>mm</v>
          </cell>
          <cell r="S1243" t="str">
            <v>78</v>
          </cell>
          <cell r="T1243" t="str">
            <v>mm</v>
          </cell>
          <cell r="U1243" t="str">
            <v>10</v>
          </cell>
          <cell r="V1243">
            <v>2.661</v>
          </cell>
          <cell r="W1243" t="str">
            <v>dm³</v>
          </cell>
          <cell r="Y1243" t="str">
            <v>01.11.2016</v>
          </cell>
        </row>
        <row r="1244">
          <cell r="C1244" t="str">
            <v>D 512 GLK</v>
          </cell>
          <cell r="D1244" t="str">
            <v>4010105191219</v>
          </cell>
          <cell r="E1244" t="str">
            <v>85365080</v>
          </cell>
          <cell r="F1244" t="str">
            <v>DE</v>
          </cell>
          <cell r="G1244" t="str">
            <v>Kontroll Ausschalter 2polig UP</v>
          </cell>
          <cell r="H1244" t="str">
            <v>Steckklemmen</v>
          </cell>
          <cell r="I1244">
            <v>6.3E-2</v>
          </cell>
          <cell r="J1244" t="str">
            <v>kg</v>
          </cell>
          <cell r="K1244" t="str">
            <v>Preisbasis: 1</v>
          </cell>
          <cell r="L1244">
            <v>26</v>
          </cell>
          <cell r="M1244" t="str">
            <v>01</v>
          </cell>
          <cell r="N1244" t="str">
            <v>Bestelleinheit: Stück</v>
          </cell>
          <cell r="O1244" t="str">
            <v>223</v>
          </cell>
          <cell r="P1244" t="str">
            <v>mm</v>
          </cell>
          <cell r="Q1244" t="str">
            <v>153</v>
          </cell>
          <cell r="R1244" t="str">
            <v>mm</v>
          </cell>
          <cell r="S1244" t="str">
            <v>78</v>
          </cell>
          <cell r="T1244" t="str">
            <v>mm</v>
          </cell>
          <cell r="U1244" t="str">
            <v>10</v>
          </cell>
          <cell r="V1244">
            <v>2.661</v>
          </cell>
          <cell r="W1244" t="str">
            <v>dm³</v>
          </cell>
          <cell r="Y1244" t="str">
            <v>01.11.2016</v>
          </cell>
        </row>
        <row r="1245">
          <cell r="C1245" t="str">
            <v>D 515</v>
          </cell>
          <cell r="D1245" t="str">
            <v>4010105190519</v>
          </cell>
          <cell r="E1245" t="str">
            <v>85365080</v>
          </cell>
          <cell r="F1245" t="str">
            <v>MY</v>
          </cell>
          <cell r="G1245" t="str">
            <v>Serienschalter UP</v>
          </cell>
          <cell r="H1245" t="str">
            <v>Steckklemmen</v>
          </cell>
          <cell r="I1245">
            <v>5.8000000000000003E-2</v>
          </cell>
          <cell r="J1245" t="str">
            <v>kg</v>
          </cell>
          <cell r="K1245" t="str">
            <v>Preisbasis: 1</v>
          </cell>
          <cell r="L1245">
            <v>11.1</v>
          </cell>
          <cell r="M1245" t="str">
            <v>01</v>
          </cell>
          <cell r="N1245" t="str">
            <v>Bestelleinheit: Stück</v>
          </cell>
          <cell r="O1245" t="str">
            <v>223</v>
          </cell>
          <cell r="P1245" t="str">
            <v>mm</v>
          </cell>
          <cell r="Q1245" t="str">
            <v>153</v>
          </cell>
          <cell r="R1245" t="str">
            <v>mm</v>
          </cell>
          <cell r="S1245" t="str">
            <v>78</v>
          </cell>
          <cell r="T1245" t="str">
            <v>mm</v>
          </cell>
          <cell r="U1245" t="str">
            <v>10</v>
          </cell>
          <cell r="V1245">
            <v>2.661</v>
          </cell>
          <cell r="W1245" t="str">
            <v>dm³</v>
          </cell>
          <cell r="Y1245" t="str">
            <v>01.11.2016</v>
          </cell>
        </row>
        <row r="1246">
          <cell r="C1246" t="str">
            <v>D 515 GL</v>
          </cell>
          <cell r="D1246" t="str">
            <v>4010105192513</v>
          </cell>
          <cell r="E1246" t="str">
            <v>85365080</v>
          </cell>
          <cell r="F1246" t="str">
            <v>DE</v>
          </cell>
          <cell r="G1246" t="str">
            <v>Serienschalter Unterputz Beleuchtung,</v>
          </cell>
          <cell r="H1246" t="str">
            <v>Steckklemmen</v>
          </cell>
          <cell r="I1246">
            <v>6.3E-2</v>
          </cell>
          <cell r="J1246" t="str">
            <v>kg</v>
          </cell>
          <cell r="K1246" t="str">
            <v>Preisbasis: 1</v>
          </cell>
          <cell r="L1246">
            <v>15.9</v>
          </cell>
          <cell r="M1246" t="str">
            <v>01</v>
          </cell>
          <cell r="N1246" t="str">
            <v>Bestelleinheit: Stück</v>
          </cell>
          <cell r="O1246" t="str">
            <v>223</v>
          </cell>
          <cell r="P1246" t="str">
            <v>mm</v>
          </cell>
          <cell r="Q1246" t="str">
            <v>153</v>
          </cell>
          <cell r="R1246" t="str">
            <v>mm</v>
          </cell>
          <cell r="S1246" t="str">
            <v>78</v>
          </cell>
          <cell r="T1246" t="str">
            <v>mm</v>
          </cell>
          <cell r="U1246" t="str">
            <v>10</v>
          </cell>
          <cell r="V1246">
            <v>2.661</v>
          </cell>
          <cell r="W1246" t="str">
            <v>dm³</v>
          </cell>
          <cell r="Y1246" t="str">
            <v>01.11.2016</v>
          </cell>
        </row>
        <row r="1247">
          <cell r="C1247" t="str">
            <v>D 515 T</v>
          </cell>
          <cell r="D1247" t="str">
            <v>4010105190816</v>
          </cell>
          <cell r="E1247" t="str">
            <v>85365080</v>
          </cell>
          <cell r="F1247" t="str">
            <v>DE</v>
          </cell>
          <cell r="G1247" t="str">
            <v>Serientaster UP</v>
          </cell>
          <cell r="H1247" t="str">
            <v>Steckklemmen</v>
          </cell>
          <cell r="I1247">
            <v>6.0999999999999999E-2</v>
          </cell>
          <cell r="J1247" t="str">
            <v>kg</v>
          </cell>
          <cell r="K1247" t="str">
            <v>Preisbasis: 1</v>
          </cell>
          <cell r="L1247">
            <v>13.3</v>
          </cell>
          <cell r="M1247" t="str">
            <v>01</v>
          </cell>
          <cell r="N1247" t="str">
            <v>Bestelleinheit: Stück</v>
          </cell>
          <cell r="O1247" t="str">
            <v>223</v>
          </cell>
          <cell r="P1247" t="str">
            <v>mm</v>
          </cell>
          <cell r="Q1247" t="str">
            <v>153</v>
          </cell>
          <cell r="R1247" t="str">
            <v>mm</v>
          </cell>
          <cell r="S1247" t="str">
            <v>78</v>
          </cell>
          <cell r="T1247" t="str">
            <v>mm</v>
          </cell>
          <cell r="U1247" t="str">
            <v>10</v>
          </cell>
          <cell r="V1247">
            <v>2.661</v>
          </cell>
          <cell r="W1247" t="str">
            <v>dm³</v>
          </cell>
          <cell r="Y1247" t="str">
            <v>01.11.2016</v>
          </cell>
        </row>
        <row r="1248">
          <cell r="C1248" t="str">
            <v>D 515/1</v>
          </cell>
          <cell r="D1248" t="str">
            <v>4010105190328</v>
          </cell>
          <cell r="E1248" t="str">
            <v>85365080</v>
          </cell>
          <cell r="F1248" t="str">
            <v>DE</v>
          </cell>
          <cell r="G1248" t="str">
            <v>Serienschalter UP, Wippen in Gegen</v>
          </cell>
          <cell r="H1248" t="str">
            <v>stellung, Steckklemmen</v>
          </cell>
          <cell r="I1248">
            <v>5.5E-2</v>
          </cell>
          <cell r="J1248" t="str">
            <v>kg</v>
          </cell>
          <cell r="K1248" t="str">
            <v>Preisbasis: 1</v>
          </cell>
          <cell r="L1248">
            <v>12</v>
          </cell>
          <cell r="M1248" t="str">
            <v>01</v>
          </cell>
          <cell r="N1248" t="str">
            <v>Bestelleinheit: Stück</v>
          </cell>
          <cell r="O1248" t="str">
            <v>223</v>
          </cell>
          <cell r="P1248" t="str">
            <v>mm</v>
          </cell>
          <cell r="Q1248" t="str">
            <v>153</v>
          </cell>
          <cell r="R1248" t="str">
            <v>mm</v>
          </cell>
          <cell r="S1248" t="str">
            <v>78</v>
          </cell>
          <cell r="T1248" t="str">
            <v>mm</v>
          </cell>
          <cell r="U1248" t="str">
            <v>10</v>
          </cell>
          <cell r="V1248">
            <v>2.661</v>
          </cell>
          <cell r="W1248" t="str">
            <v>dm³</v>
          </cell>
          <cell r="Y1248" t="str">
            <v>01.11.2016</v>
          </cell>
        </row>
        <row r="1249">
          <cell r="C1249" t="str">
            <v>D 516</v>
          </cell>
          <cell r="D1249" t="str">
            <v>4010105190618</v>
          </cell>
          <cell r="E1249" t="str">
            <v>85365080</v>
          </cell>
          <cell r="F1249" t="str">
            <v>MY</v>
          </cell>
          <cell r="G1249" t="str">
            <v>Wechselschalter UP</v>
          </cell>
          <cell r="H1249" t="str">
            <v>Steckklemmen</v>
          </cell>
          <cell r="I1249">
            <v>5.6000000000000001E-2</v>
          </cell>
          <cell r="J1249" t="str">
            <v>kg</v>
          </cell>
          <cell r="K1249" t="str">
            <v>Preisbasis: 1</v>
          </cell>
          <cell r="L1249">
            <v>7.1</v>
          </cell>
          <cell r="M1249" t="str">
            <v>21</v>
          </cell>
          <cell r="N1249" t="str">
            <v>Bestelleinheit: Stück</v>
          </cell>
          <cell r="O1249" t="str">
            <v>223</v>
          </cell>
          <cell r="P1249" t="str">
            <v>mm</v>
          </cell>
          <cell r="Q1249" t="str">
            <v>153</v>
          </cell>
          <cell r="R1249" t="str">
            <v>mm</v>
          </cell>
          <cell r="S1249" t="str">
            <v>78</v>
          </cell>
          <cell r="T1249" t="str">
            <v>mm</v>
          </cell>
          <cell r="U1249" t="str">
            <v>10</v>
          </cell>
          <cell r="V1249">
            <v>2.661</v>
          </cell>
          <cell r="W1249" t="str">
            <v>dm³</v>
          </cell>
          <cell r="Y1249" t="str">
            <v>01.11.2016</v>
          </cell>
        </row>
        <row r="1250">
          <cell r="C1250" t="str">
            <v>D 516 GLK</v>
          </cell>
          <cell r="D1250" t="str">
            <v>4010105192612</v>
          </cell>
          <cell r="E1250" t="str">
            <v>85365080</v>
          </cell>
          <cell r="F1250" t="str">
            <v>DE</v>
          </cell>
          <cell r="G1250" t="str">
            <v>Kontroll Wechselschalter UP</v>
          </cell>
          <cell r="H1250" t="str">
            <v>Steckklemmen</v>
          </cell>
          <cell r="I1250">
            <v>0.06</v>
          </cell>
          <cell r="J1250" t="str">
            <v>kg</v>
          </cell>
          <cell r="K1250" t="str">
            <v>Preisbasis: 1</v>
          </cell>
          <cell r="L1250">
            <v>18.100000000000001</v>
          </cell>
          <cell r="M1250" t="str">
            <v>01</v>
          </cell>
          <cell r="N1250" t="str">
            <v>Bestelleinheit: Stück</v>
          </cell>
          <cell r="O1250" t="str">
            <v>223</v>
          </cell>
          <cell r="P1250" t="str">
            <v>mm</v>
          </cell>
          <cell r="Q1250" t="str">
            <v>153</v>
          </cell>
          <cell r="R1250" t="str">
            <v>mm</v>
          </cell>
          <cell r="S1250" t="str">
            <v>78</v>
          </cell>
          <cell r="T1250" t="str">
            <v>mm</v>
          </cell>
          <cell r="U1250" t="str">
            <v>10</v>
          </cell>
          <cell r="V1250">
            <v>2.661</v>
          </cell>
          <cell r="W1250" t="str">
            <v>dm³</v>
          </cell>
          <cell r="Y1250" t="str">
            <v>01.11.2016</v>
          </cell>
        </row>
        <row r="1251">
          <cell r="C1251" t="str">
            <v>D 516/4 GL</v>
          </cell>
          <cell r="D1251" t="str">
            <v>4010105191011</v>
          </cell>
          <cell r="E1251" t="str">
            <v>85365080</v>
          </cell>
          <cell r="F1251" t="str">
            <v>DE</v>
          </cell>
          <cell r="G1251" t="str">
            <v>Wechselschalter UP Dauer- Beleuchtung</v>
          </cell>
          <cell r="H1251" t="str">
            <v>Steckklemmen</v>
          </cell>
          <cell r="I1251">
            <v>6.7000000000000004E-2</v>
          </cell>
          <cell r="J1251" t="str">
            <v>kg</v>
          </cell>
          <cell r="K1251" t="str">
            <v>Preisbasis: 1</v>
          </cell>
          <cell r="L1251">
            <v>18.100000000000001</v>
          </cell>
          <cell r="M1251" t="str">
            <v>01</v>
          </cell>
          <cell r="N1251" t="str">
            <v>Bestelleinheit: Stück</v>
          </cell>
          <cell r="O1251" t="str">
            <v>223</v>
          </cell>
          <cell r="P1251" t="str">
            <v>mm</v>
          </cell>
          <cell r="Q1251" t="str">
            <v>153</v>
          </cell>
          <cell r="R1251" t="str">
            <v>mm</v>
          </cell>
          <cell r="S1251" t="str">
            <v>78</v>
          </cell>
          <cell r="T1251" t="str">
            <v>mm</v>
          </cell>
          <cell r="U1251" t="str">
            <v>10</v>
          </cell>
          <cell r="V1251">
            <v>2.661</v>
          </cell>
          <cell r="W1251" t="str">
            <v>dm³</v>
          </cell>
          <cell r="Y1251" t="str">
            <v>01.11.2016</v>
          </cell>
        </row>
        <row r="1252">
          <cell r="C1252" t="str">
            <v>D 517</v>
          </cell>
          <cell r="D1252" t="str">
            <v>4010105190717</v>
          </cell>
          <cell r="E1252" t="str">
            <v>85365080</v>
          </cell>
          <cell r="F1252" t="str">
            <v>DE</v>
          </cell>
          <cell r="G1252" t="str">
            <v>Kreuzschalter UP</v>
          </cell>
          <cell r="H1252" t="str">
            <v>Steckklemmen</v>
          </cell>
          <cell r="I1252">
            <v>5.8000000000000003E-2</v>
          </cell>
          <cell r="J1252" t="str">
            <v>kg</v>
          </cell>
          <cell r="K1252" t="str">
            <v>Preisbasis: 1</v>
          </cell>
          <cell r="L1252">
            <v>14.8</v>
          </cell>
          <cell r="M1252" t="str">
            <v>01</v>
          </cell>
          <cell r="N1252" t="str">
            <v>Bestelleinheit: Stück</v>
          </cell>
          <cell r="O1252" t="str">
            <v>223</v>
          </cell>
          <cell r="P1252" t="str">
            <v>mm</v>
          </cell>
          <cell r="Q1252" t="str">
            <v>153</v>
          </cell>
          <cell r="R1252" t="str">
            <v>mm</v>
          </cell>
          <cell r="S1252" t="str">
            <v>78</v>
          </cell>
          <cell r="T1252" t="str">
            <v>mm</v>
          </cell>
          <cell r="U1252" t="str">
            <v>10</v>
          </cell>
          <cell r="V1252">
            <v>2.661</v>
          </cell>
          <cell r="W1252" t="str">
            <v>dm³</v>
          </cell>
          <cell r="Y1252" t="str">
            <v>01.11.2016</v>
          </cell>
        </row>
        <row r="1253">
          <cell r="C1253" t="str">
            <v>D 550</v>
          </cell>
          <cell r="D1253" t="str">
            <v>4010105193114</v>
          </cell>
          <cell r="E1253" t="str">
            <v>85365080</v>
          </cell>
          <cell r="F1253" t="str">
            <v>DE</v>
          </cell>
          <cell r="G1253" t="str">
            <v>Taster UP</v>
          </cell>
          <cell r="H1253" t="str">
            <v>Steckklemmen</v>
          </cell>
          <cell r="I1253">
            <v>5.3999999999999999E-2</v>
          </cell>
          <cell r="J1253" t="str">
            <v>kg</v>
          </cell>
          <cell r="K1253" t="str">
            <v>Preisbasis: 1</v>
          </cell>
          <cell r="L1253">
            <v>8</v>
          </cell>
          <cell r="M1253" t="str">
            <v>21</v>
          </cell>
          <cell r="N1253" t="str">
            <v>Bestelleinheit: Stück</v>
          </cell>
          <cell r="O1253" t="str">
            <v>223</v>
          </cell>
          <cell r="P1253" t="str">
            <v>mm</v>
          </cell>
          <cell r="Q1253" t="str">
            <v>153</v>
          </cell>
          <cell r="R1253" t="str">
            <v>mm</v>
          </cell>
          <cell r="S1253" t="str">
            <v>78</v>
          </cell>
          <cell r="T1253" t="str">
            <v>mm</v>
          </cell>
          <cell r="U1253" t="str">
            <v>10</v>
          </cell>
          <cell r="V1253">
            <v>2.661</v>
          </cell>
          <cell r="W1253" t="str">
            <v>dm³</v>
          </cell>
          <cell r="Y1253" t="str">
            <v>01.11.2016</v>
          </cell>
        </row>
        <row r="1254">
          <cell r="C1254" t="str">
            <v>D 550 GLK</v>
          </cell>
          <cell r="D1254" t="str">
            <v>4010105193718</v>
          </cell>
          <cell r="E1254" t="str">
            <v>85365080</v>
          </cell>
          <cell r="F1254" t="str">
            <v>DE</v>
          </cell>
          <cell r="G1254" t="str">
            <v>Kontroll-Taster UP</v>
          </cell>
          <cell r="H1254" t="str">
            <v>Steckklemmen</v>
          </cell>
          <cell r="I1254">
            <v>5.6000000000000001E-2</v>
          </cell>
          <cell r="J1254" t="str">
            <v>kg</v>
          </cell>
          <cell r="K1254" t="str">
            <v>Preisbasis: 1</v>
          </cell>
          <cell r="L1254">
            <v>12.9</v>
          </cell>
          <cell r="M1254" t="str">
            <v>01</v>
          </cell>
          <cell r="N1254" t="str">
            <v>Bestelleinheit: Stück</v>
          </cell>
          <cell r="O1254" t="str">
            <v>223</v>
          </cell>
          <cell r="P1254" t="str">
            <v>mm</v>
          </cell>
          <cell r="Q1254" t="str">
            <v>153</v>
          </cell>
          <cell r="R1254" t="str">
            <v>mm</v>
          </cell>
          <cell r="S1254" t="str">
            <v>78</v>
          </cell>
          <cell r="T1254" t="str">
            <v>mm</v>
          </cell>
          <cell r="U1254" t="str">
            <v>10</v>
          </cell>
          <cell r="V1254">
            <v>2.661</v>
          </cell>
          <cell r="W1254" t="str">
            <v>dm³</v>
          </cell>
          <cell r="Y1254" t="str">
            <v>01.11.2016</v>
          </cell>
        </row>
        <row r="1255">
          <cell r="C1255" t="str">
            <v>D 550 LED/PHC</v>
          </cell>
          <cell r="D1255" t="str">
            <v>4010105193312</v>
          </cell>
          <cell r="E1255" t="str">
            <v>85365080</v>
          </cell>
          <cell r="F1255" t="str">
            <v>DE</v>
          </cell>
          <cell r="G1255" t="str">
            <v>Taster UP mit LED für PHC</v>
          </cell>
          <cell r="H1255" t="str">
            <v>Eingangsmodule, Steckklemmen</v>
          </cell>
          <cell r="I1255">
            <v>0.06</v>
          </cell>
          <cell r="J1255" t="str">
            <v>kg</v>
          </cell>
          <cell r="K1255" t="str">
            <v>Preisbasis: 1</v>
          </cell>
          <cell r="L1255">
            <v>15.7</v>
          </cell>
          <cell r="M1255" t="str">
            <v>07</v>
          </cell>
          <cell r="N1255" t="str">
            <v>Bestelleinheit: Stück</v>
          </cell>
          <cell r="O1255" t="str">
            <v>223</v>
          </cell>
          <cell r="P1255" t="str">
            <v>mm</v>
          </cell>
          <cell r="Q1255" t="str">
            <v>153</v>
          </cell>
          <cell r="R1255" t="str">
            <v>mm</v>
          </cell>
          <cell r="S1255" t="str">
            <v>78</v>
          </cell>
          <cell r="T1255" t="str">
            <v>mm</v>
          </cell>
          <cell r="U1255" t="str">
            <v>10</v>
          </cell>
          <cell r="V1255">
            <v>2.661</v>
          </cell>
          <cell r="W1255" t="str">
            <v>dm³</v>
          </cell>
          <cell r="Y1255" t="str">
            <v>01.11.2016</v>
          </cell>
        </row>
        <row r="1256">
          <cell r="C1256" t="str">
            <v>D 550/4</v>
          </cell>
          <cell r="D1256" t="str">
            <v>4010105193213</v>
          </cell>
          <cell r="E1256" t="str">
            <v>85365080</v>
          </cell>
          <cell r="F1256" t="str">
            <v>DE</v>
          </cell>
          <cell r="G1256" t="str">
            <v>Taster UP 2 separate Klemmen für</v>
          </cell>
          <cell r="H1256" t="str">
            <v>Beleuchtung, Steckklemmen</v>
          </cell>
          <cell r="I1256">
            <v>6.2E-2</v>
          </cell>
          <cell r="J1256" t="str">
            <v>kg</v>
          </cell>
          <cell r="K1256" t="str">
            <v>Preisbasis: 1</v>
          </cell>
          <cell r="L1256">
            <v>11.3</v>
          </cell>
          <cell r="M1256" t="str">
            <v>01</v>
          </cell>
          <cell r="N1256" t="str">
            <v>Bestelleinheit: Stück</v>
          </cell>
          <cell r="O1256" t="str">
            <v>223</v>
          </cell>
          <cell r="P1256" t="str">
            <v>mm</v>
          </cell>
          <cell r="Q1256" t="str">
            <v>153</v>
          </cell>
          <cell r="R1256" t="str">
            <v>mm</v>
          </cell>
          <cell r="S1256" t="str">
            <v>78</v>
          </cell>
          <cell r="T1256" t="str">
            <v>mm</v>
          </cell>
          <cell r="U1256" t="str">
            <v>10</v>
          </cell>
          <cell r="V1256">
            <v>2.661</v>
          </cell>
          <cell r="W1256" t="str">
            <v>dm³</v>
          </cell>
          <cell r="Y1256" t="str">
            <v>01.11.2016</v>
          </cell>
        </row>
        <row r="1257">
          <cell r="C1257" t="str">
            <v>D 556</v>
          </cell>
          <cell r="D1257" t="str">
            <v>4010105193510</v>
          </cell>
          <cell r="E1257" t="str">
            <v>85365080</v>
          </cell>
          <cell r="F1257" t="str">
            <v>DE</v>
          </cell>
          <cell r="G1257" t="str">
            <v>Wechseltaster UP</v>
          </cell>
          <cell r="H1257" t="str">
            <v>Steckklemmen</v>
          </cell>
          <cell r="I1257">
            <v>5.8999999999999997E-2</v>
          </cell>
          <cell r="J1257" t="str">
            <v>kg</v>
          </cell>
          <cell r="K1257" t="str">
            <v>Preisbasis: 1</v>
          </cell>
          <cell r="L1257">
            <v>8.4499999999999993</v>
          </cell>
          <cell r="M1257" t="str">
            <v>01</v>
          </cell>
          <cell r="N1257" t="str">
            <v>Bestelleinheit: Stück</v>
          </cell>
          <cell r="O1257" t="str">
            <v>223</v>
          </cell>
          <cell r="P1257" t="str">
            <v>mm</v>
          </cell>
          <cell r="Q1257" t="str">
            <v>153</v>
          </cell>
          <cell r="R1257" t="str">
            <v>mm</v>
          </cell>
          <cell r="S1257" t="str">
            <v>78</v>
          </cell>
          <cell r="T1257" t="str">
            <v>mm</v>
          </cell>
          <cell r="U1257" t="str">
            <v>10</v>
          </cell>
          <cell r="V1257">
            <v>2.661</v>
          </cell>
          <cell r="W1257" t="str">
            <v>dm³</v>
          </cell>
          <cell r="Y1257" t="str">
            <v>01.11.2016</v>
          </cell>
        </row>
        <row r="1258">
          <cell r="C1258" t="str">
            <v>D 556 GLK</v>
          </cell>
          <cell r="D1258" t="str">
            <v>4010105193619</v>
          </cell>
          <cell r="E1258" t="str">
            <v>85365080</v>
          </cell>
          <cell r="F1258" t="str">
            <v>DE</v>
          </cell>
          <cell r="G1258" t="str">
            <v>Kontroll-Wechsel-Taster UP</v>
          </cell>
          <cell r="H1258" t="str">
            <v>Steckklemmen</v>
          </cell>
          <cell r="I1258">
            <v>6.2E-2</v>
          </cell>
          <cell r="J1258" t="str">
            <v>kg</v>
          </cell>
          <cell r="K1258" t="str">
            <v>Preisbasis: 1</v>
          </cell>
          <cell r="L1258">
            <v>13.2</v>
          </cell>
          <cell r="M1258" t="str">
            <v>01</v>
          </cell>
          <cell r="N1258" t="str">
            <v>Bestelleinheit: Stück</v>
          </cell>
          <cell r="O1258" t="str">
            <v>223</v>
          </cell>
          <cell r="P1258" t="str">
            <v>mm</v>
          </cell>
          <cell r="Q1258" t="str">
            <v>153</v>
          </cell>
          <cell r="R1258" t="str">
            <v>mm</v>
          </cell>
          <cell r="S1258" t="str">
            <v>78</v>
          </cell>
          <cell r="T1258" t="str">
            <v>mm</v>
          </cell>
          <cell r="U1258" t="str">
            <v>10</v>
          </cell>
          <cell r="V1258">
            <v>2.661</v>
          </cell>
          <cell r="W1258" t="str">
            <v>dm³</v>
          </cell>
          <cell r="Y1258" t="str">
            <v>01.11.2016</v>
          </cell>
        </row>
        <row r="1259">
          <cell r="C1259" t="str">
            <v>D 577</v>
          </cell>
          <cell r="D1259" t="str">
            <v>4010105194012</v>
          </cell>
          <cell r="E1259" t="str">
            <v>85389099</v>
          </cell>
          <cell r="F1259" t="str">
            <v>DE</v>
          </cell>
          <cell r="G1259" t="str">
            <v>Staubschutzkappe</v>
          </cell>
          <cell r="I1259">
            <v>2E-3</v>
          </cell>
          <cell r="J1259" t="str">
            <v>kg</v>
          </cell>
          <cell r="K1259" t="str">
            <v>Preisbasis: 1</v>
          </cell>
          <cell r="L1259">
            <v>0.3</v>
          </cell>
          <cell r="M1259" t="str">
            <v>01</v>
          </cell>
          <cell r="N1259" t="str">
            <v>Bestelleinheit: Stück</v>
          </cell>
          <cell r="O1259" t="str">
            <v>305</v>
          </cell>
          <cell r="P1259" t="str">
            <v>mm</v>
          </cell>
          <cell r="Q1259" t="str">
            <v>190</v>
          </cell>
          <cell r="R1259" t="str">
            <v>mm</v>
          </cell>
          <cell r="S1259" t="str">
            <v>80</v>
          </cell>
          <cell r="T1259" t="str">
            <v>mm</v>
          </cell>
          <cell r="U1259" t="str">
            <v>50</v>
          </cell>
          <cell r="V1259">
            <v>4.6360000000000001</v>
          </cell>
          <cell r="W1259" t="str">
            <v>dm³</v>
          </cell>
          <cell r="Y1259" t="str">
            <v>01.11.2016</v>
          </cell>
        </row>
        <row r="1260">
          <cell r="C1260" t="str">
            <v>D 600 MJ1</v>
          </cell>
          <cell r="D1260" t="str">
            <v>4010105740011</v>
          </cell>
          <cell r="E1260" t="str">
            <v>85389099</v>
          </cell>
          <cell r="F1260" t="str">
            <v>DE</v>
          </cell>
          <cell r="G1260" t="str">
            <v>Traggestell für Modular Jack</v>
          </cell>
          <cell r="H1260" t="str">
            <v>Einsatz rot</v>
          </cell>
          <cell r="I1260">
            <v>2.8000000000000001E-2</v>
          </cell>
          <cell r="J1260" t="str">
            <v>kg</v>
          </cell>
          <cell r="K1260" t="str">
            <v>Preisbasis: 1</v>
          </cell>
          <cell r="L1260">
            <v>5.6</v>
          </cell>
          <cell r="M1260" t="str">
            <v>01</v>
          </cell>
          <cell r="N1260" t="str">
            <v>Bestelleinheit: Stück</v>
          </cell>
          <cell r="O1260" t="str">
            <v>132</v>
          </cell>
          <cell r="P1260" t="str">
            <v>mm</v>
          </cell>
          <cell r="Q1260" t="str">
            <v>87</v>
          </cell>
          <cell r="R1260" t="str">
            <v>mm</v>
          </cell>
          <cell r="S1260" t="str">
            <v>90</v>
          </cell>
          <cell r="T1260" t="str">
            <v>mm</v>
          </cell>
          <cell r="U1260" t="str">
            <v>10</v>
          </cell>
          <cell r="V1260">
            <v>1.034</v>
          </cell>
          <cell r="W1260" t="str">
            <v>dm³</v>
          </cell>
          <cell r="Y1260" t="str">
            <v>01.11.2016</v>
          </cell>
        </row>
        <row r="1261">
          <cell r="C1261" t="str">
            <v>D 600 MJ10</v>
          </cell>
          <cell r="D1261" t="str">
            <v>4010105742718</v>
          </cell>
          <cell r="E1261" t="str">
            <v>85389099</v>
          </cell>
          <cell r="F1261" t="str">
            <v>HU</v>
          </cell>
          <cell r="G1261" t="str">
            <v>Traggestell für Modular Jack</v>
          </cell>
          <cell r="H1261" t="str">
            <v>Einsatz grau</v>
          </cell>
          <cell r="I1261">
            <v>2.8000000000000001E-2</v>
          </cell>
          <cell r="J1261" t="str">
            <v>kg</v>
          </cell>
          <cell r="K1261" t="str">
            <v>Preisbasis: 1</v>
          </cell>
          <cell r="L1261">
            <v>5.6</v>
          </cell>
          <cell r="M1261" t="str">
            <v>01</v>
          </cell>
          <cell r="N1261" t="str">
            <v>Bestelleinheit: Stück</v>
          </cell>
          <cell r="O1261" t="str">
            <v>89</v>
          </cell>
          <cell r="P1261" t="str">
            <v>mm</v>
          </cell>
          <cell r="Q1261" t="str">
            <v>89</v>
          </cell>
          <cell r="R1261" t="str">
            <v>mm</v>
          </cell>
          <cell r="S1261" t="str">
            <v>74</v>
          </cell>
          <cell r="T1261" t="str">
            <v>mm</v>
          </cell>
          <cell r="U1261" t="str">
            <v>10</v>
          </cell>
          <cell r="V1261">
            <v>0.58599999999999997</v>
          </cell>
          <cell r="W1261" t="str">
            <v>dm³</v>
          </cell>
          <cell r="Y1261" t="str">
            <v>01.11.2016</v>
          </cell>
        </row>
        <row r="1262">
          <cell r="C1262" t="str">
            <v>D 600 MJ11</v>
          </cell>
          <cell r="D1262" t="str">
            <v>4010105743111</v>
          </cell>
          <cell r="E1262" t="str">
            <v>85389099</v>
          </cell>
          <cell r="F1262" t="str">
            <v>HU</v>
          </cell>
          <cell r="G1262" t="str">
            <v>Traggestell für Modular Jack</v>
          </cell>
          <cell r="H1262" t="str">
            <v>Einsatz beige</v>
          </cell>
          <cell r="I1262">
            <v>2.8000000000000001E-2</v>
          </cell>
          <cell r="J1262" t="str">
            <v>kg</v>
          </cell>
          <cell r="K1262" t="str">
            <v>Preisbasis: 1</v>
          </cell>
          <cell r="L1262">
            <v>5.6</v>
          </cell>
          <cell r="M1262" t="str">
            <v>01</v>
          </cell>
          <cell r="N1262" t="str">
            <v>Bestelleinheit: Stück</v>
          </cell>
          <cell r="O1262" t="str">
            <v>132</v>
          </cell>
          <cell r="P1262" t="str">
            <v>mm</v>
          </cell>
          <cell r="Q1262" t="str">
            <v>87</v>
          </cell>
          <cell r="R1262" t="str">
            <v>mm</v>
          </cell>
          <cell r="S1262" t="str">
            <v>90</v>
          </cell>
          <cell r="T1262" t="str">
            <v>mm</v>
          </cell>
          <cell r="U1262" t="str">
            <v>10</v>
          </cell>
          <cell r="V1262">
            <v>1.034</v>
          </cell>
          <cell r="W1262" t="str">
            <v>dm³</v>
          </cell>
          <cell r="Y1262" t="str">
            <v>01.11.2016</v>
          </cell>
        </row>
        <row r="1263">
          <cell r="C1263" t="str">
            <v>D 600 MJ12</v>
          </cell>
          <cell r="D1263" t="str">
            <v>4010105743210</v>
          </cell>
          <cell r="E1263" t="str">
            <v>85389099</v>
          </cell>
          <cell r="F1263" t="str">
            <v>DE</v>
          </cell>
          <cell r="G1263" t="str">
            <v>Traggestell für Modular Jack</v>
          </cell>
          <cell r="H1263" t="str">
            <v>Einsatz silber</v>
          </cell>
          <cell r="I1263">
            <v>2.8000000000000001E-2</v>
          </cell>
          <cell r="J1263" t="str">
            <v>kg</v>
          </cell>
          <cell r="K1263" t="str">
            <v>Preisbasis: 1</v>
          </cell>
          <cell r="L1263">
            <v>5.6</v>
          </cell>
          <cell r="M1263" t="str">
            <v>01</v>
          </cell>
          <cell r="N1263" t="str">
            <v>Bestelleinheit: Stück</v>
          </cell>
          <cell r="O1263" t="str">
            <v>132</v>
          </cell>
          <cell r="P1263" t="str">
            <v>mm</v>
          </cell>
          <cell r="Q1263" t="str">
            <v>87</v>
          </cell>
          <cell r="R1263" t="str">
            <v>mm</v>
          </cell>
          <cell r="S1263" t="str">
            <v>90</v>
          </cell>
          <cell r="T1263" t="str">
            <v>mm</v>
          </cell>
          <cell r="U1263" t="str">
            <v>10</v>
          </cell>
          <cell r="V1263">
            <v>1.034</v>
          </cell>
          <cell r="W1263" t="str">
            <v>dm³</v>
          </cell>
          <cell r="Y1263" t="str">
            <v>01.11.2016</v>
          </cell>
        </row>
        <row r="1264">
          <cell r="C1264" t="str">
            <v>D 600 MJ13</v>
          </cell>
          <cell r="D1264" t="str">
            <v>4010105743463</v>
          </cell>
          <cell r="E1264" t="str">
            <v>85389099</v>
          </cell>
          <cell r="F1264" t="str">
            <v>DE</v>
          </cell>
          <cell r="G1264" t="str">
            <v>Traggestell für Modular Jack</v>
          </cell>
          <cell r="H1264" t="str">
            <v>Einsatz reinweiß</v>
          </cell>
          <cell r="I1264">
            <v>0.28000000000000003</v>
          </cell>
          <cell r="J1264" t="str">
            <v>kg</v>
          </cell>
          <cell r="K1264" t="str">
            <v>Preisbasis: 1</v>
          </cell>
          <cell r="L1264">
            <v>5.6</v>
          </cell>
          <cell r="M1264" t="str">
            <v>01</v>
          </cell>
          <cell r="N1264" t="str">
            <v>Bestelleinheit: Stück</v>
          </cell>
          <cell r="O1264" t="str">
            <v>132</v>
          </cell>
          <cell r="P1264" t="str">
            <v>mm</v>
          </cell>
          <cell r="Q1264" t="str">
            <v>87</v>
          </cell>
          <cell r="R1264" t="str">
            <v>mm</v>
          </cell>
          <cell r="S1264" t="str">
            <v>90</v>
          </cell>
          <cell r="T1264" t="str">
            <v>mm</v>
          </cell>
          <cell r="U1264" t="str">
            <v>1</v>
          </cell>
          <cell r="V1264">
            <v>1.034</v>
          </cell>
          <cell r="W1264" t="str">
            <v>dm³</v>
          </cell>
          <cell r="Y1264" t="str">
            <v>01.11.2016</v>
          </cell>
        </row>
        <row r="1265">
          <cell r="C1265" t="str">
            <v>D 600 MJ2</v>
          </cell>
          <cell r="D1265" t="str">
            <v>4010105740110</v>
          </cell>
          <cell r="E1265" t="str">
            <v>85389099</v>
          </cell>
          <cell r="F1265" t="str">
            <v>DE</v>
          </cell>
          <cell r="G1265" t="str">
            <v>Traggestell für Modular Jack</v>
          </cell>
          <cell r="H1265" t="str">
            <v>Einsatz transparent</v>
          </cell>
          <cell r="I1265">
            <v>2.8000000000000001E-2</v>
          </cell>
          <cell r="J1265" t="str">
            <v>kg</v>
          </cell>
          <cell r="K1265" t="str">
            <v>Preisbasis: 1</v>
          </cell>
          <cell r="L1265">
            <v>5.6</v>
          </cell>
          <cell r="M1265" t="str">
            <v>01</v>
          </cell>
          <cell r="N1265" t="str">
            <v>Bestelleinheit: Stück</v>
          </cell>
          <cell r="O1265" t="str">
            <v>89</v>
          </cell>
          <cell r="P1265" t="str">
            <v>mm</v>
          </cell>
          <cell r="Q1265" t="str">
            <v>89</v>
          </cell>
          <cell r="R1265" t="str">
            <v>mm</v>
          </cell>
          <cell r="S1265" t="str">
            <v>74</v>
          </cell>
          <cell r="T1265" t="str">
            <v>mm</v>
          </cell>
          <cell r="U1265" t="str">
            <v>10</v>
          </cell>
          <cell r="V1265">
            <v>0.58599999999999997</v>
          </cell>
          <cell r="W1265" t="str">
            <v>dm³</v>
          </cell>
          <cell r="Y1265" t="str">
            <v>01.11.2016</v>
          </cell>
        </row>
        <row r="1266">
          <cell r="C1266" t="str">
            <v>D 600 MJ3</v>
          </cell>
          <cell r="D1266" t="str">
            <v>4010105740219</v>
          </cell>
          <cell r="E1266" t="str">
            <v>85389099</v>
          </cell>
          <cell r="F1266" t="str">
            <v>DE</v>
          </cell>
          <cell r="G1266" t="str">
            <v>Traggestell für Modular Jack</v>
          </cell>
          <cell r="H1266" t="str">
            <v>Einsatz schwarz</v>
          </cell>
          <cell r="I1266">
            <v>2.8000000000000001E-2</v>
          </cell>
          <cell r="J1266" t="str">
            <v>kg</v>
          </cell>
          <cell r="K1266" t="str">
            <v>Preisbasis: 1</v>
          </cell>
          <cell r="L1266">
            <v>5.6</v>
          </cell>
          <cell r="M1266" t="str">
            <v>01</v>
          </cell>
          <cell r="N1266" t="str">
            <v>Bestelleinheit: Stück</v>
          </cell>
          <cell r="O1266" t="str">
            <v>132</v>
          </cell>
          <cell r="P1266" t="str">
            <v>mm</v>
          </cell>
          <cell r="Q1266" t="str">
            <v>87</v>
          </cell>
          <cell r="R1266" t="str">
            <v>mm</v>
          </cell>
          <cell r="S1266" t="str">
            <v>90</v>
          </cell>
          <cell r="T1266" t="str">
            <v>mm</v>
          </cell>
          <cell r="U1266" t="str">
            <v>10</v>
          </cell>
          <cell r="V1266">
            <v>1.034</v>
          </cell>
          <cell r="W1266" t="str">
            <v>dm³</v>
          </cell>
          <cell r="Y1266" t="str">
            <v>01.11.2016</v>
          </cell>
        </row>
        <row r="1267">
          <cell r="C1267" t="str">
            <v>D 600 MJ4</v>
          </cell>
          <cell r="D1267" t="str">
            <v>4010105740714</v>
          </cell>
          <cell r="E1267" t="str">
            <v>85389099</v>
          </cell>
          <cell r="F1267" t="str">
            <v>DE</v>
          </cell>
          <cell r="G1267" t="str">
            <v>Traggestell für Modular Jack</v>
          </cell>
          <cell r="H1267" t="str">
            <v>Einsatz gelb</v>
          </cell>
          <cell r="I1267">
            <v>2.5999999999999999E-2</v>
          </cell>
          <cell r="J1267" t="str">
            <v>kg</v>
          </cell>
          <cell r="K1267" t="str">
            <v>Preisbasis: 1</v>
          </cell>
          <cell r="L1267">
            <v>5.6</v>
          </cell>
          <cell r="M1267" t="str">
            <v>01</v>
          </cell>
          <cell r="N1267" t="str">
            <v>Bestelleinheit: Stück</v>
          </cell>
          <cell r="O1267" t="str">
            <v>132</v>
          </cell>
          <cell r="P1267" t="str">
            <v>mm</v>
          </cell>
          <cell r="Q1267" t="str">
            <v>87</v>
          </cell>
          <cell r="R1267" t="str">
            <v>mm</v>
          </cell>
          <cell r="S1267" t="str">
            <v>90</v>
          </cell>
          <cell r="T1267" t="str">
            <v>mm</v>
          </cell>
          <cell r="U1267" t="str">
            <v>10</v>
          </cell>
          <cell r="V1267">
            <v>1.034</v>
          </cell>
          <cell r="W1267" t="str">
            <v>dm³</v>
          </cell>
          <cell r="Y1267" t="str">
            <v>01.11.2016</v>
          </cell>
        </row>
        <row r="1268">
          <cell r="C1268" t="str">
            <v>D 600 MJ5</v>
          </cell>
          <cell r="D1268" t="str">
            <v>4010105741117</v>
          </cell>
          <cell r="E1268" t="str">
            <v>85389099</v>
          </cell>
          <cell r="F1268" t="str">
            <v>DE</v>
          </cell>
          <cell r="G1268" t="str">
            <v>Traggestell für Modular Jack</v>
          </cell>
          <cell r="H1268" t="str">
            <v>Einsatz grün</v>
          </cell>
          <cell r="I1268">
            <v>2.8000000000000001E-2</v>
          </cell>
          <cell r="J1268" t="str">
            <v>kg</v>
          </cell>
          <cell r="K1268" t="str">
            <v>Preisbasis: 1</v>
          </cell>
          <cell r="L1268">
            <v>5.6</v>
          </cell>
          <cell r="M1268" t="str">
            <v>01</v>
          </cell>
          <cell r="N1268" t="str">
            <v>Bestelleinheit: Stück</v>
          </cell>
          <cell r="O1268" t="str">
            <v>89</v>
          </cell>
          <cell r="P1268" t="str">
            <v>mm</v>
          </cell>
          <cell r="Q1268" t="str">
            <v>89</v>
          </cell>
          <cell r="R1268" t="str">
            <v>mm</v>
          </cell>
          <cell r="S1268" t="str">
            <v>74</v>
          </cell>
          <cell r="T1268" t="str">
            <v>mm</v>
          </cell>
          <cell r="U1268" t="str">
            <v>10</v>
          </cell>
          <cell r="V1268">
            <v>0.58599999999999997</v>
          </cell>
          <cell r="W1268" t="str">
            <v>dm³</v>
          </cell>
          <cell r="Y1268" t="str">
            <v>01.11.2016</v>
          </cell>
        </row>
        <row r="1269">
          <cell r="C1269" t="str">
            <v>D 600 MJ7</v>
          </cell>
          <cell r="D1269" t="str">
            <v>4010105742114</v>
          </cell>
          <cell r="E1269" t="str">
            <v>85389099</v>
          </cell>
          <cell r="F1269" t="str">
            <v>DE</v>
          </cell>
          <cell r="G1269" t="str">
            <v>Traggestell für Modular Jack</v>
          </cell>
          <cell r="H1269" t="str">
            <v>Einsatz orange</v>
          </cell>
          <cell r="I1269">
            <v>2.8000000000000001E-2</v>
          </cell>
          <cell r="J1269" t="str">
            <v>kg</v>
          </cell>
          <cell r="K1269" t="str">
            <v>Preisbasis: 1</v>
          </cell>
          <cell r="L1269">
            <v>5.6</v>
          </cell>
          <cell r="M1269" t="str">
            <v>01</v>
          </cell>
          <cell r="N1269" t="str">
            <v>Bestelleinheit: Stück</v>
          </cell>
          <cell r="O1269" t="str">
            <v>132</v>
          </cell>
          <cell r="P1269" t="str">
            <v>mm</v>
          </cell>
          <cell r="Q1269" t="str">
            <v>87</v>
          </cell>
          <cell r="R1269" t="str">
            <v>mm</v>
          </cell>
          <cell r="S1269" t="str">
            <v>90</v>
          </cell>
          <cell r="T1269" t="str">
            <v>mm</v>
          </cell>
          <cell r="U1269" t="str">
            <v>10</v>
          </cell>
          <cell r="V1269">
            <v>1.034</v>
          </cell>
          <cell r="W1269" t="str">
            <v>dm³</v>
          </cell>
          <cell r="Y1269" t="str">
            <v>01.11.2016</v>
          </cell>
        </row>
        <row r="1270">
          <cell r="C1270" t="str">
            <v>D 600 MJ8</v>
          </cell>
          <cell r="D1270" t="str">
            <v>4010105742213</v>
          </cell>
          <cell r="E1270" t="str">
            <v>85389099</v>
          </cell>
          <cell r="F1270" t="str">
            <v>DE</v>
          </cell>
          <cell r="G1270" t="str">
            <v>Traggestell für Modular Jack</v>
          </cell>
          <cell r="H1270" t="str">
            <v>Einsatz blau</v>
          </cell>
          <cell r="I1270">
            <v>2.8000000000000001E-2</v>
          </cell>
          <cell r="J1270" t="str">
            <v>kg</v>
          </cell>
          <cell r="K1270" t="str">
            <v>Preisbasis: 1</v>
          </cell>
          <cell r="L1270">
            <v>5.6</v>
          </cell>
          <cell r="M1270" t="str">
            <v>01</v>
          </cell>
          <cell r="N1270" t="str">
            <v>Bestelleinheit: Stück</v>
          </cell>
          <cell r="O1270" t="str">
            <v>132</v>
          </cell>
          <cell r="P1270" t="str">
            <v>mm</v>
          </cell>
          <cell r="Q1270" t="str">
            <v>87</v>
          </cell>
          <cell r="R1270" t="str">
            <v>mm</v>
          </cell>
          <cell r="S1270" t="str">
            <v>90</v>
          </cell>
          <cell r="T1270" t="str">
            <v>mm</v>
          </cell>
          <cell r="U1270" t="str">
            <v>10</v>
          </cell>
          <cell r="V1270">
            <v>1.034</v>
          </cell>
          <cell r="W1270" t="str">
            <v>dm³</v>
          </cell>
          <cell r="Y1270" t="str">
            <v>01.11.2016</v>
          </cell>
        </row>
        <row r="1271">
          <cell r="C1271" t="str">
            <v>D 600 MJ9</v>
          </cell>
          <cell r="D1271" t="str">
            <v>4010105742510</v>
          </cell>
          <cell r="E1271" t="str">
            <v>85389099</v>
          </cell>
          <cell r="F1271" t="str">
            <v>DE</v>
          </cell>
          <cell r="G1271" t="str">
            <v>Traggestell für Modular Jack</v>
          </cell>
          <cell r="H1271" t="str">
            <v>Einsatz braun</v>
          </cell>
          <cell r="I1271">
            <v>2.8000000000000001E-2</v>
          </cell>
          <cell r="J1271" t="str">
            <v>kg</v>
          </cell>
          <cell r="K1271" t="str">
            <v>Preisbasis: 1</v>
          </cell>
          <cell r="L1271">
            <v>5.6</v>
          </cell>
          <cell r="M1271" t="str">
            <v>01</v>
          </cell>
          <cell r="N1271" t="str">
            <v>Bestelleinheit: Stück</v>
          </cell>
          <cell r="O1271" t="str">
            <v>132</v>
          </cell>
          <cell r="P1271" t="str">
            <v>mm</v>
          </cell>
          <cell r="Q1271" t="str">
            <v>87</v>
          </cell>
          <cell r="R1271" t="str">
            <v>mm</v>
          </cell>
          <cell r="S1271" t="str">
            <v>90</v>
          </cell>
          <cell r="T1271" t="str">
            <v>mm</v>
          </cell>
          <cell r="U1271" t="str">
            <v>10</v>
          </cell>
          <cell r="V1271">
            <v>1.034</v>
          </cell>
          <cell r="W1271" t="str">
            <v>dm³</v>
          </cell>
          <cell r="Y1271" t="str">
            <v>01.11.2016</v>
          </cell>
        </row>
        <row r="1272">
          <cell r="C1272" t="str">
            <v>D 601/3 O.A.</v>
          </cell>
          <cell r="D1272" t="str">
            <v>4010105933192</v>
          </cell>
          <cell r="E1272" t="str">
            <v>85365080</v>
          </cell>
          <cell r="F1272" t="str">
            <v>DE</v>
          </cell>
          <cell r="G1272" t="str">
            <v>3-Stufen-Drehschalter Unterputz,</v>
          </cell>
          <cell r="H1272" t="str">
            <v>mit 0-Stellung (0-1-2-3)</v>
          </cell>
          <cell r="I1272">
            <v>0.108</v>
          </cell>
          <cell r="J1272" t="str">
            <v>kg</v>
          </cell>
          <cell r="K1272" t="str">
            <v>Preisbasis: 1</v>
          </cell>
          <cell r="L1272">
            <v>53</v>
          </cell>
          <cell r="M1272" t="str">
            <v>03</v>
          </cell>
          <cell r="N1272" t="str">
            <v>Bestelleinheit: Stück</v>
          </cell>
          <cell r="O1272" t="str">
            <v>75</v>
          </cell>
          <cell r="P1272" t="str">
            <v>mm</v>
          </cell>
          <cell r="Q1272" t="str">
            <v>75</v>
          </cell>
          <cell r="R1272" t="str">
            <v>mm</v>
          </cell>
          <cell r="S1272" t="str">
            <v>75</v>
          </cell>
          <cell r="T1272" t="str">
            <v>mm</v>
          </cell>
          <cell r="U1272" t="str">
            <v>1</v>
          </cell>
          <cell r="V1272">
            <v>0.42199999999999999</v>
          </cell>
          <cell r="W1272" t="str">
            <v>dm³</v>
          </cell>
          <cell r="Y1272" t="str">
            <v>01.11.2016</v>
          </cell>
        </row>
        <row r="1273">
          <cell r="C1273" t="str">
            <v>D 601-10/3 O.A.</v>
          </cell>
          <cell r="D1273" t="str">
            <v>4010105931594</v>
          </cell>
          <cell r="E1273" t="str">
            <v>85365080</v>
          </cell>
          <cell r="F1273" t="str">
            <v>DE</v>
          </cell>
          <cell r="G1273" t="str">
            <v>3-Stufen-Drehschalter 10 A Unterputz</v>
          </cell>
          <cell r="H1273" t="str">
            <v>mit 0-Stellung  (1-0-2/2-1-3)</v>
          </cell>
          <cell r="I1273">
            <v>8.5999999999999993E-2</v>
          </cell>
          <cell r="J1273" t="str">
            <v>kg</v>
          </cell>
          <cell r="K1273" t="str">
            <v>Preisbasis: 1</v>
          </cell>
          <cell r="L1273">
            <v>25.5</v>
          </cell>
          <cell r="M1273" t="str">
            <v>03</v>
          </cell>
          <cell r="N1273" t="str">
            <v>Bestelleinheit: Stück</v>
          </cell>
          <cell r="O1273" t="str">
            <v>75</v>
          </cell>
          <cell r="P1273" t="str">
            <v>mm</v>
          </cell>
          <cell r="Q1273" t="str">
            <v>75</v>
          </cell>
          <cell r="R1273" t="str">
            <v>mm</v>
          </cell>
          <cell r="S1273" t="str">
            <v>75</v>
          </cell>
          <cell r="T1273" t="str">
            <v>mm</v>
          </cell>
          <cell r="U1273" t="str">
            <v>1</v>
          </cell>
          <cell r="V1273">
            <v>0.42199999999999999</v>
          </cell>
          <cell r="W1273" t="str">
            <v>dm³</v>
          </cell>
          <cell r="Y1273" t="str">
            <v>01.11.2016</v>
          </cell>
        </row>
        <row r="1274">
          <cell r="C1274" t="str">
            <v>D 61</v>
          </cell>
          <cell r="D1274" t="str">
            <v>4010105308112</v>
          </cell>
          <cell r="E1274" t="str">
            <v>85389099</v>
          </cell>
          <cell r="F1274" t="str">
            <v>DE</v>
          </cell>
          <cell r="G1274" t="str">
            <v>PVC-Nippel, grau</v>
          </cell>
          <cell r="H1274" t="str">
            <v>ohne Leitungseinführung</v>
          </cell>
          <cell r="I1274">
            <v>3.0000000000000001E-3</v>
          </cell>
          <cell r="J1274" t="str">
            <v>kg</v>
          </cell>
          <cell r="K1274" t="str">
            <v>Preisbasis: 1</v>
          </cell>
          <cell r="L1274">
            <v>0.9</v>
          </cell>
          <cell r="M1274" t="str">
            <v>11</v>
          </cell>
          <cell r="N1274" t="str">
            <v>Bestelleinheit: Stück</v>
          </cell>
          <cell r="O1274" t="str">
            <v>290</v>
          </cell>
          <cell r="P1274" t="str">
            <v>mm</v>
          </cell>
          <cell r="Q1274" t="str">
            <v>550</v>
          </cell>
          <cell r="R1274" t="str">
            <v>mm</v>
          </cell>
          <cell r="S1274" t="str">
            <v>100</v>
          </cell>
          <cell r="T1274" t="str">
            <v>mm</v>
          </cell>
          <cell r="U1274" t="str">
            <v>10</v>
          </cell>
          <cell r="V1274">
            <v>5.5</v>
          </cell>
          <cell r="W1274" t="str">
            <v>dm³</v>
          </cell>
          <cell r="Y1274" t="str">
            <v>01.11.2016</v>
          </cell>
        </row>
        <row r="1275">
          <cell r="C1275" t="str">
            <v>D 61.02</v>
          </cell>
          <cell r="D1275" t="str">
            <v>4010105464214</v>
          </cell>
          <cell r="E1275" t="str">
            <v>85389099</v>
          </cell>
          <cell r="F1275" t="str">
            <v>DE</v>
          </cell>
          <cell r="G1275" t="str">
            <v>PVC-Nippel, reinweiß</v>
          </cell>
          <cell r="H1275" t="str">
            <v>ohne Leitungseinführung</v>
          </cell>
          <cell r="I1275">
            <v>3.0000000000000001E-3</v>
          </cell>
          <cell r="J1275" t="str">
            <v>kg</v>
          </cell>
          <cell r="K1275" t="str">
            <v>Preisbasis: 1</v>
          </cell>
          <cell r="L1275">
            <v>0.9</v>
          </cell>
          <cell r="M1275" t="str">
            <v>11</v>
          </cell>
          <cell r="N1275" t="str">
            <v>Bestelleinheit: Stück</v>
          </cell>
          <cell r="O1275" t="str">
            <v>290</v>
          </cell>
          <cell r="P1275" t="str">
            <v>mm</v>
          </cell>
          <cell r="Q1275" t="str">
            <v>550</v>
          </cell>
          <cell r="R1275" t="str">
            <v>mm</v>
          </cell>
          <cell r="S1275" t="str">
            <v>100</v>
          </cell>
          <cell r="T1275" t="str">
            <v>mm</v>
          </cell>
          <cell r="U1275" t="str">
            <v>10</v>
          </cell>
          <cell r="V1275">
            <v>5.5</v>
          </cell>
          <cell r="W1275" t="str">
            <v>dm³</v>
          </cell>
          <cell r="Y1275" t="str">
            <v>01.11.2016</v>
          </cell>
        </row>
        <row r="1276">
          <cell r="C1276" t="str">
            <v>D 610.02 KT-LEX EMS/22,5</v>
          </cell>
          <cell r="D1276" t="str">
            <v>4010105419412</v>
          </cell>
          <cell r="E1276" t="str">
            <v>85389099</v>
          </cell>
          <cell r="F1276" t="str">
            <v>DE</v>
          </cell>
          <cell r="G1276" t="str">
            <v>Abdeckung Kommunik.-Syst., reinweiß</v>
          </cell>
          <cell r="H1276" t="str">
            <v>Beschriftungsfeld</v>
          </cell>
          <cell r="I1276">
            <v>2E-3</v>
          </cell>
          <cell r="J1276" t="str">
            <v>kg</v>
          </cell>
          <cell r="K1276" t="str">
            <v>Preisbasis: 1</v>
          </cell>
          <cell r="L1276">
            <v>2.4500000000000002</v>
          </cell>
          <cell r="M1276" t="str">
            <v>01</v>
          </cell>
          <cell r="N1276" t="str">
            <v>Bestelleinheit: Stück</v>
          </cell>
          <cell r="O1276" t="str">
            <v>72</v>
          </cell>
          <cell r="P1276" t="str">
            <v>mm</v>
          </cell>
          <cell r="Q1276" t="str">
            <v>36</v>
          </cell>
          <cell r="R1276" t="str">
            <v>mm</v>
          </cell>
          <cell r="S1276" t="str">
            <v>93</v>
          </cell>
          <cell r="T1276" t="str">
            <v>mm</v>
          </cell>
          <cell r="U1276" t="str">
            <v>10</v>
          </cell>
          <cell r="V1276">
            <v>0.24099999999999999</v>
          </cell>
          <cell r="W1276" t="str">
            <v>dm³</v>
          </cell>
          <cell r="Y1276" t="str">
            <v>01.11.2016</v>
          </cell>
        </row>
        <row r="1277">
          <cell r="C1277" t="str">
            <v>D 610.02 LU/2 EMS/4,0</v>
          </cell>
          <cell r="D1277" t="str">
            <v>4010105415513</v>
          </cell>
          <cell r="E1277" t="str">
            <v>85389099</v>
          </cell>
          <cell r="F1277" t="str">
            <v>DE</v>
          </cell>
          <cell r="G1277" t="str">
            <v>Abdeckung Kommunik.-Syst., reinweiß</v>
          </cell>
          <cell r="H1277" t="str">
            <v>Beschriftungsfeld</v>
          </cell>
          <cell r="I1277">
            <v>1.6E-2</v>
          </cell>
          <cell r="J1277" t="str">
            <v>kg</v>
          </cell>
          <cell r="K1277" t="str">
            <v>Preisbasis: 1</v>
          </cell>
          <cell r="L1277">
            <v>7.2</v>
          </cell>
          <cell r="M1277" t="str">
            <v>01</v>
          </cell>
          <cell r="N1277" t="str">
            <v>Bestelleinheit: Stück</v>
          </cell>
          <cell r="O1277" t="str">
            <v>173</v>
          </cell>
          <cell r="P1277" t="str">
            <v>mm</v>
          </cell>
          <cell r="Q1277" t="str">
            <v>139</v>
          </cell>
          <cell r="R1277" t="str">
            <v>mm</v>
          </cell>
          <cell r="S1277" t="str">
            <v>66</v>
          </cell>
          <cell r="T1277" t="str">
            <v>mm</v>
          </cell>
          <cell r="U1277" t="str">
            <v>10</v>
          </cell>
          <cell r="V1277">
            <v>1.587</v>
          </cell>
          <cell r="W1277" t="str">
            <v>dm³</v>
          </cell>
          <cell r="Y1277" t="str">
            <v>01.11.2016</v>
          </cell>
        </row>
        <row r="1278">
          <cell r="C1278" t="str">
            <v>D 610.02 LU/2 EMS/4,7</v>
          </cell>
          <cell r="D1278" t="str">
            <v>4010105415612</v>
          </cell>
          <cell r="E1278" t="str">
            <v>85389099</v>
          </cell>
          <cell r="F1278" t="str">
            <v>DE</v>
          </cell>
          <cell r="G1278" t="str">
            <v>Abdeckung Kommunik.-Syst., reinweiß</v>
          </cell>
          <cell r="H1278" t="str">
            <v>Beschriftungsfeld</v>
          </cell>
          <cell r="I1278">
            <v>1.6E-2</v>
          </cell>
          <cell r="J1278" t="str">
            <v>kg</v>
          </cell>
          <cell r="K1278" t="str">
            <v>Preisbasis: 1</v>
          </cell>
          <cell r="L1278">
            <v>7.2</v>
          </cell>
          <cell r="M1278" t="str">
            <v>01</v>
          </cell>
          <cell r="N1278" t="str">
            <v>Bestelleinheit: Stück</v>
          </cell>
          <cell r="O1278" t="str">
            <v>173</v>
          </cell>
          <cell r="P1278" t="str">
            <v>mm</v>
          </cell>
          <cell r="Q1278" t="str">
            <v>139</v>
          </cell>
          <cell r="R1278" t="str">
            <v>mm</v>
          </cell>
          <cell r="S1278" t="str">
            <v>66</v>
          </cell>
          <cell r="T1278" t="str">
            <v>mm</v>
          </cell>
          <cell r="U1278" t="str">
            <v>10</v>
          </cell>
          <cell r="V1278">
            <v>1.587</v>
          </cell>
          <cell r="W1278" t="str">
            <v>dm³</v>
          </cell>
          <cell r="Y1278" t="str">
            <v>01.11.2016</v>
          </cell>
        </row>
        <row r="1279">
          <cell r="C1279" t="str">
            <v>D 610.02 MJ ATT EMS/B</v>
          </cell>
          <cell r="D1279" t="str">
            <v>4010105428919</v>
          </cell>
          <cell r="E1279" t="str">
            <v>85389099</v>
          </cell>
          <cell r="F1279" t="str">
            <v>DE</v>
          </cell>
          <cell r="G1279" t="str">
            <v>MJ-Abdeck. Attema, reinweiß</v>
          </cell>
          <cell r="I1279">
            <v>0.28000000000000003</v>
          </cell>
          <cell r="J1279" t="str">
            <v>kg</v>
          </cell>
          <cell r="K1279" t="str">
            <v>Preisbasis: 1</v>
          </cell>
          <cell r="L1279">
            <v>4.45</v>
          </cell>
          <cell r="M1279" t="str">
            <v>01</v>
          </cell>
          <cell r="N1279" t="str">
            <v>Bestelleinheit: Stück</v>
          </cell>
          <cell r="O1279" t="str">
            <v>89</v>
          </cell>
          <cell r="P1279" t="str">
            <v>mm</v>
          </cell>
          <cell r="Q1279" t="str">
            <v>89</v>
          </cell>
          <cell r="R1279" t="str">
            <v>mm</v>
          </cell>
          <cell r="S1279" t="str">
            <v>74</v>
          </cell>
          <cell r="T1279" t="str">
            <v>mm</v>
          </cell>
          <cell r="U1279" t="str">
            <v>10</v>
          </cell>
          <cell r="V1279">
            <v>0.58599999999999997</v>
          </cell>
          <cell r="W1279" t="str">
            <v>dm³</v>
          </cell>
          <cell r="Y1279" t="str">
            <v>01.11.2016</v>
          </cell>
        </row>
        <row r="1280">
          <cell r="C1280" t="str">
            <v>D 610.02 MJ ATT EMS/C</v>
          </cell>
          <cell r="D1280" t="str">
            <v>4010105429015</v>
          </cell>
          <cell r="E1280" t="str">
            <v>85389099</v>
          </cell>
          <cell r="F1280" t="str">
            <v>DE</v>
          </cell>
          <cell r="G1280" t="str">
            <v>MJ-Abdeck. Attema, reinweiß</v>
          </cell>
          <cell r="I1280">
            <v>0.28000000000000003</v>
          </cell>
          <cell r="J1280" t="str">
            <v>kg</v>
          </cell>
          <cell r="K1280" t="str">
            <v>Preisbasis: 1</v>
          </cell>
          <cell r="L1280">
            <v>4.45</v>
          </cell>
          <cell r="M1280" t="str">
            <v>01</v>
          </cell>
          <cell r="N1280" t="str">
            <v>Bestelleinheit: Stück</v>
          </cell>
          <cell r="O1280" t="str">
            <v>89</v>
          </cell>
          <cell r="P1280" t="str">
            <v>mm</v>
          </cell>
          <cell r="Q1280" t="str">
            <v>89</v>
          </cell>
          <cell r="R1280" t="str">
            <v>mm</v>
          </cell>
          <cell r="S1280" t="str">
            <v>74</v>
          </cell>
          <cell r="T1280" t="str">
            <v>mm</v>
          </cell>
          <cell r="U1280" t="str">
            <v>10</v>
          </cell>
          <cell r="V1280">
            <v>0.58599999999999997</v>
          </cell>
          <cell r="W1280" t="str">
            <v>dm³</v>
          </cell>
          <cell r="Y1280" t="str">
            <v>01.11.2016</v>
          </cell>
        </row>
        <row r="1281">
          <cell r="C1281" t="str">
            <v>D 610.02 MJ1 EMS/67,5</v>
          </cell>
          <cell r="D1281" t="str">
            <v>4010105423112</v>
          </cell>
          <cell r="E1281" t="str">
            <v>85389099</v>
          </cell>
          <cell r="F1281" t="str">
            <v>DE</v>
          </cell>
          <cell r="G1281" t="str">
            <v>Abdeckung Kommunik.-Syst., reinweiß,</v>
          </cell>
          <cell r="H1281" t="str">
            <v>roter Einsatz</v>
          </cell>
          <cell r="I1281">
            <v>9.7000000000000003E-2</v>
          </cell>
          <cell r="J1281" t="str">
            <v>kg</v>
          </cell>
          <cell r="K1281" t="str">
            <v>Preisbasis: 1</v>
          </cell>
          <cell r="L1281">
            <v>14.6</v>
          </cell>
          <cell r="M1281" t="str">
            <v>01</v>
          </cell>
          <cell r="N1281" t="str">
            <v>Bestelleinheit: Stück</v>
          </cell>
          <cell r="O1281" t="str">
            <v>223</v>
          </cell>
          <cell r="P1281" t="str">
            <v>mm</v>
          </cell>
          <cell r="Q1281" t="str">
            <v>153</v>
          </cell>
          <cell r="R1281" t="str">
            <v>mm</v>
          </cell>
          <cell r="S1281" t="str">
            <v>78</v>
          </cell>
          <cell r="T1281" t="str">
            <v>mm</v>
          </cell>
          <cell r="U1281" t="str">
            <v>10</v>
          </cell>
          <cell r="V1281">
            <v>2.661</v>
          </cell>
          <cell r="W1281" t="str">
            <v>dm³</v>
          </cell>
          <cell r="Y1281" t="str">
            <v>01.11.2016</v>
          </cell>
        </row>
        <row r="1282">
          <cell r="C1282" t="str">
            <v>D 610.02 MJ1/22,5 EMS</v>
          </cell>
          <cell r="D1282" t="str">
            <v>4010105513639</v>
          </cell>
          <cell r="E1282" t="str">
            <v>85389099</v>
          </cell>
          <cell r="F1282" t="str">
            <v>DE</v>
          </cell>
          <cell r="G1282" t="str">
            <v>Abdeckung für 1 Keystone, 22,5 mm breit,</v>
          </cell>
          <cell r="H1282" t="str">
            <v>reinweiß</v>
          </cell>
          <cell r="I1282">
            <v>6.4000000000000001E-2</v>
          </cell>
          <cell r="J1282" t="str">
            <v>kg</v>
          </cell>
          <cell r="K1282" t="str">
            <v>Preisbasis: 1</v>
          </cell>
          <cell r="L1282">
            <v>2.4500000000000002</v>
          </cell>
          <cell r="M1282" t="str">
            <v>01</v>
          </cell>
          <cell r="N1282" t="str">
            <v>Bestelleinheit: Stück</v>
          </cell>
          <cell r="O1282" t="str">
            <v>223</v>
          </cell>
          <cell r="P1282" t="str">
            <v>mm</v>
          </cell>
          <cell r="Q1282" t="str">
            <v>153</v>
          </cell>
          <cell r="R1282" t="str">
            <v>mm</v>
          </cell>
          <cell r="S1282" t="str">
            <v>78</v>
          </cell>
          <cell r="T1282" t="str">
            <v>mm</v>
          </cell>
          <cell r="U1282" t="str">
            <v>10</v>
          </cell>
          <cell r="V1282">
            <v>2.661</v>
          </cell>
          <cell r="W1282" t="str">
            <v>dm³</v>
          </cell>
          <cell r="Y1282" t="str">
            <v>01.11.2016</v>
          </cell>
        </row>
        <row r="1283">
          <cell r="C1283" t="str">
            <v>D 610.02 MJ10 EMS/67,5</v>
          </cell>
          <cell r="D1283" t="str">
            <v>4010105424218</v>
          </cell>
          <cell r="E1283" t="str">
            <v>85389099</v>
          </cell>
          <cell r="F1283" t="str">
            <v>DE</v>
          </cell>
          <cell r="G1283" t="str">
            <v>Abdeckung Kommunik.-Syst., reinweiß,</v>
          </cell>
          <cell r="H1283" t="str">
            <v>grauer Einsatz</v>
          </cell>
          <cell r="I1283">
            <v>9.4E-2</v>
          </cell>
          <cell r="J1283" t="str">
            <v>kg</v>
          </cell>
          <cell r="K1283" t="str">
            <v>Preisbasis: 1</v>
          </cell>
          <cell r="L1283">
            <v>14.6</v>
          </cell>
          <cell r="M1283" t="str">
            <v>01</v>
          </cell>
          <cell r="N1283" t="str">
            <v>Bestelleinheit: Stück</v>
          </cell>
          <cell r="O1283" t="str">
            <v>223</v>
          </cell>
          <cell r="P1283" t="str">
            <v>mm</v>
          </cell>
          <cell r="Q1283" t="str">
            <v>153</v>
          </cell>
          <cell r="R1283" t="str">
            <v>mm</v>
          </cell>
          <cell r="S1283" t="str">
            <v>78</v>
          </cell>
          <cell r="T1283" t="str">
            <v>mm</v>
          </cell>
          <cell r="U1283" t="str">
            <v>10</v>
          </cell>
          <cell r="V1283">
            <v>2.661</v>
          </cell>
          <cell r="W1283" t="str">
            <v>dm³</v>
          </cell>
          <cell r="Y1283" t="str">
            <v>01.11.2016</v>
          </cell>
        </row>
        <row r="1284">
          <cell r="C1284" t="str">
            <v>D 610.02 MJ12 EMS/67,5</v>
          </cell>
          <cell r="D1284" t="str">
            <v>4010105401615</v>
          </cell>
          <cell r="E1284" t="str">
            <v>85389099</v>
          </cell>
          <cell r="F1284" t="str">
            <v>DE</v>
          </cell>
          <cell r="G1284" t="str">
            <v>Abdeckung Kommunik.-Syst., reinweiß,</v>
          </cell>
          <cell r="H1284" t="str">
            <v>silberfarbener Einsatz</v>
          </cell>
          <cell r="I1284">
            <v>9.7000000000000003E-2</v>
          </cell>
          <cell r="J1284" t="str">
            <v>kg</v>
          </cell>
          <cell r="K1284" t="str">
            <v>Preisbasis: 1</v>
          </cell>
          <cell r="L1284">
            <v>14.6</v>
          </cell>
          <cell r="M1284" t="str">
            <v>01</v>
          </cell>
          <cell r="N1284" t="str">
            <v>Bestelleinheit: Stück</v>
          </cell>
          <cell r="O1284" t="str">
            <v>223</v>
          </cell>
          <cell r="P1284" t="str">
            <v>mm</v>
          </cell>
          <cell r="Q1284" t="str">
            <v>153</v>
          </cell>
          <cell r="R1284" t="str">
            <v>mm</v>
          </cell>
          <cell r="S1284" t="str">
            <v>78</v>
          </cell>
          <cell r="T1284" t="str">
            <v>mm</v>
          </cell>
          <cell r="U1284" t="str">
            <v>10</v>
          </cell>
          <cell r="V1284">
            <v>2.661</v>
          </cell>
          <cell r="W1284" t="str">
            <v>dm³</v>
          </cell>
          <cell r="Y1284" t="str">
            <v>01.11.2016</v>
          </cell>
        </row>
        <row r="1285">
          <cell r="C1285" t="str">
            <v>D 610.02 MJ2 EMS/67,5</v>
          </cell>
          <cell r="D1285" t="str">
            <v>4010105423211</v>
          </cell>
          <cell r="E1285" t="str">
            <v>85389099</v>
          </cell>
          <cell r="F1285" t="str">
            <v>DE</v>
          </cell>
          <cell r="G1285" t="str">
            <v>Abdeckung Kommunik.-Syst., reinweiß,</v>
          </cell>
          <cell r="H1285" t="str">
            <v>transparenter Einsatz</v>
          </cell>
          <cell r="I1285">
            <v>9.7000000000000003E-2</v>
          </cell>
          <cell r="J1285" t="str">
            <v>kg</v>
          </cell>
          <cell r="K1285" t="str">
            <v>Preisbasis: 1</v>
          </cell>
          <cell r="L1285">
            <v>14.6</v>
          </cell>
          <cell r="M1285" t="str">
            <v>01</v>
          </cell>
          <cell r="N1285" t="str">
            <v>Bestelleinheit: Stück</v>
          </cell>
          <cell r="O1285" t="str">
            <v>223</v>
          </cell>
          <cell r="P1285" t="str">
            <v>mm</v>
          </cell>
          <cell r="Q1285" t="str">
            <v>153</v>
          </cell>
          <cell r="R1285" t="str">
            <v>mm</v>
          </cell>
          <cell r="S1285" t="str">
            <v>78</v>
          </cell>
          <cell r="T1285" t="str">
            <v>mm</v>
          </cell>
          <cell r="U1285" t="str">
            <v>10</v>
          </cell>
          <cell r="V1285">
            <v>2.661</v>
          </cell>
          <cell r="W1285" t="str">
            <v>dm³</v>
          </cell>
          <cell r="Y1285" t="str">
            <v>01.11.2016</v>
          </cell>
        </row>
        <row r="1286">
          <cell r="C1286" t="str">
            <v>D 610.02 MJ3 EMS/67,5</v>
          </cell>
          <cell r="D1286" t="str">
            <v>4010105423310</v>
          </cell>
          <cell r="E1286" t="str">
            <v>85389099</v>
          </cell>
          <cell r="F1286" t="str">
            <v>DE</v>
          </cell>
          <cell r="G1286" t="str">
            <v>Abdeckung Kommunik.-Syst., reinweiß,</v>
          </cell>
          <cell r="H1286" t="str">
            <v>schwarzer Einsatz</v>
          </cell>
          <cell r="I1286">
            <v>9.7000000000000003E-2</v>
          </cell>
          <cell r="J1286" t="str">
            <v>kg</v>
          </cell>
          <cell r="K1286" t="str">
            <v>Preisbasis: 1</v>
          </cell>
          <cell r="L1286">
            <v>14.6</v>
          </cell>
          <cell r="M1286" t="str">
            <v>01</v>
          </cell>
          <cell r="N1286" t="str">
            <v>Bestelleinheit: Stück</v>
          </cell>
          <cell r="O1286" t="str">
            <v>223</v>
          </cell>
          <cell r="P1286" t="str">
            <v>mm</v>
          </cell>
          <cell r="Q1286" t="str">
            <v>153</v>
          </cell>
          <cell r="R1286" t="str">
            <v>mm</v>
          </cell>
          <cell r="S1286" t="str">
            <v>78</v>
          </cell>
          <cell r="T1286" t="str">
            <v>mm</v>
          </cell>
          <cell r="U1286" t="str">
            <v>10</v>
          </cell>
          <cell r="V1286">
            <v>2.661</v>
          </cell>
          <cell r="W1286" t="str">
            <v>dm³</v>
          </cell>
          <cell r="Y1286" t="str">
            <v>01.11.2016</v>
          </cell>
        </row>
        <row r="1287">
          <cell r="C1287" t="str">
            <v>D 610.02 MJ4 EMS/67,5</v>
          </cell>
          <cell r="D1287" t="str">
            <v>4010105423419</v>
          </cell>
          <cell r="E1287" t="str">
            <v>85389099</v>
          </cell>
          <cell r="F1287" t="str">
            <v>DE</v>
          </cell>
          <cell r="G1287" t="str">
            <v>Abdeckung Kommunik.-Syst., reinweiß,</v>
          </cell>
          <cell r="H1287" t="str">
            <v>gelber Einsatz</v>
          </cell>
          <cell r="I1287">
            <v>9.7000000000000003E-2</v>
          </cell>
          <cell r="J1287" t="str">
            <v>kg</v>
          </cell>
          <cell r="K1287" t="str">
            <v>Preisbasis: 1</v>
          </cell>
          <cell r="L1287">
            <v>14.6</v>
          </cell>
          <cell r="M1287" t="str">
            <v>01</v>
          </cell>
          <cell r="N1287" t="str">
            <v>Bestelleinheit: Stück</v>
          </cell>
          <cell r="O1287" t="str">
            <v>223</v>
          </cell>
          <cell r="P1287" t="str">
            <v>mm</v>
          </cell>
          <cell r="Q1287" t="str">
            <v>153</v>
          </cell>
          <cell r="R1287" t="str">
            <v>mm</v>
          </cell>
          <cell r="S1287" t="str">
            <v>78</v>
          </cell>
          <cell r="T1287" t="str">
            <v>mm</v>
          </cell>
          <cell r="U1287" t="str">
            <v>10</v>
          </cell>
          <cell r="V1287">
            <v>2.661</v>
          </cell>
          <cell r="W1287" t="str">
            <v>dm³</v>
          </cell>
          <cell r="Y1287" t="str">
            <v>01.11.2016</v>
          </cell>
        </row>
        <row r="1288">
          <cell r="C1288" t="str">
            <v>D 610.02 MJ5 EMS/67,5</v>
          </cell>
          <cell r="D1288" t="str">
            <v>4010105423518</v>
          </cell>
          <cell r="E1288" t="str">
            <v>85389099</v>
          </cell>
          <cell r="F1288" t="str">
            <v>DE</v>
          </cell>
          <cell r="G1288" t="str">
            <v>Abdeckung Kommunik.-Syst., reinweiß,</v>
          </cell>
          <cell r="H1288" t="str">
            <v>grüner Einsatz</v>
          </cell>
          <cell r="I1288">
            <v>9.7000000000000003E-2</v>
          </cell>
          <cell r="J1288" t="str">
            <v>kg</v>
          </cell>
          <cell r="K1288" t="str">
            <v>Preisbasis: 1</v>
          </cell>
          <cell r="L1288">
            <v>14.6</v>
          </cell>
          <cell r="M1288" t="str">
            <v>01</v>
          </cell>
          <cell r="N1288" t="str">
            <v>Bestelleinheit: Stück</v>
          </cell>
          <cell r="O1288" t="str">
            <v>223</v>
          </cell>
          <cell r="P1288" t="str">
            <v>mm</v>
          </cell>
          <cell r="Q1288" t="str">
            <v>153</v>
          </cell>
          <cell r="R1288" t="str">
            <v>mm</v>
          </cell>
          <cell r="S1288" t="str">
            <v>78</v>
          </cell>
          <cell r="T1288" t="str">
            <v>mm</v>
          </cell>
          <cell r="U1288" t="str">
            <v>10</v>
          </cell>
          <cell r="V1288">
            <v>2.661</v>
          </cell>
          <cell r="W1288" t="str">
            <v>dm³</v>
          </cell>
          <cell r="Y1288" t="str">
            <v>01.11.2016</v>
          </cell>
        </row>
        <row r="1289">
          <cell r="C1289" t="str">
            <v>D 610.02 MJ7 EMS/67,5</v>
          </cell>
          <cell r="D1289" t="str">
            <v>4010105423716</v>
          </cell>
          <cell r="E1289" t="str">
            <v>85389099</v>
          </cell>
          <cell r="F1289" t="str">
            <v>DE</v>
          </cell>
          <cell r="G1289" t="str">
            <v>Abdeckung Kommunik.-Syst., reinweiß,</v>
          </cell>
          <cell r="H1289" t="str">
            <v>orangefarbener Einsatz</v>
          </cell>
          <cell r="I1289">
            <v>9.7000000000000003E-2</v>
          </cell>
          <cell r="J1289" t="str">
            <v>kg</v>
          </cell>
          <cell r="K1289" t="str">
            <v>Preisbasis: 1</v>
          </cell>
          <cell r="L1289">
            <v>14.6</v>
          </cell>
          <cell r="M1289" t="str">
            <v>01</v>
          </cell>
          <cell r="N1289" t="str">
            <v>Bestelleinheit: Stück</v>
          </cell>
          <cell r="O1289" t="str">
            <v>223</v>
          </cell>
          <cell r="P1289" t="str">
            <v>mm</v>
          </cell>
          <cell r="Q1289" t="str">
            <v>153</v>
          </cell>
          <cell r="R1289" t="str">
            <v>mm</v>
          </cell>
          <cell r="S1289" t="str">
            <v>78</v>
          </cell>
          <cell r="T1289" t="str">
            <v>mm</v>
          </cell>
          <cell r="U1289" t="str">
            <v>10</v>
          </cell>
          <cell r="V1289">
            <v>2.661</v>
          </cell>
          <cell r="W1289" t="str">
            <v>dm³</v>
          </cell>
          <cell r="Y1289" t="str">
            <v>01.11.2016</v>
          </cell>
        </row>
        <row r="1290">
          <cell r="C1290" t="str">
            <v>D 610.21 MJ1/22,5 EMS</v>
          </cell>
          <cell r="D1290" t="str">
            <v>4010105513653</v>
          </cell>
          <cell r="E1290" t="str">
            <v>85389099</v>
          </cell>
          <cell r="F1290" t="str">
            <v>DE</v>
          </cell>
          <cell r="G1290" t="str">
            <v>Abdeckung für 1 Keystone, 22,5 mm breit,</v>
          </cell>
          <cell r="H1290" t="str">
            <v>anthrazit</v>
          </cell>
          <cell r="I1290">
            <v>2.1999999999999999E-2</v>
          </cell>
          <cell r="J1290" t="str">
            <v>kg</v>
          </cell>
          <cell r="K1290" t="str">
            <v>Preisbasis: 1</v>
          </cell>
          <cell r="L1290">
            <v>2.4500000000000002</v>
          </cell>
          <cell r="M1290" t="str">
            <v>02</v>
          </cell>
          <cell r="N1290" t="str">
            <v>Bestelleinheit: Stück</v>
          </cell>
          <cell r="O1290" t="str">
            <v>223</v>
          </cell>
          <cell r="P1290" t="str">
            <v>mm</v>
          </cell>
          <cell r="Q1290" t="str">
            <v>153</v>
          </cell>
          <cell r="R1290" t="str">
            <v>mm</v>
          </cell>
          <cell r="S1290" t="str">
            <v>78</v>
          </cell>
          <cell r="T1290" t="str">
            <v>mm</v>
          </cell>
          <cell r="U1290" t="str">
            <v>10</v>
          </cell>
          <cell r="V1290">
            <v>2.661</v>
          </cell>
          <cell r="W1290" t="str">
            <v>dm³</v>
          </cell>
          <cell r="Y1290" t="str">
            <v>01.11.2016</v>
          </cell>
        </row>
        <row r="1291">
          <cell r="C1291" t="str">
            <v>D 610.70 MJ1/22,5 EMS</v>
          </cell>
          <cell r="D1291" t="str">
            <v>4010105513677</v>
          </cell>
          <cell r="E1291" t="str">
            <v>85389099</v>
          </cell>
          <cell r="F1291" t="str">
            <v>HU</v>
          </cell>
          <cell r="G1291" t="str">
            <v>Abdeckung für 1 Keystone, 22,5 mm breit,</v>
          </cell>
          <cell r="H1291" t="str">
            <v>alu</v>
          </cell>
          <cell r="I1291">
            <v>2.1999999999999999E-2</v>
          </cell>
          <cell r="J1291" t="str">
            <v>kg</v>
          </cell>
          <cell r="K1291" t="str">
            <v>Preisbasis: 1</v>
          </cell>
          <cell r="L1291">
            <v>5.5</v>
          </cell>
          <cell r="M1291" t="str">
            <v>02</v>
          </cell>
          <cell r="N1291" t="str">
            <v>Bestelleinheit: Stück</v>
          </cell>
          <cell r="O1291" t="str">
            <v>72</v>
          </cell>
          <cell r="P1291" t="str">
            <v>mm</v>
          </cell>
          <cell r="Q1291" t="str">
            <v>36</v>
          </cell>
          <cell r="R1291" t="str">
            <v>mm</v>
          </cell>
          <cell r="S1291" t="str">
            <v>93</v>
          </cell>
          <cell r="T1291" t="str">
            <v>mm</v>
          </cell>
          <cell r="U1291" t="str">
            <v>10</v>
          </cell>
          <cell r="V1291">
            <v>0.24099999999999999</v>
          </cell>
          <cell r="W1291" t="str">
            <v>dm³</v>
          </cell>
          <cell r="Y1291" t="str">
            <v>01.11.2016</v>
          </cell>
        </row>
        <row r="1292">
          <cell r="C1292" t="str">
            <v>D 612/16</v>
          </cell>
          <cell r="D1292" t="str">
            <v>4010105103212</v>
          </cell>
          <cell r="E1292" t="str">
            <v>85365080</v>
          </cell>
          <cell r="F1292" t="str">
            <v>HU</v>
          </cell>
          <cell r="G1292" t="str">
            <v>Ausschalter 2polig 16 A UP,</v>
          </cell>
          <cell r="H1292" t="str">
            <v>Schraubanschluss</v>
          </cell>
          <cell r="I1292">
            <v>7.5999999999999998E-2</v>
          </cell>
          <cell r="J1292" t="str">
            <v>kg</v>
          </cell>
          <cell r="K1292" t="str">
            <v>Preisbasis: 1</v>
          </cell>
          <cell r="L1292">
            <v>18.100000000000001</v>
          </cell>
          <cell r="M1292" t="str">
            <v>01</v>
          </cell>
          <cell r="N1292" t="str">
            <v>Bestelleinheit: Stück</v>
          </cell>
          <cell r="O1292" t="str">
            <v>223</v>
          </cell>
          <cell r="P1292" t="str">
            <v>mm</v>
          </cell>
          <cell r="Q1292" t="str">
            <v>153</v>
          </cell>
          <cell r="R1292" t="str">
            <v>mm</v>
          </cell>
          <cell r="S1292" t="str">
            <v>78</v>
          </cell>
          <cell r="T1292" t="str">
            <v>mm</v>
          </cell>
          <cell r="U1292" t="str">
            <v>10</v>
          </cell>
          <cell r="V1292">
            <v>2.661</v>
          </cell>
          <cell r="W1292" t="str">
            <v>dm³</v>
          </cell>
          <cell r="Y1292" t="str">
            <v>01.11.2016</v>
          </cell>
        </row>
        <row r="1293">
          <cell r="C1293" t="str">
            <v>D 612/16 GLK</v>
          </cell>
          <cell r="D1293" t="str">
            <v>4010105104219</v>
          </cell>
          <cell r="E1293" t="str">
            <v>85365080</v>
          </cell>
          <cell r="F1293" t="str">
            <v>HU</v>
          </cell>
          <cell r="G1293" t="str">
            <v>Kontroll Ausschalter 2polig 16 A UP</v>
          </cell>
          <cell r="H1293" t="str">
            <v>Schraubanschluss</v>
          </cell>
          <cell r="I1293">
            <v>7.8E-2</v>
          </cell>
          <cell r="J1293" t="str">
            <v>kg</v>
          </cell>
          <cell r="K1293" t="str">
            <v>Preisbasis: 1</v>
          </cell>
          <cell r="L1293">
            <v>29</v>
          </cell>
          <cell r="M1293" t="str">
            <v>01</v>
          </cell>
          <cell r="N1293" t="str">
            <v>Bestelleinheit: Stück</v>
          </cell>
          <cell r="O1293" t="str">
            <v>223</v>
          </cell>
          <cell r="P1293" t="str">
            <v>mm</v>
          </cell>
          <cell r="Q1293" t="str">
            <v>153</v>
          </cell>
          <cell r="R1293" t="str">
            <v>mm</v>
          </cell>
          <cell r="S1293" t="str">
            <v>78</v>
          </cell>
          <cell r="T1293" t="str">
            <v>mm</v>
          </cell>
          <cell r="U1293" t="str">
            <v>10</v>
          </cell>
          <cell r="V1293">
            <v>2.661</v>
          </cell>
          <cell r="W1293" t="str">
            <v>dm³</v>
          </cell>
          <cell r="Y1293" t="str">
            <v>01.11.2016</v>
          </cell>
        </row>
        <row r="1294">
          <cell r="C1294" t="str">
            <v>D 613</v>
          </cell>
          <cell r="D1294" t="str">
            <v>4010105112313</v>
          </cell>
          <cell r="E1294" t="str">
            <v>85365080</v>
          </cell>
          <cell r="F1294" t="str">
            <v>DE</v>
          </cell>
          <cell r="G1294" t="str">
            <v>Ausschalter 3polig UP,</v>
          </cell>
          <cell r="H1294" t="str">
            <v>Schraubanschluss</v>
          </cell>
          <cell r="I1294">
            <v>8.1000000000000003E-2</v>
          </cell>
          <cell r="J1294" t="str">
            <v>kg</v>
          </cell>
          <cell r="K1294" t="str">
            <v>Preisbasis: 1</v>
          </cell>
          <cell r="L1294">
            <v>23.1</v>
          </cell>
          <cell r="M1294" t="str">
            <v>01</v>
          </cell>
          <cell r="N1294" t="str">
            <v>Bestelleinheit: Stück</v>
          </cell>
          <cell r="O1294" t="str">
            <v>223</v>
          </cell>
          <cell r="P1294" t="str">
            <v>mm</v>
          </cell>
          <cell r="Q1294" t="str">
            <v>153</v>
          </cell>
          <cell r="R1294" t="str">
            <v>mm</v>
          </cell>
          <cell r="S1294" t="str">
            <v>78</v>
          </cell>
          <cell r="T1294" t="str">
            <v>mm</v>
          </cell>
          <cell r="U1294" t="str">
            <v>10</v>
          </cell>
          <cell r="V1294">
            <v>2.661</v>
          </cell>
          <cell r="W1294" t="str">
            <v>dm³</v>
          </cell>
          <cell r="Y1294" t="str">
            <v>01.11.2016</v>
          </cell>
        </row>
        <row r="1295">
          <cell r="C1295" t="str">
            <v>D 616/2</v>
          </cell>
          <cell r="D1295" t="str">
            <v>4010105110210</v>
          </cell>
          <cell r="E1295" t="str">
            <v>85365080</v>
          </cell>
          <cell r="F1295" t="str">
            <v>HU</v>
          </cell>
          <cell r="G1295" t="str">
            <v>Wechselschalter 2polig UP</v>
          </cell>
          <cell r="H1295" t="str">
            <v>Schraubanschluss</v>
          </cell>
          <cell r="I1295">
            <v>8.1000000000000003E-2</v>
          </cell>
          <cell r="J1295" t="str">
            <v>kg</v>
          </cell>
          <cell r="K1295" t="str">
            <v>Preisbasis: 1</v>
          </cell>
          <cell r="L1295">
            <v>22.6</v>
          </cell>
          <cell r="M1295" t="str">
            <v>01</v>
          </cell>
          <cell r="N1295" t="str">
            <v>Bestelleinheit: Stück</v>
          </cell>
          <cell r="O1295" t="str">
            <v>223</v>
          </cell>
          <cell r="P1295" t="str">
            <v>mm</v>
          </cell>
          <cell r="Q1295" t="str">
            <v>153</v>
          </cell>
          <cell r="R1295" t="str">
            <v>mm</v>
          </cell>
          <cell r="S1295" t="str">
            <v>78</v>
          </cell>
          <cell r="T1295" t="str">
            <v>mm</v>
          </cell>
          <cell r="U1295" t="str">
            <v>10</v>
          </cell>
          <cell r="V1295">
            <v>2.661</v>
          </cell>
          <cell r="W1295" t="str">
            <v>dm³</v>
          </cell>
          <cell r="Y1295" t="str">
            <v>01.11.2016</v>
          </cell>
        </row>
        <row r="1296">
          <cell r="C1296" t="str">
            <v>D 616/4</v>
          </cell>
          <cell r="D1296" t="str">
            <v>4010105110418</v>
          </cell>
          <cell r="E1296" t="str">
            <v>85365080</v>
          </cell>
          <cell r="F1296" t="str">
            <v>HU</v>
          </cell>
          <cell r="G1296" t="str">
            <v>Rollladen-Wippschalter UP</v>
          </cell>
          <cell r="H1296" t="str">
            <v>Schraubanschluss</v>
          </cell>
          <cell r="I1296">
            <v>8.2000000000000003E-2</v>
          </cell>
          <cell r="J1296" t="str">
            <v>kg</v>
          </cell>
          <cell r="K1296" t="str">
            <v>Preisbasis: 1</v>
          </cell>
          <cell r="L1296">
            <v>19.600000000000001</v>
          </cell>
          <cell r="M1296" t="str">
            <v>01</v>
          </cell>
          <cell r="N1296" t="str">
            <v>Bestelleinheit: Stück</v>
          </cell>
          <cell r="O1296" t="str">
            <v>223</v>
          </cell>
          <cell r="P1296" t="str">
            <v>mm</v>
          </cell>
          <cell r="Q1296" t="str">
            <v>153</v>
          </cell>
          <cell r="R1296" t="str">
            <v>mm</v>
          </cell>
          <cell r="S1296" t="str">
            <v>78</v>
          </cell>
          <cell r="T1296" t="str">
            <v>mm</v>
          </cell>
          <cell r="U1296" t="str">
            <v>10</v>
          </cell>
          <cell r="V1296">
            <v>2.661</v>
          </cell>
          <cell r="W1296" t="str">
            <v>dm³</v>
          </cell>
          <cell r="Y1296" t="str">
            <v>01.11.2016</v>
          </cell>
        </row>
        <row r="1297">
          <cell r="C1297" t="str">
            <v>D 616/5</v>
          </cell>
          <cell r="D1297" t="str">
            <v>4010105110524</v>
          </cell>
          <cell r="E1297" t="str">
            <v>85365080</v>
          </cell>
          <cell r="F1297" t="str">
            <v>DE</v>
          </cell>
          <cell r="G1297" t="str">
            <v>Wechsel/ Wechselschalter UP Polverbind.</v>
          </cell>
          <cell r="H1297" t="str">
            <v xml:space="preserve"> Schraubanschluss</v>
          </cell>
          <cell r="I1297">
            <v>7.2999999999999995E-2</v>
          </cell>
          <cell r="J1297" t="str">
            <v>kg</v>
          </cell>
          <cell r="K1297" t="str">
            <v>Preisbasis: 1</v>
          </cell>
          <cell r="L1297">
            <v>19.600000000000001</v>
          </cell>
          <cell r="M1297" t="str">
            <v>01</v>
          </cell>
          <cell r="N1297" t="str">
            <v>Bestelleinheit: Stück</v>
          </cell>
          <cell r="O1297" t="str">
            <v>223</v>
          </cell>
          <cell r="P1297" t="str">
            <v>mm</v>
          </cell>
          <cell r="Q1297" t="str">
            <v>153</v>
          </cell>
          <cell r="R1297" t="str">
            <v>mm</v>
          </cell>
          <cell r="S1297" t="str">
            <v>78</v>
          </cell>
          <cell r="T1297" t="str">
            <v>mm</v>
          </cell>
          <cell r="U1297" t="str">
            <v>10</v>
          </cell>
          <cell r="V1297">
            <v>2.661</v>
          </cell>
          <cell r="W1297" t="str">
            <v>dm³</v>
          </cell>
          <cell r="Y1297" t="str">
            <v>01.11.2016</v>
          </cell>
        </row>
        <row r="1298">
          <cell r="C1298" t="str">
            <v>D 616/6</v>
          </cell>
          <cell r="D1298" t="str">
            <v>4010105110616</v>
          </cell>
          <cell r="E1298" t="str">
            <v>85365080</v>
          </cell>
          <cell r="F1298" t="str">
            <v>HU</v>
          </cell>
          <cell r="G1298" t="str">
            <v>Wechsel/ Wechselschalter UP</v>
          </cell>
          <cell r="H1298" t="str">
            <v>Schraubanschluss</v>
          </cell>
          <cell r="I1298">
            <v>8.1000000000000003E-2</v>
          </cell>
          <cell r="J1298" t="str">
            <v>kg</v>
          </cell>
          <cell r="K1298" t="str">
            <v>Preisbasis: 1</v>
          </cell>
          <cell r="L1298">
            <v>19.2</v>
          </cell>
          <cell r="M1298" t="str">
            <v>01</v>
          </cell>
          <cell r="N1298" t="str">
            <v>Bestelleinheit: Stück</v>
          </cell>
          <cell r="O1298" t="str">
            <v>100</v>
          </cell>
          <cell r="P1298" t="str">
            <v>mm</v>
          </cell>
          <cell r="Q1298" t="str">
            <v>90</v>
          </cell>
          <cell r="R1298" t="str">
            <v>mm</v>
          </cell>
          <cell r="S1298" t="str">
            <v>80</v>
          </cell>
          <cell r="T1298" t="str">
            <v>mm</v>
          </cell>
          <cell r="U1298" t="str">
            <v>10</v>
          </cell>
          <cell r="V1298">
            <v>0.72</v>
          </cell>
          <cell r="W1298" t="str">
            <v>dm³</v>
          </cell>
          <cell r="Y1298" t="str">
            <v>01.11.2016</v>
          </cell>
        </row>
        <row r="1299">
          <cell r="C1299" t="str">
            <v>D 619 T</v>
          </cell>
          <cell r="D1299" t="str">
            <v>4010105110913</v>
          </cell>
          <cell r="E1299" t="str">
            <v>85365080</v>
          </cell>
          <cell r="F1299" t="str">
            <v>HU</v>
          </cell>
          <cell r="G1299" t="str">
            <v>Doppeltaster Wechsel/ Wechsel UP</v>
          </cell>
          <cell r="H1299" t="str">
            <v>Schraubanschluss</v>
          </cell>
          <cell r="I1299">
            <v>8.2000000000000003E-2</v>
          </cell>
          <cell r="J1299" t="str">
            <v>kg</v>
          </cell>
          <cell r="K1299" t="str">
            <v>Preisbasis: 1</v>
          </cell>
          <cell r="L1299">
            <v>21.3</v>
          </cell>
          <cell r="M1299" t="str">
            <v>01</v>
          </cell>
          <cell r="N1299" t="str">
            <v>Bestelleinheit: Stück</v>
          </cell>
          <cell r="O1299" t="str">
            <v>223</v>
          </cell>
          <cell r="P1299" t="str">
            <v>mm</v>
          </cell>
          <cell r="Q1299" t="str">
            <v>153</v>
          </cell>
          <cell r="R1299" t="str">
            <v>mm</v>
          </cell>
          <cell r="S1299" t="str">
            <v>78</v>
          </cell>
          <cell r="T1299" t="str">
            <v>mm</v>
          </cell>
          <cell r="U1299" t="str">
            <v>10</v>
          </cell>
          <cell r="V1299">
            <v>2.661</v>
          </cell>
          <cell r="W1299" t="str">
            <v>dm³</v>
          </cell>
          <cell r="Y1299" t="str">
            <v>01.11.2016</v>
          </cell>
        </row>
        <row r="1300">
          <cell r="C1300" t="str">
            <v>D 62</v>
          </cell>
          <cell r="D1300" t="str">
            <v>4010105308211</v>
          </cell>
          <cell r="E1300" t="str">
            <v>85389099</v>
          </cell>
          <cell r="F1300" t="str">
            <v>DE</v>
          </cell>
          <cell r="G1300" t="str">
            <v>PVC-Nippel, grau</v>
          </cell>
          <cell r="H1300" t="str">
            <v>mit Leitungseinführung</v>
          </cell>
          <cell r="I1300">
            <v>3.0000000000000001E-3</v>
          </cell>
          <cell r="J1300" t="str">
            <v>kg</v>
          </cell>
          <cell r="K1300" t="str">
            <v>Preisbasis: 1</v>
          </cell>
          <cell r="L1300">
            <v>0.9</v>
          </cell>
          <cell r="M1300" t="str">
            <v>11</v>
          </cell>
          <cell r="N1300" t="str">
            <v>Bestelleinheit: Stück</v>
          </cell>
          <cell r="U1300" t="str">
            <v>10</v>
          </cell>
          <cell r="Y1300" t="str">
            <v>01.11.2016</v>
          </cell>
        </row>
        <row r="1301">
          <cell r="C1301" t="str">
            <v>D 62 Z</v>
          </cell>
          <cell r="D1301" t="str">
            <v>4010105415919</v>
          </cell>
          <cell r="E1301" t="str">
            <v>85389099</v>
          </cell>
          <cell r="F1301" t="str">
            <v>DE</v>
          </cell>
          <cell r="G1301" t="str">
            <v>Zugentlastung</v>
          </cell>
          <cell r="I1301">
            <v>0.08</v>
          </cell>
          <cell r="J1301" t="str">
            <v>kg</v>
          </cell>
          <cell r="K1301" t="str">
            <v>Preisbasis: 1</v>
          </cell>
          <cell r="L1301">
            <v>1.4</v>
          </cell>
          <cell r="M1301" t="str">
            <v>01</v>
          </cell>
          <cell r="N1301" t="str">
            <v>Bestelleinheit: Stück</v>
          </cell>
          <cell r="O1301" t="str">
            <v>75</v>
          </cell>
          <cell r="P1301" t="str">
            <v>mm</v>
          </cell>
          <cell r="Q1301" t="str">
            <v>75</v>
          </cell>
          <cell r="R1301" t="str">
            <v>mm</v>
          </cell>
          <cell r="S1301" t="str">
            <v>75</v>
          </cell>
          <cell r="T1301" t="str">
            <v>mm</v>
          </cell>
          <cell r="U1301" t="str">
            <v>10</v>
          </cell>
          <cell r="V1301">
            <v>0.42199999999999999</v>
          </cell>
          <cell r="W1301" t="str">
            <v>dm³</v>
          </cell>
          <cell r="Y1301" t="str">
            <v>01.11.2016</v>
          </cell>
        </row>
        <row r="1302">
          <cell r="C1302" t="str">
            <v>D 620 LA WAB</v>
          </cell>
          <cell r="D1302" t="str">
            <v>4010105305418</v>
          </cell>
          <cell r="E1302" t="str">
            <v>85389099</v>
          </cell>
          <cell r="F1302" t="str">
            <v>DE</v>
          </cell>
          <cell r="G1302" t="str">
            <v>Leergehäuse, grau</v>
          </cell>
          <cell r="I1302">
            <v>0.13800000000000001</v>
          </cell>
          <cell r="J1302" t="str">
            <v>kg</v>
          </cell>
          <cell r="K1302" t="str">
            <v>Preisbasis: 1</v>
          </cell>
          <cell r="L1302">
            <v>18.5</v>
          </cell>
          <cell r="M1302" t="str">
            <v>11</v>
          </cell>
          <cell r="N1302" t="str">
            <v>Bestelleinheit: Stück</v>
          </cell>
          <cell r="O1302" t="str">
            <v>305</v>
          </cell>
          <cell r="P1302" t="str">
            <v>mm</v>
          </cell>
          <cell r="Q1302" t="str">
            <v>190</v>
          </cell>
          <cell r="R1302" t="str">
            <v>mm</v>
          </cell>
          <cell r="S1302" t="str">
            <v>80</v>
          </cell>
          <cell r="T1302" t="str">
            <v>mm</v>
          </cell>
          <cell r="U1302" t="str">
            <v>10</v>
          </cell>
          <cell r="V1302">
            <v>4.6360000000000001</v>
          </cell>
          <cell r="W1302" t="str">
            <v>dm³</v>
          </cell>
          <cell r="Y1302" t="str">
            <v>01.11.2016</v>
          </cell>
        </row>
        <row r="1303">
          <cell r="C1303" t="str">
            <v>D 620 MJ ATT/C WAB NA</v>
          </cell>
          <cell r="D1303" t="str">
            <v>4010105309515</v>
          </cell>
          <cell r="E1303" t="str">
            <v>85389099</v>
          </cell>
          <cell r="F1303" t="str">
            <v>DE</v>
          </cell>
          <cell r="G1303" t="str">
            <v>Gehäuse RJ45, grau,</v>
          </cell>
          <cell r="H1303" t="str">
            <v>Beschriftungsfeld, Klappdeckel</v>
          </cell>
          <cell r="I1303">
            <v>0.14000000000000001</v>
          </cell>
          <cell r="J1303" t="str">
            <v>kg</v>
          </cell>
          <cell r="K1303" t="str">
            <v>Preisbasis: 1</v>
          </cell>
          <cell r="L1303">
            <v>40</v>
          </cell>
          <cell r="M1303" t="str">
            <v>11</v>
          </cell>
          <cell r="N1303" t="str">
            <v>Bestelleinheit: Stück</v>
          </cell>
          <cell r="O1303" t="str">
            <v>305</v>
          </cell>
          <cell r="P1303" t="str">
            <v>mm</v>
          </cell>
          <cell r="Q1303" t="str">
            <v>190</v>
          </cell>
          <cell r="R1303" t="str">
            <v>mm</v>
          </cell>
          <cell r="S1303" t="str">
            <v>80</v>
          </cell>
          <cell r="T1303" t="str">
            <v>mm</v>
          </cell>
          <cell r="U1303" t="str">
            <v>10</v>
          </cell>
          <cell r="V1303">
            <v>4.6360000000000001</v>
          </cell>
          <cell r="W1303" t="str">
            <v>dm³</v>
          </cell>
          <cell r="Y1303" t="str">
            <v>01.11.2016</v>
          </cell>
        </row>
        <row r="1304">
          <cell r="C1304" t="str">
            <v>D 6211.02 EMS SI</v>
          </cell>
          <cell r="D1304" t="str">
            <v>4010105414110</v>
          </cell>
          <cell r="E1304" t="str">
            <v>85366990</v>
          </cell>
          <cell r="F1304" t="str">
            <v>HU</v>
          </cell>
          <cell r="G1304" t="str">
            <v>Steckdose SCHUKO, reinweiß</v>
          </cell>
          <cell r="H1304" t="str">
            <v>erhöhter Berührungsschutz</v>
          </cell>
          <cell r="I1304">
            <v>2.1999999999999999E-2</v>
          </cell>
          <cell r="J1304" t="str">
            <v>kg</v>
          </cell>
          <cell r="K1304" t="str">
            <v>Preisbasis: 1</v>
          </cell>
          <cell r="L1304">
            <v>8.75</v>
          </cell>
          <cell r="M1304" t="str">
            <v>01</v>
          </cell>
          <cell r="N1304" t="str">
            <v>Bestelleinheit: Stück</v>
          </cell>
          <cell r="O1304" t="str">
            <v>227</v>
          </cell>
          <cell r="P1304" t="str">
            <v>mm</v>
          </cell>
          <cell r="Q1304" t="str">
            <v>185</v>
          </cell>
          <cell r="R1304" t="str">
            <v>mm</v>
          </cell>
          <cell r="S1304" t="str">
            <v>42</v>
          </cell>
          <cell r="T1304" t="str">
            <v>mm</v>
          </cell>
          <cell r="U1304" t="str">
            <v>20</v>
          </cell>
          <cell r="V1304">
            <v>1.764</v>
          </cell>
          <cell r="W1304" t="str">
            <v>dm³</v>
          </cell>
          <cell r="Y1304" t="str">
            <v>01.11.2016</v>
          </cell>
        </row>
        <row r="1305">
          <cell r="C1305" t="str">
            <v>D 6211.02 EMS SI WI</v>
          </cell>
          <cell r="D1305" t="str">
            <v>4010105414219</v>
          </cell>
          <cell r="E1305" t="str">
            <v>85366990</v>
          </cell>
          <cell r="F1305" t="str">
            <v>DE</v>
          </cell>
          <cell r="G1305" t="str">
            <v>Steckdose SCHUKO, reinweiß</v>
          </cell>
          <cell r="H1305" t="str">
            <v>erhöhter Berührungsschutz, 33 Grad</v>
          </cell>
          <cell r="I1305">
            <v>4.2999999999999997E-2</v>
          </cell>
          <cell r="J1305" t="str">
            <v>kg</v>
          </cell>
          <cell r="K1305" t="str">
            <v>Preisbasis: 1</v>
          </cell>
          <cell r="L1305">
            <v>8.75</v>
          </cell>
          <cell r="M1305" t="str">
            <v>01</v>
          </cell>
          <cell r="N1305" t="str">
            <v>Bestelleinheit: Stück</v>
          </cell>
          <cell r="O1305" t="str">
            <v>227</v>
          </cell>
          <cell r="P1305" t="str">
            <v>mm</v>
          </cell>
          <cell r="Q1305" t="str">
            <v>185</v>
          </cell>
          <cell r="R1305" t="str">
            <v>mm</v>
          </cell>
          <cell r="S1305" t="str">
            <v>42</v>
          </cell>
          <cell r="T1305" t="str">
            <v>mm</v>
          </cell>
          <cell r="U1305" t="str">
            <v>20</v>
          </cell>
          <cell r="V1305">
            <v>1.764</v>
          </cell>
          <cell r="W1305" t="str">
            <v>dm³</v>
          </cell>
          <cell r="Y1305" t="str">
            <v>01.11.2016</v>
          </cell>
        </row>
        <row r="1306">
          <cell r="C1306" t="str">
            <v>D 6211.21 EMS SI</v>
          </cell>
          <cell r="D1306" t="str">
            <v>4010105512113</v>
          </cell>
          <cell r="E1306" t="str">
            <v>85366990</v>
          </cell>
          <cell r="F1306" t="str">
            <v>HU</v>
          </cell>
          <cell r="G1306" t="str">
            <v>Steckdose SCHUKO, anthrazit</v>
          </cell>
          <cell r="H1306" t="str">
            <v>erhöhter Berührungsschutz</v>
          </cell>
          <cell r="I1306">
            <v>2.1999999999999999E-2</v>
          </cell>
          <cell r="J1306" t="str">
            <v>kg</v>
          </cell>
          <cell r="K1306" t="str">
            <v>Preisbasis: 1</v>
          </cell>
          <cell r="L1306">
            <v>9.5</v>
          </cell>
          <cell r="M1306" t="str">
            <v>02</v>
          </cell>
          <cell r="N1306" t="str">
            <v>Bestelleinheit: Stück</v>
          </cell>
          <cell r="O1306" t="str">
            <v>227</v>
          </cell>
          <cell r="P1306" t="str">
            <v>mm</v>
          </cell>
          <cell r="Q1306" t="str">
            <v>185</v>
          </cell>
          <cell r="R1306" t="str">
            <v>mm</v>
          </cell>
          <cell r="S1306" t="str">
            <v>42</v>
          </cell>
          <cell r="T1306" t="str">
            <v>mm</v>
          </cell>
          <cell r="U1306" t="str">
            <v>20</v>
          </cell>
          <cell r="V1306">
            <v>1.764</v>
          </cell>
          <cell r="W1306" t="str">
            <v>dm³</v>
          </cell>
          <cell r="Y1306" t="str">
            <v>01.11.2016</v>
          </cell>
        </row>
        <row r="1307">
          <cell r="C1307" t="str">
            <v>D 6211.21 EMS SI WI</v>
          </cell>
          <cell r="D1307" t="str">
            <v>4010105512519</v>
          </cell>
          <cell r="E1307" t="str">
            <v>85366990</v>
          </cell>
          <cell r="F1307" t="str">
            <v>HU</v>
          </cell>
          <cell r="G1307" t="str">
            <v>Steckdose SCHUKO, anthrazit</v>
          </cell>
          <cell r="H1307" t="str">
            <v>erhöhter Berührungsschutz, 33 Grad</v>
          </cell>
          <cell r="I1307">
            <v>3.9E-2</v>
          </cell>
          <cell r="J1307" t="str">
            <v>kg</v>
          </cell>
          <cell r="K1307" t="str">
            <v>Preisbasis: 1</v>
          </cell>
          <cell r="L1307">
            <v>9.5</v>
          </cell>
          <cell r="M1307" t="str">
            <v>02</v>
          </cell>
          <cell r="N1307" t="str">
            <v>Bestelleinheit: Stück</v>
          </cell>
          <cell r="O1307" t="str">
            <v>227</v>
          </cell>
          <cell r="P1307" t="str">
            <v>mm</v>
          </cell>
          <cell r="Q1307" t="str">
            <v>185</v>
          </cell>
          <cell r="R1307" t="str">
            <v>mm</v>
          </cell>
          <cell r="S1307" t="str">
            <v>42</v>
          </cell>
          <cell r="T1307" t="str">
            <v>mm</v>
          </cell>
          <cell r="U1307" t="str">
            <v>20</v>
          </cell>
          <cell r="V1307">
            <v>1.764</v>
          </cell>
          <cell r="W1307" t="str">
            <v>dm³</v>
          </cell>
          <cell r="Y1307" t="str">
            <v>01.11.2016</v>
          </cell>
        </row>
        <row r="1308">
          <cell r="C1308" t="str">
            <v>D 6211.33 EMS SI</v>
          </cell>
          <cell r="D1308" t="str">
            <v>4010105517514</v>
          </cell>
          <cell r="E1308" t="str">
            <v>85366990</v>
          </cell>
          <cell r="F1308" t="str">
            <v>DE</v>
          </cell>
          <cell r="G1308" t="str">
            <v>Steckdose SCHUKO, orange</v>
          </cell>
          <cell r="H1308" t="str">
            <v>erhöhter Berührungsschutz</v>
          </cell>
          <cell r="I1308">
            <v>2.1999999999999999E-2</v>
          </cell>
          <cell r="J1308" t="str">
            <v>kg</v>
          </cell>
          <cell r="K1308" t="str">
            <v>Preisbasis: 1</v>
          </cell>
          <cell r="L1308">
            <v>9.5</v>
          </cell>
          <cell r="M1308" t="str">
            <v>02</v>
          </cell>
          <cell r="N1308" t="str">
            <v>Bestelleinheit: Stück</v>
          </cell>
          <cell r="O1308" t="str">
            <v>227</v>
          </cell>
          <cell r="P1308" t="str">
            <v>mm</v>
          </cell>
          <cell r="Q1308" t="str">
            <v>185</v>
          </cell>
          <cell r="R1308" t="str">
            <v>mm</v>
          </cell>
          <cell r="S1308" t="str">
            <v>42</v>
          </cell>
          <cell r="T1308" t="str">
            <v>mm</v>
          </cell>
          <cell r="U1308" t="str">
            <v>20</v>
          </cell>
          <cell r="V1308">
            <v>1.764</v>
          </cell>
          <cell r="W1308" t="str">
            <v>dm³</v>
          </cell>
          <cell r="Y1308" t="str">
            <v>01.11.2016</v>
          </cell>
        </row>
        <row r="1309">
          <cell r="C1309" t="str">
            <v>D 6211.33 EMS SI WI</v>
          </cell>
          <cell r="D1309" t="str">
            <v>4010105400311</v>
          </cell>
          <cell r="E1309" t="str">
            <v>85366990</v>
          </cell>
          <cell r="F1309" t="str">
            <v>DE</v>
          </cell>
          <cell r="G1309" t="str">
            <v>Steckdose SCHUKO, orange</v>
          </cell>
          <cell r="H1309" t="str">
            <v>erhöhter Berührungsschutz, 33 Grad</v>
          </cell>
          <cell r="I1309">
            <v>3.9E-2</v>
          </cell>
          <cell r="J1309" t="str">
            <v>kg</v>
          </cell>
          <cell r="K1309" t="str">
            <v>Preisbasis: 1</v>
          </cell>
          <cell r="L1309">
            <v>9.5</v>
          </cell>
          <cell r="M1309" t="str">
            <v>02</v>
          </cell>
          <cell r="N1309" t="str">
            <v>Bestelleinheit: Stück</v>
          </cell>
          <cell r="O1309" t="str">
            <v>227</v>
          </cell>
          <cell r="P1309" t="str">
            <v>mm</v>
          </cell>
          <cell r="Q1309" t="str">
            <v>185</v>
          </cell>
          <cell r="R1309" t="str">
            <v>mm</v>
          </cell>
          <cell r="S1309" t="str">
            <v>42</v>
          </cell>
          <cell r="T1309" t="str">
            <v>mm</v>
          </cell>
          <cell r="U1309" t="str">
            <v>20</v>
          </cell>
          <cell r="V1309">
            <v>1.764</v>
          </cell>
          <cell r="W1309" t="str">
            <v>dm³</v>
          </cell>
          <cell r="Y1309" t="str">
            <v>01.11.2016</v>
          </cell>
        </row>
        <row r="1310">
          <cell r="C1310" t="str">
            <v>D 6211.36 EMS SI</v>
          </cell>
          <cell r="D1310" t="str">
            <v>4010105517910</v>
          </cell>
          <cell r="E1310" t="str">
            <v>85366990</v>
          </cell>
          <cell r="F1310" t="str">
            <v>DE</v>
          </cell>
          <cell r="G1310" t="str">
            <v>Steckdose SCHUKO, rot</v>
          </cell>
          <cell r="H1310" t="str">
            <v>erhöhter Berührungsschutz</v>
          </cell>
          <cell r="I1310">
            <v>2.1999999999999999E-2</v>
          </cell>
          <cell r="J1310" t="str">
            <v>kg</v>
          </cell>
          <cell r="K1310" t="str">
            <v>Preisbasis: 1</v>
          </cell>
          <cell r="L1310">
            <v>9.5</v>
          </cell>
          <cell r="M1310" t="str">
            <v>02</v>
          </cell>
          <cell r="N1310" t="str">
            <v>Bestelleinheit: Stück</v>
          </cell>
          <cell r="O1310" t="str">
            <v>227</v>
          </cell>
          <cell r="P1310" t="str">
            <v>mm</v>
          </cell>
          <cell r="Q1310" t="str">
            <v>185</v>
          </cell>
          <cell r="R1310" t="str">
            <v>mm</v>
          </cell>
          <cell r="S1310" t="str">
            <v>42</v>
          </cell>
          <cell r="T1310" t="str">
            <v>mm</v>
          </cell>
          <cell r="U1310" t="str">
            <v>20</v>
          </cell>
          <cell r="V1310">
            <v>1.764</v>
          </cell>
          <cell r="W1310" t="str">
            <v>dm³</v>
          </cell>
          <cell r="Y1310" t="str">
            <v>01.11.2016</v>
          </cell>
        </row>
        <row r="1311">
          <cell r="C1311" t="str">
            <v>D 6211.36 EMS SI WI</v>
          </cell>
          <cell r="D1311" t="str">
            <v>4010105456219</v>
          </cell>
          <cell r="E1311" t="str">
            <v>85366990</v>
          </cell>
          <cell r="F1311" t="str">
            <v>DE</v>
          </cell>
          <cell r="G1311" t="str">
            <v>Steckdose SCHUKO, rot</v>
          </cell>
          <cell r="H1311" t="str">
            <v>erhöhter Berührungsschutz, 33 Grad</v>
          </cell>
          <cell r="I1311">
            <v>3.9E-2</v>
          </cell>
          <cell r="J1311" t="str">
            <v>kg</v>
          </cell>
          <cell r="K1311" t="str">
            <v>Preisbasis: 1</v>
          </cell>
          <cell r="L1311">
            <v>9.5</v>
          </cell>
          <cell r="M1311" t="str">
            <v>02</v>
          </cell>
          <cell r="N1311" t="str">
            <v>Bestelleinheit: Stück</v>
          </cell>
          <cell r="O1311" t="str">
            <v>227</v>
          </cell>
          <cell r="P1311" t="str">
            <v>mm</v>
          </cell>
          <cell r="Q1311" t="str">
            <v>185</v>
          </cell>
          <cell r="R1311" t="str">
            <v>mm</v>
          </cell>
          <cell r="S1311" t="str">
            <v>42</v>
          </cell>
          <cell r="T1311" t="str">
            <v>mm</v>
          </cell>
          <cell r="U1311" t="str">
            <v>20</v>
          </cell>
          <cell r="V1311">
            <v>1.764</v>
          </cell>
          <cell r="W1311" t="str">
            <v>dm³</v>
          </cell>
          <cell r="Y1311" t="str">
            <v>01.11.2016</v>
          </cell>
        </row>
        <row r="1312">
          <cell r="C1312" t="str">
            <v>D 6211.42 EMS SI</v>
          </cell>
          <cell r="D1312" t="str">
            <v>4010105518313</v>
          </cell>
          <cell r="E1312" t="str">
            <v>85366990</v>
          </cell>
          <cell r="F1312" t="str">
            <v>HU</v>
          </cell>
          <cell r="G1312" t="str">
            <v>Steckdose SCHUKO, grün</v>
          </cell>
          <cell r="H1312" t="str">
            <v>erhöhter Berührungsschutz</v>
          </cell>
          <cell r="I1312">
            <v>2.1999999999999999E-2</v>
          </cell>
          <cell r="J1312" t="str">
            <v>kg</v>
          </cell>
          <cell r="K1312" t="str">
            <v>Preisbasis: 1</v>
          </cell>
          <cell r="L1312">
            <v>9.5</v>
          </cell>
          <cell r="M1312" t="str">
            <v>02</v>
          </cell>
          <cell r="N1312" t="str">
            <v>Bestelleinheit: Stück</v>
          </cell>
          <cell r="O1312" t="str">
            <v>227</v>
          </cell>
          <cell r="P1312" t="str">
            <v>mm</v>
          </cell>
          <cell r="Q1312" t="str">
            <v>185</v>
          </cell>
          <cell r="R1312" t="str">
            <v>mm</v>
          </cell>
          <cell r="S1312" t="str">
            <v>42</v>
          </cell>
          <cell r="T1312" t="str">
            <v>mm</v>
          </cell>
          <cell r="U1312" t="str">
            <v>20</v>
          </cell>
          <cell r="V1312">
            <v>1.764</v>
          </cell>
          <cell r="W1312" t="str">
            <v>dm³</v>
          </cell>
          <cell r="Y1312" t="str">
            <v>01.11.2016</v>
          </cell>
        </row>
        <row r="1313">
          <cell r="C1313" t="str">
            <v>D 6211.42 EMS SI WI</v>
          </cell>
          <cell r="D1313" t="str">
            <v>4010105400410</v>
          </cell>
          <cell r="E1313" t="str">
            <v>85366990</v>
          </cell>
          <cell r="F1313" t="str">
            <v>DE</v>
          </cell>
          <cell r="G1313" t="str">
            <v>Steckdose SCHUKO, grün</v>
          </cell>
          <cell r="H1313" t="str">
            <v>erhöhter Berührungsschutz, 33 Grad</v>
          </cell>
          <cell r="I1313">
            <v>3.9E-2</v>
          </cell>
          <cell r="J1313" t="str">
            <v>kg</v>
          </cell>
          <cell r="K1313" t="str">
            <v>Preisbasis: 1</v>
          </cell>
          <cell r="L1313">
            <v>9.5</v>
          </cell>
          <cell r="M1313" t="str">
            <v>02</v>
          </cell>
          <cell r="N1313" t="str">
            <v>Bestelleinheit: Stück</v>
          </cell>
          <cell r="O1313" t="str">
            <v>227</v>
          </cell>
          <cell r="P1313" t="str">
            <v>mm</v>
          </cell>
          <cell r="Q1313" t="str">
            <v>185</v>
          </cell>
          <cell r="R1313" t="str">
            <v>mm</v>
          </cell>
          <cell r="S1313" t="str">
            <v>42</v>
          </cell>
          <cell r="T1313" t="str">
            <v>mm</v>
          </cell>
          <cell r="U1313" t="str">
            <v>20</v>
          </cell>
          <cell r="V1313">
            <v>1.764</v>
          </cell>
          <cell r="W1313" t="str">
            <v>dm³</v>
          </cell>
          <cell r="Y1313" t="str">
            <v>01.11.2016</v>
          </cell>
        </row>
        <row r="1314">
          <cell r="C1314" t="str">
            <v>D 6211.70 EMS SI</v>
          </cell>
          <cell r="D1314" t="str">
            <v>4010105516111</v>
          </cell>
          <cell r="E1314" t="str">
            <v>85366990</v>
          </cell>
          <cell r="F1314" t="str">
            <v>DE</v>
          </cell>
          <cell r="G1314" t="str">
            <v>Steckdose SCHUKO, alu</v>
          </cell>
          <cell r="H1314" t="str">
            <v>erhöhter Berührungsschutz</v>
          </cell>
          <cell r="I1314">
            <v>2.1999999999999999E-2</v>
          </cell>
          <cell r="J1314" t="str">
            <v>kg</v>
          </cell>
          <cell r="K1314" t="str">
            <v>Preisbasis: 1</v>
          </cell>
          <cell r="L1314">
            <v>12.8</v>
          </cell>
          <cell r="M1314" t="str">
            <v>02</v>
          </cell>
          <cell r="N1314" t="str">
            <v>Bestelleinheit: Stück</v>
          </cell>
          <cell r="O1314" t="str">
            <v>227</v>
          </cell>
          <cell r="P1314" t="str">
            <v>mm</v>
          </cell>
          <cell r="Q1314" t="str">
            <v>185</v>
          </cell>
          <cell r="R1314" t="str">
            <v>mm</v>
          </cell>
          <cell r="S1314" t="str">
            <v>42</v>
          </cell>
          <cell r="T1314" t="str">
            <v>mm</v>
          </cell>
          <cell r="U1314" t="str">
            <v>20</v>
          </cell>
          <cell r="V1314">
            <v>1.764</v>
          </cell>
          <cell r="W1314" t="str">
            <v>dm³</v>
          </cell>
          <cell r="Y1314" t="str">
            <v>01.11.2016</v>
          </cell>
        </row>
        <row r="1315">
          <cell r="C1315" t="str">
            <v>D 6211.70 EMS SI WI</v>
          </cell>
          <cell r="D1315" t="str">
            <v>4010105516517</v>
          </cell>
          <cell r="E1315" t="str">
            <v>85366990</v>
          </cell>
          <cell r="F1315" t="str">
            <v>DE</v>
          </cell>
          <cell r="G1315" t="str">
            <v>Steckdose SCHUKO, alu</v>
          </cell>
          <cell r="H1315" t="str">
            <v>erhöhter Berührungsschutz</v>
          </cell>
          <cell r="I1315">
            <v>3.9E-2</v>
          </cell>
          <cell r="J1315" t="str">
            <v>kg</v>
          </cell>
          <cell r="K1315" t="str">
            <v>Preisbasis: 1</v>
          </cell>
          <cell r="L1315">
            <v>12.8</v>
          </cell>
          <cell r="M1315" t="str">
            <v>02</v>
          </cell>
          <cell r="N1315" t="str">
            <v>Bestelleinheit: Stück</v>
          </cell>
          <cell r="O1315" t="str">
            <v>227</v>
          </cell>
          <cell r="P1315" t="str">
            <v>mm</v>
          </cell>
          <cell r="Q1315" t="str">
            <v>185</v>
          </cell>
          <cell r="R1315" t="str">
            <v>mm</v>
          </cell>
          <cell r="S1315" t="str">
            <v>42</v>
          </cell>
          <cell r="T1315" t="str">
            <v>mm</v>
          </cell>
          <cell r="U1315" t="str">
            <v>20</v>
          </cell>
          <cell r="V1315">
            <v>1.764</v>
          </cell>
          <cell r="W1315" t="str">
            <v>dm³</v>
          </cell>
          <cell r="Y1315" t="str">
            <v>01.11.2016</v>
          </cell>
        </row>
        <row r="1316">
          <cell r="C1316" t="str">
            <v>D 6212.02 EMS SI</v>
          </cell>
          <cell r="D1316" t="str">
            <v>4010105414516</v>
          </cell>
          <cell r="E1316" t="str">
            <v>85366990</v>
          </cell>
          <cell r="F1316" t="str">
            <v>HU</v>
          </cell>
          <cell r="G1316" t="str">
            <v>Steckdose SCHUKO 2f. , reinweiß</v>
          </cell>
          <cell r="H1316" t="str">
            <v>erhöhter Berührungsschutz</v>
          </cell>
          <cell r="I1316">
            <v>8.6999999999999994E-2</v>
          </cell>
          <cell r="J1316" t="str">
            <v>kg</v>
          </cell>
          <cell r="K1316" t="str">
            <v>Preisbasis: 1</v>
          </cell>
          <cell r="L1316">
            <v>14.7</v>
          </cell>
          <cell r="M1316" t="str">
            <v>01</v>
          </cell>
          <cell r="N1316" t="str">
            <v>Bestelleinheit: Stück</v>
          </cell>
          <cell r="O1316" t="str">
            <v>227</v>
          </cell>
          <cell r="P1316" t="str">
            <v>mm</v>
          </cell>
          <cell r="Q1316" t="str">
            <v>185</v>
          </cell>
          <cell r="R1316" t="str">
            <v>mm</v>
          </cell>
          <cell r="S1316" t="str">
            <v>42</v>
          </cell>
          <cell r="T1316" t="str">
            <v>mm</v>
          </cell>
          <cell r="U1316" t="str">
            <v>10</v>
          </cell>
          <cell r="V1316">
            <v>1.764</v>
          </cell>
          <cell r="W1316" t="str">
            <v>dm³</v>
          </cell>
          <cell r="Y1316" t="str">
            <v>01.11.2016</v>
          </cell>
        </row>
        <row r="1317">
          <cell r="C1317" t="str">
            <v>D 6212.02 EMS SI WI</v>
          </cell>
          <cell r="D1317" t="str">
            <v>4010105414615</v>
          </cell>
          <cell r="E1317" t="str">
            <v>85366990</v>
          </cell>
          <cell r="F1317" t="str">
            <v>DE</v>
          </cell>
          <cell r="G1317" t="str">
            <v>Steckdose SCHUKO 2f. , reinweiß</v>
          </cell>
          <cell r="H1317" t="str">
            <v>erhöhter Berührungsschutz, 33 Grad</v>
          </cell>
          <cell r="I1317">
            <v>8.2000000000000003E-2</v>
          </cell>
          <cell r="J1317" t="str">
            <v>kg</v>
          </cell>
          <cell r="K1317" t="str">
            <v>Preisbasis: 1</v>
          </cell>
          <cell r="L1317">
            <v>14.7</v>
          </cell>
          <cell r="M1317" t="str">
            <v>01</v>
          </cell>
          <cell r="N1317" t="str">
            <v>Bestelleinheit: Stück</v>
          </cell>
          <cell r="O1317" t="str">
            <v>227</v>
          </cell>
          <cell r="P1317" t="str">
            <v>mm</v>
          </cell>
          <cell r="Q1317" t="str">
            <v>185</v>
          </cell>
          <cell r="R1317" t="str">
            <v>mm</v>
          </cell>
          <cell r="S1317" t="str">
            <v>42</v>
          </cell>
          <cell r="T1317" t="str">
            <v>mm</v>
          </cell>
          <cell r="U1317" t="str">
            <v>10</v>
          </cell>
          <cell r="V1317">
            <v>1.764</v>
          </cell>
          <cell r="W1317" t="str">
            <v>dm³</v>
          </cell>
          <cell r="Y1317" t="str">
            <v>01.11.2016</v>
          </cell>
        </row>
        <row r="1318">
          <cell r="C1318" t="str">
            <v>D 6212.21 EMS SI</v>
          </cell>
          <cell r="D1318" t="str">
            <v>4010105512212</v>
          </cell>
          <cell r="E1318" t="str">
            <v>85366990</v>
          </cell>
          <cell r="F1318" t="str">
            <v>HU</v>
          </cell>
          <cell r="G1318" t="str">
            <v>Steckdose SCHUKO 2f. , anthrazit</v>
          </cell>
          <cell r="H1318" t="str">
            <v>erhöhter Berührungsschutz</v>
          </cell>
          <cell r="I1318">
            <v>7.8E-2</v>
          </cell>
          <cell r="J1318" t="str">
            <v>kg</v>
          </cell>
          <cell r="K1318" t="str">
            <v>Preisbasis: 1</v>
          </cell>
          <cell r="L1318">
            <v>15.5</v>
          </cell>
          <cell r="M1318" t="str">
            <v>02</v>
          </cell>
          <cell r="N1318" t="str">
            <v>Bestelleinheit: Stück</v>
          </cell>
          <cell r="O1318" t="str">
            <v>227</v>
          </cell>
          <cell r="P1318" t="str">
            <v>mm</v>
          </cell>
          <cell r="Q1318" t="str">
            <v>185</v>
          </cell>
          <cell r="R1318" t="str">
            <v>mm</v>
          </cell>
          <cell r="S1318" t="str">
            <v>42</v>
          </cell>
          <cell r="T1318" t="str">
            <v>mm</v>
          </cell>
          <cell r="U1318" t="str">
            <v>10</v>
          </cell>
          <cell r="V1318">
            <v>1.764</v>
          </cell>
          <cell r="W1318" t="str">
            <v>dm³</v>
          </cell>
          <cell r="Y1318" t="str">
            <v>01.11.2016</v>
          </cell>
        </row>
        <row r="1319">
          <cell r="C1319" t="str">
            <v>D 6212.21 EMS SI WI</v>
          </cell>
          <cell r="D1319" t="str">
            <v>4010105512618</v>
          </cell>
          <cell r="E1319" t="str">
            <v>85366990</v>
          </cell>
          <cell r="F1319" t="str">
            <v>HU</v>
          </cell>
          <cell r="G1319" t="str">
            <v>Steckdose SCHUKO 2f. , anthrazit</v>
          </cell>
          <cell r="H1319" t="str">
            <v>erhöhter Berührungsschutz, 33 Grad</v>
          </cell>
          <cell r="I1319">
            <v>8.2000000000000003E-2</v>
          </cell>
          <cell r="J1319" t="str">
            <v>kg</v>
          </cell>
          <cell r="K1319" t="str">
            <v>Preisbasis: 1</v>
          </cell>
          <cell r="L1319">
            <v>15.5</v>
          </cell>
          <cell r="M1319" t="str">
            <v>02</v>
          </cell>
          <cell r="N1319" t="str">
            <v>Bestelleinheit: Stück</v>
          </cell>
          <cell r="O1319" t="str">
            <v>227</v>
          </cell>
          <cell r="P1319" t="str">
            <v>mm</v>
          </cell>
          <cell r="Q1319" t="str">
            <v>185</v>
          </cell>
          <cell r="R1319" t="str">
            <v>mm</v>
          </cell>
          <cell r="S1319" t="str">
            <v>42</v>
          </cell>
          <cell r="T1319" t="str">
            <v>mm</v>
          </cell>
          <cell r="U1319" t="str">
            <v>10</v>
          </cell>
          <cell r="V1319">
            <v>1.764</v>
          </cell>
          <cell r="W1319" t="str">
            <v>dm³</v>
          </cell>
          <cell r="Y1319" t="str">
            <v>01.11.2016</v>
          </cell>
        </row>
        <row r="1320">
          <cell r="C1320" t="str">
            <v>D 6212.33 EMS SI</v>
          </cell>
          <cell r="D1320" t="str">
            <v>4010105402513</v>
          </cell>
          <cell r="E1320" t="str">
            <v>85366990</v>
          </cell>
          <cell r="F1320" t="str">
            <v>HU</v>
          </cell>
          <cell r="G1320" t="str">
            <v>Steckdose SCHUKO 2f., orange</v>
          </cell>
          <cell r="H1320" t="str">
            <v>erhöhter Berührungsschutz</v>
          </cell>
          <cell r="I1320">
            <v>7.8E-2</v>
          </cell>
          <cell r="J1320" t="str">
            <v>kg</v>
          </cell>
          <cell r="K1320" t="str">
            <v>Preisbasis: 1</v>
          </cell>
          <cell r="L1320">
            <v>15.5</v>
          </cell>
          <cell r="M1320" t="str">
            <v>02</v>
          </cell>
          <cell r="N1320" t="str">
            <v>Bestelleinheit: Stück</v>
          </cell>
          <cell r="O1320" t="str">
            <v>227</v>
          </cell>
          <cell r="P1320" t="str">
            <v>mm</v>
          </cell>
          <cell r="Q1320" t="str">
            <v>185</v>
          </cell>
          <cell r="R1320" t="str">
            <v>mm</v>
          </cell>
          <cell r="S1320" t="str">
            <v>42</v>
          </cell>
          <cell r="T1320" t="str">
            <v>mm</v>
          </cell>
          <cell r="U1320" t="str">
            <v>10</v>
          </cell>
          <cell r="V1320">
            <v>1.764</v>
          </cell>
          <cell r="W1320" t="str">
            <v>dm³</v>
          </cell>
          <cell r="Y1320" t="str">
            <v>01.11.2016</v>
          </cell>
        </row>
        <row r="1321">
          <cell r="C1321" t="str">
            <v>D 6212.33 EMS SI WI</v>
          </cell>
          <cell r="D1321" t="str">
            <v>4010105517613</v>
          </cell>
          <cell r="E1321" t="str">
            <v>85366990</v>
          </cell>
          <cell r="F1321" t="str">
            <v>DE</v>
          </cell>
          <cell r="G1321" t="str">
            <v>Steckdose SCHUKO 2f. , orange</v>
          </cell>
          <cell r="H1321" t="str">
            <v>erhöhter Berührungsschutz, 33 Grad</v>
          </cell>
          <cell r="I1321">
            <v>8.2000000000000003E-2</v>
          </cell>
          <cell r="J1321" t="str">
            <v>kg</v>
          </cell>
          <cell r="K1321" t="str">
            <v>Preisbasis: 1</v>
          </cell>
          <cell r="L1321">
            <v>15.5</v>
          </cell>
          <cell r="M1321" t="str">
            <v>02</v>
          </cell>
          <cell r="N1321" t="str">
            <v>Bestelleinheit: Stück</v>
          </cell>
          <cell r="O1321" t="str">
            <v>227</v>
          </cell>
          <cell r="P1321" t="str">
            <v>mm</v>
          </cell>
          <cell r="Q1321" t="str">
            <v>185</v>
          </cell>
          <cell r="R1321" t="str">
            <v>mm</v>
          </cell>
          <cell r="S1321" t="str">
            <v>42</v>
          </cell>
          <cell r="T1321" t="str">
            <v>mm</v>
          </cell>
          <cell r="U1321" t="str">
            <v>10</v>
          </cell>
          <cell r="V1321">
            <v>1.764</v>
          </cell>
          <cell r="W1321" t="str">
            <v>dm³</v>
          </cell>
          <cell r="Y1321" t="str">
            <v>01.11.2016</v>
          </cell>
        </row>
        <row r="1322">
          <cell r="C1322" t="str">
            <v>D 6212.36 EMS SI</v>
          </cell>
          <cell r="D1322" t="str">
            <v>4010105402711</v>
          </cell>
          <cell r="E1322" t="str">
            <v>85366990</v>
          </cell>
          <cell r="F1322" t="str">
            <v>HU</v>
          </cell>
          <cell r="G1322" t="str">
            <v>Steckdose SCHUKO 2f., rot</v>
          </cell>
          <cell r="H1322" t="str">
            <v>erhöhter Berührungsschutz</v>
          </cell>
          <cell r="I1322">
            <v>7.8E-2</v>
          </cell>
          <cell r="J1322" t="str">
            <v>kg</v>
          </cell>
          <cell r="K1322" t="str">
            <v>Preisbasis: 1</v>
          </cell>
          <cell r="L1322">
            <v>15.5</v>
          </cell>
          <cell r="M1322" t="str">
            <v>02</v>
          </cell>
          <cell r="N1322" t="str">
            <v>Bestelleinheit: Stück</v>
          </cell>
          <cell r="O1322" t="str">
            <v>227</v>
          </cell>
          <cell r="P1322" t="str">
            <v>mm</v>
          </cell>
          <cell r="Q1322" t="str">
            <v>185</v>
          </cell>
          <cell r="R1322" t="str">
            <v>mm</v>
          </cell>
          <cell r="S1322" t="str">
            <v>42</v>
          </cell>
          <cell r="T1322" t="str">
            <v>mm</v>
          </cell>
          <cell r="U1322" t="str">
            <v>10</v>
          </cell>
          <cell r="V1322">
            <v>1.764</v>
          </cell>
          <cell r="W1322" t="str">
            <v>dm³</v>
          </cell>
          <cell r="Y1322" t="str">
            <v>01.11.2016</v>
          </cell>
        </row>
        <row r="1323">
          <cell r="C1323" t="str">
            <v>D 6212.36 EMS SI WI</v>
          </cell>
          <cell r="D1323" t="str">
            <v>4010105456714</v>
          </cell>
          <cell r="E1323" t="str">
            <v>85366990</v>
          </cell>
          <cell r="F1323" t="str">
            <v>DE</v>
          </cell>
          <cell r="G1323" t="str">
            <v>Steckdose SCHUKO 2f., rot</v>
          </cell>
          <cell r="H1323" t="str">
            <v>erhöhter Berührungsschutz, 33 Grad</v>
          </cell>
          <cell r="I1323">
            <v>8.2000000000000003E-2</v>
          </cell>
          <cell r="J1323" t="str">
            <v>kg</v>
          </cell>
          <cell r="K1323" t="str">
            <v>Preisbasis: 1</v>
          </cell>
          <cell r="L1323">
            <v>15.5</v>
          </cell>
          <cell r="M1323" t="str">
            <v>02</v>
          </cell>
          <cell r="N1323" t="str">
            <v>Bestelleinheit: Stück</v>
          </cell>
          <cell r="O1323" t="str">
            <v>227</v>
          </cell>
          <cell r="P1323" t="str">
            <v>mm</v>
          </cell>
          <cell r="Q1323" t="str">
            <v>185</v>
          </cell>
          <cell r="R1323" t="str">
            <v>mm</v>
          </cell>
          <cell r="S1323" t="str">
            <v>42</v>
          </cell>
          <cell r="T1323" t="str">
            <v>mm</v>
          </cell>
          <cell r="U1323" t="str">
            <v>10</v>
          </cell>
          <cell r="V1323">
            <v>1.764</v>
          </cell>
          <cell r="W1323" t="str">
            <v>dm³</v>
          </cell>
          <cell r="Y1323" t="str">
            <v>01.11.2016</v>
          </cell>
        </row>
        <row r="1324">
          <cell r="C1324" t="str">
            <v>D 6212.42 EMS SI</v>
          </cell>
          <cell r="D1324" t="str">
            <v>4010105402612</v>
          </cell>
          <cell r="E1324" t="str">
            <v>85366990</v>
          </cell>
          <cell r="F1324" t="str">
            <v>DE</v>
          </cell>
          <cell r="G1324" t="str">
            <v>Steckdose SCHUKO 2f., grün</v>
          </cell>
          <cell r="H1324" t="str">
            <v>erhöhter Berührungsschutz</v>
          </cell>
          <cell r="I1324">
            <v>7.8E-2</v>
          </cell>
          <cell r="J1324" t="str">
            <v>kg</v>
          </cell>
          <cell r="K1324" t="str">
            <v>Preisbasis: 1</v>
          </cell>
          <cell r="L1324">
            <v>15.5</v>
          </cell>
          <cell r="M1324" t="str">
            <v>02</v>
          </cell>
          <cell r="N1324" t="str">
            <v>Bestelleinheit: Stück</v>
          </cell>
          <cell r="O1324" t="str">
            <v>227</v>
          </cell>
          <cell r="P1324" t="str">
            <v>mm</v>
          </cell>
          <cell r="Q1324" t="str">
            <v>185</v>
          </cell>
          <cell r="R1324" t="str">
            <v>mm</v>
          </cell>
          <cell r="S1324" t="str">
            <v>42</v>
          </cell>
          <cell r="T1324" t="str">
            <v>mm</v>
          </cell>
          <cell r="U1324" t="str">
            <v>10</v>
          </cell>
          <cell r="V1324">
            <v>1.764</v>
          </cell>
          <cell r="W1324" t="str">
            <v>dm³</v>
          </cell>
          <cell r="Y1324" t="str">
            <v>01.11.2016</v>
          </cell>
        </row>
        <row r="1325">
          <cell r="C1325" t="str">
            <v>D 6212.42 EMS SI WI</v>
          </cell>
          <cell r="D1325" t="str">
            <v>4010105518511</v>
          </cell>
          <cell r="E1325" t="str">
            <v>85366990</v>
          </cell>
          <cell r="F1325" t="str">
            <v>HU</v>
          </cell>
          <cell r="G1325" t="str">
            <v>Steckdose SCHUKO 2f. , grün</v>
          </cell>
          <cell r="H1325" t="str">
            <v>erhöhter Berührungsschutz, 33 Grad</v>
          </cell>
          <cell r="I1325">
            <v>8.2000000000000003E-2</v>
          </cell>
          <cell r="J1325" t="str">
            <v>kg</v>
          </cell>
          <cell r="K1325" t="str">
            <v>Preisbasis: 1</v>
          </cell>
          <cell r="L1325">
            <v>15.5</v>
          </cell>
          <cell r="M1325" t="str">
            <v>02</v>
          </cell>
          <cell r="N1325" t="str">
            <v>Bestelleinheit: Stück</v>
          </cell>
          <cell r="O1325" t="str">
            <v>227</v>
          </cell>
          <cell r="P1325" t="str">
            <v>mm</v>
          </cell>
          <cell r="Q1325" t="str">
            <v>185</v>
          </cell>
          <cell r="R1325" t="str">
            <v>mm</v>
          </cell>
          <cell r="S1325" t="str">
            <v>42</v>
          </cell>
          <cell r="T1325" t="str">
            <v>mm</v>
          </cell>
          <cell r="U1325" t="str">
            <v>10</v>
          </cell>
          <cell r="V1325">
            <v>1.764</v>
          </cell>
          <cell r="W1325" t="str">
            <v>dm³</v>
          </cell>
          <cell r="Y1325" t="str">
            <v>01.11.2016</v>
          </cell>
        </row>
        <row r="1326">
          <cell r="C1326" t="str">
            <v>D 6212.70 EMS SI</v>
          </cell>
          <cell r="D1326" t="str">
            <v>4010105516210</v>
          </cell>
          <cell r="E1326" t="str">
            <v>85366990</v>
          </cell>
          <cell r="F1326" t="str">
            <v>HU</v>
          </cell>
          <cell r="G1326" t="str">
            <v>Steckdose SCHUKO 2f. , alu</v>
          </cell>
          <cell r="H1326" t="str">
            <v>erhöhter Berührungsschutz</v>
          </cell>
          <cell r="I1326">
            <v>7.8E-2</v>
          </cell>
          <cell r="J1326" t="str">
            <v>kg</v>
          </cell>
          <cell r="K1326" t="str">
            <v>Preisbasis: 1</v>
          </cell>
          <cell r="L1326">
            <v>20.8</v>
          </cell>
          <cell r="M1326" t="str">
            <v>02</v>
          </cell>
          <cell r="N1326" t="str">
            <v>Bestelleinheit: Stück</v>
          </cell>
          <cell r="O1326" t="str">
            <v>227</v>
          </cell>
          <cell r="P1326" t="str">
            <v>mm</v>
          </cell>
          <cell r="Q1326" t="str">
            <v>185</v>
          </cell>
          <cell r="R1326" t="str">
            <v>mm</v>
          </cell>
          <cell r="S1326" t="str">
            <v>42</v>
          </cell>
          <cell r="T1326" t="str">
            <v>mm</v>
          </cell>
          <cell r="U1326" t="str">
            <v>10</v>
          </cell>
          <cell r="V1326">
            <v>1.764</v>
          </cell>
          <cell r="W1326" t="str">
            <v>dm³</v>
          </cell>
          <cell r="Y1326" t="str">
            <v>01.11.2016</v>
          </cell>
        </row>
        <row r="1327">
          <cell r="C1327" t="str">
            <v>D 6212.70 EMS SI WI</v>
          </cell>
          <cell r="D1327" t="str">
            <v>4010105516616</v>
          </cell>
          <cell r="E1327" t="str">
            <v>85366990</v>
          </cell>
          <cell r="F1327" t="str">
            <v>DE</v>
          </cell>
          <cell r="G1327" t="str">
            <v>Steckdose SCHUKO 2f. , alu</v>
          </cell>
          <cell r="H1327" t="str">
            <v>erhöhter Berührungsschutz, 33 Grad</v>
          </cell>
          <cell r="I1327">
            <v>8.2000000000000003E-2</v>
          </cell>
          <cell r="J1327" t="str">
            <v>kg</v>
          </cell>
          <cell r="K1327" t="str">
            <v>Preisbasis: 1</v>
          </cell>
          <cell r="L1327">
            <v>20.8</v>
          </cell>
          <cell r="M1327" t="str">
            <v>02</v>
          </cell>
          <cell r="N1327" t="str">
            <v>Bestelleinheit: Stück</v>
          </cell>
          <cell r="O1327" t="str">
            <v>227</v>
          </cell>
          <cell r="P1327" t="str">
            <v>mm</v>
          </cell>
          <cell r="Q1327" t="str">
            <v>185</v>
          </cell>
          <cell r="R1327" t="str">
            <v>mm</v>
          </cell>
          <cell r="S1327" t="str">
            <v>42</v>
          </cell>
          <cell r="T1327" t="str">
            <v>mm</v>
          </cell>
          <cell r="U1327" t="str">
            <v>10</v>
          </cell>
          <cell r="V1327">
            <v>1.764</v>
          </cell>
          <cell r="W1327" t="str">
            <v>dm³</v>
          </cell>
          <cell r="Y1327" t="str">
            <v>01.11.2016</v>
          </cell>
        </row>
        <row r="1328">
          <cell r="C1328" t="str">
            <v>D 6213.02 EMS SI</v>
          </cell>
          <cell r="D1328" t="str">
            <v>4010105414912</v>
          </cell>
          <cell r="E1328" t="str">
            <v>85366990</v>
          </cell>
          <cell r="F1328" t="str">
            <v>HU</v>
          </cell>
          <cell r="G1328" t="str">
            <v>Steckdose SCHUKO 3f., reinweiß</v>
          </cell>
          <cell r="H1328" t="str">
            <v>erhöhter Berührungsschutz</v>
          </cell>
          <cell r="I1328">
            <v>0.54200000000000004</v>
          </cell>
          <cell r="J1328" t="str">
            <v>kg</v>
          </cell>
          <cell r="K1328" t="str">
            <v>Preisbasis: 1</v>
          </cell>
          <cell r="L1328">
            <v>22.6</v>
          </cell>
          <cell r="M1328" t="str">
            <v>01</v>
          </cell>
          <cell r="N1328" t="str">
            <v>Bestelleinheit: Stück</v>
          </cell>
          <cell r="O1328" t="str">
            <v>182</v>
          </cell>
          <cell r="P1328" t="str">
            <v>mm</v>
          </cell>
          <cell r="Q1328" t="str">
            <v>140</v>
          </cell>
          <cell r="R1328" t="str">
            <v>mm</v>
          </cell>
          <cell r="S1328" t="str">
            <v>45</v>
          </cell>
          <cell r="T1328" t="str">
            <v>mm</v>
          </cell>
          <cell r="U1328" t="str">
            <v>4</v>
          </cell>
          <cell r="V1328">
            <v>1.147</v>
          </cell>
          <cell r="W1328" t="str">
            <v>dm³</v>
          </cell>
          <cell r="Y1328" t="str">
            <v>01.11.2016</v>
          </cell>
        </row>
        <row r="1329">
          <cell r="C1329" t="str">
            <v>D 6213.02 EMS SI WI</v>
          </cell>
          <cell r="D1329" t="str">
            <v>4010105415018</v>
          </cell>
          <cell r="E1329" t="str">
            <v>85366990</v>
          </cell>
          <cell r="F1329" t="str">
            <v>DE</v>
          </cell>
          <cell r="G1329" t="str">
            <v>Steckdose SCHUKO 3f., reinweiß</v>
          </cell>
          <cell r="H1329" t="str">
            <v>erhöhter Berührungsschutz, 33 Grad</v>
          </cell>
          <cell r="I1329">
            <v>0.13</v>
          </cell>
          <cell r="J1329" t="str">
            <v>kg</v>
          </cell>
          <cell r="K1329" t="str">
            <v>Preisbasis: 1</v>
          </cell>
          <cell r="L1329">
            <v>22.6</v>
          </cell>
          <cell r="M1329" t="str">
            <v>01</v>
          </cell>
          <cell r="N1329" t="str">
            <v>Bestelleinheit: Stück</v>
          </cell>
          <cell r="O1329" t="str">
            <v>182</v>
          </cell>
          <cell r="P1329" t="str">
            <v>mm</v>
          </cell>
          <cell r="Q1329" t="str">
            <v>140</v>
          </cell>
          <cell r="R1329" t="str">
            <v>mm</v>
          </cell>
          <cell r="S1329" t="str">
            <v>45</v>
          </cell>
          <cell r="T1329" t="str">
            <v>mm</v>
          </cell>
          <cell r="U1329" t="str">
            <v>4</v>
          </cell>
          <cell r="V1329">
            <v>1.147</v>
          </cell>
          <cell r="W1329" t="str">
            <v>dm³</v>
          </cell>
          <cell r="Y1329" t="str">
            <v>01.11.2016</v>
          </cell>
        </row>
        <row r="1330">
          <cell r="C1330" t="str">
            <v>D 6213.21 EMS SI</v>
          </cell>
          <cell r="D1330" t="str">
            <v>4010105512311</v>
          </cell>
          <cell r="E1330" t="str">
            <v>85366990</v>
          </cell>
          <cell r="F1330" t="str">
            <v>HU</v>
          </cell>
          <cell r="G1330" t="str">
            <v>Steckdose SCHUKO 3f. , anthratzit</v>
          </cell>
          <cell r="H1330" t="str">
            <v>erhöhter Berührungsschutz</v>
          </cell>
          <cell r="I1330">
            <v>0.54200000000000004</v>
          </cell>
          <cell r="J1330" t="str">
            <v>kg</v>
          </cell>
          <cell r="K1330" t="str">
            <v>Preisbasis: 1</v>
          </cell>
          <cell r="L1330">
            <v>23.5</v>
          </cell>
          <cell r="M1330" t="str">
            <v>02</v>
          </cell>
          <cell r="N1330" t="str">
            <v>Bestelleinheit: Stück</v>
          </cell>
          <cell r="O1330" t="str">
            <v>182</v>
          </cell>
          <cell r="P1330" t="str">
            <v>mm</v>
          </cell>
          <cell r="Q1330" t="str">
            <v>140</v>
          </cell>
          <cell r="R1330" t="str">
            <v>mm</v>
          </cell>
          <cell r="S1330" t="str">
            <v>45</v>
          </cell>
          <cell r="T1330" t="str">
            <v>mm</v>
          </cell>
          <cell r="U1330" t="str">
            <v>4</v>
          </cell>
          <cell r="V1330">
            <v>1.147</v>
          </cell>
          <cell r="W1330" t="str">
            <v>dm³</v>
          </cell>
          <cell r="Y1330" t="str">
            <v>01.11.2016</v>
          </cell>
        </row>
        <row r="1331">
          <cell r="C1331" t="str">
            <v>D 6213.21 EMS SI WI</v>
          </cell>
          <cell r="D1331" t="str">
            <v>4010105512717</v>
          </cell>
          <cell r="E1331" t="str">
            <v>85366990</v>
          </cell>
          <cell r="F1331" t="str">
            <v>HU</v>
          </cell>
          <cell r="G1331" t="str">
            <v>Steckdose SCHUKO 3f. , anthrazit</v>
          </cell>
          <cell r="H1331" t="str">
            <v>erhöhter Berührungsschutz, 33 Grad</v>
          </cell>
          <cell r="I1331">
            <v>0.13</v>
          </cell>
          <cell r="J1331" t="str">
            <v>kg</v>
          </cell>
          <cell r="K1331" t="str">
            <v>Preisbasis: 1</v>
          </cell>
          <cell r="L1331">
            <v>23.5</v>
          </cell>
          <cell r="M1331" t="str">
            <v>02</v>
          </cell>
          <cell r="N1331" t="str">
            <v>Bestelleinheit: Stück</v>
          </cell>
          <cell r="O1331" t="str">
            <v>182</v>
          </cell>
          <cell r="P1331" t="str">
            <v>mm</v>
          </cell>
          <cell r="Q1331" t="str">
            <v>140</v>
          </cell>
          <cell r="R1331" t="str">
            <v>mm</v>
          </cell>
          <cell r="S1331" t="str">
            <v>45</v>
          </cell>
          <cell r="T1331" t="str">
            <v>mm</v>
          </cell>
          <cell r="U1331" t="str">
            <v>4</v>
          </cell>
          <cell r="V1331">
            <v>1.147</v>
          </cell>
          <cell r="W1331" t="str">
            <v>dm³</v>
          </cell>
          <cell r="Y1331" t="str">
            <v>01.11.2016</v>
          </cell>
        </row>
        <row r="1332">
          <cell r="C1332" t="str">
            <v>D 6213.33 EMS SI</v>
          </cell>
          <cell r="D1332" t="str">
            <v>4010105403510</v>
          </cell>
          <cell r="E1332" t="str">
            <v>85366990</v>
          </cell>
          <cell r="F1332" t="str">
            <v>HU</v>
          </cell>
          <cell r="G1332" t="str">
            <v>Steckdose SCHUKO 3f., orange</v>
          </cell>
          <cell r="H1332" t="str">
            <v>erhöhter Berührungsschutz</v>
          </cell>
          <cell r="I1332">
            <v>0.122</v>
          </cell>
          <cell r="J1332" t="str">
            <v>kg</v>
          </cell>
          <cell r="K1332" t="str">
            <v>Preisbasis: 1</v>
          </cell>
          <cell r="L1332">
            <v>23.5</v>
          </cell>
          <cell r="M1332" t="str">
            <v>02</v>
          </cell>
          <cell r="N1332" t="str">
            <v>Bestelleinheit: Stück</v>
          </cell>
          <cell r="O1332" t="str">
            <v>182</v>
          </cell>
          <cell r="P1332" t="str">
            <v>mm</v>
          </cell>
          <cell r="Q1332" t="str">
            <v>140</v>
          </cell>
          <cell r="R1332" t="str">
            <v>mm</v>
          </cell>
          <cell r="S1332" t="str">
            <v>45</v>
          </cell>
          <cell r="T1332" t="str">
            <v>mm</v>
          </cell>
          <cell r="U1332" t="str">
            <v>4</v>
          </cell>
          <cell r="V1332">
            <v>1.147</v>
          </cell>
          <cell r="W1332" t="str">
            <v>dm³</v>
          </cell>
          <cell r="Y1332" t="str">
            <v>01.11.2016</v>
          </cell>
        </row>
        <row r="1333">
          <cell r="C1333" t="str">
            <v>D 6213.33 EMS SI WI</v>
          </cell>
          <cell r="D1333" t="str">
            <v>4010105517712</v>
          </cell>
          <cell r="E1333" t="str">
            <v>85366990</v>
          </cell>
          <cell r="F1333" t="str">
            <v>HU</v>
          </cell>
          <cell r="G1333" t="str">
            <v>Steckdose SCHUKO 3f. , orange</v>
          </cell>
          <cell r="H1333" t="str">
            <v>erhöhter Berührungsschutz, 33 Grad</v>
          </cell>
          <cell r="I1333">
            <v>0.13</v>
          </cell>
          <cell r="J1333" t="str">
            <v>kg</v>
          </cell>
          <cell r="K1333" t="str">
            <v>Preisbasis: 1</v>
          </cell>
          <cell r="L1333">
            <v>23.5</v>
          </cell>
          <cell r="M1333" t="str">
            <v>02</v>
          </cell>
          <cell r="N1333" t="str">
            <v>Bestelleinheit: Stück</v>
          </cell>
          <cell r="O1333" t="str">
            <v>182</v>
          </cell>
          <cell r="P1333" t="str">
            <v>mm</v>
          </cell>
          <cell r="Q1333" t="str">
            <v>140</v>
          </cell>
          <cell r="R1333" t="str">
            <v>mm</v>
          </cell>
          <cell r="S1333" t="str">
            <v>45</v>
          </cell>
          <cell r="T1333" t="str">
            <v>mm</v>
          </cell>
          <cell r="U1333" t="str">
            <v>4</v>
          </cell>
          <cell r="V1333">
            <v>1.147</v>
          </cell>
          <cell r="W1333" t="str">
            <v>dm³</v>
          </cell>
          <cell r="Y1333" t="str">
            <v>01.11.2016</v>
          </cell>
        </row>
        <row r="1334">
          <cell r="C1334" t="str">
            <v>D 6213.36 EMS SI</v>
          </cell>
          <cell r="D1334" t="str">
            <v>4010105403718</v>
          </cell>
          <cell r="E1334" t="str">
            <v>85366990</v>
          </cell>
          <cell r="F1334" t="str">
            <v>HU</v>
          </cell>
          <cell r="G1334" t="str">
            <v>Steckdose SCHUKO 3f., rot</v>
          </cell>
          <cell r="H1334" t="str">
            <v>erhöhter Berührungsschutz</v>
          </cell>
          <cell r="I1334">
            <v>0.122</v>
          </cell>
          <cell r="J1334" t="str">
            <v>kg</v>
          </cell>
          <cell r="K1334" t="str">
            <v>Preisbasis: 1</v>
          </cell>
          <cell r="L1334">
            <v>23.5</v>
          </cell>
          <cell r="M1334" t="str">
            <v>02</v>
          </cell>
          <cell r="N1334" t="str">
            <v>Bestelleinheit: Stück</v>
          </cell>
          <cell r="O1334" t="str">
            <v>182</v>
          </cell>
          <cell r="P1334" t="str">
            <v>mm</v>
          </cell>
          <cell r="Q1334" t="str">
            <v>140</v>
          </cell>
          <cell r="R1334" t="str">
            <v>mm</v>
          </cell>
          <cell r="S1334" t="str">
            <v>45</v>
          </cell>
          <cell r="T1334" t="str">
            <v>mm</v>
          </cell>
          <cell r="U1334" t="str">
            <v>4</v>
          </cell>
          <cell r="V1334">
            <v>1.147</v>
          </cell>
          <cell r="W1334" t="str">
            <v>dm³</v>
          </cell>
          <cell r="Y1334" t="str">
            <v>01.11.2016</v>
          </cell>
        </row>
        <row r="1335">
          <cell r="C1335" t="str">
            <v>D 6213.36 EMS SI WI</v>
          </cell>
          <cell r="D1335" t="str">
            <v>4010105518016</v>
          </cell>
          <cell r="E1335" t="str">
            <v>85366990</v>
          </cell>
          <cell r="F1335" t="str">
            <v>DE</v>
          </cell>
          <cell r="G1335" t="str">
            <v>Steckdose SCHUKO 3f. , rot</v>
          </cell>
          <cell r="H1335" t="str">
            <v>erhöhter Berührungsschutz, 33 Grad</v>
          </cell>
          <cell r="I1335">
            <v>0.13</v>
          </cell>
          <cell r="J1335" t="str">
            <v>kg</v>
          </cell>
          <cell r="K1335" t="str">
            <v>Preisbasis: 1</v>
          </cell>
          <cell r="L1335">
            <v>23.5</v>
          </cell>
          <cell r="M1335" t="str">
            <v>02</v>
          </cell>
          <cell r="N1335" t="str">
            <v>Bestelleinheit: Stück</v>
          </cell>
          <cell r="O1335" t="str">
            <v>182</v>
          </cell>
          <cell r="P1335" t="str">
            <v>mm</v>
          </cell>
          <cell r="Q1335" t="str">
            <v>140</v>
          </cell>
          <cell r="R1335" t="str">
            <v>mm</v>
          </cell>
          <cell r="S1335" t="str">
            <v>45</v>
          </cell>
          <cell r="T1335" t="str">
            <v>mm</v>
          </cell>
          <cell r="U1335" t="str">
            <v>4</v>
          </cell>
          <cell r="V1335">
            <v>1.147</v>
          </cell>
          <cell r="W1335" t="str">
            <v>dm³</v>
          </cell>
          <cell r="Y1335" t="str">
            <v>01.11.2016</v>
          </cell>
        </row>
        <row r="1336">
          <cell r="C1336" t="str">
            <v>D 6213.42 EMS SI</v>
          </cell>
          <cell r="D1336" t="str">
            <v>4010105518412</v>
          </cell>
          <cell r="E1336" t="str">
            <v>85366990</v>
          </cell>
          <cell r="F1336" t="str">
            <v>HU</v>
          </cell>
          <cell r="G1336" t="str">
            <v>Steckdose SCHUKO 3f. , grün</v>
          </cell>
          <cell r="H1336" t="str">
            <v>erhöhter Berührungsschutz</v>
          </cell>
          <cell r="I1336">
            <v>0.54200000000000004</v>
          </cell>
          <cell r="J1336" t="str">
            <v>kg</v>
          </cell>
          <cell r="K1336" t="str">
            <v>Preisbasis: 1</v>
          </cell>
          <cell r="L1336">
            <v>23.5</v>
          </cell>
          <cell r="M1336" t="str">
            <v>02</v>
          </cell>
          <cell r="N1336" t="str">
            <v>Bestelleinheit: Stück</v>
          </cell>
          <cell r="O1336" t="str">
            <v>182</v>
          </cell>
          <cell r="P1336" t="str">
            <v>mm</v>
          </cell>
          <cell r="Q1336" t="str">
            <v>140</v>
          </cell>
          <cell r="R1336" t="str">
            <v>mm</v>
          </cell>
          <cell r="S1336" t="str">
            <v>45</v>
          </cell>
          <cell r="T1336" t="str">
            <v>mm</v>
          </cell>
          <cell r="U1336" t="str">
            <v>4</v>
          </cell>
          <cell r="V1336">
            <v>1.147</v>
          </cell>
          <cell r="W1336" t="str">
            <v>dm³</v>
          </cell>
          <cell r="Y1336" t="str">
            <v>01.11.2016</v>
          </cell>
        </row>
        <row r="1337">
          <cell r="C1337" t="str">
            <v>D 6213.42 EMS SI WI</v>
          </cell>
          <cell r="D1337" t="str">
            <v>4010105518610</v>
          </cell>
          <cell r="E1337" t="str">
            <v>85366990</v>
          </cell>
          <cell r="F1337" t="str">
            <v>HU</v>
          </cell>
          <cell r="G1337" t="str">
            <v>Steckdose SCHUKO 3f. , grün</v>
          </cell>
          <cell r="H1337" t="str">
            <v>erhöhter Berührungsschutz, 33 Grad</v>
          </cell>
          <cell r="I1337">
            <v>0.13</v>
          </cell>
          <cell r="J1337" t="str">
            <v>kg</v>
          </cell>
          <cell r="K1337" t="str">
            <v>Preisbasis: 1</v>
          </cell>
          <cell r="L1337">
            <v>23.5</v>
          </cell>
          <cell r="M1337" t="str">
            <v>02</v>
          </cell>
          <cell r="N1337" t="str">
            <v>Bestelleinheit: Stück</v>
          </cell>
          <cell r="O1337" t="str">
            <v>182</v>
          </cell>
          <cell r="P1337" t="str">
            <v>mm</v>
          </cell>
          <cell r="Q1337" t="str">
            <v>140</v>
          </cell>
          <cell r="R1337" t="str">
            <v>mm</v>
          </cell>
          <cell r="S1337" t="str">
            <v>45</v>
          </cell>
          <cell r="T1337" t="str">
            <v>mm</v>
          </cell>
          <cell r="U1337" t="str">
            <v>4</v>
          </cell>
          <cell r="V1337">
            <v>1.147</v>
          </cell>
          <cell r="W1337" t="str">
            <v>dm³</v>
          </cell>
          <cell r="Y1337" t="str">
            <v>01.11.2016</v>
          </cell>
        </row>
        <row r="1338">
          <cell r="C1338" t="str">
            <v>D 6213.70 EMS SI</v>
          </cell>
          <cell r="D1338" t="str">
            <v>4010105516319</v>
          </cell>
          <cell r="E1338" t="str">
            <v>85366990</v>
          </cell>
          <cell r="F1338" t="str">
            <v>HU</v>
          </cell>
          <cell r="G1338" t="str">
            <v>Steckdose SCHUKO 3f. , alu</v>
          </cell>
          <cell r="H1338" t="str">
            <v>erhöhter Berührungsschutz</v>
          </cell>
          <cell r="I1338">
            <v>0.54200000000000004</v>
          </cell>
          <cell r="J1338" t="str">
            <v>kg</v>
          </cell>
          <cell r="K1338" t="str">
            <v>Preisbasis: 1</v>
          </cell>
          <cell r="L1338">
            <v>35.5</v>
          </cell>
          <cell r="M1338" t="str">
            <v>02</v>
          </cell>
          <cell r="N1338" t="str">
            <v>Bestelleinheit: Stück</v>
          </cell>
          <cell r="O1338" t="str">
            <v>182</v>
          </cell>
          <cell r="P1338" t="str">
            <v>mm</v>
          </cell>
          <cell r="Q1338" t="str">
            <v>140</v>
          </cell>
          <cell r="R1338" t="str">
            <v>mm</v>
          </cell>
          <cell r="S1338" t="str">
            <v>45</v>
          </cell>
          <cell r="T1338" t="str">
            <v>mm</v>
          </cell>
          <cell r="U1338" t="str">
            <v>4</v>
          </cell>
          <cell r="V1338">
            <v>1.147</v>
          </cell>
          <cell r="W1338" t="str">
            <v>dm³</v>
          </cell>
          <cell r="Y1338" t="str">
            <v>01.11.2016</v>
          </cell>
        </row>
        <row r="1339">
          <cell r="C1339" t="str">
            <v>D 6213.70 EMS SI WI</v>
          </cell>
          <cell r="D1339" t="str">
            <v>4010105516715</v>
          </cell>
          <cell r="E1339" t="str">
            <v>85366990</v>
          </cell>
          <cell r="F1339" t="str">
            <v>HU</v>
          </cell>
          <cell r="G1339" t="str">
            <v>Steckdose SCHUKO 3f. , alu</v>
          </cell>
          <cell r="H1339" t="str">
            <v>erhöhter Berührungsschutz, 33 Grad</v>
          </cell>
          <cell r="I1339">
            <v>0.13</v>
          </cell>
          <cell r="J1339" t="str">
            <v>kg</v>
          </cell>
          <cell r="K1339" t="str">
            <v>Preisbasis: 1</v>
          </cell>
          <cell r="L1339">
            <v>35.5</v>
          </cell>
          <cell r="M1339" t="str">
            <v>02</v>
          </cell>
          <cell r="N1339" t="str">
            <v>Bestelleinheit: Stück</v>
          </cell>
          <cell r="O1339" t="str">
            <v>182</v>
          </cell>
          <cell r="P1339" t="str">
            <v>mm</v>
          </cell>
          <cell r="Q1339" t="str">
            <v>140</v>
          </cell>
          <cell r="R1339" t="str">
            <v>mm</v>
          </cell>
          <cell r="S1339" t="str">
            <v>45</v>
          </cell>
          <cell r="T1339" t="str">
            <v>mm</v>
          </cell>
          <cell r="U1339" t="str">
            <v>4</v>
          </cell>
          <cell r="V1339">
            <v>1.147</v>
          </cell>
          <cell r="W1339" t="str">
            <v>dm³</v>
          </cell>
          <cell r="Y1339" t="str">
            <v>01.11.2016</v>
          </cell>
        </row>
        <row r="1340">
          <cell r="C1340" t="str">
            <v>D 622 WAB</v>
          </cell>
          <cell r="D1340" t="str">
            <v>4010105300215</v>
          </cell>
          <cell r="E1340" t="str">
            <v>85365080</v>
          </cell>
          <cell r="F1340" t="str">
            <v>DE</v>
          </cell>
          <cell r="G1340" t="str">
            <v>Ausschalter 2polig, grau</v>
          </cell>
          <cell r="I1340">
            <v>0.152</v>
          </cell>
          <cell r="J1340" t="str">
            <v>kg</v>
          </cell>
          <cell r="K1340" t="str">
            <v>Preisbasis: 1</v>
          </cell>
          <cell r="L1340">
            <v>20.3</v>
          </cell>
          <cell r="M1340" t="str">
            <v>11</v>
          </cell>
          <cell r="N1340" t="str">
            <v>Bestelleinheit: Stück</v>
          </cell>
          <cell r="O1340" t="str">
            <v>305</v>
          </cell>
          <cell r="P1340" t="str">
            <v>mm</v>
          </cell>
          <cell r="Q1340" t="str">
            <v>190</v>
          </cell>
          <cell r="R1340" t="str">
            <v>mm</v>
          </cell>
          <cell r="S1340" t="str">
            <v>80</v>
          </cell>
          <cell r="T1340" t="str">
            <v>mm</v>
          </cell>
          <cell r="U1340" t="str">
            <v>10</v>
          </cell>
          <cell r="V1340">
            <v>4.6360000000000001</v>
          </cell>
          <cell r="W1340" t="str">
            <v>dm³</v>
          </cell>
          <cell r="Y1340" t="str">
            <v>01.11.2016</v>
          </cell>
        </row>
        <row r="1341">
          <cell r="C1341" t="str">
            <v>D 622 WAB GLK</v>
          </cell>
          <cell r="D1341" t="str">
            <v>4010105301212</v>
          </cell>
          <cell r="E1341" t="str">
            <v>85365080</v>
          </cell>
          <cell r="F1341" t="str">
            <v>DE</v>
          </cell>
          <cell r="G1341" t="str">
            <v>Kontroll-Ausschalter 2polig, grau</v>
          </cell>
          <cell r="I1341">
            <v>0.151</v>
          </cell>
          <cell r="J1341" t="str">
            <v>kg</v>
          </cell>
          <cell r="K1341" t="str">
            <v>Preisbasis: 1</v>
          </cell>
          <cell r="L1341">
            <v>31.5</v>
          </cell>
          <cell r="M1341" t="str">
            <v>11</v>
          </cell>
          <cell r="N1341" t="str">
            <v>Bestelleinheit: Stück</v>
          </cell>
          <cell r="O1341" t="str">
            <v>305</v>
          </cell>
          <cell r="P1341" t="str">
            <v>mm</v>
          </cell>
          <cell r="Q1341" t="str">
            <v>190</v>
          </cell>
          <cell r="R1341" t="str">
            <v>mm</v>
          </cell>
          <cell r="S1341" t="str">
            <v>80</v>
          </cell>
          <cell r="T1341" t="str">
            <v>mm</v>
          </cell>
          <cell r="U1341" t="str">
            <v>10</v>
          </cell>
          <cell r="V1341">
            <v>4.6360000000000001</v>
          </cell>
          <cell r="W1341" t="str">
            <v>dm³</v>
          </cell>
          <cell r="Y1341" t="str">
            <v>01.11.2016</v>
          </cell>
        </row>
        <row r="1342">
          <cell r="C1342" t="str">
            <v>D 622 WAB HN</v>
          </cell>
          <cell r="D1342" t="str">
            <v>4010105302219</v>
          </cell>
          <cell r="E1342" t="str">
            <v>85365080</v>
          </cell>
          <cell r="F1342" t="str">
            <v>DE</v>
          </cell>
          <cell r="G1342" t="str">
            <v>Heizung-Notschalter Aus 2polig, grau</v>
          </cell>
          <cell r="I1342">
            <v>0.15</v>
          </cell>
          <cell r="J1342" t="str">
            <v>kg</v>
          </cell>
          <cell r="K1342" t="str">
            <v>Preisbasis: 1</v>
          </cell>
          <cell r="L1342">
            <v>32.5</v>
          </cell>
          <cell r="M1342" t="str">
            <v>11</v>
          </cell>
          <cell r="N1342" t="str">
            <v>Bestelleinheit: Stück</v>
          </cell>
          <cell r="O1342" t="str">
            <v>305</v>
          </cell>
          <cell r="P1342" t="str">
            <v>mm</v>
          </cell>
          <cell r="Q1342" t="str">
            <v>190</v>
          </cell>
          <cell r="R1342" t="str">
            <v>mm</v>
          </cell>
          <cell r="S1342" t="str">
            <v>80</v>
          </cell>
          <cell r="T1342" t="str">
            <v>mm</v>
          </cell>
          <cell r="U1342" t="str">
            <v>10</v>
          </cell>
          <cell r="V1342">
            <v>4.6360000000000001</v>
          </cell>
          <cell r="W1342" t="str">
            <v>dm³</v>
          </cell>
          <cell r="Y1342" t="str">
            <v>01.11.2016</v>
          </cell>
        </row>
        <row r="1343">
          <cell r="C1343" t="str">
            <v>D 622.02 WAB</v>
          </cell>
          <cell r="D1343" t="str">
            <v>4010105462210</v>
          </cell>
          <cell r="E1343" t="str">
            <v>85365080</v>
          </cell>
          <cell r="F1343" t="str">
            <v>DE</v>
          </cell>
          <cell r="G1343" t="str">
            <v>Ausschalter 2polig, reinweiß</v>
          </cell>
          <cell r="I1343">
            <v>0.14599999999999999</v>
          </cell>
          <cell r="J1343" t="str">
            <v>kg</v>
          </cell>
          <cell r="K1343" t="str">
            <v>Preisbasis: 1</v>
          </cell>
          <cell r="L1343">
            <v>20.3</v>
          </cell>
          <cell r="M1343" t="str">
            <v>11</v>
          </cell>
          <cell r="N1343" t="str">
            <v>Bestelleinheit: Stück</v>
          </cell>
          <cell r="O1343" t="str">
            <v>305</v>
          </cell>
          <cell r="P1343" t="str">
            <v>mm</v>
          </cell>
          <cell r="Q1343" t="str">
            <v>190</v>
          </cell>
          <cell r="R1343" t="str">
            <v>mm</v>
          </cell>
          <cell r="S1343" t="str">
            <v>80</v>
          </cell>
          <cell r="T1343" t="str">
            <v>mm</v>
          </cell>
          <cell r="U1343" t="str">
            <v>10</v>
          </cell>
          <cell r="V1343">
            <v>4.6360000000000001</v>
          </cell>
          <cell r="W1343" t="str">
            <v>dm³</v>
          </cell>
          <cell r="Y1343" t="str">
            <v>01.11.2016</v>
          </cell>
        </row>
        <row r="1344">
          <cell r="C1344" t="str">
            <v>D 622.02 WAB GLK</v>
          </cell>
          <cell r="D1344" t="str">
            <v>4010105463217</v>
          </cell>
          <cell r="E1344" t="str">
            <v>85365080</v>
          </cell>
          <cell r="F1344" t="str">
            <v>DE</v>
          </cell>
          <cell r="G1344" t="str">
            <v>Kontroll-Ausschalter 2polig, reinweiß</v>
          </cell>
          <cell r="I1344">
            <v>0.151</v>
          </cell>
          <cell r="J1344" t="str">
            <v>kg</v>
          </cell>
          <cell r="K1344" t="str">
            <v>Preisbasis: 1</v>
          </cell>
          <cell r="L1344">
            <v>31.5</v>
          </cell>
          <cell r="M1344" t="str">
            <v>11</v>
          </cell>
          <cell r="N1344" t="str">
            <v>Bestelleinheit: Stück</v>
          </cell>
          <cell r="O1344" t="str">
            <v>305</v>
          </cell>
          <cell r="P1344" t="str">
            <v>mm</v>
          </cell>
          <cell r="Q1344" t="str">
            <v>190</v>
          </cell>
          <cell r="R1344" t="str">
            <v>mm</v>
          </cell>
          <cell r="S1344" t="str">
            <v>80</v>
          </cell>
          <cell r="T1344" t="str">
            <v>mm</v>
          </cell>
          <cell r="U1344" t="str">
            <v>10</v>
          </cell>
          <cell r="V1344">
            <v>4.6360000000000001</v>
          </cell>
          <cell r="W1344" t="str">
            <v>dm³</v>
          </cell>
          <cell r="Y1344" t="str">
            <v>01.11.2016</v>
          </cell>
        </row>
        <row r="1345">
          <cell r="C1345" t="str">
            <v>D 623 WAB</v>
          </cell>
          <cell r="D1345" t="str">
            <v>4010105390315</v>
          </cell>
          <cell r="E1345" t="str">
            <v>85365080</v>
          </cell>
          <cell r="F1345" t="str">
            <v>DE</v>
          </cell>
          <cell r="G1345" t="str">
            <v>Ausschalter 3polig, grau</v>
          </cell>
          <cell r="I1345">
            <v>1.38</v>
          </cell>
          <cell r="J1345" t="str">
            <v>kg</v>
          </cell>
          <cell r="K1345" t="str">
            <v>Preisbasis: 1</v>
          </cell>
          <cell r="L1345">
            <v>28.5</v>
          </cell>
          <cell r="M1345" t="str">
            <v>11</v>
          </cell>
          <cell r="N1345" t="str">
            <v>Bestelleinheit: Stück</v>
          </cell>
          <cell r="O1345" t="str">
            <v>305</v>
          </cell>
          <cell r="P1345" t="str">
            <v>mm</v>
          </cell>
          <cell r="Q1345" t="str">
            <v>190</v>
          </cell>
          <cell r="R1345" t="str">
            <v>mm</v>
          </cell>
          <cell r="S1345" t="str">
            <v>80</v>
          </cell>
          <cell r="T1345" t="str">
            <v>mm</v>
          </cell>
          <cell r="U1345" t="str">
            <v>10</v>
          </cell>
          <cell r="V1345">
            <v>4.6360000000000001</v>
          </cell>
          <cell r="W1345" t="str">
            <v>dm³</v>
          </cell>
          <cell r="Y1345" t="str">
            <v>01.11.2016</v>
          </cell>
        </row>
        <row r="1346">
          <cell r="C1346" t="str">
            <v>D 624</v>
          </cell>
          <cell r="D1346" t="str">
            <v>4010105250411</v>
          </cell>
          <cell r="E1346" t="str">
            <v>85365080</v>
          </cell>
          <cell r="F1346" t="str">
            <v>DE</v>
          </cell>
          <cell r="G1346" t="str">
            <v>Jalousieschalter,weiß,</v>
          </cell>
          <cell r="I1346">
            <v>7.3999999999999996E-2</v>
          </cell>
          <cell r="J1346" t="str">
            <v>kg</v>
          </cell>
          <cell r="K1346" t="str">
            <v>Preisbasis: 1</v>
          </cell>
          <cell r="L1346">
            <v>21.3</v>
          </cell>
          <cell r="M1346" t="str">
            <v>08</v>
          </cell>
          <cell r="N1346" t="str">
            <v>Bestelleinheit: Stück</v>
          </cell>
          <cell r="O1346" t="str">
            <v>173</v>
          </cell>
          <cell r="P1346" t="str">
            <v>mm</v>
          </cell>
          <cell r="Q1346" t="str">
            <v>139</v>
          </cell>
          <cell r="R1346" t="str">
            <v>mm</v>
          </cell>
          <cell r="S1346" t="str">
            <v>66</v>
          </cell>
          <cell r="T1346" t="str">
            <v>mm</v>
          </cell>
          <cell r="U1346" t="str">
            <v>10</v>
          </cell>
          <cell r="V1346">
            <v>1.587</v>
          </cell>
          <cell r="W1346" t="str">
            <v>dm³</v>
          </cell>
          <cell r="Y1346" t="str">
            <v>01.11.2016</v>
          </cell>
        </row>
        <row r="1347">
          <cell r="C1347" t="str">
            <v>D 624 T PSS O.A.</v>
          </cell>
          <cell r="D1347" t="str">
            <v>4010105933994</v>
          </cell>
          <cell r="E1347" t="str">
            <v>85365080</v>
          </cell>
          <cell r="F1347" t="str">
            <v>DE</v>
          </cell>
          <cell r="G1347" t="str">
            <v>Schlüssel-Taster 1polig Unterputz</v>
          </cell>
          <cell r="H1347" t="str">
            <v>mit 0-Stellung</v>
          </cell>
          <cell r="I1347">
            <v>0.1</v>
          </cell>
          <cell r="J1347" t="str">
            <v>kg</v>
          </cell>
          <cell r="K1347" t="str">
            <v>Preisbasis: 1</v>
          </cell>
          <cell r="L1347">
            <v>48.5</v>
          </cell>
          <cell r="M1347" t="str">
            <v>03</v>
          </cell>
          <cell r="N1347" t="str">
            <v>Bestelleinheit: Stück</v>
          </cell>
          <cell r="O1347" t="str">
            <v>75</v>
          </cell>
          <cell r="P1347" t="str">
            <v>mm</v>
          </cell>
          <cell r="Q1347" t="str">
            <v>75</v>
          </cell>
          <cell r="R1347" t="str">
            <v>mm</v>
          </cell>
          <cell r="S1347" t="str">
            <v>75</v>
          </cell>
          <cell r="T1347" t="str">
            <v>mm</v>
          </cell>
          <cell r="U1347" t="str">
            <v>1</v>
          </cell>
          <cell r="V1347">
            <v>0.42199999999999999</v>
          </cell>
          <cell r="W1347" t="str">
            <v>dm³</v>
          </cell>
          <cell r="Y1347" t="str">
            <v>01.11.2016</v>
          </cell>
        </row>
        <row r="1348">
          <cell r="C1348" t="str">
            <v>D 624/2 PSS O.A.</v>
          </cell>
          <cell r="D1348" t="str">
            <v>4010105933796</v>
          </cell>
          <cell r="E1348" t="str">
            <v>85365080</v>
          </cell>
          <cell r="F1348" t="str">
            <v>DE</v>
          </cell>
          <cell r="G1348" t="str">
            <v>Schlüssel-Tast-Rastschalter Unterputz</v>
          </cell>
          <cell r="H1348" t="str">
            <v>mit 0-Stellung</v>
          </cell>
          <cell r="I1348">
            <v>0.108</v>
          </cell>
          <cell r="J1348" t="str">
            <v>kg</v>
          </cell>
          <cell r="K1348" t="str">
            <v>Preisbasis: 1</v>
          </cell>
          <cell r="L1348">
            <v>54.5</v>
          </cell>
          <cell r="M1348" t="str">
            <v>03</v>
          </cell>
          <cell r="N1348" t="str">
            <v>Bestelleinheit: Stück</v>
          </cell>
          <cell r="O1348" t="str">
            <v>75</v>
          </cell>
          <cell r="P1348" t="str">
            <v>mm</v>
          </cell>
          <cell r="Q1348" t="str">
            <v>75</v>
          </cell>
          <cell r="R1348" t="str">
            <v>mm</v>
          </cell>
          <cell r="S1348" t="str">
            <v>75</v>
          </cell>
          <cell r="T1348" t="str">
            <v>mm</v>
          </cell>
          <cell r="U1348" t="str">
            <v>1</v>
          </cell>
          <cell r="V1348">
            <v>0.42199999999999999</v>
          </cell>
          <cell r="W1348" t="str">
            <v>dm³</v>
          </cell>
          <cell r="Y1348" t="str">
            <v>01.11.2016</v>
          </cell>
        </row>
        <row r="1349">
          <cell r="C1349" t="str">
            <v>D 624/2 T PSS O.A.</v>
          </cell>
          <cell r="D1349" t="str">
            <v>4010105934090</v>
          </cell>
          <cell r="E1349" t="str">
            <v>85365080</v>
          </cell>
          <cell r="F1349" t="str">
            <v>DE</v>
          </cell>
          <cell r="G1349" t="str">
            <v>Schlüssel-Taster 2polig Unterputz</v>
          </cell>
          <cell r="H1349" t="str">
            <v>mit 0-Stellung</v>
          </cell>
          <cell r="I1349">
            <v>0.109</v>
          </cell>
          <cell r="J1349" t="str">
            <v>kg</v>
          </cell>
          <cell r="K1349" t="str">
            <v>Preisbasis: 1</v>
          </cell>
          <cell r="L1349">
            <v>54.5</v>
          </cell>
          <cell r="M1349" t="str">
            <v>03</v>
          </cell>
          <cell r="N1349" t="str">
            <v>Bestelleinheit: Stück</v>
          </cell>
          <cell r="O1349" t="str">
            <v>75</v>
          </cell>
          <cell r="P1349" t="str">
            <v>mm</v>
          </cell>
          <cell r="Q1349" t="str">
            <v>75</v>
          </cell>
          <cell r="R1349" t="str">
            <v>mm</v>
          </cell>
          <cell r="S1349" t="str">
            <v>75</v>
          </cell>
          <cell r="T1349" t="str">
            <v>mm</v>
          </cell>
          <cell r="U1349" t="str">
            <v>1</v>
          </cell>
          <cell r="V1349">
            <v>0.42199999999999999</v>
          </cell>
          <cell r="W1349" t="str">
            <v>dm³</v>
          </cell>
          <cell r="Y1349" t="str">
            <v>01.11.2016</v>
          </cell>
        </row>
        <row r="1350">
          <cell r="C1350" t="str">
            <v>D 624/6 PSS O.A.</v>
          </cell>
          <cell r="D1350" t="str">
            <v>4010105933895</v>
          </cell>
          <cell r="E1350" t="str">
            <v>85365080</v>
          </cell>
          <cell r="F1350" t="str">
            <v>DE</v>
          </cell>
          <cell r="G1350" t="str">
            <v>Schlüssel-Wechselschalter 2p Unterputz</v>
          </cell>
          <cell r="H1350" t="str">
            <v>ohne 0-Stellung</v>
          </cell>
          <cell r="I1350">
            <v>0.108</v>
          </cell>
          <cell r="J1350" t="str">
            <v>kg</v>
          </cell>
          <cell r="K1350" t="str">
            <v>Preisbasis: 1</v>
          </cell>
          <cell r="L1350">
            <v>54.5</v>
          </cell>
          <cell r="M1350" t="str">
            <v>03</v>
          </cell>
          <cell r="N1350" t="str">
            <v>Bestelleinheit: Stück</v>
          </cell>
          <cell r="O1350" t="str">
            <v>75</v>
          </cell>
          <cell r="P1350" t="str">
            <v>mm</v>
          </cell>
          <cell r="Q1350" t="str">
            <v>75</v>
          </cell>
          <cell r="R1350" t="str">
            <v>mm</v>
          </cell>
          <cell r="S1350" t="str">
            <v>75</v>
          </cell>
          <cell r="T1350" t="str">
            <v>mm</v>
          </cell>
          <cell r="U1350" t="str">
            <v>1</v>
          </cell>
          <cell r="V1350">
            <v>0.42199999999999999</v>
          </cell>
          <cell r="W1350" t="str">
            <v>dm³</v>
          </cell>
          <cell r="Y1350" t="str">
            <v>01.11.2016</v>
          </cell>
        </row>
        <row r="1351">
          <cell r="C1351" t="str">
            <v>D 625 T WAB</v>
          </cell>
          <cell r="D1351" t="str">
            <v>4010105390810</v>
          </cell>
          <cell r="E1351" t="str">
            <v>85365080</v>
          </cell>
          <cell r="F1351" t="str">
            <v>DE</v>
          </cell>
          <cell r="G1351" t="str">
            <v>Serientaster, grau</v>
          </cell>
          <cell r="I1351">
            <v>0.14599999999999999</v>
          </cell>
          <cell r="J1351" t="str">
            <v>kg</v>
          </cell>
          <cell r="K1351" t="str">
            <v>Preisbasis: 1</v>
          </cell>
          <cell r="L1351">
            <v>23.1</v>
          </cell>
          <cell r="M1351" t="str">
            <v>11</v>
          </cell>
          <cell r="N1351" t="str">
            <v>Bestelleinheit: Stück</v>
          </cell>
          <cell r="O1351" t="str">
            <v>305</v>
          </cell>
          <cell r="P1351" t="str">
            <v>mm</v>
          </cell>
          <cell r="Q1351" t="str">
            <v>190</v>
          </cell>
          <cell r="R1351" t="str">
            <v>mm</v>
          </cell>
          <cell r="S1351" t="str">
            <v>80</v>
          </cell>
          <cell r="T1351" t="str">
            <v>mm</v>
          </cell>
          <cell r="U1351" t="str">
            <v>10</v>
          </cell>
          <cell r="V1351">
            <v>4.6360000000000001</v>
          </cell>
          <cell r="W1351" t="str">
            <v>dm³</v>
          </cell>
          <cell r="Y1351" t="str">
            <v>01.11.2016</v>
          </cell>
        </row>
        <row r="1352">
          <cell r="C1352" t="str">
            <v>D 625 WAB</v>
          </cell>
          <cell r="D1352" t="str">
            <v>4010105300512</v>
          </cell>
          <cell r="E1352" t="str">
            <v>85365080</v>
          </cell>
          <cell r="F1352" t="str">
            <v>DE</v>
          </cell>
          <cell r="G1352" t="str">
            <v>Serienschalter, grau</v>
          </cell>
          <cell r="I1352">
            <v>0.14899999999999999</v>
          </cell>
          <cell r="J1352" t="str">
            <v>kg</v>
          </cell>
          <cell r="K1352" t="str">
            <v>Preisbasis: 1</v>
          </cell>
          <cell r="L1352">
            <v>20.9</v>
          </cell>
          <cell r="M1352" t="str">
            <v>11</v>
          </cell>
          <cell r="N1352" t="str">
            <v>Bestelleinheit: Stück</v>
          </cell>
          <cell r="O1352" t="str">
            <v>305</v>
          </cell>
          <cell r="P1352" t="str">
            <v>mm</v>
          </cell>
          <cell r="Q1352" t="str">
            <v>190</v>
          </cell>
          <cell r="R1352" t="str">
            <v>mm</v>
          </cell>
          <cell r="S1352" t="str">
            <v>80</v>
          </cell>
          <cell r="T1352" t="str">
            <v>mm</v>
          </cell>
          <cell r="U1352" t="str">
            <v>10</v>
          </cell>
          <cell r="V1352">
            <v>4.6360000000000001</v>
          </cell>
          <cell r="W1352" t="str">
            <v>dm³</v>
          </cell>
          <cell r="Y1352" t="str">
            <v>01.11.2016</v>
          </cell>
        </row>
        <row r="1353">
          <cell r="C1353" t="str">
            <v>D 625 WAB O.D.</v>
          </cell>
          <cell r="D1353" t="str">
            <v>4010105312713</v>
          </cell>
          <cell r="E1353" t="str">
            <v>85365080</v>
          </cell>
          <cell r="F1353" t="str">
            <v>DE</v>
          </cell>
          <cell r="G1353" t="str">
            <v>Serienschalter, grau</v>
          </cell>
          <cell r="H1353" t="str">
            <v>ohne Dose</v>
          </cell>
          <cell r="I1353">
            <v>9.8000000000000004E-2</v>
          </cell>
          <cell r="J1353" t="str">
            <v>kg</v>
          </cell>
          <cell r="K1353" t="str">
            <v>Preisbasis: 1</v>
          </cell>
          <cell r="L1353">
            <v>15.3</v>
          </cell>
          <cell r="M1353" t="str">
            <v>11</v>
          </cell>
          <cell r="N1353" t="str">
            <v>Bestelleinheit: Stück</v>
          </cell>
          <cell r="O1353" t="str">
            <v>305</v>
          </cell>
          <cell r="P1353" t="str">
            <v>mm</v>
          </cell>
          <cell r="Q1353" t="str">
            <v>190</v>
          </cell>
          <cell r="R1353" t="str">
            <v>mm</v>
          </cell>
          <cell r="S1353" t="str">
            <v>80</v>
          </cell>
          <cell r="T1353" t="str">
            <v>mm</v>
          </cell>
          <cell r="U1353" t="str">
            <v>10</v>
          </cell>
          <cell r="V1353">
            <v>4.6360000000000001</v>
          </cell>
          <cell r="W1353" t="str">
            <v>dm³</v>
          </cell>
          <cell r="Y1353" t="str">
            <v>01.11.2016</v>
          </cell>
        </row>
        <row r="1354">
          <cell r="C1354" t="str">
            <v>D 625.02 WAB</v>
          </cell>
          <cell r="D1354" t="str">
            <v>4010105462517</v>
          </cell>
          <cell r="E1354" t="str">
            <v>85365080</v>
          </cell>
          <cell r="F1354" t="str">
            <v>DE</v>
          </cell>
          <cell r="G1354" t="str">
            <v>Serienschalter, reinweiß</v>
          </cell>
          <cell r="I1354">
            <v>0.14599999999999999</v>
          </cell>
          <cell r="J1354" t="str">
            <v>kg</v>
          </cell>
          <cell r="K1354" t="str">
            <v>Preisbasis: 1</v>
          </cell>
          <cell r="L1354">
            <v>20.9</v>
          </cell>
          <cell r="M1354" t="str">
            <v>11</v>
          </cell>
          <cell r="N1354" t="str">
            <v>Bestelleinheit: Stück</v>
          </cell>
          <cell r="O1354" t="str">
            <v>305</v>
          </cell>
          <cell r="P1354" t="str">
            <v>mm</v>
          </cell>
          <cell r="Q1354" t="str">
            <v>190</v>
          </cell>
          <cell r="R1354" t="str">
            <v>mm</v>
          </cell>
          <cell r="S1354" t="str">
            <v>80</v>
          </cell>
          <cell r="T1354" t="str">
            <v>mm</v>
          </cell>
          <cell r="U1354" t="str">
            <v>10</v>
          </cell>
          <cell r="V1354">
            <v>4.6360000000000001</v>
          </cell>
          <cell r="W1354" t="str">
            <v>dm³</v>
          </cell>
          <cell r="Y1354" t="str">
            <v>01.11.2016</v>
          </cell>
        </row>
        <row r="1355">
          <cell r="C1355" t="str">
            <v>D 626 WAB</v>
          </cell>
          <cell r="D1355" t="str">
            <v>4010105300611</v>
          </cell>
          <cell r="E1355" t="str">
            <v>85365080</v>
          </cell>
          <cell r="F1355" t="str">
            <v>DE</v>
          </cell>
          <cell r="G1355" t="str">
            <v>Wechselschalter, grau</v>
          </cell>
          <cell r="I1355">
            <v>0.122</v>
          </cell>
          <cell r="J1355" t="str">
            <v>kg</v>
          </cell>
          <cell r="K1355" t="str">
            <v>Preisbasis: 1</v>
          </cell>
          <cell r="L1355">
            <v>12.4</v>
          </cell>
          <cell r="M1355" t="str">
            <v>31</v>
          </cell>
          <cell r="N1355" t="str">
            <v>Bestelleinheit: Stück</v>
          </cell>
          <cell r="O1355" t="str">
            <v>305</v>
          </cell>
          <cell r="P1355" t="str">
            <v>mm</v>
          </cell>
          <cell r="Q1355" t="str">
            <v>190</v>
          </cell>
          <cell r="R1355" t="str">
            <v>mm</v>
          </cell>
          <cell r="S1355" t="str">
            <v>80</v>
          </cell>
          <cell r="T1355" t="str">
            <v>mm</v>
          </cell>
          <cell r="U1355" t="str">
            <v>10</v>
          </cell>
          <cell r="V1355">
            <v>4.6360000000000001</v>
          </cell>
          <cell r="W1355" t="str">
            <v>dm³</v>
          </cell>
          <cell r="Y1355" t="str">
            <v>01.11.2016</v>
          </cell>
        </row>
        <row r="1356">
          <cell r="C1356" t="str">
            <v>D 626 WAB GL</v>
          </cell>
          <cell r="D1356" t="str">
            <v>4010105302110</v>
          </cell>
          <cell r="E1356" t="str">
            <v>85365080</v>
          </cell>
          <cell r="F1356" t="str">
            <v>DE</v>
          </cell>
          <cell r="G1356" t="str">
            <v>Wechselschalter, grau,</v>
          </cell>
          <cell r="H1356" t="str">
            <v>Dauerbeleuchtung</v>
          </cell>
          <cell r="I1356">
            <v>0.14599999999999999</v>
          </cell>
          <cell r="J1356" t="str">
            <v>kg</v>
          </cell>
          <cell r="K1356" t="str">
            <v>Preisbasis: 1</v>
          </cell>
          <cell r="L1356">
            <v>17.399999999999999</v>
          </cell>
          <cell r="M1356" t="str">
            <v>11</v>
          </cell>
          <cell r="N1356" t="str">
            <v>Bestelleinheit: Stück</v>
          </cell>
          <cell r="O1356" t="str">
            <v>305</v>
          </cell>
          <cell r="P1356" t="str">
            <v>mm</v>
          </cell>
          <cell r="Q1356" t="str">
            <v>190</v>
          </cell>
          <cell r="R1356" t="str">
            <v>mm</v>
          </cell>
          <cell r="S1356" t="str">
            <v>80</v>
          </cell>
          <cell r="T1356" t="str">
            <v>mm</v>
          </cell>
          <cell r="U1356" t="str">
            <v>10</v>
          </cell>
          <cell r="V1356">
            <v>4.6360000000000001</v>
          </cell>
          <cell r="W1356" t="str">
            <v>dm³</v>
          </cell>
          <cell r="Y1356" t="str">
            <v>01.11.2016</v>
          </cell>
        </row>
        <row r="1357">
          <cell r="C1357" t="str">
            <v>D 626 WAB GLK</v>
          </cell>
          <cell r="D1357" t="str">
            <v>4010105301618</v>
          </cell>
          <cell r="E1357" t="str">
            <v>85365080</v>
          </cell>
          <cell r="F1357" t="str">
            <v>DE</v>
          </cell>
          <cell r="G1357" t="str">
            <v>Kontroll-Wechselschalter, grau</v>
          </cell>
          <cell r="I1357">
            <v>0.124</v>
          </cell>
          <cell r="J1357" t="str">
            <v>kg</v>
          </cell>
          <cell r="K1357" t="str">
            <v>Preisbasis: 1</v>
          </cell>
          <cell r="L1357">
            <v>23.6</v>
          </cell>
          <cell r="M1357" t="str">
            <v>11</v>
          </cell>
          <cell r="N1357" t="str">
            <v>Bestelleinheit: Stück</v>
          </cell>
          <cell r="O1357" t="str">
            <v>305</v>
          </cell>
          <cell r="P1357" t="str">
            <v>mm</v>
          </cell>
          <cell r="Q1357" t="str">
            <v>190</v>
          </cell>
          <cell r="R1357" t="str">
            <v>mm</v>
          </cell>
          <cell r="S1357" t="str">
            <v>80</v>
          </cell>
          <cell r="T1357" t="str">
            <v>mm</v>
          </cell>
          <cell r="U1357" t="str">
            <v>10</v>
          </cell>
          <cell r="V1357">
            <v>4.6360000000000001</v>
          </cell>
          <cell r="W1357" t="str">
            <v>dm³</v>
          </cell>
          <cell r="Y1357" t="str">
            <v>01.11.2016</v>
          </cell>
        </row>
        <row r="1358">
          <cell r="C1358" t="str">
            <v>D 626 WAB GLK O.D.</v>
          </cell>
          <cell r="D1358" t="str">
            <v>4010105312737</v>
          </cell>
          <cell r="E1358" t="str">
            <v>85365080</v>
          </cell>
          <cell r="F1358" t="str">
            <v>DE</v>
          </cell>
          <cell r="G1358" t="str">
            <v>Kontroll-Wechselschalter, grau,</v>
          </cell>
          <cell r="H1358" t="str">
            <v>ohne Dose</v>
          </cell>
          <cell r="I1358">
            <v>9.8000000000000004E-2</v>
          </cell>
          <cell r="J1358" t="str">
            <v>kg</v>
          </cell>
          <cell r="K1358" t="str">
            <v>Preisbasis: 1</v>
          </cell>
          <cell r="L1358">
            <v>17.899999999999999</v>
          </cell>
          <cell r="M1358" t="str">
            <v>11</v>
          </cell>
          <cell r="N1358" t="str">
            <v>Bestelleinheit: Stück</v>
          </cell>
          <cell r="O1358" t="str">
            <v>305</v>
          </cell>
          <cell r="P1358" t="str">
            <v>mm</v>
          </cell>
          <cell r="Q1358" t="str">
            <v>190</v>
          </cell>
          <cell r="R1358" t="str">
            <v>mm</v>
          </cell>
          <cell r="S1358" t="str">
            <v>80</v>
          </cell>
          <cell r="T1358" t="str">
            <v>mm</v>
          </cell>
          <cell r="U1358" t="str">
            <v>10</v>
          </cell>
          <cell r="V1358">
            <v>4.6360000000000001</v>
          </cell>
          <cell r="W1358" t="str">
            <v>dm³</v>
          </cell>
          <cell r="Y1358" t="str">
            <v>01.11.2016</v>
          </cell>
        </row>
        <row r="1359">
          <cell r="C1359" t="str">
            <v>D 626 WAB HN</v>
          </cell>
          <cell r="D1359" t="str">
            <v>4010105302011</v>
          </cell>
          <cell r="E1359" t="str">
            <v>85365080</v>
          </cell>
          <cell r="F1359" t="str">
            <v>DE</v>
          </cell>
          <cell r="G1359" t="str">
            <v>Heizung-Notschalter Aus 1polig, grau</v>
          </cell>
          <cell r="I1359">
            <v>0.151</v>
          </cell>
          <cell r="J1359" t="str">
            <v>kg</v>
          </cell>
          <cell r="K1359" t="str">
            <v>Preisbasis: 1</v>
          </cell>
          <cell r="L1359">
            <v>24.8</v>
          </cell>
          <cell r="M1359" t="str">
            <v>11</v>
          </cell>
          <cell r="N1359" t="str">
            <v>Bestelleinheit: Stück</v>
          </cell>
          <cell r="O1359" t="str">
            <v>305</v>
          </cell>
          <cell r="P1359" t="str">
            <v>mm</v>
          </cell>
          <cell r="Q1359" t="str">
            <v>190</v>
          </cell>
          <cell r="R1359" t="str">
            <v>mm</v>
          </cell>
          <cell r="S1359" t="str">
            <v>80</v>
          </cell>
          <cell r="T1359" t="str">
            <v>mm</v>
          </cell>
          <cell r="U1359" t="str">
            <v>10</v>
          </cell>
          <cell r="V1359">
            <v>4.6360000000000001</v>
          </cell>
          <cell r="W1359" t="str">
            <v>dm³</v>
          </cell>
          <cell r="Y1359" t="str">
            <v>01.11.2016</v>
          </cell>
        </row>
        <row r="1360">
          <cell r="C1360" t="str">
            <v>D 626 WAB NA</v>
          </cell>
          <cell r="D1360" t="str">
            <v>4010105302615</v>
          </cell>
          <cell r="E1360" t="str">
            <v>85365080</v>
          </cell>
          <cell r="F1360" t="str">
            <v>DE</v>
          </cell>
          <cell r="G1360" t="str">
            <v>Wechselschalter, grau</v>
          </cell>
          <cell r="H1360" t="str">
            <v>Beschriftungsfeld</v>
          </cell>
          <cell r="I1360">
            <v>0.14899999999999999</v>
          </cell>
          <cell r="J1360" t="str">
            <v>kg</v>
          </cell>
          <cell r="K1360" t="str">
            <v>Preisbasis: 1</v>
          </cell>
          <cell r="L1360">
            <v>14.6</v>
          </cell>
          <cell r="M1360" t="str">
            <v>11</v>
          </cell>
          <cell r="N1360" t="str">
            <v>Bestelleinheit: Stück</v>
          </cell>
          <cell r="O1360" t="str">
            <v>305</v>
          </cell>
          <cell r="P1360" t="str">
            <v>mm</v>
          </cell>
          <cell r="Q1360" t="str">
            <v>190</v>
          </cell>
          <cell r="R1360" t="str">
            <v>mm</v>
          </cell>
          <cell r="S1360" t="str">
            <v>80</v>
          </cell>
          <cell r="T1360" t="str">
            <v>mm</v>
          </cell>
          <cell r="U1360" t="str">
            <v>10</v>
          </cell>
          <cell r="V1360">
            <v>4.6360000000000001</v>
          </cell>
          <cell r="W1360" t="str">
            <v>dm³</v>
          </cell>
          <cell r="Y1360" t="str">
            <v>01.11.2016</v>
          </cell>
        </row>
        <row r="1361">
          <cell r="C1361" t="str">
            <v>D 626.02 WAB</v>
          </cell>
          <cell r="D1361" t="str">
            <v>4010105462616</v>
          </cell>
          <cell r="E1361" t="str">
            <v>85365080</v>
          </cell>
          <cell r="F1361" t="str">
            <v>DE</v>
          </cell>
          <cell r="G1361" t="str">
            <v>Wechselschalter, reinweiß</v>
          </cell>
          <cell r="I1361">
            <v>0.14599999999999999</v>
          </cell>
          <cell r="J1361" t="str">
            <v>kg</v>
          </cell>
          <cell r="K1361" t="str">
            <v>Preisbasis: 1</v>
          </cell>
          <cell r="L1361">
            <v>12.4</v>
          </cell>
          <cell r="M1361" t="str">
            <v>11</v>
          </cell>
          <cell r="N1361" t="str">
            <v>Bestelleinheit: Stück</v>
          </cell>
          <cell r="O1361" t="str">
            <v>305</v>
          </cell>
          <cell r="P1361" t="str">
            <v>mm</v>
          </cell>
          <cell r="Q1361" t="str">
            <v>190</v>
          </cell>
          <cell r="R1361" t="str">
            <v>mm</v>
          </cell>
          <cell r="S1361" t="str">
            <v>80</v>
          </cell>
          <cell r="T1361" t="str">
            <v>mm</v>
          </cell>
          <cell r="U1361" t="str">
            <v>10</v>
          </cell>
          <cell r="V1361">
            <v>4.6360000000000001</v>
          </cell>
          <cell r="W1361" t="str">
            <v>dm³</v>
          </cell>
          <cell r="Y1361" t="str">
            <v>01.11.2016</v>
          </cell>
        </row>
        <row r="1362">
          <cell r="C1362" t="str">
            <v>D 626.02 WAB GLK</v>
          </cell>
          <cell r="D1362" t="str">
            <v>4010105463613</v>
          </cell>
          <cell r="E1362" t="str">
            <v>85365080</v>
          </cell>
          <cell r="F1362" t="str">
            <v>DE</v>
          </cell>
          <cell r="G1362" t="str">
            <v>Kontroll-Wechselschalter, reinweiß,</v>
          </cell>
          <cell r="I1362">
            <v>0.14599999999999999</v>
          </cell>
          <cell r="J1362" t="str">
            <v>kg</v>
          </cell>
          <cell r="K1362" t="str">
            <v>Preisbasis: 1</v>
          </cell>
          <cell r="L1362">
            <v>23.6</v>
          </cell>
          <cell r="M1362" t="str">
            <v>11</v>
          </cell>
          <cell r="N1362" t="str">
            <v>Bestelleinheit: Stück</v>
          </cell>
          <cell r="O1362" t="str">
            <v>305</v>
          </cell>
          <cell r="P1362" t="str">
            <v>mm</v>
          </cell>
          <cell r="Q1362" t="str">
            <v>190</v>
          </cell>
          <cell r="R1362" t="str">
            <v>mm</v>
          </cell>
          <cell r="S1362" t="str">
            <v>80</v>
          </cell>
          <cell r="T1362" t="str">
            <v>mm</v>
          </cell>
          <cell r="U1362" t="str">
            <v>10</v>
          </cell>
          <cell r="V1362">
            <v>4.6360000000000001</v>
          </cell>
          <cell r="W1362" t="str">
            <v>dm³</v>
          </cell>
          <cell r="Y1362" t="str">
            <v>01.11.2016</v>
          </cell>
        </row>
        <row r="1363">
          <cell r="C1363" t="str">
            <v>D 626/4 WAB</v>
          </cell>
          <cell r="D1363" t="str">
            <v>4010105390414</v>
          </cell>
          <cell r="E1363" t="str">
            <v>85365080</v>
          </cell>
          <cell r="F1363" t="str">
            <v>DE</v>
          </cell>
          <cell r="G1363" t="str">
            <v>Jalousieschalter, grau</v>
          </cell>
          <cell r="I1363">
            <v>0.14599999999999999</v>
          </cell>
          <cell r="J1363" t="str">
            <v>kg</v>
          </cell>
          <cell r="K1363" t="str">
            <v>Preisbasis: 1</v>
          </cell>
          <cell r="L1363">
            <v>29.5</v>
          </cell>
          <cell r="M1363" t="str">
            <v>11</v>
          </cell>
          <cell r="N1363" t="str">
            <v>Bestelleinheit: Stück</v>
          </cell>
          <cell r="O1363" t="str">
            <v>305</v>
          </cell>
          <cell r="P1363" t="str">
            <v>mm</v>
          </cell>
          <cell r="Q1363" t="str">
            <v>190</v>
          </cell>
          <cell r="R1363" t="str">
            <v>mm</v>
          </cell>
          <cell r="S1363" t="str">
            <v>80</v>
          </cell>
          <cell r="T1363" t="str">
            <v>mm</v>
          </cell>
          <cell r="U1363" t="str">
            <v>10</v>
          </cell>
          <cell r="V1363">
            <v>4.6360000000000001</v>
          </cell>
          <cell r="W1363" t="str">
            <v>dm³</v>
          </cell>
          <cell r="Y1363" t="str">
            <v>01.11.2016</v>
          </cell>
        </row>
        <row r="1364">
          <cell r="C1364" t="str">
            <v>D 626/6 WAB</v>
          </cell>
          <cell r="D1364" t="str">
            <v>4010105390612</v>
          </cell>
          <cell r="E1364" t="str">
            <v>85365080</v>
          </cell>
          <cell r="F1364" t="str">
            <v>DE</v>
          </cell>
          <cell r="G1364" t="str">
            <v>Wechsel/ Wechselschalter, grau</v>
          </cell>
          <cell r="I1364">
            <v>0.14599999999999999</v>
          </cell>
          <cell r="J1364" t="str">
            <v>kg</v>
          </cell>
          <cell r="K1364" t="str">
            <v>Preisbasis: 1</v>
          </cell>
          <cell r="L1364">
            <v>29</v>
          </cell>
          <cell r="M1364" t="str">
            <v>11</v>
          </cell>
          <cell r="N1364" t="str">
            <v>Bestelleinheit: Stück</v>
          </cell>
          <cell r="O1364" t="str">
            <v>305</v>
          </cell>
          <cell r="P1364" t="str">
            <v>mm</v>
          </cell>
          <cell r="Q1364" t="str">
            <v>190</v>
          </cell>
          <cell r="R1364" t="str">
            <v>mm</v>
          </cell>
          <cell r="S1364" t="str">
            <v>80</v>
          </cell>
          <cell r="T1364" t="str">
            <v>mm</v>
          </cell>
          <cell r="U1364" t="str">
            <v>10</v>
          </cell>
          <cell r="V1364">
            <v>4.6360000000000001</v>
          </cell>
          <cell r="W1364" t="str">
            <v>dm³</v>
          </cell>
          <cell r="Y1364" t="str">
            <v>01.11.2016</v>
          </cell>
        </row>
        <row r="1365">
          <cell r="C1365" t="str">
            <v>D 627 WAB</v>
          </cell>
          <cell r="D1365" t="str">
            <v>4010105300710</v>
          </cell>
          <cell r="E1365" t="str">
            <v>85365080</v>
          </cell>
          <cell r="F1365" t="str">
            <v>DE</v>
          </cell>
          <cell r="G1365" t="str">
            <v>Kreuzschalter, grau</v>
          </cell>
          <cell r="I1365">
            <v>0.14699999999999999</v>
          </cell>
          <cell r="J1365" t="str">
            <v>kg</v>
          </cell>
          <cell r="K1365" t="str">
            <v>Preisbasis: 1</v>
          </cell>
          <cell r="L1365">
            <v>20.3</v>
          </cell>
          <cell r="M1365" t="str">
            <v>11</v>
          </cell>
          <cell r="N1365" t="str">
            <v>Bestelleinheit: Stück</v>
          </cell>
          <cell r="O1365" t="str">
            <v>305</v>
          </cell>
          <cell r="P1365" t="str">
            <v>mm</v>
          </cell>
          <cell r="Q1365" t="str">
            <v>190</v>
          </cell>
          <cell r="R1365" t="str">
            <v>mm</v>
          </cell>
          <cell r="S1365" t="str">
            <v>80</v>
          </cell>
          <cell r="T1365" t="str">
            <v>mm</v>
          </cell>
          <cell r="U1365" t="str">
            <v>10</v>
          </cell>
          <cell r="V1365">
            <v>4.6360000000000001</v>
          </cell>
          <cell r="W1365" t="str">
            <v>dm³</v>
          </cell>
          <cell r="Y1365" t="str">
            <v>01.11.2016</v>
          </cell>
        </row>
        <row r="1366">
          <cell r="C1366" t="str">
            <v>D 6271.02 CH SI EMS</v>
          </cell>
          <cell r="D1366" t="str">
            <v>4010105937596</v>
          </cell>
          <cell r="E1366" t="str">
            <v>85366990</v>
          </cell>
          <cell r="F1366" t="str">
            <v>CH</v>
          </cell>
          <cell r="G1366" t="str">
            <v>Steckdose Schweiz SEV, reinweiß</v>
          </cell>
          <cell r="H1366" t="str">
            <v>erhöhter Berührungsschutz</v>
          </cell>
          <cell r="I1366">
            <v>2.2200000000000001E-2</v>
          </cell>
          <cell r="J1366" t="str">
            <v>kg</v>
          </cell>
          <cell r="K1366" t="str">
            <v>Preisbasis: 1</v>
          </cell>
          <cell r="L1366">
            <v>21.5</v>
          </cell>
          <cell r="M1366" t="str">
            <v>01</v>
          </cell>
          <cell r="N1366" t="str">
            <v>Bestelleinheit: Stück</v>
          </cell>
          <cell r="O1366" t="str">
            <v>50</v>
          </cell>
          <cell r="P1366" t="str">
            <v>mm</v>
          </cell>
          <cell r="Q1366" t="str">
            <v>45</v>
          </cell>
          <cell r="R1366" t="str">
            <v>mm</v>
          </cell>
          <cell r="S1366" t="str">
            <v>41</v>
          </cell>
          <cell r="T1366" t="str">
            <v>mm</v>
          </cell>
          <cell r="U1366" t="str">
            <v>20</v>
          </cell>
          <cell r="V1366">
            <v>0.92300000000000004</v>
          </cell>
          <cell r="W1366" t="str">
            <v>dm³</v>
          </cell>
          <cell r="Y1366" t="str">
            <v>01.11.2016</v>
          </cell>
        </row>
        <row r="1367">
          <cell r="C1367" t="str">
            <v>D 629 T WAB</v>
          </cell>
          <cell r="D1367" t="str">
            <v>4010105390919</v>
          </cell>
          <cell r="E1367" t="str">
            <v>85365080</v>
          </cell>
          <cell r="F1367" t="str">
            <v>DE</v>
          </cell>
          <cell r="G1367" t="str">
            <v>Doppeltaster, grau</v>
          </cell>
          <cell r="I1367">
            <v>0.14599999999999999</v>
          </cell>
          <cell r="J1367" t="str">
            <v>kg</v>
          </cell>
          <cell r="K1367" t="str">
            <v>Preisbasis: 1</v>
          </cell>
          <cell r="L1367">
            <v>31</v>
          </cell>
          <cell r="M1367" t="str">
            <v>11</v>
          </cell>
          <cell r="N1367" t="str">
            <v>Bestelleinheit: Stück</v>
          </cell>
          <cell r="O1367" t="str">
            <v>305</v>
          </cell>
          <cell r="P1367" t="str">
            <v>mm</v>
          </cell>
          <cell r="Q1367" t="str">
            <v>190</v>
          </cell>
          <cell r="R1367" t="str">
            <v>mm</v>
          </cell>
          <cell r="S1367" t="str">
            <v>80</v>
          </cell>
          <cell r="T1367" t="str">
            <v>mm</v>
          </cell>
          <cell r="U1367" t="str">
            <v>10</v>
          </cell>
          <cell r="V1367">
            <v>4.6360000000000001</v>
          </cell>
          <cell r="W1367" t="str">
            <v>dm³</v>
          </cell>
          <cell r="Y1367" t="str">
            <v>01.11.2016</v>
          </cell>
        </row>
        <row r="1368">
          <cell r="C1368" t="str">
            <v>D 629.02 T WAB</v>
          </cell>
          <cell r="D1368" t="str">
            <v>4010105462913</v>
          </cell>
          <cell r="E1368" t="str">
            <v>85365080</v>
          </cell>
          <cell r="F1368" t="str">
            <v>DE</v>
          </cell>
          <cell r="G1368" t="str">
            <v>Doppeltaster, reinweiß</v>
          </cell>
          <cell r="I1368">
            <v>0.14599999999999999</v>
          </cell>
          <cell r="J1368" t="str">
            <v>kg</v>
          </cell>
          <cell r="K1368" t="str">
            <v>Preisbasis: 1</v>
          </cell>
          <cell r="L1368">
            <v>31</v>
          </cell>
          <cell r="M1368" t="str">
            <v>11</v>
          </cell>
          <cell r="N1368" t="str">
            <v>Bestelleinheit: Stück</v>
          </cell>
          <cell r="O1368" t="str">
            <v>305</v>
          </cell>
          <cell r="P1368" t="str">
            <v>mm</v>
          </cell>
          <cell r="Q1368" t="str">
            <v>190</v>
          </cell>
          <cell r="R1368" t="str">
            <v>mm</v>
          </cell>
          <cell r="S1368" t="str">
            <v>80</v>
          </cell>
          <cell r="T1368" t="str">
            <v>mm</v>
          </cell>
          <cell r="U1368" t="str">
            <v>10</v>
          </cell>
          <cell r="V1368">
            <v>4.6360000000000001</v>
          </cell>
          <cell r="W1368" t="str">
            <v>dm³</v>
          </cell>
          <cell r="Y1368" t="str">
            <v>01.11.2016</v>
          </cell>
        </row>
        <row r="1369">
          <cell r="C1369" t="str">
            <v>D 63</v>
          </cell>
          <cell r="D1369" t="str">
            <v>4010105308310</v>
          </cell>
          <cell r="E1369" t="str">
            <v>85389099</v>
          </cell>
          <cell r="F1369" t="str">
            <v>DE</v>
          </cell>
          <cell r="G1369" t="str">
            <v>Doppel-Stutzen</v>
          </cell>
          <cell r="I1369">
            <v>1.2E-2</v>
          </cell>
          <cell r="J1369" t="str">
            <v>kg</v>
          </cell>
          <cell r="K1369" t="str">
            <v>Preisbasis: 1</v>
          </cell>
          <cell r="L1369">
            <v>3.05</v>
          </cell>
          <cell r="M1369" t="str">
            <v>11</v>
          </cell>
          <cell r="N1369" t="str">
            <v>Bestelleinheit: Stück</v>
          </cell>
          <cell r="O1369" t="str">
            <v>89</v>
          </cell>
          <cell r="P1369" t="str">
            <v>mm</v>
          </cell>
          <cell r="Q1369" t="str">
            <v>89</v>
          </cell>
          <cell r="R1369" t="str">
            <v>mm</v>
          </cell>
          <cell r="S1369" t="str">
            <v>74</v>
          </cell>
          <cell r="T1369" t="str">
            <v>mm</v>
          </cell>
          <cell r="U1369" t="str">
            <v>10</v>
          </cell>
          <cell r="V1369">
            <v>0.58599999999999997</v>
          </cell>
          <cell r="W1369" t="str">
            <v>dm³</v>
          </cell>
          <cell r="Y1369" t="str">
            <v>01.11.2016</v>
          </cell>
        </row>
        <row r="1370">
          <cell r="C1370" t="str">
            <v>D 6303</v>
          </cell>
          <cell r="D1370" t="str">
            <v>4010105507010</v>
          </cell>
          <cell r="E1370" t="str">
            <v>85366990</v>
          </cell>
          <cell r="F1370" t="str">
            <v>HU</v>
          </cell>
          <cell r="G1370" t="str">
            <v>Steckdose SCHUKO 3fach, weiß</v>
          </cell>
          <cell r="I1370">
            <v>0.21099999999999999</v>
          </cell>
          <cell r="J1370" t="str">
            <v>kg</v>
          </cell>
          <cell r="K1370" t="str">
            <v>Preisbasis: 1</v>
          </cell>
          <cell r="L1370">
            <v>16.8</v>
          </cell>
          <cell r="M1370" t="str">
            <v>08</v>
          </cell>
          <cell r="N1370" t="str">
            <v>Bestelleinheit: Stück</v>
          </cell>
          <cell r="O1370" t="str">
            <v>265</v>
          </cell>
          <cell r="P1370" t="str">
            <v>mm</v>
          </cell>
          <cell r="Q1370" t="str">
            <v>165</v>
          </cell>
          <cell r="R1370" t="str">
            <v>mm</v>
          </cell>
          <cell r="S1370" t="str">
            <v>90</v>
          </cell>
          <cell r="T1370" t="str">
            <v>mm</v>
          </cell>
          <cell r="U1370" t="str">
            <v>5</v>
          </cell>
          <cell r="V1370">
            <v>3.9350000000000001</v>
          </cell>
          <cell r="W1370" t="str">
            <v>dm³</v>
          </cell>
          <cell r="Y1370" t="str">
            <v>01.11.2016</v>
          </cell>
        </row>
        <row r="1371">
          <cell r="C1371" t="str">
            <v>D 6313</v>
          </cell>
          <cell r="D1371" t="str">
            <v>4010105508512</v>
          </cell>
          <cell r="E1371" t="str">
            <v>85366990</v>
          </cell>
          <cell r="F1371" t="str">
            <v>HU</v>
          </cell>
          <cell r="G1371" t="str">
            <v>Steckdose SCHUKO 3fach, weiß</v>
          </cell>
          <cell r="I1371">
            <v>1.1000000000000001</v>
          </cell>
          <cell r="J1371" t="str">
            <v>kg</v>
          </cell>
          <cell r="K1371" t="str">
            <v>Preisbasis: 1</v>
          </cell>
          <cell r="L1371">
            <v>20.7</v>
          </cell>
          <cell r="M1371" t="str">
            <v>01</v>
          </cell>
          <cell r="N1371" t="str">
            <v>Bestelleinheit: Stück</v>
          </cell>
          <cell r="O1371" t="str">
            <v>305</v>
          </cell>
          <cell r="P1371" t="str">
            <v>mm</v>
          </cell>
          <cell r="Q1371" t="str">
            <v>190</v>
          </cell>
          <cell r="R1371" t="str">
            <v>mm</v>
          </cell>
          <cell r="S1371" t="str">
            <v>80</v>
          </cell>
          <cell r="T1371" t="str">
            <v>mm</v>
          </cell>
          <cell r="U1371" t="str">
            <v>5</v>
          </cell>
          <cell r="V1371">
            <v>4.6360000000000001</v>
          </cell>
          <cell r="W1371" t="str">
            <v>dm³</v>
          </cell>
          <cell r="Y1371" t="str">
            <v>01.11.2016</v>
          </cell>
        </row>
        <row r="1372">
          <cell r="C1372" t="str">
            <v>D 6313.02 UF WI</v>
          </cell>
          <cell r="D1372" t="str">
            <v>4010105489514</v>
          </cell>
          <cell r="E1372" t="str">
            <v>85366990</v>
          </cell>
          <cell r="F1372" t="str">
            <v>DE</v>
          </cell>
          <cell r="G1372" t="str">
            <v>Steckdose SCHUKO Unterflur 3f., reinweiß</v>
          </cell>
          <cell r="H1372" t="str">
            <v>45 Grad</v>
          </cell>
          <cell r="I1372">
            <v>0.17399999999999999</v>
          </cell>
          <cell r="J1372" t="str">
            <v>kg</v>
          </cell>
          <cell r="K1372" t="str">
            <v>Preisbasis: 1</v>
          </cell>
          <cell r="L1372">
            <v>17.600000000000001</v>
          </cell>
          <cell r="M1372" t="str">
            <v>01</v>
          </cell>
          <cell r="N1372" t="str">
            <v>Bestelleinheit: Stück</v>
          </cell>
          <cell r="O1372" t="str">
            <v>238</v>
          </cell>
          <cell r="P1372" t="str">
            <v>mm</v>
          </cell>
          <cell r="Q1372" t="str">
            <v>181</v>
          </cell>
          <cell r="R1372" t="str">
            <v>mm</v>
          </cell>
          <cell r="S1372" t="str">
            <v>169</v>
          </cell>
          <cell r="T1372" t="str">
            <v>mm</v>
          </cell>
          <cell r="U1372" t="str">
            <v>10</v>
          </cell>
          <cell r="V1372">
            <v>7.28</v>
          </cell>
          <cell r="W1372" t="str">
            <v>dm³</v>
          </cell>
          <cell r="Y1372" t="str">
            <v>01.11.2016</v>
          </cell>
        </row>
        <row r="1373">
          <cell r="C1373" t="str">
            <v>D 6313.03 UF WI</v>
          </cell>
          <cell r="D1373" t="str">
            <v>4010105489613</v>
          </cell>
          <cell r="E1373" t="str">
            <v>85366990</v>
          </cell>
          <cell r="F1373" t="str">
            <v>DE</v>
          </cell>
          <cell r="G1373" t="str">
            <v>Steckdose SCHUKO Unterflur 3fach, weiß</v>
          </cell>
          <cell r="H1373" t="str">
            <v>45 Grad</v>
          </cell>
          <cell r="I1373">
            <v>0.17399999999999999</v>
          </cell>
          <cell r="J1373" t="str">
            <v>kg</v>
          </cell>
          <cell r="K1373" t="str">
            <v>Preisbasis: 1</v>
          </cell>
          <cell r="L1373">
            <v>17.600000000000001</v>
          </cell>
          <cell r="M1373" t="str">
            <v>01</v>
          </cell>
          <cell r="N1373" t="str">
            <v>Bestelleinheit: Stück</v>
          </cell>
          <cell r="O1373" t="str">
            <v>238</v>
          </cell>
          <cell r="P1373" t="str">
            <v>mm</v>
          </cell>
          <cell r="Q1373" t="str">
            <v>181</v>
          </cell>
          <cell r="R1373" t="str">
            <v>mm</v>
          </cell>
          <cell r="S1373" t="str">
            <v>169</v>
          </cell>
          <cell r="T1373" t="str">
            <v>mm</v>
          </cell>
          <cell r="U1373" t="str">
            <v>10</v>
          </cell>
          <cell r="V1373">
            <v>7.28</v>
          </cell>
          <cell r="W1373" t="str">
            <v>dm³</v>
          </cell>
          <cell r="Y1373" t="str">
            <v>01.11.2016</v>
          </cell>
        </row>
        <row r="1374">
          <cell r="C1374" t="str">
            <v>D 6313.33 UF WI</v>
          </cell>
          <cell r="D1374" t="str">
            <v>4010105489712</v>
          </cell>
          <cell r="E1374" t="str">
            <v>85366990</v>
          </cell>
          <cell r="F1374" t="str">
            <v>DE</v>
          </cell>
          <cell r="G1374" t="str">
            <v>Steckdose SCHUKO Unterflur 3fach, orange</v>
          </cell>
          <cell r="H1374" t="str">
            <v>45 Grad</v>
          </cell>
          <cell r="I1374">
            <v>0.17399999999999999</v>
          </cell>
          <cell r="J1374" t="str">
            <v>kg</v>
          </cell>
          <cell r="K1374" t="str">
            <v>Preisbasis: 1</v>
          </cell>
          <cell r="L1374">
            <v>20.5</v>
          </cell>
          <cell r="M1374" t="str">
            <v>02</v>
          </cell>
          <cell r="N1374" t="str">
            <v>Bestelleinheit: Stück</v>
          </cell>
          <cell r="O1374" t="str">
            <v>238</v>
          </cell>
          <cell r="P1374" t="str">
            <v>mm</v>
          </cell>
          <cell r="Q1374" t="str">
            <v>181</v>
          </cell>
          <cell r="R1374" t="str">
            <v>mm</v>
          </cell>
          <cell r="S1374" t="str">
            <v>169</v>
          </cell>
          <cell r="T1374" t="str">
            <v>mm</v>
          </cell>
          <cell r="U1374" t="str">
            <v>10</v>
          </cell>
          <cell r="V1374">
            <v>7.28</v>
          </cell>
          <cell r="W1374" t="str">
            <v>dm³</v>
          </cell>
          <cell r="Y1374" t="str">
            <v>01.11.2016</v>
          </cell>
        </row>
        <row r="1375">
          <cell r="C1375" t="str">
            <v>D 6313.36 UF WI</v>
          </cell>
          <cell r="D1375" t="str">
            <v>4010105493719</v>
          </cell>
          <cell r="E1375" t="str">
            <v>85366990</v>
          </cell>
          <cell r="F1375" t="str">
            <v>DE</v>
          </cell>
          <cell r="G1375" t="str">
            <v>Steckdose SCHUKO Unterflur 3fach, rot</v>
          </cell>
          <cell r="H1375" t="str">
            <v>45 Grad</v>
          </cell>
          <cell r="I1375">
            <v>0.17399999999999999</v>
          </cell>
          <cell r="J1375" t="str">
            <v>kg</v>
          </cell>
          <cell r="K1375" t="str">
            <v>Preisbasis: 1</v>
          </cell>
          <cell r="L1375">
            <v>20.5</v>
          </cell>
          <cell r="M1375" t="str">
            <v>02</v>
          </cell>
          <cell r="N1375" t="str">
            <v>Bestelleinheit: Stück</v>
          </cell>
          <cell r="O1375" t="str">
            <v>238</v>
          </cell>
          <cell r="P1375" t="str">
            <v>mm</v>
          </cell>
          <cell r="Q1375" t="str">
            <v>181</v>
          </cell>
          <cell r="R1375" t="str">
            <v>mm</v>
          </cell>
          <cell r="S1375" t="str">
            <v>169</v>
          </cell>
          <cell r="T1375" t="str">
            <v>mm</v>
          </cell>
          <cell r="U1375" t="str">
            <v>10</v>
          </cell>
          <cell r="V1375">
            <v>7.28</v>
          </cell>
          <cell r="W1375" t="str">
            <v>dm³</v>
          </cell>
          <cell r="Y1375" t="str">
            <v>01.11.2016</v>
          </cell>
        </row>
        <row r="1376">
          <cell r="C1376" t="str">
            <v>D 6313.42 UF WI</v>
          </cell>
          <cell r="D1376" t="str">
            <v>4010105489811</v>
          </cell>
          <cell r="E1376" t="str">
            <v>85366990</v>
          </cell>
          <cell r="F1376" t="str">
            <v>DE</v>
          </cell>
          <cell r="G1376" t="str">
            <v>Steckdose SCHUKO Unterflur 3fach, grün</v>
          </cell>
          <cell r="H1376" t="str">
            <v>45 Grad</v>
          </cell>
          <cell r="I1376">
            <v>0.17399999999999999</v>
          </cell>
          <cell r="J1376" t="str">
            <v>kg</v>
          </cell>
          <cell r="K1376" t="str">
            <v>Preisbasis: 1</v>
          </cell>
          <cell r="L1376">
            <v>20.5</v>
          </cell>
          <cell r="M1376" t="str">
            <v>02</v>
          </cell>
          <cell r="N1376" t="str">
            <v>Bestelleinheit: Stück</v>
          </cell>
          <cell r="O1376" t="str">
            <v>238</v>
          </cell>
          <cell r="P1376" t="str">
            <v>mm</v>
          </cell>
          <cell r="Q1376" t="str">
            <v>181</v>
          </cell>
          <cell r="R1376" t="str">
            <v>mm</v>
          </cell>
          <cell r="S1376" t="str">
            <v>169</v>
          </cell>
          <cell r="T1376" t="str">
            <v>mm</v>
          </cell>
          <cell r="U1376" t="str">
            <v>10</v>
          </cell>
          <cell r="V1376">
            <v>7.28</v>
          </cell>
          <cell r="W1376" t="str">
            <v>dm³</v>
          </cell>
          <cell r="Y1376" t="str">
            <v>01.11.2016</v>
          </cell>
        </row>
        <row r="1377">
          <cell r="C1377" t="str">
            <v>D 635 RTR O.A.</v>
          </cell>
          <cell r="D1377" t="str">
            <v>4010105971699</v>
          </cell>
          <cell r="E1377" t="str">
            <v>90321081</v>
          </cell>
          <cell r="F1377" t="str">
            <v>DE</v>
          </cell>
          <cell r="G1377" t="str">
            <v>Raumthermostat 1-polig, Öffner</v>
          </cell>
          <cell r="H1377" t="str">
            <v>1-polig, Öffner 10(4) A, AC 250 V</v>
          </cell>
          <cell r="I1377">
            <v>8.2000000000000003E-2</v>
          </cell>
          <cell r="J1377" t="str">
            <v>kg</v>
          </cell>
          <cell r="K1377" t="str">
            <v>Preisbasis: 1</v>
          </cell>
          <cell r="L1377">
            <v>70.5</v>
          </cell>
          <cell r="M1377" t="str">
            <v>23</v>
          </cell>
          <cell r="N1377" t="str">
            <v>Bestelleinheit: Stück</v>
          </cell>
          <cell r="O1377" t="str">
            <v>75</v>
          </cell>
          <cell r="P1377" t="str">
            <v>mm</v>
          </cell>
          <cell r="Q1377" t="str">
            <v>75</v>
          </cell>
          <cell r="R1377" t="str">
            <v>mm</v>
          </cell>
          <cell r="S1377" t="str">
            <v>50</v>
          </cell>
          <cell r="T1377" t="str">
            <v>mm</v>
          </cell>
          <cell r="U1377" t="str">
            <v>1</v>
          </cell>
          <cell r="V1377">
            <v>0.28100000000000003</v>
          </cell>
          <cell r="W1377" t="str">
            <v>dm³</v>
          </cell>
          <cell r="Y1377" t="str">
            <v>01.11.2016</v>
          </cell>
        </row>
        <row r="1378">
          <cell r="C1378" t="str">
            <v>D 636 RTR O.A.</v>
          </cell>
          <cell r="D1378" t="str">
            <v>4010105971897</v>
          </cell>
          <cell r="E1378" t="str">
            <v>90321089</v>
          </cell>
          <cell r="F1378" t="str">
            <v>DE</v>
          </cell>
          <cell r="G1378" t="str">
            <v>Raumthermostat 1-polig, Wechsler</v>
          </cell>
          <cell r="H1378" t="str">
            <v>1-polig, Wechsler 5(2) A, AC 250 V</v>
          </cell>
          <cell r="I1378">
            <v>0.06</v>
          </cell>
          <cell r="J1378" t="str">
            <v>kg</v>
          </cell>
          <cell r="K1378" t="str">
            <v>Preisbasis: 1</v>
          </cell>
          <cell r="L1378">
            <v>73</v>
          </cell>
          <cell r="M1378" t="str">
            <v>03</v>
          </cell>
          <cell r="N1378" t="str">
            <v>Bestelleinheit: Stück</v>
          </cell>
          <cell r="O1378" t="str">
            <v>75</v>
          </cell>
          <cell r="P1378" t="str">
            <v>mm</v>
          </cell>
          <cell r="Q1378" t="str">
            <v>75</v>
          </cell>
          <cell r="R1378" t="str">
            <v>mm</v>
          </cell>
          <cell r="S1378" t="str">
            <v>50</v>
          </cell>
          <cell r="T1378" t="str">
            <v>mm</v>
          </cell>
          <cell r="U1378" t="str">
            <v>1</v>
          </cell>
          <cell r="V1378">
            <v>0.28100000000000003</v>
          </cell>
          <cell r="W1378" t="str">
            <v>dm³</v>
          </cell>
          <cell r="Y1378" t="str">
            <v>01.11.2016</v>
          </cell>
        </row>
        <row r="1379">
          <cell r="C1379" t="str">
            <v>D 637 FTR O.A.</v>
          </cell>
          <cell r="D1379" t="str">
            <v>4010105980097</v>
          </cell>
          <cell r="E1379" t="str">
            <v>90321081</v>
          </cell>
          <cell r="F1379" t="str">
            <v>DE</v>
          </cell>
          <cell r="G1379" t="str">
            <v>Raumthermostat Fußboden Heizung</v>
          </cell>
          <cell r="H1379" t="str">
            <v>1-polig, Schließer 10 A, 250 V</v>
          </cell>
          <cell r="I1379">
            <v>0.29499999999999998</v>
          </cell>
          <cell r="J1379" t="str">
            <v>kg</v>
          </cell>
          <cell r="K1379" t="str">
            <v>Preisbasis: 1</v>
          </cell>
          <cell r="L1379">
            <v>157</v>
          </cell>
          <cell r="M1379" t="str">
            <v>03</v>
          </cell>
          <cell r="N1379" t="str">
            <v>Bestelleinheit: Stück</v>
          </cell>
          <cell r="O1379" t="str">
            <v>193</v>
          </cell>
          <cell r="P1379" t="str">
            <v>mm</v>
          </cell>
          <cell r="Q1379" t="str">
            <v>90</v>
          </cell>
          <cell r="R1379" t="str">
            <v>mm</v>
          </cell>
          <cell r="S1379" t="str">
            <v>90</v>
          </cell>
          <cell r="T1379" t="str">
            <v>mm</v>
          </cell>
          <cell r="U1379" t="str">
            <v>1</v>
          </cell>
          <cell r="V1379">
            <v>1.5629999999999999</v>
          </cell>
          <cell r="W1379" t="str">
            <v>dm³</v>
          </cell>
          <cell r="Y1379" t="str">
            <v>01.11.2016</v>
          </cell>
        </row>
        <row r="1380">
          <cell r="C1380" t="str">
            <v>D 639/24 RTR PHC O.A.</v>
          </cell>
          <cell r="D1380" t="str">
            <v>4010105926095</v>
          </cell>
          <cell r="E1380" t="str">
            <v>90321081</v>
          </cell>
          <cell r="F1380" t="str">
            <v>DE</v>
          </cell>
          <cell r="G1380" t="str">
            <v>Raumthermostat PHC Unterputz</v>
          </cell>
          <cell r="I1380">
            <v>7.8E-2</v>
          </cell>
          <cell r="J1380" t="str">
            <v>kg</v>
          </cell>
          <cell r="K1380" t="str">
            <v>Preisbasis: 1</v>
          </cell>
          <cell r="L1380">
            <v>82.5</v>
          </cell>
          <cell r="M1380" t="str">
            <v>03</v>
          </cell>
          <cell r="N1380" t="str">
            <v>Bestelleinheit: Stück</v>
          </cell>
          <cell r="O1380" t="str">
            <v>75</v>
          </cell>
          <cell r="P1380" t="str">
            <v>mm</v>
          </cell>
          <cell r="Q1380" t="str">
            <v>70</v>
          </cell>
          <cell r="R1380" t="str">
            <v>mm</v>
          </cell>
          <cell r="S1380" t="str">
            <v>45</v>
          </cell>
          <cell r="T1380" t="str">
            <v>mm</v>
          </cell>
          <cell r="U1380" t="str">
            <v>1</v>
          </cell>
          <cell r="V1380">
            <v>0.23599999999999999</v>
          </cell>
          <cell r="W1380" t="str">
            <v>dm³</v>
          </cell>
          <cell r="Y1380" t="str">
            <v>01.11.2016</v>
          </cell>
        </row>
        <row r="1381">
          <cell r="C1381" t="str">
            <v>D 65 K</v>
          </cell>
          <cell r="D1381" t="str">
            <v>4010105304817</v>
          </cell>
          <cell r="E1381" t="str">
            <v>85389099</v>
          </cell>
          <cell r="F1381" t="str">
            <v>DE</v>
          </cell>
          <cell r="G1381" t="str">
            <v>Symbol WAB-Taster Klingel</v>
          </cell>
          <cell r="I1381">
            <v>1E-3</v>
          </cell>
          <cell r="J1381" t="str">
            <v>kg</v>
          </cell>
          <cell r="K1381" t="str">
            <v>Preisbasis: 1</v>
          </cell>
          <cell r="L1381">
            <v>1.55</v>
          </cell>
          <cell r="M1381" t="str">
            <v>11</v>
          </cell>
          <cell r="N1381" t="str">
            <v>Bestelleinheit: Stück</v>
          </cell>
          <cell r="O1381" t="str">
            <v>135</v>
          </cell>
          <cell r="P1381" t="str">
            <v>mm</v>
          </cell>
          <cell r="Q1381" t="str">
            <v>135</v>
          </cell>
          <cell r="R1381" t="str">
            <v>mm</v>
          </cell>
          <cell r="S1381" t="str">
            <v>1</v>
          </cell>
          <cell r="T1381" t="str">
            <v>mm</v>
          </cell>
          <cell r="U1381" t="str">
            <v>10</v>
          </cell>
          <cell r="V1381">
            <v>1.7999999999999999E-2</v>
          </cell>
          <cell r="W1381" t="str">
            <v>dm³</v>
          </cell>
          <cell r="Y1381" t="str">
            <v>01.11.2016</v>
          </cell>
        </row>
        <row r="1382">
          <cell r="C1382" t="str">
            <v>D 65 L</v>
          </cell>
          <cell r="D1382" t="str">
            <v>4010105304718</v>
          </cell>
          <cell r="E1382" t="str">
            <v>85389099</v>
          </cell>
          <cell r="F1382" t="str">
            <v>DE</v>
          </cell>
          <cell r="G1382" t="str">
            <v>Symbol WAB-Taster Licht</v>
          </cell>
          <cell r="I1382">
            <v>1E-3</v>
          </cell>
          <cell r="J1382" t="str">
            <v>kg</v>
          </cell>
          <cell r="K1382" t="str">
            <v>Preisbasis: 1</v>
          </cell>
          <cell r="L1382">
            <v>1.55</v>
          </cell>
          <cell r="M1382" t="str">
            <v>11</v>
          </cell>
          <cell r="N1382" t="str">
            <v>Bestelleinheit: Stück</v>
          </cell>
          <cell r="O1382" t="str">
            <v>135</v>
          </cell>
          <cell r="P1382" t="str">
            <v>mm</v>
          </cell>
          <cell r="Q1382" t="str">
            <v>135</v>
          </cell>
          <cell r="R1382" t="str">
            <v>mm</v>
          </cell>
          <cell r="S1382" t="str">
            <v>1</v>
          </cell>
          <cell r="T1382" t="str">
            <v>mm</v>
          </cell>
          <cell r="U1382" t="str">
            <v>10</v>
          </cell>
          <cell r="V1382">
            <v>1.7999999999999999E-2</v>
          </cell>
          <cell r="W1382" t="str">
            <v>dm³</v>
          </cell>
          <cell r="Y1382" t="str">
            <v>01.11.2016</v>
          </cell>
        </row>
        <row r="1383">
          <cell r="C1383" t="str">
            <v>D 65 NEUTRAL</v>
          </cell>
          <cell r="D1383" t="str">
            <v>4010105304619</v>
          </cell>
          <cell r="E1383" t="str">
            <v>85389099</v>
          </cell>
          <cell r="F1383" t="str">
            <v>DE</v>
          </cell>
          <cell r="G1383" t="str">
            <v>Symbol WAB-Taster neutral</v>
          </cell>
          <cell r="I1383">
            <v>1E-3</v>
          </cell>
          <cell r="J1383" t="str">
            <v>kg</v>
          </cell>
          <cell r="K1383" t="str">
            <v>Preisbasis: 1</v>
          </cell>
          <cell r="L1383">
            <v>1.3</v>
          </cell>
          <cell r="M1383" t="str">
            <v>11</v>
          </cell>
          <cell r="N1383" t="str">
            <v>Bestelleinheit: Stück</v>
          </cell>
          <cell r="O1383" t="str">
            <v>135</v>
          </cell>
          <cell r="P1383" t="str">
            <v>mm</v>
          </cell>
          <cell r="Q1383" t="str">
            <v>135</v>
          </cell>
          <cell r="R1383" t="str">
            <v>mm</v>
          </cell>
          <cell r="S1383" t="str">
            <v>1</v>
          </cell>
          <cell r="T1383" t="str">
            <v>mm</v>
          </cell>
          <cell r="U1383" t="str">
            <v>10</v>
          </cell>
          <cell r="V1383">
            <v>1.7999999999999999E-2</v>
          </cell>
          <cell r="W1383" t="str">
            <v>dm³</v>
          </cell>
          <cell r="Y1383" t="str">
            <v>01.11.2016</v>
          </cell>
        </row>
        <row r="1384">
          <cell r="C1384" t="str">
            <v>D 65 ROT</v>
          </cell>
          <cell r="D1384" t="str">
            <v>4010105304510</v>
          </cell>
          <cell r="E1384" t="str">
            <v>85389099</v>
          </cell>
          <cell r="F1384" t="str">
            <v>DE</v>
          </cell>
          <cell r="G1384" t="str">
            <v>Symbol WAB-Taster rot</v>
          </cell>
          <cell r="I1384">
            <v>1E-3</v>
          </cell>
          <cell r="J1384" t="str">
            <v>kg</v>
          </cell>
          <cell r="K1384" t="str">
            <v>Preisbasis: 1</v>
          </cell>
          <cell r="L1384">
            <v>1.3</v>
          </cell>
          <cell r="M1384" t="str">
            <v>11</v>
          </cell>
          <cell r="N1384" t="str">
            <v>Bestelleinheit: Stück</v>
          </cell>
          <cell r="O1384" t="str">
            <v>135</v>
          </cell>
          <cell r="P1384" t="str">
            <v>mm</v>
          </cell>
          <cell r="Q1384" t="str">
            <v>135</v>
          </cell>
          <cell r="R1384" t="str">
            <v>mm</v>
          </cell>
          <cell r="S1384" t="str">
            <v>1</v>
          </cell>
          <cell r="T1384" t="str">
            <v>mm</v>
          </cell>
          <cell r="U1384" t="str">
            <v>10</v>
          </cell>
          <cell r="V1384">
            <v>1.7999999999999999E-2</v>
          </cell>
          <cell r="W1384" t="str">
            <v>dm³</v>
          </cell>
          <cell r="Y1384" t="str">
            <v>01.11.2016</v>
          </cell>
        </row>
        <row r="1385">
          <cell r="C1385" t="str">
            <v>D 65 T</v>
          </cell>
          <cell r="D1385" t="str">
            <v>4010105304916</v>
          </cell>
          <cell r="E1385" t="str">
            <v>85389099</v>
          </cell>
          <cell r="F1385" t="str">
            <v>DE</v>
          </cell>
          <cell r="G1385" t="str">
            <v>Symbol WAB-Taster Tür</v>
          </cell>
          <cell r="I1385">
            <v>1E-3</v>
          </cell>
          <cell r="J1385" t="str">
            <v>kg</v>
          </cell>
          <cell r="K1385" t="str">
            <v>Preisbasis: 1</v>
          </cell>
          <cell r="L1385">
            <v>1.55</v>
          </cell>
          <cell r="M1385" t="str">
            <v>11</v>
          </cell>
          <cell r="N1385" t="str">
            <v>Bestelleinheit: Stück</v>
          </cell>
          <cell r="O1385" t="str">
            <v>135</v>
          </cell>
          <cell r="P1385" t="str">
            <v>mm</v>
          </cell>
          <cell r="Q1385" t="str">
            <v>135</v>
          </cell>
          <cell r="R1385" t="str">
            <v>mm</v>
          </cell>
          <cell r="S1385" t="str">
            <v>1</v>
          </cell>
          <cell r="T1385" t="str">
            <v>mm</v>
          </cell>
          <cell r="U1385" t="str">
            <v>10</v>
          </cell>
          <cell r="V1385">
            <v>1.7999999999999999E-2</v>
          </cell>
          <cell r="W1385" t="str">
            <v>dm³</v>
          </cell>
          <cell r="Y1385" t="str">
            <v>01.11.2016</v>
          </cell>
        </row>
        <row r="1386">
          <cell r="C1386" t="str">
            <v>D 6511.02 ME</v>
          </cell>
          <cell r="D1386" t="str">
            <v>4010105264418</v>
          </cell>
          <cell r="E1386" t="str">
            <v>85366990</v>
          </cell>
          <cell r="F1386" t="str">
            <v>HU</v>
          </cell>
          <cell r="G1386" t="str">
            <v>Steckdose SCHUKO Einbau reinweiß</v>
          </cell>
          <cell r="I1386">
            <v>4.8000000000000001E-2</v>
          </cell>
          <cell r="J1386" t="str">
            <v>kg</v>
          </cell>
          <cell r="K1386" t="str">
            <v>Preisbasis: 1</v>
          </cell>
          <cell r="L1386">
            <v>6.2</v>
          </cell>
          <cell r="M1386" t="str">
            <v>01</v>
          </cell>
          <cell r="N1386" t="str">
            <v>Bestelleinheit: Stück</v>
          </cell>
          <cell r="O1386" t="str">
            <v>231</v>
          </cell>
          <cell r="P1386" t="str">
            <v>mm</v>
          </cell>
          <cell r="Q1386" t="str">
            <v>117</v>
          </cell>
          <cell r="R1386" t="str">
            <v>mm</v>
          </cell>
          <cell r="S1386" t="str">
            <v>56</v>
          </cell>
          <cell r="T1386" t="str">
            <v>mm</v>
          </cell>
          <cell r="U1386" t="str">
            <v>10</v>
          </cell>
          <cell r="V1386">
            <v>1.514</v>
          </cell>
          <cell r="W1386" t="str">
            <v>dm³</v>
          </cell>
          <cell r="Y1386" t="str">
            <v>01.11.2016</v>
          </cell>
        </row>
        <row r="1387">
          <cell r="C1387" t="str">
            <v>D 6511.02 ME LED/4</v>
          </cell>
          <cell r="D1387" t="str">
            <v>4010105271614</v>
          </cell>
          <cell r="E1387" t="str">
            <v>85366990</v>
          </cell>
          <cell r="F1387" t="str">
            <v>HU</v>
          </cell>
          <cell r="G1387" t="str">
            <v>Steckdose SCHUKO Einbau, reinweiß</v>
          </cell>
          <cell r="H1387" t="str">
            <v>LED</v>
          </cell>
          <cell r="I1387">
            <v>0.05</v>
          </cell>
          <cell r="J1387" t="str">
            <v>kg</v>
          </cell>
          <cell r="K1387" t="str">
            <v>Preisbasis: 1</v>
          </cell>
          <cell r="L1387">
            <v>23.7</v>
          </cell>
          <cell r="M1387" t="str">
            <v>01</v>
          </cell>
          <cell r="N1387" t="str">
            <v>Bestelleinheit: Stück</v>
          </cell>
          <cell r="O1387" t="str">
            <v>231</v>
          </cell>
          <cell r="P1387" t="str">
            <v>mm</v>
          </cell>
          <cell r="Q1387" t="str">
            <v>117</v>
          </cell>
          <cell r="R1387" t="str">
            <v>mm</v>
          </cell>
          <cell r="S1387" t="str">
            <v>56</v>
          </cell>
          <cell r="T1387" t="str">
            <v>mm</v>
          </cell>
          <cell r="U1387" t="str">
            <v>10</v>
          </cell>
          <cell r="V1387">
            <v>1.514</v>
          </cell>
          <cell r="W1387" t="str">
            <v>dm³</v>
          </cell>
          <cell r="Y1387" t="str">
            <v>01.11.2016</v>
          </cell>
        </row>
        <row r="1388">
          <cell r="C1388" t="str">
            <v>D 6511.02 ME LED/4 SI</v>
          </cell>
          <cell r="D1388" t="str">
            <v>4010105272314</v>
          </cell>
          <cell r="E1388" t="str">
            <v>85366990</v>
          </cell>
          <cell r="F1388" t="str">
            <v>HU</v>
          </cell>
          <cell r="G1388" t="str">
            <v>Steckdose SCHUKO Einbau reinweiß,</v>
          </cell>
          <cell r="H1388" t="str">
            <v>LED, erhöhter Berührungsschutz</v>
          </cell>
          <cell r="I1388">
            <v>4.8000000000000001E-2</v>
          </cell>
          <cell r="J1388" t="str">
            <v>kg</v>
          </cell>
          <cell r="K1388" t="str">
            <v>Preisbasis: 1</v>
          </cell>
          <cell r="L1388">
            <v>26</v>
          </cell>
          <cell r="M1388" t="str">
            <v>01</v>
          </cell>
          <cell r="N1388" t="str">
            <v>Bestelleinheit: Stück</v>
          </cell>
          <cell r="O1388" t="str">
            <v>231</v>
          </cell>
          <cell r="P1388" t="str">
            <v>mm</v>
          </cell>
          <cell r="Q1388" t="str">
            <v>117</v>
          </cell>
          <cell r="R1388" t="str">
            <v>mm</v>
          </cell>
          <cell r="S1388" t="str">
            <v>56</v>
          </cell>
          <cell r="T1388" t="str">
            <v>mm</v>
          </cell>
          <cell r="U1388" t="str">
            <v>10</v>
          </cell>
          <cell r="V1388">
            <v>1.514</v>
          </cell>
          <cell r="W1388" t="str">
            <v>dm³</v>
          </cell>
          <cell r="Y1388" t="str">
            <v>01.11.2016</v>
          </cell>
        </row>
        <row r="1389">
          <cell r="C1389" t="str">
            <v>D 6511.02 ME SI</v>
          </cell>
          <cell r="D1389" t="str">
            <v>4010105264715</v>
          </cell>
          <cell r="E1389" t="str">
            <v>85366990</v>
          </cell>
          <cell r="F1389" t="str">
            <v>HU</v>
          </cell>
          <cell r="G1389" t="str">
            <v>Steckdose SCHUKO Einbau reinweiß,</v>
          </cell>
          <cell r="H1389" t="str">
            <v>erhöhter Berührungsschutz</v>
          </cell>
          <cell r="I1389">
            <v>4.9000000000000002E-2</v>
          </cell>
          <cell r="J1389" t="str">
            <v>kg</v>
          </cell>
          <cell r="K1389" t="str">
            <v>Preisbasis: 1</v>
          </cell>
          <cell r="L1389">
            <v>8.3000000000000007</v>
          </cell>
          <cell r="M1389" t="str">
            <v>01</v>
          </cell>
          <cell r="N1389" t="str">
            <v>Bestelleinheit: Stück</v>
          </cell>
          <cell r="O1389" t="str">
            <v>231</v>
          </cell>
          <cell r="P1389" t="str">
            <v>mm</v>
          </cell>
          <cell r="Q1389" t="str">
            <v>117</v>
          </cell>
          <cell r="R1389" t="str">
            <v>mm</v>
          </cell>
          <cell r="S1389" t="str">
            <v>56</v>
          </cell>
          <cell r="T1389" t="str">
            <v>mm</v>
          </cell>
          <cell r="U1389" t="str">
            <v>10</v>
          </cell>
          <cell r="V1389">
            <v>1.514</v>
          </cell>
          <cell r="W1389" t="str">
            <v>dm³</v>
          </cell>
          <cell r="Y1389" t="str">
            <v>01.11.2016</v>
          </cell>
        </row>
        <row r="1390">
          <cell r="C1390" t="str">
            <v>D 6511.02 UF WI</v>
          </cell>
          <cell r="D1390" t="str">
            <v>4010105496819</v>
          </cell>
          <cell r="E1390" t="str">
            <v>85366990</v>
          </cell>
          <cell r="F1390" t="str">
            <v>DE</v>
          </cell>
          <cell r="G1390" t="str">
            <v>Steckdose SCHUKO Unterflur, reinweiß</v>
          </cell>
          <cell r="H1390" t="str">
            <v>45 Grad</v>
          </cell>
          <cell r="I1390">
            <v>5.8999999999999997E-2</v>
          </cell>
          <cell r="J1390" t="str">
            <v>kg</v>
          </cell>
          <cell r="K1390" t="str">
            <v>Preisbasis: 1</v>
          </cell>
          <cell r="L1390">
            <v>6.9</v>
          </cell>
          <cell r="M1390" t="str">
            <v>01</v>
          </cell>
          <cell r="N1390" t="str">
            <v>Bestelleinheit: Stück</v>
          </cell>
          <cell r="O1390" t="str">
            <v>223</v>
          </cell>
          <cell r="P1390" t="str">
            <v>mm</v>
          </cell>
          <cell r="Q1390" t="str">
            <v>153</v>
          </cell>
          <cell r="R1390" t="str">
            <v>mm</v>
          </cell>
          <cell r="S1390" t="str">
            <v>78</v>
          </cell>
          <cell r="T1390" t="str">
            <v>mm</v>
          </cell>
          <cell r="U1390" t="str">
            <v>10</v>
          </cell>
          <cell r="V1390">
            <v>2.661</v>
          </cell>
          <cell r="W1390" t="str">
            <v>dm³</v>
          </cell>
          <cell r="Y1390" t="str">
            <v>01.11.2016</v>
          </cell>
        </row>
        <row r="1391">
          <cell r="C1391" t="str">
            <v>D 6511.03 UF WI</v>
          </cell>
          <cell r="D1391" t="str">
            <v>4010105496918</v>
          </cell>
          <cell r="E1391" t="str">
            <v>85366990</v>
          </cell>
          <cell r="F1391" t="str">
            <v>DE</v>
          </cell>
          <cell r="G1391" t="str">
            <v>Steckdose SCHUKO Unterflur, weiß</v>
          </cell>
          <cell r="H1391" t="str">
            <v>45 Grad</v>
          </cell>
          <cell r="I1391">
            <v>5.8999999999999997E-2</v>
          </cell>
          <cell r="J1391" t="str">
            <v>kg</v>
          </cell>
          <cell r="K1391" t="str">
            <v>Preisbasis: 1</v>
          </cell>
          <cell r="L1391">
            <v>6.9</v>
          </cell>
          <cell r="M1391" t="str">
            <v>01</v>
          </cell>
          <cell r="N1391" t="str">
            <v>Bestelleinheit: Stück</v>
          </cell>
          <cell r="O1391" t="str">
            <v>223</v>
          </cell>
          <cell r="P1391" t="str">
            <v>mm</v>
          </cell>
          <cell r="Q1391" t="str">
            <v>153</v>
          </cell>
          <cell r="R1391" t="str">
            <v>mm</v>
          </cell>
          <cell r="S1391" t="str">
            <v>78</v>
          </cell>
          <cell r="T1391" t="str">
            <v>mm</v>
          </cell>
          <cell r="U1391" t="str">
            <v>10</v>
          </cell>
          <cell r="V1391">
            <v>2.661</v>
          </cell>
          <cell r="W1391" t="str">
            <v>dm³</v>
          </cell>
          <cell r="Y1391" t="str">
            <v>01.11.2016</v>
          </cell>
        </row>
        <row r="1392">
          <cell r="C1392" t="str">
            <v>D 6511.31 ME LED/4 SI</v>
          </cell>
          <cell r="D1392" t="str">
            <v>4010105271119</v>
          </cell>
          <cell r="E1392" t="str">
            <v>85366990</v>
          </cell>
          <cell r="F1392" t="str">
            <v>HU</v>
          </cell>
          <cell r="G1392" t="str">
            <v>Steckdose SCHUKO Einbau gelb,</v>
          </cell>
          <cell r="H1392" t="str">
            <v>LED, erhöhter Berührungsschutz</v>
          </cell>
          <cell r="I1392">
            <v>5.0999999999999997E-2</v>
          </cell>
          <cell r="J1392" t="str">
            <v>kg</v>
          </cell>
          <cell r="K1392" t="str">
            <v>Preisbasis: 1</v>
          </cell>
          <cell r="L1392">
            <v>27.5</v>
          </cell>
          <cell r="M1392" t="str">
            <v>02</v>
          </cell>
          <cell r="N1392" t="str">
            <v>Bestelleinheit: Stück</v>
          </cell>
          <cell r="O1392" t="str">
            <v>231</v>
          </cell>
          <cell r="P1392" t="str">
            <v>mm</v>
          </cell>
          <cell r="Q1392" t="str">
            <v>117</v>
          </cell>
          <cell r="R1392" t="str">
            <v>mm</v>
          </cell>
          <cell r="S1392" t="str">
            <v>56</v>
          </cell>
          <cell r="T1392" t="str">
            <v>mm</v>
          </cell>
          <cell r="U1392" t="str">
            <v>10</v>
          </cell>
          <cell r="V1392">
            <v>1.514</v>
          </cell>
          <cell r="W1392" t="str">
            <v>dm³</v>
          </cell>
          <cell r="Y1392" t="str">
            <v>01.11.2016</v>
          </cell>
        </row>
        <row r="1393">
          <cell r="C1393" t="str">
            <v>D 6511.33 ME</v>
          </cell>
          <cell r="D1393" t="str">
            <v>4010105264517</v>
          </cell>
          <cell r="E1393" t="str">
            <v>85366990</v>
          </cell>
          <cell r="F1393" t="str">
            <v>DE</v>
          </cell>
          <cell r="G1393" t="str">
            <v>Steckdose SCHUKO Einbau orange</v>
          </cell>
          <cell r="I1393">
            <v>3.7999999999999999E-2</v>
          </cell>
          <cell r="J1393" t="str">
            <v>kg</v>
          </cell>
          <cell r="K1393" t="str">
            <v>Preisbasis: 1</v>
          </cell>
          <cell r="L1393">
            <v>7.8</v>
          </cell>
          <cell r="M1393" t="str">
            <v>02</v>
          </cell>
          <cell r="N1393" t="str">
            <v>Bestelleinheit: Stück</v>
          </cell>
          <cell r="O1393" t="str">
            <v>231</v>
          </cell>
          <cell r="P1393" t="str">
            <v>mm</v>
          </cell>
          <cell r="Q1393" t="str">
            <v>117</v>
          </cell>
          <cell r="R1393" t="str">
            <v>mm</v>
          </cell>
          <cell r="S1393" t="str">
            <v>56</v>
          </cell>
          <cell r="T1393" t="str">
            <v>mm</v>
          </cell>
          <cell r="U1393" t="str">
            <v>10</v>
          </cell>
          <cell r="V1393">
            <v>1.514</v>
          </cell>
          <cell r="W1393" t="str">
            <v>dm³</v>
          </cell>
          <cell r="Y1393" t="str">
            <v>01.11.2016</v>
          </cell>
        </row>
        <row r="1394">
          <cell r="C1394" t="str">
            <v>D 6511.33 ME LED/4</v>
          </cell>
          <cell r="D1394" t="str">
            <v>4010105270815</v>
          </cell>
          <cell r="E1394" t="str">
            <v>85366990</v>
          </cell>
          <cell r="F1394" t="str">
            <v>HU</v>
          </cell>
          <cell r="G1394" t="str">
            <v>Steckdose SCHUKO Einbau orange,</v>
          </cell>
          <cell r="H1394" t="str">
            <v>LED</v>
          </cell>
          <cell r="I1394">
            <v>4.9000000000000002E-2</v>
          </cell>
          <cell r="J1394" t="str">
            <v>kg</v>
          </cell>
          <cell r="K1394" t="str">
            <v>Preisbasis: 1</v>
          </cell>
          <cell r="L1394">
            <v>25.5</v>
          </cell>
          <cell r="M1394" t="str">
            <v>02</v>
          </cell>
          <cell r="N1394" t="str">
            <v>Bestelleinheit: Stück</v>
          </cell>
          <cell r="O1394" t="str">
            <v>231</v>
          </cell>
          <cell r="P1394" t="str">
            <v>mm</v>
          </cell>
          <cell r="Q1394" t="str">
            <v>117</v>
          </cell>
          <cell r="R1394" t="str">
            <v>mm</v>
          </cell>
          <cell r="S1394" t="str">
            <v>56</v>
          </cell>
          <cell r="T1394" t="str">
            <v>mm</v>
          </cell>
          <cell r="U1394" t="str">
            <v>10</v>
          </cell>
          <cell r="V1394">
            <v>1.514</v>
          </cell>
          <cell r="W1394" t="str">
            <v>dm³</v>
          </cell>
          <cell r="Y1394" t="str">
            <v>01.11.2016</v>
          </cell>
        </row>
        <row r="1395">
          <cell r="C1395" t="str">
            <v>D 6511.33 ME LED/4 SI</v>
          </cell>
          <cell r="D1395" t="str">
            <v>4010105270914</v>
          </cell>
          <cell r="E1395" t="str">
            <v>85366990</v>
          </cell>
          <cell r="F1395" t="str">
            <v>HU</v>
          </cell>
          <cell r="G1395" t="str">
            <v>Steckdose SCHUKO Einbau orange,</v>
          </cell>
          <cell r="H1395" t="str">
            <v>LED, erhöhter Berührungsschutz</v>
          </cell>
          <cell r="I1395">
            <v>5.0999999999999997E-2</v>
          </cell>
          <cell r="J1395" t="str">
            <v>kg</v>
          </cell>
          <cell r="K1395" t="str">
            <v>Preisbasis: 1</v>
          </cell>
          <cell r="L1395">
            <v>27.5</v>
          </cell>
          <cell r="M1395" t="str">
            <v>02</v>
          </cell>
          <cell r="N1395" t="str">
            <v>Bestelleinheit: Stück</v>
          </cell>
          <cell r="O1395" t="str">
            <v>231</v>
          </cell>
          <cell r="P1395" t="str">
            <v>mm</v>
          </cell>
          <cell r="Q1395" t="str">
            <v>117</v>
          </cell>
          <cell r="R1395" t="str">
            <v>mm</v>
          </cell>
          <cell r="S1395" t="str">
            <v>56</v>
          </cell>
          <cell r="T1395" t="str">
            <v>mm</v>
          </cell>
          <cell r="U1395" t="str">
            <v>10</v>
          </cell>
          <cell r="V1395">
            <v>1.514</v>
          </cell>
          <cell r="W1395" t="str">
            <v>dm³</v>
          </cell>
          <cell r="Y1395" t="str">
            <v>01.11.2016</v>
          </cell>
        </row>
        <row r="1396">
          <cell r="C1396" t="str">
            <v>D 6511.33 ME SI</v>
          </cell>
          <cell r="D1396" t="str">
            <v>4010105264814</v>
          </cell>
          <cell r="E1396" t="str">
            <v>85366990</v>
          </cell>
          <cell r="F1396" t="str">
            <v>HU</v>
          </cell>
          <cell r="G1396" t="str">
            <v>Steckdose SCHUKO Einbau orange,</v>
          </cell>
          <cell r="H1396" t="str">
            <v>erhöhter Berührungsschutz</v>
          </cell>
          <cell r="I1396">
            <v>4.8000000000000001E-2</v>
          </cell>
          <cell r="J1396" t="str">
            <v>kg</v>
          </cell>
          <cell r="K1396" t="str">
            <v>Preisbasis: 1</v>
          </cell>
          <cell r="L1396">
            <v>9.9</v>
          </cell>
          <cell r="M1396" t="str">
            <v>02</v>
          </cell>
          <cell r="N1396" t="str">
            <v>Bestelleinheit: Stück</v>
          </cell>
          <cell r="O1396" t="str">
            <v>231</v>
          </cell>
          <cell r="P1396" t="str">
            <v>mm</v>
          </cell>
          <cell r="Q1396" t="str">
            <v>117</v>
          </cell>
          <cell r="R1396" t="str">
            <v>mm</v>
          </cell>
          <cell r="S1396" t="str">
            <v>56</v>
          </cell>
          <cell r="T1396" t="str">
            <v>mm</v>
          </cell>
          <cell r="U1396" t="str">
            <v>10</v>
          </cell>
          <cell r="V1396">
            <v>1.514</v>
          </cell>
          <cell r="W1396" t="str">
            <v>dm³</v>
          </cell>
          <cell r="Y1396" t="str">
            <v>01.11.2016</v>
          </cell>
        </row>
        <row r="1397">
          <cell r="C1397" t="str">
            <v>D 6511.33 UF WI</v>
          </cell>
          <cell r="D1397" t="str">
            <v>4010105497014</v>
          </cell>
          <cell r="E1397" t="str">
            <v>85366990</v>
          </cell>
          <cell r="F1397" t="str">
            <v>DE</v>
          </cell>
          <cell r="G1397" t="str">
            <v>Steckdose SCHUKO Unterflur, orange</v>
          </cell>
          <cell r="H1397" t="str">
            <v>45 Grad</v>
          </cell>
          <cell r="I1397">
            <v>5.8999999999999997E-2</v>
          </cell>
          <cell r="J1397" t="str">
            <v>kg</v>
          </cell>
          <cell r="K1397" t="str">
            <v>Preisbasis: 1</v>
          </cell>
          <cell r="L1397">
            <v>8.25</v>
          </cell>
          <cell r="M1397" t="str">
            <v>02</v>
          </cell>
          <cell r="N1397" t="str">
            <v>Bestelleinheit: Stück</v>
          </cell>
          <cell r="O1397" t="str">
            <v>223</v>
          </cell>
          <cell r="P1397" t="str">
            <v>mm</v>
          </cell>
          <cell r="Q1397" t="str">
            <v>153</v>
          </cell>
          <cell r="R1397" t="str">
            <v>mm</v>
          </cell>
          <cell r="S1397" t="str">
            <v>78</v>
          </cell>
          <cell r="T1397" t="str">
            <v>mm</v>
          </cell>
          <cell r="U1397" t="str">
            <v>10</v>
          </cell>
          <cell r="V1397">
            <v>2.661</v>
          </cell>
          <cell r="W1397" t="str">
            <v>dm³</v>
          </cell>
          <cell r="Y1397" t="str">
            <v>01.11.2016</v>
          </cell>
        </row>
        <row r="1398">
          <cell r="C1398" t="str">
            <v>D 6511.36 ME</v>
          </cell>
          <cell r="D1398" t="str">
            <v>4010105260410</v>
          </cell>
          <cell r="E1398" t="str">
            <v>85366990</v>
          </cell>
          <cell r="F1398" t="str">
            <v>DE</v>
          </cell>
          <cell r="G1398" t="str">
            <v>Steckdose SCHUKO Einbau, rot</v>
          </cell>
          <cell r="I1398">
            <v>3.7999999999999999E-2</v>
          </cell>
          <cell r="J1398" t="str">
            <v>kg</v>
          </cell>
          <cell r="K1398" t="str">
            <v>Preisbasis: 1</v>
          </cell>
          <cell r="L1398">
            <v>7.8</v>
          </cell>
          <cell r="M1398" t="str">
            <v>02</v>
          </cell>
          <cell r="N1398" t="str">
            <v>Bestelleinheit: Stück</v>
          </cell>
          <cell r="O1398" t="str">
            <v>231</v>
          </cell>
          <cell r="P1398" t="str">
            <v>mm</v>
          </cell>
          <cell r="Q1398" t="str">
            <v>117</v>
          </cell>
          <cell r="R1398" t="str">
            <v>mm</v>
          </cell>
          <cell r="S1398" t="str">
            <v>56</v>
          </cell>
          <cell r="T1398" t="str">
            <v>mm</v>
          </cell>
          <cell r="U1398" t="str">
            <v>10</v>
          </cell>
          <cell r="V1398">
            <v>1.514</v>
          </cell>
          <cell r="W1398" t="str">
            <v>dm³</v>
          </cell>
          <cell r="Y1398" t="str">
            <v>01.11.2016</v>
          </cell>
        </row>
        <row r="1399">
          <cell r="C1399" t="str">
            <v>D 6511.36 ME LED/4</v>
          </cell>
          <cell r="D1399" t="str">
            <v>4010105271911</v>
          </cell>
          <cell r="E1399" t="str">
            <v>85366990</v>
          </cell>
          <cell r="F1399" t="str">
            <v>DE</v>
          </cell>
          <cell r="G1399" t="str">
            <v>Steckdose SCHUKO Einbau rot,</v>
          </cell>
          <cell r="H1399" t="str">
            <v>LED</v>
          </cell>
          <cell r="I1399">
            <v>0.05</v>
          </cell>
          <cell r="J1399" t="str">
            <v>kg</v>
          </cell>
          <cell r="K1399" t="str">
            <v>Preisbasis: 1</v>
          </cell>
          <cell r="L1399">
            <v>25.5</v>
          </cell>
          <cell r="M1399" t="str">
            <v>02</v>
          </cell>
          <cell r="N1399" t="str">
            <v>Bestelleinheit: Stück</v>
          </cell>
          <cell r="O1399" t="str">
            <v>231</v>
          </cell>
          <cell r="P1399" t="str">
            <v>mm</v>
          </cell>
          <cell r="Q1399" t="str">
            <v>117</v>
          </cell>
          <cell r="R1399" t="str">
            <v>mm</v>
          </cell>
          <cell r="S1399" t="str">
            <v>56</v>
          </cell>
          <cell r="T1399" t="str">
            <v>mm</v>
          </cell>
          <cell r="U1399" t="str">
            <v>10</v>
          </cell>
          <cell r="V1399">
            <v>1.514</v>
          </cell>
          <cell r="W1399" t="str">
            <v>dm³</v>
          </cell>
          <cell r="Y1399" t="str">
            <v>01.11.2016</v>
          </cell>
        </row>
        <row r="1400">
          <cell r="C1400" t="str">
            <v>D 6511.36 ME LED/4 SI</v>
          </cell>
          <cell r="D1400" t="str">
            <v>4010105272017</v>
          </cell>
          <cell r="E1400" t="str">
            <v>85366990</v>
          </cell>
          <cell r="F1400" t="str">
            <v>DE</v>
          </cell>
          <cell r="G1400" t="str">
            <v>Steckdose SCHUKO Einbau rot,</v>
          </cell>
          <cell r="H1400" t="str">
            <v>LED, erhöhter Berührungsschutz</v>
          </cell>
          <cell r="I1400">
            <v>0.05</v>
          </cell>
          <cell r="J1400" t="str">
            <v>kg</v>
          </cell>
          <cell r="K1400" t="str">
            <v>Preisbasis: 1</v>
          </cell>
          <cell r="L1400">
            <v>27.5</v>
          </cell>
          <cell r="M1400" t="str">
            <v>02</v>
          </cell>
          <cell r="N1400" t="str">
            <v>Bestelleinheit: Stück</v>
          </cell>
          <cell r="O1400" t="str">
            <v>231</v>
          </cell>
          <cell r="P1400" t="str">
            <v>mm</v>
          </cell>
          <cell r="Q1400" t="str">
            <v>117</v>
          </cell>
          <cell r="R1400" t="str">
            <v>mm</v>
          </cell>
          <cell r="S1400" t="str">
            <v>56</v>
          </cell>
          <cell r="T1400" t="str">
            <v>mm</v>
          </cell>
          <cell r="U1400" t="str">
            <v>10</v>
          </cell>
          <cell r="V1400">
            <v>1.514</v>
          </cell>
          <cell r="W1400" t="str">
            <v>dm³</v>
          </cell>
          <cell r="Y1400" t="str">
            <v>01.11.2016</v>
          </cell>
        </row>
        <row r="1401">
          <cell r="C1401" t="str">
            <v>D 6511.36 ME SI</v>
          </cell>
          <cell r="D1401" t="str">
            <v>4010105265910</v>
          </cell>
          <cell r="E1401" t="str">
            <v>85366990</v>
          </cell>
          <cell r="F1401" t="str">
            <v>HU</v>
          </cell>
          <cell r="G1401" t="str">
            <v>Steckdose SCHUKO Einbau, rot,</v>
          </cell>
          <cell r="H1401" t="str">
            <v>erhöhter Berührungsschutz</v>
          </cell>
          <cell r="I1401">
            <v>4.8000000000000001E-2</v>
          </cell>
          <cell r="J1401" t="str">
            <v>kg</v>
          </cell>
          <cell r="K1401" t="str">
            <v>Preisbasis: 1</v>
          </cell>
          <cell r="L1401">
            <v>9.9</v>
          </cell>
          <cell r="M1401" t="str">
            <v>02</v>
          </cell>
          <cell r="N1401" t="str">
            <v>Bestelleinheit: Stück</v>
          </cell>
          <cell r="O1401" t="str">
            <v>231</v>
          </cell>
          <cell r="P1401" t="str">
            <v>mm</v>
          </cell>
          <cell r="Q1401" t="str">
            <v>117</v>
          </cell>
          <cell r="R1401" t="str">
            <v>mm</v>
          </cell>
          <cell r="S1401" t="str">
            <v>56</v>
          </cell>
          <cell r="T1401" t="str">
            <v>mm</v>
          </cell>
          <cell r="U1401" t="str">
            <v>10</v>
          </cell>
          <cell r="V1401">
            <v>1.514</v>
          </cell>
          <cell r="W1401" t="str">
            <v>dm³</v>
          </cell>
          <cell r="Y1401" t="str">
            <v>01.11.2016</v>
          </cell>
        </row>
        <row r="1402">
          <cell r="C1402" t="str">
            <v>D 6511.36 UF WI</v>
          </cell>
          <cell r="D1402" t="str">
            <v>4010105488814</v>
          </cell>
          <cell r="E1402" t="str">
            <v>85366990</v>
          </cell>
          <cell r="F1402" t="str">
            <v>DE</v>
          </cell>
          <cell r="G1402" t="str">
            <v>Steckdose SCHUKO Unterflur, rot</v>
          </cell>
          <cell r="H1402" t="str">
            <v>45 Grad</v>
          </cell>
          <cell r="I1402">
            <v>5.8999999999999997E-2</v>
          </cell>
          <cell r="J1402" t="str">
            <v>kg</v>
          </cell>
          <cell r="K1402" t="str">
            <v>Preisbasis: 1</v>
          </cell>
          <cell r="L1402">
            <v>8.25</v>
          </cell>
          <cell r="M1402" t="str">
            <v>02</v>
          </cell>
          <cell r="N1402" t="str">
            <v>Bestelleinheit: Stück</v>
          </cell>
          <cell r="O1402" t="str">
            <v>223</v>
          </cell>
          <cell r="P1402" t="str">
            <v>mm</v>
          </cell>
          <cell r="Q1402" t="str">
            <v>153</v>
          </cell>
          <cell r="R1402" t="str">
            <v>mm</v>
          </cell>
          <cell r="S1402" t="str">
            <v>78</v>
          </cell>
          <cell r="T1402" t="str">
            <v>mm</v>
          </cell>
          <cell r="U1402" t="str">
            <v>10</v>
          </cell>
          <cell r="V1402">
            <v>2.661</v>
          </cell>
          <cell r="W1402" t="str">
            <v>dm³</v>
          </cell>
          <cell r="Y1402" t="str">
            <v>01.11.2016</v>
          </cell>
        </row>
        <row r="1403">
          <cell r="C1403" t="str">
            <v>D 6511.42 ME</v>
          </cell>
          <cell r="D1403" t="str">
            <v>4010105264616</v>
          </cell>
          <cell r="E1403" t="str">
            <v>85366990</v>
          </cell>
          <cell r="F1403" t="str">
            <v>HU</v>
          </cell>
          <cell r="G1403" t="str">
            <v>Steckdose SCHUKO Einbau grün</v>
          </cell>
          <cell r="I1403">
            <v>4.7E-2</v>
          </cell>
          <cell r="J1403" t="str">
            <v>kg</v>
          </cell>
          <cell r="K1403" t="str">
            <v>Preisbasis: 1</v>
          </cell>
          <cell r="L1403">
            <v>7.8</v>
          </cell>
          <cell r="M1403" t="str">
            <v>02</v>
          </cell>
          <cell r="N1403" t="str">
            <v>Bestelleinheit: Stück</v>
          </cell>
          <cell r="O1403" t="str">
            <v>231</v>
          </cell>
          <cell r="P1403" t="str">
            <v>mm</v>
          </cell>
          <cell r="Q1403" t="str">
            <v>117</v>
          </cell>
          <cell r="R1403" t="str">
            <v>mm</v>
          </cell>
          <cell r="S1403" t="str">
            <v>56</v>
          </cell>
          <cell r="T1403" t="str">
            <v>mm</v>
          </cell>
          <cell r="U1403" t="str">
            <v>10</v>
          </cell>
          <cell r="V1403">
            <v>1.514</v>
          </cell>
          <cell r="W1403" t="str">
            <v>dm³</v>
          </cell>
          <cell r="Y1403" t="str">
            <v>01.11.2016</v>
          </cell>
        </row>
        <row r="1404">
          <cell r="C1404" t="str">
            <v>D 6511.42 ME LED/4</v>
          </cell>
          <cell r="D1404" t="str">
            <v>4010105269710</v>
          </cell>
          <cell r="E1404" t="str">
            <v>85366990</v>
          </cell>
          <cell r="F1404" t="str">
            <v>HU</v>
          </cell>
          <cell r="G1404" t="str">
            <v>Steckdose SCHUKO Einbau grün,</v>
          </cell>
          <cell r="H1404" t="str">
            <v>LED</v>
          </cell>
          <cell r="I1404">
            <v>4.9000000000000002E-2</v>
          </cell>
          <cell r="J1404" t="str">
            <v>kg</v>
          </cell>
          <cell r="K1404" t="str">
            <v>Preisbasis: 1</v>
          </cell>
          <cell r="L1404">
            <v>25.5</v>
          </cell>
          <cell r="M1404" t="str">
            <v>02</v>
          </cell>
          <cell r="N1404" t="str">
            <v>Bestelleinheit: Stück</v>
          </cell>
          <cell r="O1404" t="str">
            <v>231</v>
          </cell>
          <cell r="P1404" t="str">
            <v>mm</v>
          </cell>
          <cell r="Q1404" t="str">
            <v>117</v>
          </cell>
          <cell r="R1404" t="str">
            <v>mm</v>
          </cell>
          <cell r="S1404" t="str">
            <v>56</v>
          </cell>
          <cell r="T1404" t="str">
            <v>mm</v>
          </cell>
          <cell r="U1404" t="str">
            <v>10</v>
          </cell>
          <cell r="V1404">
            <v>1.514</v>
          </cell>
          <cell r="W1404" t="str">
            <v>dm³</v>
          </cell>
          <cell r="Y1404" t="str">
            <v>01.11.2016</v>
          </cell>
        </row>
        <row r="1405">
          <cell r="C1405" t="str">
            <v>D 6511.42 ME LED/4 SI</v>
          </cell>
          <cell r="D1405" t="str">
            <v>4010105269819</v>
          </cell>
          <cell r="E1405" t="str">
            <v>85366990</v>
          </cell>
          <cell r="F1405" t="str">
            <v>HU</v>
          </cell>
          <cell r="G1405" t="str">
            <v>Steckdose SCHUKO Einbau grün,</v>
          </cell>
          <cell r="H1405" t="str">
            <v>LED, erhöhter Berührungsschutz</v>
          </cell>
          <cell r="I1405">
            <v>0.05</v>
          </cell>
          <cell r="J1405" t="str">
            <v>kg</v>
          </cell>
          <cell r="K1405" t="str">
            <v>Preisbasis: 1</v>
          </cell>
          <cell r="L1405">
            <v>27.5</v>
          </cell>
          <cell r="M1405" t="str">
            <v>02</v>
          </cell>
          <cell r="N1405" t="str">
            <v>Bestelleinheit: Stück</v>
          </cell>
          <cell r="O1405" t="str">
            <v>231</v>
          </cell>
          <cell r="P1405" t="str">
            <v>mm</v>
          </cell>
          <cell r="Q1405" t="str">
            <v>117</v>
          </cell>
          <cell r="R1405" t="str">
            <v>mm</v>
          </cell>
          <cell r="S1405" t="str">
            <v>56</v>
          </cell>
          <cell r="T1405" t="str">
            <v>mm</v>
          </cell>
          <cell r="U1405" t="str">
            <v>10</v>
          </cell>
          <cell r="V1405">
            <v>1.514</v>
          </cell>
          <cell r="W1405" t="str">
            <v>dm³</v>
          </cell>
          <cell r="Y1405" t="str">
            <v>01.11.2016</v>
          </cell>
        </row>
        <row r="1406">
          <cell r="C1406" t="str">
            <v>D 6511.42 ME SI</v>
          </cell>
          <cell r="D1406" t="str">
            <v>4010105264913</v>
          </cell>
          <cell r="E1406" t="str">
            <v>85366990</v>
          </cell>
          <cell r="F1406" t="str">
            <v>HU</v>
          </cell>
          <cell r="G1406" t="str">
            <v>Steckdose SCHUKO Einbau grün,</v>
          </cell>
          <cell r="H1406" t="str">
            <v>erhöhter Berührungsschutz</v>
          </cell>
          <cell r="I1406">
            <v>0.05</v>
          </cell>
          <cell r="J1406" t="str">
            <v>kg</v>
          </cell>
          <cell r="K1406" t="str">
            <v>Preisbasis: 1</v>
          </cell>
          <cell r="L1406">
            <v>9.9</v>
          </cell>
          <cell r="M1406" t="str">
            <v>02</v>
          </cell>
          <cell r="N1406" t="str">
            <v>Bestelleinheit: Stück</v>
          </cell>
          <cell r="O1406" t="str">
            <v>231</v>
          </cell>
          <cell r="P1406" t="str">
            <v>mm</v>
          </cell>
          <cell r="Q1406" t="str">
            <v>117</v>
          </cell>
          <cell r="R1406" t="str">
            <v>mm</v>
          </cell>
          <cell r="S1406" t="str">
            <v>56</v>
          </cell>
          <cell r="T1406" t="str">
            <v>mm</v>
          </cell>
          <cell r="U1406" t="str">
            <v>10</v>
          </cell>
          <cell r="V1406">
            <v>1.514</v>
          </cell>
          <cell r="W1406" t="str">
            <v>dm³</v>
          </cell>
          <cell r="Y1406" t="str">
            <v>01.11.2016</v>
          </cell>
        </row>
        <row r="1407">
          <cell r="C1407" t="str">
            <v>D 6511.42 UF WI</v>
          </cell>
          <cell r="D1407" t="str">
            <v>4010105497311</v>
          </cell>
          <cell r="E1407" t="str">
            <v>85366990</v>
          </cell>
          <cell r="F1407" t="str">
            <v>DE</v>
          </cell>
          <cell r="G1407" t="str">
            <v>Steckdose SCHUKO Unterflur, grün</v>
          </cell>
          <cell r="H1407" t="str">
            <v>45 Grad</v>
          </cell>
          <cell r="I1407">
            <v>5.8999999999999997E-2</v>
          </cell>
          <cell r="J1407" t="str">
            <v>kg</v>
          </cell>
          <cell r="K1407" t="str">
            <v>Preisbasis: 1</v>
          </cell>
          <cell r="L1407">
            <v>8.25</v>
          </cell>
          <cell r="M1407" t="str">
            <v>02</v>
          </cell>
          <cell r="N1407" t="str">
            <v>Bestelleinheit: Stück</v>
          </cell>
          <cell r="O1407" t="str">
            <v>223</v>
          </cell>
          <cell r="P1407" t="str">
            <v>mm</v>
          </cell>
          <cell r="Q1407" t="str">
            <v>153</v>
          </cell>
          <cell r="R1407" t="str">
            <v>mm</v>
          </cell>
          <cell r="S1407" t="str">
            <v>78</v>
          </cell>
          <cell r="T1407" t="str">
            <v>mm</v>
          </cell>
          <cell r="U1407" t="str">
            <v>10</v>
          </cell>
          <cell r="V1407">
            <v>2.661</v>
          </cell>
          <cell r="W1407" t="str">
            <v>dm³</v>
          </cell>
          <cell r="Y1407" t="str">
            <v>01.11.2016</v>
          </cell>
        </row>
        <row r="1408">
          <cell r="C1408" t="str">
            <v>D 6512.02 UF WI</v>
          </cell>
          <cell r="D1408" t="str">
            <v>4010105496413</v>
          </cell>
          <cell r="E1408" t="str">
            <v>85366990</v>
          </cell>
          <cell r="F1408" t="str">
            <v>DE</v>
          </cell>
          <cell r="G1408" t="str">
            <v>Steckdose SCHUKO Unterflur 2f., reinweiß</v>
          </cell>
          <cell r="H1408" t="str">
            <v>45 Grad</v>
          </cell>
          <cell r="I1408">
            <v>7.5999999999999998E-2</v>
          </cell>
          <cell r="J1408" t="str">
            <v>kg</v>
          </cell>
          <cell r="K1408" t="str">
            <v>Preisbasis: 1</v>
          </cell>
          <cell r="L1408">
            <v>13</v>
          </cell>
          <cell r="M1408" t="str">
            <v>01</v>
          </cell>
          <cell r="N1408" t="str">
            <v>Bestelleinheit: Stück</v>
          </cell>
          <cell r="O1408" t="str">
            <v>307</v>
          </cell>
          <cell r="P1408" t="str">
            <v>mm</v>
          </cell>
          <cell r="Q1408" t="str">
            <v>182</v>
          </cell>
          <cell r="R1408" t="str">
            <v>mm</v>
          </cell>
          <cell r="S1408" t="str">
            <v>128</v>
          </cell>
          <cell r="T1408" t="str">
            <v>mm</v>
          </cell>
          <cell r="U1408" t="str">
            <v>150</v>
          </cell>
          <cell r="V1408">
            <v>7.1520000000000001</v>
          </cell>
          <cell r="W1408" t="str">
            <v>dm³</v>
          </cell>
          <cell r="Y1408" t="str">
            <v>01.11.2016</v>
          </cell>
        </row>
        <row r="1409">
          <cell r="C1409" t="str">
            <v>D 6512.03 UF WI</v>
          </cell>
          <cell r="D1409" t="str">
            <v>4010105496512</v>
          </cell>
          <cell r="E1409" t="str">
            <v>85366990</v>
          </cell>
          <cell r="F1409" t="str">
            <v>HU</v>
          </cell>
          <cell r="G1409" t="str">
            <v>Steckdose SCHUKO Unterflur 2fach, weiß</v>
          </cell>
          <cell r="H1409" t="str">
            <v>45 Grad</v>
          </cell>
          <cell r="I1409">
            <v>7.4999999999999997E-2</v>
          </cell>
          <cell r="J1409" t="str">
            <v>kg</v>
          </cell>
          <cell r="K1409" t="str">
            <v>Preisbasis: 1</v>
          </cell>
          <cell r="L1409">
            <v>13</v>
          </cell>
          <cell r="M1409" t="str">
            <v>01</v>
          </cell>
          <cell r="N1409" t="str">
            <v>Bestelleinheit: Stück</v>
          </cell>
          <cell r="O1409" t="str">
            <v>307</v>
          </cell>
          <cell r="P1409" t="str">
            <v>mm</v>
          </cell>
          <cell r="Q1409" t="str">
            <v>182</v>
          </cell>
          <cell r="R1409" t="str">
            <v>mm</v>
          </cell>
          <cell r="S1409" t="str">
            <v>128</v>
          </cell>
          <cell r="T1409" t="str">
            <v>mm</v>
          </cell>
          <cell r="U1409" t="str">
            <v>5</v>
          </cell>
          <cell r="V1409">
            <v>7.1520000000000001</v>
          </cell>
          <cell r="W1409" t="str">
            <v>dm³</v>
          </cell>
          <cell r="Y1409" t="str">
            <v>01.11.2016</v>
          </cell>
        </row>
        <row r="1410">
          <cell r="C1410" t="str">
            <v>D 6512.33 UF WI</v>
          </cell>
          <cell r="D1410" t="str">
            <v>4010105496611</v>
          </cell>
          <cell r="E1410" t="str">
            <v>85366990</v>
          </cell>
          <cell r="F1410" t="str">
            <v>DE</v>
          </cell>
          <cell r="G1410" t="str">
            <v>Steckdose SCHUKO Unterflur 2fach, orange</v>
          </cell>
          <cell r="H1410" t="str">
            <v>45 Grad</v>
          </cell>
          <cell r="I1410">
            <v>7.4999999999999997E-2</v>
          </cell>
          <cell r="J1410" t="str">
            <v>kg</v>
          </cell>
          <cell r="K1410" t="str">
            <v>Preisbasis: 1</v>
          </cell>
          <cell r="L1410">
            <v>15.1</v>
          </cell>
          <cell r="M1410" t="str">
            <v>02</v>
          </cell>
          <cell r="N1410" t="str">
            <v>Bestelleinheit: Stück</v>
          </cell>
          <cell r="O1410" t="str">
            <v>307</v>
          </cell>
          <cell r="P1410" t="str">
            <v>mm</v>
          </cell>
          <cell r="Q1410" t="str">
            <v>182</v>
          </cell>
          <cell r="R1410" t="str">
            <v>mm</v>
          </cell>
          <cell r="S1410" t="str">
            <v>128</v>
          </cell>
          <cell r="T1410" t="str">
            <v>mm</v>
          </cell>
          <cell r="U1410" t="str">
            <v>5</v>
          </cell>
          <cell r="V1410">
            <v>7.1520000000000001</v>
          </cell>
          <cell r="W1410" t="str">
            <v>dm³</v>
          </cell>
          <cell r="Y1410" t="str">
            <v>01.11.2016</v>
          </cell>
        </row>
        <row r="1411">
          <cell r="C1411" t="str">
            <v>D 6512.36 UF WI</v>
          </cell>
          <cell r="D1411" t="str">
            <v>4010105495218</v>
          </cell>
          <cell r="E1411" t="str">
            <v>85366990</v>
          </cell>
          <cell r="F1411" t="str">
            <v>DE</v>
          </cell>
          <cell r="G1411" t="str">
            <v>Steckdose SCHUKO Unterflur 2fach, rot</v>
          </cell>
          <cell r="H1411" t="str">
            <v>45 Grad</v>
          </cell>
          <cell r="I1411">
            <v>7.5999999999999998E-2</v>
          </cell>
          <cell r="J1411" t="str">
            <v>kg</v>
          </cell>
          <cell r="K1411" t="str">
            <v>Preisbasis: 1</v>
          </cell>
          <cell r="L1411">
            <v>15.1</v>
          </cell>
          <cell r="M1411" t="str">
            <v>02</v>
          </cell>
          <cell r="N1411" t="str">
            <v>Bestelleinheit: Stück</v>
          </cell>
          <cell r="O1411" t="str">
            <v>307</v>
          </cell>
          <cell r="P1411" t="str">
            <v>mm</v>
          </cell>
          <cell r="Q1411" t="str">
            <v>182</v>
          </cell>
          <cell r="R1411" t="str">
            <v>mm</v>
          </cell>
          <cell r="S1411" t="str">
            <v>128</v>
          </cell>
          <cell r="T1411" t="str">
            <v>mm</v>
          </cell>
          <cell r="U1411" t="str">
            <v>10</v>
          </cell>
          <cell r="V1411">
            <v>7.1520000000000001</v>
          </cell>
          <cell r="W1411" t="str">
            <v>dm³</v>
          </cell>
          <cell r="Y1411" t="str">
            <v>01.11.2016</v>
          </cell>
        </row>
        <row r="1412">
          <cell r="C1412" t="str">
            <v>D 6512.42 UF WI</v>
          </cell>
          <cell r="D1412" t="str">
            <v>4010105496710</v>
          </cell>
          <cell r="E1412" t="str">
            <v>85366990</v>
          </cell>
          <cell r="F1412" t="str">
            <v>HU</v>
          </cell>
          <cell r="G1412" t="str">
            <v>Steckdose SCHUKO Unterflur 2fach, grün</v>
          </cell>
          <cell r="H1412" t="str">
            <v>45 Grad</v>
          </cell>
          <cell r="I1412">
            <v>7.5999999999999998E-2</v>
          </cell>
          <cell r="J1412" t="str">
            <v>kg</v>
          </cell>
          <cell r="K1412" t="str">
            <v>Preisbasis: 1</v>
          </cell>
          <cell r="L1412">
            <v>15.1</v>
          </cell>
          <cell r="M1412" t="str">
            <v>02</v>
          </cell>
          <cell r="N1412" t="str">
            <v>Bestelleinheit: Stück</v>
          </cell>
          <cell r="O1412" t="str">
            <v>307</v>
          </cell>
          <cell r="P1412" t="str">
            <v>mm</v>
          </cell>
          <cell r="Q1412" t="str">
            <v>182</v>
          </cell>
          <cell r="R1412" t="str">
            <v>mm</v>
          </cell>
          <cell r="S1412" t="str">
            <v>128</v>
          </cell>
          <cell r="T1412" t="str">
            <v>mm</v>
          </cell>
          <cell r="U1412" t="str">
            <v>5</v>
          </cell>
          <cell r="V1412">
            <v>7.1520000000000001</v>
          </cell>
          <cell r="W1412" t="str">
            <v>dm³</v>
          </cell>
          <cell r="Y1412" t="str">
            <v>01.11.2016</v>
          </cell>
        </row>
        <row r="1413">
          <cell r="C1413" t="str">
            <v>D 6513</v>
          </cell>
          <cell r="D1413" t="str">
            <v>4010105498813</v>
          </cell>
          <cell r="E1413" t="str">
            <v>85366990</v>
          </cell>
          <cell r="F1413" t="str">
            <v>DE</v>
          </cell>
          <cell r="G1413" t="str">
            <v>Steckdose SCHUKO 3fach, weiß</v>
          </cell>
          <cell r="I1413">
            <v>0.224</v>
          </cell>
          <cell r="J1413" t="str">
            <v>kg</v>
          </cell>
          <cell r="K1413" t="str">
            <v>Preisbasis: 1</v>
          </cell>
          <cell r="L1413">
            <v>20.7</v>
          </cell>
          <cell r="M1413" t="str">
            <v>01</v>
          </cell>
          <cell r="N1413" t="str">
            <v>Bestelleinheit: Stück</v>
          </cell>
          <cell r="O1413" t="str">
            <v>305</v>
          </cell>
          <cell r="P1413" t="str">
            <v>mm</v>
          </cell>
          <cell r="Q1413" t="str">
            <v>190</v>
          </cell>
          <cell r="R1413" t="str">
            <v>mm</v>
          </cell>
          <cell r="S1413" t="str">
            <v>80</v>
          </cell>
          <cell r="T1413" t="str">
            <v>mm</v>
          </cell>
          <cell r="U1413" t="str">
            <v>5</v>
          </cell>
          <cell r="V1413">
            <v>4.6360000000000001</v>
          </cell>
          <cell r="W1413" t="str">
            <v>dm³</v>
          </cell>
          <cell r="Y1413" t="str">
            <v>01.11.2016</v>
          </cell>
        </row>
        <row r="1414">
          <cell r="C1414" t="str">
            <v>D 6513.02</v>
          </cell>
          <cell r="D1414" t="str">
            <v>4010105498219</v>
          </cell>
          <cell r="E1414" t="str">
            <v>85366990</v>
          </cell>
          <cell r="F1414" t="str">
            <v>HU</v>
          </cell>
          <cell r="G1414" t="str">
            <v>Steckdose SCHUKO 3fach, reinweiß</v>
          </cell>
          <cell r="I1414">
            <v>2.1000000000000001E-2</v>
          </cell>
          <cell r="J1414" t="str">
            <v>kg</v>
          </cell>
          <cell r="K1414" t="str">
            <v>Preisbasis: 1</v>
          </cell>
          <cell r="L1414">
            <v>20.7</v>
          </cell>
          <cell r="M1414" t="str">
            <v>01</v>
          </cell>
          <cell r="N1414" t="str">
            <v>Bestelleinheit: Stück</v>
          </cell>
          <cell r="O1414" t="str">
            <v>305</v>
          </cell>
          <cell r="P1414" t="str">
            <v>mm</v>
          </cell>
          <cell r="Q1414" t="str">
            <v>190</v>
          </cell>
          <cell r="R1414" t="str">
            <v>mm</v>
          </cell>
          <cell r="S1414" t="str">
            <v>80</v>
          </cell>
          <cell r="T1414" t="str">
            <v>mm</v>
          </cell>
          <cell r="U1414" t="str">
            <v>50</v>
          </cell>
          <cell r="V1414">
            <v>4.6360000000000001</v>
          </cell>
          <cell r="W1414" t="str">
            <v>dm³</v>
          </cell>
          <cell r="Y1414" t="str">
            <v>01.11.2016</v>
          </cell>
        </row>
        <row r="1415">
          <cell r="C1415" t="str">
            <v>D 655 K</v>
          </cell>
          <cell r="D1415" t="str">
            <v>4010105584813</v>
          </cell>
          <cell r="E1415" t="str">
            <v>85389099</v>
          </cell>
          <cell r="F1415" t="str">
            <v>DE</v>
          </cell>
          <cell r="G1415" t="str">
            <v>Symbol Klingel</v>
          </cell>
          <cell r="I1415">
            <v>1E-3</v>
          </cell>
          <cell r="J1415" t="str">
            <v>kg</v>
          </cell>
          <cell r="K1415" t="str">
            <v>Preisbasis: 1</v>
          </cell>
          <cell r="L1415">
            <v>1.35</v>
          </cell>
          <cell r="M1415" t="str">
            <v>01</v>
          </cell>
          <cell r="N1415" t="str">
            <v>Bestelleinheit: Stück</v>
          </cell>
          <cell r="O1415" t="str">
            <v>135</v>
          </cell>
          <cell r="P1415" t="str">
            <v>mm</v>
          </cell>
          <cell r="Q1415" t="str">
            <v>135</v>
          </cell>
          <cell r="R1415" t="str">
            <v>mm</v>
          </cell>
          <cell r="S1415" t="str">
            <v>1</v>
          </cell>
          <cell r="T1415" t="str">
            <v>mm</v>
          </cell>
          <cell r="U1415" t="str">
            <v>10</v>
          </cell>
          <cell r="V1415">
            <v>1.7999999999999999E-2</v>
          </cell>
          <cell r="W1415" t="str">
            <v>dm³</v>
          </cell>
          <cell r="Y1415" t="str">
            <v>01.11.2016</v>
          </cell>
        </row>
        <row r="1416">
          <cell r="C1416" t="str">
            <v>D 655 L</v>
          </cell>
          <cell r="D1416" t="str">
            <v>4010105584714</v>
          </cell>
          <cell r="E1416" t="str">
            <v>85389099</v>
          </cell>
          <cell r="F1416" t="str">
            <v>DE</v>
          </cell>
          <cell r="G1416" t="str">
            <v>Symbol Licht</v>
          </cell>
          <cell r="I1416">
            <v>1E-3</v>
          </cell>
          <cell r="J1416" t="str">
            <v>kg</v>
          </cell>
          <cell r="K1416" t="str">
            <v>Preisbasis: 1</v>
          </cell>
          <cell r="L1416">
            <v>1.35</v>
          </cell>
          <cell r="M1416" t="str">
            <v>01</v>
          </cell>
          <cell r="N1416" t="str">
            <v>Bestelleinheit: Stück</v>
          </cell>
          <cell r="O1416" t="str">
            <v>135</v>
          </cell>
          <cell r="P1416" t="str">
            <v>mm</v>
          </cell>
          <cell r="Q1416" t="str">
            <v>135</v>
          </cell>
          <cell r="R1416" t="str">
            <v>mm</v>
          </cell>
          <cell r="S1416" t="str">
            <v>1</v>
          </cell>
          <cell r="T1416" t="str">
            <v>mm</v>
          </cell>
          <cell r="U1416" t="str">
            <v>10</v>
          </cell>
          <cell r="V1416">
            <v>1.7999999999999999E-2</v>
          </cell>
          <cell r="W1416" t="str">
            <v>dm³</v>
          </cell>
          <cell r="Y1416" t="str">
            <v>01.11.2016</v>
          </cell>
        </row>
        <row r="1417">
          <cell r="C1417" t="str">
            <v>D 655 N</v>
          </cell>
          <cell r="D1417" t="str">
            <v>4010105584011</v>
          </cell>
          <cell r="E1417" t="str">
            <v>85389099</v>
          </cell>
          <cell r="F1417" t="str">
            <v>DE</v>
          </cell>
          <cell r="G1417" t="str">
            <v>Symbol neutral klar</v>
          </cell>
          <cell r="I1417">
            <v>1E-3</v>
          </cell>
          <cell r="J1417" t="str">
            <v>kg</v>
          </cell>
          <cell r="K1417" t="str">
            <v>Preisbasis: 1</v>
          </cell>
          <cell r="L1417">
            <v>0.95</v>
          </cell>
          <cell r="M1417" t="str">
            <v>01</v>
          </cell>
          <cell r="N1417" t="str">
            <v>Bestelleinheit: Stück</v>
          </cell>
          <cell r="O1417" t="str">
            <v>135</v>
          </cell>
          <cell r="P1417" t="str">
            <v>mm</v>
          </cell>
          <cell r="Q1417" t="str">
            <v>135</v>
          </cell>
          <cell r="R1417" t="str">
            <v>mm</v>
          </cell>
          <cell r="S1417" t="str">
            <v>1</v>
          </cell>
          <cell r="T1417" t="str">
            <v>mm</v>
          </cell>
          <cell r="U1417" t="str">
            <v>10</v>
          </cell>
          <cell r="V1417">
            <v>1.7999999999999999E-2</v>
          </cell>
          <cell r="W1417" t="str">
            <v>dm³</v>
          </cell>
          <cell r="Y1417" t="str">
            <v>01.11.2016</v>
          </cell>
        </row>
        <row r="1418">
          <cell r="C1418" t="str">
            <v>D 655 ROT</v>
          </cell>
          <cell r="D1418" t="str">
            <v>4010105584318</v>
          </cell>
          <cell r="E1418" t="str">
            <v>85389099</v>
          </cell>
          <cell r="F1418" t="str">
            <v>DE</v>
          </cell>
          <cell r="G1418" t="str">
            <v>Symbol neutral rot</v>
          </cell>
          <cell r="I1418">
            <v>1E-3</v>
          </cell>
          <cell r="J1418" t="str">
            <v>kg</v>
          </cell>
          <cell r="K1418" t="str">
            <v>Preisbasis: 1</v>
          </cell>
          <cell r="L1418">
            <v>1.05</v>
          </cell>
          <cell r="M1418" t="str">
            <v>01</v>
          </cell>
          <cell r="N1418" t="str">
            <v>Bestelleinheit: Stück</v>
          </cell>
          <cell r="O1418" t="str">
            <v>135</v>
          </cell>
          <cell r="P1418" t="str">
            <v>mm</v>
          </cell>
          <cell r="Q1418" t="str">
            <v>135</v>
          </cell>
          <cell r="R1418" t="str">
            <v>mm</v>
          </cell>
          <cell r="S1418" t="str">
            <v>1</v>
          </cell>
          <cell r="T1418" t="str">
            <v>mm</v>
          </cell>
          <cell r="U1418" t="str">
            <v>10</v>
          </cell>
          <cell r="V1418">
            <v>1.7999999999999999E-2</v>
          </cell>
          <cell r="W1418" t="str">
            <v>dm³</v>
          </cell>
          <cell r="Y1418" t="str">
            <v>01.11.2016</v>
          </cell>
        </row>
        <row r="1419">
          <cell r="C1419" t="str">
            <v>D 655 T</v>
          </cell>
          <cell r="D1419" t="str">
            <v>4010105584912</v>
          </cell>
          <cell r="E1419" t="str">
            <v>85389099</v>
          </cell>
          <cell r="F1419" t="str">
            <v>DE</v>
          </cell>
          <cell r="G1419" t="str">
            <v>Symbol Tür</v>
          </cell>
          <cell r="I1419">
            <v>1E-3</v>
          </cell>
          <cell r="J1419" t="str">
            <v>kg</v>
          </cell>
          <cell r="K1419" t="str">
            <v>Preisbasis: 1</v>
          </cell>
          <cell r="L1419">
            <v>1.35</v>
          </cell>
          <cell r="M1419" t="str">
            <v>01</v>
          </cell>
          <cell r="N1419" t="str">
            <v>Bestelleinheit: Stück</v>
          </cell>
          <cell r="O1419" t="str">
            <v>135</v>
          </cell>
          <cell r="P1419" t="str">
            <v>mm</v>
          </cell>
          <cell r="Q1419" t="str">
            <v>135</v>
          </cell>
          <cell r="R1419" t="str">
            <v>mm</v>
          </cell>
          <cell r="S1419" t="str">
            <v>1</v>
          </cell>
          <cell r="T1419" t="str">
            <v>mm</v>
          </cell>
          <cell r="U1419" t="str">
            <v>10</v>
          </cell>
          <cell r="V1419">
            <v>1.7999999999999999E-2</v>
          </cell>
          <cell r="W1419" t="str">
            <v>dm³</v>
          </cell>
          <cell r="Y1419" t="str">
            <v>01.11.2016</v>
          </cell>
        </row>
        <row r="1420">
          <cell r="C1420" t="str">
            <v>D 655 WAB</v>
          </cell>
          <cell r="D1420" t="str">
            <v>4010105303117</v>
          </cell>
          <cell r="E1420" t="str">
            <v>85365080</v>
          </cell>
          <cell r="F1420" t="str">
            <v>DE</v>
          </cell>
          <cell r="G1420" t="str">
            <v>Taster, grau</v>
          </cell>
          <cell r="I1420">
            <v>0.11799999999999999</v>
          </cell>
          <cell r="J1420" t="str">
            <v>kg</v>
          </cell>
          <cell r="K1420" t="str">
            <v>Preisbasis: 1</v>
          </cell>
          <cell r="L1420">
            <v>14.4</v>
          </cell>
          <cell r="M1420" t="str">
            <v>31</v>
          </cell>
          <cell r="N1420" t="str">
            <v>Bestelleinheit: Stück</v>
          </cell>
          <cell r="O1420" t="str">
            <v>305</v>
          </cell>
          <cell r="P1420" t="str">
            <v>mm</v>
          </cell>
          <cell r="Q1420" t="str">
            <v>190</v>
          </cell>
          <cell r="R1420" t="str">
            <v>mm</v>
          </cell>
          <cell r="S1420" t="str">
            <v>80</v>
          </cell>
          <cell r="T1420" t="str">
            <v>mm</v>
          </cell>
          <cell r="U1420" t="str">
            <v>10</v>
          </cell>
          <cell r="V1420">
            <v>4.6360000000000001</v>
          </cell>
          <cell r="W1420" t="str">
            <v>dm³</v>
          </cell>
          <cell r="Y1420" t="str">
            <v>01.11.2016</v>
          </cell>
        </row>
        <row r="1421">
          <cell r="C1421" t="str">
            <v>D 655 WAB GLK</v>
          </cell>
          <cell r="D1421" t="str">
            <v>4010105304114</v>
          </cell>
          <cell r="E1421" t="str">
            <v>85365080</v>
          </cell>
          <cell r="F1421" t="str">
            <v>DE</v>
          </cell>
          <cell r="G1421" t="str">
            <v>Kontroll-Taster, grau</v>
          </cell>
          <cell r="I1421">
            <v>0.14899999999999999</v>
          </cell>
          <cell r="J1421" t="str">
            <v>kg</v>
          </cell>
          <cell r="K1421" t="str">
            <v>Preisbasis: 1</v>
          </cell>
          <cell r="L1421">
            <v>19.5</v>
          </cell>
          <cell r="M1421" t="str">
            <v>11</v>
          </cell>
          <cell r="N1421" t="str">
            <v>Bestelleinheit: Stück</v>
          </cell>
          <cell r="O1421" t="str">
            <v>305</v>
          </cell>
          <cell r="P1421" t="str">
            <v>mm</v>
          </cell>
          <cell r="Q1421" t="str">
            <v>190</v>
          </cell>
          <cell r="R1421" t="str">
            <v>mm</v>
          </cell>
          <cell r="S1421" t="str">
            <v>80</v>
          </cell>
          <cell r="T1421" t="str">
            <v>mm</v>
          </cell>
          <cell r="U1421" t="str">
            <v>10</v>
          </cell>
          <cell r="V1421">
            <v>4.6360000000000001</v>
          </cell>
          <cell r="W1421" t="str">
            <v>dm³</v>
          </cell>
          <cell r="Y1421" t="str">
            <v>01.11.2016</v>
          </cell>
        </row>
        <row r="1422">
          <cell r="C1422" t="str">
            <v>D 655 WAB LED/PHC</v>
          </cell>
          <cell r="D1422" t="str">
            <v>4010105304015</v>
          </cell>
          <cell r="E1422" t="str">
            <v>85365080</v>
          </cell>
          <cell r="F1422" t="str">
            <v>DE</v>
          </cell>
          <cell r="G1422" t="str">
            <v>Kontroll-Taster, grau,</v>
          </cell>
          <cell r="H1422" t="str">
            <v>für PHC Eingangsmodule</v>
          </cell>
          <cell r="I1422">
            <v>0.14899999999999999</v>
          </cell>
          <cell r="J1422" t="str">
            <v>kg</v>
          </cell>
          <cell r="K1422" t="str">
            <v>Preisbasis: 1</v>
          </cell>
          <cell r="L1422">
            <v>22.9</v>
          </cell>
          <cell r="M1422" t="str">
            <v>07</v>
          </cell>
          <cell r="N1422" t="str">
            <v>Bestelleinheit: Stück</v>
          </cell>
          <cell r="O1422" t="str">
            <v>305</v>
          </cell>
          <cell r="P1422" t="str">
            <v>mm</v>
          </cell>
          <cell r="Q1422" t="str">
            <v>190</v>
          </cell>
          <cell r="R1422" t="str">
            <v>mm</v>
          </cell>
          <cell r="S1422" t="str">
            <v>80</v>
          </cell>
          <cell r="T1422" t="str">
            <v>mm</v>
          </cell>
          <cell r="U1422" t="str">
            <v>10</v>
          </cell>
          <cell r="V1422">
            <v>4.6360000000000001</v>
          </cell>
          <cell r="W1422" t="str">
            <v>dm³</v>
          </cell>
          <cell r="Y1422" t="str">
            <v>01.11.2016</v>
          </cell>
        </row>
        <row r="1423">
          <cell r="C1423" t="str">
            <v>D 655.02 WAB</v>
          </cell>
          <cell r="D1423" t="str">
            <v>4010105463118</v>
          </cell>
          <cell r="E1423" t="str">
            <v>85365080</v>
          </cell>
          <cell r="F1423" t="str">
            <v>DE</v>
          </cell>
          <cell r="G1423" t="str">
            <v>Taster, reinweiß</v>
          </cell>
          <cell r="I1423">
            <v>0.14599999999999999</v>
          </cell>
          <cell r="J1423" t="str">
            <v>kg</v>
          </cell>
          <cell r="K1423" t="str">
            <v>Preisbasis: 1</v>
          </cell>
          <cell r="L1423">
            <v>14.4</v>
          </cell>
          <cell r="M1423" t="str">
            <v>11</v>
          </cell>
          <cell r="N1423" t="str">
            <v>Bestelleinheit: Stück</v>
          </cell>
          <cell r="O1423" t="str">
            <v>305</v>
          </cell>
          <cell r="P1423" t="str">
            <v>mm</v>
          </cell>
          <cell r="Q1423" t="str">
            <v>190</v>
          </cell>
          <cell r="R1423" t="str">
            <v>mm</v>
          </cell>
          <cell r="S1423" t="str">
            <v>80</v>
          </cell>
          <cell r="T1423" t="str">
            <v>mm</v>
          </cell>
          <cell r="U1423" t="str">
            <v>10</v>
          </cell>
          <cell r="V1423">
            <v>4.6360000000000001</v>
          </cell>
          <cell r="W1423" t="str">
            <v>dm³</v>
          </cell>
          <cell r="Y1423" t="str">
            <v>01.11.2016</v>
          </cell>
        </row>
        <row r="1424">
          <cell r="C1424" t="str">
            <v>D 655.02 WAB GLK</v>
          </cell>
          <cell r="D1424" t="str">
            <v>4010105464115</v>
          </cell>
          <cell r="E1424" t="str">
            <v>85365080</v>
          </cell>
          <cell r="F1424" t="str">
            <v>DE</v>
          </cell>
          <cell r="G1424" t="str">
            <v>Kontroll-Taster, reinweiß</v>
          </cell>
          <cell r="I1424">
            <v>0.14599999999999999</v>
          </cell>
          <cell r="J1424" t="str">
            <v>kg</v>
          </cell>
          <cell r="K1424" t="str">
            <v>Preisbasis: 1</v>
          </cell>
          <cell r="L1424">
            <v>19.5</v>
          </cell>
          <cell r="M1424" t="str">
            <v>11</v>
          </cell>
          <cell r="N1424" t="str">
            <v>Bestelleinheit: Stück</v>
          </cell>
          <cell r="O1424" t="str">
            <v>305</v>
          </cell>
          <cell r="P1424" t="str">
            <v>mm</v>
          </cell>
          <cell r="Q1424" t="str">
            <v>190</v>
          </cell>
          <cell r="R1424" t="str">
            <v>mm</v>
          </cell>
          <cell r="S1424" t="str">
            <v>80</v>
          </cell>
          <cell r="T1424" t="str">
            <v>mm</v>
          </cell>
          <cell r="U1424" t="str">
            <v>10</v>
          </cell>
          <cell r="V1424">
            <v>4.6360000000000001</v>
          </cell>
          <cell r="W1424" t="str">
            <v>dm³</v>
          </cell>
          <cell r="Y1424" t="str">
            <v>01.11.2016</v>
          </cell>
        </row>
        <row r="1425">
          <cell r="C1425" t="str">
            <v>D 655/4 WAB</v>
          </cell>
          <cell r="D1425" t="str">
            <v>4010105390513</v>
          </cell>
          <cell r="E1425" t="str">
            <v>85365080</v>
          </cell>
          <cell r="F1425" t="str">
            <v>DE</v>
          </cell>
          <cell r="G1425" t="str">
            <v>Taster Aufputz, grau,</v>
          </cell>
          <cell r="H1425" t="str">
            <v>2 separate Klemmen</v>
          </cell>
          <cell r="I1425">
            <v>0.14599999999999999</v>
          </cell>
          <cell r="J1425" t="str">
            <v>kg</v>
          </cell>
          <cell r="K1425" t="str">
            <v>Preisbasis: 1</v>
          </cell>
          <cell r="L1425">
            <v>17.7</v>
          </cell>
          <cell r="M1425" t="str">
            <v>11</v>
          </cell>
          <cell r="N1425" t="str">
            <v>Bestelleinheit: Stück</v>
          </cell>
          <cell r="O1425" t="str">
            <v>305</v>
          </cell>
          <cell r="P1425" t="str">
            <v>mm</v>
          </cell>
          <cell r="Q1425" t="str">
            <v>190</v>
          </cell>
          <cell r="R1425" t="str">
            <v>mm</v>
          </cell>
          <cell r="S1425" t="str">
            <v>80</v>
          </cell>
          <cell r="T1425" t="str">
            <v>mm</v>
          </cell>
          <cell r="U1425" t="str">
            <v>10</v>
          </cell>
          <cell r="V1425">
            <v>4.6360000000000001</v>
          </cell>
          <cell r="W1425" t="str">
            <v>dm³</v>
          </cell>
          <cell r="Y1425" t="str">
            <v>01.11.2016</v>
          </cell>
        </row>
        <row r="1426">
          <cell r="C1426" t="str">
            <v>D 656 WAB</v>
          </cell>
          <cell r="D1426" t="str">
            <v>4010105303612</v>
          </cell>
          <cell r="E1426" t="str">
            <v>85365080</v>
          </cell>
          <cell r="F1426" t="str">
            <v>DE</v>
          </cell>
          <cell r="G1426" t="str">
            <v>Wechseltaster, grau</v>
          </cell>
          <cell r="I1426">
            <v>0.14699999999999999</v>
          </cell>
          <cell r="J1426" t="str">
            <v>kg</v>
          </cell>
          <cell r="K1426" t="str">
            <v>Preisbasis: 1</v>
          </cell>
          <cell r="L1426">
            <v>15.9</v>
          </cell>
          <cell r="M1426" t="str">
            <v>11</v>
          </cell>
          <cell r="N1426" t="str">
            <v>Bestelleinheit: Stück</v>
          </cell>
          <cell r="O1426" t="str">
            <v>305</v>
          </cell>
          <cell r="P1426" t="str">
            <v>mm</v>
          </cell>
          <cell r="Q1426" t="str">
            <v>190</v>
          </cell>
          <cell r="R1426" t="str">
            <v>mm</v>
          </cell>
          <cell r="S1426" t="str">
            <v>80</v>
          </cell>
          <cell r="T1426" t="str">
            <v>mm</v>
          </cell>
          <cell r="U1426" t="str">
            <v>10</v>
          </cell>
          <cell r="V1426">
            <v>4.6360000000000001</v>
          </cell>
          <cell r="W1426" t="str">
            <v>dm³</v>
          </cell>
          <cell r="Y1426" t="str">
            <v>01.11.2016</v>
          </cell>
        </row>
        <row r="1427">
          <cell r="C1427" t="str">
            <v>D 656.02 WAB</v>
          </cell>
          <cell r="D1427" t="str">
            <v>4010105464610</v>
          </cell>
          <cell r="E1427" t="str">
            <v>85365080</v>
          </cell>
          <cell r="F1427" t="str">
            <v>DE</v>
          </cell>
          <cell r="G1427" t="str">
            <v>Wechseltaster, reinweiß</v>
          </cell>
          <cell r="I1427">
            <v>0.14599999999999999</v>
          </cell>
          <cell r="J1427" t="str">
            <v>kg</v>
          </cell>
          <cell r="K1427" t="str">
            <v>Preisbasis: 1</v>
          </cell>
          <cell r="L1427">
            <v>15.9</v>
          </cell>
          <cell r="M1427" t="str">
            <v>11</v>
          </cell>
          <cell r="N1427" t="str">
            <v>Bestelleinheit: Stück</v>
          </cell>
          <cell r="O1427" t="str">
            <v>305</v>
          </cell>
          <cell r="P1427" t="str">
            <v>mm</v>
          </cell>
          <cell r="Q1427" t="str">
            <v>190</v>
          </cell>
          <cell r="R1427" t="str">
            <v>mm</v>
          </cell>
          <cell r="S1427" t="str">
            <v>80</v>
          </cell>
          <cell r="T1427" t="str">
            <v>mm</v>
          </cell>
          <cell r="U1427" t="str">
            <v>10</v>
          </cell>
          <cell r="V1427">
            <v>4.6360000000000001</v>
          </cell>
          <cell r="W1427" t="str">
            <v>dm³</v>
          </cell>
          <cell r="Y1427" t="str">
            <v>01.11.2016</v>
          </cell>
        </row>
        <row r="1428">
          <cell r="C1428" t="str">
            <v>D 6604.02 SI</v>
          </cell>
          <cell r="D1428" t="str">
            <v>4010105499513</v>
          </cell>
          <cell r="E1428" t="str">
            <v>85366990</v>
          </cell>
          <cell r="F1428" t="str">
            <v>DE</v>
          </cell>
          <cell r="G1428" t="str">
            <v>Steckdose SCHUKO 4fach, reinweiß</v>
          </cell>
          <cell r="H1428" t="str">
            <v>erhöhter Berührungsschutz</v>
          </cell>
          <cell r="I1428">
            <v>0.248</v>
          </cell>
          <cell r="J1428" t="str">
            <v>kg</v>
          </cell>
          <cell r="K1428" t="str">
            <v>Preisbasis: 1</v>
          </cell>
          <cell r="L1428">
            <v>30.5</v>
          </cell>
          <cell r="M1428" t="str">
            <v>08</v>
          </cell>
          <cell r="N1428" t="str">
            <v>Bestelleinheit: Stück</v>
          </cell>
          <cell r="O1428" t="str">
            <v>255</v>
          </cell>
          <cell r="P1428" t="str">
            <v>mm</v>
          </cell>
          <cell r="Q1428" t="str">
            <v>142</v>
          </cell>
          <cell r="R1428" t="str">
            <v>mm</v>
          </cell>
          <cell r="S1428" t="str">
            <v>98</v>
          </cell>
          <cell r="T1428" t="str">
            <v>mm</v>
          </cell>
          <cell r="U1428" t="str">
            <v>5</v>
          </cell>
          <cell r="V1428">
            <v>3.5489999999999999</v>
          </cell>
          <cell r="W1428" t="str">
            <v>dm³</v>
          </cell>
          <cell r="Y1428" t="str">
            <v>01.11.2016</v>
          </cell>
        </row>
        <row r="1429">
          <cell r="C1429" t="str">
            <v>D 6611.02 ME</v>
          </cell>
          <cell r="D1429" t="str">
            <v>4010105255010</v>
          </cell>
          <cell r="E1429" t="str">
            <v>85366990</v>
          </cell>
          <cell r="F1429" t="str">
            <v>HU</v>
          </cell>
          <cell r="G1429" t="str">
            <v>Steckdose SCHUKO Einbau reinweiß</v>
          </cell>
          <cell r="I1429">
            <v>4.8000000000000001E-2</v>
          </cell>
          <cell r="J1429" t="str">
            <v>kg</v>
          </cell>
          <cell r="K1429" t="str">
            <v>Preisbasis: 1</v>
          </cell>
          <cell r="L1429">
            <v>6.2</v>
          </cell>
          <cell r="M1429" t="str">
            <v>01</v>
          </cell>
          <cell r="N1429" t="str">
            <v>Bestelleinheit: Stück</v>
          </cell>
          <cell r="O1429" t="str">
            <v>231</v>
          </cell>
          <cell r="P1429" t="str">
            <v>mm</v>
          </cell>
          <cell r="Q1429" t="str">
            <v>117</v>
          </cell>
          <cell r="R1429" t="str">
            <v>mm</v>
          </cell>
          <cell r="S1429" t="str">
            <v>56</v>
          </cell>
          <cell r="T1429" t="str">
            <v>mm</v>
          </cell>
          <cell r="U1429" t="str">
            <v>10</v>
          </cell>
          <cell r="V1429">
            <v>1.514</v>
          </cell>
          <cell r="W1429" t="str">
            <v>dm³</v>
          </cell>
          <cell r="Y1429" t="str">
            <v>01.11.2016</v>
          </cell>
        </row>
        <row r="1430">
          <cell r="C1430" t="str">
            <v>D 6611.02 ME GLK</v>
          </cell>
          <cell r="D1430" t="str">
            <v>4010105255218</v>
          </cell>
          <cell r="E1430" t="str">
            <v>85366990</v>
          </cell>
          <cell r="F1430" t="str">
            <v>HU</v>
          </cell>
          <cell r="G1430" t="str">
            <v>Steckdose SCHUKO Einbau reinweiß,</v>
          </cell>
          <cell r="H1430" t="str">
            <v>Kontrolllicht</v>
          </cell>
          <cell r="I1430">
            <v>4.9000000000000002E-2</v>
          </cell>
          <cell r="J1430" t="str">
            <v>kg</v>
          </cell>
          <cell r="K1430" t="str">
            <v>Preisbasis: 1</v>
          </cell>
          <cell r="L1430">
            <v>17.100000000000001</v>
          </cell>
          <cell r="M1430" t="str">
            <v>01</v>
          </cell>
          <cell r="N1430" t="str">
            <v>Bestelleinheit: Stück</v>
          </cell>
          <cell r="O1430" t="str">
            <v>231</v>
          </cell>
          <cell r="P1430" t="str">
            <v>mm</v>
          </cell>
          <cell r="Q1430" t="str">
            <v>117</v>
          </cell>
          <cell r="R1430" t="str">
            <v>mm</v>
          </cell>
          <cell r="S1430" t="str">
            <v>56</v>
          </cell>
          <cell r="T1430" t="str">
            <v>mm</v>
          </cell>
          <cell r="U1430" t="str">
            <v>10</v>
          </cell>
          <cell r="V1430">
            <v>1.514</v>
          </cell>
          <cell r="W1430" t="str">
            <v>dm³</v>
          </cell>
          <cell r="Y1430" t="str">
            <v>01.11.2016</v>
          </cell>
        </row>
        <row r="1431">
          <cell r="C1431" t="str">
            <v>D 6611.02 ME GLK SI</v>
          </cell>
          <cell r="D1431" t="str">
            <v>4010105255317</v>
          </cell>
          <cell r="E1431" t="str">
            <v>85366990</v>
          </cell>
          <cell r="F1431" t="str">
            <v>HU</v>
          </cell>
          <cell r="G1431" t="str">
            <v>Steckdose SCHUKO Einbau reinweiß,</v>
          </cell>
          <cell r="H1431" t="str">
            <v>Kontrolllicht, erhöhter Berührungsschutz</v>
          </cell>
          <cell r="I1431">
            <v>0.05</v>
          </cell>
          <cell r="J1431" t="str">
            <v>kg</v>
          </cell>
          <cell r="K1431" t="str">
            <v>Preisbasis: 1</v>
          </cell>
          <cell r="L1431">
            <v>19.2</v>
          </cell>
          <cell r="M1431" t="str">
            <v>01</v>
          </cell>
          <cell r="N1431" t="str">
            <v>Bestelleinheit: Stück</v>
          </cell>
          <cell r="O1431" t="str">
            <v>231</v>
          </cell>
          <cell r="P1431" t="str">
            <v>mm</v>
          </cell>
          <cell r="Q1431" t="str">
            <v>117</v>
          </cell>
          <cell r="R1431" t="str">
            <v>mm</v>
          </cell>
          <cell r="S1431" t="str">
            <v>56</v>
          </cell>
          <cell r="T1431" t="str">
            <v>mm</v>
          </cell>
          <cell r="U1431" t="str">
            <v>10</v>
          </cell>
          <cell r="V1431">
            <v>1.514</v>
          </cell>
          <cell r="W1431" t="str">
            <v>dm³</v>
          </cell>
          <cell r="Y1431" t="str">
            <v>01.11.2016</v>
          </cell>
        </row>
        <row r="1432">
          <cell r="C1432" t="str">
            <v>D 6611.02 ME LED/4 SI</v>
          </cell>
          <cell r="D1432" t="str">
            <v>4010105256154</v>
          </cell>
          <cell r="E1432" t="str">
            <v>85366990</v>
          </cell>
          <cell r="F1432" t="str">
            <v>HU</v>
          </cell>
          <cell r="G1432" t="str">
            <v>Steckdose SCHUKO Einbau reinweiß,</v>
          </cell>
          <cell r="H1432" t="str">
            <v>LED, erhöhter Berührungsschutz</v>
          </cell>
          <cell r="I1432">
            <v>0.05</v>
          </cell>
          <cell r="J1432" t="str">
            <v>kg</v>
          </cell>
          <cell r="K1432" t="str">
            <v>Preisbasis: 1</v>
          </cell>
          <cell r="L1432">
            <v>26</v>
          </cell>
          <cell r="M1432" t="str">
            <v>01</v>
          </cell>
          <cell r="N1432" t="str">
            <v>Bestelleinheit: Stück</v>
          </cell>
          <cell r="O1432" t="str">
            <v>231</v>
          </cell>
          <cell r="P1432" t="str">
            <v>mm</v>
          </cell>
          <cell r="Q1432" t="str">
            <v>117</v>
          </cell>
          <cell r="R1432" t="str">
            <v>mm</v>
          </cell>
          <cell r="S1432" t="str">
            <v>56</v>
          </cell>
          <cell r="T1432" t="str">
            <v>mm</v>
          </cell>
          <cell r="U1432" t="str">
            <v>10</v>
          </cell>
          <cell r="V1432">
            <v>1.514</v>
          </cell>
          <cell r="W1432" t="str">
            <v>dm³</v>
          </cell>
          <cell r="Y1432" t="str">
            <v>01.11.2016</v>
          </cell>
        </row>
        <row r="1433">
          <cell r="C1433" t="str">
            <v>D 6611.02 ME SI</v>
          </cell>
          <cell r="D1433" t="str">
            <v>4010105255119</v>
          </cell>
          <cell r="E1433" t="str">
            <v>85366990</v>
          </cell>
          <cell r="F1433" t="str">
            <v>HU</v>
          </cell>
          <cell r="G1433" t="str">
            <v>Steckdose SCHUKO Einbau reinweiß,</v>
          </cell>
          <cell r="H1433" t="str">
            <v>erhöhter Berührungsschutz</v>
          </cell>
          <cell r="I1433">
            <v>4.9000000000000002E-2</v>
          </cell>
          <cell r="J1433" t="str">
            <v>kg</v>
          </cell>
          <cell r="K1433" t="str">
            <v>Preisbasis: 1</v>
          </cell>
          <cell r="L1433">
            <v>8.3000000000000007</v>
          </cell>
          <cell r="M1433" t="str">
            <v>01</v>
          </cell>
          <cell r="N1433" t="str">
            <v>Bestelleinheit: Stück</v>
          </cell>
          <cell r="O1433" t="str">
            <v>231</v>
          </cell>
          <cell r="P1433" t="str">
            <v>mm</v>
          </cell>
          <cell r="Q1433" t="str">
            <v>117</v>
          </cell>
          <cell r="R1433" t="str">
            <v>mm</v>
          </cell>
          <cell r="S1433" t="str">
            <v>56</v>
          </cell>
          <cell r="T1433" t="str">
            <v>mm</v>
          </cell>
          <cell r="U1433" t="str">
            <v>10</v>
          </cell>
          <cell r="V1433">
            <v>1.514</v>
          </cell>
          <cell r="W1433" t="str">
            <v>dm³</v>
          </cell>
          <cell r="Y1433" t="str">
            <v>01.11.2016</v>
          </cell>
        </row>
        <row r="1434">
          <cell r="C1434" t="str">
            <v>D 6611.02 ME WI</v>
          </cell>
          <cell r="D1434" t="str">
            <v>4010105254211</v>
          </cell>
          <cell r="E1434" t="str">
            <v>85366990</v>
          </cell>
          <cell r="F1434" t="str">
            <v>DE</v>
          </cell>
          <cell r="G1434" t="str">
            <v>Steckdose SCHUKO Einbau reinweiß,</v>
          </cell>
          <cell r="H1434" t="str">
            <v>45 Grad</v>
          </cell>
          <cell r="I1434">
            <v>4.8000000000000001E-2</v>
          </cell>
          <cell r="J1434" t="str">
            <v>kg</v>
          </cell>
          <cell r="K1434" t="str">
            <v>Preisbasis: 1</v>
          </cell>
          <cell r="L1434">
            <v>6.2</v>
          </cell>
          <cell r="M1434" t="str">
            <v>01</v>
          </cell>
          <cell r="N1434" t="str">
            <v>Bestelleinheit: Stück</v>
          </cell>
          <cell r="O1434" t="str">
            <v>231</v>
          </cell>
          <cell r="P1434" t="str">
            <v>mm</v>
          </cell>
          <cell r="Q1434" t="str">
            <v>117</v>
          </cell>
          <cell r="R1434" t="str">
            <v>mm</v>
          </cell>
          <cell r="S1434" t="str">
            <v>56</v>
          </cell>
          <cell r="T1434" t="str">
            <v>mm</v>
          </cell>
          <cell r="U1434" t="str">
            <v>10</v>
          </cell>
          <cell r="V1434">
            <v>1.514</v>
          </cell>
          <cell r="W1434" t="str">
            <v>dm³</v>
          </cell>
          <cell r="Y1434" t="str">
            <v>01.11.2016</v>
          </cell>
        </row>
        <row r="1435">
          <cell r="C1435" t="str">
            <v>D 6611.31 ME</v>
          </cell>
          <cell r="D1435" t="str">
            <v>4010105259711</v>
          </cell>
          <cell r="E1435" t="str">
            <v>85366990</v>
          </cell>
          <cell r="F1435" t="str">
            <v>DE</v>
          </cell>
          <cell r="G1435" t="str">
            <v>Steckdose SCHUKO Einbau gelb</v>
          </cell>
          <cell r="I1435">
            <v>4.8000000000000001E-2</v>
          </cell>
          <cell r="J1435" t="str">
            <v>kg</v>
          </cell>
          <cell r="K1435" t="str">
            <v>Preisbasis: 1</v>
          </cell>
          <cell r="L1435">
            <v>7.8</v>
          </cell>
          <cell r="M1435" t="str">
            <v>02</v>
          </cell>
          <cell r="N1435" t="str">
            <v>Bestelleinheit: Stück</v>
          </cell>
          <cell r="O1435" t="str">
            <v>231</v>
          </cell>
          <cell r="P1435" t="str">
            <v>mm</v>
          </cell>
          <cell r="Q1435" t="str">
            <v>117</v>
          </cell>
          <cell r="R1435" t="str">
            <v>mm</v>
          </cell>
          <cell r="S1435" t="str">
            <v>56</v>
          </cell>
          <cell r="T1435" t="str">
            <v>mm</v>
          </cell>
          <cell r="U1435" t="str">
            <v>10</v>
          </cell>
          <cell r="V1435">
            <v>1.514</v>
          </cell>
          <cell r="W1435" t="str">
            <v>dm³</v>
          </cell>
          <cell r="Y1435" t="str">
            <v>01.11.2016</v>
          </cell>
        </row>
        <row r="1436">
          <cell r="C1436" t="str">
            <v>D 6611.31 ME GLK</v>
          </cell>
          <cell r="D1436" t="str">
            <v>4010105257823</v>
          </cell>
          <cell r="E1436" t="str">
            <v>85366990</v>
          </cell>
          <cell r="F1436" t="str">
            <v>HU</v>
          </cell>
          <cell r="G1436" t="str">
            <v>Steckdose SCHUKO Einbau gelb,</v>
          </cell>
          <cell r="H1436" t="str">
            <v>Kontrolllicht</v>
          </cell>
          <cell r="I1436">
            <v>4.9000000000000002E-2</v>
          </cell>
          <cell r="J1436" t="str">
            <v>kg</v>
          </cell>
          <cell r="K1436" t="str">
            <v>Preisbasis: 1</v>
          </cell>
          <cell r="L1436">
            <v>18.7</v>
          </cell>
          <cell r="M1436" t="str">
            <v>02</v>
          </cell>
          <cell r="N1436" t="str">
            <v>Bestelleinheit: Stück</v>
          </cell>
          <cell r="O1436" t="str">
            <v>231</v>
          </cell>
          <cell r="P1436" t="str">
            <v>mm</v>
          </cell>
          <cell r="Q1436" t="str">
            <v>117</v>
          </cell>
          <cell r="R1436" t="str">
            <v>mm</v>
          </cell>
          <cell r="S1436" t="str">
            <v>56</v>
          </cell>
          <cell r="T1436" t="str">
            <v>mm</v>
          </cell>
          <cell r="U1436" t="str">
            <v>10</v>
          </cell>
          <cell r="V1436">
            <v>1.514</v>
          </cell>
          <cell r="W1436" t="str">
            <v>dm³</v>
          </cell>
          <cell r="Y1436" t="str">
            <v>01.11.2016</v>
          </cell>
        </row>
        <row r="1437">
          <cell r="C1437" t="str">
            <v>D 6611.31 ME GLK SI</v>
          </cell>
          <cell r="D1437" t="str">
            <v>4010105259520</v>
          </cell>
          <cell r="E1437" t="str">
            <v>85366990</v>
          </cell>
          <cell r="F1437" t="str">
            <v>DE</v>
          </cell>
          <cell r="G1437" t="str">
            <v>Steckdose SCHUKO Einbau gelb,</v>
          </cell>
          <cell r="H1437" t="str">
            <v>Kontrolllicht, erhöhter Berührungsschutz</v>
          </cell>
          <cell r="I1437">
            <v>5.0999999999999997E-2</v>
          </cell>
          <cell r="J1437" t="str">
            <v>kg</v>
          </cell>
          <cell r="K1437" t="str">
            <v>Preisbasis: 1</v>
          </cell>
          <cell r="L1437">
            <v>20.8</v>
          </cell>
          <cell r="M1437" t="str">
            <v>02</v>
          </cell>
          <cell r="N1437" t="str">
            <v>Bestelleinheit: Stück</v>
          </cell>
          <cell r="O1437" t="str">
            <v>231</v>
          </cell>
          <cell r="P1437" t="str">
            <v>mm</v>
          </cell>
          <cell r="Q1437" t="str">
            <v>117</v>
          </cell>
          <cell r="R1437" t="str">
            <v>mm</v>
          </cell>
          <cell r="S1437" t="str">
            <v>56</v>
          </cell>
          <cell r="T1437" t="str">
            <v>mm</v>
          </cell>
          <cell r="U1437" t="str">
            <v>10</v>
          </cell>
          <cell r="V1437">
            <v>1.514</v>
          </cell>
          <cell r="W1437" t="str">
            <v>dm³</v>
          </cell>
          <cell r="Y1437" t="str">
            <v>01.11.2016</v>
          </cell>
        </row>
        <row r="1438">
          <cell r="C1438" t="str">
            <v>D 6611.31 ME SI</v>
          </cell>
          <cell r="D1438" t="str">
            <v>4010105259810</v>
          </cell>
          <cell r="E1438" t="str">
            <v>85366990</v>
          </cell>
          <cell r="F1438" t="str">
            <v>HU</v>
          </cell>
          <cell r="G1438" t="str">
            <v>Steckdose SCHUKO Einbau, gelb,</v>
          </cell>
          <cell r="H1438" t="str">
            <v>erhöhter Berührungsschutz</v>
          </cell>
          <cell r="I1438">
            <v>4.8000000000000001E-2</v>
          </cell>
          <cell r="J1438" t="str">
            <v>kg</v>
          </cell>
          <cell r="K1438" t="str">
            <v>Preisbasis: 1</v>
          </cell>
          <cell r="L1438">
            <v>9.9</v>
          </cell>
          <cell r="M1438" t="str">
            <v>02</v>
          </cell>
          <cell r="N1438" t="str">
            <v>Bestelleinheit: Stück</v>
          </cell>
          <cell r="O1438" t="str">
            <v>231</v>
          </cell>
          <cell r="P1438" t="str">
            <v>mm</v>
          </cell>
          <cell r="Q1438" t="str">
            <v>117</v>
          </cell>
          <cell r="R1438" t="str">
            <v>mm</v>
          </cell>
          <cell r="S1438" t="str">
            <v>56</v>
          </cell>
          <cell r="T1438" t="str">
            <v>mm</v>
          </cell>
          <cell r="U1438" t="str">
            <v>10</v>
          </cell>
          <cell r="V1438">
            <v>1.514</v>
          </cell>
          <cell r="W1438" t="str">
            <v>dm³</v>
          </cell>
          <cell r="Y1438" t="str">
            <v>01.11.2016</v>
          </cell>
        </row>
        <row r="1439">
          <cell r="C1439" t="str">
            <v>D 6611.31 ME WI</v>
          </cell>
          <cell r="D1439" t="str">
            <v>4010105259919</v>
          </cell>
          <cell r="E1439" t="str">
            <v>85366990</v>
          </cell>
          <cell r="F1439" t="str">
            <v>HU</v>
          </cell>
          <cell r="G1439" t="str">
            <v>Steckdose SCHUKO Einbau gelb,</v>
          </cell>
          <cell r="H1439" t="str">
            <v>45 Grad</v>
          </cell>
          <cell r="I1439">
            <v>4.8000000000000001E-2</v>
          </cell>
          <cell r="J1439" t="str">
            <v>kg</v>
          </cell>
          <cell r="K1439" t="str">
            <v>Preisbasis: 1</v>
          </cell>
          <cell r="L1439">
            <v>7.8</v>
          </cell>
          <cell r="M1439" t="str">
            <v>02</v>
          </cell>
          <cell r="N1439" t="str">
            <v>Bestelleinheit: Stück</v>
          </cell>
          <cell r="O1439" t="str">
            <v>231</v>
          </cell>
          <cell r="P1439" t="str">
            <v>mm</v>
          </cell>
          <cell r="Q1439" t="str">
            <v>117</v>
          </cell>
          <cell r="R1439" t="str">
            <v>mm</v>
          </cell>
          <cell r="S1439" t="str">
            <v>56</v>
          </cell>
          <cell r="T1439" t="str">
            <v>mm</v>
          </cell>
          <cell r="U1439" t="str">
            <v>10</v>
          </cell>
          <cell r="V1439">
            <v>1.514</v>
          </cell>
          <cell r="W1439" t="str">
            <v>dm³</v>
          </cell>
          <cell r="Y1439" t="str">
            <v>01.11.2016</v>
          </cell>
        </row>
        <row r="1440">
          <cell r="C1440" t="str">
            <v>D 6611.33 ME</v>
          </cell>
          <cell r="D1440" t="str">
            <v>4010105257014</v>
          </cell>
          <cell r="E1440" t="str">
            <v>85366990</v>
          </cell>
          <cell r="F1440" t="str">
            <v>HU</v>
          </cell>
          <cell r="G1440" t="str">
            <v>Steckdose SCHUKO Einbau orange</v>
          </cell>
          <cell r="I1440">
            <v>4.8000000000000001E-2</v>
          </cell>
          <cell r="J1440" t="str">
            <v>kg</v>
          </cell>
          <cell r="K1440" t="str">
            <v>Preisbasis: 1</v>
          </cell>
          <cell r="L1440">
            <v>7.8</v>
          </cell>
          <cell r="M1440" t="str">
            <v>02</v>
          </cell>
          <cell r="N1440" t="str">
            <v>Bestelleinheit: Stück</v>
          </cell>
          <cell r="O1440" t="str">
            <v>231</v>
          </cell>
          <cell r="P1440" t="str">
            <v>mm</v>
          </cell>
          <cell r="Q1440" t="str">
            <v>117</v>
          </cell>
          <cell r="R1440" t="str">
            <v>mm</v>
          </cell>
          <cell r="S1440" t="str">
            <v>56</v>
          </cell>
          <cell r="T1440" t="str">
            <v>mm</v>
          </cell>
          <cell r="U1440" t="str">
            <v>10</v>
          </cell>
          <cell r="V1440">
            <v>1.514</v>
          </cell>
          <cell r="W1440" t="str">
            <v>dm³</v>
          </cell>
          <cell r="Y1440" t="str">
            <v>01.11.2016</v>
          </cell>
        </row>
        <row r="1441">
          <cell r="C1441" t="str">
            <v>D 6611.33 ME GLK</v>
          </cell>
          <cell r="D1441" t="str">
            <v>4010105257212</v>
          </cell>
          <cell r="E1441" t="str">
            <v>85366990</v>
          </cell>
          <cell r="F1441" t="str">
            <v>HU</v>
          </cell>
          <cell r="G1441" t="str">
            <v>Steckdose SCHUKO Einbau orange,</v>
          </cell>
          <cell r="H1441" t="str">
            <v>Kontrolllicht</v>
          </cell>
          <cell r="I1441">
            <v>4.9000000000000002E-2</v>
          </cell>
          <cell r="J1441" t="str">
            <v>kg</v>
          </cell>
          <cell r="K1441" t="str">
            <v>Preisbasis: 1</v>
          </cell>
          <cell r="L1441">
            <v>18.7</v>
          </cell>
          <cell r="M1441" t="str">
            <v>02</v>
          </cell>
          <cell r="N1441" t="str">
            <v>Bestelleinheit: Stück</v>
          </cell>
          <cell r="O1441" t="str">
            <v>231</v>
          </cell>
          <cell r="P1441" t="str">
            <v>mm</v>
          </cell>
          <cell r="Q1441" t="str">
            <v>117</v>
          </cell>
          <cell r="R1441" t="str">
            <v>mm</v>
          </cell>
          <cell r="S1441" t="str">
            <v>56</v>
          </cell>
          <cell r="T1441" t="str">
            <v>mm</v>
          </cell>
          <cell r="U1441" t="str">
            <v>10</v>
          </cell>
          <cell r="V1441">
            <v>1.514</v>
          </cell>
          <cell r="W1441" t="str">
            <v>dm³</v>
          </cell>
          <cell r="Y1441" t="str">
            <v>01.11.2016</v>
          </cell>
        </row>
        <row r="1442">
          <cell r="C1442" t="str">
            <v>D 6611.33 ME GLK SI</v>
          </cell>
          <cell r="D1442" t="str">
            <v>4010105257311</v>
          </cell>
          <cell r="E1442" t="str">
            <v>85366990</v>
          </cell>
          <cell r="F1442" t="str">
            <v>DE</v>
          </cell>
          <cell r="G1442" t="str">
            <v>Steckdose SCHUKO Einbau orange,</v>
          </cell>
          <cell r="H1442" t="str">
            <v>Kontrolllicht, erhöhter Berührungsschutz</v>
          </cell>
          <cell r="I1442">
            <v>5.0999999999999997E-2</v>
          </cell>
          <cell r="J1442" t="str">
            <v>kg</v>
          </cell>
          <cell r="K1442" t="str">
            <v>Preisbasis: 1</v>
          </cell>
          <cell r="L1442">
            <v>20.8</v>
          </cell>
          <cell r="M1442" t="str">
            <v>02</v>
          </cell>
          <cell r="N1442" t="str">
            <v>Bestelleinheit: Stück</v>
          </cell>
          <cell r="O1442" t="str">
            <v>231</v>
          </cell>
          <cell r="P1442" t="str">
            <v>mm</v>
          </cell>
          <cell r="Q1442" t="str">
            <v>117</v>
          </cell>
          <cell r="R1442" t="str">
            <v>mm</v>
          </cell>
          <cell r="S1442" t="str">
            <v>56</v>
          </cell>
          <cell r="T1442" t="str">
            <v>mm</v>
          </cell>
          <cell r="U1442" t="str">
            <v>10</v>
          </cell>
          <cell r="V1442">
            <v>1.514</v>
          </cell>
          <cell r="W1442" t="str">
            <v>dm³</v>
          </cell>
          <cell r="Y1442" t="str">
            <v>01.11.2016</v>
          </cell>
        </row>
        <row r="1443">
          <cell r="C1443" t="str">
            <v>D 6611.33 ME SI</v>
          </cell>
          <cell r="D1443" t="str">
            <v>4010105257113</v>
          </cell>
          <cell r="E1443" t="str">
            <v>85366990</v>
          </cell>
          <cell r="F1443" t="str">
            <v>HU</v>
          </cell>
          <cell r="G1443" t="str">
            <v>Steckdose SCHUKO Einbau orange,</v>
          </cell>
          <cell r="H1443" t="str">
            <v>erhöhter Berührungsschutz</v>
          </cell>
          <cell r="I1443">
            <v>4.8000000000000001E-2</v>
          </cell>
          <cell r="J1443" t="str">
            <v>kg</v>
          </cell>
          <cell r="K1443" t="str">
            <v>Preisbasis: 1</v>
          </cell>
          <cell r="L1443">
            <v>9.9</v>
          </cell>
          <cell r="M1443" t="str">
            <v>02</v>
          </cell>
          <cell r="N1443" t="str">
            <v>Bestelleinheit: Stück</v>
          </cell>
          <cell r="O1443" t="str">
            <v>231</v>
          </cell>
          <cell r="P1443" t="str">
            <v>mm</v>
          </cell>
          <cell r="Q1443" t="str">
            <v>117</v>
          </cell>
          <cell r="R1443" t="str">
            <v>mm</v>
          </cell>
          <cell r="S1443" t="str">
            <v>56</v>
          </cell>
          <cell r="T1443" t="str">
            <v>mm</v>
          </cell>
          <cell r="U1443" t="str">
            <v>10</v>
          </cell>
          <cell r="V1443">
            <v>1.514</v>
          </cell>
          <cell r="W1443" t="str">
            <v>dm³</v>
          </cell>
          <cell r="Y1443" t="str">
            <v>01.11.2016</v>
          </cell>
        </row>
        <row r="1444">
          <cell r="C1444" t="str">
            <v>D 6611.33 ME WI</v>
          </cell>
          <cell r="D1444" t="str">
            <v>4010105254310</v>
          </cell>
          <cell r="E1444" t="str">
            <v>85366990</v>
          </cell>
          <cell r="F1444" t="str">
            <v>HU</v>
          </cell>
          <cell r="G1444" t="str">
            <v>Steckdose SCHUKO Einbau orange,</v>
          </cell>
          <cell r="H1444" t="str">
            <v>45 Grad</v>
          </cell>
          <cell r="I1444">
            <v>4.8000000000000001E-2</v>
          </cell>
          <cell r="J1444" t="str">
            <v>kg</v>
          </cell>
          <cell r="K1444" t="str">
            <v>Preisbasis: 1</v>
          </cell>
          <cell r="L1444">
            <v>7.8</v>
          </cell>
          <cell r="M1444" t="str">
            <v>02</v>
          </cell>
          <cell r="N1444" t="str">
            <v>Bestelleinheit: Stück</v>
          </cell>
          <cell r="O1444" t="str">
            <v>231</v>
          </cell>
          <cell r="P1444" t="str">
            <v>mm</v>
          </cell>
          <cell r="Q1444" t="str">
            <v>117</v>
          </cell>
          <cell r="R1444" t="str">
            <v>mm</v>
          </cell>
          <cell r="S1444" t="str">
            <v>56</v>
          </cell>
          <cell r="T1444" t="str">
            <v>mm</v>
          </cell>
          <cell r="U1444" t="str">
            <v>10</v>
          </cell>
          <cell r="V1444">
            <v>1.514</v>
          </cell>
          <cell r="W1444" t="str">
            <v>dm³</v>
          </cell>
          <cell r="Y1444" t="str">
            <v>01.11.2016</v>
          </cell>
        </row>
        <row r="1445">
          <cell r="C1445" t="str">
            <v>D 6611.36 ME</v>
          </cell>
          <cell r="D1445" t="str">
            <v>4010105259018</v>
          </cell>
          <cell r="E1445" t="str">
            <v>85366990</v>
          </cell>
          <cell r="F1445" t="str">
            <v>HU</v>
          </cell>
          <cell r="G1445" t="str">
            <v>Steckdose SCHUKO Einbau rot</v>
          </cell>
          <cell r="I1445">
            <v>4.7E-2</v>
          </cell>
          <cell r="J1445" t="str">
            <v>kg</v>
          </cell>
          <cell r="K1445" t="str">
            <v>Preisbasis: 1</v>
          </cell>
          <cell r="L1445">
            <v>7.8</v>
          </cell>
          <cell r="M1445" t="str">
            <v>02</v>
          </cell>
          <cell r="N1445" t="str">
            <v>Bestelleinheit: Stück</v>
          </cell>
          <cell r="O1445" t="str">
            <v>231</v>
          </cell>
          <cell r="P1445" t="str">
            <v>mm</v>
          </cell>
          <cell r="Q1445" t="str">
            <v>117</v>
          </cell>
          <cell r="R1445" t="str">
            <v>mm</v>
          </cell>
          <cell r="S1445" t="str">
            <v>56</v>
          </cell>
          <cell r="T1445" t="str">
            <v>mm</v>
          </cell>
          <cell r="U1445" t="str">
            <v>10</v>
          </cell>
          <cell r="V1445">
            <v>1.514</v>
          </cell>
          <cell r="W1445" t="str">
            <v>dm³</v>
          </cell>
          <cell r="Y1445" t="str">
            <v>01.11.2016</v>
          </cell>
        </row>
        <row r="1446">
          <cell r="C1446" t="str">
            <v>D 6611.36 ME GLK</v>
          </cell>
          <cell r="D1446" t="str">
            <v>4010105259216</v>
          </cell>
          <cell r="E1446" t="str">
            <v>85366990</v>
          </cell>
          <cell r="F1446" t="str">
            <v>HU</v>
          </cell>
          <cell r="G1446" t="str">
            <v>Steckdose SCHUKO Einbau rot,</v>
          </cell>
          <cell r="H1446" t="str">
            <v>Kontrolllicht</v>
          </cell>
          <cell r="I1446">
            <v>0.05</v>
          </cell>
          <cell r="J1446" t="str">
            <v>kg</v>
          </cell>
          <cell r="K1446" t="str">
            <v>Preisbasis: 1</v>
          </cell>
          <cell r="L1446">
            <v>18.7</v>
          </cell>
          <cell r="M1446" t="str">
            <v>02</v>
          </cell>
          <cell r="N1446" t="str">
            <v>Bestelleinheit: Stück</v>
          </cell>
          <cell r="O1446" t="str">
            <v>231</v>
          </cell>
          <cell r="P1446" t="str">
            <v>mm</v>
          </cell>
          <cell r="Q1446" t="str">
            <v>117</v>
          </cell>
          <cell r="R1446" t="str">
            <v>mm</v>
          </cell>
          <cell r="S1446" t="str">
            <v>56</v>
          </cell>
          <cell r="T1446" t="str">
            <v>mm</v>
          </cell>
          <cell r="U1446" t="str">
            <v>10</v>
          </cell>
          <cell r="V1446">
            <v>1.514</v>
          </cell>
          <cell r="W1446" t="str">
            <v>dm³</v>
          </cell>
          <cell r="Y1446" t="str">
            <v>01.11.2016</v>
          </cell>
        </row>
        <row r="1447">
          <cell r="C1447" t="str">
            <v>D 6611.36 ME GLK SI</v>
          </cell>
          <cell r="D1447" t="str">
            <v>4010105259315</v>
          </cell>
          <cell r="E1447" t="str">
            <v>85366990</v>
          </cell>
          <cell r="F1447" t="str">
            <v>DE</v>
          </cell>
          <cell r="G1447" t="str">
            <v>Steckdose SCHUKO Einbau rot,</v>
          </cell>
          <cell r="H1447" t="str">
            <v>Kontrolllicht, erhöhter Berührungsschutz</v>
          </cell>
          <cell r="I1447">
            <v>0.05</v>
          </cell>
          <cell r="J1447" t="str">
            <v>kg</v>
          </cell>
          <cell r="K1447" t="str">
            <v>Preisbasis: 1</v>
          </cell>
          <cell r="L1447">
            <v>20.8</v>
          </cell>
          <cell r="M1447" t="str">
            <v>02</v>
          </cell>
          <cell r="N1447" t="str">
            <v>Bestelleinheit: Stück</v>
          </cell>
          <cell r="O1447" t="str">
            <v>231</v>
          </cell>
          <cell r="P1447" t="str">
            <v>mm</v>
          </cell>
          <cell r="Q1447" t="str">
            <v>117</v>
          </cell>
          <cell r="R1447" t="str">
            <v>mm</v>
          </cell>
          <cell r="S1447" t="str">
            <v>56</v>
          </cell>
          <cell r="T1447" t="str">
            <v>mm</v>
          </cell>
          <cell r="U1447" t="str">
            <v>10</v>
          </cell>
          <cell r="V1447">
            <v>1.514</v>
          </cell>
          <cell r="W1447" t="str">
            <v>dm³</v>
          </cell>
          <cell r="Y1447" t="str">
            <v>01.11.2016</v>
          </cell>
        </row>
        <row r="1448">
          <cell r="C1448" t="str">
            <v>D 6611.36 ME SI</v>
          </cell>
          <cell r="D1448" t="str">
            <v>4010105259117</v>
          </cell>
          <cell r="E1448" t="str">
            <v>85366990</v>
          </cell>
          <cell r="F1448" t="str">
            <v>HU</v>
          </cell>
          <cell r="G1448" t="str">
            <v>Steckdose SCHUKO Einbau rot,</v>
          </cell>
          <cell r="H1448" t="str">
            <v>erhöhter Berührungsschutz</v>
          </cell>
          <cell r="I1448">
            <v>0.05</v>
          </cell>
          <cell r="J1448" t="str">
            <v>kg</v>
          </cell>
          <cell r="K1448" t="str">
            <v>Preisbasis: 1</v>
          </cell>
          <cell r="L1448">
            <v>9.9</v>
          </cell>
          <cell r="M1448" t="str">
            <v>02</v>
          </cell>
          <cell r="N1448" t="str">
            <v>Bestelleinheit: Stück</v>
          </cell>
          <cell r="O1448" t="str">
            <v>231</v>
          </cell>
          <cell r="P1448" t="str">
            <v>mm</v>
          </cell>
          <cell r="Q1448" t="str">
            <v>117</v>
          </cell>
          <cell r="R1448" t="str">
            <v>mm</v>
          </cell>
          <cell r="S1448" t="str">
            <v>56</v>
          </cell>
          <cell r="T1448" t="str">
            <v>mm</v>
          </cell>
          <cell r="U1448" t="str">
            <v>10</v>
          </cell>
          <cell r="V1448">
            <v>1.514</v>
          </cell>
          <cell r="W1448" t="str">
            <v>dm³</v>
          </cell>
          <cell r="Y1448" t="str">
            <v>01.11.2016</v>
          </cell>
        </row>
        <row r="1449">
          <cell r="C1449" t="str">
            <v>D 6611.36 ME WI</v>
          </cell>
          <cell r="D1449" t="str">
            <v>4010105248913</v>
          </cell>
          <cell r="E1449" t="str">
            <v>85366990</v>
          </cell>
          <cell r="F1449" t="str">
            <v>DE</v>
          </cell>
          <cell r="G1449" t="str">
            <v>Steckdose SCHUKO Einbau rot,</v>
          </cell>
          <cell r="H1449" t="str">
            <v>45 Grad</v>
          </cell>
          <cell r="I1449">
            <v>4.8000000000000001E-2</v>
          </cell>
          <cell r="J1449" t="str">
            <v>kg</v>
          </cell>
          <cell r="K1449" t="str">
            <v>Preisbasis: 1</v>
          </cell>
          <cell r="L1449">
            <v>7.8</v>
          </cell>
          <cell r="M1449" t="str">
            <v>02</v>
          </cell>
          <cell r="N1449" t="str">
            <v>Bestelleinheit: Stück</v>
          </cell>
          <cell r="O1449" t="str">
            <v>231</v>
          </cell>
          <cell r="P1449" t="str">
            <v>mm</v>
          </cell>
          <cell r="Q1449" t="str">
            <v>117</v>
          </cell>
          <cell r="R1449" t="str">
            <v>mm</v>
          </cell>
          <cell r="S1449" t="str">
            <v>56</v>
          </cell>
          <cell r="T1449" t="str">
            <v>mm</v>
          </cell>
          <cell r="U1449" t="str">
            <v>10</v>
          </cell>
          <cell r="V1449">
            <v>1.514</v>
          </cell>
          <cell r="W1449" t="str">
            <v>dm³</v>
          </cell>
          <cell r="Y1449" t="str">
            <v>01.11.2016</v>
          </cell>
        </row>
        <row r="1450">
          <cell r="C1450" t="str">
            <v>D 6611.42 ME</v>
          </cell>
          <cell r="D1450" t="str">
            <v>4010105256017</v>
          </cell>
          <cell r="E1450" t="str">
            <v>85366990</v>
          </cell>
          <cell r="F1450" t="str">
            <v>HU</v>
          </cell>
          <cell r="G1450" t="str">
            <v>Steckdose SCHUKO Einbau grün</v>
          </cell>
          <cell r="I1450">
            <v>4.7E-2</v>
          </cell>
          <cell r="J1450" t="str">
            <v>kg</v>
          </cell>
          <cell r="K1450" t="str">
            <v>Preisbasis: 1</v>
          </cell>
          <cell r="L1450">
            <v>7.8</v>
          </cell>
          <cell r="M1450" t="str">
            <v>02</v>
          </cell>
          <cell r="N1450" t="str">
            <v>Bestelleinheit: Stück</v>
          </cell>
          <cell r="O1450" t="str">
            <v>231</v>
          </cell>
          <cell r="P1450" t="str">
            <v>mm</v>
          </cell>
          <cell r="Q1450" t="str">
            <v>117</v>
          </cell>
          <cell r="R1450" t="str">
            <v>mm</v>
          </cell>
          <cell r="S1450" t="str">
            <v>56</v>
          </cell>
          <cell r="T1450" t="str">
            <v>mm</v>
          </cell>
          <cell r="U1450" t="str">
            <v>10</v>
          </cell>
          <cell r="V1450">
            <v>1.514</v>
          </cell>
          <cell r="W1450" t="str">
            <v>dm³</v>
          </cell>
          <cell r="Y1450" t="str">
            <v>01.11.2016</v>
          </cell>
        </row>
        <row r="1451">
          <cell r="C1451" t="str">
            <v>D 6611.42 ME GLK</v>
          </cell>
          <cell r="D1451" t="str">
            <v>4010105256215</v>
          </cell>
          <cell r="E1451" t="str">
            <v>85366990</v>
          </cell>
          <cell r="F1451" t="str">
            <v>HU</v>
          </cell>
          <cell r="G1451" t="str">
            <v>Steckdose SCHUKO Einbau grün,</v>
          </cell>
          <cell r="H1451" t="str">
            <v>Kontrolllicht</v>
          </cell>
          <cell r="I1451">
            <v>4.9000000000000002E-2</v>
          </cell>
          <cell r="J1451" t="str">
            <v>kg</v>
          </cell>
          <cell r="K1451" t="str">
            <v>Preisbasis: 1</v>
          </cell>
          <cell r="L1451">
            <v>18.7</v>
          </cell>
          <cell r="M1451" t="str">
            <v>02</v>
          </cell>
          <cell r="N1451" t="str">
            <v>Bestelleinheit: Stück</v>
          </cell>
          <cell r="O1451" t="str">
            <v>231</v>
          </cell>
          <cell r="P1451" t="str">
            <v>mm</v>
          </cell>
          <cell r="Q1451" t="str">
            <v>117</v>
          </cell>
          <cell r="R1451" t="str">
            <v>mm</v>
          </cell>
          <cell r="S1451" t="str">
            <v>56</v>
          </cell>
          <cell r="T1451" t="str">
            <v>mm</v>
          </cell>
          <cell r="U1451" t="str">
            <v>10</v>
          </cell>
          <cell r="V1451">
            <v>1.514</v>
          </cell>
          <cell r="W1451" t="str">
            <v>dm³</v>
          </cell>
          <cell r="Y1451" t="str">
            <v>01.11.2016</v>
          </cell>
        </row>
        <row r="1452">
          <cell r="C1452" t="str">
            <v>D 6611.42 ME GLK SI</v>
          </cell>
          <cell r="D1452" t="str">
            <v>4010105256314</v>
          </cell>
          <cell r="E1452" t="str">
            <v>85366990</v>
          </cell>
          <cell r="F1452" t="str">
            <v>HU</v>
          </cell>
          <cell r="G1452" t="str">
            <v>Steckdose SCHUKO Einbau grün,</v>
          </cell>
          <cell r="H1452" t="str">
            <v>Kontrolllicht, erhöhter Berührungsschutz</v>
          </cell>
          <cell r="I1452">
            <v>0.05</v>
          </cell>
          <cell r="J1452" t="str">
            <v>kg</v>
          </cell>
          <cell r="K1452" t="str">
            <v>Preisbasis: 1</v>
          </cell>
          <cell r="L1452">
            <v>20.8</v>
          </cell>
          <cell r="M1452" t="str">
            <v>02</v>
          </cell>
          <cell r="N1452" t="str">
            <v>Bestelleinheit: Stück</v>
          </cell>
          <cell r="O1452" t="str">
            <v>231</v>
          </cell>
          <cell r="P1452" t="str">
            <v>mm</v>
          </cell>
          <cell r="Q1452" t="str">
            <v>117</v>
          </cell>
          <cell r="R1452" t="str">
            <v>mm</v>
          </cell>
          <cell r="S1452" t="str">
            <v>56</v>
          </cell>
          <cell r="T1452" t="str">
            <v>mm</v>
          </cell>
          <cell r="U1452" t="str">
            <v>10</v>
          </cell>
          <cell r="V1452">
            <v>1.514</v>
          </cell>
          <cell r="W1452" t="str">
            <v>dm³</v>
          </cell>
          <cell r="Y1452" t="str">
            <v>01.11.2016</v>
          </cell>
        </row>
        <row r="1453">
          <cell r="C1453" t="str">
            <v>D 6611.42 ME SI</v>
          </cell>
          <cell r="D1453" t="str">
            <v>4010105256116</v>
          </cell>
          <cell r="E1453" t="str">
            <v>85366990</v>
          </cell>
          <cell r="F1453" t="str">
            <v>HU</v>
          </cell>
          <cell r="G1453" t="str">
            <v>Steckdose SCHUKO Einbau grün,</v>
          </cell>
          <cell r="H1453" t="str">
            <v>erhöhter Berührungsschutz</v>
          </cell>
          <cell r="I1453">
            <v>0.05</v>
          </cell>
          <cell r="J1453" t="str">
            <v>kg</v>
          </cell>
          <cell r="K1453" t="str">
            <v>Preisbasis: 1</v>
          </cell>
          <cell r="L1453">
            <v>9.9</v>
          </cell>
          <cell r="M1453" t="str">
            <v>02</v>
          </cell>
          <cell r="N1453" t="str">
            <v>Bestelleinheit: Stück</v>
          </cell>
          <cell r="O1453" t="str">
            <v>231</v>
          </cell>
          <cell r="P1453" t="str">
            <v>mm</v>
          </cell>
          <cell r="Q1453" t="str">
            <v>117</v>
          </cell>
          <cell r="R1453" t="str">
            <v>mm</v>
          </cell>
          <cell r="S1453" t="str">
            <v>56</v>
          </cell>
          <cell r="T1453" t="str">
            <v>mm</v>
          </cell>
          <cell r="U1453" t="str">
            <v>10</v>
          </cell>
          <cell r="V1453">
            <v>1.514</v>
          </cell>
          <cell r="W1453" t="str">
            <v>dm³</v>
          </cell>
          <cell r="Y1453" t="str">
            <v>01.11.2016</v>
          </cell>
        </row>
        <row r="1454">
          <cell r="C1454" t="str">
            <v>D 6611.42 ME WI</v>
          </cell>
          <cell r="D1454" t="str">
            <v>4010105254419</v>
          </cell>
          <cell r="E1454" t="str">
            <v>85366990</v>
          </cell>
          <cell r="F1454" t="str">
            <v>DE</v>
          </cell>
          <cell r="G1454" t="str">
            <v>Steckdose SCHUKO Einbau grün,</v>
          </cell>
          <cell r="H1454" t="str">
            <v>45 Grad</v>
          </cell>
          <cell r="I1454">
            <v>4.7E-2</v>
          </cell>
          <cell r="J1454" t="str">
            <v>kg</v>
          </cell>
          <cell r="K1454" t="str">
            <v>Preisbasis: 1</v>
          </cell>
          <cell r="L1454">
            <v>7.8</v>
          </cell>
          <cell r="M1454" t="str">
            <v>02</v>
          </cell>
          <cell r="N1454" t="str">
            <v>Bestelleinheit: Stück</v>
          </cell>
          <cell r="O1454" t="str">
            <v>231</v>
          </cell>
          <cell r="P1454" t="str">
            <v>mm</v>
          </cell>
          <cell r="Q1454" t="str">
            <v>117</v>
          </cell>
          <cell r="R1454" t="str">
            <v>mm</v>
          </cell>
          <cell r="S1454" t="str">
            <v>56</v>
          </cell>
          <cell r="T1454" t="str">
            <v>mm</v>
          </cell>
          <cell r="U1454" t="str">
            <v>10</v>
          </cell>
          <cell r="V1454">
            <v>1.514</v>
          </cell>
          <cell r="W1454" t="str">
            <v>dm³</v>
          </cell>
          <cell r="Y1454" t="str">
            <v>01.11.2016</v>
          </cell>
        </row>
        <row r="1455">
          <cell r="C1455" t="str">
            <v>D 6620 WAB</v>
          </cell>
          <cell r="D1455" t="str">
            <v>4010105306118</v>
          </cell>
          <cell r="E1455" t="str">
            <v>85366990</v>
          </cell>
          <cell r="F1455" t="str">
            <v>DE</v>
          </cell>
          <cell r="G1455" t="str">
            <v>Steckdose SCHUKO, grau</v>
          </cell>
          <cell r="I1455">
            <v>0.13600000000000001</v>
          </cell>
          <cell r="J1455" t="str">
            <v>kg</v>
          </cell>
          <cell r="K1455" t="str">
            <v>Preisbasis: 1</v>
          </cell>
          <cell r="L1455">
            <v>10.3</v>
          </cell>
          <cell r="M1455" t="str">
            <v>31</v>
          </cell>
          <cell r="N1455" t="str">
            <v>Bestelleinheit: Stück</v>
          </cell>
          <cell r="O1455" t="str">
            <v>305</v>
          </cell>
          <cell r="P1455" t="str">
            <v>mm</v>
          </cell>
          <cell r="Q1455" t="str">
            <v>190</v>
          </cell>
          <cell r="R1455" t="str">
            <v>mm</v>
          </cell>
          <cell r="S1455" t="str">
            <v>80</v>
          </cell>
          <cell r="T1455" t="str">
            <v>mm</v>
          </cell>
          <cell r="U1455" t="str">
            <v>10</v>
          </cell>
          <cell r="V1455">
            <v>4.6360000000000001</v>
          </cell>
          <cell r="W1455" t="str">
            <v>dm³</v>
          </cell>
          <cell r="Y1455" t="str">
            <v>01.11.2016</v>
          </cell>
        </row>
        <row r="1456">
          <cell r="C1456" t="str">
            <v>D 6620 WAB GLK NA</v>
          </cell>
          <cell r="D1456" t="str">
            <v>4010105333916</v>
          </cell>
          <cell r="E1456" t="str">
            <v>85366990</v>
          </cell>
          <cell r="F1456" t="str">
            <v>DE</v>
          </cell>
          <cell r="G1456" t="str">
            <v>Steckdose SCHUKO, grau,</v>
          </cell>
          <cell r="H1456" t="str">
            <v>Beschriftungsfeld, Kontrolllicht</v>
          </cell>
          <cell r="I1456">
            <v>0.153</v>
          </cell>
          <cell r="J1456" t="str">
            <v>kg</v>
          </cell>
          <cell r="K1456" t="str">
            <v>Preisbasis: 1</v>
          </cell>
          <cell r="L1456">
            <v>25.5</v>
          </cell>
          <cell r="M1456" t="str">
            <v>11</v>
          </cell>
          <cell r="N1456" t="str">
            <v>Bestelleinheit: Stück</v>
          </cell>
          <cell r="O1456" t="str">
            <v>305</v>
          </cell>
          <cell r="P1456" t="str">
            <v>mm</v>
          </cell>
          <cell r="Q1456" t="str">
            <v>190</v>
          </cell>
          <cell r="R1456" t="str">
            <v>mm</v>
          </cell>
          <cell r="S1456" t="str">
            <v>80</v>
          </cell>
          <cell r="T1456" t="str">
            <v>mm</v>
          </cell>
          <cell r="U1456" t="str">
            <v>10</v>
          </cell>
          <cell r="V1456">
            <v>4.6360000000000001</v>
          </cell>
          <cell r="W1456" t="str">
            <v>dm³</v>
          </cell>
          <cell r="Y1456" t="str">
            <v>01.11.2016</v>
          </cell>
        </row>
        <row r="1457">
          <cell r="C1457" t="str">
            <v>D 6620 WAB GLK NA GRÜN SV</v>
          </cell>
          <cell r="D1457" t="str">
            <v>4010105803310</v>
          </cell>
          <cell r="E1457" t="str">
            <v>85366990</v>
          </cell>
          <cell r="F1457" t="str">
            <v>DE</v>
          </cell>
          <cell r="G1457" t="str">
            <v>Steckdose SCHUKO, grün SV,</v>
          </cell>
          <cell r="H1457" t="str">
            <v>Beschriftungsfeld, Kontrolllicht</v>
          </cell>
          <cell r="I1457">
            <v>0.155</v>
          </cell>
          <cell r="J1457" t="str">
            <v>kg</v>
          </cell>
          <cell r="K1457" t="str">
            <v>Preisbasis: 1</v>
          </cell>
          <cell r="L1457">
            <v>29</v>
          </cell>
          <cell r="M1457" t="str">
            <v>11</v>
          </cell>
          <cell r="N1457" t="str">
            <v>Bestelleinheit: Stück</v>
          </cell>
          <cell r="O1457" t="str">
            <v>305</v>
          </cell>
          <cell r="P1457" t="str">
            <v>mm</v>
          </cell>
          <cell r="Q1457" t="str">
            <v>190</v>
          </cell>
          <cell r="R1457" t="str">
            <v>mm</v>
          </cell>
          <cell r="S1457" t="str">
            <v>80</v>
          </cell>
          <cell r="T1457" t="str">
            <v>mm</v>
          </cell>
          <cell r="U1457" t="str">
            <v>10</v>
          </cell>
          <cell r="V1457">
            <v>4.6360000000000001</v>
          </cell>
          <cell r="W1457" t="str">
            <v>dm³</v>
          </cell>
          <cell r="Y1457" t="str">
            <v>01.11.2016</v>
          </cell>
        </row>
        <row r="1458">
          <cell r="C1458" t="str">
            <v>D 6620 WAB GLK NA OR ZSV</v>
          </cell>
          <cell r="D1458" t="str">
            <v>4010105808315</v>
          </cell>
          <cell r="E1458" t="str">
            <v>85366990</v>
          </cell>
          <cell r="F1458" t="str">
            <v>DE</v>
          </cell>
          <cell r="G1458" t="str">
            <v>Steckdose SCHUKO, orange ZSV,</v>
          </cell>
          <cell r="H1458" t="str">
            <v>Beschriftungsfeld, Kontrolllicht</v>
          </cell>
          <cell r="I1458">
            <v>0.157</v>
          </cell>
          <cell r="J1458" t="str">
            <v>kg</v>
          </cell>
          <cell r="K1458" t="str">
            <v>Preisbasis: 1</v>
          </cell>
          <cell r="L1458">
            <v>29</v>
          </cell>
          <cell r="M1458" t="str">
            <v>11</v>
          </cell>
          <cell r="N1458" t="str">
            <v>Bestelleinheit: Stück</v>
          </cell>
          <cell r="O1458" t="str">
            <v>305</v>
          </cell>
          <cell r="P1458" t="str">
            <v>mm</v>
          </cell>
          <cell r="Q1458" t="str">
            <v>190</v>
          </cell>
          <cell r="R1458" t="str">
            <v>mm</v>
          </cell>
          <cell r="S1458" t="str">
            <v>80</v>
          </cell>
          <cell r="T1458" t="str">
            <v>mm</v>
          </cell>
          <cell r="U1458" t="str">
            <v>10</v>
          </cell>
          <cell r="V1458">
            <v>4.6360000000000001</v>
          </cell>
          <cell r="W1458" t="str">
            <v>dm³</v>
          </cell>
          <cell r="Y1458" t="str">
            <v>01.11.2016</v>
          </cell>
        </row>
        <row r="1459">
          <cell r="C1459" t="str">
            <v>D 6620 WAB GLK NA ROT EDV</v>
          </cell>
          <cell r="D1459" t="str">
            <v>4010105813319</v>
          </cell>
          <cell r="E1459" t="str">
            <v>85366990</v>
          </cell>
          <cell r="F1459" t="str">
            <v>DE</v>
          </cell>
          <cell r="G1459" t="str">
            <v>Steckdose SCHUKO, rot EDV,</v>
          </cell>
          <cell r="H1459" t="str">
            <v>Beschriftungsfeld, Kontrolllicht</v>
          </cell>
          <cell r="I1459">
            <v>0.151</v>
          </cell>
          <cell r="J1459" t="str">
            <v>kg</v>
          </cell>
          <cell r="K1459" t="str">
            <v>Preisbasis: 1</v>
          </cell>
          <cell r="L1459">
            <v>29</v>
          </cell>
          <cell r="M1459" t="str">
            <v>11</v>
          </cell>
          <cell r="N1459" t="str">
            <v>Bestelleinheit: Stück</v>
          </cell>
          <cell r="O1459" t="str">
            <v>305</v>
          </cell>
          <cell r="P1459" t="str">
            <v>mm</v>
          </cell>
          <cell r="Q1459" t="str">
            <v>190</v>
          </cell>
          <cell r="R1459" t="str">
            <v>mm</v>
          </cell>
          <cell r="S1459" t="str">
            <v>80</v>
          </cell>
          <cell r="T1459" t="str">
            <v>mm</v>
          </cell>
          <cell r="U1459" t="str">
            <v>10</v>
          </cell>
          <cell r="V1459">
            <v>4.6360000000000001</v>
          </cell>
          <cell r="W1459" t="str">
            <v>dm³</v>
          </cell>
          <cell r="Y1459" t="str">
            <v>01.11.2016</v>
          </cell>
        </row>
        <row r="1460">
          <cell r="C1460" t="str">
            <v>D 6620 WAB GRÜN SV</v>
          </cell>
          <cell r="D1460" t="str">
            <v>4010105803013</v>
          </cell>
          <cell r="E1460" t="str">
            <v>85366990</v>
          </cell>
          <cell r="F1460" t="str">
            <v>DE</v>
          </cell>
          <cell r="G1460" t="str">
            <v>Steckdose SCHUKO, grün SV</v>
          </cell>
          <cell r="I1460">
            <v>0.14000000000000001</v>
          </cell>
          <cell r="J1460" t="str">
            <v>kg</v>
          </cell>
          <cell r="K1460" t="str">
            <v>Preisbasis: 1</v>
          </cell>
          <cell r="L1460">
            <v>13.5</v>
          </cell>
          <cell r="M1460" t="str">
            <v>11</v>
          </cell>
          <cell r="N1460" t="str">
            <v>Bestelleinheit: Stück</v>
          </cell>
          <cell r="O1460" t="str">
            <v>305</v>
          </cell>
          <cell r="P1460" t="str">
            <v>mm</v>
          </cell>
          <cell r="Q1460" t="str">
            <v>190</v>
          </cell>
          <cell r="R1460" t="str">
            <v>mm</v>
          </cell>
          <cell r="S1460" t="str">
            <v>80</v>
          </cell>
          <cell r="T1460" t="str">
            <v>mm</v>
          </cell>
          <cell r="U1460" t="str">
            <v>10</v>
          </cell>
          <cell r="V1460">
            <v>4.6360000000000001</v>
          </cell>
          <cell r="W1460" t="str">
            <v>dm³</v>
          </cell>
          <cell r="Y1460" t="str">
            <v>01.11.2016</v>
          </cell>
        </row>
        <row r="1461">
          <cell r="C1461" t="str">
            <v>D 6620 WAB LED/4 NA ORZSV</v>
          </cell>
          <cell r="D1461" t="str">
            <v>4010105809411</v>
          </cell>
          <cell r="E1461" t="str">
            <v>85366990</v>
          </cell>
          <cell r="F1461" t="str">
            <v>DE</v>
          </cell>
          <cell r="G1461" t="str">
            <v>Steckdose SCHUKO, orange ZSV,</v>
          </cell>
          <cell r="H1461" t="str">
            <v>Beschriftungsfeld, LED</v>
          </cell>
          <cell r="I1461">
            <v>0.157</v>
          </cell>
          <cell r="J1461" t="str">
            <v>kg</v>
          </cell>
          <cell r="K1461" t="str">
            <v>Preisbasis: 1</v>
          </cell>
          <cell r="L1461">
            <v>35.5</v>
          </cell>
          <cell r="M1461" t="str">
            <v>11</v>
          </cell>
          <cell r="N1461" t="str">
            <v>Bestelleinheit: Stück</v>
          </cell>
          <cell r="O1461" t="str">
            <v>305</v>
          </cell>
          <cell r="P1461" t="str">
            <v>mm</v>
          </cell>
          <cell r="Q1461" t="str">
            <v>190</v>
          </cell>
          <cell r="R1461" t="str">
            <v>mm</v>
          </cell>
          <cell r="S1461" t="str">
            <v>80</v>
          </cell>
          <cell r="T1461" t="str">
            <v>mm</v>
          </cell>
          <cell r="U1461" t="str">
            <v>10</v>
          </cell>
          <cell r="V1461">
            <v>4.6360000000000001</v>
          </cell>
          <cell r="W1461" t="str">
            <v>dm³</v>
          </cell>
          <cell r="Y1461" t="str">
            <v>01.11.2016</v>
          </cell>
        </row>
        <row r="1462">
          <cell r="C1462" t="str">
            <v>D 6620 WAB LED/4 NAGRÜNSV</v>
          </cell>
          <cell r="D1462" t="str">
            <v>4010105808414</v>
          </cell>
          <cell r="E1462" t="str">
            <v>85366990</v>
          </cell>
          <cell r="F1462" t="str">
            <v>DE</v>
          </cell>
          <cell r="G1462" t="str">
            <v>Steckdose SCHUKO, grün SV,</v>
          </cell>
          <cell r="H1462" t="str">
            <v>Beschriftungsfeld, LED</v>
          </cell>
          <cell r="I1462">
            <v>0.155</v>
          </cell>
          <cell r="J1462" t="str">
            <v>kg</v>
          </cell>
          <cell r="K1462" t="str">
            <v>Preisbasis: 1</v>
          </cell>
          <cell r="L1462">
            <v>35.5</v>
          </cell>
          <cell r="M1462" t="str">
            <v>11</v>
          </cell>
          <cell r="N1462" t="str">
            <v>Bestelleinheit: Stück</v>
          </cell>
          <cell r="O1462" t="str">
            <v>305</v>
          </cell>
          <cell r="P1462" t="str">
            <v>mm</v>
          </cell>
          <cell r="Q1462" t="str">
            <v>190</v>
          </cell>
          <cell r="R1462" t="str">
            <v>mm</v>
          </cell>
          <cell r="S1462" t="str">
            <v>80</v>
          </cell>
          <cell r="T1462" t="str">
            <v>mm</v>
          </cell>
          <cell r="U1462" t="str">
            <v>10</v>
          </cell>
          <cell r="V1462">
            <v>4.6360000000000001</v>
          </cell>
          <cell r="W1462" t="str">
            <v>dm³</v>
          </cell>
          <cell r="Y1462" t="str">
            <v>01.11.2016</v>
          </cell>
        </row>
        <row r="1463">
          <cell r="C1463" t="str">
            <v>D 6620 WAB NA</v>
          </cell>
          <cell r="D1463" t="str">
            <v>4010105307016</v>
          </cell>
          <cell r="E1463" t="str">
            <v>85366990</v>
          </cell>
          <cell r="F1463" t="str">
            <v>DE</v>
          </cell>
          <cell r="G1463" t="str">
            <v>Steckdose SCHUKO, grau</v>
          </cell>
          <cell r="H1463" t="str">
            <v>Beschriftungsfeld</v>
          </cell>
          <cell r="I1463">
            <v>0.14799999999999999</v>
          </cell>
          <cell r="J1463" t="str">
            <v>kg</v>
          </cell>
          <cell r="K1463" t="str">
            <v>Preisbasis: 1</v>
          </cell>
          <cell r="L1463">
            <v>12.1</v>
          </cell>
          <cell r="M1463" t="str">
            <v>11</v>
          </cell>
          <cell r="N1463" t="str">
            <v>Bestelleinheit: Stück</v>
          </cell>
          <cell r="O1463" t="str">
            <v>305</v>
          </cell>
          <cell r="P1463" t="str">
            <v>mm</v>
          </cell>
          <cell r="Q1463" t="str">
            <v>190</v>
          </cell>
          <cell r="R1463" t="str">
            <v>mm</v>
          </cell>
          <cell r="S1463" t="str">
            <v>80</v>
          </cell>
          <cell r="T1463" t="str">
            <v>mm</v>
          </cell>
          <cell r="U1463" t="str">
            <v>10</v>
          </cell>
          <cell r="V1463">
            <v>4.6360000000000001</v>
          </cell>
          <cell r="W1463" t="str">
            <v>dm³</v>
          </cell>
          <cell r="Y1463" t="str">
            <v>01.11.2016</v>
          </cell>
        </row>
        <row r="1464">
          <cell r="C1464" t="str">
            <v>D 6620 WAB NA GRÜN SV</v>
          </cell>
          <cell r="D1464" t="str">
            <v>4010105803112</v>
          </cell>
          <cell r="E1464" t="str">
            <v>85366990</v>
          </cell>
          <cell r="F1464" t="str">
            <v>DE</v>
          </cell>
          <cell r="G1464" t="str">
            <v>Steckdose SCHUKO, grün SV,</v>
          </cell>
          <cell r="H1464" t="str">
            <v>Beschriftungsfeld</v>
          </cell>
          <cell r="I1464">
            <v>0.155</v>
          </cell>
          <cell r="J1464" t="str">
            <v>kg</v>
          </cell>
          <cell r="K1464" t="str">
            <v>Preisbasis: 1</v>
          </cell>
          <cell r="L1464">
            <v>15.2</v>
          </cell>
          <cell r="M1464" t="str">
            <v>11</v>
          </cell>
          <cell r="N1464" t="str">
            <v>Bestelleinheit: Stück</v>
          </cell>
          <cell r="O1464" t="str">
            <v>305</v>
          </cell>
          <cell r="P1464" t="str">
            <v>mm</v>
          </cell>
          <cell r="Q1464" t="str">
            <v>190</v>
          </cell>
          <cell r="R1464" t="str">
            <v>mm</v>
          </cell>
          <cell r="S1464" t="str">
            <v>80</v>
          </cell>
          <cell r="T1464" t="str">
            <v>mm</v>
          </cell>
          <cell r="U1464" t="str">
            <v>10</v>
          </cell>
          <cell r="V1464">
            <v>4.6360000000000001</v>
          </cell>
          <cell r="W1464" t="str">
            <v>dm³</v>
          </cell>
          <cell r="Y1464" t="str">
            <v>01.11.2016</v>
          </cell>
        </row>
        <row r="1465">
          <cell r="C1465" t="str">
            <v>D 6620 WAB NA OR ZSV</v>
          </cell>
          <cell r="D1465" t="str">
            <v>4010105808117</v>
          </cell>
          <cell r="E1465" t="str">
            <v>85366990</v>
          </cell>
          <cell r="F1465" t="str">
            <v>DE</v>
          </cell>
          <cell r="G1465" t="str">
            <v>Steckdose SCHUKO, orange ZSV,</v>
          </cell>
          <cell r="H1465" t="str">
            <v>Beschriftungsfeld</v>
          </cell>
          <cell r="I1465">
            <v>0.156</v>
          </cell>
          <cell r="J1465" t="str">
            <v>kg</v>
          </cell>
          <cell r="K1465" t="str">
            <v>Preisbasis: 1</v>
          </cell>
          <cell r="L1465">
            <v>15.2</v>
          </cell>
          <cell r="M1465" t="str">
            <v>11</v>
          </cell>
          <cell r="N1465" t="str">
            <v>Bestelleinheit: Stück</v>
          </cell>
          <cell r="O1465" t="str">
            <v>305</v>
          </cell>
          <cell r="P1465" t="str">
            <v>mm</v>
          </cell>
          <cell r="Q1465" t="str">
            <v>190</v>
          </cell>
          <cell r="R1465" t="str">
            <v>mm</v>
          </cell>
          <cell r="S1465" t="str">
            <v>80</v>
          </cell>
          <cell r="T1465" t="str">
            <v>mm</v>
          </cell>
          <cell r="U1465" t="str">
            <v>10</v>
          </cell>
          <cell r="V1465">
            <v>4.6360000000000001</v>
          </cell>
          <cell r="W1465" t="str">
            <v>dm³</v>
          </cell>
          <cell r="Y1465" t="str">
            <v>01.11.2016</v>
          </cell>
        </row>
        <row r="1466">
          <cell r="C1466" t="str">
            <v>D 6620 WAB NA ROT EDV</v>
          </cell>
          <cell r="D1466" t="str">
            <v>4010105813111</v>
          </cell>
          <cell r="E1466" t="str">
            <v>85366990</v>
          </cell>
          <cell r="F1466" t="str">
            <v>DE</v>
          </cell>
          <cell r="G1466" t="str">
            <v>Steckdose SCHUKO, rot EDV,</v>
          </cell>
          <cell r="H1466" t="str">
            <v>Beschriftungsfeld</v>
          </cell>
          <cell r="I1466">
            <v>0.151</v>
          </cell>
          <cell r="J1466" t="str">
            <v>kg</v>
          </cell>
          <cell r="K1466" t="str">
            <v>Preisbasis: 1</v>
          </cell>
          <cell r="L1466">
            <v>15.2</v>
          </cell>
          <cell r="M1466" t="str">
            <v>11</v>
          </cell>
          <cell r="N1466" t="str">
            <v>Bestelleinheit: Stück</v>
          </cell>
          <cell r="O1466" t="str">
            <v>305</v>
          </cell>
          <cell r="P1466" t="str">
            <v>mm</v>
          </cell>
          <cell r="Q1466" t="str">
            <v>190</v>
          </cell>
          <cell r="R1466" t="str">
            <v>mm</v>
          </cell>
          <cell r="S1466" t="str">
            <v>80</v>
          </cell>
          <cell r="T1466" t="str">
            <v>mm</v>
          </cell>
          <cell r="U1466" t="str">
            <v>10</v>
          </cell>
          <cell r="V1466">
            <v>4.6360000000000001</v>
          </cell>
          <cell r="W1466" t="str">
            <v>dm³</v>
          </cell>
          <cell r="Y1466" t="str">
            <v>01.11.2016</v>
          </cell>
        </row>
        <row r="1467">
          <cell r="C1467" t="str">
            <v>D 6620 WAB NA VS</v>
          </cell>
          <cell r="D1467" t="str">
            <v>4010105306019</v>
          </cell>
          <cell r="E1467" t="str">
            <v>85366990</v>
          </cell>
          <cell r="F1467" t="str">
            <v>DE</v>
          </cell>
          <cell r="G1467" t="str">
            <v>Steckdose SCHUKO, grau</v>
          </cell>
          <cell r="H1467" t="str">
            <v>Beschriftungsfeld, abschliessbar</v>
          </cell>
          <cell r="I1467">
            <v>0.17699999999999999</v>
          </cell>
          <cell r="J1467" t="str">
            <v>kg</v>
          </cell>
          <cell r="K1467" t="str">
            <v>Preisbasis: 1</v>
          </cell>
          <cell r="L1467">
            <v>48</v>
          </cell>
          <cell r="M1467" t="str">
            <v>11</v>
          </cell>
          <cell r="N1467" t="str">
            <v>Bestelleinheit: Stück</v>
          </cell>
          <cell r="O1467" t="str">
            <v>305</v>
          </cell>
          <cell r="P1467" t="str">
            <v>mm</v>
          </cell>
          <cell r="Q1467" t="str">
            <v>190</v>
          </cell>
          <cell r="R1467" t="str">
            <v>mm</v>
          </cell>
          <cell r="S1467" t="str">
            <v>80</v>
          </cell>
          <cell r="T1467" t="str">
            <v>mm</v>
          </cell>
          <cell r="U1467" t="str">
            <v>10</v>
          </cell>
          <cell r="V1467">
            <v>4.6360000000000001</v>
          </cell>
          <cell r="W1467" t="str">
            <v>dm³</v>
          </cell>
          <cell r="Y1467" t="str">
            <v>01.11.2016</v>
          </cell>
        </row>
        <row r="1468">
          <cell r="C1468" t="str">
            <v>D 6620 WAB O.D.</v>
          </cell>
          <cell r="D1468" t="str">
            <v>4010105301816</v>
          </cell>
          <cell r="E1468" t="str">
            <v>85366990</v>
          </cell>
          <cell r="F1468" t="str">
            <v>DE</v>
          </cell>
          <cell r="G1468" t="str">
            <v>Steckdose SCHUKO grau,</v>
          </cell>
          <cell r="H1468" t="str">
            <v>ohne Dose</v>
          </cell>
          <cell r="I1468">
            <v>0.14000000000000001</v>
          </cell>
          <cell r="J1468" t="str">
            <v>kg</v>
          </cell>
          <cell r="K1468" t="str">
            <v>Preisbasis: 1</v>
          </cell>
          <cell r="L1468">
            <v>6.1</v>
          </cell>
          <cell r="M1468" t="str">
            <v>11</v>
          </cell>
          <cell r="N1468" t="str">
            <v>Bestelleinheit: Stück</v>
          </cell>
          <cell r="O1468" t="str">
            <v>305</v>
          </cell>
          <cell r="P1468" t="str">
            <v>mm</v>
          </cell>
          <cell r="Q1468" t="str">
            <v>190</v>
          </cell>
          <cell r="R1468" t="str">
            <v>mm</v>
          </cell>
          <cell r="S1468" t="str">
            <v>80</v>
          </cell>
          <cell r="T1468" t="str">
            <v>mm</v>
          </cell>
          <cell r="U1468" t="str">
            <v>10</v>
          </cell>
          <cell r="V1468">
            <v>4.6360000000000001</v>
          </cell>
          <cell r="W1468" t="str">
            <v>dm³</v>
          </cell>
          <cell r="Y1468" t="str">
            <v>01.11.2016</v>
          </cell>
        </row>
        <row r="1469">
          <cell r="C1469" t="str">
            <v>D 6620 WAB OR ZSV</v>
          </cell>
          <cell r="D1469" t="str">
            <v>4010105808018</v>
          </cell>
          <cell r="E1469" t="str">
            <v>85366990</v>
          </cell>
          <cell r="F1469" t="str">
            <v>DE</v>
          </cell>
          <cell r="G1469" t="str">
            <v>Steckdose SCHUKO, orange ZSV</v>
          </cell>
          <cell r="I1469">
            <v>0.153</v>
          </cell>
          <cell r="J1469" t="str">
            <v>kg</v>
          </cell>
          <cell r="K1469" t="str">
            <v>Preisbasis: 1</v>
          </cell>
          <cell r="L1469">
            <v>13.5</v>
          </cell>
          <cell r="M1469" t="str">
            <v>11</v>
          </cell>
          <cell r="N1469" t="str">
            <v>Bestelleinheit: Stück</v>
          </cell>
          <cell r="O1469" t="str">
            <v>305</v>
          </cell>
          <cell r="P1469" t="str">
            <v>mm</v>
          </cell>
          <cell r="Q1469" t="str">
            <v>190</v>
          </cell>
          <cell r="R1469" t="str">
            <v>mm</v>
          </cell>
          <cell r="S1469" t="str">
            <v>80</v>
          </cell>
          <cell r="T1469" t="str">
            <v>mm</v>
          </cell>
          <cell r="U1469" t="str">
            <v>10</v>
          </cell>
          <cell r="V1469">
            <v>4.6360000000000001</v>
          </cell>
          <cell r="W1469" t="str">
            <v>dm³</v>
          </cell>
          <cell r="Y1469" t="str">
            <v>01.11.2016</v>
          </cell>
        </row>
        <row r="1470">
          <cell r="C1470" t="str">
            <v>D 6620 WAB SI</v>
          </cell>
          <cell r="D1470" t="str">
            <v>4010105306415</v>
          </cell>
          <cell r="E1470" t="str">
            <v>85366990</v>
          </cell>
          <cell r="F1470" t="str">
            <v>DE</v>
          </cell>
          <cell r="G1470" t="str">
            <v>Steckdose SCHUKO, grau</v>
          </cell>
          <cell r="H1470" t="str">
            <v>erhöhter Berührungsschutz</v>
          </cell>
          <cell r="I1470">
            <v>0.15</v>
          </cell>
          <cell r="J1470" t="str">
            <v>kg</v>
          </cell>
          <cell r="K1470" t="str">
            <v>Preisbasis: 1</v>
          </cell>
          <cell r="L1470">
            <v>12.5</v>
          </cell>
          <cell r="M1470" t="str">
            <v>11</v>
          </cell>
          <cell r="N1470" t="str">
            <v>Bestelleinheit: Stück</v>
          </cell>
          <cell r="O1470" t="str">
            <v>305</v>
          </cell>
          <cell r="P1470" t="str">
            <v>mm</v>
          </cell>
          <cell r="Q1470" t="str">
            <v>190</v>
          </cell>
          <cell r="R1470" t="str">
            <v>mm</v>
          </cell>
          <cell r="S1470" t="str">
            <v>80</v>
          </cell>
          <cell r="T1470" t="str">
            <v>mm</v>
          </cell>
          <cell r="U1470" t="str">
            <v>10</v>
          </cell>
          <cell r="V1470">
            <v>4.6360000000000001</v>
          </cell>
          <cell r="W1470" t="str">
            <v>dm³</v>
          </cell>
          <cell r="Y1470" t="str">
            <v>01.11.2016</v>
          </cell>
        </row>
        <row r="1471">
          <cell r="C1471" t="str">
            <v>D 6620.02 WAB</v>
          </cell>
          <cell r="D1471" t="str">
            <v>4010105466119</v>
          </cell>
          <cell r="E1471" t="str">
            <v>85366990</v>
          </cell>
          <cell r="F1471" t="str">
            <v>DE</v>
          </cell>
          <cell r="G1471" t="str">
            <v>Steckdose SCHUKO, reinweiß</v>
          </cell>
          <cell r="I1471">
            <v>0.14000000000000001</v>
          </cell>
          <cell r="J1471" t="str">
            <v>kg</v>
          </cell>
          <cell r="K1471" t="str">
            <v>Preisbasis: 1</v>
          </cell>
          <cell r="L1471">
            <v>10.3</v>
          </cell>
          <cell r="M1471" t="str">
            <v>11</v>
          </cell>
          <cell r="N1471" t="str">
            <v>Bestelleinheit: Stück</v>
          </cell>
          <cell r="O1471" t="str">
            <v>305</v>
          </cell>
          <cell r="P1471" t="str">
            <v>mm</v>
          </cell>
          <cell r="Q1471" t="str">
            <v>190</v>
          </cell>
          <cell r="R1471" t="str">
            <v>mm</v>
          </cell>
          <cell r="S1471" t="str">
            <v>80</v>
          </cell>
          <cell r="T1471" t="str">
            <v>mm</v>
          </cell>
          <cell r="U1471" t="str">
            <v>10</v>
          </cell>
          <cell r="V1471">
            <v>4.6360000000000001</v>
          </cell>
          <cell r="W1471" t="str">
            <v>dm³</v>
          </cell>
          <cell r="Y1471" t="str">
            <v>01.11.2016</v>
          </cell>
        </row>
        <row r="1472">
          <cell r="C1472" t="str">
            <v>D 6620.02 WAB NA</v>
          </cell>
          <cell r="D1472" t="str">
            <v>4010105466614</v>
          </cell>
          <cell r="E1472" t="str">
            <v>85366990</v>
          </cell>
          <cell r="F1472" t="str">
            <v>DE</v>
          </cell>
          <cell r="G1472" t="str">
            <v>Steckdose SCHUKO, reinweiß,</v>
          </cell>
          <cell r="H1472" t="str">
            <v>Beschriftungsfeld</v>
          </cell>
          <cell r="I1472">
            <v>0.14000000000000001</v>
          </cell>
          <cell r="J1472" t="str">
            <v>kg</v>
          </cell>
          <cell r="K1472" t="str">
            <v>Preisbasis: 1</v>
          </cell>
          <cell r="L1472">
            <v>12.1</v>
          </cell>
          <cell r="M1472" t="str">
            <v>11</v>
          </cell>
          <cell r="N1472" t="str">
            <v>Bestelleinheit: Stück</v>
          </cell>
          <cell r="O1472" t="str">
            <v>305</v>
          </cell>
          <cell r="P1472" t="str">
            <v>mm</v>
          </cell>
          <cell r="Q1472" t="str">
            <v>190</v>
          </cell>
          <cell r="R1472" t="str">
            <v>mm</v>
          </cell>
          <cell r="S1472" t="str">
            <v>80</v>
          </cell>
          <cell r="T1472" t="str">
            <v>mm</v>
          </cell>
          <cell r="U1472" t="str">
            <v>10</v>
          </cell>
          <cell r="V1472">
            <v>4.6360000000000001</v>
          </cell>
          <cell r="W1472" t="str">
            <v>dm³</v>
          </cell>
          <cell r="Y1472" t="str">
            <v>01.11.2016</v>
          </cell>
        </row>
        <row r="1473">
          <cell r="C1473" t="str">
            <v>D 6620.02 WAB NA VS</v>
          </cell>
          <cell r="D1473" t="str">
            <v>4010105464016</v>
          </cell>
          <cell r="E1473" t="str">
            <v>85366990</v>
          </cell>
          <cell r="F1473" t="str">
            <v>DE</v>
          </cell>
          <cell r="G1473" t="str">
            <v>Steckdose SCHUKO, reinweiß</v>
          </cell>
          <cell r="H1473" t="str">
            <v>Beschriftungsfeld, abschliessbar</v>
          </cell>
          <cell r="I1473">
            <v>0.14599999999999999</v>
          </cell>
          <cell r="J1473" t="str">
            <v>kg</v>
          </cell>
          <cell r="K1473" t="str">
            <v>Preisbasis: 1</v>
          </cell>
          <cell r="L1473">
            <v>48</v>
          </cell>
          <cell r="M1473" t="str">
            <v>11</v>
          </cell>
          <cell r="N1473" t="str">
            <v>Bestelleinheit: Stück</v>
          </cell>
          <cell r="O1473" t="str">
            <v>305</v>
          </cell>
          <cell r="P1473" t="str">
            <v>mm</v>
          </cell>
          <cell r="Q1473" t="str">
            <v>190</v>
          </cell>
          <cell r="R1473" t="str">
            <v>mm</v>
          </cell>
          <cell r="S1473" t="str">
            <v>80</v>
          </cell>
          <cell r="T1473" t="str">
            <v>mm</v>
          </cell>
          <cell r="U1473" t="str">
            <v>10</v>
          </cell>
          <cell r="V1473">
            <v>4.6360000000000001</v>
          </cell>
          <cell r="W1473" t="str">
            <v>dm³</v>
          </cell>
          <cell r="Y1473" t="str">
            <v>01.11.2016</v>
          </cell>
        </row>
        <row r="1474">
          <cell r="C1474" t="str">
            <v>D 6620.02 WAB SI</v>
          </cell>
          <cell r="D1474" t="str">
            <v>4010105466812</v>
          </cell>
          <cell r="E1474" t="str">
            <v>85366990</v>
          </cell>
          <cell r="F1474" t="str">
            <v>DE</v>
          </cell>
          <cell r="G1474" t="str">
            <v>Steckdose SCHUKO, reinweiß,</v>
          </cell>
          <cell r="H1474" t="str">
            <v>erhöhter Berührungsschutz</v>
          </cell>
          <cell r="I1474">
            <v>0.14000000000000001</v>
          </cell>
          <cell r="J1474" t="str">
            <v>kg</v>
          </cell>
          <cell r="K1474" t="str">
            <v>Preisbasis: 1</v>
          </cell>
          <cell r="L1474">
            <v>12.5</v>
          </cell>
          <cell r="M1474" t="str">
            <v>11</v>
          </cell>
          <cell r="N1474" t="str">
            <v>Bestelleinheit: Stück</v>
          </cell>
          <cell r="O1474" t="str">
            <v>305</v>
          </cell>
          <cell r="P1474" t="str">
            <v>mm</v>
          </cell>
          <cell r="Q1474" t="str">
            <v>190</v>
          </cell>
          <cell r="R1474" t="str">
            <v>mm</v>
          </cell>
          <cell r="S1474" t="str">
            <v>80</v>
          </cell>
          <cell r="T1474" t="str">
            <v>mm</v>
          </cell>
          <cell r="U1474" t="str">
            <v>10</v>
          </cell>
          <cell r="V1474">
            <v>4.6360000000000001</v>
          </cell>
          <cell r="W1474" t="str">
            <v>dm³</v>
          </cell>
          <cell r="Y1474" t="str">
            <v>01.11.2016</v>
          </cell>
        </row>
        <row r="1475">
          <cell r="C1475" t="str">
            <v>D 6621 AGU WE BAJ</v>
          </cell>
          <cell r="D1475" t="str">
            <v>4010105957792</v>
          </cell>
          <cell r="E1475" t="str">
            <v>85366990</v>
          </cell>
          <cell r="F1475" t="str">
            <v>DE</v>
          </cell>
          <cell r="G1475" t="str">
            <v>Steckdose SCHUKO, Alu-Guss, Einbau</v>
          </cell>
          <cell r="H1475" t="str">
            <v>mit blauem Bajonettdeckel</v>
          </cell>
          <cell r="I1475">
            <v>0.13600000000000001</v>
          </cell>
          <cell r="J1475" t="str">
            <v>kg</v>
          </cell>
          <cell r="K1475" t="str">
            <v>Preisbasis: 1</v>
          </cell>
          <cell r="L1475">
            <v>112</v>
          </cell>
          <cell r="M1475" t="str">
            <v>04</v>
          </cell>
          <cell r="N1475" t="str">
            <v>Bestelleinheit: Stück</v>
          </cell>
          <cell r="O1475" t="str">
            <v>89</v>
          </cell>
          <cell r="P1475" t="str">
            <v>mm</v>
          </cell>
          <cell r="Q1475" t="str">
            <v>89</v>
          </cell>
          <cell r="R1475" t="str">
            <v>mm</v>
          </cell>
          <cell r="S1475" t="str">
            <v>74</v>
          </cell>
          <cell r="T1475" t="str">
            <v>mm</v>
          </cell>
          <cell r="U1475" t="str">
            <v>1</v>
          </cell>
          <cell r="V1475">
            <v>0.58599999999999997</v>
          </cell>
          <cell r="W1475" t="str">
            <v>dm³</v>
          </cell>
          <cell r="Y1475" t="str">
            <v>01.11.2016</v>
          </cell>
        </row>
        <row r="1476">
          <cell r="C1476" t="str">
            <v>D 6621 ES SI</v>
          </cell>
          <cell r="D1476" t="str">
            <v>4010105909395</v>
          </cell>
          <cell r="E1476" t="str">
            <v>85366990</v>
          </cell>
          <cell r="F1476" t="str">
            <v>CH</v>
          </cell>
          <cell r="G1476" t="str">
            <v>Steckdoseneinsatz, Alu-Guss</v>
          </cell>
          <cell r="H1476" t="str">
            <v>erhöhter Berührungsschutz</v>
          </cell>
          <cell r="I1476">
            <v>2.2200000000000001E-2</v>
          </cell>
          <cell r="J1476" t="str">
            <v>kg</v>
          </cell>
          <cell r="K1476" t="str">
            <v>Preisbasis: 1</v>
          </cell>
          <cell r="L1476">
            <v>8.3000000000000007</v>
          </cell>
          <cell r="M1476" t="str">
            <v>04</v>
          </cell>
          <cell r="N1476" t="str">
            <v>Bestelleinheit: Stück</v>
          </cell>
          <cell r="O1476" t="str">
            <v>85</v>
          </cell>
          <cell r="P1476" t="str">
            <v>mm</v>
          </cell>
          <cell r="Q1476" t="str">
            <v>55</v>
          </cell>
          <cell r="R1476" t="str">
            <v>mm</v>
          </cell>
          <cell r="S1476" t="str">
            <v>40</v>
          </cell>
          <cell r="T1476" t="str">
            <v>mm</v>
          </cell>
          <cell r="U1476" t="str">
            <v>10</v>
          </cell>
          <cell r="V1476">
            <v>1.87</v>
          </cell>
          <cell r="W1476" t="str">
            <v>dm³</v>
          </cell>
          <cell r="Y1476" t="str">
            <v>01.11.2016</v>
          </cell>
        </row>
        <row r="1477">
          <cell r="C1477" t="str">
            <v>D 6621 ES SI WE</v>
          </cell>
          <cell r="D1477" t="str">
            <v>4010105909494</v>
          </cell>
          <cell r="E1477" t="str">
            <v>85366990</v>
          </cell>
          <cell r="F1477" t="str">
            <v>CH</v>
          </cell>
          <cell r="G1477" t="str">
            <v>Steckdoseneinsatz, Alu-Guss, Einbau,</v>
          </cell>
          <cell r="H1477" t="str">
            <v>erhöhter Berührungsschutz</v>
          </cell>
          <cell r="I1477">
            <v>2.2200000000000001E-2</v>
          </cell>
          <cell r="J1477" t="str">
            <v>kg</v>
          </cell>
          <cell r="K1477" t="str">
            <v>Preisbasis: 1</v>
          </cell>
          <cell r="L1477">
            <v>29</v>
          </cell>
          <cell r="M1477" t="str">
            <v>04</v>
          </cell>
          <cell r="N1477" t="str">
            <v>Bestelleinheit: Stück</v>
          </cell>
          <cell r="O1477" t="str">
            <v>80</v>
          </cell>
          <cell r="P1477" t="str">
            <v>mm</v>
          </cell>
          <cell r="Q1477" t="str">
            <v>80</v>
          </cell>
          <cell r="R1477" t="str">
            <v>mm</v>
          </cell>
          <cell r="S1477" t="str">
            <v>50</v>
          </cell>
          <cell r="T1477" t="str">
            <v>mm</v>
          </cell>
          <cell r="U1477" t="str">
            <v>10</v>
          </cell>
          <cell r="V1477">
            <v>3.2</v>
          </cell>
          <cell r="W1477" t="str">
            <v>dm³</v>
          </cell>
          <cell r="Y1477" t="str">
            <v>01.11.2016</v>
          </cell>
        </row>
        <row r="1478">
          <cell r="C1478" t="str">
            <v>D 6621 WAB</v>
          </cell>
          <cell r="D1478" t="str">
            <v>4010105390711</v>
          </cell>
          <cell r="E1478" t="str">
            <v>85366990</v>
          </cell>
          <cell r="F1478" t="str">
            <v>DE</v>
          </cell>
          <cell r="G1478" t="str">
            <v>Steckdose SCHUKO, grau</v>
          </cell>
          <cell r="H1478" t="str">
            <v>Schraubklemmen</v>
          </cell>
          <cell r="I1478">
            <v>0.14000000000000001</v>
          </cell>
          <cell r="J1478" t="str">
            <v>kg</v>
          </cell>
          <cell r="K1478" t="str">
            <v>Preisbasis: 1</v>
          </cell>
          <cell r="L1478">
            <v>10.3</v>
          </cell>
          <cell r="M1478" t="str">
            <v>11</v>
          </cell>
          <cell r="N1478" t="str">
            <v>Bestelleinheit: Stück</v>
          </cell>
          <cell r="O1478" t="str">
            <v>305</v>
          </cell>
          <cell r="P1478" t="str">
            <v>mm</v>
          </cell>
          <cell r="Q1478" t="str">
            <v>190</v>
          </cell>
          <cell r="R1478" t="str">
            <v>mm</v>
          </cell>
          <cell r="S1478" t="str">
            <v>80</v>
          </cell>
          <cell r="T1478" t="str">
            <v>mm</v>
          </cell>
          <cell r="U1478" t="str">
            <v>10</v>
          </cell>
          <cell r="V1478">
            <v>4.6360000000000001</v>
          </cell>
          <cell r="W1478" t="str">
            <v>dm³</v>
          </cell>
          <cell r="Y1478" t="str">
            <v>01.11.2016</v>
          </cell>
        </row>
        <row r="1479">
          <cell r="C1479" t="str">
            <v>D 6621 WAB NA</v>
          </cell>
          <cell r="D1479" t="str">
            <v>4010105311310</v>
          </cell>
          <cell r="E1479" t="str">
            <v>85366990</v>
          </cell>
          <cell r="F1479" t="str">
            <v>DE</v>
          </cell>
          <cell r="G1479" t="str">
            <v>Steckdose SCHUKO, grau,</v>
          </cell>
          <cell r="H1479" t="str">
            <v>Beschriftungsfeld</v>
          </cell>
          <cell r="I1479">
            <v>0.14000000000000001</v>
          </cell>
          <cell r="J1479" t="str">
            <v>kg</v>
          </cell>
          <cell r="K1479" t="str">
            <v>Preisbasis: 1</v>
          </cell>
          <cell r="L1479">
            <v>12.1</v>
          </cell>
          <cell r="M1479" t="str">
            <v>11</v>
          </cell>
          <cell r="N1479" t="str">
            <v>Bestelleinheit: Stück</v>
          </cell>
          <cell r="O1479" t="str">
            <v>305</v>
          </cell>
          <cell r="P1479" t="str">
            <v>mm</v>
          </cell>
          <cell r="Q1479" t="str">
            <v>190</v>
          </cell>
          <cell r="R1479" t="str">
            <v>mm</v>
          </cell>
          <cell r="S1479" t="str">
            <v>80</v>
          </cell>
          <cell r="T1479" t="str">
            <v>mm</v>
          </cell>
          <cell r="U1479" t="str">
            <v>10</v>
          </cell>
          <cell r="V1479">
            <v>4.6360000000000001</v>
          </cell>
          <cell r="W1479" t="str">
            <v>dm³</v>
          </cell>
          <cell r="Y1479" t="str">
            <v>01.11.2016</v>
          </cell>
        </row>
        <row r="1480">
          <cell r="C1480" t="str">
            <v>D 6621.69 OBT AGU</v>
          </cell>
          <cell r="D1480" t="str">
            <v>4010105902891</v>
          </cell>
          <cell r="E1480" t="str">
            <v>85366990</v>
          </cell>
          <cell r="F1480" t="str">
            <v>CH</v>
          </cell>
          <cell r="G1480" t="str">
            <v>Oberteil Steckdose SCHUKO, Alu-Guss</v>
          </cell>
          <cell r="I1480">
            <v>2.2200000000000001E-2</v>
          </cell>
          <cell r="J1480" t="str">
            <v>kg</v>
          </cell>
          <cell r="K1480" t="str">
            <v>Preisbasis: 1</v>
          </cell>
          <cell r="L1480">
            <v>53</v>
          </cell>
          <cell r="M1480" t="str">
            <v>04</v>
          </cell>
          <cell r="N1480" t="str">
            <v>Bestelleinheit: Stück</v>
          </cell>
          <cell r="O1480" t="str">
            <v>80</v>
          </cell>
          <cell r="P1480" t="str">
            <v>mm</v>
          </cell>
          <cell r="Q1480" t="str">
            <v>80</v>
          </cell>
          <cell r="R1480" t="str">
            <v>mm</v>
          </cell>
          <cell r="S1480" t="str">
            <v>40</v>
          </cell>
          <cell r="T1480" t="str">
            <v>mm</v>
          </cell>
          <cell r="U1480" t="str">
            <v>10</v>
          </cell>
          <cell r="V1480">
            <v>2.56</v>
          </cell>
          <cell r="W1480" t="str">
            <v>dm³</v>
          </cell>
          <cell r="Y1480" t="str">
            <v>01.11.2016</v>
          </cell>
        </row>
        <row r="1481">
          <cell r="C1481" t="str">
            <v>D 6621.69 OBT ISO AGU</v>
          </cell>
          <cell r="D1481" t="str">
            <v>4010105907391</v>
          </cell>
          <cell r="E1481" t="str">
            <v>85366990</v>
          </cell>
          <cell r="F1481" t="str">
            <v>CH</v>
          </cell>
          <cell r="G1481" t="str">
            <v>Oberteil Steckdose SCHUKO, Alu-Guss,</v>
          </cell>
          <cell r="H1481" t="str">
            <v>mit isolierter Spannfeder</v>
          </cell>
          <cell r="I1481">
            <v>0.13900000000000001</v>
          </cell>
          <cell r="J1481" t="str">
            <v>kg</v>
          </cell>
          <cell r="K1481" t="str">
            <v>Preisbasis: 1</v>
          </cell>
          <cell r="L1481">
            <v>71.5</v>
          </cell>
          <cell r="M1481" t="str">
            <v>04</v>
          </cell>
          <cell r="N1481" t="str">
            <v>Bestelleinheit: Stück</v>
          </cell>
          <cell r="U1481" t="str">
            <v>10</v>
          </cell>
          <cell r="Y1481" t="str">
            <v>01.11.2016</v>
          </cell>
        </row>
        <row r="1482">
          <cell r="C1482" t="str">
            <v>D 6621.69 OBT OK AGU</v>
          </cell>
          <cell r="D1482" t="str">
            <v>4010105902693</v>
          </cell>
          <cell r="E1482" t="str">
            <v>85366990</v>
          </cell>
          <cell r="F1482" t="str">
            <v>CH</v>
          </cell>
          <cell r="G1482" t="str">
            <v>Oberteil SteckdoseSCHUKO, Alu-Guss,</v>
          </cell>
          <cell r="H1482" t="str">
            <v>ohne Klappdeckel</v>
          </cell>
          <cell r="I1482">
            <v>2.2200000000000001E-2</v>
          </cell>
          <cell r="J1482" t="str">
            <v>kg</v>
          </cell>
          <cell r="K1482" t="str">
            <v>Preisbasis: 1</v>
          </cell>
          <cell r="L1482">
            <v>47.5</v>
          </cell>
          <cell r="M1482" t="str">
            <v>04</v>
          </cell>
          <cell r="N1482" t="str">
            <v>Bestelleinheit: Stück</v>
          </cell>
          <cell r="O1482" t="str">
            <v>74</v>
          </cell>
          <cell r="P1482" t="str">
            <v>mm</v>
          </cell>
          <cell r="Q1482" t="str">
            <v>70</v>
          </cell>
          <cell r="R1482" t="str">
            <v>mm</v>
          </cell>
          <cell r="S1482" t="str">
            <v>23</v>
          </cell>
          <cell r="T1482" t="str">
            <v>mm</v>
          </cell>
          <cell r="U1482" t="str">
            <v>10</v>
          </cell>
          <cell r="V1482">
            <v>1.1910000000000001</v>
          </cell>
          <cell r="W1482" t="str">
            <v>dm³</v>
          </cell>
          <cell r="Y1482" t="str">
            <v>01.11.2016</v>
          </cell>
        </row>
        <row r="1483">
          <cell r="C1483" t="str">
            <v>D 6621.69 OBT VS AGU</v>
          </cell>
          <cell r="D1483" t="str">
            <v>4010105907292</v>
          </cell>
          <cell r="E1483" t="str">
            <v>85366990</v>
          </cell>
          <cell r="F1483" t="str">
            <v>CH</v>
          </cell>
          <cell r="G1483" t="str">
            <v>Oberteil Steckdose SCHUKO, Alu-Guss,</v>
          </cell>
          <cell r="H1483" t="str">
            <v>abschliessbar</v>
          </cell>
          <cell r="I1483">
            <v>2.2200000000000001E-2</v>
          </cell>
          <cell r="J1483" t="str">
            <v>kg</v>
          </cell>
          <cell r="K1483" t="str">
            <v>Preisbasis: 1</v>
          </cell>
          <cell r="L1483">
            <v>97.5</v>
          </cell>
          <cell r="M1483" t="str">
            <v>04</v>
          </cell>
          <cell r="N1483" t="str">
            <v>Bestelleinheit: Stück</v>
          </cell>
          <cell r="O1483" t="str">
            <v>95</v>
          </cell>
          <cell r="P1483" t="str">
            <v>mm</v>
          </cell>
          <cell r="Q1483" t="str">
            <v>75</v>
          </cell>
          <cell r="R1483" t="str">
            <v>mm</v>
          </cell>
          <cell r="S1483" t="str">
            <v>30</v>
          </cell>
          <cell r="T1483" t="str">
            <v>mm</v>
          </cell>
          <cell r="U1483" t="str">
            <v>10</v>
          </cell>
          <cell r="V1483">
            <v>2.1379999999999999</v>
          </cell>
          <cell r="W1483" t="str">
            <v>dm³</v>
          </cell>
          <cell r="Y1483" t="str">
            <v>01.11.2016</v>
          </cell>
        </row>
        <row r="1484">
          <cell r="C1484" t="str">
            <v>D 6622 WAB</v>
          </cell>
          <cell r="D1484" t="str">
            <v>4010105306514</v>
          </cell>
          <cell r="E1484" t="str">
            <v>85366990</v>
          </cell>
          <cell r="F1484" t="str">
            <v>DE</v>
          </cell>
          <cell r="G1484" t="str">
            <v>Steckdose SCHUKO 2fach, grau</v>
          </cell>
          <cell r="H1484" t="str">
            <v>senkrecht</v>
          </cell>
          <cell r="I1484">
            <v>0.28799999999999998</v>
          </cell>
          <cell r="J1484" t="str">
            <v>kg</v>
          </cell>
          <cell r="K1484" t="str">
            <v>Preisbasis: 1</v>
          </cell>
          <cell r="L1484">
            <v>24.3</v>
          </cell>
          <cell r="M1484" t="str">
            <v>31</v>
          </cell>
          <cell r="N1484" t="str">
            <v>Bestelleinheit: Stück</v>
          </cell>
          <cell r="O1484" t="str">
            <v>305</v>
          </cell>
          <cell r="P1484" t="str">
            <v>mm</v>
          </cell>
          <cell r="Q1484" t="str">
            <v>190</v>
          </cell>
          <cell r="R1484" t="str">
            <v>mm</v>
          </cell>
          <cell r="S1484" t="str">
            <v>80</v>
          </cell>
          <cell r="T1484" t="str">
            <v>mm</v>
          </cell>
          <cell r="U1484" t="str">
            <v>5</v>
          </cell>
          <cell r="V1484">
            <v>4.6360000000000001</v>
          </cell>
          <cell r="W1484" t="str">
            <v>dm³</v>
          </cell>
          <cell r="Y1484" t="str">
            <v>01.11.2016</v>
          </cell>
        </row>
        <row r="1485">
          <cell r="C1485" t="str">
            <v>D 6622 WAB O.D.</v>
          </cell>
          <cell r="D1485" t="str">
            <v>4010105312812</v>
          </cell>
          <cell r="E1485" t="str">
            <v>85366990</v>
          </cell>
          <cell r="F1485" t="str">
            <v>DE</v>
          </cell>
          <cell r="G1485" t="str">
            <v>Steckdose SCHUKO 2fach, grau</v>
          </cell>
          <cell r="H1485" t="str">
            <v>senkrecht, ohne Dose</v>
          </cell>
          <cell r="I1485">
            <v>2.1999999999999999E-2</v>
          </cell>
          <cell r="J1485" t="str">
            <v>kg</v>
          </cell>
          <cell r="K1485" t="str">
            <v>Preisbasis: 1</v>
          </cell>
          <cell r="L1485">
            <v>18.7</v>
          </cell>
          <cell r="M1485" t="str">
            <v>11</v>
          </cell>
          <cell r="N1485" t="str">
            <v>Bestelleinheit: Stück</v>
          </cell>
          <cell r="O1485" t="str">
            <v>305</v>
          </cell>
          <cell r="P1485" t="str">
            <v>mm</v>
          </cell>
          <cell r="Q1485" t="str">
            <v>190</v>
          </cell>
          <cell r="R1485" t="str">
            <v>mm</v>
          </cell>
          <cell r="S1485" t="str">
            <v>80</v>
          </cell>
          <cell r="T1485" t="str">
            <v>mm</v>
          </cell>
          <cell r="U1485" t="str">
            <v>5</v>
          </cell>
          <cell r="V1485">
            <v>4.6360000000000001</v>
          </cell>
          <cell r="W1485" t="str">
            <v>dm³</v>
          </cell>
          <cell r="Y1485" t="str">
            <v>01.11.2016</v>
          </cell>
        </row>
        <row r="1486">
          <cell r="C1486" t="str">
            <v>D 6622.02 WAB</v>
          </cell>
          <cell r="D1486" t="str">
            <v>4010105466515</v>
          </cell>
          <cell r="E1486" t="str">
            <v>85366990</v>
          </cell>
          <cell r="F1486" t="str">
            <v>DE</v>
          </cell>
          <cell r="G1486" t="str">
            <v>Steckdose SCHUKO 2fach, reinweiß</v>
          </cell>
          <cell r="H1486" t="str">
            <v>senkrecht</v>
          </cell>
          <cell r="I1486">
            <v>0.28799999999999998</v>
          </cell>
          <cell r="J1486" t="str">
            <v>kg</v>
          </cell>
          <cell r="K1486" t="str">
            <v>Preisbasis: 1</v>
          </cell>
          <cell r="L1486">
            <v>24.3</v>
          </cell>
          <cell r="M1486" t="str">
            <v>11</v>
          </cell>
          <cell r="N1486" t="str">
            <v>Bestelleinheit: Stück</v>
          </cell>
          <cell r="O1486" t="str">
            <v>305</v>
          </cell>
          <cell r="P1486" t="str">
            <v>mm</v>
          </cell>
          <cell r="Q1486" t="str">
            <v>190</v>
          </cell>
          <cell r="R1486" t="str">
            <v>mm</v>
          </cell>
          <cell r="S1486" t="str">
            <v>80</v>
          </cell>
          <cell r="T1486" t="str">
            <v>mm</v>
          </cell>
          <cell r="U1486" t="str">
            <v>5</v>
          </cell>
          <cell r="V1486">
            <v>4.6360000000000001</v>
          </cell>
          <cell r="W1486" t="str">
            <v>dm³</v>
          </cell>
          <cell r="Y1486" t="str">
            <v>01.11.2016</v>
          </cell>
        </row>
        <row r="1487">
          <cell r="C1487" t="str">
            <v>D 6632 WAB</v>
          </cell>
          <cell r="D1487" t="str">
            <v>4010105306217</v>
          </cell>
          <cell r="E1487" t="str">
            <v>85366990</v>
          </cell>
          <cell r="F1487" t="str">
            <v>DE</v>
          </cell>
          <cell r="G1487" t="str">
            <v>Steckdose SCHUKO 2fach, grau</v>
          </cell>
          <cell r="I1487">
            <v>0.25800000000000001</v>
          </cell>
          <cell r="J1487" t="str">
            <v>kg</v>
          </cell>
          <cell r="K1487" t="str">
            <v>Preisbasis: 1</v>
          </cell>
          <cell r="L1487">
            <v>24.3</v>
          </cell>
          <cell r="M1487" t="str">
            <v>31</v>
          </cell>
          <cell r="N1487" t="str">
            <v>Bestelleinheit: Stück</v>
          </cell>
          <cell r="O1487" t="str">
            <v>320</v>
          </cell>
          <cell r="P1487" t="str">
            <v>mm</v>
          </cell>
          <cell r="Q1487" t="str">
            <v>158</v>
          </cell>
          <cell r="R1487" t="str">
            <v>mm</v>
          </cell>
          <cell r="S1487" t="str">
            <v>107</v>
          </cell>
          <cell r="T1487" t="str">
            <v>mm</v>
          </cell>
          <cell r="U1487" t="str">
            <v>5</v>
          </cell>
          <cell r="V1487">
            <v>5.41</v>
          </cell>
          <cell r="W1487" t="str">
            <v>dm³</v>
          </cell>
          <cell r="Y1487" t="str">
            <v>01.11.2016</v>
          </cell>
        </row>
        <row r="1488">
          <cell r="C1488" t="str">
            <v>D 6632 WAB GLK NA</v>
          </cell>
          <cell r="D1488" t="str">
            <v>4010105333510</v>
          </cell>
          <cell r="E1488" t="str">
            <v>85366990</v>
          </cell>
          <cell r="F1488" t="str">
            <v>DE</v>
          </cell>
          <cell r="G1488" t="str">
            <v>Steckdose SCHUKO 2fach, grau,</v>
          </cell>
          <cell r="H1488" t="str">
            <v>Beschriftungsfeld, Kontrolllicht</v>
          </cell>
          <cell r="I1488">
            <v>0.28899999999999998</v>
          </cell>
          <cell r="J1488" t="str">
            <v>kg</v>
          </cell>
          <cell r="K1488" t="str">
            <v>Preisbasis: 1</v>
          </cell>
          <cell r="L1488">
            <v>41.5</v>
          </cell>
          <cell r="M1488" t="str">
            <v>11</v>
          </cell>
          <cell r="N1488" t="str">
            <v>Bestelleinheit: Stück</v>
          </cell>
          <cell r="O1488" t="str">
            <v>320</v>
          </cell>
          <cell r="P1488" t="str">
            <v>mm</v>
          </cell>
          <cell r="Q1488" t="str">
            <v>158</v>
          </cell>
          <cell r="R1488" t="str">
            <v>mm</v>
          </cell>
          <cell r="S1488" t="str">
            <v>107</v>
          </cell>
          <cell r="T1488" t="str">
            <v>mm</v>
          </cell>
          <cell r="U1488" t="str">
            <v>5</v>
          </cell>
          <cell r="V1488">
            <v>5.41</v>
          </cell>
          <cell r="W1488" t="str">
            <v>dm³</v>
          </cell>
          <cell r="Y1488" t="str">
            <v>01.11.2016</v>
          </cell>
        </row>
        <row r="1489">
          <cell r="C1489" t="str">
            <v>D 6632 WAB GLK NA ROT EDV</v>
          </cell>
          <cell r="D1489" t="str">
            <v>4010105814316</v>
          </cell>
          <cell r="E1489" t="str">
            <v>85366990</v>
          </cell>
          <cell r="F1489" t="str">
            <v>DE</v>
          </cell>
          <cell r="G1489" t="str">
            <v>Steckdose SCHUKO 2fach, rot EDV,</v>
          </cell>
          <cell r="H1489" t="str">
            <v>Beschriftungsfeld, Kontrolllicht</v>
          </cell>
          <cell r="I1489">
            <v>0.28899999999999998</v>
          </cell>
          <cell r="J1489" t="str">
            <v>kg</v>
          </cell>
          <cell r="K1489" t="str">
            <v>Preisbasis: 1</v>
          </cell>
          <cell r="L1489">
            <v>47.5</v>
          </cell>
          <cell r="M1489" t="str">
            <v>11</v>
          </cell>
          <cell r="N1489" t="str">
            <v>Bestelleinheit: Stück</v>
          </cell>
          <cell r="O1489" t="str">
            <v>320</v>
          </cell>
          <cell r="P1489" t="str">
            <v>mm</v>
          </cell>
          <cell r="Q1489" t="str">
            <v>158</v>
          </cell>
          <cell r="R1489" t="str">
            <v>mm</v>
          </cell>
          <cell r="S1489" t="str">
            <v>107</v>
          </cell>
          <cell r="T1489" t="str">
            <v>mm</v>
          </cell>
          <cell r="U1489" t="str">
            <v>5</v>
          </cell>
          <cell r="V1489">
            <v>5.41</v>
          </cell>
          <cell r="W1489" t="str">
            <v>dm³</v>
          </cell>
          <cell r="Y1489" t="str">
            <v>01.11.2016</v>
          </cell>
        </row>
        <row r="1490">
          <cell r="C1490" t="str">
            <v>D 6632 WAB GRÜN SV</v>
          </cell>
          <cell r="D1490" t="str">
            <v>4010105803617</v>
          </cell>
          <cell r="E1490" t="str">
            <v>85366990</v>
          </cell>
          <cell r="F1490" t="str">
            <v>DE</v>
          </cell>
          <cell r="G1490" t="str">
            <v>Steckdose SCHUKO 2fach, grün SV</v>
          </cell>
          <cell r="I1490">
            <v>0.28599999999999998</v>
          </cell>
          <cell r="J1490" t="str">
            <v>kg</v>
          </cell>
          <cell r="K1490" t="str">
            <v>Preisbasis: 1</v>
          </cell>
          <cell r="L1490">
            <v>31</v>
          </cell>
          <cell r="M1490" t="str">
            <v>11</v>
          </cell>
          <cell r="N1490" t="str">
            <v>Bestelleinheit: Stück</v>
          </cell>
          <cell r="O1490" t="str">
            <v>320</v>
          </cell>
          <cell r="P1490" t="str">
            <v>mm</v>
          </cell>
          <cell r="Q1490" t="str">
            <v>158</v>
          </cell>
          <cell r="R1490" t="str">
            <v>mm</v>
          </cell>
          <cell r="S1490" t="str">
            <v>107</v>
          </cell>
          <cell r="T1490" t="str">
            <v>mm</v>
          </cell>
          <cell r="U1490" t="str">
            <v>5</v>
          </cell>
          <cell r="V1490">
            <v>5.41</v>
          </cell>
          <cell r="W1490" t="str">
            <v>dm³</v>
          </cell>
          <cell r="Y1490" t="str">
            <v>01.11.2016</v>
          </cell>
        </row>
        <row r="1491">
          <cell r="C1491" t="str">
            <v>D 6632 WAB NA</v>
          </cell>
          <cell r="D1491" t="str">
            <v>4010105305210</v>
          </cell>
          <cell r="E1491" t="str">
            <v>85366990</v>
          </cell>
          <cell r="F1491" t="str">
            <v>DE</v>
          </cell>
          <cell r="G1491" t="str">
            <v>Steckdose SCHUKO 2fach, grau,</v>
          </cell>
          <cell r="H1491" t="str">
            <v>Beschriftungsfeld</v>
          </cell>
          <cell r="I1491">
            <v>0.28799999999999998</v>
          </cell>
          <cell r="J1491" t="str">
            <v>kg</v>
          </cell>
          <cell r="K1491" t="str">
            <v>Preisbasis: 1</v>
          </cell>
          <cell r="L1491">
            <v>28</v>
          </cell>
          <cell r="M1491" t="str">
            <v>11</v>
          </cell>
          <cell r="N1491" t="str">
            <v>Bestelleinheit: Stück</v>
          </cell>
          <cell r="O1491" t="str">
            <v>320</v>
          </cell>
          <cell r="P1491" t="str">
            <v>mm</v>
          </cell>
          <cell r="Q1491" t="str">
            <v>158</v>
          </cell>
          <cell r="R1491" t="str">
            <v>mm</v>
          </cell>
          <cell r="S1491" t="str">
            <v>107</v>
          </cell>
          <cell r="T1491" t="str">
            <v>mm</v>
          </cell>
          <cell r="U1491" t="str">
            <v>5</v>
          </cell>
          <cell r="V1491">
            <v>5.41</v>
          </cell>
          <cell r="W1491" t="str">
            <v>dm³</v>
          </cell>
          <cell r="Y1491" t="str">
            <v>01.11.2016</v>
          </cell>
        </row>
        <row r="1492">
          <cell r="C1492" t="str">
            <v>D 6632 WAB NA GRÜN SV</v>
          </cell>
          <cell r="D1492" t="str">
            <v>4010105803716</v>
          </cell>
          <cell r="E1492" t="str">
            <v>85366990</v>
          </cell>
          <cell r="F1492" t="str">
            <v>DE</v>
          </cell>
          <cell r="G1492" t="str">
            <v>Steckdose SCHUKO 2fach, grün SV,</v>
          </cell>
          <cell r="H1492" t="str">
            <v>Beschriftungsfeld</v>
          </cell>
          <cell r="I1492">
            <v>0.28799999999999998</v>
          </cell>
          <cell r="J1492" t="str">
            <v>kg</v>
          </cell>
          <cell r="K1492" t="str">
            <v>Preisbasis: 1</v>
          </cell>
          <cell r="L1492">
            <v>35</v>
          </cell>
          <cell r="M1492" t="str">
            <v>11</v>
          </cell>
          <cell r="N1492" t="str">
            <v>Bestelleinheit: Stück</v>
          </cell>
          <cell r="O1492" t="str">
            <v>320</v>
          </cell>
          <cell r="P1492" t="str">
            <v>mm</v>
          </cell>
          <cell r="Q1492" t="str">
            <v>158</v>
          </cell>
          <cell r="R1492" t="str">
            <v>mm</v>
          </cell>
          <cell r="S1492" t="str">
            <v>107</v>
          </cell>
          <cell r="T1492" t="str">
            <v>mm</v>
          </cell>
          <cell r="U1492" t="str">
            <v>5</v>
          </cell>
          <cell r="V1492">
            <v>5.41</v>
          </cell>
          <cell r="W1492" t="str">
            <v>dm³</v>
          </cell>
          <cell r="Y1492" t="str">
            <v>01.11.2016</v>
          </cell>
        </row>
        <row r="1493">
          <cell r="C1493" t="str">
            <v>D 6632 WAB NA OR ZSV</v>
          </cell>
          <cell r="D1493" t="str">
            <v>4010105808711</v>
          </cell>
          <cell r="E1493" t="str">
            <v>85366990</v>
          </cell>
          <cell r="F1493" t="str">
            <v>DE</v>
          </cell>
          <cell r="G1493" t="str">
            <v>Steckdose SCHUKO 2fach, orange ZSV,</v>
          </cell>
          <cell r="H1493" t="str">
            <v>Beschriftungsfeld</v>
          </cell>
          <cell r="I1493">
            <v>0.28799999999999998</v>
          </cell>
          <cell r="J1493" t="str">
            <v>kg</v>
          </cell>
          <cell r="K1493" t="str">
            <v>Preisbasis: 1</v>
          </cell>
          <cell r="L1493">
            <v>35</v>
          </cell>
          <cell r="M1493" t="str">
            <v>11</v>
          </cell>
          <cell r="N1493" t="str">
            <v>Bestelleinheit: Stück</v>
          </cell>
          <cell r="O1493" t="str">
            <v>320</v>
          </cell>
          <cell r="P1493" t="str">
            <v>mm</v>
          </cell>
          <cell r="Q1493" t="str">
            <v>158</v>
          </cell>
          <cell r="R1493" t="str">
            <v>mm</v>
          </cell>
          <cell r="S1493" t="str">
            <v>107</v>
          </cell>
          <cell r="T1493" t="str">
            <v>mm</v>
          </cell>
          <cell r="U1493" t="str">
            <v>5</v>
          </cell>
          <cell r="V1493">
            <v>5.41</v>
          </cell>
          <cell r="W1493" t="str">
            <v>dm³</v>
          </cell>
          <cell r="Y1493" t="str">
            <v>01.11.2016</v>
          </cell>
        </row>
        <row r="1494">
          <cell r="C1494" t="str">
            <v>D 6632 WAB O.D.</v>
          </cell>
          <cell r="D1494" t="str">
            <v>4010105312751</v>
          </cell>
          <cell r="E1494" t="str">
            <v>85366990</v>
          </cell>
          <cell r="F1494" t="str">
            <v>DE</v>
          </cell>
          <cell r="G1494" t="str">
            <v>Steckdose SCHUKO 2fach, grau,</v>
          </cell>
          <cell r="H1494" t="str">
            <v>ohne Dose</v>
          </cell>
          <cell r="I1494">
            <v>2.1999999999999999E-2</v>
          </cell>
          <cell r="J1494" t="str">
            <v>kg</v>
          </cell>
          <cell r="K1494" t="str">
            <v>Preisbasis: 1</v>
          </cell>
          <cell r="L1494">
            <v>17.600000000000001</v>
          </cell>
          <cell r="M1494" t="str">
            <v>11</v>
          </cell>
          <cell r="N1494" t="str">
            <v>Bestelleinheit: Stück</v>
          </cell>
          <cell r="O1494" t="str">
            <v>320</v>
          </cell>
          <cell r="P1494" t="str">
            <v>mm</v>
          </cell>
          <cell r="Q1494" t="str">
            <v>158</v>
          </cell>
          <cell r="R1494" t="str">
            <v>mm</v>
          </cell>
          <cell r="S1494" t="str">
            <v>107</v>
          </cell>
          <cell r="T1494" t="str">
            <v>mm</v>
          </cell>
          <cell r="U1494" t="str">
            <v>5</v>
          </cell>
          <cell r="V1494">
            <v>5.41</v>
          </cell>
          <cell r="W1494" t="str">
            <v>dm³</v>
          </cell>
          <cell r="Y1494" t="str">
            <v>01.11.2016</v>
          </cell>
        </row>
        <row r="1495">
          <cell r="C1495" t="str">
            <v>D 6632 WAB OR ZSV</v>
          </cell>
          <cell r="D1495" t="str">
            <v>4010105808612</v>
          </cell>
          <cell r="E1495" t="str">
            <v>85366990</v>
          </cell>
          <cell r="F1495" t="str">
            <v>DE</v>
          </cell>
          <cell r="G1495" t="str">
            <v>Steckdose SCHUKO 2fach, orange ZSV</v>
          </cell>
          <cell r="I1495">
            <v>0.28999999999999998</v>
          </cell>
          <cell r="J1495" t="str">
            <v>kg</v>
          </cell>
          <cell r="K1495" t="str">
            <v>Preisbasis: 1</v>
          </cell>
          <cell r="L1495">
            <v>31</v>
          </cell>
          <cell r="M1495" t="str">
            <v>11</v>
          </cell>
          <cell r="N1495" t="str">
            <v>Bestelleinheit: Stück</v>
          </cell>
          <cell r="O1495" t="str">
            <v>320</v>
          </cell>
          <cell r="P1495" t="str">
            <v>mm</v>
          </cell>
          <cell r="Q1495" t="str">
            <v>158</v>
          </cell>
          <cell r="R1495" t="str">
            <v>mm</v>
          </cell>
          <cell r="S1495" t="str">
            <v>107</v>
          </cell>
          <cell r="T1495" t="str">
            <v>mm</v>
          </cell>
          <cell r="U1495" t="str">
            <v>5</v>
          </cell>
          <cell r="V1495">
            <v>5.41</v>
          </cell>
          <cell r="W1495" t="str">
            <v>dm³</v>
          </cell>
          <cell r="Y1495" t="str">
            <v>01.11.2016</v>
          </cell>
        </row>
        <row r="1496">
          <cell r="C1496" t="str">
            <v>D 6632.02 WAB</v>
          </cell>
          <cell r="D1496" t="str">
            <v>4010105466218</v>
          </cell>
          <cell r="E1496" t="str">
            <v>85366990</v>
          </cell>
          <cell r="F1496" t="str">
            <v>DE</v>
          </cell>
          <cell r="G1496" t="str">
            <v>Steckdose SCHUKO 2fach, reinweiß</v>
          </cell>
          <cell r="I1496">
            <v>0.28299999999999997</v>
          </cell>
          <cell r="J1496" t="str">
            <v>kg</v>
          </cell>
          <cell r="K1496" t="str">
            <v>Preisbasis: 1</v>
          </cell>
          <cell r="L1496">
            <v>24.3</v>
          </cell>
          <cell r="M1496" t="str">
            <v>11</v>
          </cell>
          <cell r="N1496" t="str">
            <v>Bestelleinheit: Stück</v>
          </cell>
          <cell r="O1496" t="str">
            <v>320</v>
          </cell>
          <cell r="P1496" t="str">
            <v>mm</v>
          </cell>
          <cell r="Q1496" t="str">
            <v>158</v>
          </cell>
          <cell r="R1496" t="str">
            <v>mm</v>
          </cell>
          <cell r="S1496" t="str">
            <v>107</v>
          </cell>
          <cell r="T1496" t="str">
            <v>mm</v>
          </cell>
          <cell r="U1496" t="str">
            <v>5</v>
          </cell>
          <cell r="V1496">
            <v>5.41</v>
          </cell>
          <cell r="W1496" t="str">
            <v>dm³</v>
          </cell>
          <cell r="Y1496" t="str">
            <v>01.11.2016</v>
          </cell>
        </row>
        <row r="1497">
          <cell r="C1497" t="str">
            <v>D 6632.02 WAB NA</v>
          </cell>
          <cell r="D1497" t="str">
            <v>4010105466713</v>
          </cell>
          <cell r="E1497" t="str">
            <v>85366990</v>
          </cell>
          <cell r="F1497" t="str">
            <v>DE</v>
          </cell>
          <cell r="G1497" t="str">
            <v>Steckdose SCHUKO 2fach, reinweiß,</v>
          </cell>
          <cell r="H1497" t="str">
            <v>Beschriftungsfeld</v>
          </cell>
          <cell r="I1497">
            <v>0.28299999999999997</v>
          </cell>
          <cell r="J1497" t="str">
            <v>kg</v>
          </cell>
          <cell r="K1497" t="str">
            <v>Preisbasis: 1</v>
          </cell>
          <cell r="L1497">
            <v>28.5</v>
          </cell>
          <cell r="M1497" t="str">
            <v>11</v>
          </cell>
          <cell r="N1497" t="str">
            <v>Bestelleinheit: Stück</v>
          </cell>
          <cell r="O1497" t="str">
            <v>320</v>
          </cell>
          <cell r="P1497" t="str">
            <v>mm</v>
          </cell>
          <cell r="Q1497" t="str">
            <v>158</v>
          </cell>
          <cell r="R1497" t="str">
            <v>mm</v>
          </cell>
          <cell r="S1497" t="str">
            <v>107</v>
          </cell>
          <cell r="T1497" t="str">
            <v>mm</v>
          </cell>
          <cell r="U1497" t="str">
            <v>5</v>
          </cell>
          <cell r="V1497">
            <v>5.41</v>
          </cell>
          <cell r="W1497" t="str">
            <v>dm³</v>
          </cell>
          <cell r="Y1497" t="str">
            <v>01.11.2016</v>
          </cell>
        </row>
        <row r="1498">
          <cell r="C1498" t="str">
            <v>D 6633 WAB</v>
          </cell>
          <cell r="D1498" t="str">
            <v>4010105306316</v>
          </cell>
          <cell r="E1498" t="str">
            <v>85366990</v>
          </cell>
          <cell r="F1498" t="str">
            <v>DE</v>
          </cell>
          <cell r="G1498" t="str">
            <v>Steckdose SCHUKO 3fach, grau</v>
          </cell>
          <cell r="I1498">
            <v>0.42</v>
          </cell>
          <cell r="J1498" t="str">
            <v>kg</v>
          </cell>
          <cell r="K1498" t="str">
            <v>Preisbasis: 1</v>
          </cell>
          <cell r="L1498">
            <v>45.5</v>
          </cell>
          <cell r="M1498" t="str">
            <v>11</v>
          </cell>
          <cell r="N1498" t="str">
            <v>Bestelleinheit: Stück</v>
          </cell>
          <cell r="O1498" t="str">
            <v>235</v>
          </cell>
          <cell r="P1498" t="str">
            <v>mm</v>
          </cell>
          <cell r="Q1498" t="str">
            <v>112</v>
          </cell>
          <cell r="R1498" t="str">
            <v>mm</v>
          </cell>
          <cell r="S1498" t="str">
            <v>107</v>
          </cell>
          <cell r="T1498" t="str">
            <v>mm</v>
          </cell>
          <cell r="U1498" t="str">
            <v>2</v>
          </cell>
          <cell r="V1498">
            <v>2.8159999999999998</v>
          </cell>
          <cell r="W1498" t="str">
            <v>dm³</v>
          </cell>
          <cell r="Y1498" t="str">
            <v>01.11.2016</v>
          </cell>
        </row>
        <row r="1499">
          <cell r="C1499" t="str">
            <v>D 6633 WAB NA</v>
          </cell>
          <cell r="D1499" t="str">
            <v>4010105305319</v>
          </cell>
          <cell r="E1499" t="str">
            <v>85366990</v>
          </cell>
          <cell r="F1499" t="str">
            <v>DE</v>
          </cell>
          <cell r="G1499" t="str">
            <v>Steckdose SCHUKO 3fach, grau,</v>
          </cell>
          <cell r="H1499" t="str">
            <v>Beschriftungsfeld</v>
          </cell>
          <cell r="I1499">
            <v>0.46800000000000003</v>
          </cell>
          <cell r="J1499" t="str">
            <v>kg</v>
          </cell>
          <cell r="K1499" t="str">
            <v>Preisbasis: 1</v>
          </cell>
          <cell r="L1499">
            <v>51</v>
          </cell>
          <cell r="M1499" t="str">
            <v>11</v>
          </cell>
          <cell r="N1499" t="str">
            <v>Bestelleinheit: Stück</v>
          </cell>
          <cell r="O1499" t="str">
            <v>235</v>
          </cell>
          <cell r="P1499" t="str">
            <v>mm</v>
          </cell>
          <cell r="Q1499" t="str">
            <v>112</v>
          </cell>
          <cell r="R1499" t="str">
            <v>mm</v>
          </cell>
          <cell r="S1499" t="str">
            <v>107</v>
          </cell>
          <cell r="T1499" t="str">
            <v>mm</v>
          </cell>
          <cell r="U1499" t="str">
            <v>2</v>
          </cell>
          <cell r="V1499">
            <v>2.8159999999999998</v>
          </cell>
          <cell r="W1499" t="str">
            <v>dm³</v>
          </cell>
          <cell r="Y1499" t="str">
            <v>01.11.2016</v>
          </cell>
        </row>
        <row r="1500">
          <cell r="C1500" t="str">
            <v>D 6633 WAB O.D.</v>
          </cell>
          <cell r="D1500" t="str">
            <v>4010105312775</v>
          </cell>
          <cell r="E1500" t="str">
            <v>85366990</v>
          </cell>
          <cell r="F1500" t="str">
            <v>DE</v>
          </cell>
          <cell r="G1500" t="str">
            <v>Steckdose SCHUKO 3fach, grau,</v>
          </cell>
          <cell r="H1500" t="str">
            <v>ohne Dose</v>
          </cell>
          <cell r="I1500">
            <v>2.1999999999999999E-2</v>
          </cell>
          <cell r="J1500" t="str">
            <v>kg</v>
          </cell>
          <cell r="K1500" t="str">
            <v>Preisbasis: 1</v>
          </cell>
          <cell r="L1500">
            <v>34.5</v>
          </cell>
          <cell r="M1500" t="str">
            <v>11</v>
          </cell>
          <cell r="N1500" t="str">
            <v>Bestelleinheit: Stück</v>
          </cell>
          <cell r="O1500" t="str">
            <v>235</v>
          </cell>
          <cell r="P1500" t="str">
            <v>mm</v>
          </cell>
          <cell r="Q1500" t="str">
            <v>112</v>
          </cell>
          <cell r="R1500" t="str">
            <v>mm</v>
          </cell>
          <cell r="S1500" t="str">
            <v>107</v>
          </cell>
          <cell r="T1500" t="str">
            <v>mm</v>
          </cell>
          <cell r="U1500" t="str">
            <v>2</v>
          </cell>
          <cell r="V1500">
            <v>2.8159999999999998</v>
          </cell>
          <cell r="W1500" t="str">
            <v>dm³</v>
          </cell>
          <cell r="Y1500" t="str">
            <v>01.11.2016</v>
          </cell>
        </row>
        <row r="1501">
          <cell r="C1501" t="str">
            <v>D 6633.02 WAB</v>
          </cell>
          <cell r="D1501" t="str">
            <v>4010105466317</v>
          </cell>
          <cell r="E1501" t="str">
            <v>85366990</v>
          </cell>
          <cell r="F1501" t="str">
            <v>DE</v>
          </cell>
          <cell r="G1501" t="str">
            <v>Steckdose SCHUKO 3fach, reinweiß</v>
          </cell>
          <cell r="I1501">
            <v>0.45700000000000002</v>
          </cell>
          <cell r="J1501" t="str">
            <v>kg</v>
          </cell>
          <cell r="K1501" t="str">
            <v>Preisbasis: 1</v>
          </cell>
          <cell r="L1501">
            <v>45.5</v>
          </cell>
          <cell r="M1501" t="str">
            <v>11</v>
          </cell>
          <cell r="N1501" t="str">
            <v>Bestelleinheit: Stück</v>
          </cell>
          <cell r="O1501" t="str">
            <v>235</v>
          </cell>
          <cell r="P1501" t="str">
            <v>mm</v>
          </cell>
          <cell r="Q1501" t="str">
            <v>112</v>
          </cell>
          <cell r="R1501" t="str">
            <v>mm</v>
          </cell>
          <cell r="S1501" t="str">
            <v>107</v>
          </cell>
          <cell r="T1501" t="str">
            <v>mm</v>
          </cell>
          <cell r="U1501" t="str">
            <v>2</v>
          </cell>
          <cell r="V1501">
            <v>2.8159999999999998</v>
          </cell>
          <cell r="W1501" t="str">
            <v>dm³</v>
          </cell>
          <cell r="Y1501" t="str">
            <v>01.11.2016</v>
          </cell>
        </row>
        <row r="1502">
          <cell r="C1502" t="str">
            <v>D 665/120 O.A.</v>
          </cell>
          <cell r="D1502" t="str">
            <v>4010105936599</v>
          </cell>
          <cell r="E1502" t="str">
            <v>91070000</v>
          </cell>
          <cell r="F1502" t="str">
            <v>DE</v>
          </cell>
          <cell r="G1502" t="str">
            <v>Zeitschaltuhr mechanisch</v>
          </cell>
          <cell r="H1502" t="str">
            <v>120 Minuten, UP</v>
          </cell>
          <cell r="I1502">
            <v>0.14199999999999999</v>
          </cell>
          <cell r="J1502" t="str">
            <v>kg</v>
          </cell>
          <cell r="K1502" t="str">
            <v>Preisbasis: 1</v>
          </cell>
          <cell r="L1502">
            <v>71</v>
          </cell>
          <cell r="M1502" t="str">
            <v>03</v>
          </cell>
          <cell r="N1502" t="str">
            <v>Bestelleinheit: Stück</v>
          </cell>
          <cell r="O1502" t="str">
            <v>75</v>
          </cell>
          <cell r="P1502" t="str">
            <v>mm</v>
          </cell>
          <cell r="Q1502" t="str">
            <v>75</v>
          </cell>
          <cell r="R1502" t="str">
            <v>mm</v>
          </cell>
          <cell r="S1502" t="str">
            <v>75</v>
          </cell>
          <cell r="T1502" t="str">
            <v>mm</v>
          </cell>
          <cell r="U1502" t="str">
            <v>1</v>
          </cell>
          <cell r="V1502">
            <v>0.42199999999999999</v>
          </cell>
          <cell r="W1502" t="str">
            <v>dm³</v>
          </cell>
          <cell r="Y1502" t="str">
            <v>01.11.2016</v>
          </cell>
        </row>
        <row r="1503">
          <cell r="C1503" t="str">
            <v>D 665/15 O.A.</v>
          </cell>
          <cell r="D1503" t="str">
            <v>4010105936094</v>
          </cell>
          <cell r="E1503" t="str">
            <v>91070000</v>
          </cell>
          <cell r="F1503" t="str">
            <v>DE</v>
          </cell>
          <cell r="G1503" t="str">
            <v>Zeitschaltuhr mechanisch</v>
          </cell>
          <cell r="H1503" t="str">
            <v>15 Minuten, UP</v>
          </cell>
          <cell r="I1503">
            <v>0.82599999999999996</v>
          </cell>
          <cell r="J1503" t="str">
            <v>kg</v>
          </cell>
          <cell r="K1503" t="str">
            <v>Preisbasis: 1</v>
          </cell>
          <cell r="L1503">
            <v>65.5</v>
          </cell>
          <cell r="M1503" t="str">
            <v>03</v>
          </cell>
          <cell r="N1503" t="str">
            <v>Bestelleinheit: Stück</v>
          </cell>
          <cell r="O1503" t="str">
            <v>75</v>
          </cell>
          <cell r="P1503" t="str">
            <v>mm</v>
          </cell>
          <cell r="Q1503" t="str">
            <v>75</v>
          </cell>
          <cell r="R1503" t="str">
            <v>mm</v>
          </cell>
          <cell r="S1503" t="str">
            <v>75</v>
          </cell>
          <cell r="T1503" t="str">
            <v>mm</v>
          </cell>
          <cell r="U1503" t="str">
            <v>1</v>
          </cell>
          <cell r="V1503">
            <v>0.42199999999999999</v>
          </cell>
          <cell r="W1503" t="str">
            <v>dm³</v>
          </cell>
          <cell r="Y1503" t="str">
            <v>01.11.2016</v>
          </cell>
        </row>
        <row r="1504">
          <cell r="C1504" t="str">
            <v>D 6650</v>
          </cell>
          <cell r="D1504" t="str">
            <v>4010105485110</v>
          </cell>
          <cell r="E1504" t="str">
            <v>85366990</v>
          </cell>
          <cell r="F1504" t="str">
            <v>DE</v>
          </cell>
          <cell r="G1504" t="str">
            <v>Steckdose SCHUKO, weiß</v>
          </cell>
          <cell r="I1504">
            <v>8.3000000000000004E-2</v>
          </cell>
          <cell r="J1504" t="str">
            <v>kg</v>
          </cell>
          <cell r="K1504" t="str">
            <v>Preisbasis: 1</v>
          </cell>
          <cell r="L1504">
            <v>5.75</v>
          </cell>
          <cell r="M1504" t="str">
            <v>08</v>
          </cell>
          <cell r="N1504" t="str">
            <v>Bestelleinheit: Stück</v>
          </cell>
          <cell r="O1504" t="str">
            <v>223</v>
          </cell>
          <cell r="P1504" t="str">
            <v>mm</v>
          </cell>
          <cell r="Q1504" t="str">
            <v>153</v>
          </cell>
          <cell r="R1504" t="str">
            <v>mm</v>
          </cell>
          <cell r="S1504" t="str">
            <v>78</v>
          </cell>
          <cell r="T1504" t="str">
            <v>mm</v>
          </cell>
          <cell r="U1504" t="str">
            <v>10</v>
          </cell>
          <cell r="V1504">
            <v>2.661</v>
          </cell>
          <cell r="W1504" t="str">
            <v>dm³</v>
          </cell>
          <cell r="Y1504" t="str">
            <v>01.11.2016</v>
          </cell>
        </row>
        <row r="1505">
          <cell r="C1505" t="str">
            <v>D 6652</v>
          </cell>
          <cell r="D1505" t="str">
            <v>4010105497113</v>
          </cell>
          <cell r="E1505" t="str">
            <v>85366990</v>
          </cell>
          <cell r="F1505" t="str">
            <v>DE</v>
          </cell>
          <cell r="G1505" t="str">
            <v>Steckdose SCHUKO 2fach, weiß</v>
          </cell>
          <cell r="I1505">
            <v>0.13700000000000001</v>
          </cell>
          <cell r="J1505" t="str">
            <v>kg</v>
          </cell>
          <cell r="K1505" t="str">
            <v>Preisbasis: 1</v>
          </cell>
          <cell r="L1505">
            <v>9.85</v>
          </cell>
          <cell r="M1505" t="str">
            <v>08</v>
          </cell>
          <cell r="N1505" t="str">
            <v>Bestelleinheit: Stück</v>
          </cell>
          <cell r="O1505" t="str">
            <v>260</v>
          </cell>
          <cell r="P1505" t="str">
            <v>mm</v>
          </cell>
          <cell r="Q1505" t="str">
            <v>142</v>
          </cell>
          <cell r="R1505" t="str">
            <v>mm</v>
          </cell>
          <cell r="S1505" t="str">
            <v>107</v>
          </cell>
          <cell r="T1505" t="str">
            <v>mm</v>
          </cell>
          <cell r="U1505" t="str">
            <v>10</v>
          </cell>
          <cell r="V1505">
            <v>3.95</v>
          </cell>
          <cell r="W1505" t="str">
            <v>dm³</v>
          </cell>
          <cell r="Y1505" t="str">
            <v>01.11.2016</v>
          </cell>
        </row>
        <row r="1506">
          <cell r="C1506" t="str">
            <v>D 6652.02 SI BF</v>
          </cell>
          <cell r="D1506" t="str">
            <v>4010105494815</v>
          </cell>
          <cell r="E1506" t="str">
            <v>85366990</v>
          </cell>
          <cell r="F1506" t="str">
            <v>DE</v>
          </cell>
          <cell r="G1506" t="str">
            <v>Steckdose SCHUKO 2fach, reinweiß,</v>
          </cell>
          <cell r="H1506" t="str">
            <v>erhöhter Berührungsschutz</v>
          </cell>
          <cell r="I1506">
            <v>0.13500000000000001</v>
          </cell>
          <cell r="J1506" t="str">
            <v>kg</v>
          </cell>
          <cell r="K1506" t="str">
            <v>Preisbasis: 1</v>
          </cell>
          <cell r="L1506">
            <v>13.9</v>
          </cell>
          <cell r="M1506" t="str">
            <v>08</v>
          </cell>
          <cell r="N1506" t="str">
            <v>Bestelleinheit: Stück</v>
          </cell>
          <cell r="O1506" t="str">
            <v>260</v>
          </cell>
          <cell r="P1506" t="str">
            <v>mm</v>
          </cell>
          <cell r="Q1506" t="str">
            <v>142</v>
          </cell>
          <cell r="R1506" t="str">
            <v>mm</v>
          </cell>
          <cell r="S1506" t="str">
            <v>107</v>
          </cell>
          <cell r="T1506" t="str">
            <v>mm</v>
          </cell>
          <cell r="U1506" t="str">
            <v>10</v>
          </cell>
          <cell r="V1506">
            <v>3.95</v>
          </cell>
          <cell r="W1506" t="str">
            <v>dm³</v>
          </cell>
          <cell r="Y1506" t="str">
            <v>01.11.2016</v>
          </cell>
        </row>
        <row r="1507">
          <cell r="C1507" t="str">
            <v>D 6666 WAB</v>
          </cell>
          <cell r="D1507" t="str">
            <v>4010105307610</v>
          </cell>
          <cell r="E1507" t="str">
            <v>85365080</v>
          </cell>
          <cell r="F1507" t="str">
            <v>DE</v>
          </cell>
          <cell r="G1507" t="str">
            <v>Kombination Wechselschalter und</v>
          </cell>
          <cell r="H1507" t="str">
            <v>Steckdose SCHUKO, grau</v>
          </cell>
          <cell r="I1507">
            <v>0.25</v>
          </cell>
          <cell r="J1507" t="str">
            <v>kg</v>
          </cell>
          <cell r="K1507" t="str">
            <v>Preisbasis: 1</v>
          </cell>
          <cell r="L1507">
            <v>26.5</v>
          </cell>
          <cell r="M1507" t="str">
            <v>31</v>
          </cell>
          <cell r="N1507" t="str">
            <v>Bestelleinheit: Stück</v>
          </cell>
          <cell r="O1507" t="str">
            <v>305</v>
          </cell>
          <cell r="P1507" t="str">
            <v>mm</v>
          </cell>
          <cell r="Q1507" t="str">
            <v>190</v>
          </cell>
          <cell r="R1507" t="str">
            <v>mm</v>
          </cell>
          <cell r="S1507" t="str">
            <v>80</v>
          </cell>
          <cell r="T1507" t="str">
            <v>mm</v>
          </cell>
          <cell r="U1507" t="str">
            <v>5</v>
          </cell>
          <cell r="V1507">
            <v>4.6360000000000001</v>
          </cell>
          <cell r="W1507" t="str">
            <v>dm³</v>
          </cell>
          <cell r="Y1507" t="str">
            <v>01.11.2016</v>
          </cell>
        </row>
        <row r="1508">
          <cell r="C1508" t="str">
            <v>D 6666.02 WAB</v>
          </cell>
          <cell r="D1508" t="str">
            <v>4010105467611</v>
          </cell>
          <cell r="E1508" t="str">
            <v>85365080</v>
          </cell>
          <cell r="F1508" t="str">
            <v>DE</v>
          </cell>
          <cell r="G1508" t="str">
            <v>Kombination Wechselschalter und</v>
          </cell>
          <cell r="H1508" t="str">
            <v>Steckdose SCHUKO, reinweiß</v>
          </cell>
          <cell r="I1508">
            <v>0.28299999999999997</v>
          </cell>
          <cell r="J1508" t="str">
            <v>kg</v>
          </cell>
          <cell r="K1508" t="str">
            <v>Preisbasis: 1</v>
          </cell>
          <cell r="L1508">
            <v>26.5</v>
          </cell>
          <cell r="M1508" t="str">
            <v>11</v>
          </cell>
          <cell r="N1508" t="str">
            <v>Bestelleinheit: Stück</v>
          </cell>
          <cell r="O1508" t="str">
            <v>305</v>
          </cell>
          <cell r="P1508" t="str">
            <v>mm</v>
          </cell>
          <cell r="Q1508" t="str">
            <v>190</v>
          </cell>
          <cell r="R1508" t="str">
            <v>mm</v>
          </cell>
          <cell r="S1508" t="str">
            <v>80</v>
          </cell>
          <cell r="T1508" t="str">
            <v>mm</v>
          </cell>
          <cell r="U1508" t="str">
            <v>5</v>
          </cell>
          <cell r="V1508">
            <v>4.6360000000000001</v>
          </cell>
          <cell r="W1508" t="str">
            <v>dm³</v>
          </cell>
          <cell r="Y1508" t="str">
            <v>01.11.2016</v>
          </cell>
        </row>
        <row r="1509">
          <cell r="C1509" t="str">
            <v>D 6670.69 OBT AGU</v>
          </cell>
          <cell r="D1509" t="str">
            <v>4010105903195</v>
          </cell>
          <cell r="E1509" t="str">
            <v>85366990</v>
          </cell>
          <cell r="F1509" t="str">
            <v>CH</v>
          </cell>
          <cell r="G1509" t="str">
            <v>Oberteil Steckdose NEMA, Alu-Guss</v>
          </cell>
          <cell r="I1509">
            <v>2.2200000000000001E-2</v>
          </cell>
          <cell r="J1509" t="str">
            <v>kg</v>
          </cell>
          <cell r="K1509" t="str">
            <v>Preisbasis: 1</v>
          </cell>
          <cell r="L1509">
            <v>57.5</v>
          </cell>
          <cell r="M1509" t="str">
            <v>04</v>
          </cell>
          <cell r="N1509" t="str">
            <v>Bestelleinheit: Stück</v>
          </cell>
          <cell r="O1509" t="str">
            <v>80</v>
          </cell>
          <cell r="P1509" t="str">
            <v>mm</v>
          </cell>
          <cell r="Q1509" t="str">
            <v>75</v>
          </cell>
          <cell r="R1509" t="str">
            <v>mm</v>
          </cell>
          <cell r="S1509" t="str">
            <v>20</v>
          </cell>
          <cell r="T1509" t="str">
            <v>mm</v>
          </cell>
          <cell r="U1509" t="str">
            <v>10</v>
          </cell>
          <cell r="V1509">
            <v>1.2</v>
          </cell>
          <cell r="W1509" t="str">
            <v>dm³</v>
          </cell>
          <cell r="Y1509" t="str">
            <v>01.11.2016</v>
          </cell>
        </row>
        <row r="1510">
          <cell r="C1510" t="str">
            <v>D 6670/15 ES</v>
          </cell>
          <cell r="D1510" t="str">
            <v>4010105901993</v>
          </cell>
          <cell r="E1510" t="str">
            <v>85366990</v>
          </cell>
          <cell r="F1510" t="str">
            <v>CH</v>
          </cell>
          <cell r="G1510" t="str">
            <v>US NEMA-Steckdoseneinsatz, Alu-Guss</v>
          </cell>
          <cell r="H1510" t="str">
            <v>5-15 R, 15 A 125 V</v>
          </cell>
          <cell r="I1510">
            <v>4.3999999999999997E-2</v>
          </cell>
          <cell r="J1510" t="str">
            <v>kg</v>
          </cell>
          <cell r="K1510" t="str">
            <v>Preisbasis: 1</v>
          </cell>
          <cell r="L1510">
            <v>48</v>
          </cell>
          <cell r="M1510" t="str">
            <v>04</v>
          </cell>
          <cell r="N1510" t="str">
            <v>Bestelleinheit: Stück</v>
          </cell>
          <cell r="O1510" t="str">
            <v>158</v>
          </cell>
          <cell r="P1510" t="str">
            <v>mm</v>
          </cell>
          <cell r="Q1510" t="str">
            <v>87</v>
          </cell>
          <cell r="R1510" t="str">
            <v>mm</v>
          </cell>
          <cell r="S1510" t="str">
            <v>76</v>
          </cell>
          <cell r="T1510" t="str">
            <v>mm</v>
          </cell>
          <cell r="U1510" t="str">
            <v>10</v>
          </cell>
          <cell r="V1510">
            <v>1.0449999999999999</v>
          </cell>
          <cell r="W1510" t="str">
            <v>dm³</v>
          </cell>
          <cell r="Y1510" t="str">
            <v>01.11.2016</v>
          </cell>
        </row>
        <row r="1511">
          <cell r="C1511" t="str">
            <v>D 6670/15 US WAB</v>
          </cell>
          <cell r="D1511" t="str">
            <v>4010105306811</v>
          </cell>
          <cell r="E1511" t="str">
            <v>85366990</v>
          </cell>
          <cell r="F1511" t="str">
            <v>DE</v>
          </cell>
          <cell r="G1511" t="str">
            <v>US NEMA-Steckdose 1fach, grau,</v>
          </cell>
          <cell r="H1511" t="str">
            <v>5-15 R, 15 A 125 V</v>
          </cell>
          <cell r="I1511">
            <v>0.158</v>
          </cell>
          <cell r="J1511" t="str">
            <v>kg</v>
          </cell>
          <cell r="K1511" t="str">
            <v>Preisbasis: 1</v>
          </cell>
          <cell r="L1511">
            <v>42</v>
          </cell>
          <cell r="M1511" t="str">
            <v>11</v>
          </cell>
          <cell r="N1511" t="str">
            <v>Bestelleinheit: Stück</v>
          </cell>
          <cell r="O1511" t="str">
            <v>305</v>
          </cell>
          <cell r="P1511" t="str">
            <v>mm</v>
          </cell>
          <cell r="Q1511" t="str">
            <v>190</v>
          </cell>
          <cell r="R1511" t="str">
            <v>mm</v>
          </cell>
          <cell r="S1511" t="str">
            <v>80</v>
          </cell>
          <cell r="T1511" t="str">
            <v>mm</v>
          </cell>
          <cell r="U1511" t="str">
            <v>10</v>
          </cell>
          <cell r="V1511">
            <v>4.6360000000000001</v>
          </cell>
          <cell r="W1511" t="str">
            <v>dm³</v>
          </cell>
          <cell r="Y1511" t="str">
            <v>01.11.2016</v>
          </cell>
        </row>
        <row r="1512">
          <cell r="C1512" t="str">
            <v>D 6670/15 US WAB NA</v>
          </cell>
          <cell r="D1512" t="str">
            <v>4010105307115</v>
          </cell>
          <cell r="E1512" t="str">
            <v>85366990</v>
          </cell>
          <cell r="F1512" t="str">
            <v>DE</v>
          </cell>
          <cell r="G1512" t="str">
            <v>US NEMA-Steckdose 1fach, grau</v>
          </cell>
          <cell r="H1512" t="str">
            <v>5-15 R, 15 A 125 V, Beschriftung</v>
          </cell>
          <cell r="I1512">
            <v>0.16200000000000001</v>
          </cell>
          <cell r="J1512" t="str">
            <v>kg</v>
          </cell>
          <cell r="K1512" t="str">
            <v>Preisbasis: 1</v>
          </cell>
          <cell r="L1512">
            <v>44</v>
          </cell>
          <cell r="M1512" t="str">
            <v>11</v>
          </cell>
          <cell r="N1512" t="str">
            <v>Bestelleinheit: Stück</v>
          </cell>
          <cell r="O1512" t="str">
            <v>305</v>
          </cell>
          <cell r="P1512" t="str">
            <v>mm</v>
          </cell>
          <cell r="Q1512" t="str">
            <v>190</v>
          </cell>
          <cell r="R1512" t="str">
            <v>mm</v>
          </cell>
          <cell r="S1512" t="str">
            <v>80</v>
          </cell>
          <cell r="T1512" t="str">
            <v>mm</v>
          </cell>
          <cell r="U1512" t="str">
            <v>10</v>
          </cell>
          <cell r="V1512">
            <v>4.6360000000000001</v>
          </cell>
          <cell r="W1512" t="str">
            <v>dm³</v>
          </cell>
          <cell r="Y1512" t="str">
            <v>01.11.2016</v>
          </cell>
        </row>
        <row r="1513">
          <cell r="C1513" t="str">
            <v>D 6670/20 ES</v>
          </cell>
          <cell r="D1513" t="str">
            <v>4010105902396</v>
          </cell>
          <cell r="E1513" t="str">
            <v>85366990</v>
          </cell>
          <cell r="F1513" t="str">
            <v>CH</v>
          </cell>
          <cell r="G1513" t="str">
            <v>US NEMA-Steckdoseneinsatz, Alu-Guss</v>
          </cell>
          <cell r="H1513" t="str">
            <v>5-20 R, 20 A 125 V</v>
          </cell>
          <cell r="I1513">
            <v>5.6000000000000001E-2</v>
          </cell>
          <cell r="J1513" t="str">
            <v>kg</v>
          </cell>
          <cell r="K1513" t="str">
            <v>Preisbasis: 1</v>
          </cell>
          <cell r="L1513">
            <v>52</v>
          </cell>
          <cell r="M1513" t="str">
            <v>04</v>
          </cell>
          <cell r="N1513" t="str">
            <v>Bestelleinheit: Stück</v>
          </cell>
          <cell r="O1513" t="str">
            <v>158</v>
          </cell>
          <cell r="P1513" t="str">
            <v>mm</v>
          </cell>
          <cell r="Q1513" t="str">
            <v>87</v>
          </cell>
          <cell r="R1513" t="str">
            <v>mm</v>
          </cell>
          <cell r="S1513" t="str">
            <v>76</v>
          </cell>
          <cell r="T1513" t="str">
            <v>mm</v>
          </cell>
          <cell r="U1513" t="str">
            <v>10</v>
          </cell>
          <cell r="V1513">
            <v>1.0449999999999999</v>
          </cell>
          <cell r="W1513" t="str">
            <v>dm³</v>
          </cell>
          <cell r="Y1513" t="str">
            <v>01.11.2016</v>
          </cell>
        </row>
        <row r="1514">
          <cell r="C1514" t="str">
            <v>D 6670/20 US WAB</v>
          </cell>
          <cell r="D1514" t="str">
            <v>4010105306910</v>
          </cell>
          <cell r="E1514" t="str">
            <v>85366990</v>
          </cell>
          <cell r="F1514" t="str">
            <v>DE</v>
          </cell>
          <cell r="G1514" t="str">
            <v>US NEMA-Steckdose 1fach, grau</v>
          </cell>
          <cell r="H1514" t="str">
            <v>5-20 R, 20 A 125 V</v>
          </cell>
          <cell r="I1514">
            <v>0.16200000000000001</v>
          </cell>
          <cell r="J1514" t="str">
            <v>kg</v>
          </cell>
          <cell r="K1514" t="str">
            <v>Preisbasis: 1</v>
          </cell>
          <cell r="L1514">
            <v>47</v>
          </cell>
          <cell r="M1514" t="str">
            <v>11</v>
          </cell>
          <cell r="N1514" t="str">
            <v>Bestelleinheit: Stück</v>
          </cell>
          <cell r="O1514" t="str">
            <v>305</v>
          </cell>
          <cell r="P1514" t="str">
            <v>mm</v>
          </cell>
          <cell r="Q1514" t="str">
            <v>190</v>
          </cell>
          <cell r="R1514" t="str">
            <v>mm</v>
          </cell>
          <cell r="S1514" t="str">
            <v>80</v>
          </cell>
          <cell r="T1514" t="str">
            <v>mm</v>
          </cell>
          <cell r="U1514" t="str">
            <v>10</v>
          </cell>
          <cell r="V1514">
            <v>4.6360000000000001</v>
          </cell>
          <cell r="W1514" t="str">
            <v>dm³</v>
          </cell>
          <cell r="Y1514" t="str">
            <v>01.11.2016</v>
          </cell>
        </row>
        <row r="1515">
          <cell r="C1515" t="str">
            <v>D 6670/20 US WAB NA</v>
          </cell>
          <cell r="D1515" t="str">
            <v>4010105307214</v>
          </cell>
          <cell r="E1515" t="str">
            <v>85366990</v>
          </cell>
          <cell r="F1515" t="str">
            <v>DE</v>
          </cell>
          <cell r="G1515" t="str">
            <v>US NEMA-Steckdose 1fach, grau,</v>
          </cell>
          <cell r="H1515" t="str">
            <v>5-20 R, 20 A 125 V, Beschriftung</v>
          </cell>
          <cell r="I1515">
            <v>0.16</v>
          </cell>
          <cell r="J1515" t="str">
            <v>kg</v>
          </cell>
          <cell r="K1515" t="str">
            <v>Preisbasis: 1</v>
          </cell>
          <cell r="L1515">
            <v>48.5</v>
          </cell>
          <cell r="M1515" t="str">
            <v>11</v>
          </cell>
          <cell r="N1515" t="str">
            <v>Bestelleinheit: Stück</v>
          </cell>
          <cell r="O1515" t="str">
            <v>305</v>
          </cell>
          <cell r="P1515" t="str">
            <v>mm</v>
          </cell>
          <cell r="Q1515" t="str">
            <v>190</v>
          </cell>
          <cell r="R1515" t="str">
            <v>mm</v>
          </cell>
          <cell r="S1515" t="str">
            <v>80</v>
          </cell>
          <cell r="T1515" t="str">
            <v>mm</v>
          </cell>
          <cell r="U1515" t="str">
            <v>10</v>
          </cell>
          <cell r="V1515">
            <v>4.6360000000000001</v>
          </cell>
          <cell r="W1515" t="str">
            <v>dm³</v>
          </cell>
          <cell r="Y1515" t="str">
            <v>01.11.2016</v>
          </cell>
        </row>
        <row r="1516">
          <cell r="C1516" t="str">
            <v>D 6672 DO</v>
          </cell>
          <cell r="D1516" t="str">
            <v>4010105476019</v>
          </cell>
          <cell r="E1516" t="str">
            <v>85366990</v>
          </cell>
          <cell r="F1516" t="str">
            <v>DE</v>
          </cell>
          <cell r="G1516" t="str">
            <v>Einbaudose US NEMA-Steckdose</v>
          </cell>
          <cell r="H1516" t="str">
            <v>2fach</v>
          </cell>
          <cell r="I1516">
            <v>4.3999999999999997E-2</v>
          </cell>
          <cell r="J1516" t="str">
            <v>kg</v>
          </cell>
          <cell r="K1516" t="str">
            <v>Preisbasis: 1</v>
          </cell>
          <cell r="L1516">
            <v>5.4</v>
          </cell>
          <cell r="M1516" t="str">
            <v>01</v>
          </cell>
          <cell r="N1516" t="str">
            <v>Bestelleinheit: Stück</v>
          </cell>
          <cell r="O1516" t="str">
            <v>260</v>
          </cell>
          <cell r="P1516" t="str">
            <v>mm</v>
          </cell>
          <cell r="Q1516" t="str">
            <v>142</v>
          </cell>
          <cell r="R1516" t="str">
            <v>mm</v>
          </cell>
          <cell r="S1516" t="str">
            <v>107</v>
          </cell>
          <cell r="T1516" t="str">
            <v>mm</v>
          </cell>
          <cell r="U1516" t="str">
            <v>10</v>
          </cell>
          <cell r="V1516">
            <v>3.95</v>
          </cell>
          <cell r="W1516" t="str">
            <v>dm³</v>
          </cell>
          <cell r="Y1516" t="str">
            <v>01.11.2016</v>
          </cell>
        </row>
        <row r="1517">
          <cell r="C1517" t="str">
            <v>D 6672 GB ST</v>
          </cell>
          <cell r="D1517" t="str">
            <v>4010105963595</v>
          </cell>
          <cell r="E1517" t="str">
            <v>85366990</v>
          </cell>
          <cell r="F1517" t="str">
            <v>HU</v>
          </cell>
          <cell r="G1517" t="str">
            <v>British-Standard-Stecker</v>
          </cell>
          <cell r="I1517">
            <v>5.1999999999999998E-2</v>
          </cell>
          <cell r="J1517" t="str">
            <v>kg</v>
          </cell>
          <cell r="K1517" t="str">
            <v>Preisbasis: 1</v>
          </cell>
          <cell r="L1517">
            <v>12.2</v>
          </cell>
          <cell r="M1517" t="str">
            <v>01</v>
          </cell>
          <cell r="N1517" t="str">
            <v>Bestelleinheit: Stück</v>
          </cell>
          <cell r="O1517" t="str">
            <v>193</v>
          </cell>
          <cell r="P1517" t="str">
            <v>mm</v>
          </cell>
          <cell r="Q1517" t="str">
            <v>90</v>
          </cell>
          <cell r="R1517" t="str">
            <v>mm</v>
          </cell>
          <cell r="S1517" t="str">
            <v>90</v>
          </cell>
          <cell r="T1517" t="str">
            <v>mm</v>
          </cell>
          <cell r="U1517" t="str">
            <v>10</v>
          </cell>
          <cell r="V1517">
            <v>1.5629999999999999</v>
          </cell>
          <cell r="W1517" t="str">
            <v>dm³</v>
          </cell>
          <cell r="Y1517" t="str">
            <v>01.11.2016</v>
          </cell>
        </row>
        <row r="1518">
          <cell r="C1518" t="str">
            <v>D 6672/15 US WAB</v>
          </cell>
          <cell r="D1518" t="str">
            <v>4010105307818</v>
          </cell>
          <cell r="E1518" t="str">
            <v>85366990</v>
          </cell>
          <cell r="F1518" t="str">
            <v>DE</v>
          </cell>
          <cell r="G1518" t="str">
            <v>US NEMA-Steckdose 2fach, grau</v>
          </cell>
          <cell r="H1518" t="str">
            <v>5-15 R, 15 A 125 V</v>
          </cell>
          <cell r="I1518">
            <v>0.312</v>
          </cell>
          <cell r="J1518" t="str">
            <v>kg</v>
          </cell>
          <cell r="K1518" t="str">
            <v>Preisbasis: 1</v>
          </cell>
          <cell r="L1518">
            <v>88</v>
          </cell>
          <cell r="M1518" t="str">
            <v>11</v>
          </cell>
          <cell r="N1518" t="str">
            <v>Bestelleinheit: Stück</v>
          </cell>
          <cell r="O1518" t="str">
            <v>305</v>
          </cell>
          <cell r="P1518" t="str">
            <v>mm</v>
          </cell>
          <cell r="Q1518" t="str">
            <v>190</v>
          </cell>
          <cell r="R1518" t="str">
            <v>mm</v>
          </cell>
          <cell r="S1518" t="str">
            <v>80</v>
          </cell>
          <cell r="T1518" t="str">
            <v>mm</v>
          </cell>
          <cell r="U1518" t="str">
            <v>5</v>
          </cell>
          <cell r="V1518">
            <v>4.6360000000000001</v>
          </cell>
          <cell r="W1518" t="str">
            <v>dm³</v>
          </cell>
          <cell r="Y1518" t="str">
            <v>01.11.2016</v>
          </cell>
        </row>
        <row r="1519">
          <cell r="C1519" t="str">
            <v>D 6672/20 US WAB</v>
          </cell>
          <cell r="D1519" t="str">
            <v>4010105307917</v>
          </cell>
          <cell r="E1519" t="str">
            <v>85366990</v>
          </cell>
          <cell r="F1519" t="str">
            <v>DE</v>
          </cell>
          <cell r="G1519" t="str">
            <v>US NEMA-Steckdose 2fach, grau</v>
          </cell>
          <cell r="H1519" t="str">
            <v>5-20 R, 20 A 125 V</v>
          </cell>
          <cell r="I1519">
            <v>0.318</v>
          </cell>
          <cell r="J1519" t="str">
            <v>kg</v>
          </cell>
          <cell r="K1519" t="str">
            <v>Preisbasis: 1</v>
          </cell>
          <cell r="L1519">
            <v>97</v>
          </cell>
          <cell r="M1519" t="str">
            <v>11</v>
          </cell>
          <cell r="N1519" t="str">
            <v>Bestelleinheit: Stück</v>
          </cell>
          <cell r="O1519" t="str">
            <v>305</v>
          </cell>
          <cell r="P1519" t="str">
            <v>mm</v>
          </cell>
          <cell r="Q1519" t="str">
            <v>190</v>
          </cell>
          <cell r="R1519" t="str">
            <v>mm</v>
          </cell>
          <cell r="S1519" t="str">
            <v>80</v>
          </cell>
          <cell r="T1519" t="str">
            <v>mm</v>
          </cell>
          <cell r="U1519" t="str">
            <v>5</v>
          </cell>
          <cell r="V1519">
            <v>4.6360000000000001</v>
          </cell>
          <cell r="W1519" t="str">
            <v>dm³</v>
          </cell>
          <cell r="Y1519" t="str">
            <v>01.11.2016</v>
          </cell>
        </row>
        <row r="1520">
          <cell r="C1520" t="str">
            <v>D 6682/15 US WAB</v>
          </cell>
          <cell r="D1520" t="str">
            <v>4010105309010</v>
          </cell>
          <cell r="E1520" t="str">
            <v>85366990</v>
          </cell>
          <cell r="F1520" t="str">
            <v>DE</v>
          </cell>
          <cell r="G1520" t="str">
            <v>US NEMA-Steckdose 2fach, grau</v>
          </cell>
          <cell r="H1520" t="str">
            <v>5-15 R, 15 A 125 V</v>
          </cell>
          <cell r="I1520">
            <v>0.30399999999999999</v>
          </cell>
          <cell r="J1520" t="str">
            <v>kg</v>
          </cell>
          <cell r="K1520" t="str">
            <v>Preisbasis: 1</v>
          </cell>
          <cell r="L1520">
            <v>88</v>
          </cell>
          <cell r="M1520" t="str">
            <v>11</v>
          </cell>
          <cell r="N1520" t="str">
            <v>Bestelleinheit: Stück</v>
          </cell>
          <cell r="O1520" t="str">
            <v>320</v>
          </cell>
          <cell r="P1520" t="str">
            <v>mm</v>
          </cell>
          <cell r="Q1520" t="str">
            <v>158</v>
          </cell>
          <cell r="R1520" t="str">
            <v>mm</v>
          </cell>
          <cell r="S1520" t="str">
            <v>107</v>
          </cell>
          <cell r="T1520" t="str">
            <v>mm</v>
          </cell>
          <cell r="U1520" t="str">
            <v>5</v>
          </cell>
          <cell r="V1520">
            <v>5.41</v>
          </cell>
          <cell r="W1520" t="str">
            <v>dm³</v>
          </cell>
          <cell r="Y1520" t="str">
            <v>01.11.2016</v>
          </cell>
        </row>
        <row r="1521">
          <cell r="C1521" t="str">
            <v>D 6682/20 US WAB</v>
          </cell>
          <cell r="D1521" t="str">
            <v>4010105309119</v>
          </cell>
          <cell r="E1521" t="str">
            <v>85366990</v>
          </cell>
          <cell r="F1521" t="str">
            <v>DE</v>
          </cell>
          <cell r="G1521" t="str">
            <v>US NEMA-Steckdose 2fach, grau</v>
          </cell>
          <cell r="H1521" t="str">
            <v>5-20 R, 20 A 125 V</v>
          </cell>
          <cell r="I1521">
            <v>0.30399999999999999</v>
          </cell>
          <cell r="J1521" t="str">
            <v>kg</v>
          </cell>
          <cell r="K1521" t="str">
            <v>Preisbasis: 1</v>
          </cell>
          <cell r="L1521">
            <v>97</v>
          </cell>
          <cell r="M1521" t="str">
            <v>11</v>
          </cell>
          <cell r="N1521" t="str">
            <v>Bestelleinheit: Stück</v>
          </cell>
          <cell r="O1521" t="str">
            <v>320</v>
          </cell>
          <cell r="P1521" t="str">
            <v>mm</v>
          </cell>
          <cell r="Q1521" t="str">
            <v>158</v>
          </cell>
          <cell r="R1521" t="str">
            <v>mm</v>
          </cell>
          <cell r="S1521" t="str">
            <v>107</v>
          </cell>
          <cell r="T1521" t="str">
            <v>mm</v>
          </cell>
          <cell r="U1521" t="str">
            <v>5</v>
          </cell>
          <cell r="V1521">
            <v>5.41</v>
          </cell>
          <cell r="W1521" t="str">
            <v>dm³</v>
          </cell>
          <cell r="Y1521" t="str">
            <v>01.11.2016</v>
          </cell>
        </row>
        <row r="1522">
          <cell r="C1522" t="str">
            <v>D 6683/15 US WAB</v>
          </cell>
          <cell r="D1522" t="str">
            <v>4010105309416</v>
          </cell>
          <cell r="E1522" t="str">
            <v>85366990</v>
          </cell>
          <cell r="F1522" t="str">
            <v>DE</v>
          </cell>
          <cell r="G1522" t="str">
            <v>US NEMA-Steckdose 3fach, grau</v>
          </cell>
          <cell r="H1522" t="str">
            <v>5-15 R, 15 A 125 V</v>
          </cell>
          <cell r="I1522">
            <v>0.51300000000000001</v>
          </cell>
          <cell r="J1522" t="str">
            <v>kg</v>
          </cell>
          <cell r="K1522" t="str">
            <v>Preisbasis: 1</v>
          </cell>
          <cell r="L1522">
            <v>140</v>
          </cell>
          <cell r="M1522" t="str">
            <v>11</v>
          </cell>
          <cell r="N1522" t="str">
            <v>Bestelleinheit: Stück</v>
          </cell>
          <cell r="O1522" t="str">
            <v>235</v>
          </cell>
          <cell r="P1522" t="str">
            <v>mm</v>
          </cell>
          <cell r="Q1522" t="str">
            <v>112</v>
          </cell>
          <cell r="R1522" t="str">
            <v>mm</v>
          </cell>
          <cell r="S1522" t="str">
            <v>107</v>
          </cell>
          <cell r="T1522" t="str">
            <v>mm</v>
          </cell>
          <cell r="U1522" t="str">
            <v>2</v>
          </cell>
          <cell r="V1522">
            <v>2.8159999999999998</v>
          </cell>
          <cell r="W1522" t="str">
            <v>dm³</v>
          </cell>
          <cell r="Y1522" t="str">
            <v>01.11.2016</v>
          </cell>
        </row>
        <row r="1523">
          <cell r="C1523" t="str">
            <v>D 67</v>
          </cell>
          <cell r="D1523" t="str">
            <v>4010105308716</v>
          </cell>
          <cell r="E1523" t="str">
            <v>85389099</v>
          </cell>
          <cell r="F1523" t="str">
            <v>DE</v>
          </cell>
          <cell r="G1523" t="str">
            <v>Ansatzstutzen</v>
          </cell>
          <cell r="I1523">
            <v>7.0000000000000001E-3</v>
          </cell>
          <cell r="J1523" t="str">
            <v>kg</v>
          </cell>
          <cell r="K1523" t="str">
            <v>Preisbasis: 1</v>
          </cell>
          <cell r="L1523">
            <v>3.9</v>
          </cell>
          <cell r="M1523" t="str">
            <v>11</v>
          </cell>
          <cell r="N1523" t="str">
            <v>Bestelleinheit: Stück</v>
          </cell>
          <cell r="O1523" t="str">
            <v>75</v>
          </cell>
          <cell r="P1523" t="str">
            <v>mm</v>
          </cell>
          <cell r="Q1523" t="str">
            <v>75</v>
          </cell>
          <cell r="R1523" t="str">
            <v>mm</v>
          </cell>
          <cell r="S1523" t="str">
            <v>75</v>
          </cell>
          <cell r="T1523" t="str">
            <v>mm</v>
          </cell>
          <cell r="U1523" t="str">
            <v>10</v>
          </cell>
          <cell r="V1523">
            <v>0.42199999999999999</v>
          </cell>
          <cell r="W1523" t="str">
            <v>dm³</v>
          </cell>
          <cell r="Y1523" t="str">
            <v>01.11.2016</v>
          </cell>
        </row>
        <row r="1524">
          <cell r="C1524" t="str">
            <v>D 6711.02</v>
          </cell>
          <cell r="D1524" t="str">
            <v>4010105602012</v>
          </cell>
          <cell r="E1524" t="str">
            <v>85366990</v>
          </cell>
          <cell r="F1524" t="str">
            <v>DE</v>
          </cell>
          <cell r="G1524" t="str">
            <v>Steckdose SCHUKO Einbau, reinweiß</v>
          </cell>
          <cell r="I1524">
            <v>3.7999999999999999E-2</v>
          </cell>
          <cell r="J1524" t="str">
            <v>kg</v>
          </cell>
          <cell r="K1524" t="str">
            <v>Preisbasis: 1</v>
          </cell>
          <cell r="L1524">
            <v>4.95</v>
          </cell>
          <cell r="M1524" t="str">
            <v>01</v>
          </cell>
          <cell r="N1524" t="str">
            <v>Bestelleinheit: Stück</v>
          </cell>
          <cell r="O1524" t="str">
            <v>231</v>
          </cell>
          <cell r="P1524" t="str">
            <v>mm</v>
          </cell>
          <cell r="Q1524" t="str">
            <v>117</v>
          </cell>
          <cell r="R1524" t="str">
            <v>mm</v>
          </cell>
          <cell r="S1524" t="str">
            <v>56</v>
          </cell>
          <cell r="T1524" t="str">
            <v>mm</v>
          </cell>
          <cell r="U1524" t="str">
            <v>10</v>
          </cell>
          <cell r="V1524">
            <v>1.514</v>
          </cell>
          <cell r="W1524" t="str">
            <v>dm³</v>
          </cell>
          <cell r="Y1524" t="str">
            <v>01.11.2016</v>
          </cell>
        </row>
        <row r="1525">
          <cell r="C1525" t="str">
            <v>D 6711.02 K</v>
          </cell>
          <cell r="D1525" t="str">
            <v>4010105602111</v>
          </cell>
          <cell r="E1525" t="str">
            <v>85366990</v>
          </cell>
          <cell r="F1525" t="str">
            <v>DE</v>
          </cell>
          <cell r="G1525" t="str">
            <v>Steckdose SCHUKO Einbau, reinweiß</v>
          </cell>
          <cell r="H1525" t="str">
            <v>Klappdeckel</v>
          </cell>
          <cell r="I1525">
            <v>4.4999999999999998E-2</v>
          </cell>
          <cell r="J1525" t="str">
            <v>kg</v>
          </cell>
          <cell r="K1525" t="str">
            <v>Preisbasis: 1</v>
          </cell>
          <cell r="L1525">
            <v>7.3</v>
          </cell>
          <cell r="M1525" t="str">
            <v>01</v>
          </cell>
          <cell r="N1525" t="str">
            <v>Bestelleinheit: Stück</v>
          </cell>
          <cell r="O1525" t="str">
            <v>231</v>
          </cell>
          <cell r="P1525" t="str">
            <v>mm</v>
          </cell>
          <cell r="Q1525" t="str">
            <v>117</v>
          </cell>
          <cell r="R1525" t="str">
            <v>mm</v>
          </cell>
          <cell r="S1525" t="str">
            <v>56</v>
          </cell>
          <cell r="T1525" t="str">
            <v>mm</v>
          </cell>
          <cell r="U1525" t="str">
            <v>10</v>
          </cell>
          <cell r="V1525">
            <v>1.514</v>
          </cell>
          <cell r="W1525" t="str">
            <v>dm³</v>
          </cell>
          <cell r="Y1525" t="str">
            <v>01.11.2016</v>
          </cell>
        </row>
        <row r="1526">
          <cell r="C1526" t="str">
            <v>D 6711.02 K SI</v>
          </cell>
          <cell r="D1526" t="str">
            <v>4010105612516</v>
          </cell>
          <cell r="E1526" t="str">
            <v>85366990</v>
          </cell>
          <cell r="F1526" t="str">
            <v>DE</v>
          </cell>
          <cell r="G1526" t="str">
            <v>Steckdose SCHUKO Einbau, reinweiß</v>
          </cell>
          <cell r="H1526" t="str">
            <v>Klappdeckel, erhöhter Berührungsschutz</v>
          </cell>
          <cell r="I1526">
            <v>4.4999999999999998E-2</v>
          </cell>
          <cell r="J1526" t="str">
            <v>kg</v>
          </cell>
          <cell r="K1526" t="str">
            <v>Preisbasis: 1</v>
          </cell>
          <cell r="L1526">
            <v>8.9499999999999993</v>
          </cell>
          <cell r="M1526" t="str">
            <v>01</v>
          </cell>
          <cell r="N1526" t="str">
            <v>Bestelleinheit: Stück</v>
          </cell>
          <cell r="O1526" t="str">
            <v>231</v>
          </cell>
          <cell r="P1526" t="str">
            <v>mm</v>
          </cell>
          <cell r="Q1526" t="str">
            <v>117</v>
          </cell>
          <cell r="R1526" t="str">
            <v>mm</v>
          </cell>
          <cell r="S1526" t="str">
            <v>56</v>
          </cell>
          <cell r="T1526" t="str">
            <v>mm</v>
          </cell>
          <cell r="U1526" t="str">
            <v>10</v>
          </cell>
          <cell r="V1526">
            <v>1.514</v>
          </cell>
          <cell r="W1526" t="str">
            <v>dm³</v>
          </cell>
          <cell r="Y1526" t="str">
            <v>01.11.2016</v>
          </cell>
        </row>
        <row r="1527">
          <cell r="C1527" t="str">
            <v>D 6711.02 NA WE S</v>
          </cell>
          <cell r="D1527" t="str">
            <v>4010105636918</v>
          </cell>
          <cell r="E1527" t="str">
            <v>85366990</v>
          </cell>
          <cell r="F1527" t="str">
            <v>DE</v>
          </cell>
          <cell r="G1527" t="str">
            <v>Steckdose SCHUKO Einbau, reinweiß</v>
          </cell>
          <cell r="H1527" t="str">
            <v>Beschriftungsfeld</v>
          </cell>
          <cell r="I1527">
            <v>7.1999999999999995E-2</v>
          </cell>
          <cell r="J1527" t="str">
            <v>kg</v>
          </cell>
          <cell r="K1527" t="str">
            <v>Preisbasis: 1</v>
          </cell>
          <cell r="L1527">
            <v>11.5</v>
          </cell>
          <cell r="M1527" t="str">
            <v>01</v>
          </cell>
          <cell r="N1527" t="str">
            <v>Bestelleinheit: Stück</v>
          </cell>
          <cell r="O1527" t="str">
            <v>325</v>
          </cell>
          <cell r="P1527" t="str">
            <v>mm</v>
          </cell>
          <cell r="Q1527" t="str">
            <v>101</v>
          </cell>
          <cell r="R1527" t="str">
            <v>mm</v>
          </cell>
          <cell r="S1527" t="str">
            <v>73</v>
          </cell>
          <cell r="T1527" t="str">
            <v>mm</v>
          </cell>
          <cell r="U1527" t="str">
            <v>10</v>
          </cell>
          <cell r="V1527">
            <v>2.3959999999999999</v>
          </cell>
          <cell r="W1527" t="str">
            <v>dm³</v>
          </cell>
          <cell r="Y1527" t="str">
            <v>01.11.2016</v>
          </cell>
        </row>
        <row r="1528">
          <cell r="C1528" t="str">
            <v>D 6711.02 NA WI WE S</v>
          </cell>
          <cell r="D1528" t="str">
            <v>4010105636413</v>
          </cell>
          <cell r="E1528" t="str">
            <v>85366990</v>
          </cell>
          <cell r="F1528" t="str">
            <v>DE</v>
          </cell>
          <cell r="G1528" t="str">
            <v>Steckdose SCHUKO Einbau, reinweiß</v>
          </cell>
          <cell r="H1528" t="str">
            <v>Beschriftungsfeld, 45 Grad</v>
          </cell>
          <cell r="I1528">
            <v>7.1999999999999995E-2</v>
          </cell>
          <cell r="J1528" t="str">
            <v>kg</v>
          </cell>
          <cell r="K1528" t="str">
            <v>Preisbasis: 1</v>
          </cell>
          <cell r="L1528">
            <v>11.8</v>
          </cell>
          <cell r="M1528" t="str">
            <v>01</v>
          </cell>
          <cell r="N1528" t="str">
            <v>Bestelleinheit: Stück</v>
          </cell>
          <cell r="O1528" t="str">
            <v>325</v>
          </cell>
          <cell r="P1528" t="str">
            <v>mm</v>
          </cell>
          <cell r="Q1528" t="str">
            <v>101</v>
          </cell>
          <cell r="R1528" t="str">
            <v>mm</v>
          </cell>
          <cell r="S1528" t="str">
            <v>73</v>
          </cell>
          <cell r="T1528" t="str">
            <v>mm</v>
          </cell>
          <cell r="U1528" t="str">
            <v>10</v>
          </cell>
          <cell r="V1528">
            <v>2.3959999999999999</v>
          </cell>
          <cell r="W1528" t="str">
            <v>dm³</v>
          </cell>
          <cell r="Y1528" t="str">
            <v>01.11.2016</v>
          </cell>
        </row>
        <row r="1529">
          <cell r="C1529" t="str">
            <v>D 6711.02 SI</v>
          </cell>
          <cell r="D1529" t="str">
            <v>4010105602210</v>
          </cell>
          <cell r="E1529" t="str">
            <v>85366990</v>
          </cell>
          <cell r="F1529" t="str">
            <v>DE</v>
          </cell>
          <cell r="G1529" t="str">
            <v>Steckdose SCHUKO Einbau, reinweiß</v>
          </cell>
          <cell r="H1529" t="str">
            <v>erhöhter Berührungsschutz</v>
          </cell>
          <cell r="I1529">
            <v>0.04</v>
          </cell>
          <cell r="J1529" t="str">
            <v>kg</v>
          </cell>
          <cell r="K1529" t="str">
            <v>Preisbasis: 1</v>
          </cell>
          <cell r="L1529">
            <v>6.6</v>
          </cell>
          <cell r="M1529" t="str">
            <v>01</v>
          </cell>
          <cell r="N1529" t="str">
            <v>Bestelleinheit: Stück</v>
          </cell>
          <cell r="O1529" t="str">
            <v>231</v>
          </cell>
          <cell r="P1529" t="str">
            <v>mm</v>
          </cell>
          <cell r="Q1529" t="str">
            <v>117</v>
          </cell>
          <cell r="R1529" t="str">
            <v>mm</v>
          </cell>
          <cell r="S1529" t="str">
            <v>56</v>
          </cell>
          <cell r="T1529" t="str">
            <v>mm</v>
          </cell>
          <cell r="U1529" t="str">
            <v>10</v>
          </cell>
          <cell r="V1529">
            <v>1.514</v>
          </cell>
          <cell r="W1529" t="str">
            <v>dm³</v>
          </cell>
          <cell r="Y1529" t="str">
            <v>01.11.2016</v>
          </cell>
        </row>
        <row r="1530">
          <cell r="C1530" t="str">
            <v>D 6711.02 WE S</v>
          </cell>
          <cell r="D1530" t="str">
            <v>4010105648713</v>
          </cell>
          <cell r="E1530" t="str">
            <v>85366990</v>
          </cell>
          <cell r="F1530" t="str">
            <v>DE</v>
          </cell>
          <cell r="G1530" t="str">
            <v>Steckdose SCHUKO Einbau, reinweiß</v>
          </cell>
          <cell r="I1530">
            <v>7.1999999999999995E-2</v>
          </cell>
          <cell r="J1530" t="str">
            <v>kg</v>
          </cell>
          <cell r="K1530" t="str">
            <v>Preisbasis: 1</v>
          </cell>
          <cell r="L1530">
            <v>9.9499999999999993</v>
          </cell>
          <cell r="M1530" t="str">
            <v>01</v>
          </cell>
          <cell r="N1530" t="str">
            <v>Bestelleinheit: Stück</v>
          </cell>
          <cell r="O1530" t="str">
            <v>325</v>
          </cell>
          <cell r="P1530" t="str">
            <v>mm</v>
          </cell>
          <cell r="Q1530" t="str">
            <v>101</v>
          </cell>
          <cell r="R1530" t="str">
            <v>mm</v>
          </cell>
          <cell r="S1530" t="str">
            <v>73</v>
          </cell>
          <cell r="T1530" t="str">
            <v>mm</v>
          </cell>
          <cell r="U1530" t="str">
            <v>10</v>
          </cell>
          <cell r="V1530">
            <v>2.3959999999999999</v>
          </cell>
          <cell r="W1530" t="str">
            <v>dm³</v>
          </cell>
          <cell r="Y1530" t="str">
            <v>01.11.2016</v>
          </cell>
        </row>
        <row r="1531">
          <cell r="C1531" t="str">
            <v>D 6711.02 WI</v>
          </cell>
          <cell r="D1531" t="str">
            <v>4010105602319</v>
          </cell>
          <cell r="E1531" t="str">
            <v>85366990</v>
          </cell>
          <cell r="F1531" t="str">
            <v>DE</v>
          </cell>
          <cell r="G1531" t="str">
            <v>Steckdose SCHUKO Einbau, reinweiß</v>
          </cell>
          <cell r="H1531" t="str">
            <v>45 Grad</v>
          </cell>
          <cell r="I1531">
            <v>3.6999999999999998E-2</v>
          </cell>
          <cell r="J1531" t="str">
            <v>kg</v>
          </cell>
          <cell r="K1531" t="str">
            <v>Preisbasis: 1</v>
          </cell>
          <cell r="L1531">
            <v>4.95</v>
          </cell>
          <cell r="M1531" t="str">
            <v>01</v>
          </cell>
          <cell r="N1531" t="str">
            <v>Bestelleinheit: Stück</v>
          </cell>
          <cell r="O1531" t="str">
            <v>231</v>
          </cell>
          <cell r="P1531" t="str">
            <v>mm</v>
          </cell>
          <cell r="Q1531" t="str">
            <v>117</v>
          </cell>
          <cell r="R1531" t="str">
            <v>mm</v>
          </cell>
          <cell r="S1531" t="str">
            <v>56</v>
          </cell>
          <cell r="T1531" t="str">
            <v>mm</v>
          </cell>
          <cell r="U1531" t="str">
            <v>10</v>
          </cell>
          <cell r="V1531">
            <v>1.514</v>
          </cell>
          <cell r="W1531" t="str">
            <v>dm³</v>
          </cell>
          <cell r="Y1531" t="str">
            <v>01.11.2016</v>
          </cell>
        </row>
        <row r="1532">
          <cell r="C1532" t="str">
            <v>D 6711.02 WI LED/4</v>
          </cell>
          <cell r="D1532" t="str">
            <v>4010105634112</v>
          </cell>
          <cell r="E1532" t="str">
            <v>85366990</v>
          </cell>
          <cell r="F1532" t="str">
            <v>DE</v>
          </cell>
          <cell r="G1532" t="str">
            <v>Steckdose SCHUKO Einbau, reinweiß</v>
          </cell>
          <cell r="H1532" t="str">
            <v>45 Grad</v>
          </cell>
          <cell r="I1532">
            <v>3.4000000000000002E-2</v>
          </cell>
          <cell r="J1532" t="str">
            <v>kg</v>
          </cell>
          <cell r="K1532" t="str">
            <v>Preisbasis: 1</v>
          </cell>
          <cell r="L1532">
            <v>16</v>
          </cell>
          <cell r="M1532" t="str">
            <v>01</v>
          </cell>
          <cell r="N1532" t="str">
            <v>Bestelleinheit: Stück</v>
          </cell>
          <cell r="O1532" t="str">
            <v>231</v>
          </cell>
          <cell r="P1532" t="str">
            <v>mm</v>
          </cell>
          <cell r="Q1532" t="str">
            <v>117</v>
          </cell>
          <cell r="R1532" t="str">
            <v>mm</v>
          </cell>
          <cell r="S1532" t="str">
            <v>56</v>
          </cell>
          <cell r="T1532" t="str">
            <v>mm</v>
          </cell>
          <cell r="U1532" t="str">
            <v>10</v>
          </cell>
          <cell r="V1532">
            <v>1.514</v>
          </cell>
          <cell r="W1532" t="str">
            <v>dm³</v>
          </cell>
          <cell r="Y1532" t="str">
            <v>01.11.2016</v>
          </cell>
        </row>
        <row r="1533">
          <cell r="C1533" t="str">
            <v>D 6711.02 WI WE S</v>
          </cell>
          <cell r="D1533" t="str">
            <v>4010105642919</v>
          </cell>
          <cell r="E1533" t="str">
            <v>85366990</v>
          </cell>
          <cell r="F1533" t="str">
            <v>DE</v>
          </cell>
          <cell r="G1533" t="str">
            <v>Steckdose SCHUKO Einbau, reinweiß</v>
          </cell>
          <cell r="H1533" t="str">
            <v>45 Grad</v>
          </cell>
          <cell r="I1533">
            <v>7.1999999999999995E-2</v>
          </cell>
          <cell r="J1533" t="str">
            <v>kg</v>
          </cell>
          <cell r="K1533" t="str">
            <v>Preisbasis: 1</v>
          </cell>
          <cell r="L1533">
            <v>10.3</v>
          </cell>
          <cell r="M1533" t="str">
            <v>01</v>
          </cell>
          <cell r="N1533" t="str">
            <v>Bestelleinheit: Stück</v>
          </cell>
          <cell r="O1533" t="str">
            <v>325</v>
          </cell>
          <cell r="P1533" t="str">
            <v>mm</v>
          </cell>
          <cell r="Q1533" t="str">
            <v>101</v>
          </cell>
          <cell r="R1533" t="str">
            <v>mm</v>
          </cell>
          <cell r="S1533" t="str">
            <v>73</v>
          </cell>
          <cell r="T1533" t="str">
            <v>mm</v>
          </cell>
          <cell r="U1533" t="str">
            <v>10</v>
          </cell>
          <cell r="V1533">
            <v>2.3959999999999999</v>
          </cell>
          <cell r="W1533" t="str">
            <v>dm³</v>
          </cell>
          <cell r="Y1533" t="str">
            <v>01.11.2016</v>
          </cell>
        </row>
        <row r="1534">
          <cell r="C1534" t="str">
            <v>D 6711.12 NA WI WE S</v>
          </cell>
          <cell r="D1534" t="str">
            <v>4010105635416</v>
          </cell>
          <cell r="E1534" t="str">
            <v>85366990</v>
          </cell>
          <cell r="F1534" t="str">
            <v>DE</v>
          </cell>
          <cell r="G1534" t="str">
            <v>Steckdose SCHUKO Einbau, hellgrau</v>
          </cell>
          <cell r="H1534" t="str">
            <v>Beschriftungsfeld, 45 Grad</v>
          </cell>
          <cell r="I1534">
            <v>7.1999999999999995E-2</v>
          </cell>
          <cell r="J1534" t="str">
            <v>kg</v>
          </cell>
          <cell r="K1534" t="str">
            <v>Preisbasis: 1</v>
          </cell>
          <cell r="L1534">
            <v>11.8</v>
          </cell>
          <cell r="M1534" t="str">
            <v>01</v>
          </cell>
          <cell r="N1534" t="str">
            <v>Bestelleinheit: Stück</v>
          </cell>
          <cell r="O1534" t="str">
            <v>325</v>
          </cell>
          <cell r="P1534" t="str">
            <v>mm</v>
          </cell>
          <cell r="Q1534" t="str">
            <v>101</v>
          </cell>
          <cell r="R1534" t="str">
            <v>mm</v>
          </cell>
          <cell r="S1534" t="str">
            <v>73</v>
          </cell>
          <cell r="T1534" t="str">
            <v>mm</v>
          </cell>
          <cell r="U1534" t="str">
            <v>10</v>
          </cell>
          <cell r="V1534">
            <v>2.3959999999999999</v>
          </cell>
          <cell r="W1534" t="str">
            <v>dm³</v>
          </cell>
          <cell r="Y1534" t="str">
            <v>01.11.2016</v>
          </cell>
        </row>
        <row r="1535">
          <cell r="C1535" t="str">
            <v>D 6711.12 WI WE S</v>
          </cell>
          <cell r="D1535" t="str">
            <v>4010105635812</v>
          </cell>
          <cell r="E1535" t="str">
            <v>85366990</v>
          </cell>
          <cell r="F1535" t="str">
            <v>DE</v>
          </cell>
          <cell r="G1535" t="str">
            <v>Steckdose SCHUKO Einbau, hellgrau</v>
          </cell>
          <cell r="H1535" t="str">
            <v>45 Grad</v>
          </cell>
          <cell r="I1535">
            <v>7.1999999999999995E-2</v>
          </cell>
          <cell r="J1535" t="str">
            <v>kg</v>
          </cell>
          <cell r="K1535" t="str">
            <v>Preisbasis: 1</v>
          </cell>
          <cell r="L1535">
            <v>10.3</v>
          </cell>
          <cell r="M1535" t="str">
            <v>01</v>
          </cell>
          <cell r="N1535" t="str">
            <v>Bestelleinheit: Stück</v>
          </cell>
          <cell r="O1535" t="str">
            <v>325</v>
          </cell>
          <cell r="P1535" t="str">
            <v>mm</v>
          </cell>
          <cell r="Q1535" t="str">
            <v>101</v>
          </cell>
          <cell r="R1535" t="str">
            <v>mm</v>
          </cell>
          <cell r="S1535" t="str">
            <v>73</v>
          </cell>
          <cell r="T1535" t="str">
            <v>mm</v>
          </cell>
          <cell r="U1535" t="str">
            <v>10</v>
          </cell>
          <cell r="V1535">
            <v>2.3959999999999999</v>
          </cell>
          <cell r="W1535" t="str">
            <v>dm³</v>
          </cell>
          <cell r="Y1535" t="str">
            <v>01.11.2016</v>
          </cell>
        </row>
        <row r="1536">
          <cell r="C1536" t="str">
            <v>D 6711.13</v>
          </cell>
          <cell r="D1536" t="str">
            <v>4010105612011</v>
          </cell>
          <cell r="E1536" t="str">
            <v>85366990</v>
          </cell>
          <cell r="F1536" t="str">
            <v>DE</v>
          </cell>
          <cell r="G1536" t="str">
            <v>Steckdose SCHUKO Einbau, achatgrau</v>
          </cell>
          <cell r="I1536">
            <v>3.7999999999999999E-2</v>
          </cell>
          <cell r="J1536" t="str">
            <v>kg</v>
          </cell>
          <cell r="K1536" t="str">
            <v>Preisbasis: 1</v>
          </cell>
          <cell r="L1536">
            <v>4.95</v>
          </cell>
          <cell r="M1536" t="str">
            <v>01</v>
          </cell>
          <cell r="N1536" t="str">
            <v>Bestelleinheit: Stück</v>
          </cell>
          <cell r="O1536" t="str">
            <v>231</v>
          </cell>
          <cell r="P1536" t="str">
            <v>mm</v>
          </cell>
          <cell r="Q1536" t="str">
            <v>117</v>
          </cell>
          <cell r="R1536" t="str">
            <v>mm</v>
          </cell>
          <cell r="S1536" t="str">
            <v>56</v>
          </cell>
          <cell r="T1536" t="str">
            <v>mm</v>
          </cell>
          <cell r="U1536" t="str">
            <v>10</v>
          </cell>
          <cell r="V1536">
            <v>1.514</v>
          </cell>
          <cell r="W1536" t="str">
            <v>dm³</v>
          </cell>
          <cell r="Y1536" t="str">
            <v>01.11.2016</v>
          </cell>
        </row>
        <row r="1537">
          <cell r="C1537" t="str">
            <v>D 6711.13 K</v>
          </cell>
          <cell r="D1537" t="str">
            <v>4010105612110</v>
          </cell>
          <cell r="E1537" t="str">
            <v>85366990</v>
          </cell>
          <cell r="F1537" t="str">
            <v>DE</v>
          </cell>
          <cell r="G1537" t="str">
            <v>Steckdose SCHUKO Einbau, achatgrau</v>
          </cell>
          <cell r="H1537" t="str">
            <v>Klappdeckel</v>
          </cell>
          <cell r="I1537">
            <v>4.5999999999999999E-2</v>
          </cell>
          <cell r="J1537" t="str">
            <v>kg</v>
          </cell>
          <cell r="K1537" t="str">
            <v>Preisbasis: 1</v>
          </cell>
          <cell r="L1537">
            <v>7.3</v>
          </cell>
          <cell r="M1537" t="str">
            <v>01</v>
          </cell>
          <cell r="N1537" t="str">
            <v>Bestelleinheit: Stück</v>
          </cell>
          <cell r="O1537" t="str">
            <v>231</v>
          </cell>
          <cell r="P1537" t="str">
            <v>mm</v>
          </cell>
          <cell r="Q1537" t="str">
            <v>117</v>
          </cell>
          <cell r="R1537" t="str">
            <v>mm</v>
          </cell>
          <cell r="S1537" t="str">
            <v>56</v>
          </cell>
          <cell r="T1537" t="str">
            <v>mm</v>
          </cell>
          <cell r="U1537" t="str">
            <v>10</v>
          </cell>
          <cell r="V1537">
            <v>1.514</v>
          </cell>
          <cell r="W1537" t="str">
            <v>dm³</v>
          </cell>
          <cell r="Y1537" t="str">
            <v>01.11.2016</v>
          </cell>
        </row>
        <row r="1538">
          <cell r="C1538" t="str">
            <v>D 6711.13 SI</v>
          </cell>
          <cell r="D1538" t="str">
            <v>4010105612219</v>
          </cell>
          <cell r="E1538" t="str">
            <v>85366990</v>
          </cell>
          <cell r="F1538" t="str">
            <v>DE</v>
          </cell>
          <cell r="G1538" t="str">
            <v>Steckdose SCHUKO Einbau, achatgrau</v>
          </cell>
          <cell r="H1538" t="str">
            <v>erhöhter Berührungsschutz</v>
          </cell>
          <cell r="I1538">
            <v>0.04</v>
          </cell>
          <cell r="J1538" t="str">
            <v>kg</v>
          </cell>
          <cell r="K1538" t="str">
            <v>Preisbasis: 1</v>
          </cell>
          <cell r="L1538">
            <v>6.6</v>
          </cell>
          <cell r="M1538" t="str">
            <v>01</v>
          </cell>
          <cell r="N1538" t="str">
            <v>Bestelleinheit: Stück</v>
          </cell>
          <cell r="O1538" t="str">
            <v>231</v>
          </cell>
          <cell r="P1538" t="str">
            <v>mm</v>
          </cell>
          <cell r="Q1538" t="str">
            <v>117</v>
          </cell>
          <cell r="R1538" t="str">
            <v>mm</v>
          </cell>
          <cell r="S1538" t="str">
            <v>56</v>
          </cell>
          <cell r="T1538" t="str">
            <v>mm</v>
          </cell>
          <cell r="U1538" t="str">
            <v>10</v>
          </cell>
          <cell r="V1538">
            <v>1.514</v>
          </cell>
          <cell r="W1538" t="str">
            <v>dm³</v>
          </cell>
          <cell r="Y1538" t="str">
            <v>01.11.2016</v>
          </cell>
        </row>
        <row r="1539">
          <cell r="C1539" t="str">
            <v>D 6711.13 WI</v>
          </cell>
          <cell r="D1539" t="str">
            <v>4010105612318</v>
          </cell>
          <cell r="E1539" t="str">
            <v>85366990</v>
          </cell>
          <cell r="F1539" t="str">
            <v>DE</v>
          </cell>
          <cell r="G1539" t="str">
            <v>Steckdose SCHUKO Einbau, achatgrau</v>
          </cell>
          <cell r="H1539" t="str">
            <v>45 Grad</v>
          </cell>
          <cell r="I1539">
            <v>3.6999999999999998E-2</v>
          </cell>
          <cell r="J1539" t="str">
            <v>kg</v>
          </cell>
          <cell r="K1539" t="str">
            <v>Preisbasis: 1</v>
          </cell>
          <cell r="L1539">
            <v>4.95</v>
          </cell>
          <cell r="M1539" t="str">
            <v>01</v>
          </cell>
          <cell r="N1539" t="str">
            <v>Bestelleinheit: Stück</v>
          </cell>
          <cell r="O1539" t="str">
            <v>231</v>
          </cell>
          <cell r="P1539" t="str">
            <v>mm</v>
          </cell>
          <cell r="Q1539" t="str">
            <v>117</v>
          </cell>
          <cell r="R1539" t="str">
            <v>mm</v>
          </cell>
          <cell r="S1539" t="str">
            <v>56</v>
          </cell>
          <cell r="T1539" t="str">
            <v>mm</v>
          </cell>
          <cell r="U1539" t="str">
            <v>10</v>
          </cell>
          <cell r="V1539">
            <v>1.514</v>
          </cell>
          <cell r="W1539" t="str">
            <v>dm³</v>
          </cell>
          <cell r="Y1539" t="str">
            <v>01.11.2016</v>
          </cell>
        </row>
        <row r="1540">
          <cell r="C1540" t="str">
            <v>D 6711.19</v>
          </cell>
          <cell r="D1540" t="str">
            <v>4010105617016</v>
          </cell>
          <cell r="E1540" t="str">
            <v>85366990</v>
          </cell>
          <cell r="F1540" t="str">
            <v>DE</v>
          </cell>
          <cell r="G1540" t="str">
            <v>Steckdose SCHUKO Einbau, tiefschwarz</v>
          </cell>
          <cell r="I1540">
            <v>3.7999999999999999E-2</v>
          </cell>
          <cell r="J1540" t="str">
            <v>kg</v>
          </cell>
          <cell r="K1540" t="str">
            <v>Preisbasis: 1</v>
          </cell>
          <cell r="L1540">
            <v>4.95</v>
          </cell>
          <cell r="M1540" t="str">
            <v>01</v>
          </cell>
          <cell r="N1540" t="str">
            <v>Bestelleinheit: Stück</v>
          </cell>
          <cell r="O1540" t="str">
            <v>231</v>
          </cell>
          <cell r="P1540" t="str">
            <v>mm</v>
          </cell>
          <cell r="Q1540" t="str">
            <v>117</v>
          </cell>
          <cell r="R1540" t="str">
            <v>mm</v>
          </cell>
          <cell r="S1540" t="str">
            <v>56</v>
          </cell>
          <cell r="T1540" t="str">
            <v>mm</v>
          </cell>
          <cell r="U1540" t="str">
            <v>10</v>
          </cell>
          <cell r="V1540">
            <v>1.514</v>
          </cell>
          <cell r="W1540" t="str">
            <v>dm³</v>
          </cell>
          <cell r="Y1540" t="str">
            <v>01.11.2016</v>
          </cell>
        </row>
        <row r="1541">
          <cell r="C1541" t="str">
            <v>D 6711.19 K</v>
          </cell>
          <cell r="D1541" t="str">
            <v>4010105617115</v>
          </cell>
          <cell r="E1541" t="str">
            <v>85366990</v>
          </cell>
          <cell r="F1541" t="str">
            <v>DE</v>
          </cell>
          <cell r="G1541" t="str">
            <v>Steckdose SCHUKO Einbau, tiefschwarz</v>
          </cell>
          <cell r="H1541" t="str">
            <v>Klappdeckel</v>
          </cell>
          <cell r="I1541">
            <v>4.4999999999999998E-2</v>
          </cell>
          <cell r="J1541" t="str">
            <v>kg</v>
          </cell>
          <cell r="K1541" t="str">
            <v>Preisbasis: 1</v>
          </cell>
          <cell r="L1541">
            <v>7.3</v>
          </cell>
          <cell r="M1541" t="str">
            <v>01</v>
          </cell>
          <cell r="N1541" t="str">
            <v>Bestelleinheit: Stück</v>
          </cell>
          <cell r="O1541" t="str">
            <v>231</v>
          </cell>
          <cell r="P1541" t="str">
            <v>mm</v>
          </cell>
          <cell r="Q1541" t="str">
            <v>117</v>
          </cell>
          <cell r="R1541" t="str">
            <v>mm</v>
          </cell>
          <cell r="S1541" t="str">
            <v>56</v>
          </cell>
          <cell r="T1541" t="str">
            <v>mm</v>
          </cell>
          <cell r="U1541" t="str">
            <v>10</v>
          </cell>
          <cell r="V1541">
            <v>1.514</v>
          </cell>
          <cell r="W1541" t="str">
            <v>dm³</v>
          </cell>
          <cell r="Y1541" t="str">
            <v>01.11.2016</v>
          </cell>
        </row>
        <row r="1542">
          <cell r="C1542" t="str">
            <v>D 6711.19 SI</v>
          </cell>
          <cell r="D1542" t="str">
            <v>4010105617214</v>
          </cell>
          <cell r="E1542" t="str">
            <v>85366990</v>
          </cell>
          <cell r="F1542" t="str">
            <v>DE</v>
          </cell>
          <cell r="G1542" t="str">
            <v>Steckdose SCHUKO Einbau, tiefschwarz</v>
          </cell>
          <cell r="H1542" t="str">
            <v>erhöhter Berührungsschutz</v>
          </cell>
          <cell r="I1542">
            <v>0.04</v>
          </cell>
          <cell r="J1542" t="str">
            <v>kg</v>
          </cell>
          <cell r="K1542" t="str">
            <v>Preisbasis: 1</v>
          </cell>
          <cell r="L1542">
            <v>6.6</v>
          </cell>
          <cell r="M1542" t="str">
            <v>01</v>
          </cell>
          <cell r="N1542" t="str">
            <v>Bestelleinheit: Stück</v>
          </cell>
          <cell r="O1542" t="str">
            <v>231</v>
          </cell>
          <cell r="P1542" t="str">
            <v>mm</v>
          </cell>
          <cell r="Q1542" t="str">
            <v>117</v>
          </cell>
          <cell r="R1542" t="str">
            <v>mm</v>
          </cell>
          <cell r="S1542" t="str">
            <v>56</v>
          </cell>
          <cell r="T1542" t="str">
            <v>mm</v>
          </cell>
          <cell r="U1542" t="str">
            <v>10</v>
          </cell>
          <cell r="V1542">
            <v>1.514</v>
          </cell>
          <cell r="W1542" t="str">
            <v>dm³</v>
          </cell>
          <cell r="Y1542" t="str">
            <v>01.11.2016</v>
          </cell>
        </row>
        <row r="1543">
          <cell r="C1543" t="str">
            <v>D 6711.19 WI</v>
          </cell>
          <cell r="D1543" t="str">
            <v>4010105617313</v>
          </cell>
          <cell r="E1543" t="str">
            <v>85366990</v>
          </cell>
          <cell r="F1543" t="str">
            <v>DE</v>
          </cell>
          <cell r="G1543" t="str">
            <v>Steckdose SCHUKO Einbau, tiefschwarz</v>
          </cell>
          <cell r="H1543" t="str">
            <v>45 Grad</v>
          </cell>
          <cell r="I1543">
            <v>3.6999999999999998E-2</v>
          </cell>
          <cell r="J1543" t="str">
            <v>kg</v>
          </cell>
          <cell r="K1543" t="str">
            <v>Preisbasis: 1</v>
          </cell>
          <cell r="L1543">
            <v>4.95</v>
          </cell>
          <cell r="M1543" t="str">
            <v>01</v>
          </cell>
          <cell r="N1543" t="str">
            <v>Bestelleinheit: Stück</v>
          </cell>
          <cell r="O1543" t="str">
            <v>231</v>
          </cell>
          <cell r="P1543" t="str">
            <v>mm</v>
          </cell>
          <cell r="Q1543" t="str">
            <v>117</v>
          </cell>
          <cell r="R1543" t="str">
            <v>mm</v>
          </cell>
          <cell r="S1543" t="str">
            <v>56</v>
          </cell>
          <cell r="T1543" t="str">
            <v>mm</v>
          </cell>
          <cell r="U1543" t="str">
            <v>10</v>
          </cell>
          <cell r="V1543">
            <v>1.514</v>
          </cell>
          <cell r="W1543" t="str">
            <v>dm³</v>
          </cell>
          <cell r="Y1543" t="str">
            <v>01.11.2016</v>
          </cell>
        </row>
        <row r="1544">
          <cell r="C1544" t="str">
            <v>D 6711.33 K</v>
          </cell>
          <cell r="D1544" t="str">
            <v>4010105632415</v>
          </cell>
          <cell r="E1544" t="str">
            <v>85366990</v>
          </cell>
          <cell r="F1544" t="str">
            <v>DE</v>
          </cell>
          <cell r="G1544" t="str">
            <v>Steckdose SCHUKO Einbau, orange</v>
          </cell>
          <cell r="H1544" t="str">
            <v>Klappdeckel</v>
          </cell>
          <cell r="I1544">
            <v>4.4999999999999998E-2</v>
          </cell>
          <cell r="J1544" t="str">
            <v>kg</v>
          </cell>
          <cell r="K1544" t="str">
            <v>Preisbasis: 1</v>
          </cell>
          <cell r="L1544">
            <v>8.75</v>
          </cell>
          <cell r="M1544" t="str">
            <v>01</v>
          </cell>
          <cell r="N1544" t="str">
            <v>Bestelleinheit: Stück</v>
          </cell>
          <cell r="O1544" t="str">
            <v>231</v>
          </cell>
          <cell r="P1544" t="str">
            <v>mm</v>
          </cell>
          <cell r="Q1544" t="str">
            <v>117</v>
          </cell>
          <cell r="R1544" t="str">
            <v>mm</v>
          </cell>
          <cell r="S1544" t="str">
            <v>56</v>
          </cell>
          <cell r="T1544" t="str">
            <v>mm</v>
          </cell>
          <cell r="U1544" t="str">
            <v>10</v>
          </cell>
          <cell r="V1544">
            <v>1.514</v>
          </cell>
          <cell r="W1544" t="str">
            <v>dm³</v>
          </cell>
          <cell r="Y1544" t="str">
            <v>01.11.2016</v>
          </cell>
        </row>
        <row r="1545">
          <cell r="C1545" t="str">
            <v>D 6711.33 NA WI WE S</v>
          </cell>
          <cell r="D1545" t="str">
            <v>4010105636611</v>
          </cell>
          <cell r="E1545" t="str">
            <v>85366990</v>
          </cell>
          <cell r="F1545" t="str">
            <v>DE</v>
          </cell>
          <cell r="G1545" t="str">
            <v>Steckdose SCHUKO Einbau, orange</v>
          </cell>
          <cell r="H1545" t="str">
            <v>Beschriftungsfeld, 45 Grad</v>
          </cell>
          <cell r="I1545">
            <v>7.1999999999999995E-2</v>
          </cell>
          <cell r="J1545" t="str">
            <v>kg</v>
          </cell>
          <cell r="K1545" t="str">
            <v>Preisbasis: 1</v>
          </cell>
          <cell r="L1545">
            <v>13.2</v>
          </cell>
          <cell r="M1545" t="str">
            <v>01</v>
          </cell>
          <cell r="N1545" t="str">
            <v>Bestelleinheit: Stück</v>
          </cell>
          <cell r="O1545" t="str">
            <v>325</v>
          </cell>
          <cell r="P1545" t="str">
            <v>mm</v>
          </cell>
          <cell r="Q1545" t="str">
            <v>101</v>
          </cell>
          <cell r="R1545" t="str">
            <v>mm</v>
          </cell>
          <cell r="S1545" t="str">
            <v>73</v>
          </cell>
          <cell r="T1545" t="str">
            <v>mm</v>
          </cell>
          <cell r="U1545" t="str">
            <v>10</v>
          </cell>
          <cell r="V1545">
            <v>2.3959999999999999</v>
          </cell>
          <cell r="W1545" t="str">
            <v>dm³</v>
          </cell>
          <cell r="Y1545" t="str">
            <v>01.11.2016</v>
          </cell>
        </row>
        <row r="1546">
          <cell r="C1546" t="str">
            <v>D 6711.33 WI WE S</v>
          </cell>
          <cell r="D1546" t="str">
            <v>4010105642711</v>
          </cell>
          <cell r="E1546" t="str">
            <v>85366990</v>
          </cell>
          <cell r="F1546" t="str">
            <v>DE</v>
          </cell>
          <cell r="G1546" t="str">
            <v>Steckdose SCHUKO Einbau, orange</v>
          </cell>
          <cell r="H1546" t="str">
            <v>45 Grad</v>
          </cell>
          <cell r="I1546">
            <v>7.1999999999999995E-2</v>
          </cell>
          <cell r="J1546" t="str">
            <v>kg</v>
          </cell>
          <cell r="K1546" t="str">
            <v>Preisbasis: 1</v>
          </cell>
          <cell r="L1546">
            <v>11.8</v>
          </cell>
          <cell r="M1546" t="str">
            <v>01</v>
          </cell>
          <cell r="N1546" t="str">
            <v>Bestelleinheit: Stück</v>
          </cell>
          <cell r="O1546" t="str">
            <v>325</v>
          </cell>
          <cell r="P1546" t="str">
            <v>mm</v>
          </cell>
          <cell r="Q1546" t="str">
            <v>101</v>
          </cell>
          <cell r="R1546" t="str">
            <v>mm</v>
          </cell>
          <cell r="S1546" t="str">
            <v>73</v>
          </cell>
          <cell r="T1546" t="str">
            <v>mm</v>
          </cell>
          <cell r="U1546" t="str">
            <v>10</v>
          </cell>
          <cell r="V1546">
            <v>2.3959999999999999</v>
          </cell>
          <cell r="W1546" t="str">
            <v>dm³</v>
          </cell>
          <cell r="Y1546" t="str">
            <v>01.11.2016</v>
          </cell>
        </row>
        <row r="1547">
          <cell r="C1547" t="str">
            <v>D 6711.42 K</v>
          </cell>
          <cell r="D1547" t="str">
            <v>4010105632316</v>
          </cell>
          <cell r="E1547" t="str">
            <v>85366990</v>
          </cell>
          <cell r="F1547" t="str">
            <v>DE</v>
          </cell>
          <cell r="G1547" t="str">
            <v>Steckdose SCHUKO Einbau, grün</v>
          </cell>
          <cell r="H1547" t="str">
            <v>Klappdeckel</v>
          </cell>
          <cell r="I1547">
            <v>4.4999999999999998E-2</v>
          </cell>
          <cell r="J1547" t="str">
            <v>kg</v>
          </cell>
          <cell r="K1547" t="str">
            <v>Preisbasis: 1</v>
          </cell>
          <cell r="L1547">
            <v>8.75</v>
          </cell>
          <cell r="M1547" t="str">
            <v>01</v>
          </cell>
          <cell r="N1547" t="str">
            <v>Bestelleinheit: Stück</v>
          </cell>
          <cell r="O1547" t="str">
            <v>231</v>
          </cell>
          <cell r="P1547" t="str">
            <v>mm</v>
          </cell>
          <cell r="Q1547" t="str">
            <v>117</v>
          </cell>
          <cell r="R1547" t="str">
            <v>mm</v>
          </cell>
          <cell r="S1547" t="str">
            <v>56</v>
          </cell>
          <cell r="T1547" t="str">
            <v>mm</v>
          </cell>
          <cell r="U1547" t="str">
            <v>10</v>
          </cell>
          <cell r="V1547">
            <v>1.514</v>
          </cell>
          <cell r="W1547" t="str">
            <v>dm³</v>
          </cell>
          <cell r="Y1547" t="str">
            <v>01.11.2016</v>
          </cell>
        </row>
        <row r="1548">
          <cell r="C1548" t="str">
            <v>D 6711.42 NA WI WE S</v>
          </cell>
          <cell r="D1548" t="str">
            <v>4010105636819</v>
          </cell>
          <cell r="E1548" t="str">
            <v>85366990</v>
          </cell>
          <cell r="F1548" t="str">
            <v>DE</v>
          </cell>
          <cell r="G1548" t="str">
            <v>Steckdose SCHUKO Einbau, grün</v>
          </cell>
          <cell r="H1548" t="str">
            <v>Beschriftungsfeld, 45 Grad</v>
          </cell>
          <cell r="I1548">
            <v>7.1999999999999995E-2</v>
          </cell>
          <cell r="J1548" t="str">
            <v>kg</v>
          </cell>
          <cell r="K1548" t="str">
            <v>Preisbasis: 1</v>
          </cell>
          <cell r="L1548">
            <v>13.2</v>
          </cell>
          <cell r="M1548" t="str">
            <v>01</v>
          </cell>
          <cell r="N1548" t="str">
            <v>Bestelleinheit: Stück</v>
          </cell>
          <cell r="O1548" t="str">
            <v>325</v>
          </cell>
          <cell r="P1548" t="str">
            <v>mm</v>
          </cell>
          <cell r="Q1548" t="str">
            <v>101</v>
          </cell>
          <cell r="R1548" t="str">
            <v>mm</v>
          </cell>
          <cell r="S1548" t="str">
            <v>73</v>
          </cell>
          <cell r="T1548" t="str">
            <v>mm</v>
          </cell>
          <cell r="U1548" t="str">
            <v>10</v>
          </cell>
          <cell r="V1548">
            <v>2.3959999999999999</v>
          </cell>
          <cell r="W1548" t="str">
            <v>dm³</v>
          </cell>
          <cell r="Y1548" t="str">
            <v>01.11.2016</v>
          </cell>
        </row>
        <row r="1549">
          <cell r="C1549" t="str">
            <v>D 6711.42 WI WE S</v>
          </cell>
          <cell r="D1549" t="str">
            <v>4010105642810</v>
          </cell>
          <cell r="E1549" t="str">
            <v>85366990</v>
          </cell>
          <cell r="F1549" t="str">
            <v>DE</v>
          </cell>
          <cell r="G1549" t="str">
            <v>Steckdose SCHUKO Einbau, grün</v>
          </cell>
          <cell r="H1549" t="str">
            <v>45 Grad</v>
          </cell>
          <cell r="I1549">
            <v>7.1999999999999995E-2</v>
          </cell>
          <cell r="J1549" t="str">
            <v>kg</v>
          </cell>
          <cell r="K1549" t="str">
            <v>Preisbasis: 1</v>
          </cell>
          <cell r="L1549">
            <v>11.8</v>
          </cell>
          <cell r="M1549" t="str">
            <v>01</v>
          </cell>
          <cell r="N1549" t="str">
            <v>Bestelleinheit: Stück</v>
          </cell>
          <cell r="O1549" t="str">
            <v>325</v>
          </cell>
          <cell r="P1549" t="str">
            <v>mm</v>
          </cell>
          <cell r="Q1549" t="str">
            <v>101</v>
          </cell>
          <cell r="R1549" t="str">
            <v>mm</v>
          </cell>
          <cell r="S1549" t="str">
            <v>73</v>
          </cell>
          <cell r="T1549" t="str">
            <v>mm</v>
          </cell>
          <cell r="U1549" t="str">
            <v>10</v>
          </cell>
          <cell r="V1549">
            <v>2.3959999999999999</v>
          </cell>
          <cell r="W1549" t="str">
            <v>dm³</v>
          </cell>
          <cell r="Y1549" t="str">
            <v>01.11.2016</v>
          </cell>
        </row>
        <row r="1550">
          <cell r="C1550" t="str">
            <v>D 6711.60 K</v>
          </cell>
          <cell r="D1550" t="str">
            <v>4010105627114</v>
          </cell>
          <cell r="E1550" t="str">
            <v>85366990</v>
          </cell>
          <cell r="F1550" t="str">
            <v>DE</v>
          </cell>
          <cell r="G1550" t="str">
            <v>Steckdose SCHUKO Einbau, chrom</v>
          </cell>
          <cell r="H1550" t="str">
            <v>Klappdeckel</v>
          </cell>
          <cell r="I1550">
            <v>4.7E-2</v>
          </cell>
          <cell r="J1550" t="str">
            <v>kg</v>
          </cell>
          <cell r="K1550" t="str">
            <v>Preisbasis: 1</v>
          </cell>
          <cell r="L1550">
            <v>17.5</v>
          </cell>
          <cell r="M1550" t="str">
            <v>01</v>
          </cell>
          <cell r="N1550" t="str">
            <v>Bestelleinheit: Stück</v>
          </cell>
          <cell r="O1550" t="str">
            <v>231</v>
          </cell>
          <cell r="P1550" t="str">
            <v>mm</v>
          </cell>
          <cell r="Q1550" t="str">
            <v>117</v>
          </cell>
          <cell r="R1550" t="str">
            <v>mm</v>
          </cell>
          <cell r="S1550" t="str">
            <v>56</v>
          </cell>
          <cell r="T1550" t="str">
            <v>mm</v>
          </cell>
          <cell r="U1550" t="str">
            <v>10</v>
          </cell>
          <cell r="V1550">
            <v>1.514</v>
          </cell>
          <cell r="W1550" t="str">
            <v>dm³</v>
          </cell>
          <cell r="Y1550" t="str">
            <v>01.11.2016</v>
          </cell>
        </row>
        <row r="1551">
          <cell r="C1551" t="str">
            <v>D 6711.70</v>
          </cell>
          <cell r="D1551" t="str">
            <v>4010105621013</v>
          </cell>
          <cell r="E1551" t="str">
            <v>85366990</v>
          </cell>
          <cell r="F1551" t="str">
            <v>DE</v>
          </cell>
          <cell r="G1551" t="str">
            <v>Steckdose SCHUKO Einbau, alu</v>
          </cell>
          <cell r="I1551">
            <v>3.7999999999999999E-2</v>
          </cell>
          <cell r="J1551" t="str">
            <v>kg</v>
          </cell>
          <cell r="K1551" t="str">
            <v>Preisbasis: 1</v>
          </cell>
          <cell r="L1551">
            <v>8.9499999999999993</v>
          </cell>
          <cell r="M1551" t="str">
            <v>01</v>
          </cell>
          <cell r="N1551" t="str">
            <v>Bestelleinheit: Stück</v>
          </cell>
          <cell r="O1551" t="str">
            <v>231</v>
          </cell>
          <cell r="P1551" t="str">
            <v>mm</v>
          </cell>
          <cell r="Q1551" t="str">
            <v>117</v>
          </cell>
          <cell r="R1551" t="str">
            <v>mm</v>
          </cell>
          <cell r="S1551" t="str">
            <v>56</v>
          </cell>
          <cell r="T1551" t="str">
            <v>mm</v>
          </cell>
          <cell r="U1551" t="str">
            <v>10</v>
          </cell>
          <cell r="V1551">
            <v>1.514</v>
          </cell>
          <cell r="W1551" t="str">
            <v>dm³</v>
          </cell>
          <cell r="Y1551" t="str">
            <v>01.11.2016</v>
          </cell>
        </row>
        <row r="1552">
          <cell r="C1552" t="str">
            <v>D 6711.70 K</v>
          </cell>
          <cell r="D1552" t="str">
            <v>4010105621211</v>
          </cell>
          <cell r="E1552" t="str">
            <v>85366990</v>
          </cell>
          <cell r="F1552" t="str">
            <v>DE</v>
          </cell>
          <cell r="G1552" t="str">
            <v>Steckdose SCHUKO Einbau, alu</v>
          </cell>
          <cell r="H1552" t="str">
            <v>Klappdeckel</v>
          </cell>
          <cell r="I1552">
            <v>4.5999999999999999E-2</v>
          </cell>
          <cell r="J1552" t="str">
            <v>kg</v>
          </cell>
          <cell r="K1552" t="str">
            <v>Preisbasis: 1</v>
          </cell>
          <cell r="L1552">
            <v>19.100000000000001</v>
          </cell>
          <cell r="M1552" t="str">
            <v>01</v>
          </cell>
          <cell r="N1552" t="str">
            <v>Bestelleinheit: Stück</v>
          </cell>
          <cell r="O1552" t="str">
            <v>231</v>
          </cell>
          <cell r="P1552" t="str">
            <v>mm</v>
          </cell>
          <cell r="Q1552" t="str">
            <v>117</v>
          </cell>
          <cell r="R1552" t="str">
            <v>mm</v>
          </cell>
          <cell r="S1552" t="str">
            <v>56</v>
          </cell>
          <cell r="T1552" t="str">
            <v>mm</v>
          </cell>
          <cell r="U1552" t="str">
            <v>10</v>
          </cell>
          <cell r="V1552">
            <v>1.514</v>
          </cell>
          <cell r="W1552" t="str">
            <v>dm³</v>
          </cell>
          <cell r="Y1552" t="str">
            <v>01.11.2016</v>
          </cell>
        </row>
        <row r="1553">
          <cell r="C1553" t="str">
            <v>D 6711.70 SI</v>
          </cell>
          <cell r="D1553" t="str">
            <v>4010105621310</v>
          </cell>
          <cell r="E1553" t="str">
            <v>85366990</v>
          </cell>
          <cell r="F1553" t="str">
            <v>DE</v>
          </cell>
          <cell r="G1553" t="str">
            <v>Steckdose SCHUKO Einbau, alu</v>
          </cell>
          <cell r="H1553" t="str">
            <v>erhöhter Berührungsschutz</v>
          </cell>
          <cell r="I1553">
            <v>0.04</v>
          </cell>
          <cell r="J1553" t="str">
            <v>kg</v>
          </cell>
          <cell r="K1553" t="str">
            <v>Preisbasis: 1</v>
          </cell>
          <cell r="L1553">
            <v>10.6</v>
          </cell>
          <cell r="M1553" t="str">
            <v>01</v>
          </cell>
          <cell r="N1553" t="str">
            <v>Bestelleinheit: Stück</v>
          </cell>
          <cell r="O1553" t="str">
            <v>231</v>
          </cell>
          <cell r="P1553" t="str">
            <v>mm</v>
          </cell>
          <cell r="Q1553" t="str">
            <v>117</v>
          </cell>
          <cell r="R1553" t="str">
            <v>mm</v>
          </cell>
          <cell r="S1553" t="str">
            <v>56</v>
          </cell>
          <cell r="T1553" t="str">
            <v>mm</v>
          </cell>
          <cell r="U1553" t="str">
            <v>10</v>
          </cell>
          <cell r="V1553">
            <v>1.514</v>
          </cell>
          <cell r="W1553" t="str">
            <v>dm³</v>
          </cell>
          <cell r="Y1553" t="str">
            <v>01.11.2016</v>
          </cell>
        </row>
        <row r="1554">
          <cell r="C1554" t="str">
            <v>D 6711.70 WI</v>
          </cell>
          <cell r="D1554" t="str">
            <v>4010105621419</v>
          </cell>
          <cell r="E1554" t="str">
            <v>85366990</v>
          </cell>
          <cell r="F1554" t="str">
            <v>DE</v>
          </cell>
          <cell r="G1554" t="str">
            <v>Steckdose SCHUKO Einbau, alu</v>
          </cell>
          <cell r="H1554" t="str">
            <v>45 Grad</v>
          </cell>
          <cell r="I1554">
            <v>3.6999999999999998E-2</v>
          </cell>
          <cell r="J1554" t="str">
            <v>kg</v>
          </cell>
          <cell r="K1554" t="str">
            <v>Preisbasis: 1</v>
          </cell>
          <cell r="L1554">
            <v>8.9499999999999993</v>
          </cell>
          <cell r="M1554" t="str">
            <v>01</v>
          </cell>
          <cell r="N1554" t="str">
            <v>Bestelleinheit: Stück</v>
          </cell>
          <cell r="O1554" t="str">
            <v>231</v>
          </cell>
          <cell r="P1554" t="str">
            <v>mm</v>
          </cell>
          <cell r="Q1554" t="str">
            <v>117</v>
          </cell>
          <cell r="R1554" t="str">
            <v>mm</v>
          </cell>
          <cell r="S1554" t="str">
            <v>56</v>
          </cell>
          <cell r="T1554" t="str">
            <v>mm</v>
          </cell>
          <cell r="U1554" t="str">
            <v>10</v>
          </cell>
          <cell r="V1554">
            <v>1.514</v>
          </cell>
          <cell r="W1554" t="str">
            <v>dm³</v>
          </cell>
          <cell r="Y1554" t="str">
            <v>01.11.2016</v>
          </cell>
        </row>
        <row r="1555">
          <cell r="C1555" t="str">
            <v>D 677.02 EMS</v>
          </cell>
          <cell r="D1555" t="str">
            <v>4010105416213</v>
          </cell>
          <cell r="E1555" t="str">
            <v>85389099</v>
          </cell>
          <cell r="F1555" t="str">
            <v>DE</v>
          </cell>
          <cell r="G1555" t="str">
            <v>Blindabdeckung, reinweiß</v>
          </cell>
          <cell r="I1555">
            <v>6.0000000000000001E-3</v>
          </cell>
          <cell r="J1555" t="str">
            <v>kg</v>
          </cell>
          <cell r="K1555" t="str">
            <v>Preisbasis: 1</v>
          </cell>
          <cell r="L1555">
            <v>1.8</v>
          </cell>
          <cell r="M1555" t="str">
            <v>01</v>
          </cell>
          <cell r="N1555" t="str">
            <v>Bestelleinheit: Stück</v>
          </cell>
          <cell r="O1555" t="str">
            <v>75</v>
          </cell>
          <cell r="P1555" t="str">
            <v>mm</v>
          </cell>
          <cell r="Q1555" t="str">
            <v>75</v>
          </cell>
          <cell r="R1555" t="str">
            <v>mm</v>
          </cell>
          <cell r="S1555" t="str">
            <v>75</v>
          </cell>
          <cell r="T1555" t="str">
            <v>mm</v>
          </cell>
          <cell r="U1555" t="str">
            <v>10</v>
          </cell>
          <cell r="V1555">
            <v>0.42199999999999999</v>
          </cell>
          <cell r="W1555" t="str">
            <v>dm³</v>
          </cell>
          <cell r="Y1555" t="str">
            <v>01.11.2016</v>
          </cell>
        </row>
        <row r="1556">
          <cell r="C1556" t="str">
            <v>D 677.02 EMS/22,5</v>
          </cell>
          <cell r="D1556" t="str">
            <v>4010105416312</v>
          </cell>
          <cell r="E1556" t="str">
            <v>85389099</v>
          </cell>
          <cell r="F1556" t="str">
            <v>HU</v>
          </cell>
          <cell r="G1556" t="str">
            <v>Blindabdeckung, reinweiß</v>
          </cell>
          <cell r="I1556">
            <v>6.0000000000000001E-3</v>
          </cell>
          <cell r="J1556" t="str">
            <v>kg</v>
          </cell>
          <cell r="K1556" t="str">
            <v>Preisbasis: 1</v>
          </cell>
          <cell r="L1556">
            <v>1.55</v>
          </cell>
          <cell r="M1556" t="str">
            <v>01</v>
          </cell>
          <cell r="N1556" t="str">
            <v>Bestelleinheit: Stück</v>
          </cell>
          <cell r="O1556" t="str">
            <v>72</v>
          </cell>
          <cell r="P1556" t="str">
            <v>mm</v>
          </cell>
          <cell r="Q1556" t="str">
            <v>36</v>
          </cell>
          <cell r="R1556" t="str">
            <v>mm</v>
          </cell>
          <cell r="S1556" t="str">
            <v>93</v>
          </cell>
          <cell r="T1556" t="str">
            <v>mm</v>
          </cell>
          <cell r="U1556" t="str">
            <v>10</v>
          </cell>
          <cell r="V1556">
            <v>0.24099999999999999</v>
          </cell>
          <cell r="W1556" t="str">
            <v>dm³</v>
          </cell>
          <cell r="Y1556" t="str">
            <v>01.11.2016</v>
          </cell>
        </row>
        <row r="1557">
          <cell r="C1557" t="str">
            <v>D 677.21 EMS</v>
          </cell>
          <cell r="D1557" t="str">
            <v>4010105511918</v>
          </cell>
          <cell r="E1557" t="str">
            <v>85389099</v>
          </cell>
          <cell r="F1557" t="str">
            <v>HU</v>
          </cell>
          <cell r="G1557" t="str">
            <v>Blindabdeckung, anthrazit</v>
          </cell>
          <cell r="I1557">
            <v>6.0000000000000001E-3</v>
          </cell>
          <cell r="J1557" t="str">
            <v>kg</v>
          </cell>
          <cell r="K1557" t="str">
            <v>Preisbasis: 1</v>
          </cell>
          <cell r="L1557">
            <v>2.4500000000000002</v>
          </cell>
          <cell r="M1557" t="str">
            <v>02</v>
          </cell>
          <cell r="N1557" t="str">
            <v>Bestelleinheit: Stück</v>
          </cell>
          <cell r="O1557" t="str">
            <v>75</v>
          </cell>
          <cell r="P1557" t="str">
            <v>mm</v>
          </cell>
          <cell r="Q1557" t="str">
            <v>75</v>
          </cell>
          <cell r="R1557" t="str">
            <v>mm</v>
          </cell>
          <cell r="S1557" t="str">
            <v>75</v>
          </cell>
          <cell r="T1557" t="str">
            <v>mm</v>
          </cell>
          <cell r="U1557" t="str">
            <v>10</v>
          </cell>
          <cell r="V1557">
            <v>0.42199999999999999</v>
          </cell>
          <cell r="W1557" t="str">
            <v>dm³</v>
          </cell>
          <cell r="Y1557" t="str">
            <v>01.11.2016</v>
          </cell>
        </row>
        <row r="1558">
          <cell r="C1558" t="str">
            <v>D 677.21 EMS/22,5</v>
          </cell>
          <cell r="D1558" t="str">
            <v>4010105512014</v>
          </cell>
          <cell r="E1558" t="str">
            <v>85389099</v>
          </cell>
          <cell r="F1558" t="str">
            <v>DE</v>
          </cell>
          <cell r="G1558" t="str">
            <v>Blindabdeckung, anthrazit</v>
          </cell>
          <cell r="I1558">
            <v>6.0000000000000001E-3</v>
          </cell>
          <cell r="J1558" t="str">
            <v>kg</v>
          </cell>
          <cell r="K1558" t="str">
            <v>Preisbasis: 1</v>
          </cell>
          <cell r="L1558">
            <v>2.0499999999999998</v>
          </cell>
          <cell r="M1558" t="str">
            <v>02</v>
          </cell>
          <cell r="N1558" t="str">
            <v>Bestelleinheit: Stück</v>
          </cell>
          <cell r="O1558" t="str">
            <v>72</v>
          </cell>
          <cell r="P1558" t="str">
            <v>mm</v>
          </cell>
          <cell r="Q1558" t="str">
            <v>36</v>
          </cell>
          <cell r="R1558" t="str">
            <v>mm</v>
          </cell>
          <cell r="S1558" t="str">
            <v>93</v>
          </cell>
          <cell r="T1558" t="str">
            <v>mm</v>
          </cell>
          <cell r="U1558" t="str">
            <v>10</v>
          </cell>
          <cell r="V1558">
            <v>0.24099999999999999</v>
          </cell>
          <cell r="W1558" t="str">
            <v>dm³</v>
          </cell>
          <cell r="Y1558" t="str">
            <v>01.11.2016</v>
          </cell>
        </row>
        <row r="1559">
          <cell r="C1559" t="str">
            <v>D 677.70 EMS</v>
          </cell>
          <cell r="D1559" t="str">
            <v>4010105515916</v>
          </cell>
          <cell r="E1559" t="str">
            <v>85389099</v>
          </cell>
          <cell r="F1559" t="str">
            <v>DE</v>
          </cell>
          <cell r="G1559" t="str">
            <v>Blindabdeckung, alu</v>
          </cell>
          <cell r="I1559">
            <v>6.0000000000000001E-3</v>
          </cell>
          <cell r="J1559" t="str">
            <v>kg</v>
          </cell>
          <cell r="K1559" t="str">
            <v>Preisbasis: 1</v>
          </cell>
          <cell r="L1559">
            <v>6.6</v>
          </cell>
          <cell r="M1559" t="str">
            <v>02</v>
          </cell>
          <cell r="N1559" t="str">
            <v>Bestelleinheit: Stück</v>
          </cell>
          <cell r="O1559" t="str">
            <v>75</v>
          </cell>
          <cell r="P1559" t="str">
            <v>mm</v>
          </cell>
          <cell r="Q1559" t="str">
            <v>75</v>
          </cell>
          <cell r="R1559" t="str">
            <v>mm</v>
          </cell>
          <cell r="S1559" t="str">
            <v>75</v>
          </cell>
          <cell r="T1559" t="str">
            <v>mm</v>
          </cell>
          <cell r="U1559" t="str">
            <v>10</v>
          </cell>
          <cell r="V1559">
            <v>0.42199999999999999</v>
          </cell>
          <cell r="W1559" t="str">
            <v>dm³</v>
          </cell>
          <cell r="Y1559" t="str">
            <v>01.11.2016</v>
          </cell>
        </row>
        <row r="1560">
          <cell r="C1560" t="str">
            <v>D 677.70 EMS/22,5</v>
          </cell>
          <cell r="D1560" t="str">
            <v>4010105516012</v>
          </cell>
          <cell r="E1560" t="str">
            <v>85389099</v>
          </cell>
          <cell r="F1560" t="str">
            <v>DE</v>
          </cell>
          <cell r="G1560" t="str">
            <v>Blindabdeckung, alu</v>
          </cell>
          <cell r="I1560">
            <v>6.0000000000000001E-3</v>
          </cell>
          <cell r="J1560" t="str">
            <v>kg</v>
          </cell>
          <cell r="K1560" t="str">
            <v>Preisbasis: 1</v>
          </cell>
          <cell r="L1560">
            <v>4.6500000000000004</v>
          </cell>
          <cell r="M1560" t="str">
            <v>02</v>
          </cell>
          <cell r="N1560" t="str">
            <v>Bestelleinheit: Stück</v>
          </cell>
          <cell r="O1560" t="str">
            <v>72</v>
          </cell>
          <cell r="P1560" t="str">
            <v>mm</v>
          </cell>
          <cell r="Q1560" t="str">
            <v>36</v>
          </cell>
          <cell r="R1560" t="str">
            <v>mm</v>
          </cell>
          <cell r="S1560" t="str">
            <v>93</v>
          </cell>
          <cell r="T1560" t="str">
            <v>mm</v>
          </cell>
          <cell r="U1560" t="str">
            <v>10</v>
          </cell>
          <cell r="V1560">
            <v>0.24099999999999999</v>
          </cell>
          <cell r="W1560" t="str">
            <v>dm³</v>
          </cell>
          <cell r="Y1560" t="str">
            <v>01.11.2016</v>
          </cell>
        </row>
        <row r="1561">
          <cell r="C1561" t="str">
            <v>D 6770/15.02 US</v>
          </cell>
          <cell r="D1561" t="str">
            <v>4010105602517</v>
          </cell>
          <cell r="E1561" t="str">
            <v>85366990</v>
          </cell>
          <cell r="F1561" t="str">
            <v>DE</v>
          </cell>
          <cell r="G1561" t="str">
            <v>US NEMA-Steckdose Einbau, reinweiß</v>
          </cell>
          <cell r="H1561" t="str">
            <v>5-15 R, 15 A 125 V</v>
          </cell>
          <cell r="I1561">
            <v>3.2000000000000001E-2</v>
          </cell>
          <cell r="J1561" t="str">
            <v>kg</v>
          </cell>
          <cell r="K1561" t="str">
            <v>Preisbasis: 1</v>
          </cell>
          <cell r="L1561">
            <v>12.1</v>
          </cell>
          <cell r="M1561" t="str">
            <v>01</v>
          </cell>
          <cell r="N1561" t="str">
            <v>Bestelleinheit: Stück</v>
          </cell>
          <cell r="O1561" t="str">
            <v>173</v>
          </cell>
          <cell r="P1561" t="str">
            <v>mm</v>
          </cell>
          <cell r="Q1561" t="str">
            <v>139</v>
          </cell>
          <cell r="R1561" t="str">
            <v>mm</v>
          </cell>
          <cell r="S1561" t="str">
            <v>66</v>
          </cell>
          <cell r="T1561" t="str">
            <v>mm</v>
          </cell>
          <cell r="U1561" t="str">
            <v>10</v>
          </cell>
          <cell r="V1561">
            <v>1.587</v>
          </cell>
          <cell r="W1561" t="str">
            <v>dm³</v>
          </cell>
          <cell r="Y1561" t="str">
            <v>01.11.2016</v>
          </cell>
        </row>
        <row r="1562">
          <cell r="C1562" t="str">
            <v>D 6770/15.19 US</v>
          </cell>
          <cell r="D1562" t="str">
            <v>4010105617511</v>
          </cell>
          <cell r="E1562" t="str">
            <v>85366990</v>
          </cell>
          <cell r="F1562" t="str">
            <v>HU</v>
          </cell>
          <cell r="G1562" t="str">
            <v>US NEMA-Steckdose Einbau, tiefschwarz</v>
          </cell>
          <cell r="H1562" t="str">
            <v>5-15 R, 15 A 125 V</v>
          </cell>
          <cell r="I1562">
            <v>3.2000000000000001E-2</v>
          </cell>
          <cell r="J1562" t="str">
            <v>kg</v>
          </cell>
          <cell r="K1562" t="str">
            <v>Preisbasis: 1</v>
          </cell>
          <cell r="L1562">
            <v>12.1</v>
          </cell>
          <cell r="M1562" t="str">
            <v>01</v>
          </cell>
          <cell r="N1562" t="str">
            <v>Bestelleinheit: Stück</v>
          </cell>
          <cell r="O1562" t="str">
            <v>173</v>
          </cell>
          <cell r="P1562" t="str">
            <v>mm</v>
          </cell>
          <cell r="Q1562" t="str">
            <v>139</v>
          </cell>
          <cell r="R1562" t="str">
            <v>mm</v>
          </cell>
          <cell r="S1562" t="str">
            <v>66</v>
          </cell>
          <cell r="T1562" t="str">
            <v>mm</v>
          </cell>
          <cell r="U1562" t="str">
            <v>10</v>
          </cell>
          <cell r="V1562">
            <v>1.587</v>
          </cell>
          <cell r="W1562" t="str">
            <v>dm³</v>
          </cell>
          <cell r="Y1562" t="str">
            <v>01.11.2016</v>
          </cell>
        </row>
        <row r="1563">
          <cell r="C1563" t="str">
            <v>D 6771.02 CH SI</v>
          </cell>
          <cell r="D1563" t="str">
            <v>4010105601817</v>
          </cell>
          <cell r="E1563" t="str">
            <v>85366990</v>
          </cell>
          <cell r="F1563" t="str">
            <v>HU</v>
          </cell>
          <cell r="G1563" t="str">
            <v>Steckdose Schweiz SEV Einbau, reinweiß</v>
          </cell>
          <cell r="H1563" t="str">
            <v>erhöhter Berührungsschutz</v>
          </cell>
          <cell r="I1563">
            <v>3.3000000000000002E-2</v>
          </cell>
          <cell r="J1563" t="str">
            <v>kg</v>
          </cell>
          <cell r="K1563" t="str">
            <v>Preisbasis: 1</v>
          </cell>
          <cell r="L1563">
            <v>13.5</v>
          </cell>
          <cell r="M1563" t="str">
            <v>01</v>
          </cell>
          <cell r="N1563" t="str">
            <v>Bestelleinheit: Stück</v>
          </cell>
          <cell r="O1563" t="str">
            <v>231</v>
          </cell>
          <cell r="P1563" t="str">
            <v>mm</v>
          </cell>
          <cell r="Q1563" t="str">
            <v>117</v>
          </cell>
          <cell r="R1563" t="str">
            <v>mm</v>
          </cell>
          <cell r="S1563" t="str">
            <v>56</v>
          </cell>
          <cell r="T1563" t="str">
            <v>mm</v>
          </cell>
          <cell r="U1563" t="str">
            <v>10</v>
          </cell>
          <cell r="V1563">
            <v>1.514</v>
          </cell>
          <cell r="W1563" t="str">
            <v>dm³</v>
          </cell>
          <cell r="Y1563" t="str">
            <v>01.11.2016</v>
          </cell>
        </row>
        <row r="1564">
          <cell r="C1564" t="str">
            <v>D 6771.02 CH-S SI</v>
          </cell>
          <cell r="D1564" t="str">
            <v>4010105606317</v>
          </cell>
          <cell r="E1564" t="str">
            <v>85366990</v>
          </cell>
          <cell r="F1564" t="str">
            <v>DE</v>
          </cell>
          <cell r="G1564" t="str">
            <v>Steckdose Schweiz SEV Einbau, reinweiß</v>
          </cell>
          <cell r="H1564" t="str">
            <v>erhöhter Berührungsschutz</v>
          </cell>
          <cell r="I1564">
            <v>3.3000000000000002E-2</v>
          </cell>
          <cell r="J1564" t="str">
            <v>kg</v>
          </cell>
          <cell r="K1564" t="str">
            <v>Preisbasis: 1</v>
          </cell>
          <cell r="L1564">
            <v>15</v>
          </cell>
          <cell r="M1564" t="str">
            <v>01</v>
          </cell>
          <cell r="N1564" t="str">
            <v>Bestelleinheit: Stück</v>
          </cell>
          <cell r="O1564" t="str">
            <v>231</v>
          </cell>
          <cell r="P1564" t="str">
            <v>mm</v>
          </cell>
          <cell r="Q1564" t="str">
            <v>117</v>
          </cell>
          <cell r="R1564" t="str">
            <v>mm</v>
          </cell>
          <cell r="S1564" t="str">
            <v>56</v>
          </cell>
          <cell r="T1564" t="str">
            <v>mm</v>
          </cell>
          <cell r="U1564" t="str">
            <v>10</v>
          </cell>
          <cell r="V1564">
            <v>1.514</v>
          </cell>
          <cell r="W1564" t="str">
            <v>dm³</v>
          </cell>
          <cell r="Y1564" t="str">
            <v>01.11.2016</v>
          </cell>
        </row>
        <row r="1565">
          <cell r="C1565" t="str">
            <v>D 6771.02 GB</v>
          </cell>
          <cell r="D1565" t="str">
            <v>4010105602418</v>
          </cell>
          <cell r="E1565" t="str">
            <v>85366990</v>
          </cell>
          <cell r="F1565" t="str">
            <v>HU</v>
          </cell>
          <cell r="G1565" t="str">
            <v>British-Standard-Steckdose, reinweiß</v>
          </cell>
          <cell r="I1565">
            <v>5.5E-2</v>
          </cell>
          <cell r="J1565" t="str">
            <v>kg</v>
          </cell>
          <cell r="K1565" t="str">
            <v>Preisbasis: 1</v>
          </cell>
          <cell r="L1565">
            <v>9.75</v>
          </cell>
          <cell r="M1565" t="str">
            <v>01</v>
          </cell>
          <cell r="N1565" t="str">
            <v>Bestelleinheit: Stück</v>
          </cell>
          <cell r="O1565" t="str">
            <v>173</v>
          </cell>
          <cell r="P1565" t="str">
            <v>mm</v>
          </cell>
          <cell r="Q1565" t="str">
            <v>139</v>
          </cell>
          <cell r="R1565" t="str">
            <v>mm</v>
          </cell>
          <cell r="S1565" t="str">
            <v>66</v>
          </cell>
          <cell r="T1565" t="str">
            <v>mm</v>
          </cell>
          <cell r="U1565" t="str">
            <v>10</v>
          </cell>
          <cell r="V1565">
            <v>1.587</v>
          </cell>
          <cell r="W1565" t="str">
            <v>dm³</v>
          </cell>
          <cell r="Y1565" t="str">
            <v>01.11.2016</v>
          </cell>
        </row>
        <row r="1566">
          <cell r="C1566" t="str">
            <v>D 6771.02 IT</v>
          </cell>
          <cell r="D1566" t="str">
            <v>4010105631210</v>
          </cell>
          <cell r="E1566" t="str">
            <v>85366990</v>
          </cell>
          <cell r="F1566" t="str">
            <v>DE</v>
          </cell>
          <cell r="G1566" t="str">
            <v>Steckdose Italien, reinweiß</v>
          </cell>
          <cell r="I1566">
            <v>3.2000000000000001E-2</v>
          </cell>
          <cell r="J1566" t="str">
            <v>kg</v>
          </cell>
          <cell r="K1566" t="str">
            <v>Preisbasis: 1</v>
          </cell>
          <cell r="L1566">
            <v>13</v>
          </cell>
          <cell r="M1566" t="str">
            <v>01</v>
          </cell>
          <cell r="N1566" t="str">
            <v>Bestelleinheit: Stück</v>
          </cell>
          <cell r="O1566" t="str">
            <v>231</v>
          </cell>
          <cell r="P1566" t="str">
            <v>mm</v>
          </cell>
          <cell r="Q1566" t="str">
            <v>117</v>
          </cell>
          <cell r="R1566" t="str">
            <v>mm</v>
          </cell>
          <cell r="S1566" t="str">
            <v>56</v>
          </cell>
          <cell r="T1566" t="str">
            <v>mm</v>
          </cell>
          <cell r="U1566" t="str">
            <v>10</v>
          </cell>
          <cell r="V1566">
            <v>1.514</v>
          </cell>
          <cell r="W1566" t="str">
            <v>dm³</v>
          </cell>
          <cell r="Y1566" t="str">
            <v>01.11.2016</v>
          </cell>
        </row>
        <row r="1567">
          <cell r="C1567" t="str">
            <v>D 6771.02 K CH SI</v>
          </cell>
          <cell r="D1567" t="str">
            <v>4010105601916</v>
          </cell>
          <cell r="E1567" t="str">
            <v>85366990</v>
          </cell>
          <cell r="F1567" t="str">
            <v>HU</v>
          </cell>
          <cell r="G1567" t="str">
            <v>Steckdose Schweiz SEV Einbau, reinweiß</v>
          </cell>
          <cell r="H1567" t="str">
            <v>Klappdeckel, erhöhter Berührungsschutz</v>
          </cell>
          <cell r="I1567">
            <v>4.4999999999999998E-2</v>
          </cell>
          <cell r="J1567" t="str">
            <v>kg</v>
          </cell>
          <cell r="K1567" t="str">
            <v>Preisbasis: 1</v>
          </cell>
          <cell r="L1567">
            <v>15.8</v>
          </cell>
          <cell r="M1567" t="str">
            <v>01</v>
          </cell>
          <cell r="N1567" t="str">
            <v>Bestelleinheit: Stück</v>
          </cell>
          <cell r="O1567" t="str">
            <v>223</v>
          </cell>
          <cell r="P1567" t="str">
            <v>mm</v>
          </cell>
          <cell r="Q1567" t="str">
            <v>153</v>
          </cell>
          <cell r="R1567" t="str">
            <v>mm</v>
          </cell>
          <cell r="S1567" t="str">
            <v>78</v>
          </cell>
          <cell r="T1567" t="str">
            <v>mm</v>
          </cell>
          <cell r="U1567" t="str">
            <v>10</v>
          </cell>
          <cell r="V1567">
            <v>2.661</v>
          </cell>
          <cell r="W1567" t="str">
            <v>dm³</v>
          </cell>
          <cell r="Y1567" t="str">
            <v>01.11.2016</v>
          </cell>
        </row>
        <row r="1568">
          <cell r="C1568" t="str">
            <v>D 6771.02 K CH-S SI</v>
          </cell>
          <cell r="D1568" t="str">
            <v>4010105608014</v>
          </cell>
          <cell r="E1568" t="str">
            <v>85366990</v>
          </cell>
          <cell r="F1568" t="str">
            <v>HU</v>
          </cell>
          <cell r="G1568" t="str">
            <v>Steckdose Schweiz SEV Einbau, reinweiß</v>
          </cell>
          <cell r="H1568" t="str">
            <v>erhöhter Berührungsschutz</v>
          </cell>
          <cell r="I1568">
            <v>4.4999999999999998E-2</v>
          </cell>
          <cell r="J1568" t="str">
            <v>kg</v>
          </cell>
          <cell r="K1568" t="str">
            <v>Preisbasis: 1</v>
          </cell>
          <cell r="L1568">
            <v>17.399999999999999</v>
          </cell>
          <cell r="M1568" t="str">
            <v>01</v>
          </cell>
          <cell r="N1568" t="str">
            <v>Bestelleinheit: Stück</v>
          </cell>
          <cell r="O1568" t="str">
            <v>223</v>
          </cell>
          <cell r="P1568" t="str">
            <v>mm</v>
          </cell>
          <cell r="Q1568" t="str">
            <v>153</v>
          </cell>
          <cell r="R1568" t="str">
            <v>mm</v>
          </cell>
          <cell r="S1568" t="str">
            <v>78</v>
          </cell>
          <cell r="T1568" t="str">
            <v>mm</v>
          </cell>
          <cell r="U1568" t="str">
            <v>10</v>
          </cell>
          <cell r="V1568">
            <v>2.661</v>
          </cell>
          <cell r="W1568" t="str">
            <v>dm³</v>
          </cell>
          <cell r="Y1568" t="str">
            <v>01.11.2016</v>
          </cell>
        </row>
        <row r="1569">
          <cell r="C1569" t="str">
            <v>D 6771.02 K SI</v>
          </cell>
          <cell r="D1569" t="str">
            <v>4010105602715</v>
          </cell>
          <cell r="E1569" t="str">
            <v>85366990</v>
          </cell>
          <cell r="F1569" t="str">
            <v>DE</v>
          </cell>
          <cell r="G1569" t="str">
            <v>Steckdose Erdungsstift Einbau, reinweiß</v>
          </cell>
          <cell r="H1569" t="str">
            <v>Klappdeckel, erhöhter Berührungsschutz</v>
          </cell>
          <cell r="I1569">
            <v>4.8000000000000001E-2</v>
          </cell>
          <cell r="J1569" t="str">
            <v>kg</v>
          </cell>
          <cell r="K1569" t="str">
            <v>Preisbasis: 1</v>
          </cell>
          <cell r="L1569">
            <v>10.199999999999999</v>
          </cell>
          <cell r="M1569" t="str">
            <v>01</v>
          </cell>
          <cell r="N1569" t="str">
            <v>Bestelleinheit: Stück</v>
          </cell>
          <cell r="O1569" t="str">
            <v>231</v>
          </cell>
          <cell r="P1569" t="str">
            <v>mm</v>
          </cell>
          <cell r="Q1569" t="str">
            <v>117</v>
          </cell>
          <cell r="R1569" t="str">
            <v>mm</v>
          </cell>
          <cell r="S1569" t="str">
            <v>56</v>
          </cell>
          <cell r="T1569" t="str">
            <v>mm</v>
          </cell>
          <cell r="U1569" t="str">
            <v>10</v>
          </cell>
          <cell r="V1569">
            <v>1.514</v>
          </cell>
          <cell r="W1569" t="str">
            <v>dm³</v>
          </cell>
          <cell r="Y1569" t="str">
            <v>01.11.2016</v>
          </cell>
        </row>
        <row r="1570">
          <cell r="C1570" t="str">
            <v>D 6771.02 SI</v>
          </cell>
          <cell r="D1570" t="str">
            <v>4010105602814</v>
          </cell>
          <cell r="E1570" t="str">
            <v>85366990</v>
          </cell>
          <cell r="F1570" t="str">
            <v>DE</v>
          </cell>
          <cell r="G1570" t="str">
            <v>Steckdose Erdungsstift Einbau, reinweiß</v>
          </cell>
          <cell r="H1570" t="str">
            <v>erhöhter Berührungsschutz</v>
          </cell>
          <cell r="I1570">
            <v>0.04</v>
          </cell>
          <cell r="J1570" t="str">
            <v>kg</v>
          </cell>
          <cell r="K1570" t="str">
            <v>Preisbasis: 1</v>
          </cell>
          <cell r="L1570">
            <v>7.8</v>
          </cell>
          <cell r="M1570" t="str">
            <v>01</v>
          </cell>
          <cell r="N1570" t="str">
            <v>Bestelleinheit: Stück</v>
          </cell>
          <cell r="O1570" t="str">
            <v>231</v>
          </cell>
          <cell r="P1570" t="str">
            <v>mm</v>
          </cell>
          <cell r="Q1570" t="str">
            <v>117</v>
          </cell>
          <cell r="R1570" t="str">
            <v>mm</v>
          </cell>
          <cell r="S1570" t="str">
            <v>56</v>
          </cell>
          <cell r="T1570" t="str">
            <v>mm</v>
          </cell>
          <cell r="U1570" t="str">
            <v>10</v>
          </cell>
          <cell r="V1570">
            <v>1.514</v>
          </cell>
          <cell r="W1570" t="str">
            <v>dm³</v>
          </cell>
          <cell r="Y1570" t="str">
            <v>01.11.2016</v>
          </cell>
        </row>
        <row r="1571">
          <cell r="C1571" t="str">
            <v>D 6771.13 CH SI</v>
          </cell>
          <cell r="D1571" t="str">
            <v>4010105611816</v>
          </cell>
          <cell r="E1571" t="str">
            <v>85366990</v>
          </cell>
          <cell r="F1571" t="str">
            <v>DE</v>
          </cell>
          <cell r="G1571" t="str">
            <v>Steckdose Schweiz SEV Einbau, achatgrau</v>
          </cell>
          <cell r="H1571" t="str">
            <v>erhöhter Berührungsschutz</v>
          </cell>
          <cell r="I1571">
            <v>3.3000000000000002E-2</v>
          </cell>
          <cell r="J1571" t="str">
            <v>kg</v>
          </cell>
          <cell r="K1571" t="str">
            <v>Preisbasis: 1</v>
          </cell>
          <cell r="L1571">
            <v>13.5</v>
          </cell>
          <cell r="M1571" t="str">
            <v>01</v>
          </cell>
          <cell r="N1571" t="str">
            <v>Bestelleinheit: Stück</v>
          </cell>
          <cell r="O1571" t="str">
            <v>231</v>
          </cell>
          <cell r="P1571" t="str">
            <v>mm</v>
          </cell>
          <cell r="Q1571" t="str">
            <v>117</v>
          </cell>
          <cell r="R1571" t="str">
            <v>mm</v>
          </cell>
          <cell r="S1571" t="str">
            <v>56</v>
          </cell>
          <cell r="T1571" t="str">
            <v>mm</v>
          </cell>
          <cell r="U1571" t="str">
            <v>10</v>
          </cell>
          <cell r="V1571">
            <v>1.514</v>
          </cell>
          <cell r="W1571" t="str">
            <v>dm³</v>
          </cell>
          <cell r="Y1571" t="str">
            <v>01.11.2016</v>
          </cell>
        </row>
        <row r="1572">
          <cell r="C1572" t="str">
            <v>D 6771.13 GB</v>
          </cell>
          <cell r="D1572" t="str">
            <v>4010105612417</v>
          </cell>
          <cell r="E1572" t="str">
            <v>85366990</v>
          </cell>
          <cell r="F1572" t="str">
            <v>DE</v>
          </cell>
          <cell r="G1572" t="str">
            <v>British-Standard-Steckdose, achatgrau</v>
          </cell>
          <cell r="I1572">
            <v>5.5E-2</v>
          </cell>
          <cell r="J1572" t="str">
            <v>kg</v>
          </cell>
          <cell r="K1572" t="str">
            <v>Preisbasis: 1</v>
          </cell>
          <cell r="L1572">
            <v>9.75</v>
          </cell>
          <cell r="M1572" t="str">
            <v>01</v>
          </cell>
          <cell r="N1572" t="str">
            <v>Bestelleinheit: Stück</v>
          </cell>
          <cell r="O1572" t="str">
            <v>173</v>
          </cell>
          <cell r="P1572" t="str">
            <v>mm</v>
          </cell>
          <cell r="Q1572" t="str">
            <v>139</v>
          </cell>
          <cell r="R1572" t="str">
            <v>mm</v>
          </cell>
          <cell r="S1572" t="str">
            <v>66</v>
          </cell>
          <cell r="T1572" t="str">
            <v>mm</v>
          </cell>
          <cell r="U1572" t="str">
            <v>10</v>
          </cell>
          <cell r="V1572">
            <v>1.587</v>
          </cell>
          <cell r="W1572" t="str">
            <v>dm³</v>
          </cell>
          <cell r="Y1572" t="str">
            <v>01.11.2016</v>
          </cell>
        </row>
        <row r="1573">
          <cell r="C1573" t="str">
            <v>D 6771.13 K SI</v>
          </cell>
          <cell r="D1573" t="str">
            <v>4010105612714</v>
          </cell>
          <cell r="E1573" t="str">
            <v>85366990</v>
          </cell>
          <cell r="F1573" t="str">
            <v>DE</v>
          </cell>
          <cell r="G1573" t="str">
            <v>Steckdose Erdungsstift Einbau, achatgrau</v>
          </cell>
          <cell r="H1573" t="str">
            <v>Klappdeckel, erhöhter Berührungsschutz</v>
          </cell>
          <cell r="I1573">
            <v>4.8000000000000001E-2</v>
          </cell>
          <cell r="J1573" t="str">
            <v>kg</v>
          </cell>
          <cell r="K1573" t="str">
            <v>Preisbasis: 1</v>
          </cell>
          <cell r="L1573">
            <v>10.199999999999999</v>
          </cell>
          <cell r="M1573" t="str">
            <v>01</v>
          </cell>
          <cell r="N1573" t="str">
            <v>Bestelleinheit: Stück</v>
          </cell>
          <cell r="O1573" t="str">
            <v>231</v>
          </cell>
          <cell r="P1573" t="str">
            <v>mm</v>
          </cell>
          <cell r="Q1573" t="str">
            <v>117</v>
          </cell>
          <cell r="R1573" t="str">
            <v>mm</v>
          </cell>
          <cell r="S1573" t="str">
            <v>56</v>
          </cell>
          <cell r="T1573" t="str">
            <v>mm</v>
          </cell>
          <cell r="U1573" t="str">
            <v>10</v>
          </cell>
          <cell r="V1573">
            <v>1.514</v>
          </cell>
          <cell r="W1573" t="str">
            <v>dm³</v>
          </cell>
          <cell r="Y1573" t="str">
            <v>01.11.2016</v>
          </cell>
        </row>
        <row r="1574">
          <cell r="C1574" t="str">
            <v>D 6771.13 SI</v>
          </cell>
          <cell r="D1574" t="str">
            <v>4010105612813</v>
          </cell>
          <cell r="E1574" t="str">
            <v>85366990</v>
          </cell>
          <cell r="F1574" t="str">
            <v>DE</v>
          </cell>
          <cell r="G1574" t="str">
            <v>Steckdose Erdungsstift Einbau, achatgrau</v>
          </cell>
          <cell r="H1574" t="str">
            <v>erhöhter Berührungsschutz</v>
          </cell>
          <cell r="I1574">
            <v>0.04</v>
          </cell>
          <cell r="J1574" t="str">
            <v>kg</v>
          </cell>
          <cell r="K1574" t="str">
            <v>Preisbasis: 1</v>
          </cell>
          <cell r="L1574">
            <v>7.8</v>
          </cell>
          <cell r="M1574" t="str">
            <v>01</v>
          </cell>
          <cell r="N1574" t="str">
            <v>Bestelleinheit: Stück</v>
          </cell>
          <cell r="O1574" t="str">
            <v>231</v>
          </cell>
          <cell r="P1574" t="str">
            <v>mm</v>
          </cell>
          <cell r="Q1574" t="str">
            <v>117</v>
          </cell>
          <cell r="R1574" t="str">
            <v>mm</v>
          </cell>
          <cell r="S1574" t="str">
            <v>56</v>
          </cell>
          <cell r="T1574" t="str">
            <v>mm</v>
          </cell>
          <cell r="U1574" t="str">
            <v>10</v>
          </cell>
          <cell r="V1574">
            <v>1.514</v>
          </cell>
          <cell r="W1574" t="str">
            <v>dm³</v>
          </cell>
          <cell r="Y1574" t="str">
            <v>01.11.2016</v>
          </cell>
        </row>
        <row r="1575">
          <cell r="C1575" t="str">
            <v>D 6771.19 CH SI</v>
          </cell>
          <cell r="D1575" t="str">
            <v>4010105616811</v>
          </cell>
          <cell r="E1575" t="str">
            <v>85366990</v>
          </cell>
          <cell r="F1575" t="str">
            <v>DE</v>
          </cell>
          <cell r="G1575" t="str">
            <v>Steckdose Schweiz SEV Einbau,tiefschwarz</v>
          </cell>
          <cell r="H1575" t="str">
            <v>erhöhter Berührungsschutz</v>
          </cell>
          <cell r="I1575">
            <v>3.3000000000000002E-2</v>
          </cell>
          <cell r="J1575" t="str">
            <v>kg</v>
          </cell>
          <cell r="K1575" t="str">
            <v>Preisbasis: 1</v>
          </cell>
          <cell r="L1575">
            <v>13.5</v>
          </cell>
          <cell r="M1575" t="str">
            <v>01</v>
          </cell>
          <cell r="N1575" t="str">
            <v>Bestelleinheit: Stück</v>
          </cell>
          <cell r="O1575" t="str">
            <v>231</v>
          </cell>
          <cell r="P1575" t="str">
            <v>mm</v>
          </cell>
          <cell r="Q1575" t="str">
            <v>117</v>
          </cell>
          <cell r="R1575" t="str">
            <v>mm</v>
          </cell>
          <cell r="S1575" t="str">
            <v>56</v>
          </cell>
          <cell r="T1575" t="str">
            <v>mm</v>
          </cell>
          <cell r="U1575" t="str">
            <v>10</v>
          </cell>
          <cell r="V1575">
            <v>1.514</v>
          </cell>
          <cell r="W1575" t="str">
            <v>dm³</v>
          </cell>
          <cell r="Y1575" t="str">
            <v>01.11.2016</v>
          </cell>
        </row>
        <row r="1576">
          <cell r="C1576" t="str">
            <v>D 6771.19 GB</v>
          </cell>
          <cell r="D1576" t="str">
            <v>4010105617412</v>
          </cell>
          <cell r="E1576" t="str">
            <v>85366990</v>
          </cell>
          <cell r="F1576" t="str">
            <v>DE</v>
          </cell>
          <cell r="G1576" t="str">
            <v>British-Standard-Steckdose, tiefschwarz</v>
          </cell>
          <cell r="I1576">
            <v>5.5E-2</v>
          </cell>
          <cell r="J1576" t="str">
            <v>kg</v>
          </cell>
          <cell r="K1576" t="str">
            <v>Preisbasis: 1</v>
          </cell>
          <cell r="L1576">
            <v>9.75</v>
          </cell>
          <cell r="M1576" t="str">
            <v>01</v>
          </cell>
          <cell r="N1576" t="str">
            <v>Bestelleinheit: Stück</v>
          </cell>
          <cell r="O1576" t="str">
            <v>173</v>
          </cell>
          <cell r="P1576" t="str">
            <v>mm</v>
          </cell>
          <cell r="Q1576" t="str">
            <v>139</v>
          </cell>
          <cell r="R1576" t="str">
            <v>mm</v>
          </cell>
          <cell r="S1576" t="str">
            <v>66</v>
          </cell>
          <cell r="T1576" t="str">
            <v>mm</v>
          </cell>
          <cell r="U1576" t="str">
            <v>10</v>
          </cell>
          <cell r="V1576">
            <v>1.587</v>
          </cell>
          <cell r="W1576" t="str">
            <v>dm³</v>
          </cell>
          <cell r="Y1576" t="str">
            <v>01.11.2016</v>
          </cell>
        </row>
        <row r="1577">
          <cell r="C1577" t="str">
            <v>D 6771.19 K SI</v>
          </cell>
          <cell r="D1577" t="str">
            <v>4010105617719</v>
          </cell>
          <cell r="E1577" t="str">
            <v>85366990</v>
          </cell>
          <cell r="F1577" t="str">
            <v>DE</v>
          </cell>
          <cell r="G1577" t="str">
            <v>Steckdose Erdungsstift Einbau,</v>
          </cell>
          <cell r="H1577" t="str">
            <v>tiefschwarz, Klappdeckel, erh. Berührung</v>
          </cell>
          <cell r="I1577">
            <v>4.8000000000000001E-2</v>
          </cell>
          <cell r="J1577" t="str">
            <v>kg</v>
          </cell>
          <cell r="K1577" t="str">
            <v>Preisbasis: 1</v>
          </cell>
          <cell r="L1577">
            <v>10.199999999999999</v>
          </cell>
          <cell r="M1577" t="str">
            <v>01</v>
          </cell>
          <cell r="N1577" t="str">
            <v>Bestelleinheit: Stück</v>
          </cell>
          <cell r="O1577" t="str">
            <v>231</v>
          </cell>
          <cell r="P1577" t="str">
            <v>mm</v>
          </cell>
          <cell r="Q1577" t="str">
            <v>117</v>
          </cell>
          <cell r="R1577" t="str">
            <v>mm</v>
          </cell>
          <cell r="S1577" t="str">
            <v>56</v>
          </cell>
          <cell r="T1577" t="str">
            <v>mm</v>
          </cell>
          <cell r="U1577" t="str">
            <v>10</v>
          </cell>
          <cell r="V1577">
            <v>1.514</v>
          </cell>
          <cell r="W1577" t="str">
            <v>dm³</v>
          </cell>
          <cell r="Y1577" t="str">
            <v>01.11.2016</v>
          </cell>
        </row>
        <row r="1578">
          <cell r="C1578" t="str">
            <v>D 6771.19 SI</v>
          </cell>
          <cell r="D1578" t="str">
            <v>4010105617818</v>
          </cell>
          <cell r="E1578" t="str">
            <v>85366990</v>
          </cell>
          <cell r="F1578" t="str">
            <v>DE</v>
          </cell>
          <cell r="G1578" t="str">
            <v>Steckdose Erdungsstift Einbau,</v>
          </cell>
          <cell r="H1578" t="str">
            <v>tiefschwarz, erh. Berührungsschutz</v>
          </cell>
          <cell r="I1578">
            <v>0.04</v>
          </cell>
          <cell r="J1578" t="str">
            <v>kg</v>
          </cell>
          <cell r="K1578" t="str">
            <v>Preisbasis: 1</v>
          </cell>
          <cell r="L1578">
            <v>7.8</v>
          </cell>
          <cell r="M1578" t="str">
            <v>01</v>
          </cell>
          <cell r="N1578" t="str">
            <v>Bestelleinheit: Stück</v>
          </cell>
          <cell r="O1578" t="str">
            <v>231</v>
          </cell>
          <cell r="P1578" t="str">
            <v>mm</v>
          </cell>
          <cell r="Q1578" t="str">
            <v>117</v>
          </cell>
          <cell r="R1578" t="str">
            <v>mm</v>
          </cell>
          <cell r="S1578" t="str">
            <v>56</v>
          </cell>
          <cell r="T1578" t="str">
            <v>mm</v>
          </cell>
          <cell r="U1578" t="str">
            <v>10</v>
          </cell>
          <cell r="V1578">
            <v>1.514</v>
          </cell>
          <cell r="W1578" t="str">
            <v>dm³</v>
          </cell>
          <cell r="Y1578" t="str">
            <v>01.11.2016</v>
          </cell>
        </row>
        <row r="1579">
          <cell r="C1579" t="str">
            <v>D 6771.60 K SI</v>
          </cell>
          <cell r="D1579" t="str">
            <v>4010105627718</v>
          </cell>
          <cell r="E1579" t="str">
            <v>85366990</v>
          </cell>
          <cell r="F1579" t="str">
            <v>DE</v>
          </cell>
          <cell r="G1579" t="str">
            <v>Steckdose Erdungsstift Einbau, chrom</v>
          </cell>
          <cell r="H1579" t="str">
            <v>Klappdeckel, erhöhter Berührungsschutz</v>
          </cell>
          <cell r="I1579">
            <v>4.8000000000000001E-2</v>
          </cell>
          <cell r="J1579" t="str">
            <v>kg</v>
          </cell>
          <cell r="K1579" t="str">
            <v>Preisbasis: 1</v>
          </cell>
          <cell r="L1579">
            <v>20.3</v>
          </cell>
          <cell r="M1579" t="str">
            <v>01</v>
          </cell>
          <cell r="N1579" t="str">
            <v>Bestelleinheit: Stück</v>
          </cell>
          <cell r="O1579" t="str">
            <v>231</v>
          </cell>
          <cell r="P1579" t="str">
            <v>mm</v>
          </cell>
          <cell r="Q1579" t="str">
            <v>117</v>
          </cell>
          <cell r="R1579" t="str">
            <v>mm</v>
          </cell>
          <cell r="S1579" t="str">
            <v>56</v>
          </cell>
          <cell r="T1579" t="str">
            <v>mm</v>
          </cell>
          <cell r="U1579" t="str">
            <v>10</v>
          </cell>
          <cell r="V1579">
            <v>1.514</v>
          </cell>
          <cell r="W1579" t="str">
            <v>dm³</v>
          </cell>
          <cell r="Y1579" t="str">
            <v>01.11.2016</v>
          </cell>
        </row>
        <row r="1580">
          <cell r="C1580" t="str">
            <v>D 6771.70 CH SI</v>
          </cell>
          <cell r="D1580" t="str">
            <v>4010105621518</v>
          </cell>
          <cell r="E1580" t="str">
            <v>85366990</v>
          </cell>
          <cell r="F1580" t="str">
            <v>DE</v>
          </cell>
          <cell r="G1580" t="str">
            <v>Steckdose Schweiz SEV Einbau, alu</v>
          </cell>
          <cell r="H1580" t="str">
            <v>erhöhter Berührungsschutz</v>
          </cell>
          <cell r="I1580">
            <v>3.3000000000000002E-2</v>
          </cell>
          <cell r="J1580" t="str">
            <v>kg</v>
          </cell>
          <cell r="K1580" t="str">
            <v>Preisbasis: 1</v>
          </cell>
          <cell r="L1580">
            <v>17.399999999999999</v>
          </cell>
          <cell r="M1580" t="str">
            <v>01</v>
          </cell>
          <cell r="N1580" t="str">
            <v>Bestelleinheit: Stück</v>
          </cell>
          <cell r="O1580" t="str">
            <v>231</v>
          </cell>
          <cell r="P1580" t="str">
            <v>mm</v>
          </cell>
          <cell r="Q1580" t="str">
            <v>117</v>
          </cell>
          <cell r="R1580" t="str">
            <v>mm</v>
          </cell>
          <cell r="S1580" t="str">
            <v>56</v>
          </cell>
          <cell r="T1580" t="str">
            <v>mm</v>
          </cell>
          <cell r="U1580" t="str">
            <v>10</v>
          </cell>
          <cell r="V1580">
            <v>1.514</v>
          </cell>
          <cell r="W1580" t="str">
            <v>dm³</v>
          </cell>
          <cell r="Y1580" t="str">
            <v>01.11.2016</v>
          </cell>
        </row>
        <row r="1581">
          <cell r="C1581" t="str">
            <v>D 6771.70 GB</v>
          </cell>
          <cell r="D1581" t="str">
            <v>4010105621617</v>
          </cell>
          <cell r="E1581" t="str">
            <v>85366990</v>
          </cell>
          <cell r="F1581" t="str">
            <v>HU</v>
          </cell>
          <cell r="G1581" t="str">
            <v>British-Standard-Steckdose, alu</v>
          </cell>
          <cell r="I1581">
            <v>5.5E-2</v>
          </cell>
          <cell r="J1581" t="str">
            <v>kg</v>
          </cell>
          <cell r="K1581" t="str">
            <v>Preisbasis: 1</v>
          </cell>
          <cell r="L1581">
            <v>13.8</v>
          </cell>
          <cell r="M1581" t="str">
            <v>01</v>
          </cell>
          <cell r="N1581" t="str">
            <v>Bestelleinheit: Stück</v>
          </cell>
          <cell r="O1581" t="str">
            <v>173</v>
          </cell>
          <cell r="P1581" t="str">
            <v>mm</v>
          </cell>
          <cell r="Q1581" t="str">
            <v>139</v>
          </cell>
          <cell r="R1581" t="str">
            <v>mm</v>
          </cell>
          <cell r="S1581" t="str">
            <v>66</v>
          </cell>
          <cell r="T1581" t="str">
            <v>mm</v>
          </cell>
          <cell r="U1581" t="str">
            <v>10</v>
          </cell>
          <cell r="V1581">
            <v>1.587</v>
          </cell>
          <cell r="W1581" t="str">
            <v>dm³</v>
          </cell>
          <cell r="Y1581" t="str">
            <v>01.11.2016</v>
          </cell>
        </row>
        <row r="1582">
          <cell r="C1582" t="str">
            <v>D 6771.70 K SI</v>
          </cell>
          <cell r="D1582" t="str">
            <v>4010105622010</v>
          </cell>
          <cell r="E1582" t="str">
            <v>85366990</v>
          </cell>
          <cell r="F1582" t="str">
            <v>DE</v>
          </cell>
          <cell r="G1582" t="str">
            <v>Steckdose Erdungsstift Einbau, alu</v>
          </cell>
          <cell r="H1582" t="str">
            <v>Klappdeckel, erhöhter Berührungsschutz</v>
          </cell>
          <cell r="I1582">
            <v>4.8000000000000001E-2</v>
          </cell>
          <cell r="J1582" t="str">
            <v>kg</v>
          </cell>
          <cell r="K1582" t="str">
            <v>Preisbasis: 1</v>
          </cell>
          <cell r="L1582">
            <v>22</v>
          </cell>
          <cell r="M1582" t="str">
            <v>01</v>
          </cell>
          <cell r="N1582" t="str">
            <v>Bestelleinheit: Stück</v>
          </cell>
          <cell r="O1582" t="str">
            <v>231</v>
          </cell>
          <cell r="P1582" t="str">
            <v>mm</v>
          </cell>
          <cell r="Q1582" t="str">
            <v>117</v>
          </cell>
          <cell r="R1582" t="str">
            <v>mm</v>
          </cell>
          <cell r="S1582" t="str">
            <v>56</v>
          </cell>
          <cell r="T1582" t="str">
            <v>mm</v>
          </cell>
          <cell r="U1582" t="str">
            <v>10</v>
          </cell>
          <cell r="V1582">
            <v>1.514</v>
          </cell>
          <cell r="W1582" t="str">
            <v>dm³</v>
          </cell>
          <cell r="Y1582" t="str">
            <v>01.11.2016</v>
          </cell>
        </row>
        <row r="1583">
          <cell r="C1583" t="str">
            <v>D 6771.70 SI</v>
          </cell>
          <cell r="D1583" t="str">
            <v>4010105622218</v>
          </cell>
          <cell r="E1583" t="str">
            <v>85366990</v>
          </cell>
          <cell r="F1583" t="str">
            <v>DE</v>
          </cell>
          <cell r="G1583" t="str">
            <v>Steckdose Erdungsstift Einbau, alu</v>
          </cell>
          <cell r="H1583" t="str">
            <v>erhöhter Berührungsschutz</v>
          </cell>
          <cell r="I1583">
            <v>0.04</v>
          </cell>
          <cell r="J1583" t="str">
            <v>kg</v>
          </cell>
          <cell r="K1583" t="str">
            <v>Preisbasis: 1</v>
          </cell>
          <cell r="L1583">
            <v>11.8</v>
          </cell>
          <cell r="M1583" t="str">
            <v>01</v>
          </cell>
          <cell r="N1583" t="str">
            <v>Bestelleinheit: Stück</v>
          </cell>
          <cell r="O1583" t="str">
            <v>231</v>
          </cell>
          <cell r="P1583" t="str">
            <v>mm</v>
          </cell>
          <cell r="Q1583" t="str">
            <v>117</v>
          </cell>
          <cell r="R1583" t="str">
            <v>mm</v>
          </cell>
          <cell r="S1583" t="str">
            <v>56</v>
          </cell>
          <cell r="T1583" t="str">
            <v>mm</v>
          </cell>
          <cell r="U1583" t="str">
            <v>10</v>
          </cell>
          <cell r="V1583">
            <v>1.514</v>
          </cell>
          <cell r="W1583" t="str">
            <v>dm³</v>
          </cell>
          <cell r="Y1583" t="str">
            <v>01.11.2016</v>
          </cell>
        </row>
        <row r="1584">
          <cell r="C1584" t="str">
            <v>D 6771/16.02 CH-S</v>
          </cell>
          <cell r="D1584" t="str">
            <v>4010105612530</v>
          </cell>
          <cell r="E1584" t="str">
            <v>85366990</v>
          </cell>
          <cell r="F1584" t="str">
            <v>HU</v>
          </cell>
          <cell r="G1584" t="str">
            <v>Steckdose Schweiz SEV Einbau, reinweiß</v>
          </cell>
          <cell r="H1584" t="str">
            <v>16 A</v>
          </cell>
          <cell r="I1584">
            <v>3.3000000000000002E-2</v>
          </cell>
          <cell r="J1584" t="str">
            <v>kg</v>
          </cell>
          <cell r="K1584" t="str">
            <v>Preisbasis: 1</v>
          </cell>
          <cell r="L1584">
            <v>15</v>
          </cell>
          <cell r="M1584" t="str">
            <v>01</v>
          </cell>
          <cell r="N1584" t="str">
            <v>Bestelleinheit: Stück</v>
          </cell>
          <cell r="O1584" t="str">
            <v>231</v>
          </cell>
          <cell r="P1584" t="str">
            <v>mm</v>
          </cell>
          <cell r="Q1584" t="str">
            <v>117</v>
          </cell>
          <cell r="R1584" t="str">
            <v>mm</v>
          </cell>
          <cell r="S1584" t="str">
            <v>56</v>
          </cell>
          <cell r="T1584" t="str">
            <v>mm</v>
          </cell>
          <cell r="U1584" t="str">
            <v>10</v>
          </cell>
          <cell r="V1584">
            <v>1.514</v>
          </cell>
          <cell r="W1584" t="str">
            <v>dm³</v>
          </cell>
          <cell r="Y1584" t="str">
            <v>01.11.2016</v>
          </cell>
        </row>
        <row r="1585">
          <cell r="C1585" t="str">
            <v>D 68</v>
          </cell>
          <cell r="D1585" t="str">
            <v>4010105308815</v>
          </cell>
          <cell r="E1585" t="str">
            <v>85389099</v>
          </cell>
          <cell r="F1585" t="str">
            <v>DE</v>
          </cell>
          <cell r="G1585" t="str">
            <v>Verbindungsstück</v>
          </cell>
          <cell r="I1585">
            <v>5.0000000000000001E-3</v>
          </cell>
          <cell r="J1585" t="str">
            <v>kg</v>
          </cell>
          <cell r="K1585" t="str">
            <v>Preisbasis: 1</v>
          </cell>
          <cell r="L1585">
            <v>1.8</v>
          </cell>
          <cell r="M1585" t="str">
            <v>11</v>
          </cell>
          <cell r="N1585" t="str">
            <v>Bestelleinheit: Stück</v>
          </cell>
          <cell r="O1585" t="str">
            <v>75</v>
          </cell>
          <cell r="P1585" t="str">
            <v>mm</v>
          </cell>
          <cell r="Q1585" t="str">
            <v>75</v>
          </cell>
          <cell r="R1585" t="str">
            <v>mm</v>
          </cell>
          <cell r="S1585" t="str">
            <v>75</v>
          </cell>
          <cell r="T1585" t="str">
            <v>mm</v>
          </cell>
          <cell r="U1585" t="str">
            <v>10</v>
          </cell>
          <cell r="V1585">
            <v>0.42199999999999999</v>
          </cell>
          <cell r="W1585" t="str">
            <v>dm³</v>
          </cell>
          <cell r="Y1585" t="str">
            <v>01.11.2016</v>
          </cell>
        </row>
        <row r="1586">
          <cell r="C1586" t="str">
            <v>D 690/2 KLAR</v>
          </cell>
          <cell r="D1586" t="str">
            <v>4010105391213</v>
          </cell>
          <cell r="E1586" t="str">
            <v>90019000</v>
          </cell>
          <cell r="F1586" t="str">
            <v>DE</v>
          </cell>
          <cell r="G1586" t="str">
            <v>Haube für Lichtsignal E10 Unterputz klar</v>
          </cell>
          <cell r="I1586">
            <v>7.0000000000000001E-3</v>
          </cell>
          <cell r="J1586" t="str">
            <v>kg</v>
          </cell>
          <cell r="K1586" t="str">
            <v>Preisbasis: 1</v>
          </cell>
          <cell r="L1586">
            <v>3.05</v>
          </cell>
          <cell r="M1586" t="str">
            <v>01</v>
          </cell>
          <cell r="N1586" t="str">
            <v>Bestelleinheit: Stück</v>
          </cell>
          <cell r="O1586" t="str">
            <v>75</v>
          </cell>
          <cell r="P1586" t="str">
            <v>mm</v>
          </cell>
          <cell r="Q1586" t="str">
            <v>75</v>
          </cell>
          <cell r="R1586" t="str">
            <v>mm</v>
          </cell>
          <cell r="S1586" t="str">
            <v>75</v>
          </cell>
          <cell r="T1586" t="str">
            <v>mm</v>
          </cell>
          <cell r="U1586" t="str">
            <v>10</v>
          </cell>
          <cell r="V1586">
            <v>0.42199999999999999</v>
          </cell>
          <cell r="W1586" t="str">
            <v>dm³</v>
          </cell>
          <cell r="Y1586" t="str">
            <v>01.11.2016</v>
          </cell>
        </row>
        <row r="1587">
          <cell r="C1587" t="str">
            <v>D 690/3 ROT</v>
          </cell>
          <cell r="D1587" t="str">
            <v>4010105391312</v>
          </cell>
          <cell r="E1587" t="str">
            <v>90019000</v>
          </cell>
          <cell r="F1587" t="str">
            <v>DE</v>
          </cell>
          <cell r="G1587" t="str">
            <v>Haube für Lichtsignal E10 Unterputz rot</v>
          </cell>
          <cell r="I1587">
            <v>7.0000000000000001E-3</v>
          </cell>
          <cell r="J1587" t="str">
            <v>kg</v>
          </cell>
          <cell r="K1587" t="str">
            <v>Preisbasis: 1</v>
          </cell>
          <cell r="L1587">
            <v>3.05</v>
          </cell>
          <cell r="M1587" t="str">
            <v>01</v>
          </cell>
          <cell r="N1587" t="str">
            <v>Bestelleinheit: Stück</v>
          </cell>
          <cell r="O1587" t="str">
            <v>75</v>
          </cell>
          <cell r="P1587" t="str">
            <v>mm</v>
          </cell>
          <cell r="Q1587" t="str">
            <v>75</v>
          </cell>
          <cell r="R1587" t="str">
            <v>mm</v>
          </cell>
          <cell r="S1587" t="str">
            <v>75</v>
          </cell>
          <cell r="T1587" t="str">
            <v>mm</v>
          </cell>
          <cell r="U1587" t="str">
            <v>10</v>
          </cell>
          <cell r="V1587">
            <v>0.42199999999999999</v>
          </cell>
          <cell r="W1587" t="str">
            <v>dm³</v>
          </cell>
          <cell r="Y1587" t="str">
            <v>01.11.2016</v>
          </cell>
        </row>
        <row r="1588">
          <cell r="C1588" t="str">
            <v>D 690/4 GRÜN</v>
          </cell>
          <cell r="D1588" t="str">
            <v>4010105391411</v>
          </cell>
          <cell r="E1588" t="str">
            <v>90019000</v>
          </cell>
          <cell r="F1588" t="str">
            <v>DE</v>
          </cell>
          <cell r="G1588" t="str">
            <v>Haube für Lichtsignal E10 Unterputz grün</v>
          </cell>
          <cell r="I1588">
            <v>7.0000000000000001E-3</v>
          </cell>
          <cell r="J1588" t="str">
            <v>kg</v>
          </cell>
          <cell r="K1588" t="str">
            <v>Preisbasis: 1</v>
          </cell>
          <cell r="L1588">
            <v>3.05</v>
          </cell>
          <cell r="M1588" t="str">
            <v>01</v>
          </cell>
          <cell r="N1588" t="str">
            <v>Bestelleinheit: Stück</v>
          </cell>
          <cell r="O1588" t="str">
            <v>75</v>
          </cell>
          <cell r="P1588" t="str">
            <v>mm</v>
          </cell>
          <cell r="Q1588" t="str">
            <v>75</v>
          </cell>
          <cell r="R1588" t="str">
            <v>mm</v>
          </cell>
          <cell r="S1588" t="str">
            <v>75</v>
          </cell>
          <cell r="T1588" t="str">
            <v>mm</v>
          </cell>
          <cell r="U1588" t="str">
            <v>10</v>
          </cell>
          <cell r="V1588">
            <v>0.42199999999999999</v>
          </cell>
          <cell r="W1588" t="str">
            <v>dm³</v>
          </cell>
          <cell r="Y1588" t="str">
            <v>01.11.2016</v>
          </cell>
        </row>
        <row r="1589">
          <cell r="C1589" t="str">
            <v>D 695 O.H.</v>
          </cell>
          <cell r="D1589" t="str">
            <v>4010105278019</v>
          </cell>
          <cell r="E1589" t="str">
            <v>85318095</v>
          </cell>
          <cell r="F1589" t="str">
            <v>HU</v>
          </cell>
          <cell r="G1589" t="str">
            <v>Lichtsignal E10 Aufputz, weiß</v>
          </cell>
          <cell r="I1589">
            <v>5.5E-2</v>
          </cell>
          <cell r="J1589" t="str">
            <v>kg</v>
          </cell>
          <cell r="K1589" t="str">
            <v>Preisbasis: 1</v>
          </cell>
          <cell r="L1589">
            <v>21.5</v>
          </cell>
          <cell r="M1589" t="str">
            <v>08</v>
          </cell>
          <cell r="N1589" t="str">
            <v>Bestelleinheit: Stück</v>
          </cell>
          <cell r="O1589" t="str">
            <v>275</v>
          </cell>
          <cell r="P1589" t="str">
            <v>mm</v>
          </cell>
          <cell r="Q1589" t="str">
            <v>185</v>
          </cell>
          <cell r="R1589" t="str">
            <v>mm</v>
          </cell>
          <cell r="S1589" t="str">
            <v>92</v>
          </cell>
          <cell r="T1589" t="str">
            <v>mm</v>
          </cell>
          <cell r="U1589" t="str">
            <v>10</v>
          </cell>
          <cell r="V1589">
            <v>4.681</v>
          </cell>
          <cell r="W1589" t="str">
            <v>dm³</v>
          </cell>
          <cell r="Y1589" t="str">
            <v>01.11.2016</v>
          </cell>
        </row>
        <row r="1590">
          <cell r="C1590" t="str">
            <v>D 695 WAB O.H.</v>
          </cell>
          <cell r="D1590" t="str">
            <v>4010105305012</v>
          </cell>
          <cell r="E1590" t="str">
            <v>85318095</v>
          </cell>
          <cell r="F1590" t="str">
            <v>DE</v>
          </cell>
          <cell r="G1590" t="str">
            <v>Lichtsignal E10, grau</v>
          </cell>
          <cell r="I1590">
            <v>0.128</v>
          </cell>
          <cell r="J1590" t="str">
            <v>kg</v>
          </cell>
          <cell r="K1590" t="str">
            <v>Preisbasis: 1</v>
          </cell>
          <cell r="L1590">
            <v>18.5</v>
          </cell>
          <cell r="M1590" t="str">
            <v>11</v>
          </cell>
          <cell r="N1590" t="str">
            <v>Bestelleinheit: Stück</v>
          </cell>
          <cell r="O1590" t="str">
            <v>305</v>
          </cell>
          <cell r="P1590" t="str">
            <v>mm</v>
          </cell>
          <cell r="Q1590" t="str">
            <v>190</v>
          </cell>
          <cell r="R1590" t="str">
            <v>mm</v>
          </cell>
          <cell r="S1590" t="str">
            <v>80</v>
          </cell>
          <cell r="T1590" t="str">
            <v>mm</v>
          </cell>
          <cell r="U1590" t="str">
            <v>10</v>
          </cell>
          <cell r="V1590">
            <v>4.6360000000000001</v>
          </cell>
          <cell r="W1590" t="str">
            <v>dm³</v>
          </cell>
          <cell r="Y1590" t="str">
            <v>01.11.2016</v>
          </cell>
        </row>
        <row r="1591">
          <cell r="C1591" t="str">
            <v>D 695.02 WAB O.H.</v>
          </cell>
          <cell r="D1591" t="str">
            <v>4010105465013</v>
          </cell>
          <cell r="E1591" t="str">
            <v>85318095</v>
          </cell>
          <cell r="F1591" t="str">
            <v>DE</v>
          </cell>
          <cell r="G1591" t="str">
            <v>Lichtsignal E10, reinweiß</v>
          </cell>
          <cell r="I1591">
            <v>0.128</v>
          </cell>
          <cell r="J1591" t="str">
            <v>kg</v>
          </cell>
          <cell r="K1591" t="str">
            <v>Preisbasis: 1</v>
          </cell>
          <cell r="L1591">
            <v>18.5</v>
          </cell>
          <cell r="M1591" t="str">
            <v>11</v>
          </cell>
          <cell r="N1591" t="str">
            <v>Bestelleinheit: Stück</v>
          </cell>
          <cell r="O1591" t="str">
            <v>305</v>
          </cell>
          <cell r="P1591" t="str">
            <v>mm</v>
          </cell>
          <cell r="Q1591" t="str">
            <v>190</v>
          </cell>
          <cell r="R1591" t="str">
            <v>mm</v>
          </cell>
          <cell r="S1591" t="str">
            <v>80</v>
          </cell>
          <cell r="T1591" t="str">
            <v>mm</v>
          </cell>
          <cell r="U1591" t="str">
            <v>10</v>
          </cell>
          <cell r="V1591">
            <v>4.6360000000000001</v>
          </cell>
          <cell r="W1591" t="str">
            <v>dm³</v>
          </cell>
          <cell r="Y1591" t="str">
            <v>01.11.2016</v>
          </cell>
        </row>
        <row r="1592">
          <cell r="C1592" t="str">
            <v>D 695/14 O.H.</v>
          </cell>
          <cell r="D1592" t="str">
            <v>4010105278118</v>
          </cell>
          <cell r="E1592" t="str">
            <v>85318095</v>
          </cell>
          <cell r="F1592" t="str">
            <v>HU</v>
          </cell>
          <cell r="G1592" t="str">
            <v>Lichtsignal E14 Aufputz, weiß</v>
          </cell>
          <cell r="I1592">
            <v>9.4E-2</v>
          </cell>
          <cell r="J1592" t="str">
            <v>kg</v>
          </cell>
          <cell r="K1592" t="str">
            <v>Preisbasis: 1</v>
          </cell>
          <cell r="L1592">
            <v>21.5</v>
          </cell>
          <cell r="M1592" t="str">
            <v>08</v>
          </cell>
          <cell r="N1592" t="str">
            <v>Bestelleinheit: Stück</v>
          </cell>
          <cell r="O1592" t="str">
            <v>275</v>
          </cell>
          <cell r="P1592" t="str">
            <v>mm</v>
          </cell>
          <cell r="Q1592" t="str">
            <v>185</v>
          </cell>
          <cell r="R1592" t="str">
            <v>mm</v>
          </cell>
          <cell r="S1592" t="str">
            <v>92</v>
          </cell>
          <cell r="T1592" t="str">
            <v>mm</v>
          </cell>
          <cell r="U1592" t="str">
            <v>10</v>
          </cell>
          <cell r="V1592">
            <v>4.681</v>
          </cell>
          <cell r="W1592" t="str">
            <v>dm³</v>
          </cell>
          <cell r="Y1592" t="str">
            <v>01.11.2016</v>
          </cell>
        </row>
        <row r="1593">
          <cell r="C1593" t="str">
            <v>D 695/14 WAB O.H.</v>
          </cell>
          <cell r="D1593" t="str">
            <v>4010105305111</v>
          </cell>
          <cell r="E1593" t="str">
            <v>85318095</v>
          </cell>
          <cell r="F1593" t="str">
            <v>DE</v>
          </cell>
          <cell r="G1593" t="str">
            <v>Lichtsignal E14, grau</v>
          </cell>
          <cell r="I1593">
            <v>0.128</v>
          </cell>
          <cell r="J1593" t="str">
            <v>kg</v>
          </cell>
          <cell r="K1593" t="str">
            <v>Preisbasis: 1</v>
          </cell>
          <cell r="L1593">
            <v>18.5</v>
          </cell>
          <cell r="M1593" t="str">
            <v>11</v>
          </cell>
          <cell r="N1593" t="str">
            <v>Bestelleinheit: Stück</v>
          </cell>
          <cell r="O1593" t="str">
            <v>305</v>
          </cell>
          <cell r="P1593" t="str">
            <v>mm</v>
          </cell>
          <cell r="Q1593" t="str">
            <v>190</v>
          </cell>
          <cell r="R1593" t="str">
            <v>mm</v>
          </cell>
          <cell r="S1593" t="str">
            <v>80</v>
          </cell>
          <cell r="T1593" t="str">
            <v>mm</v>
          </cell>
          <cell r="U1593" t="str">
            <v>10</v>
          </cell>
          <cell r="V1593">
            <v>4.6360000000000001</v>
          </cell>
          <cell r="W1593" t="str">
            <v>dm³</v>
          </cell>
          <cell r="Y1593" t="str">
            <v>01.11.2016</v>
          </cell>
        </row>
        <row r="1594">
          <cell r="C1594" t="str">
            <v>D 695/14.02 WAB O.H.</v>
          </cell>
          <cell r="D1594" t="str">
            <v>4010105465112</v>
          </cell>
          <cell r="E1594" t="str">
            <v>85318095</v>
          </cell>
          <cell r="F1594" t="str">
            <v>DE</v>
          </cell>
          <cell r="G1594" t="str">
            <v>Lichtsignal E14, reinweiß</v>
          </cell>
          <cell r="I1594">
            <v>0.128</v>
          </cell>
          <cell r="J1594" t="str">
            <v>kg</v>
          </cell>
          <cell r="K1594" t="str">
            <v>Preisbasis: 1</v>
          </cell>
          <cell r="L1594">
            <v>18.5</v>
          </cell>
          <cell r="M1594" t="str">
            <v>11</v>
          </cell>
          <cell r="N1594" t="str">
            <v>Bestelleinheit: Stück</v>
          </cell>
          <cell r="O1594" t="str">
            <v>305</v>
          </cell>
          <cell r="P1594" t="str">
            <v>mm</v>
          </cell>
          <cell r="Q1594" t="str">
            <v>190</v>
          </cell>
          <cell r="R1594" t="str">
            <v>mm</v>
          </cell>
          <cell r="S1594" t="str">
            <v>80</v>
          </cell>
          <cell r="T1594" t="str">
            <v>mm</v>
          </cell>
          <cell r="U1594" t="str">
            <v>10</v>
          </cell>
          <cell r="V1594">
            <v>4.6360000000000001</v>
          </cell>
          <cell r="W1594" t="str">
            <v>dm³</v>
          </cell>
          <cell r="Y1594" t="str">
            <v>01.11.2016</v>
          </cell>
        </row>
        <row r="1595">
          <cell r="C1595" t="str">
            <v>D 70 AR4</v>
          </cell>
          <cell r="D1595" t="str">
            <v>4010105610918</v>
          </cell>
          <cell r="E1595" t="str">
            <v>85389099</v>
          </cell>
          <cell r="F1595" t="str">
            <v>DE</v>
          </cell>
          <cell r="G1595" t="str">
            <v>Adapterrahmen Einbau 4 mm</v>
          </cell>
          <cell r="I1595">
            <v>5.6000000000000001E-2</v>
          </cell>
          <cell r="J1595" t="str">
            <v>kg</v>
          </cell>
          <cell r="K1595" t="str">
            <v>Preisbasis: 1</v>
          </cell>
          <cell r="L1595">
            <v>1.25</v>
          </cell>
          <cell r="M1595" t="str">
            <v>01</v>
          </cell>
          <cell r="N1595" t="str">
            <v>Bestelleinheit: Stück</v>
          </cell>
          <cell r="O1595" t="str">
            <v>75</v>
          </cell>
          <cell r="P1595" t="str">
            <v>mm</v>
          </cell>
          <cell r="Q1595" t="str">
            <v>75</v>
          </cell>
          <cell r="R1595" t="str">
            <v>mm</v>
          </cell>
          <cell r="S1595" t="str">
            <v>75</v>
          </cell>
          <cell r="T1595" t="str">
            <v>mm</v>
          </cell>
          <cell r="U1595" t="str">
            <v>10</v>
          </cell>
          <cell r="V1595">
            <v>0.42199999999999999</v>
          </cell>
          <cell r="W1595" t="str">
            <v>dm³</v>
          </cell>
          <cell r="Y1595" t="str">
            <v>01.11.2016</v>
          </cell>
        </row>
        <row r="1596">
          <cell r="C1596" t="str">
            <v>D 70 AR5</v>
          </cell>
          <cell r="D1596" t="str">
            <v>4010105611410</v>
          </cell>
          <cell r="E1596" t="str">
            <v>85389099</v>
          </cell>
          <cell r="F1596" t="str">
            <v>DE</v>
          </cell>
          <cell r="G1596" t="str">
            <v>Adapterrahmen Einbau 5 mm</v>
          </cell>
          <cell r="I1596">
            <v>2E-3</v>
          </cell>
          <cell r="J1596" t="str">
            <v>kg</v>
          </cell>
          <cell r="K1596" t="str">
            <v>Preisbasis: 1</v>
          </cell>
          <cell r="L1596">
            <v>1.25</v>
          </cell>
          <cell r="M1596" t="str">
            <v>01</v>
          </cell>
          <cell r="N1596" t="str">
            <v>Bestelleinheit: Stück</v>
          </cell>
          <cell r="O1596" t="str">
            <v>75</v>
          </cell>
          <cell r="P1596" t="str">
            <v>mm</v>
          </cell>
          <cell r="Q1596" t="str">
            <v>75</v>
          </cell>
          <cell r="R1596" t="str">
            <v>mm</v>
          </cell>
          <cell r="S1596" t="str">
            <v>75</v>
          </cell>
          <cell r="T1596" t="str">
            <v>mm</v>
          </cell>
          <cell r="U1596" t="str">
            <v>10</v>
          </cell>
          <cell r="V1596">
            <v>0.42199999999999999</v>
          </cell>
          <cell r="W1596" t="str">
            <v>dm³</v>
          </cell>
          <cell r="Y1596" t="str">
            <v>01.11.2016</v>
          </cell>
        </row>
        <row r="1597">
          <cell r="C1597" t="str">
            <v>D 70 AR6</v>
          </cell>
          <cell r="D1597" t="str">
            <v>4010105611014</v>
          </cell>
          <cell r="E1597" t="str">
            <v>85389099</v>
          </cell>
          <cell r="F1597" t="str">
            <v>DE</v>
          </cell>
          <cell r="G1597" t="str">
            <v>Adapterrahmen Einbau 6 mm</v>
          </cell>
          <cell r="I1597">
            <v>5.6000000000000001E-2</v>
          </cell>
          <cell r="J1597" t="str">
            <v>kg</v>
          </cell>
          <cell r="K1597" t="str">
            <v>Preisbasis: 1</v>
          </cell>
          <cell r="L1597">
            <v>1.25</v>
          </cell>
          <cell r="M1597" t="str">
            <v>01</v>
          </cell>
          <cell r="N1597" t="str">
            <v>Bestelleinheit: Stück</v>
          </cell>
          <cell r="O1597" t="str">
            <v>75</v>
          </cell>
          <cell r="P1597" t="str">
            <v>mm</v>
          </cell>
          <cell r="Q1597" t="str">
            <v>75</v>
          </cell>
          <cell r="R1597" t="str">
            <v>mm</v>
          </cell>
          <cell r="S1597" t="str">
            <v>75</v>
          </cell>
          <cell r="T1597" t="str">
            <v>mm</v>
          </cell>
          <cell r="U1597" t="str">
            <v>10</v>
          </cell>
          <cell r="V1597">
            <v>0.42199999999999999</v>
          </cell>
          <cell r="W1597" t="str">
            <v>dm³</v>
          </cell>
          <cell r="Y1597" t="str">
            <v>01.11.2016</v>
          </cell>
        </row>
        <row r="1598">
          <cell r="C1598" t="str">
            <v>D 70.02 NA</v>
          </cell>
          <cell r="D1598" t="str">
            <v>4010105629415</v>
          </cell>
          <cell r="E1598" t="str">
            <v>85389099</v>
          </cell>
          <cell r="F1598" t="str">
            <v>DE</v>
          </cell>
          <cell r="G1598" t="str">
            <v>Beschriftungs-Clip, reinweiß,</v>
          </cell>
          <cell r="H1598" t="str">
            <v>Beschriftungsfeld</v>
          </cell>
          <cell r="I1598">
            <v>3.0000000000000001E-3</v>
          </cell>
          <cell r="J1598" t="str">
            <v>kg</v>
          </cell>
          <cell r="K1598" t="str">
            <v>Preisbasis: 1</v>
          </cell>
          <cell r="L1598">
            <v>2.35</v>
          </cell>
          <cell r="M1598" t="str">
            <v>01</v>
          </cell>
          <cell r="N1598" t="str">
            <v>Bestelleinheit: Stück</v>
          </cell>
          <cell r="O1598" t="str">
            <v>193</v>
          </cell>
          <cell r="P1598" t="str">
            <v>mm</v>
          </cell>
          <cell r="Q1598" t="str">
            <v>90</v>
          </cell>
          <cell r="R1598" t="str">
            <v>mm</v>
          </cell>
          <cell r="S1598" t="str">
            <v>90</v>
          </cell>
          <cell r="T1598" t="str">
            <v>mm</v>
          </cell>
          <cell r="U1598" t="str">
            <v>50</v>
          </cell>
          <cell r="V1598">
            <v>1.5629999999999999</v>
          </cell>
          <cell r="W1598" t="str">
            <v>dm³</v>
          </cell>
          <cell r="Y1598" t="str">
            <v>01.11.2016</v>
          </cell>
        </row>
        <row r="1599">
          <cell r="C1599" t="str">
            <v>D 70.33 NA</v>
          </cell>
          <cell r="D1599" t="str">
            <v>4010105629514</v>
          </cell>
          <cell r="E1599" t="str">
            <v>85389099</v>
          </cell>
          <cell r="F1599" t="str">
            <v>DE</v>
          </cell>
          <cell r="G1599" t="str">
            <v>Beschriftungs-Clip, orange,</v>
          </cell>
          <cell r="H1599" t="str">
            <v>Beschriftungsfeld</v>
          </cell>
          <cell r="I1599">
            <v>3.0000000000000001E-3</v>
          </cell>
          <cell r="J1599" t="str">
            <v>kg</v>
          </cell>
          <cell r="K1599" t="str">
            <v>Preisbasis: 1</v>
          </cell>
          <cell r="L1599">
            <v>2.35</v>
          </cell>
          <cell r="M1599" t="str">
            <v>01</v>
          </cell>
          <cell r="N1599" t="str">
            <v>Bestelleinheit: Stück</v>
          </cell>
          <cell r="O1599" t="str">
            <v>193</v>
          </cell>
          <cell r="P1599" t="str">
            <v>mm</v>
          </cell>
          <cell r="Q1599" t="str">
            <v>90</v>
          </cell>
          <cell r="R1599" t="str">
            <v>mm</v>
          </cell>
          <cell r="S1599" t="str">
            <v>90</v>
          </cell>
          <cell r="T1599" t="str">
            <v>mm</v>
          </cell>
          <cell r="U1599" t="str">
            <v>50</v>
          </cell>
          <cell r="V1599">
            <v>1.5629999999999999</v>
          </cell>
          <cell r="W1599" t="str">
            <v>dm³</v>
          </cell>
          <cell r="Y1599" t="str">
            <v>01.11.2016</v>
          </cell>
        </row>
        <row r="1600">
          <cell r="C1600" t="str">
            <v>D 70.36 NA</v>
          </cell>
          <cell r="D1600" t="str">
            <v>4010105629613</v>
          </cell>
          <cell r="E1600" t="str">
            <v>85389099</v>
          </cell>
          <cell r="F1600" t="str">
            <v>DE</v>
          </cell>
          <cell r="G1600" t="str">
            <v>Beschriftungs-Clip, rot,</v>
          </cell>
          <cell r="H1600" t="str">
            <v>Beschriftungsfeld</v>
          </cell>
          <cell r="I1600">
            <v>3.0000000000000001E-3</v>
          </cell>
          <cell r="J1600" t="str">
            <v>kg</v>
          </cell>
          <cell r="K1600" t="str">
            <v>Preisbasis: 1</v>
          </cell>
          <cell r="L1600">
            <v>2.35</v>
          </cell>
          <cell r="M1600" t="str">
            <v>01</v>
          </cell>
          <cell r="N1600" t="str">
            <v>Bestelleinheit: Stück</v>
          </cell>
          <cell r="O1600" t="str">
            <v>193</v>
          </cell>
          <cell r="P1600" t="str">
            <v>mm</v>
          </cell>
          <cell r="Q1600" t="str">
            <v>90</v>
          </cell>
          <cell r="R1600" t="str">
            <v>mm</v>
          </cell>
          <cell r="S1600" t="str">
            <v>90</v>
          </cell>
          <cell r="T1600" t="str">
            <v>mm</v>
          </cell>
          <cell r="U1600" t="str">
            <v>50</v>
          </cell>
          <cell r="V1600">
            <v>1.5629999999999999</v>
          </cell>
          <cell r="W1600" t="str">
            <v>dm³</v>
          </cell>
          <cell r="Y1600" t="str">
            <v>01.11.2016</v>
          </cell>
        </row>
        <row r="1601">
          <cell r="C1601" t="str">
            <v>D 70.42 NA</v>
          </cell>
          <cell r="D1601" t="str">
            <v>4010105627312</v>
          </cell>
          <cell r="E1601" t="str">
            <v>85389099</v>
          </cell>
          <cell r="F1601" t="str">
            <v>DE</v>
          </cell>
          <cell r="G1601" t="str">
            <v>Beschriftungs-Clip, grün,</v>
          </cell>
          <cell r="H1601" t="str">
            <v>Beschriftungsfeld</v>
          </cell>
          <cell r="I1601">
            <v>3.0000000000000001E-3</v>
          </cell>
          <cell r="J1601" t="str">
            <v>kg</v>
          </cell>
          <cell r="K1601" t="str">
            <v>Preisbasis: 1</v>
          </cell>
          <cell r="L1601">
            <v>2.35</v>
          </cell>
          <cell r="M1601" t="str">
            <v>01</v>
          </cell>
          <cell r="N1601" t="str">
            <v>Bestelleinheit: Stück</v>
          </cell>
          <cell r="O1601" t="str">
            <v>193</v>
          </cell>
          <cell r="P1601" t="str">
            <v>mm</v>
          </cell>
          <cell r="Q1601" t="str">
            <v>90</v>
          </cell>
          <cell r="R1601" t="str">
            <v>mm</v>
          </cell>
          <cell r="S1601" t="str">
            <v>90</v>
          </cell>
          <cell r="T1601" t="str">
            <v>mm</v>
          </cell>
          <cell r="U1601" t="str">
            <v>50</v>
          </cell>
          <cell r="V1601">
            <v>1.5629999999999999</v>
          </cell>
          <cell r="W1601" t="str">
            <v>dm³</v>
          </cell>
          <cell r="Y1601" t="str">
            <v>01.11.2016</v>
          </cell>
        </row>
        <row r="1602">
          <cell r="C1602" t="str">
            <v>D 701 DO</v>
          </cell>
          <cell r="D1602" t="str">
            <v>4010105604917</v>
          </cell>
          <cell r="E1602" t="str">
            <v>39269097</v>
          </cell>
          <cell r="F1602" t="str">
            <v>DE</v>
          </cell>
          <cell r="G1602" t="str">
            <v>Isolierdose 1fach Einbau</v>
          </cell>
          <cell r="I1602">
            <v>1.4999999999999999E-2</v>
          </cell>
          <cell r="J1602" t="str">
            <v>kg</v>
          </cell>
          <cell r="K1602" t="str">
            <v>Preisbasis: 1</v>
          </cell>
          <cell r="L1602">
            <v>2.0499999999999998</v>
          </cell>
          <cell r="M1602" t="str">
            <v>01</v>
          </cell>
          <cell r="N1602" t="str">
            <v>Bestelleinheit: Stück</v>
          </cell>
          <cell r="O1602" t="str">
            <v>231</v>
          </cell>
          <cell r="P1602" t="str">
            <v>mm</v>
          </cell>
          <cell r="Q1602" t="str">
            <v>117</v>
          </cell>
          <cell r="R1602" t="str">
            <v>mm</v>
          </cell>
          <cell r="S1602" t="str">
            <v>56</v>
          </cell>
          <cell r="T1602" t="str">
            <v>mm</v>
          </cell>
          <cell r="U1602" t="str">
            <v>10</v>
          </cell>
          <cell r="V1602">
            <v>1.514</v>
          </cell>
          <cell r="W1602" t="str">
            <v>dm³</v>
          </cell>
          <cell r="Y1602" t="str">
            <v>01.11.2016</v>
          </cell>
        </row>
        <row r="1603">
          <cell r="C1603" t="str">
            <v>D 701 DO DZ</v>
          </cell>
          <cell r="D1603" t="str">
            <v>4010105604610</v>
          </cell>
          <cell r="E1603" t="str">
            <v>39269097</v>
          </cell>
          <cell r="F1603" t="str">
            <v>DE</v>
          </cell>
          <cell r="G1603" t="str">
            <v>Isolierdose 1fach Einbau</v>
          </cell>
          <cell r="H1603" t="str">
            <v>für Dimmer und 45° Steckdosen</v>
          </cell>
          <cell r="I1603">
            <v>1.9E-2</v>
          </cell>
          <cell r="J1603" t="str">
            <v>kg</v>
          </cell>
          <cell r="K1603" t="str">
            <v>Preisbasis: 1</v>
          </cell>
          <cell r="L1603">
            <v>2.5499999999999998</v>
          </cell>
          <cell r="M1603" t="str">
            <v>01</v>
          </cell>
          <cell r="N1603" t="str">
            <v>Bestelleinheit: Stück</v>
          </cell>
          <cell r="O1603" t="str">
            <v>162</v>
          </cell>
          <cell r="P1603" t="str">
            <v>mm</v>
          </cell>
          <cell r="Q1603" t="str">
            <v>112</v>
          </cell>
          <cell r="R1603" t="str">
            <v>mm</v>
          </cell>
          <cell r="S1603" t="str">
            <v>90</v>
          </cell>
          <cell r="T1603" t="str">
            <v>mm</v>
          </cell>
          <cell r="U1603" t="str">
            <v>10</v>
          </cell>
          <cell r="V1603">
            <v>1.633</v>
          </cell>
          <cell r="W1603" t="str">
            <v>dm³</v>
          </cell>
          <cell r="Y1603" t="str">
            <v>01.11.2016</v>
          </cell>
        </row>
        <row r="1604">
          <cell r="C1604" t="str">
            <v>D 701 DO F</v>
          </cell>
          <cell r="D1604" t="str">
            <v>4010105604412</v>
          </cell>
          <cell r="E1604" t="str">
            <v>39269097</v>
          </cell>
          <cell r="F1604" t="str">
            <v>DE</v>
          </cell>
          <cell r="G1604" t="str">
            <v>Isolierdose 1fach flach Einbau</v>
          </cell>
          <cell r="H1604" t="str">
            <v>für Schalter und Taster</v>
          </cell>
          <cell r="I1604">
            <v>1.2E-2</v>
          </cell>
          <cell r="J1604" t="str">
            <v>kg</v>
          </cell>
          <cell r="K1604" t="str">
            <v>Preisbasis: 1</v>
          </cell>
          <cell r="L1604">
            <v>2.0499999999999998</v>
          </cell>
          <cell r="M1604" t="str">
            <v>01</v>
          </cell>
          <cell r="N1604" t="str">
            <v>Bestelleinheit: Stück</v>
          </cell>
          <cell r="O1604" t="str">
            <v>151</v>
          </cell>
          <cell r="P1604" t="str">
            <v>mm</v>
          </cell>
          <cell r="Q1604" t="str">
            <v>118</v>
          </cell>
          <cell r="R1604" t="str">
            <v>mm</v>
          </cell>
          <cell r="S1604" t="str">
            <v>56</v>
          </cell>
          <cell r="T1604" t="str">
            <v>mm</v>
          </cell>
          <cell r="U1604" t="str">
            <v>10</v>
          </cell>
          <cell r="V1604">
            <v>0.998</v>
          </cell>
          <cell r="W1604" t="str">
            <v>dm³</v>
          </cell>
          <cell r="Y1604" t="str">
            <v>01.11.2016</v>
          </cell>
        </row>
        <row r="1605">
          <cell r="C1605" t="str">
            <v>D 701 TR</v>
          </cell>
          <cell r="D1605" t="str">
            <v>4010105611311</v>
          </cell>
          <cell r="E1605" t="str">
            <v>85389099</v>
          </cell>
          <cell r="F1605" t="str">
            <v>DE</v>
          </cell>
          <cell r="G1605" t="str">
            <v>Gerätehalter Einbau</v>
          </cell>
          <cell r="I1605">
            <v>1.6E-2</v>
          </cell>
          <cell r="J1605" t="str">
            <v>kg</v>
          </cell>
          <cell r="K1605" t="str">
            <v>Preisbasis: 1</v>
          </cell>
          <cell r="L1605">
            <v>2.5499999999999998</v>
          </cell>
          <cell r="M1605" t="str">
            <v>01</v>
          </cell>
          <cell r="N1605" t="str">
            <v>Bestelleinheit: Stück</v>
          </cell>
          <cell r="O1605" t="str">
            <v>235</v>
          </cell>
          <cell r="P1605" t="str">
            <v>mm</v>
          </cell>
          <cell r="Q1605" t="str">
            <v>112</v>
          </cell>
          <cell r="R1605" t="str">
            <v>mm</v>
          </cell>
          <cell r="S1605" t="str">
            <v>107</v>
          </cell>
          <cell r="T1605" t="str">
            <v>mm</v>
          </cell>
          <cell r="U1605" t="str">
            <v>10</v>
          </cell>
          <cell r="V1605">
            <v>2.8159999999999998</v>
          </cell>
          <cell r="W1605" t="str">
            <v>dm³</v>
          </cell>
          <cell r="Y1605" t="str">
            <v>01.11.2016</v>
          </cell>
        </row>
        <row r="1606">
          <cell r="C1606" t="str">
            <v>D 702 DO</v>
          </cell>
          <cell r="D1606" t="str">
            <v>4010105609912</v>
          </cell>
          <cell r="E1606" t="str">
            <v>39269097</v>
          </cell>
          <cell r="F1606" t="str">
            <v>DE</v>
          </cell>
          <cell r="G1606" t="str">
            <v>Isolierdose 2fach Einbau</v>
          </cell>
          <cell r="I1606">
            <v>3.9E-2</v>
          </cell>
          <cell r="J1606" t="str">
            <v>kg</v>
          </cell>
          <cell r="K1606" t="str">
            <v>Preisbasis: 1</v>
          </cell>
          <cell r="L1606">
            <v>4.7</v>
          </cell>
          <cell r="M1606" t="str">
            <v>01</v>
          </cell>
          <cell r="N1606" t="str">
            <v>Bestelleinheit: Stück</v>
          </cell>
          <cell r="O1606" t="str">
            <v>235</v>
          </cell>
          <cell r="P1606" t="str">
            <v>mm</v>
          </cell>
          <cell r="Q1606" t="str">
            <v>112</v>
          </cell>
          <cell r="R1606" t="str">
            <v>mm</v>
          </cell>
          <cell r="S1606" t="str">
            <v>107</v>
          </cell>
          <cell r="T1606" t="str">
            <v>mm</v>
          </cell>
          <cell r="U1606" t="str">
            <v>10</v>
          </cell>
          <cell r="V1606">
            <v>2.8159999999999998</v>
          </cell>
          <cell r="W1606" t="str">
            <v>dm³</v>
          </cell>
          <cell r="Y1606" t="str">
            <v>01.11.2016</v>
          </cell>
        </row>
        <row r="1607">
          <cell r="C1607" t="str">
            <v>D 702-2 DO</v>
          </cell>
          <cell r="D1607" t="str">
            <v>4010105609813</v>
          </cell>
          <cell r="E1607" t="str">
            <v>39269097</v>
          </cell>
          <cell r="F1607" t="str">
            <v>DE</v>
          </cell>
          <cell r="G1607" t="str">
            <v>Isolierdose 2fach Einbau</v>
          </cell>
          <cell r="H1607" t="str">
            <v>zweiteilig</v>
          </cell>
          <cell r="I1607">
            <v>0.4</v>
          </cell>
          <cell r="J1607" t="str">
            <v>kg</v>
          </cell>
          <cell r="K1607" t="str">
            <v>Preisbasis: 1</v>
          </cell>
          <cell r="L1607">
            <v>6</v>
          </cell>
          <cell r="M1607" t="str">
            <v>01</v>
          </cell>
          <cell r="N1607" t="str">
            <v>Bestelleinheit: Stück</v>
          </cell>
          <cell r="O1607" t="str">
            <v>260</v>
          </cell>
          <cell r="P1607" t="str">
            <v>mm</v>
          </cell>
          <cell r="Q1607" t="str">
            <v>142</v>
          </cell>
          <cell r="R1607" t="str">
            <v>mm</v>
          </cell>
          <cell r="S1607" t="str">
            <v>107</v>
          </cell>
          <cell r="T1607" t="str">
            <v>mm</v>
          </cell>
          <cell r="U1607" t="str">
            <v>10</v>
          </cell>
          <cell r="V1607">
            <v>3.95</v>
          </cell>
          <cell r="W1607" t="str">
            <v>dm³</v>
          </cell>
          <cell r="Y1607" t="str">
            <v>01.11.2016</v>
          </cell>
        </row>
        <row r="1608">
          <cell r="C1608" t="str">
            <v>D 703 DO</v>
          </cell>
          <cell r="D1608" t="str">
            <v>4010105609714</v>
          </cell>
          <cell r="E1608" t="str">
            <v>39269097</v>
          </cell>
          <cell r="F1608" t="str">
            <v>DE</v>
          </cell>
          <cell r="G1608" t="str">
            <v>Isolierdose 3fach Einbau</v>
          </cell>
          <cell r="I1608">
            <v>5.1999999999999998E-2</v>
          </cell>
          <cell r="J1608" t="str">
            <v>kg</v>
          </cell>
          <cell r="K1608" t="str">
            <v>Preisbasis: 1</v>
          </cell>
          <cell r="L1608">
            <v>6.65</v>
          </cell>
          <cell r="M1608" t="str">
            <v>01</v>
          </cell>
          <cell r="N1608" t="str">
            <v>Bestelleinheit: Stück</v>
          </cell>
          <cell r="O1608" t="str">
            <v>238</v>
          </cell>
          <cell r="P1608" t="str">
            <v>mm</v>
          </cell>
          <cell r="Q1608" t="str">
            <v>181</v>
          </cell>
          <cell r="R1608" t="str">
            <v>mm</v>
          </cell>
          <cell r="S1608" t="str">
            <v>169</v>
          </cell>
          <cell r="T1608" t="str">
            <v>mm</v>
          </cell>
          <cell r="U1608" t="str">
            <v>10</v>
          </cell>
          <cell r="V1608">
            <v>7.28</v>
          </cell>
          <cell r="W1608" t="str">
            <v>dm³</v>
          </cell>
          <cell r="Y1608" t="str">
            <v>01.11.2016</v>
          </cell>
        </row>
        <row r="1609">
          <cell r="C1609" t="str">
            <v>D 71.02 ME</v>
          </cell>
          <cell r="D1609" t="str">
            <v>4010105603910</v>
          </cell>
          <cell r="E1609" t="str">
            <v>85389099</v>
          </cell>
          <cell r="F1609" t="str">
            <v>DE</v>
          </cell>
          <cell r="G1609" t="str">
            <v>Distanzring 1fach Einbau, reinweiß</v>
          </cell>
          <cell r="I1609">
            <v>7.0000000000000001E-3</v>
          </cell>
          <cell r="J1609" t="str">
            <v>kg</v>
          </cell>
          <cell r="K1609" t="str">
            <v>Preisbasis: 1</v>
          </cell>
          <cell r="L1609">
            <v>1.5</v>
          </cell>
          <cell r="M1609" t="str">
            <v>01</v>
          </cell>
          <cell r="N1609" t="str">
            <v>Bestelleinheit: Stück</v>
          </cell>
          <cell r="O1609" t="str">
            <v>87</v>
          </cell>
          <cell r="P1609" t="str">
            <v>mm</v>
          </cell>
          <cell r="Q1609" t="str">
            <v>64</v>
          </cell>
          <cell r="R1609" t="str">
            <v>mm</v>
          </cell>
          <cell r="S1609" t="str">
            <v>66</v>
          </cell>
          <cell r="T1609" t="str">
            <v>mm</v>
          </cell>
          <cell r="U1609" t="str">
            <v>10</v>
          </cell>
          <cell r="V1609">
            <v>0.36699999999999999</v>
          </cell>
          <cell r="W1609" t="str">
            <v>dm³</v>
          </cell>
          <cell r="Y1609" t="str">
            <v>01.11.2016</v>
          </cell>
        </row>
        <row r="1610">
          <cell r="C1610" t="str">
            <v>D 71.02 NA</v>
          </cell>
          <cell r="D1610" t="str">
            <v>4010105626711</v>
          </cell>
          <cell r="E1610" t="str">
            <v>85389099</v>
          </cell>
          <cell r="F1610" t="str">
            <v>DE</v>
          </cell>
          <cell r="G1610" t="str">
            <v>Beschriftungs-Clip, reinweiß,</v>
          </cell>
          <cell r="H1610" t="str">
            <v>Beschriftungsfeld</v>
          </cell>
          <cell r="I1610">
            <v>3.0000000000000001E-3</v>
          </cell>
          <cell r="J1610" t="str">
            <v>kg</v>
          </cell>
          <cell r="K1610" t="str">
            <v>Preisbasis: 1</v>
          </cell>
          <cell r="L1610">
            <v>2.35</v>
          </cell>
          <cell r="M1610" t="str">
            <v>01</v>
          </cell>
          <cell r="N1610" t="str">
            <v>Bestelleinheit: Stück</v>
          </cell>
          <cell r="O1610" t="str">
            <v>89</v>
          </cell>
          <cell r="P1610" t="str">
            <v>mm</v>
          </cell>
          <cell r="Q1610" t="str">
            <v>89</v>
          </cell>
          <cell r="R1610" t="str">
            <v>mm</v>
          </cell>
          <cell r="S1610" t="str">
            <v>74</v>
          </cell>
          <cell r="T1610" t="str">
            <v>mm</v>
          </cell>
          <cell r="U1610" t="str">
            <v>50</v>
          </cell>
          <cell r="V1610">
            <v>0.58599999999999997</v>
          </cell>
          <cell r="W1610" t="str">
            <v>dm³</v>
          </cell>
          <cell r="Y1610" t="str">
            <v>01.11.2016</v>
          </cell>
        </row>
        <row r="1611">
          <cell r="C1611" t="str">
            <v>D 71.19 ME</v>
          </cell>
          <cell r="D1611" t="str">
            <v>4010105618914</v>
          </cell>
          <cell r="E1611" t="str">
            <v>85389099</v>
          </cell>
          <cell r="F1611" t="str">
            <v>DE</v>
          </cell>
          <cell r="G1611" t="str">
            <v>Distanzring 1fach Einbau, tiefschwarz</v>
          </cell>
          <cell r="I1611">
            <v>7.0000000000000001E-3</v>
          </cell>
          <cell r="J1611" t="str">
            <v>kg</v>
          </cell>
          <cell r="K1611" t="str">
            <v>Preisbasis: 1</v>
          </cell>
          <cell r="L1611">
            <v>1.5</v>
          </cell>
          <cell r="M1611" t="str">
            <v>01</v>
          </cell>
          <cell r="N1611" t="str">
            <v>Bestelleinheit: Stück</v>
          </cell>
          <cell r="O1611" t="str">
            <v>87</v>
          </cell>
          <cell r="P1611" t="str">
            <v>mm</v>
          </cell>
          <cell r="Q1611" t="str">
            <v>64</v>
          </cell>
          <cell r="R1611" t="str">
            <v>mm</v>
          </cell>
          <cell r="S1611" t="str">
            <v>66</v>
          </cell>
          <cell r="T1611" t="str">
            <v>mm</v>
          </cell>
          <cell r="U1611" t="str">
            <v>10</v>
          </cell>
          <cell r="V1611">
            <v>0.36699999999999999</v>
          </cell>
          <cell r="W1611" t="str">
            <v>dm³</v>
          </cell>
          <cell r="Y1611" t="str">
            <v>01.11.2016</v>
          </cell>
        </row>
        <row r="1612">
          <cell r="C1612" t="str">
            <v>D 71.33 NA</v>
          </cell>
          <cell r="D1612" t="str">
            <v>4010105626810</v>
          </cell>
          <cell r="E1612" t="str">
            <v>85389099</v>
          </cell>
          <cell r="F1612" t="str">
            <v>DE</v>
          </cell>
          <cell r="G1612" t="str">
            <v>Beschriftungs-Clip, orange,</v>
          </cell>
          <cell r="H1612" t="str">
            <v>Beschriftungsfeld</v>
          </cell>
          <cell r="I1612">
            <v>3.0000000000000001E-3</v>
          </cell>
          <cell r="J1612" t="str">
            <v>kg</v>
          </cell>
          <cell r="K1612" t="str">
            <v>Preisbasis: 1</v>
          </cell>
          <cell r="L1612">
            <v>2.35</v>
          </cell>
          <cell r="M1612" t="str">
            <v>01</v>
          </cell>
          <cell r="N1612" t="str">
            <v>Bestelleinheit: Stück</v>
          </cell>
          <cell r="O1612" t="str">
            <v>89</v>
          </cell>
          <cell r="P1612" t="str">
            <v>mm</v>
          </cell>
          <cell r="Q1612" t="str">
            <v>89</v>
          </cell>
          <cell r="R1612" t="str">
            <v>mm</v>
          </cell>
          <cell r="S1612" t="str">
            <v>74</v>
          </cell>
          <cell r="T1612" t="str">
            <v>mm</v>
          </cell>
          <cell r="U1612" t="str">
            <v>50</v>
          </cell>
          <cell r="V1612">
            <v>0.58599999999999997</v>
          </cell>
          <cell r="W1612" t="str">
            <v>dm³</v>
          </cell>
          <cell r="Y1612" t="str">
            <v>01.11.2016</v>
          </cell>
        </row>
        <row r="1613">
          <cell r="C1613" t="str">
            <v>D 71.36 NA</v>
          </cell>
          <cell r="D1613" t="str">
            <v>4010105632613</v>
          </cell>
          <cell r="E1613" t="str">
            <v>85389099</v>
          </cell>
          <cell r="F1613" t="str">
            <v>DE</v>
          </cell>
          <cell r="G1613" t="str">
            <v>Beschriftungs-Clip, rot,</v>
          </cell>
          <cell r="H1613" t="str">
            <v>Beschriftungsfeld</v>
          </cell>
          <cell r="I1613">
            <v>3.0000000000000001E-3</v>
          </cell>
          <cell r="J1613" t="str">
            <v>kg</v>
          </cell>
          <cell r="K1613" t="str">
            <v>Preisbasis: 1</v>
          </cell>
          <cell r="L1613">
            <v>2.35</v>
          </cell>
          <cell r="M1613" t="str">
            <v>01</v>
          </cell>
          <cell r="N1613" t="str">
            <v>Bestelleinheit: Stück</v>
          </cell>
          <cell r="O1613" t="str">
            <v>89</v>
          </cell>
          <cell r="P1613" t="str">
            <v>mm</v>
          </cell>
          <cell r="Q1613" t="str">
            <v>89</v>
          </cell>
          <cell r="R1613" t="str">
            <v>mm</v>
          </cell>
          <cell r="S1613" t="str">
            <v>74</v>
          </cell>
          <cell r="T1613" t="str">
            <v>mm</v>
          </cell>
          <cell r="U1613" t="str">
            <v>50</v>
          </cell>
          <cell r="V1613">
            <v>0.58599999999999997</v>
          </cell>
          <cell r="W1613" t="str">
            <v>dm³</v>
          </cell>
          <cell r="Y1613" t="str">
            <v>01.11.2016</v>
          </cell>
        </row>
        <row r="1614">
          <cell r="C1614" t="str">
            <v>D 71.42 NA</v>
          </cell>
          <cell r="D1614" t="str">
            <v>4010105627213</v>
          </cell>
          <cell r="E1614" t="str">
            <v>85389099</v>
          </cell>
          <cell r="F1614" t="str">
            <v>DE</v>
          </cell>
          <cell r="G1614" t="str">
            <v>Beschriftungs-Clip, grün,</v>
          </cell>
          <cell r="H1614" t="str">
            <v>Beschriftungsfeld</v>
          </cell>
          <cell r="I1614">
            <v>3.0000000000000001E-3</v>
          </cell>
          <cell r="J1614" t="str">
            <v>kg</v>
          </cell>
          <cell r="K1614" t="str">
            <v>Preisbasis: 1</v>
          </cell>
          <cell r="L1614">
            <v>2.35</v>
          </cell>
          <cell r="M1614" t="str">
            <v>01</v>
          </cell>
          <cell r="N1614" t="str">
            <v>Bestelleinheit: Stück</v>
          </cell>
          <cell r="O1614" t="str">
            <v>89</v>
          </cell>
          <cell r="P1614" t="str">
            <v>mm</v>
          </cell>
          <cell r="Q1614" t="str">
            <v>89</v>
          </cell>
          <cell r="R1614" t="str">
            <v>mm</v>
          </cell>
          <cell r="S1614" t="str">
            <v>74</v>
          </cell>
          <cell r="T1614" t="str">
            <v>mm</v>
          </cell>
          <cell r="U1614" t="str">
            <v>50</v>
          </cell>
          <cell r="V1614">
            <v>0.58599999999999997</v>
          </cell>
          <cell r="W1614" t="str">
            <v>dm³</v>
          </cell>
          <cell r="Y1614" t="str">
            <v>01.11.2016</v>
          </cell>
        </row>
        <row r="1615">
          <cell r="C1615" t="str">
            <v>D 710.02 MJ ATT/A</v>
          </cell>
          <cell r="D1615" t="str">
            <v>4010105615715</v>
          </cell>
          <cell r="E1615" t="str">
            <v>85389099</v>
          </cell>
          <cell r="F1615" t="str">
            <v>DE</v>
          </cell>
          <cell r="G1615" t="str">
            <v>Zentralplatte für 1 Modular Jack,</v>
          </cell>
          <cell r="H1615" t="str">
            <v>reinweiß, mit Attema-Befestigungs-Clip A</v>
          </cell>
          <cell r="I1615">
            <v>0.28000000000000003</v>
          </cell>
          <cell r="J1615" t="str">
            <v>kg</v>
          </cell>
          <cell r="K1615" t="str">
            <v>Preisbasis: 1</v>
          </cell>
          <cell r="L1615">
            <v>4.4000000000000004</v>
          </cell>
          <cell r="M1615" t="str">
            <v>01</v>
          </cell>
          <cell r="N1615" t="str">
            <v>Bestelleinheit: Stück</v>
          </cell>
          <cell r="O1615" t="str">
            <v>235</v>
          </cell>
          <cell r="P1615" t="str">
            <v>mm</v>
          </cell>
          <cell r="Q1615" t="str">
            <v>112</v>
          </cell>
          <cell r="R1615" t="str">
            <v>mm</v>
          </cell>
          <cell r="S1615" t="str">
            <v>107</v>
          </cell>
          <cell r="T1615" t="str">
            <v>mm</v>
          </cell>
          <cell r="U1615" t="str">
            <v>50</v>
          </cell>
          <cell r="V1615">
            <v>2.8159999999999998</v>
          </cell>
          <cell r="W1615" t="str">
            <v>dm³</v>
          </cell>
          <cell r="Y1615" t="str">
            <v>01.11.2016</v>
          </cell>
        </row>
        <row r="1616">
          <cell r="C1616" t="str">
            <v>D 710.02 MJ ATT/B</v>
          </cell>
          <cell r="D1616" t="str">
            <v>4010105615814</v>
          </cell>
          <cell r="E1616" t="str">
            <v>85389099</v>
          </cell>
          <cell r="F1616" t="str">
            <v>DE</v>
          </cell>
          <cell r="G1616" t="str">
            <v>Zentralplatte für 1 Modular Jack,</v>
          </cell>
          <cell r="H1616" t="str">
            <v>reinweiß, mit Attema-Befestigungs-Clip B</v>
          </cell>
          <cell r="I1616">
            <v>0.55400000000000005</v>
          </cell>
          <cell r="J1616" t="str">
            <v>kg</v>
          </cell>
          <cell r="K1616" t="str">
            <v>Preisbasis: 1</v>
          </cell>
          <cell r="L1616">
            <v>4.4000000000000004</v>
          </cell>
          <cell r="M1616" t="str">
            <v>01</v>
          </cell>
          <cell r="N1616" t="str">
            <v>Bestelleinheit: Stück</v>
          </cell>
          <cell r="O1616" t="str">
            <v>235</v>
          </cell>
          <cell r="P1616" t="str">
            <v>mm</v>
          </cell>
          <cell r="Q1616" t="str">
            <v>112</v>
          </cell>
          <cell r="R1616" t="str">
            <v>mm</v>
          </cell>
          <cell r="S1616" t="str">
            <v>107</v>
          </cell>
          <cell r="T1616" t="str">
            <v>mm</v>
          </cell>
          <cell r="U1616" t="str">
            <v>50</v>
          </cell>
          <cell r="V1616">
            <v>2.8159999999999998</v>
          </cell>
          <cell r="W1616" t="str">
            <v>dm³</v>
          </cell>
          <cell r="Y1616" t="str">
            <v>01.11.2016</v>
          </cell>
        </row>
        <row r="1617">
          <cell r="C1617" t="str">
            <v>D 710.02 MJ ATT/C</v>
          </cell>
          <cell r="D1617" t="str">
            <v>4010105615913</v>
          </cell>
          <cell r="E1617" t="str">
            <v>85389099</v>
          </cell>
          <cell r="F1617" t="str">
            <v>HU</v>
          </cell>
          <cell r="G1617" t="str">
            <v>Zentralplatte für 1 Modular Jack,</v>
          </cell>
          <cell r="H1617" t="str">
            <v>reinweiß, mit Attema-Befestigungs-Clip C</v>
          </cell>
          <cell r="I1617">
            <v>0.55200000000000005</v>
          </cell>
          <cell r="J1617" t="str">
            <v>kg</v>
          </cell>
          <cell r="K1617" t="str">
            <v>Preisbasis: 1</v>
          </cell>
          <cell r="L1617">
            <v>4.4000000000000004</v>
          </cell>
          <cell r="M1617" t="str">
            <v>01</v>
          </cell>
          <cell r="N1617" t="str">
            <v>Bestelleinheit: Stück</v>
          </cell>
          <cell r="O1617" t="str">
            <v>235</v>
          </cell>
          <cell r="P1617" t="str">
            <v>mm</v>
          </cell>
          <cell r="Q1617" t="str">
            <v>112</v>
          </cell>
          <cell r="R1617" t="str">
            <v>mm</v>
          </cell>
          <cell r="S1617" t="str">
            <v>107</v>
          </cell>
          <cell r="T1617" t="str">
            <v>mm</v>
          </cell>
          <cell r="U1617" t="str">
            <v>50</v>
          </cell>
          <cell r="V1617">
            <v>2.8159999999999998</v>
          </cell>
          <cell r="W1617" t="str">
            <v>dm³</v>
          </cell>
          <cell r="Y1617" t="str">
            <v>01.11.2016</v>
          </cell>
        </row>
        <row r="1618">
          <cell r="C1618" t="str">
            <v>D 710.02 UAE/2</v>
          </cell>
          <cell r="D1618" t="str">
            <v>4010105624816</v>
          </cell>
          <cell r="E1618" t="str">
            <v>85389099</v>
          </cell>
          <cell r="F1618" t="str">
            <v>DE</v>
          </cell>
          <cell r="G1618" t="str">
            <v>UAE-Abdeckung Einbau, reinweiß</v>
          </cell>
          <cell r="H1618" t="str">
            <v>2 Terminals</v>
          </cell>
          <cell r="I1618">
            <v>0.13600000000000001</v>
          </cell>
          <cell r="J1618" t="str">
            <v>kg</v>
          </cell>
          <cell r="K1618" t="str">
            <v>Preisbasis: 1</v>
          </cell>
          <cell r="L1618">
            <v>4.0999999999999996</v>
          </cell>
          <cell r="M1618" t="str">
            <v>01</v>
          </cell>
          <cell r="N1618" t="str">
            <v>Bestelleinheit: Stück</v>
          </cell>
          <cell r="O1618" t="str">
            <v>132</v>
          </cell>
          <cell r="P1618" t="str">
            <v>mm</v>
          </cell>
          <cell r="Q1618" t="str">
            <v>87</v>
          </cell>
          <cell r="R1618" t="str">
            <v>mm</v>
          </cell>
          <cell r="S1618" t="str">
            <v>90</v>
          </cell>
          <cell r="T1618" t="str">
            <v>mm</v>
          </cell>
          <cell r="U1618" t="str">
            <v>10</v>
          </cell>
          <cell r="V1618">
            <v>1.034</v>
          </cell>
          <cell r="W1618" t="str">
            <v>dm³</v>
          </cell>
          <cell r="Y1618" t="str">
            <v>01.11.2016</v>
          </cell>
        </row>
        <row r="1619">
          <cell r="C1619" t="str">
            <v>D 710/2.02 KEY</v>
          </cell>
          <cell r="D1619" t="str">
            <v>4010105603019</v>
          </cell>
          <cell r="E1619" t="str">
            <v>85389099</v>
          </cell>
          <cell r="F1619" t="str">
            <v>DE</v>
          </cell>
          <cell r="G1619" t="str">
            <v>COMPACTA Abdeckung Keystone,</v>
          </cell>
          <cell r="H1619" t="str">
            <v>reinweiß</v>
          </cell>
          <cell r="I1619">
            <v>2.1999999999999999E-2</v>
          </cell>
          <cell r="J1619" t="str">
            <v>kg</v>
          </cell>
          <cell r="K1619" t="str">
            <v>Preisbasis: 1</v>
          </cell>
          <cell r="L1619">
            <v>4.4000000000000004</v>
          </cell>
          <cell r="M1619" t="str">
            <v>01</v>
          </cell>
          <cell r="N1619" t="str">
            <v>Bestelleinheit: Stück</v>
          </cell>
          <cell r="O1619" t="str">
            <v>89</v>
          </cell>
          <cell r="P1619" t="str">
            <v>mm</v>
          </cell>
          <cell r="Q1619" t="str">
            <v>89</v>
          </cell>
          <cell r="R1619" t="str">
            <v>mm</v>
          </cell>
          <cell r="S1619" t="str">
            <v>74</v>
          </cell>
          <cell r="T1619" t="str">
            <v>mm</v>
          </cell>
          <cell r="U1619" t="str">
            <v>10</v>
          </cell>
          <cell r="V1619">
            <v>0.58599999999999997</v>
          </cell>
          <cell r="W1619" t="str">
            <v>dm³</v>
          </cell>
          <cell r="Y1619" t="str">
            <v>01.11.2016</v>
          </cell>
        </row>
        <row r="1620">
          <cell r="C1620" t="str">
            <v>D 710/2.12 KEY</v>
          </cell>
          <cell r="D1620" t="str">
            <v>4010105603088</v>
          </cell>
          <cell r="E1620" t="str">
            <v>85389099</v>
          </cell>
          <cell r="F1620" t="str">
            <v>DE</v>
          </cell>
          <cell r="G1620" t="str">
            <v>Abdeckung Keystone, grau</v>
          </cell>
          <cell r="I1620">
            <v>2.1999999999999999E-2</v>
          </cell>
          <cell r="J1620" t="str">
            <v>kg</v>
          </cell>
          <cell r="K1620" t="str">
            <v>Preisbasis: 1</v>
          </cell>
          <cell r="L1620">
            <v>4.8</v>
          </cell>
          <cell r="M1620" t="str">
            <v>01</v>
          </cell>
          <cell r="N1620" t="str">
            <v>Bestelleinheit: Stück</v>
          </cell>
          <cell r="O1620" t="str">
            <v>89</v>
          </cell>
          <cell r="P1620" t="str">
            <v>mm</v>
          </cell>
          <cell r="Q1620" t="str">
            <v>89</v>
          </cell>
          <cell r="R1620" t="str">
            <v>mm</v>
          </cell>
          <cell r="S1620" t="str">
            <v>74</v>
          </cell>
          <cell r="T1620" t="str">
            <v>mm</v>
          </cell>
          <cell r="U1620" t="str">
            <v>10</v>
          </cell>
          <cell r="V1620">
            <v>0.58599999999999997</v>
          </cell>
          <cell r="W1620" t="str">
            <v>dm³</v>
          </cell>
          <cell r="Y1620" t="str">
            <v>01.11.2016</v>
          </cell>
        </row>
        <row r="1621">
          <cell r="C1621" t="str">
            <v>D 710/2.13 KEY</v>
          </cell>
          <cell r="D1621" t="str">
            <v>4010105603057</v>
          </cell>
          <cell r="E1621" t="str">
            <v>85389099</v>
          </cell>
          <cell r="F1621" t="str">
            <v>DE</v>
          </cell>
          <cell r="G1621" t="str">
            <v>Abdeckung Keystone, achatgrau</v>
          </cell>
          <cell r="I1621">
            <v>2.1999999999999999E-2</v>
          </cell>
          <cell r="J1621" t="str">
            <v>kg</v>
          </cell>
          <cell r="K1621" t="str">
            <v>Preisbasis: 1</v>
          </cell>
          <cell r="L1621">
            <v>4.8</v>
          </cell>
          <cell r="M1621" t="str">
            <v>01</v>
          </cell>
          <cell r="N1621" t="str">
            <v>Bestelleinheit: Stück</v>
          </cell>
          <cell r="O1621" t="str">
            <v>89</v>
          </cell>
          <cell r="P1621" t="str">
            <v>mm</v>
          </cell>
          <cell r="Q1621" t="str">
            <v>89</v>
          </cell>
          <cell r="R1621" t="str">
            <v>mm</v>
          </cell>
          <cell r="S1621" t="str">
            <v>74</v>
          </cell>
          <cell r="T1621" t="str">
            <v>mm</v>
          </cell>
          <cell r="U1621" t="str">
            <v>10</v>
          </cell>
          <cell r="V1621">
            <v>0.58599999999999997</v>
          </cell>
          <cell r="W1621" t="str">
            <v>dm³</v>
          </cell>
          <cell r="Y1621" t="str">
            <v>01.11.2016</v>
          </cell>
        </row>
        <row r="1622">
          <cell r="C1622" t="str">
            <v>D 710/2.19 KEY</v>
          </cell>
          <cell r="D1622" t="str">
            <v>4010105603040</v>
          </cell>
          <cell r="E1622" t="str">
            <v>85389099</v>
          </cell>
          <cell r="F1622" t="str">
            <v>DE</v>
          </cell>
          <cell r="G1622" t="str">
            <v>Abdeckung Keystone, schwarz</v>
          </cell>
          <cell r="I1622">
            <v>2.1999999999999999E-2</v>
          </cell>
          <cell r="J1622" t="str">
            <v>kg</v>
          </cell>
          <cell r="K1622" t="str">
            <v>Preisbasis: 1</v>
          </cell>
          <cell r="L1622">
            <v>4.8</v>
          </cell>
          <cell r="M1622" t="str">
            <v>01</v>
          </cell>
          <cell r="N1622" t="str">
            <v>Bestelleinheit: Stück</v>
          </cell>
          <cell r="O1622" t="str">
            <v>89</v>
          </cell>
          <cell r="P1622" t="str">
            <v>mm</v>
          </cell>
          <cell r="Q1622" t="str">
            <v>89</v>
          </cell>
          <cell r="R1622" t="str">
            <v>mm</v>
          </cell>
          <cell r="S1622" t="str">
            <v>74</v>
          </cell>
          <cell r="T1622" t="str">
            <v>mm</v>
          </cell>
          <cell r="U1622" t="str">
            <v>10</v>
          </cell>
          <cell r="V1622">
            <v>0.58599999999999997</v>
          </cell>
          <cell r="W1622" t="str">
            <v>dm³</v>
          </cell>
          <cell r="Y1622" t="str">
            <v>01.11.2016</v>
          </cell>
        </row>
        <row r="1623">
          <cell r="C1623" t="str">
            <v>D 710/2.70 KEY</v>
          </cell>
          <cell r="D1623" t="str">
            <v>4010105603071</v>
          </cell>
          <cell r="E1623" t="str">
            <v>85389099</v>
          </cell>
          <cell r="F1623" t="str">
            <v>DE</v>
          </cell>
          <cell r="G1623" t="str">
            <v>Abdeckung Keystone, alu</v>
          </cell>
          <cell r="I1623">
            <v>2.1999999999999999E-2</v>
          </cell>
          <cell r="J1623" t="str">
            <v>kg</v>
          </cell>
          <cell r="K1623" t="str">
            <v>Preisbasis: 1</v>
          </cell>
          <cell r="L1623">
            <v>7.05</v>
          </cell>
          <cell r="M1623" t="str">
            <v>01</v>
          </cell>
          <cell r="N1623" t="str">
            <v>Bestelleinheit: Stück</v>
          </cell>
          <cell r="O1623" t="str">
            <v>89</v>
          </cell>
          <cell r="P1623" t="str">
            <v>mm</v>
          </cell>
          <cell r="Q1623" t="str">
            <v>89</v>
          </cell>
          <cell r="R1623" t="str">
            <v>mm</v>
          </cell>
          <cell r="S1623" t="str">
            <v>74</v>
          </cell>
          <cell r="T1623" t="str">
            <v>mm</v>
          </cell>
          <cell r="U1623" t="str">
            <v>10</v>
          </cell>
          <cell r="V1623">
            <v>0.58599999999999997</v>
          </cell>
          <cell r="W1623" t="str">
            <v>dm³</v>
          </cell>
          <cell r="Y1623" t="str">
            <v>01.11.2016</v>
          </cell>
        </row>
        <row r="1624">
          <cell r="C1624" t="str">
            <v>D 711.02</v>
          </cell>
          <cell r="D1624" t="str">
            <v>4010105600117</v>
          </cell>
          <cell r="E1624" t="str">
            <v>85365080</v>
          </cell>
          <cell r="F1624" t="str">
            <v>HU</v>
          </cell>
          <cell r="G1624" t="str">
            <v>Ausschalter 1polig Einbau, reinweiß</v>
          </cell>
          <cell r="I1624">
            <v>0.03</v>
          </cell>
          <cell r="J1624" t="str">
            <v>kg</v>
          </cell>
          <cell r="K1624" t="str">
            <v>Preisbasis: 1</v>
          </cell>
          <cell r="L1624">
            <v>8.4499999999999993</v>
          </cell>
          <cell r="M1624" t="str">
            <v>01</v>
          </cell>
          <cell r="N1624" t="str">
            <v>Bestelleinheit: Stück</v>
          </cell>
          <cell r="O1624" t="str">
            <v>151</v>
          </cell>
          <cell r="P1624" t="str">
            <v>mm</v>
          </cell>
          <cell r="Q1624" t="str">
            <v>118</v>
          </cell>
          <cell r="R1624" t="str">
            <v>mm</v>
          </cell>
          <cell r="S1624" t="str">
            <v>56</v>
          </cell>
          <cell r="T1624" t="str">
            <v>mm</v>
          </cell>
          <cell r="U1624" t="str">
            <v>10</v>
          </cell>
          <cell r="V1624">
            <v>0.998</v>
          </cell>
          <cell r="W1624" t="str">
            <v>dm³</v>
          </cell>
          <cell r="Y1624" t="str">
            <v>01.11.2016</v>
          </cell>
        </row>
        <row r="1625">
          <cell r="C1625" t="str">
            <v>D 711.13</v>
          </cell>
          <cell r="D1625" t="str">
            <v>4010105610116</v>
          </cell>
          <cell r="E1625" t="str">
            <v>85365080</v>
          </cell>
          <cell r="F1625" t="str">
            <v>DE</v>
          </cell>
          <cell r="G1625" t="str">
            <v>Ausschalter 1polig Einbau, achatgrau</v>
          </cell>
          <cell r="I1625">
            <v>0.03</v>
          </cell>
          <cell r="J1625" t="str">
            <v>kg</v>
          </cell>
          <cell r="K1625" t="str">
            <v>Preisbasis: 1</v>
          </cell>
          <cell r="L1625">
            <v>8.4499999999999993</v>
          </cell>
          <cell r="M1625" t="str">
            <v>01</v>
          </cell>
          <cell r="N1625" t="str">
            <v>Bestelleinheit: Stück</v>
          </cell>
          <cell r="O1625" t="str">
            <v>151</v>
          </cell>
          <cell r="P1625" t="str">
            <v>mm</v>
          </cell>
          <cell r="Q1625" t="str">
            <v>118</v>
          </cell>
          <cell r="R1625" t="str">
            <v>mm</v>
          </cell>
          <cell r="S1625" t="str">
            <v>56</v>
          </cell>
          <cell r="T1625" t="str">
            <v>mm</v>
          </cell>
          <cell r="U1625" t="str">
            <v>10</v>
          </cell>
          <cell r="V1625">
            <v>0.998</v>
          </cell>
          <cell r="W1625" t="str">
            <v>dm³</v>
          </cell>
          <cell r="Y1625" t="str">
            <v>01.11.2016</v>
          </cell>
        </row>
        <row r="1626">
          <cell r="C1626" t="str">
            <v>D 711.19</v>
          </cell>
          <cell r="D1626" t="str">
            <v>4010105615111</v>
          </cell>
          <cell r="E1626" t="str">
            <v>85365080</v>
          </cell>
          <cell r="F1626" t="str">
            <v>HU</v>
          </cell>
          <cell r="G1626" t="str">
            <v>Ausschalter 1polig Einbau, tiefschwarz</v>
          </cell>
          <cell r="I1626">
            <v>0.03</v>
          </cell>
          <cell r="J1626" t="str">
            <v>kg</v>
          </cell>
          <cell r="K1626" t="str">
            <v>Preisbasis: 1</v>
          </cell>
          <cell r="L1626">
            <v>8.4499999999999993</v>
          </cell>
          <cell r="M1626" t="str">
            <v>01</v>
          </cell>
          <cell r="N1626" t="str">
            <v>Bestelleinheit: Stück</v>
          </cell>
          <cell r="O1626" t="str">
            <v>151</v>
          </cell>
          <cell r="P1626" t="str">
            <v>mm</v>
          </cell>
          <cell r="Q1626" t="str">
            <v>118</v>
          </cell>
          <cell r="R1626" t="str">
            <v>mm</v>
          </cell>
          <cell r="S1626" t="str">
            <v>56</v>
          </cell>
          <cell r="T1626" t="str">
            <v>mm</v>
          </cell>
          <cell r="U1626" t="str">
            <v>10</v>
          </cell>
          <cell r="V1626">
            <v>0.998</v>
          </cell>
          <cell r="W1626" t="str">
            <v>dm³</v>
          </cell>
          <cell r="Y1626" t="str">
            <v>01.11.2016</v>
          </cell>
        </row>
        <row r="1627">
          <cell r="C1627" t="str">
            <v>D 711.60</v>
          </cell>
          <cell r="D1627" t="str">
            <v>4010105625110</v>
          </cell>
          <cell r="E1627" t="str">
            <v>85365080</v>
          </cell>
          <cell r="F1627" t="str">
            <v>DE</v>
          </cell>
          <cell r="G1627" t="str">
            <v>Ausschalter 1polig Einbau, chrom</v>
          </cell>
          <cell r="I1627">
            <v>0.03</v>
          </cell>
          <cell r="J1627" t="str">
            <v>kg</v>
          </cell>
          <cell r="K1627" t="str">
            <v>Preisbasis: 1</v>
          </cell>
          <cell r="L1627">
            <v>17.2</v>
          </cell>
          <cell r="M1627" t="str">
            <v>01</v>
          </cell>
          <cell r="N1627" t="str">
            <v>Bestelleinheit: Stück</v>
          </cell>
          <cell r="O1627" t="str">
            <v>151</v>
          </cell>
          <cell r="P1627" t="str">
            <v>mm</v>
          </cell>
          <cell r="Q1627" t="str">
            <v>118</v>
          </cell>
          <cell r="R1627" t="str">
            <v>mm</v>
          </cell>
          <cell r="S1627" t="str">
            <v>56</v>
          </cell>
          <cell r="T1627" t="str">
            <v>mm</v>
          </cell>
          <cell r="U1627" t="str">
            <v>10</v>
          </cell>
          <cell r="V1627">
            <v>0.998</v>
          </cell>
          <cell r="W1627" t="str">
            <v>dm³</v>
          </cell>
          <cell r="Y1627" t="str">
            <v>01.11.2016</v>
          </cell>
        </row>
        <row r="1628">
          <cell r="C1628" t="str">
            <v>D 711.70</v>
          </cell>
          <cell r="D1628" t="str">
            <v>4010105622416</v>
          </cell>
          <cell r="E1628" t="str">
            <v>85365080</v>
          </cell>
          <cell r="F1628" t="str">
            <v>DE</v>
          </cell>
          <cell r="G1628" t="str">
            <v>Ausschalter 1polig Einbau, alu</v>
          </cell>
          <cell r="I1628">
            <v>0.03</v>
          </cell>
          <cell r="J1628" t="str">
            <v>kg</v>
          </cell>
          <cell r="K1628" t="str">
            <v>Preisbasis: 1</v>
          </cell>
          <cell r="L1628">
            <v>11.8</v>
          </cell>
          <cell r="M1628" t="str">
            <v>01</v>
          </cell>
          <cell r="N1628" t="str">
            <v>Bestelleinheit: Stück</v>
          </cell>
          <cell r="O1628" t="str">
            <v>151</v>
          </cell>
          <cell r="P1628" t="str">
            <v>mm</v>
          </cell>
          <cell r="Q1628" t="str">
            <v>118</v>
          </cell>
          <cell r="R1628" t="str">
            <v>mm</v>
          </cell>
          <cell r="S1628" t="str">
            <v>56</v>
          </cell>
          <cell r="T1628" t="str">
            <v>mm</v>
          </cell>
          <cell r="U1628" t="str">
            <v>10</v>
          </cell>
          <cell r="V1628">
            <v>0.998</v>
          </cell>
          <cell r="W1628" t="str">
            <v>dm³</v>
          </cell>
          <cell r="Y1628" t="str">
            <v>01.11.2016</v>
          </cell>
        </row>
        <row r="1629">
          <cell r="C1629" t="str">
            <v>D 712.02</v>
          </cell>
          <cell r="D1629" t="str">
            <v>4010105600216</v>
          </cell>
          <cell r="E1629" t="str">
            <v>85365080</v>
          </cell>
          <cell r="F1629" t="str">
            <v>HU</v>
          </cell>
          <cell r="G1629" t="str">
            <v>Ausschalter 2polig Einbau, reinweiß</v>
          </cell>
          <cell r="I1629">
            <v>3.4000000000000002E-2</v>
          </cell>
          <cell r="J1629" t="str">
            <v>kg</v>
          </cell>
          <cell r="K1629" t="str">
            <v>Preisbasis: 1</v>
          </cell>
          <cell r="L1629">
            <v>16.2</v>
          </cell>
          <cell r="M1629" t="str">
            <v>01</v>
          </cell>
          <cell r="N1629" t="str">
            <v>Bestelleinheit: Stück</v>
          </cell>
          <cell r="O1629" t="str">
            <v>151</v>
          </cell>
          <cell r="P1629" t="str">
            <v>mm</v>
          </cell>
          <cell r="Q1629" t="str">
            <v>118</v>
          </cell>
          <cell r="R1629" t="str">
            <v>mm</v>
          </cell>
          <cell r="S1629" t="str">
            <v>56</v>
          </cell>
          <cell r="T1629" t="str">
            <v>mm</v>
          </cell>
          <cell r="U1629" t="str">
            <v>10</v>
          </cell>
          <cell r="V1629">
            <v>0.998</v>
          </cell>
          <cell r="W1629" t="str">
            <v>dm³</v>
          </cell>
          <cell r="Y1629" t="str">
            <v>01.11.2016</v>
          </cell>
        </row>
        <row r="1630">
          <cell r="C1630" t="str">
            <v>D 712.02 GLK</v>
          </cell>
          <cell r="D1630" t="str">
            <v>4010105600315</v>
          </cell>
          <cell r="E1630" t="str">
            <v>85365080</v>
          </cell>
          <cell r="F1630" t="str">
            <v>HU</v>
          </cell>
          <cell r="G1630" t="str">
            <v>Kontroll- Ausschalter 2polig</v>
          </cell>
          <cell r="H1630" t="str">
            <v>Einbau, reinweiß</v>
          </cell>
          <cell r="I1630">
            <v>3.5000000000000003E-2</v>
          </cell>
          <cell r="J1630" t="str">
            <v>kg</v>
          </cell>
          <cell r="K1630" t="str">
            <v>Preisbasis: 1</v>
          </cell>
          <cell r="L1630">
            <v>26</v>
          </cell>
          <cell r="M1630" t="str">
            <v>01</v>
          </cell>
          <cell r="N1630" t="str">
            <v>Bestelleinheit: Stück</v>
          </cell>
          <cell r="O1630" t="str">
            <v>151</v>
          </cell>
          <cell r="P1630" t="str">
            <v>mm</v>
          </cell>
          <cell r="Q1630" t="str">
            <v>118</v>
          </cell>
          <cell r="R1630" t="str">
            <v>mm</v>
          </cell>
          <cell r="S1630" t="str">
            <v>56</v>
          </cell>
          <cell r="T1630" t="str">
            <v>mm</v>
          </cell>
          <cell r="U1630" t="str">
            <v>10</v>
          </cell>
          <cell r="V1630">
            <v>0.998</v>
          </cell>
          <cell r="W1630" t="str">
            <v>dm³</v>
          </cell>
          <cell r="Y1630" t="str">
            <v>01.11.2016</v>
          </cell>
        </row>
        <row r="1631">
          <cell r="C1631" t="str">
            <v>D 712.13</v>
          </cell>
          <cell r="D1631" t="str">
            <v>4010105610215</v>
          </cell>
          <cell r="E1631" t="str">
            <v>85365080</v>
          </cell>
          <cell r="F1631" t="str">
            <v>HU</v>
          </cell>
          <cell r="G1631" t="str">
            <v>Ausschalter 2polig Einbau, achatgrau</v>
          </cell>
          <cell r="I1631">
            <v>3.4000000000000002E-2</v>
          </cell>
          <cell r="J1631" t="str">
            <v>kg</v>
          </cell>
          <cell r="K1631" t="str">
            <v>Preisbasis: 1</v>
          </cell>
          <cell r="L1631">
            <v>16.2</v>
          </cell>
          <cell r="M1631" t="str">
            <v>01</v>
          </cell>
          <cell r="N1631" t="str">
            <v>Bestelleinheit: Stück</v>
          </cell>
          <cell r="O1631" t="str">
            <v>151</v>
          </cell>
          <cell r="P1631" t="str">
            <v>mm</v>
          </cell>
          <cell r="Q1631" t="str">
            <v>118</v>
          </cell>
          <cell r="R1631" t="str">
            <v>mm</v>
          </cell>
          <cell r="S1631" t="str">
            <v>56</v>
          </cell>
          <cell r="T1631" t="str">
            <v>mm</v>
          </cell>
          <cell r="U1631" t="str">
            <v>10</v>
          </cell>
          <cell r="V1631">
            <v>0.998</v>
          </cell>
          <cell r="W1631" t="str">
            <v>dm³</v>
          </cell>
          <cell r="Y1631" t="str">
            <v>01.11.2016</v>
          </cell>
        </row>
        <row r="1632">
          <cell r="C1632" t="str">
            <v>D 712.13 GLK</v>
          </cell>
          <cell r="D1632" t="str">
            <v>4010105610314</v>
          </cell>
          <cell r="E1632" t="str">
            <v>85365080</v>
          </cell>
          <cell r="F1632" t="str">
            <v>DE</v>
          </cell>
          <cell r="G1632" t="str">
            <v>Kontroll- Ausschalter 2polig</v>
          </cell>
          <cell r="H1632" t="str">
            <v>Einbau, achatgrau</v>
          </cell>
          <cell r="I1632">
            <v>3.5000000000000003E-2</v>
          </cell>
          <cell r="J1632" t="str">
            <v>kg</v>
          </cell>
          <cell r="K1632" t="str">
            <v>Preisbasis: 1</v>
          </cell>
          <cell r="L1632">
            <v>26</v>
          </cell>
          <cell r="M1632" t="str">
            <v>01</v>
          </cell>
          <cell r="N1632" t="str">
            <v>Bestelleinheit: Stück</v>
          </cell>
          <cell r="O1632" t="str">
            <v>151</v>
          </cell>
          <cell r="P1632" t="str">
            <v>mm</v>
          </cell>
          <cell r="Q1632" t="str">
            <v>118</v>
          </cell>
          <cell r="R1632" t="str">
            <v>mm</v>
          </cell>
          <cell r="S1632" t="str">
            <v>56</v>
          </cell>
          <cell r="T1632" t="str">
            <v>mm</v>
          </cell>
          <cell r="U1632" t="str">
            <v>10</v>
          </cell>
          <cell r="V1632">
            <v>0.998</v>
          </cell>
          <cell r="W1632" t="str">
            <v>dm³</v>
          </cell>
          <cell r="Y1632" t="str">
            <v>01.11.2016</v>
          </cell>
        </row>
        <row r="1633">
          <cell r="C1633" t="str">
            <v>D 712.19</v>
          </cell>
          <cell r="D1633" t="str">
            <v>4010105615210</v>
          </cell>
          <cell r="E1633" t="str">
            <v>85365080</v>
          </cell>
          <cell r="F1633" t="str">
            <v>HU</v>
          </cell>
          <cell r="G1633" t="str">
            <v>Ausschalter 2polig Einbau, tiefschwarz</v>
          </cell>
          <cell r="I1633">
            <v>3.4000000000000002E-2</v>
          </cell>
          <cell r="J1633" t="str">
            <v>kg</v>
          </cell>
          <cell r="K1633" t="str">
            <v>Preisbasis: 1</v>
          </cell>
          <cell r="L1633">
            <v>16.2</v>
          </cell>
          <cell r="M1633" t="str">
            <v>01</v>
          </cell>
          <cell r="N1633" t="str">
            <v>Bestelleinheit: Stück</v>
          </cell>
          <cell r="O1633" t="str">
            <v>151</v>
          </cell>
          <cell r="P1633" t="str">
            <v>mm</v>
          </cell>
          <cell r="Q1633" t="str">
            <v>118</v>
          </cell>
          <cell r="R1633" t="str">
            <v>mm</v>
          </cell>
          <cell r="S1633" t="str">
            <v>56</v>
          </cell>
          <cell r="T1633" t="str">
            <v>mm</v>
          </cell>
          <cell r="U1633" t="str">
            <v>10</v>
          </cell>
          <cell r="V1633">
            <v>0.998</v>
          </cell>
          <cell r="W1633" t="str">
            <v>dm³</v>
          </cell>
          <cell r="Y1633" t="str">
            <v>01.11.2016</v>
          </cell>
        </row>
        <row r="1634">
          <cell r="C1634" t="str">
            <v>D 712.19 GLK</v>
          </cell>
          <cell r="D1634" t="str">
            <v>4010105615319</v>
          </cell>
          <cell r="E1634" t="str">
            <v>85365080</v>
          </cell>
          <cell r="F1634" t="str">
            <v>HU</v>
          </cell>
          <cell r="G1634" t="str">
            <v>Kontroll- Ausschalter 2polig</v>
          </cell>
          <cell r="H1634" t="str">
            <v>Einbau, tiefschwarz</v>
          </cell>
          <cell r="I1634">
            <v>3.5000000000000003E-2</v>
          </cell>
          <cell r="J1634" t="str">
            <v>kg</v>
          </cell>
          <cell r="K1634" t="str">
            <v>Preisbasis: 1</v>
          </cell>
          <cell r="L1634">
            <v>26</v>
          </cell>
          <cell r="M1634" t="str">
            <v>01</v>
          </cell>
          <cell r="N1634" t="str">
            <v>Bestelleinheit: Stück</v>
          </cell>
          <cell r="O1634" t="str">
            <v>151</v>
          </cell>
          <cell r="P1634" t="str">
            <v>mm</v>
          </cell>
          <cell r="Q1634" t="str">
            <v>118</v>
          </cell>
          <cell r="R1634" t="str">
            <v>mm</v>
          </cell>
          <cell r="S1634" t="str">
            <v>56</v>
          </cell>
          <cell r="T1634" t="str">
            <v>mm</v>
          </cell>
          <cell r="U1634" t="str">
            <v>10</v>
          </cell>
          <cell r="V1634">
            <v>0.998</v>
          </cell>
          <cell r="W1634" t="str">
            <v>dm³</v>
          </cell>
          <cell r="Y1634" t="str">
            <v>01.11.2016</v>
          </cell>
        </row>
        <row r="1635">
          <cell r="C1635" t="str">
            <v>D 712.60</v>
          </cell>
          <cell r="D1635" t="str">
            <v>4010105625219</v>
          </cell>
          <cell r="E1635" t="str">
            <v>85365080</v>
          </cell>
          <cell r="F1635" t="str">
            <v>DE</v>
          </cell>
          <cell r="G1635" t="str">
            <v>Ausschalter 2polig Einbau, chrom</v>
          </cell>
          <cell r="I1635">
            <v>3.4000000000000002E-2</v>
          </cell>
          <cell r="J1635" t="str">
            <v>kg</v>
          </cell>
          <cell r="K1635" t="str">
            <v>Preisbasis: 1</v>
          </cell>
          <cell r="L1635">
            <v>24.8</v>
          </cell>
          <cell r="M1635" t="str">
            <v>01</v>
          </cell>
          <cell r="N1635" t="str">
            <v>Bestelleinheit: Stück</v>
          </cell>
          <cell r="O1635" t="str">
            <v>151</v>
          </cell>
          <cell r="P1635" t="str">
            <v>mm</v>
          </cell>
          <cell r="Q1635" t="str">
            <v>118</v>
          </cell>
          <cell r="R1635" t="str">
            <v>mm</v>
          </cell>
          <cell r="S1635" t="str">
            <v>56</v>
          </cell>
          <cell r="T1635" t="str">
            <v>mm</v>
          </cell>
          <cell r="U1635" t="str">
            <v>10</v>
          </cell>
          <cell r="V1635">
            <v>0.998</v>
          </cell>
          <cell r="W1635" t="str">
            <v>dm³</v>
          </cell>
          <cell r="Y1635" t="str">
            <v>01.11.2016</v>
          </cell>
        </row>
        <row r="1636">
          <cell r="C1636" t="str">
            <v>D 712.70</v>
          </cell>
          <cell r="D1636" t="str">
            <v>4010105622515</v>
          </cell>
          <cell r="E1636" t="str">
            <v>85365080</v>
          </cell>
          <cell r="F1636" t="str">
            <v>DE</v>
          </cell>
          <cell r="G1636" t="str">
            <v>Ausschalter 2polig Einbau, alu</v>
          </cell>
          <cell r="I1636">
            <v>3.4000000000000002E-2</v>
          </cell>
          <cell r="J1636" t="str">
            <v>kg</v>
          </cell>
          <cell r="K1636" t="str">
            <v>Preisbasis: 1</v>
          </cell>
          <cell r="L1636">
            <v>19.5</v>
          </cell>
          <cell r="M1636" t="str">
            <v>01</v>
          </cell>
          <cell r="N1636" t="str">
            <v>Bestelleinheit: Stück</v>
          </cell>
          <cell r="O1636" t="str">
            <v>151</v>
          </cell>
          <cell r="P1636" t="str">
            <v>mm</v>
          </cell>
          <cell r="Q1636" t="str">
            <v>118</v>
          </cell>
          <cell r="R1636" t="str">
            <v>mm</v>
          </cell>
          <cell r="S1636" t="str">
            <v>56</v>
          </cell>
          <cell r="T1636" t="str">
            <v>mm</v>
          </cell>
          <cell r="U1636" t="str">
            <v>10</v>
          </cell>
          <cell r="V1636">
            <v>0.998</v>
          </cell>
          <cell r="W1636" t="str">
            <v>dm³</v>
          </cell>
          <cell r="Y1636" t="str">
            <v>01.11.2016</v>
          </cell>
        </row>
        <row r="1637">
          <cell r="C1637" t="str">
            <v>D 712.70 GLK</v>
          </cell>
          <cell r="D1637" t="str">
            <v>4010105622614</v>
          </cell>
          <cell r="E1637" t="str">
            <v>85365080</v>
          </cell>
          <cell r="F1637" t="str">
            <v>HU</v>
          </cell>
          <cell r="G1637" t="str">
            <v>Kontroll- Ausschalter 2polig</v>
          </cell>
          <cell r="H1637" t="str">
            <v>Einbau, alu</v>
          </cell>
          <cell r="I1637">
            <v>3.5000000000000003E-2</v>
          </cell>
          <cell r="J1637" t="str">
            <v>kg</v>
          </cell>
          <cell r="K1637" t="str">
            <v>Preisbasis: 1</v>
          </cell>
          <cell r="L1637">
            <v>29</v>
          </cell>
          <cell r="M1637" t="str">
            <v>01</v>
          </cell>
          <cell r="N1637" t="str">
            <v>Bestelleinheit: Stück</v>
          </cell>
          <cell r="O1637" t="str">
            <v>151</v>
          </cell>
          <cell r="P1637" t="str">
            <v>mm</v>
          </cell>
          <cell r="Q1637" t="str">
            <v>118</v>
          </cell>
          <cell r="R1637" t="str">
            <v>mm</v>
          </cell>
          <cell r="S1637" t="str">
            <v>56</v>
          </cell>
          <cell r="T1637" t="str">
            <v>mm</v>
          </cell>
          <cell r="U1637" t="str">
            <v>10</v>
          </cell>
          <cell r="V1637">
            <v>0.998</v>
          </cell>
          <cell r="W1637" t="str">
            <v>dm³</v>
          </cell>
          <cell r="Y1637" t="str">
            <v>01.11.2016</v>
          </cell>
        </row>
        <row r="1638">
          <cell r="C1638" t="str">
            <v>D 714.02 T</v>
          </cell>
          <cell r="D1638" t="str">
            <v>4010105603453</v>
          </cell>
          <cell r="E1638" t="str">
            <v>85365080</v>
          </cell>
          <cell r="F1638" t="str">
            <v>HU</v>
          </cell>
          <cell r="G1638" t="str">
            <v>Jalousientaster Einbau, reinweiß</v>
          </cell>
          <cell r="I1638">
            <v>3.4000000000000002E-2</v>
          </cell>
          <cell r="J1638" t="str">
            <v>kg</v>
          </cell>
          <cell r="K1638" t="str">
            <v>Preisbasis: 1</v>
          </cell>
          <cell r="L1638">
            <v>14.6</v>
          </cell>
          <cell r="M1638" t="str">
            <v>01</v>
          </cell>
          <cell r="N1638" t="str">
            <v>Bestelleinheit: Stück</v>
          </cell>
          <cell r="O1638" t="str">
            <v>151</v>
          </cell>
          <cell r="P1638" t="str">
            <v>mm</v>
          </cell>
          <cell r="Q1638" t="str">
            <v>118</v>
          </cell>
          <cell r="R1638" t="str">
            <v>mm</v>
          </cell>
          <cell r="S1638" t="str">
            <v>56</v>
          </cell>
          <cell r="T1638" t="str">
            <v>mm</v>
          </cell>
          <cell r="U1638" t="str">
            <v>10</v>
          </cell>
          <cell r="V1638">
            <v>0.998</v>
          </cell>
          <cell r="W1638" t="str">
            <v>dm³</v>
          </cell>
          <cell r="Y1638" t="str">
            <v>01.11.2016</v>
          </cell>
        </row>
        <row r="1639">
          <cell r="C1639" t="str">
            <v>D 714.13 T</v>
          </cell>
          <cell r="D1639" t="str">
            <v>4010105613018</v>
          </cell>
          <cell r="E1639" t="str">
            <v>85365080</v>
          </cell>
          <cell r="F1639" t="str">
            <v>HU</v>
          </cell>
          <cell r="G1639" t="str">
            <v>Jalousientaster Einbau, achatgrau</v>
          </cell>
          <cell r="I1639">
            <v>3.4000000000000002E-2</v>
          </cell>
          <cell r="J1639" t="str">
            <v>kg</v>
          </cell>
          <cell r="K1639" t="str">
            <v>Preisbasis: 1</v>
          </cell>
          <cell r="L1639">
            <v>14.6</v>
          </cell>
          <cell r="M1639" t="str">
            <v>01</v>
          </cell>
          <cell r="N1639" t="str">
            <v>Bestelleinheit: Stück</v>
          </cell>
          <cell r="O1639" t="str">
            <v>151</v>
          </cell>
          <cell r="P1639" t="str">
            <v>mm</v>
          </cell>
          <cell r="Q1639" t="str">
            <v>118</v>
          </cell>
          <cell r="R1639" t="str">
            <v>mm</v>
          </cell>
          <cell r="S1639" t="str">
            <v>56</v>
          </cell>
          <cell r="T1639" t="str">
            <v>mm</v>
          </cell>
          <cell r="U1639" t="str">
            <v>10</v>
          </cell>
          <cell r="V1639">
            <v>0.998</v>
          </cell>
          <cell r="W1639" t="str">
            <v>dm³</v>
          </cell>
          <cell r="Y1639" t="str">
            <v>01.11.2016</v>
          </cell>
        </row>
        <row r="1640">
          <cell r="C1640" t="str">
            <v>D 714.19 T</v>
          </cell>
          <cell r="D1640" t="str">
            <v>4010105618419</v>
          </cell>
          <cell r="E1640" t="str">
            <v>85365080</v>
          </cell>
          <cell r="F1640" t="str">
            <v>DE</v>
          </cell>
          <cell r="G1640" t="str">
            <v>Jalousientaster Einbau, schwarz</v>
          </cell>
          <cell r="I1640">
            <v>3.4000000000000002E-2</v>
          </cell>
          <cell r="J1640" t="str">
            <v>kg</v>
          </cell>
          <cell r="K1640" t="str">
            <v>Preisbasis: 1</v>
          </cell>
          <cell r="L1640">
            <v>14.6</v>
          </cell>
          <cell r="M1640" t="str">
            <v>01</v>
          </cell>
          <cell r="N1640" t="str">
            <v>Bestelleinheit: Stück</v>
          </cell>
          <cell r="O1640" t="str">
            <v>151</v>
          </cell>
          <cell r="P1640" t="str">
            <v>mm</v>
          </cell>
          <cell r="Q1640" t="str">
            <v>118</v>
          </cell>
          <cell r="R1640" t="str">
            <v>mm</v>
          </cell>
          <cell r="S1640" t="str">
            <v>56</v>
          </cell>
          <cell r="T1640" t="str">
            <v>mm</v>
          </cell>
          <cell r="U1640" t="str">
            <v>10</v>
          </cell>
          <cell r="V1640">
            <v>0.998</v>
          </cell>
          <cell r="W1640" t="str">
            <v>dm³</v>
          </cell>
          <cell r="Y1640" t="str">
            <v>01.11.2016</v>
          </cell>
        </row>
        <row r="1641">
          <cell r="C1641" t="str">
            <v>D 714.70 T</v>
          </cell>
          <cell r="D1641" t="str">
            <v>4010105623444</v>
          </cell>
          <cell r="E1641" t="str">
            <v>85365080</v>
          </cell>
          <cell r="F1641" t="str">
            <v>HU</v>
          </cell>
          <cell r="G1641" t="str">
            <v>Jalousientaster Einbau, alu</v>
          </cell>
          <cell r="I1641">
            <v>3.4000000000000002E-2</v>
          </cell>
          <cell r="J1641" t="str">
            <v>kg</v>
          </cell>
          <cell r="K1641" t="str">
            <v>Preisbasis: 1</v>
          </cell>
          <cell r="L1641">
            <v>19.3</v>
          </cell>
          <cell r="M1641" t="str">
            <v>01</v>
          </cell>
          <cell r="N1641" t="str">
            <v>Bestelleinheit: Stück</v>
          </cell>
          <cell r="O1641" t="str">
            <v>151</v>
          </cell>
          <cell r="P1641" t="str">
            <v>mm</v>
          </cell>
          <cell r="Q1641" t="str">
            <v>118</v>
          </cell>
          <cell r="R1641" t="str">
            <v>mm</v>
          </cell>
          <cell r="S1641" t="str">
            <v>56</v>
          </cell>
          <cell r="T1641" t="str">
            <v>mm</v>
          </cell>
          <cell r="U1641" t="str">
            <v>10</v>
          </cell>
          <cell r="V1641">
            <v>0.998</v>
          </cell>
          <cell r="W1641" t="str">
            <v>dm³</v>
          </cell>
          <cell r="Y1641" t="str">
            <v>01.11.2016</v>
          </cell>
        </row>
        <row r="1642">
          <cell r="C1642" t="str">
            <v>D 715.02</v>
          </cell>
          <cell r="D1642" t="str">
            <v>4010105600513</v>
          </cell>
          <cell r="E1642" t="str">
            <v>85365080</v>
          </cell>
          <cell r="F1642" t="str">
            <v>HU</v>
          </cell>
          <cell r="G1642" t="str">
            <v>Serienschalter Einbau, reinweiß</v>
          </cell>
          <cell r="I1642">
            <v>3.4000000000000002E-2</v>
          </cell>
          <cell r="J1642" t="str">
            <v>kg</v>
          </cell>
          <cell r="K1642" t="str">
            <v>Preisbasis: 1</v>
          </cell>
          <cell r="L1642">
            <v>13.7</v>
          </cell>
          <cell r="M1642" t="str">
            <v>01</v>
          </cell>
          <cell r="N1642" t="str">
            <v>Bestelleinheit: Stück</v>
          </cell>
          <cell r="O1642" t="str">
            <v>151</v>
          </cell>
          <cell r="P1642" t="str">
            <v>mm</v>
          </cell>
          <cell r="Q1642" t="str">
            <v>118</v>
          </cell>
          <cell r="R1642" t="str">
            <v>mm</v>
          </cell>
          <cell r="S1642" t="str">
            <v>56</v>
          </cell>
          <cell r="T1642" t="str">
            <v>mm</v>
          </cell>
          <cell r="U1642" t="str">
            <v>10</v>
          </cell>
          <cell r="V1642">
            <v>0.998</v>
          </cell>
          <cell r="W1642" t="str">
            <v>dm³</v>
          </cell>
          <cell r="Y1642" t="str">
            <v>01.11.2016</v>
          </cell>
        </row>
        <row r="1643">
          <cell r="C1643" t="str">
            <v>D 715.02 T</v>
          </cell>
          <cell r="D1643" t="str">
            <v>4010105600414</v>
          </cell>
          <cell r="E1643" t="str">
            <v>85365080</v>
          </cell>
          <cell r="F1643" t="str">
            <v>HU</v>
          </cell>
          <cell r="G1643" t="str">
            <v>Serientaster Einbau, reinweiß</v>
          </cell>
          <cell r="I1643">
            <v>3.4000000000000002E-2</v>
          </cell>
          <cell r="J1643" t="str">
            <v>kg</v>
          </cell>
          <cell r="K1643" t="str">
            <v>Preisbasis: 1</v>
          </cell>
          <cell r="L1643">
            <v>14.3</v>
          </cell>
          <cell r="M1643" t="str">
            <v>01</v>
          </cell>
          <cell r="N1643" t="str">
            <v>Bestelleinheit: Stück</v>
          </cell>
          <cell r="O1643" t="str">
            <v>151</v>
          </cell>
          <cell r="P1643" t="str">
            <v>mm</v>
          </cell>
          <cell r="Q1643" t="str">
            <v>118</v>
          </cell>
          <cell r="R1643" t="str">
            <v>mm</v>
          </cell>
          <cell r="S1643" t="str">
            <v>56</v>
          </cell>
          <cell r="T1643" t="str">
            <v>mm</v>
          </cell>
          <cell r="U1643" t="str">
            <v>10</v>
          </cell>
          <cell r="V1643">
            <v>0.998</v>
          </cell>
          <cell r="W1643" t="str">
            <v>dm³</v>
          </cell>
          <cell r="Y1643" t="str">
            <v>01.11.2016</v>
          </cell>
        </row>
        <row r="1644">
          <cell r="C1644" t="str">
            <v>D 715.13</v>
          </cell>
          <cell r="D1644" t="str">
            <v>4010105610512</v>
          </cell>
          <cell r="E1644" t="str">
            <v>85365080</v>
          </cell>
          <cell r="F1644" t="str">
            <v>DE</v>
          </cell>
          <cell r="G1644" t="str">
            <v>Serienschalter Einbau, achatgrau</v>
          </cell>
          <cell r="I1644">
            <v>3.3000000000000002E-2</v>
          </cell>
          <cell r="J1644" t="str">
            <v>kg</v>
          </cell>
          <cell r="K1644" t="str">
            <v>Preisbasis: 1</v>
          </cell>
          <cell r="L1644">
            <v>13.7</v>
          </cell>
          <cell r="M1644" t="str">
            <v>01</v>
          </cell>
          <cell r="N1644" t="str">
            <v>Bestelleinheit: Stück</v>
          </cell>
          <cell r="O1644" t="str">
            <v>151</v>
          </cell>
          <cell r="P1644" t="str">
            <v>mm</v>
          </cell>
          <cell r="Q1644" t="str">
            <v>118</v>
          </cell>
          <cell r="R1644" t="str">
            <v>mm</v>
          </cell>
          <cell r="S1644" t="str">
            <v>56</v>
          </cell>
          <cell r="T1644" t="str">
            <v>mm</v>
          </cell>
          <cell r="U1644" t="str">
            <v>10</v>
          </cell>
          <cell r="V1644">
            <v>0.998</v>
          </cell>
          <cell r="W1644" t="str">
            <v>dm³</v>
          </cell>
          <cell r="Y1644" t="str">
            <v>01.11.2016</v>
          </cell>
        </row>
        <row r="1645">
          <cell r="C1645" t="str">
            <v>D 715.13 T</v>
          </cell>
          <cell r="D1645" t="str">
            <v>4010105610413</v>
          </cell>
          <cell r="E1645" t="str">
            <v>85365080</v>
          </cell>
          <cell r="F1645" t="str">
            <v>HU</v>
          </cell>
          <cell r="G1645" t="str">
            <v>Serientaster Einbau, achatgrau</v>
          </cell>
          <cell r="I1645">
            <v>3.4000000000000002E-2</v>
          </cell>
          <cell r="J1645" t="str">
            <v>kg</v>
          </cell>
          <cell r="K1645" t="str">
            <v>Preisbasis: 1</v>
          </cell>
          <cell r="L1645">
            <v>14.3</v>
          </cell>
          <cell r="M1645" t="str">
            <v>01</v>
          </cell>
          <cell r="N1645" t="str">
            <v>Bestelleinheit: Stück</v>
          </cell>
          <cell r="O1645" t="str">
            <v>151</v>
          </cell>
          <cell r="P1645" t="str">
            <v>mm</v>
          </cell>
          <cell r="Q1645" t="str">
            <v>118</v>
          </cell>
          <cell r="R1645" t="str">
            <v>mm</v>
          </cell>
          <cell r="S1645" t="str">
            <v>56</v>
          </cell>
          <cell r="T1645" t="str">
            <v>mm</v>
          </cell>
          <cell r="U1645" t="str">
            <v>10</v>
          </cell>
          <cell r="V1645">
            <v>0.998</v>
          </cell>
          <cell r="W1645" t="str">
            <v>dm³</v>
          </cell>
          <cell r="Y1645" t="str">
            <v>01.11.2016</v>
          </cell>
        </row>
        <row r="1646">
          <cell r="C1646" t="str">
            <v>D 715.19</v>
          </cell>
          <cell r="D1646" t="str">
            <v>4010105615517</v>
          </cell>
          <cell r="E1646" t="str">
            <v>85365080</v>
          </cell>
          <cell r="F1646" t="str">
            <v>HU</v>
          </cell>
          <cell r="G1646" t="str">
            <v>Serienschalter Einbau, tiefschwarz</v>
          </cell>
          <cell r="I1646">
            <v>3.4000000000000002E-2</v>
          </cell>
          <cell r="J1646" t="str">
            <v>kg</v>
          </cell>
          <cell r="K1646" t="str">
            <v>Preisbasis: 1</v>
          </cell>
          <cell r="L1646">
            <v>13.7</v>
          </cell>
          <cell r="M1646" t="str">
            <v>01</v>
          </cell>
          <cell r="N1646" t="str">
            <v>Bestelleinheit: Stück</v>
          </cell>
          <cell r="O1646" t="str">
            <v>151</v>
          </cell>
          <cell r="P1646" t="str">
            <v>mm</v>
          </cell>
          <cell r="Q1646" t="str">
            <v>118</v>
          </cell>
          <cell r="R1646" t="str">
            <v>mm</v>
          </cell>
          <cell r="S1646" t="str">
            <v>56</v>
          </cell>
          <cell r="T1646" t="str">
            <v>mm</v>
          </cell>
          <cell r="U1646" t="str">
            <v>10</v>
          </cell>
          <cell r="V1646">
            <v>0.998</v>
          </cell>
          <cell r="W1646" t="str">
            <v>dm³</v>
          </cell>
          <cell r="Y1646" t="str">
            <v>01.11.2016</v>
          </cell>
        </row>
        <row r="1647">
          <cell r="C1647" t="str">
            <v>D 715.19 T</v>
          </cell>
          <cell r="D1647" t="str">
            <v>4010105615418</v>
          </cell>
          <cell r="E1647" t="str">
            <v>85365080</v>
          </cell>
          <cell r="F1647" t="str">
            <v>HU</v>
          </cell>
          <cell r="G1647" t="str">
            <v>Serientaster Einbau, tiefschwarz</v>
          </cell>
          <cell r="I1647">
            <v>3.4000000000000002E-2</v>
          </cell>
          <cell r="J1647" t="str">
            <v>kg</v>
          </cell>
          <cell r="K1647" t="str">
            <v>Preisbasis: 1</v>
          </cell>
          <cell r="L1647">
            <v>14.3</v>
          </cell>
          <cell r="M1647" t="str">
            <v>01</v>
          </cell>
          <cell r="N1647" t="str">
            <v>Bestelleinheit: Stück</v>
          </cell>
          <cell r="O1647" t="str">
            <v>151</v>
          </cell>
          <cell r="P1647" t="str">
            <v>mm</v>
          </cell>
          <cell r="Q1647" t="str">
            <v>118</v>
          </cell>
          <cell r="R1647" t="str">
            <v>mm</v>
          </cell>
          <cell r="S1647" t="str">
            <v>56</v>
          </cell>
          <cell r="T1647" t="str">
            <v>mm</v>
          </cell>
          <cell r="U1647" t="str">
            <v>10</v>
          </cell>
          <cell r="V1647">
            <v>0.998</v>
          </cell>
          <cell r="W1647" t="str">
            <v>dm³</v>
          </cell>
          <cell r="Y1647" t="str">
            <v>01.11.2016</v>
          </cell>
        </row>
        <row r="1648">
          <cell r="C1648" t="str">
            <v>D 715.60</v>
          </cell>
          <cell r="D1648" t="str">
            <v>4010105625516</v>
          </cell>
          <cell r="E1648" t="str">
            <v>85365080</v>
          </cell>
          <cell r="F1648" t="str">
            <v>DE</v>
          </cell>
          <cell r="G1648" t="str">
            <v>Serienschalter Einbau, chrom</v>
          </cell>
          <cell r="I1648">
            <v>3.4000000000000002E-2</v>
          </cell>
          <cell r="J1648" t="str">
            <v>kg</v>
          </cell>
          <cell r="K1648" t="str">
            <v>Preisbasis: 1</v>
          </cell>
          <cell r="L1648">
            <v>24.8</v>
          </cell>
          <cell r="M1648" t="str">
            <v>01</v>
          </cell>
          <cell r="N1648" t="str">
            <v>Bestelleinheit: Stück</v>
          </cell>
          <cell r="O1648" t="str">
            <v>151</v>
          </cell>
          <cell r="P1648" t="str">
            <v>mm</v>
          </cell>
          <cell r="Q1648" t="str">
            <v>118</v>
          </cell>
          <cell r="R1648" t="str">
            <v>mm</v>
          </cell>
          <cell r="S1648" t="str">
            <v>56</v>
          </cell>
          <cell r="T1648" t="str">
            <v>mm</v>
          </cell>
          <cell r="U1648" t="str">
            <v>10</v>
          </cell>
          <cell r="V1648">
            <v>0.998</v>
          </cell>
          <cell r="W1648" t="str">
            <v>dm³</v>
          </cell>
          <cell r="Y1648" t="str">
            <v>01.11.2016</v>
          </cell>
        </row>
        <row r="1649">
          <cell r="C1649" t="str">
            <v>D 715.70</v>
          </cell>
          <cell r="D1649" t="str">
            <v>4010105622812</v>
          </cell>
          <cell r="E1649" t="str">
            <v>85365080</v>
          </cell>
          <cell r="F1649" t="str">
            <v>HU</v>
          </cell>
          <cell r="G1649" t="str">
            <v>Serienschalter Einbau, alu</v>
          </cell>
          <cell r="I1649">
            <v>3.3000000000000002E-2</v>
          </cell>
          <cell r="J1649" t="str">
            <v>kg</v>
          </cell>
          <cell r="K1649" t="str">
            <v>Preisbasis: 1</v>
          </cell>
          <cell r="L1649">
            <v>18.5</v>
          </cell>
          <cell r="M1649" t="str">
            <v>01</v>
          </cell>
          <cell r="N1649" t="str">
            <v>Bestelleinheit: Stück</v>
          </cell>
          <cell r="O1649" t="str">
            <v>151</v>
          </cell>
          <cell r="P1649" t="str">
            <v>mm</v>
          </cell>
          <cell r="Q1649" t="str">
            <v>118</v>
          </cell>
          <cell r="R1649" t="str">
            <v>mm</v>
          </cell>
          <cell r="S1649" t="str">
            <v>56</v>
          </cell>
          <cell r="T1649" t="str">
            <v>mm</v>
          </cell>
          <cell r="U1649" t="str">
            <v>10</v>
          </cell>
          <cell r="V1649">
            <v>0.998</v>
          </cell>
          <cell r="W1649" t="str">
            <v>dm³</v>
          </cell>
          <cell r="Y1649" t="str">
            <v>01.11.2016</v>
          </cell>
        </row>
        <row r="1650">
          <cell r="C1650" t="str">
            <v>D 715.70 T</v>
          </cell>
          <cell r="D1650" t="str">
            <v>4010105622911</v>
          </cell>
          <cell r="E1650" t="str">
            <v>85365080</v>
          </cell>
          <cell r="F1650" t="str">
            <v>HU</v>
          </cell>
          <cell r="G1650" t="str">
            <v>Serientaster Einbau, alu</v>
          </cell>
          <cell r="I1650">
            <v>3.4000000000000002E-2</v>
          </cell>
          <cell r="J1650" t="str">
            <v>kg</v>
          </cell>
          <cell r="K1650" t="str">
            <v>Preisbasis: 1</v>
          </cell>
          <cell r="L1650">
            <v>19.100000000000001</v>
          </cell>
          <cell r="M1650" t="str">
            <v>01</v>
          </cell>
          <cell r="N1650" t="str">
            <v>Bestelleinheit: Stück</v>
          </cell>
          <cell r="O1650" t="str">
            <v>151</v>
          </cell>
          <cell r="P1650" t="str">
            <v>mm</v>
          </cell>
          <cell r="Q1650" t="str">
            <v>118</v>
          </cell>
          <cell r="R1650" t="str">
            <v>mm</v>
          </cell>
          <cell r="S1650" t="str">
            <v>56</v>
          </cell>
          <cell r="T1650" t="str">
            <v>mm</v>
          </cell>
          <cell r="U1650" t="str">
            <v>10</v>
          </cell>
          <cell r="V1650">
            <v>0.998</v>
          </cell>
          <cell r="W1650" t="str">
            <v>dm³</v>
          </cell>
          <cell r="Y1650" t="str">
            <v>01.11.2016</v>
          </cell>
        </row>
        <row r="1651">
          <cell r="C1651" t="str">
            <v>D 716.02</v>
          </cell>
          <cell r="D1651" t="str">
            <v>4010105600612</v>
          </cell>
          <cell r="E1651" t="str">
            <v>85365080</v>
          </cell>
          <cell r="F1651" t="str">
            <v>HU</v>
          </cell>
          <cell r="G1651" t="str">
            <v>Wechselschalter Einbau, reinweiß</v>
          </cell>
          <cell r="I1651">
            <v>3.2000000000000001E-2</v>
          </cell>
          <cell r="J1651" t="str">
            <v>kg</v>
          </cell>
          <cell r="K1651" t="str">
            <v>Preisbasis: 1</v>
          </cell>
          <cell r="L1651">
            <v>8.6999999999999993</v>
          </cell>
          <cell r="M1651" t="str">
            <v>01</v>
          </cell>
          <cell r="N1651" t="str">
            <v>Bestelleinheit: Stück</v>
          </cell>
          <cell r="O1651" t="str">
            <v>151</v>
          </cell>
          <cell r="P1651" t="str">
            <v>mm</v>
          </cell>
          <cell r="Q1651" t="str">
            <v>118</v>
          </cell>
          <cell r="R1651" t="str">
            <v>mm</v>
          </cell>
          <cell r="S1651" t="str">
            <v>56</v>
          </cell>
          <cell r="T1651" t="str">
            <v>mm</v>
          </cell>
          <cell r="U1651" t="str">
            <v>10</v>
          </cell>
          <cell r="V1651">
            <v>0.998</v>
          </cell>
          <cell r="W1651" t="str">
            <v>dm³</v>
          </cell>
          <cell r="Y1651" t="str">
            <v>01.11.2016</v>
          </cell>
        </row>
        <row r="1652">
          <cell r="C1652" t="str">
            <v>D 716.13</v>
          </cell>
          <cell r="D1652" t="str">
            <v>4010105610611</v>
          </cell>
          <cell r="E1652" t="str">
            <v>85365080</v>
          </cell>
          <cell r="F1652" t="str">
            <v>HU</v>
          </cell>
          <cell r="G1652" t="str">
            <v>Wechselschalter Einbau, achatgrau</v>
          </cell>
          <cell r="I1652">
            <v>3.2000000000000001E-2</v>
          </cell>
          <cell r="J1652" t="str">
            <v>kg</v>
          </cell>
          <cell r="K1652" t="str">
            <v>Preisbasis: 1</v>
          </cell>
          <cell r="L1652">
            <v>8.6999999999999993</v>
          </cell>
          <cell r="M1652" t="str">
            <v>01</v>
          </cell>
          <cell r="N1652" t="str">
            <v>Bestelleinheit: Stück</v>
          </cell>
          <cell r="O1652" t="str">
            <v>151</v>
          </cell>
          <cell r="P1652" t="str">
            <v>mm</v>
          </cell>
          <cell r="Q1652" t="str">
            <v>118</v>
          </cell>
          <cell r="R1652" t="str">
            <v>mm</v>
          </cell>
          <cell r="S1652" t="str">
            <v>56</v>
          </cell>
          <cell r="T1652" t="str">
            <v>mm</v>
          </cell>
          <cell r="U1652" t="str">
            <v>10</v>
          </cell>
          <cell r="V1652">
            <v>0.998</v>
          </cell>
          <cell r="W1652" t="str">
            <v>dm³</v>
          </cell>
          <cell r="Y1652" t="str">
            <v>01.11.2016</v>
          </cell>
        </row>
        <row r="1653">
          <cell r="C1653" t="str">
            <v>D 716.19</v>
          </cell>
          <cell r="D1653" t="str">
            <v>4010105615616</v>
          </cell>
          <cell r="E1653" t="str">
            <v>85365080</v>
          </cell>
          <cell r="F1653" t="str">
            <v>HU</v>
          </cell>
          <cell r="G1653" t="str">
            <v>Wechselschalter Einbau, tiefschwarz</v>
          </cell>
          <cell r="I1653">
            <v>3.2000000000000001E-2</v>
          </cell>
          <cell r="J1653" t="str">
            <v>kg</v>
          </cell>
          <cell r="K1653" t="str">
            <v>Preisbasis: 1</v>
          </cell>
          <cell r="L1653">
            <v>8.6999999999999993</v>
          </cell>
          <cell r="M1653" t="str">
            <v>01</v>
          </cell>
          <cell r="N1653" t="str">
            <v>Bestelleinheit: Stück</v>
          </cell>
          <cell r="O1653" t="str">
            <v>151</v>
          </cell>
          <cell r="P1653" t="str">
            <v>mm</v>
          </cell>
          <cell r="Q1653" t="str">
            <v>118</v>
          </cell>
          <cell r="R1653" t="str">
            <v>mm</v>
          </cell>
          <cell r="S1653" t="str">
            <v>56</v>
          </cell>
          <cell r="T1653" t="str">
            <v>mm</v>
          </cell>
          <cell r="U1653" t="str">
            <v>10</v>
          </cell>
          <cell r="V1653">
            <v>0.998</v>
          </cell>
          <cell r="W1653" t="str">
            <v>dm³</v>
          </cell>
          <cell r="Y1653" t="str">
            <v>01.11.2016</v>
          </cell>
        </row>
        <row r="1654">
          <cell r="C1654" t="str">
            <v>D 716.60</v>
          </cell>
          <cell r="D1654" t="str">
            <v>4010105625615</v>
          </cell>
          <cell r="E1654" t="str">
            <v>85365080</v>
          </cell>
          <cell r="F1654" t="str">
            <v>DE</v>
          </cell>
          <cell r="G1654" t="str">
            <v>Wechselschalter Einbau, chrom</v>
          </cell>
          <cell r="I1654">
            <v>3.2000000000000001E-2</v>
          </cell>
          <cell r="J1654" t="str">
            <v>kg</v>
          </cell>
          <cell r="K1654" t="str">
            <v>Preisbasis: 1</v>
          </cell>
          <cell r="L1654">
            <v>17.399999999999999</v>
          </cell>
          <cell r="M1654" t="str">
            <v>01</v>
          </cell>
          <cell r="N1654" t="str">
            <v>Bestelleinheit: Stück</v>
          </cell>
          <cell r="O1654" t="str">
            <v>151</v>
          </cell>
          <cell r="P1654" t="str">
            <v>mm</v>
          </cell>
          <cell r="Q1654" t="str">
            <v>118</v>
          </cell>
          <cell r="R1654" t="str">
            <v>mm</v>
          </cell>
          <cell r="S1654" t="str">
            <v>56</v>
          </cell>
          <cell r="T1654" t="str">
            <v>mm</v>
          </cell>
          <cell r="U1654" t="str">
            <v>10</v>
          </cell>
          <cell r="V1654">
            <v>0.998</v>
          </cell>
          <cell r="W1654" t="str">
            <v>dm³</v>
          </cell>
          <cell r="Y1654" t="str">
            <v>01.11.2016</v>
          </cell>
        </row>
        <row r="1655">
          <cell r="C1655" t="str">
            <v>D 716.70</v>
          </cell>
          <cell r="D1655" t="str">
            <v>4010105623017</v>
          </cell>
          <cell r="E1655" t="str">
            <v>85365080</v>
          </cell>
          <cell r="F1655" t="str">
            <v>HU</v>
          </cell>
          <cell r="G1655" t="str">
            <v>Wechselschalter Einbau, alu</v>
          </cell>
          <cell r="I1655">
            <v>3.2000000000000001E-2</v>
          </cell>
          <cell r="J1655" t="str">
            <v>kg</v>
          </cell>
          <cell r="K1655" t="str">
            <v>Preisbasis: 1</v>
          </cell>
          <cell r="L1655">
            <v>12</v>
          </cell>
          <cell r="M1655" t="str">
            <v>01</v>
          </cell>
          <cell r="N1655" t="str">
            <v>Bestelleinheit: Stück</v>
          </cell>
          <cell r="O1655" t="str">
            <v>151</v>
          </cell>
          <cell r="P1655" t="str">
            <v>mm</v>
          </cell>
          <cell r="Q1655" t="str">
            <v>118</v>
          </cell>
          <cell r="R1655" t="str">
            <v>mm</v>
          </cell>
          <cell r="S1655" t="str">
            <v>56</v>
          </cell>
          <cell r="T1655" t="str">
            <v>mm</v>
          </cell>
          <cell r="U1655" t="str">
            <v>10</v>
          </cell>
          <cell r="V1655">
            <v>0.998</v>
          </cell>
          <cell r="W1655" t="str">
            <v>dm³</v>
          </cell>
          <cell r="Y1655" t="str">
            <v>01.11.2016</v>
          </cell>
        </row>
        <row r="1656">
          <cell r="C1656" t="str">
            <v>D 72 W</v>
          </cell>
          <cell r="D1656" t="str">
            <v>4010105584219</v>
          </cell>
          <cell r="E1656" t="str">
            <v>85389099</v>
          </cell>
          <cell r="F1656" t="str">
            <v>DE</v>
          </cell>
          <cell r="G1656" t="str">
            <v>Adapterrahmen, weiß</v>
          </cell>
          <cell r="I1656">
            <v>3.0000000000000001E-3</v>
          </cell>
          <cell r="J1656" t="str">
            <v>kg</v>
          </cell>
          <cell r="K1656" t="str">
            <v>Preisbasis: 1</v>
          </cell>
          <cell r="L1656">
            <v>1.25</v>
          </cell>
          <cell r="M1656" t="str">
            <v>01</v>
          </cell>
          <cell r="N1656" t="str">
            <v>Bestelleinheit: Stück</v>
          </cell>
          <cell r="O1656" t="str">
            <v>87</v>
          </cell>
          <cell r="P1656" t="str">
            <v>mm</v>
          </cell>
          <cell r="Q1656" t="str">
            <v>64</v>
          </cell>
          <cell r="R1656" t="str">
            <v>mm</v>
          </cell>
          <cell r="S1656" t="str">
            <v>66</v>
          </cell>
          <cell r="T1656" t="str">
            <v>mm</v>
          </cell>
          <cell r="U1656" t="str">
            <v>10</v>
          </cell>
          <cell r="V1656">
            <v>0.36699999999999999</v>
          </cell>
          <cell r="W1656" t="str">
            <v>dm³</v>
          </cell>
          <cell r="Y1656" t="str">
            <v>01.11.2016</v>
          </cell>
        </row>
        <row r="1657">
          <cell r="C1657" t="str">
            <v>D 72.02</v>
          </cell>
          <cell r="D1657" t="str">
            <v>4010105583915</v>
          </cell>
          <cell r="E1657" t="str">
            <v>85389099</v>
          </cell>
          <cell r="F1657" t="str">
            <v>DE</v>
          </cell>
          <cell r="G1657" t="str">
            <v>Adapterrahmen, reinweiß</v>
          </cell>
          <cell r="I1657">
            <v>3.0000000000000001E-3</v>
          </cell>
          <cell r="J1657" t="str">
            <v>kg</v>
          </cell>
          <cell r="K1657" t="str">
            <v>Preisbasis: 1</v>
          </cell>
          <cell r="L1657">
            <v>1.25</v>
          </cell>
          <cell r="M1657" t="str">
            <v>01</v>
          </cell>
          <cell r="N1657" t="str">
            <v>Bestelleinheit: Stück</v>
          </cell>
          <cell r="O1657" t="str">
            <v>87</v>
          </cell>
          <cell r="P1657" t="str">
            <v>mm</v>
          </cell>
          <cell r="Q1657" t="str">
            <v>64</v>
          </cell>
          <cell r="R1657" t="str">
            <v>mm</v>
          </cell>
          <cell r="S1657" t="str">
            <v>66</v>
          </cell>
          <cell r="T1657" t="str">
            <v>mm</v>
          </cell>
          <cell r="U1657" t="str">
            <v>10</v>
          </cell>
          <cell r="V1657">
            <v>0.36699999999999999</v>
          </cell>
          <cell r="W1657" t="str">
            <v>dm³</v>
          </cell>
          <cell r="Y1657" t="str">
            <v>01.11.2016</v>
          </cell>
        </row>
        <row r="1658">
          <cell r="C1658" t="str">
            <v>D 72.02 ME</v>
          </cell>
          <cell r="D1658" t="str">
            <v>4010105604818</v>
          </cell>
          <cell r="E1658" t="str">
            <v>85389099</v>
          </cell>
          <cell r="F1658" t="str">
            <v>DE</v>
          </cell>
          <cell r="G1658" t="str">
            <v>Distanzring 2fach Einbau, reinweiß</v>
          </cell>
          <cell r="I1658">
            <v>1.7999999999999999E-2</v>
          </cell>
          <cell r="J1658" t="str">
            <v>kg</v>
          </cell>
          <cell r="K1658" t="str">
            <v>Preisbasis: 1</v>
          </cell>
          <cell r="L1658">
            <v>2.65</v>
          </cell>
          <cell r="M1658" t="str">
            <v>01</v>
          </cell>
          <cell r="N1658" t="str">
            <v>Bestelleinheit: Stück</v>
          </cell>
          <cell r="O1658" t="str">
            <v>132</v>
          </cell>
          <cell r="P1658" t="str">
            <v>mm</v>
          </cell>
          <cell r="Q1658" t="str">
            <v>87</v>
          </cell>
          <cell r="R1658" t="str">
            <v>mm</v>
          </cell>
          <cell r="S1658" t="str">
            <v>90</v>
          </cell>
          <cell r="T1658" t="str">
            <v>mm</v>
          </cell>
          <cell r="U1658" t="str">
            <v>10</v>
          </cell>
          <cell r="V1658">
            <v>1.034</v>
          </cell>
          <cell r="W1658" t="str">
            <v>dm³</v>
          </cell>
          <cell r="Y1658" t="str">
            <v>01.11.2016</v>
          </cell>
        </row>
        <row r="1659">
          <cell r="C1659" t="str">
            <v>D 72.19 ME</v>
          </cell>
          <cell r="D1659" t="str">
            <v>4010105619010</v>
          </cell>
          <cell r="E1659" t="str">
            <v>85389099</v>
          </cell>
          <cell r="F1659" t="str">
            <v>DE</v>
          </cell>
          <cell r="G1659" t="str">
            <v>Distanzring 2fach Einbau, schwarz</v>
          </cell>
          <cell r="I1659">
            <v>1.7999999999999999E-2</v>
          </cell>
          <cell r="J1659" t="str">
            <v>kg</v>
          </cell>
          <cell r="K1659" t="str">
            <v>Preisbasis: 1</v>
          </cell>
          <cell r="L1659">
            <v>2.65</v>
          </cell>
          <cell r="M1659" t="str">
            <v>01</v>
          </cell>
          <cell r="N1659" t="str">
            <v>Bestelleinheit: Stück</v>
          </cell>
          <cell r="O1659" t="str">
            <v>132</v>
          </cell>
          <cell r="P1659" t="str">
            <v>mm</v>
          </cell>
          <cell r="Q1659" t="str">
            <v>87</v>
          </cell>
          <cell r="R1659" t="str">
            <v>mm</v>
          </cell>
          <cell r="S1659" t="str">
            <v>90</v>
          </cell>
          <cell r="T1659" t="str">
            <v>mm</v>
          </cell>
          <cell r="U1659" t="str">
            <v>10</v>
          </cell>
          <cell r="V1659">
            <v>1.034</v>
          </cell>
          <cell r="W1659" t="str">
            <v>dm³</v>
          </cell>
          <cell r="Y1659" t="str">
            <v>01.11.2016</v>
          </cell>
        </row>
        <row r="1660">
          <cell r="C1660" t="str">
            <v>D 72.70 ME</v>
          </cell>
          <cell r="D1660" t="str">
            <v>4010105623413</v>
          </cell>
          <cell r="E1660" t="str">
            <v>85389099</v>
          </cell>
          <cell r="F1660" t="str">
            <v>DE</v>
          </cell>
          <cell r="G1660" t="str">
            <v>Distanzring 2fach Einbau, alu</v>
          </cell>
          <cell r="I1660">
            <v>1.7999999999999999E-2</v>
          </cell>
          <cell r="J1660" t="str">
            <v>kg</v>
          </cell>
          <cell r="K1660" t="str">
            <v>Preisbasis: 1</v>
          </cell>
          <cell r="L1660">
            <v>9.1999999999999993</v>
          </cell>
          <cell r="M1660" t="str">
            <v>01</v>
          </cell>
          <cell r="N1660" t="str">
            <v>Bestelleinheit: Stück</v>
          </cell>
          <cell r="O1660" t="str">
            <v>132</v>
          </cell>
          <cell r="P1660" t="str">
            <v>mm</v>
          </cell>
          <cell r="Q1660" t="str">
            <v>87</v>
          </cell>
          <cell r="R1660" t="str">
            <v>mm</v>
          </cell>
          <cell r="S1660" t="str">
            <v>90</v>
          </cell>
          <cell r="T1660" t="str">
            <v>mm</v>
          </cell>
          <cell r="U1660" t="str">
            <v>10</v>
          </cell>
          <cell r="V1660">
            <v>1.034</v>
          </cell>
          <cell r="W1660" t="str">
            <v>dm³</v>
          </cell>
          <cell r="Y1660" t="str">
            <v>01.11.2016</v>
          </cell>
        </row>
        <row r="1661">
          <cell r="C1661" t="str">
            <v>D 73/21.69 AGU WE</v>
          </cell>
          <cell r="D1661" t="str">
            <v>4010105903690</v>
          </cell>
          <cell r="E1661" t="str">
            <v>85389099</v>
          </cell>
          <cell r="F1661" t="str">
            <v>CH</v>
          </cell>
          <cell r="G1661" t="str">
            <v>Zwischenflansch, Alu-Guss</v>
          </cell>
          <cell r="H1661" t="str">
            <v>21 mm</v>
          </cell>
          <cell r="I1661">
            <v>9.5000000000000001E-2</v>
          </cell>
          <cell r="J1661" t="str">
            <v>kg</v>
          </cell>
          <cell r="K1661" t="str">
            <v>Preisbasis: 1</v>
          </cell>
          <cell r="L1661">
            <v>42.5</v>
          </cell>
          <cell r="M1661" t="str">
            <v>04</v>
          </cell>
          <cell r="N1661" t="str">
            <v>Bestelleinheit: Stück</v>
          </cell>
          <cell r="U1661" t="str">
            <v>10</v>
          </cell>
          <cell r="Y1661" t="str">
            <v>01.11.2016</v>
          </cell>
        </row>
        <row r="1662">
          <cell r="C1662" t="str">
            <v>D 73/43.69 AGU WE</v>
          </cell>
          <cell r="D1662" t="str">
            <v>4010105903898</v>
          </cell>
          <cell r="E1662" t="str">
            <v>85389099</v>
          </cell>
          <cell r="F1662" t="str">
            <v>CH</v>
          </cell>
          <cell r="G1662" t="str">
            <v>Zwischenflansch, Alu-Guss</v>
          </cell>
          <cell r="H1662" t="str">
            <v>43 mm</v>
          </cell>
          <cell r="I1662">
            <v>0.19800000000000001</v>
          </cell>
          <cell r="J1662" t="str">
            <v>kg</v>
          </cell>
          <cell r="K1662" t="str">
            <v>Preisbasis: 1</v>
          </cell>
          <cell r="L1662">
            <v>56</v>
          </cell>
          <cell r="M1662" t="str">
            <v>04</v>
          </cell>
          <cell r="N1662" t="str">
            <v>Bestelleinheit: Stück</v>
          </cell>
          <cell r="U1662" t="str">
            <v>10</v>
          </cell>
          <cell r="Y1662" t="str">
            <v>01.11.2016</v>
          </cell>
        </row>
        <row r="1663">
          <cell r="C1663" t="str">
            <v>D 750.02</v>
          </cell>
          <cell r="D1663" t="str">
            <v>4010105601114</v>
          </cell>
          <cell r="E1663" t="str">
            <v>85365080</v>
          </cell>
          <cell r="F1663" t="str">
            <v>HU</v>
          </cell>
          <cell r="G1663" t="str">
            <v>Taster Einbau, reinweiß</v>
          </cell>
          <cell r="I1663">
            <v>0.03</v>
          </cell>
          <cell r="J1663" t="str">
            <v>kg</v>
          </cell>
          <cell r="K1663" t="str">
            <v>Preisbasis: 1</v>
          </cell>
          <cell r="L1663">
            <v>8.85</v>
          </cell>
          <cell r="M1663" t="str">
            <v>01</v>
          </cell>
          <cell r="N1663" t="str">
            <v>Bestelleinheit: Stück</v>
          </cell>
          <cell r="O1663" t="str">
            <v>151</v>
          </cell>
          <cell r="P1663" t="str">
            <v>mm</v>
          </cell>
          <cell r="Q1663" t="str">
            <v>118</v>
          </cell>
          <cell r="R1663" t="str">
            <v>mm</v>
          </cell>
          <cell r="S1663" t="str">
            <v>56</v>
          </cell>
          <cell r="T1663" t="str">
            <v>mm</v>
          </cell>
          <cell r="U1663" t="str">
            <v>10</v>
          </cell>
          <cell r="V1663">
            <v>0.998</v>
          </cell>
          <cell r="W1663" t="str">
            <v>dm³</v>
          </cell>
          <cell r="Y1663" t="str">
            <v>01.11.2016</v>
          </cell>
        </row>
        <row r="1664">
          <cell r="C1664" t="str">
            <v>D 750.13</v>
          </cell>
          <cell r="D1664" t="str">
            <v>4010105611113</v>
          </cell>
          <cell r="E1664" t="str">
            <v>85365080</v>
          </cell>
          <cell r="F1664" t="str">
            <v>HU</v>
          </cell>
          <cell r="G1664" t="str">
            <v>Taster Einbau, achatgrau</v>
          </cell>
          <cell r="I1664">
            <v>0.03</v>
          </cell>
          <cell r="J1664" t="str">
            <v>kg</v>
          </cell>
          <cell r="K1664" t="str">
            <v>Preisbasis: 1</v>
          </cell>
          <cell r="L1664">
            <v>8.85</v>
          </cell>
          <cell r="M1664" t="str">
            <v>01</v>
          </cell>
          <cell r="N1664" t="str">
            <v>Bestelleinheit: Stück</v>
          </cell>
          <cell r="O1664" t="str">
            <v>151</v>
          </cell>
          <cell r="P1664" t="str">
            <v>mm</v>
          </cell>
          <cell r="Q1664" t="str">
            <v>118</v>
          </cell>
          <cell r="R1664" t="str">
            <v>mm</v>
          </cell>
          <cell r="S1664" t="str">
            <v>56</v>
          </cell>
          <cell r="T1664" t="str">
            <v>mm</v>
          </cell>
          <cell r="U1664" t="str">
            <v>10</v>
          </cell>
          <cell r="V1664">
            <v>0.998</v>
          </cell>
          <cell r="W1664" t="str">
            <v>dm³</v>
          </cell>
          <cell r="Y1664" t="str">
            <v>01.11.2016</v>
          </cell>
        </row>
        <row r="1665">
          <cell r="C1665" t="str">
            <v>D 750.19</v>
          </cell>
          <cell r="D1665" t="str">
            <v>4010105616118</v>
          </cell>
          <cell r="E1665" t="str">
            <v>85365080</v>
          </cell>
          <cell r="F1665" t="str">
            <v>HU</v>
          </cell>
          <cell r="G1665" t="str">
            <v>Taster Einbau, tiefschwarz</v>
          </cell>
          <cell r="I1665">
            <v>0.03</v>
          </cell>
          <cell r="J1665" t="str">
            <v>kg</v>
          </cell>
          <cell r="K1665" t="str">
            <v>Preisbasis: 1</v>
          </cell>
          <cell r="L1665">
            <v>8.85</v>
          </cell>
          <cell r="M1665" t="str">
            <v>01</v>
          </cell>
          <cell r="N1665" t="str">
            <v>Bestelleinheit: Stück</v>
          </cell>
          <cell r="O1665" t="str">
            <v>151</v>
          </cell>
          <cell r="P1665" t="str">
            <v>mm</v>
          </cell>
          <cell r="Q1665" t="str">
            <v>118</v>
          </cell>
          <cell r="R1665" t="str">
            <v>mm</v>
          </cell>
          <cell r="S1665" t="str">
            <v>56</v>
          </cell>
          <cell r="T1665" t="str">
            <v>mm</v>
          </cell>
          <cell r="U1665" t="str">
            <v>10</v>
          </cell>
          <cell r="V1665">
            <v>0.998</v>
          </cell>
          <cell r="W1665" t="str">
            <v>dm³</v>
          </cell>
          <cell r="Y1665" t="str">
            <v>01.11.2016</v>
          </cell>
        </row>
        <row r="1666">
          <cell r="C1666" t="str">
            <v>D 750.60</v>
          </cell>
          <cell r="D1666" t="str">
            <v>4010105626117</v>
          </cell>
          <cell r="E1666" t="str">
            <v>85365080</v>
          </cell>
          <cell r="F1666" t="str">
            <v>DE</v>
          </cell>
          <cell r="G1666" t="str">
            <v>Taster Einbau, chrom</v>
          </cell>
          <cell r="I1666">
            <v>0.03</v>
          </cell>
          <cell r="J1666" t="str">
            <v>kg</v>
          </cell>
          <cell r="K1666" t="str">
            <v>Preisbasis: 1</v>
          </cell>
          <cell r="L1666">
            <v>17.600000000000001</v>
          </cell>
          <cell r="M1666" t="str">
            <v>01</v>
          </cell>
          <cell r="N1666" t="str">
            <v>Bestelleinheit: Stück</v>
          </cell>
          <cell r="O1666" t="str">
            <v>151</v>
          </cell>
          <cell r="P1666" t="str">
            <v>mm</v>
          </cell>
          <cell r="Q1666" t="str">
            <v>118</v>
          </cell>
          <cell r="R1666" t="str">
            <v>mm</v>
          </cell>
          <cell r="S1666" t="str">
            <v>56</v>
          </cell>
          <cell r="T1666" t="str">
            <v>mm</v>
          </cell>
          <cell r="U1666" t="str">
            <v>10</v>
          </cell>
          <cell r="V1666">
            <v>0.998</v>
          </cell>
          <cell r="W1666" t="str">
            <v>dm³</v>
          </cell>
          <cell r="Y1666" t="str">
            <v>01.11.2016</v>
          </cell>
        </row>
        <row r="1667">
          <cell r="C1667" t="str">
            <v>D 750.70</v>
          </cell>
          <cell r="D1667" t="str">
            <v>4010105623512</v>
          </cell>
          <cell r="E1667" t="str">
            <v>85365080</v>
          </cell>
          <cell r="F1667" t="str">
            <v>DE</v>
          </cell>
          <cell r="G1667" t="str">
            <v>Taster Einbau, alu</v>
          </cell>
          <cell r="I1667">
            <v>0.03</v>
          </cell>
          <cell r="J1667" t="str">
            <v>kg</v>
          </cell>
          <cell r="K1667" t="str">
            <v>Preisbasis: 1</v>
          </cell>
          <cell r="L1667">
            <v>12.2</v>
          </cell>
          <cell r="M1667" t="str">
            <v>01</v>
          </cell>
          <cell r="N1667" t="str">
            <v>Bestelleinheit: Stück</v>
          </cell>
          <cell r="O1667" t="str">
            <v>151</v>
          </cell>
          <cell r="P1667" t="str">
            <v>mm</v>
          </cell>
          <cell r="Q1667" t="str">
            <v>118</v>
          </cell>
          <cell r="R1667" t="str">
            <v>mm</v>
          </cell>
          <cell r="S1667" t="str">
            <v>56</v>
          </cell>
          <cell r="T1667" t="str">
            <v>mm</v>
          </cell>
          <cell r="U1667" t="str">
            <v>10</v>
          </cell>
          <cell r="V1667">
            <v>0.998</v>
          </cell>
          <cell r="W1667" t="str">
            <v>dm³</v>
          </cell>
          <cell r="Y1667" t="str">
            <v>01.11.2016</v>
          </cell>
        </row>
        <row r="1668">
          <cell r="C1668" t="str">
            <v>D 752.02</v>
          </cell>
          <cell r="D1668" t="str">
            <v>4010105601213</v>
          </cell>
          <cell r="E1668" t="str">
            <v>85365080</v>
          </cell>
          <cell r="F1668" t="str">
            <v>HU</v>
          </cell>
          <cell r="G1668" t="str">
            <v>Taster 2polig Einbau, reinweiß</v>
          </cell>
          <cell r="I1668">
            <v>3.4000000000000002E-2</v>
          </cell>
          <cell r="J1668" t="str">
            <v>kg</v>
          </cell>
          <cell r="K1668" t="str">
            <v>Preisbasis: 1</v>
          </cell>
          <cell r="L1668">
            <v>15.3</v>
          </cell>
          <cell r="M1668" t="str">
            <v>01</v>
          </cell>
          <cell r="N1668" t="str">
            <v>Bestelleinheit: Stück</v>
          </cell>
          <cell r="O1668" t="str">
            <v>151</v>
          </cell>
          <cell r="P1668" t="str">
            <v>mm</v>
          </cell>
          <cell r="Q1668" t="str">
            <v>118</v>
          </cell>
          <cell r="R1668" t="str">
            <v>mm</v>
          </cell>
          <cell r="S1668" t="str">
            <v>56</v>
          </cell>
          <cell r="T1668" t="str">
            <v>mm</v>
          </cell>
          <cell r="U1668" t="str">
            <v>10</v>
          </cell>
          <cell r="V1668">
            <v>0.998</v>
          </cell>
          <cell r="W1668" t="str">
            <v>dm³</v>
          </cell>
          <cell r="Y1668" t="str">
            <v>01.11.2016</v>
          </cell>
        </row>
        <row r="1669">
          <cell r="C1669" t="str">
            <v>D 752.19</v>
          </cell>
          <cell r="D1669" t="str">
            <v>4010105616217</v>
          </cell>
          <cell r="E1669" t="str">
            <v>85365080</v>
          </cell>
          <cell r="F1669" t="str">
            <v>HU</v>
          </cell>
          <cell r="G1669" t="str">
            <v>Taster 2polig Einbau, tiefschwarz</v>
          </cell>
          <cell r="I1669">
            <v>3.4000000000000002E-2</v>
          </cell>
          <cell r="J1669" t="str">
            <v>kg</v>
          </cell>
          <cell r="K1669" t="str">
            <v>Preisbasis: 1</v>
          </cell>
          <cell r="L1669">
            <v>15.3</v>
          </cell>
          <cell r="M1669" t="str">
            <v>01</v>
          </cell>
          <cell r="N1669" t="str">
            <v>Bestelleinheit: Stück</v>
          </cell>
          <cell r="O1669" t="str">
            <v>151</v>
          </cell>
          <cell r="P1669" t="str">
            <v>mm</v>
          </cell>
          <cell r="Q1669" t="str">
            <v>118</v>
          </cell>
          <cell r="R1669" t="str">
            <v>mm</v>
          </cell>
          <cell r="S1669" t="str">
            <v>56</v>
          </cell>
          <cell r="T1669" t="str">
            <v>mm</v>
          </cell>
          <cell r="U1669" t="str">
            <v>10</v>
          </cell>
          <cell r="V1669">
            <v>0.998</v>
          </cell>
          <cell r="W1669" t="str">
            <v>dm³</v>
          </cell>
          <cell r="Y1669" t="str">
            <v>01.11.2016</v>
          </cell>
        </row>
        <row r="1670">
          <cell r="C1670" t="str">
            <v>D 752.70 GLK</v>
          </cell>
          <cell r="D1670" t="str">
            <v>4010105625813</v>
          </cell>
          <cell r="E1670" t="str">
            <v>85365080</v>
          </cell>
          <cell r="F1670" t="str">
            <v>HU</v>
          </cell>
          <cell r="G1670" t="str">
            <v>Taster 2polig Einbau, alu</v>
          </cell>
          <cell r="I1670">
            <v>0.03</v>
          </cell>
          <cell r="J1670" t="str">
            <v>kg</v>
          </cell>
          <cell r="K1670" t="str">
            <v>Preisbasis: 1</v>
          </cell>
          <cell r="L1670">
            <v>28.5</v>
          </cell>
          <cell r="M1670" t="str">
            <v>01</v>
          </cell>
          <cell r="N1670" t="str">
            <v>Bestelleinheit: Stück</v>
          </cell>
          <cell r="O1670" t="str">
            <v>151</v>
          </cell>
          <cell r="P1670" t="str">
            <v>mm</v>
          </cell>
          <cell r="Q1670" t="str">
            <v>118</v>
          </cell>
          <cell r="R1670" t="str">
            <v>mm</v>
          </cell>
          <cell r="S1670" t="str">
            <v>56</v>
          </cell>
          <cell r="T1670" t="str">
            <v>mm</v>
          </cell>
          <cell r="U1670" t="str">
            <v>10</v>
          </cell>
          <cell r="V1670">
            <v>0.998</v>
          </cell>
          <cell r="W1670" t="str">
            <v>dm³</v>
          </cell>
          <cell r="Y1670" t="str">
            <v>01.11.2016</v>
          </cell>
        </row>
        <row r="1671">
          <cell r="C1671" t="str">
            <v>D 77/1 CL</v>
          </cell>
          <cell r="D1671" t="str">
            <v>4010105635119</v>
          </cell>
          <cell r="E1671" t="str">
            <v>85389099</v>
          </cell>
          <cell r="F1671" t="str">
            <v>DE</v>
          </cell>
          <cell r="G1671" t="str">
            <v>Befestigungs-Clip Einbau</v>
          </cell>
          <cell r="H1671" t="str">
            <v>für 1 mm starke Wandungen</v>
          </cell>
          <cell r="I1671">
            <v>8.9999999999999993E-3</v>
          </cell>
          <cell r="J1671" t="str">
            <v>kg</v>
          </cell>
          <cell r="K1671" t="str">
            <v>Preisbasis: 1</v>
          </cell>
          <cell r="L1671">
            <v>2.75</v>
          </cell>
          <cell r="M1671" t="str">
            <v>01</v>
          </cell>
          <cell r="N1671" t="str">
            <v>Bestelleinheit: Stück</v>
          </cell>
          <cell r="O1671" t="str">
            <v>158</v>
          </cell>
          <cell r="P1671" t="str">
            <v>mm</v>
          </cell>
          <cell r="Q1671" t="str">
            <v>87</v>
          </cell>
          <cell r="R1671" t="str">
            <v>mm</v>
          </cell>
          <cell r="S1671" t="str">
            <v>76</v>
          </cell>
          <cell r="T1671" t="str">
            <v>mm</v>
          </cell>
          <cell r="U1671" t="str">
            <v>10</v>
          </cell>
          <cell r="V1671">
            <v>1.0449999999999999</v>
          </cell>
          <cell r="W1671" t="str">
            <v>dm³</v>
          </cell>
          <cell r="Y1671" t="str">
            <v>01.11.2016</v>
          </cell>
        </row>
        <row r="1672">
          <cell r="C1672" t="str">
            <v>D 77/2 CL</v>
          </cell>
          <cell r="D1672" t="str">
            <v>4010105635218</v>
          </cell>
          <cell r="E1672" t="str">
            <v>85389099</v>
          </cell>
          <cell r="F1672" t="str">
            <v>DE</v>
          </cell>
          <cell r="G1672" t="str">
            <v>Befestigungs-Clip Einbau</v>
          </cell>
          <cell r="H1672" t="str">
            <v>für 2 mm starke Wandungen</v>
          </cell>
          <cell r="I1672">
            <v>8.9999999999999993E-3</v>
          </cell>
          <cell r="J1672" t="str">
            <v>kg</v>
          </cell>
          <cell r="K1672" t="str">
            <v>Preisbasis: 1</v>
          </cell>
          <cell r="L1672">
            <v>3.05</v>
          </cell>
          <cell r="M1672" t="str">
            <v>01</v>
          </cell>
          <cell r="N1672" t="str">
            <v>Bestelleinheit: Stück</v>
          </cell>
          <cell r="O1672" t="str">
            <v>158</v>
          </cell>
          <cell r="P1672" t="str">
            <v>mm</v>
          </cell>
          <cell r="Q1672" t="str">
            <v>87</v>
          </cell>
          <cell r="R1672" t="str">
            <v>mm</v>
          </cell>
          <cell r="S1672" t="str">
            <v>76</v>
          </cell>
          <cell r="T1672" t="str">
            <v>mm</v>
          </cell>
          <cell r="U1672" t="str">
            <v>10</v>
          </cell>
          <cell r="V1672">
            <v>1.0449999999999999</v>
          </cell>
          <cell r="W1672" t="str">
            <v>dm³</v>
          </cell>
          <cell r="Y1672" t="str">
            <v>01.11.2016</v>
          </cell>
        </row>
        <row r="1673">
          <cell r="C1673" t="str">
            <v>D 771.02</v>
          </cell>
          <cell r="D1673" t="str">
            <v>4010105603118</v>
          </cell>
          <cell r="E1673" t="str">
            <v>85389099</v>
          </cell>
          <cell r="F1673" t="str">
            <v>DE</v>
          </cell>
          <cell r="G1673" t="str">
            <v>Rahmen 1fach Einbau, reinweiß</v>
          </cell>
          <cell r="I1673">
            <v>4.0000000000000001E-3</v>
          </cell>
          <cell r="J1673" t="str">
            <v>kg</v>
          </cell>
          <cell r="K1673" t="str">
            <v>Preisbasis: 1</v>
          </cell>
          <cell r="L1673">
            <v>1.6</v>
          </cell>
          <cell r="M1673" t="str">
            <v>01</v>
          </cell>
          <cell r="N1673" t="str">
            <v>Bestelleinheit: Stück</v>
          </cell>
          <cell r="O1673" t="str">
            <v>87</v>
          </cell>
          <cell r="P1673" t="str">
            <v>mm</v>
          </cell>
          <cell r="Q1673" t="str">
            <v>64</v>
          </cell>
          <cell r="R1673" t="str">
            <v>mm</v>
          </cell>
          <cell r="S1673" t="str">
            <v>66</v>
          </cell>
          <cell r="T1673" t="str">
            <v>mm</v>
          </cell>
          <cell r="U1673" t="str">
            <v>10</v>
          </cell>
          <cell r="V1673">
            <v>0.36699999999999999</v>
          </cell>
          <cell r="W1673" t="str">
            <v>dm³</v>
          </cell>
          <cell r="Y1673" t="str">
            <v>01.11.2016</v>
          </cell>
        </row>
        <row r="1674">
          <cell r="C1674" t="str">
            <v>D 771.02 NA</v>
          </cell>
          <cell r="D1674" t="str">
            <v>4010105600919</v>
          </cell>
          <cell r="E1674" t="str">
            <v>85389099</v>
          </cell>
          <cell r="F1674" t="str">
            <v>DE</v>
          </cell>
          <cell r="G1674" t="str">
            <v>Rahmen 1fach, reinweiß</v>
          </cell>
          <cell r="H1674" t="str">
            <v>Beschriftungsfeld</v>
          </cell>
          <cell r="I1674">
            <v>6.0000000000000001E-3</v>
          </cell>
          <cell r="J1674" t="str">
            <v>kg</v>
          </cell>
          <cell r="K1674" t="str">
            <v>Preisbasis: 1</v>
          </cell>
          <cell r="L1674">
            <v>4.3</v>
          </cell>
          <cell r="M1674" t="str">
            <v>01</v>
          </cell>
          <cell r="N1674" t="str">
            <v>Bestelleinheit: Stück</v>
          </cell>
          <cell r="O1674" t="str">
            <v>89</v>
          </cell>
          <cell r="P1674" t="str">
            <v>mm</v>
          </cell>
          <cell r="Q1674" t="str">
            <v>89</v>
          </cell>
          <cell r="R1674" t="str">
            <v>mm</v>
          </cell>
          <cell r="S1674" t="str">
            <v>74</v>
          </cell>
          <cell r="T1674" t="str">
            <v>mm</v>
          </cell>
          <cell r="U1674" t="str">
            <v>10</v>
          </cell>
          <cell r="V1674">
            <v>0.58599999999999997</v>
          </cell>
          <cell r="W1674" t="str">
            <v>dm³</v>
          </cell>
          <cell r="Y1674" t="str">
            <v>01.11.2016</v>
          </cell>
        </row>
        <row r="1675">
          <cell r="C1675" t="str">
            <v>D 771.13</v>
          </cell>
          <cell r="D1675" t="str">
            <v>4010105613117</v>
          </cell>
          <cell r="E1675" t="str">
            <v>85389099</v>
          </cell>
          <cell r="F1675" t="str">
            <v>DE</v>
          </cell>
          <cell r="G1675" t="str">
            <v>Rahmen 1fach Einbau, achatgrau</v>
          </cell>
          <cell r="I1675">
            <v>6.0000000000000001E-3</v>
          </cell>
          <cell r="J1675" t="str">
            <v>kg</v>
          </cell>
          <cell r="K1675" t="str">
            <v>Preisbasis: 1</v>
          </cell>
          <cell r="L1675">
            <v>1.6</v>
          </cell>
          <cell r="M1675" t="str">
            <v>01</v>
          </cell>
          <cell r="N1675" t="str">
            <v>Bestelleinheit: Stück</v>
          </cell>
          <cell r="O1675" t="str">
            <v>87</v>
          </cell>
          <cell r="P1675" t="str">
            <v>mm</v>
          </cell>
          <cell r="Q1675" t="str">
            <v>64</v>
          </cell>
          <cell r="R1675" t="str">
            <v>mm</v>
          </cell>
          <cell r="S1675" t="str">
            <v>66</v>
          </cell>
          <cell r="T1675" t="str">
            <v>mm</v>
          </cell>
          <cell r="U1675" t="str">
            <v>10</v>
          </cell>
          <cell r="V1675">
            <v>0.36699999999999999</v>
          </cell>
          <cell r="W1675" t="str">
            <v>dm³</v>
          </cell>
          <cell r="Y1675" t="str">
            <v>01.11.2016</v>
          </cell>
        </row>
        <row r="1676">
          <cell r="C1676" t="str">
            <v>D 771.19</v>
          </cell>
          <cell r="D1676" t="str">
            <v>4010105618112</v>
          </cell>
          <cell r="E1676" t="str">
            <v>85389099</v>
          </cell>
          <cell r="F1676" t="str">
            <v>DE</v>
          </cell>
          <cell r="G1676" t="str">
            <v>Rahmen 1fach Einbau, tiefschwarz</v>
          </cell>
          <cell r="I1676">
            <v>6.0000000000000001E-3</v>
          </cell>
          <cell r="J1676" t="str">
            <v>kg</v>
          </cell>
          <cell r="K1676" t="str">
            <v>Preisbasis: 1</v>
          </cell>
          <cell r="L1676">
            <v>1.6</v>
          </cell>
          <cell r="M1676" t="str">
            <v>01</v>
          </cell>
          <cell r="N1676" t="str">
            <v>Bestelleinheit: Stück</v>
          </cell>
          <cell r="O1676" t="str">
            <v>87</v>
          </cell>
          <cell r="P1676" t="str">
            <v>mm</v>
          </cell>
          <cell r="Q1676" t="str">
            <v>64</v>
          </cell>
          <cell r="R1676" t="str">
            <v>mm</v>
          </cell>
          <cell r="S1676" t="str">
            <v>66</v>
          </cell>
          <cell r="T1676" t="str">
            <v>mm</v>
          </cell>
          <cell r="U1676" t="str">
            <v>10</v>
          </cell>
          <cell r="V1676">
            <v>0.36699999999999999</v>
          </cell>
          <cell r="W1676" t="str">
            <v>dm³</v>
          </cell>
          <cell r="Y1676" t="str">
            <v>01.11.2016</v>
          </cell>
        </row>
        <row r="1677">
          <cell r="C1677" t="str">
            <v>D 771.31</v>
          </cell>
          <cell r="D1677" t="str">
            <v>4010105676815</v>
          </cell>
          <cell r="E1677" t="str">
            <v>85389099</v>
          </cell>
          <cell r="F1677" t="str">
            <v>DE</v>
          </cell>
          <cell r="G1677" t="str">
            <v>Rahmen 1fach, gelb</v>
          </cell>
          <cell r="I1677">
            <v>6.0000000000000001E-3</v>
          </cell>
          <cell r="J1677" t="str">
            <v>kg</v>
          </cell>
          <cell r="K1677" t="str">
            <v>Preisbasis: 1</v>
          </cell>
          <cell r="L1677">
            <v>2.35</v>
          </cell>
          <cell r="M1677" t="str">
            <v>01</v>
          </cell>
          <cell r="N1677" t="str">
            <v>Bestelleinheit: Stück</v>
          </cell>
          <cell r="O1677" t="str">
            <v>87</v>
          </cell>
          <cell r="P1677" t="str">
            <v>mm</v>
          </cell>
          <cell r="Q1677" t="str">
            <v>64</v>
          </cell>
          <cell r="R1677" t="str">
            <v>mm</v>
          </cell>
          <cell r="S1677" t="str">
            <v>66</v>
          </cell>
          <cell r="T1677" t="str">
            <v>mm</v>
          </cell>
          <cell r="U1677" t="str">
            <v>10</v>
          </cell>
          <cell r="V1677">
            <v>0.36699999999999999</v>
          </cell>
          <cell r="W1677" t="str">
            <v>dm³</v>
          </cell>
          <cell r="Y1677" t="str">
            <v>01.11.2016</v>
          </cell>
        </row>
        <row r="1678">
          <cell r="C1678" t="str">
            <v>D 771.33</v>
          </cell>
          <cell r="D1678" t="str">
            <v>4010105677416</v>
          </cell>
          <cell r="E1678" t="str">
            <v>85389099</v>
          </cell>
          <cell r="F1678" t="str">
            <v>DE</v>
          </cell>
          <cell r="G1678" t="str">
            <v>Rahmen 1fach Einbau, orange</v>
          </cell>
          <cell r="I1678">
            <v>6.0000000000000001E-3</v>
          </cell>
          <cell r="J1678" t="str">
            <v>kg</v>
          </cell>
          <cell r="K1678" t="str">
            <v>Preisbasis: 1</v>
          </cell>
          <cell r="L1678">
            <v>2.35</v>
          </cell>
          <cell r="M1678" t="str">
            <v>01</v>
          </cell>
          <cell r="N1678" t="str">
            <v>Bestelleinheit: Stück</v>
          </cell>
          <cell r="O1678" t="str">
            <v>87</v>
          </cell>
          <cell r="P1678" t="str">
            <v>mm</v>
          </cell>
          <cell r="Q1678" t="str">
            <v>64</v>
          </cell>
          <cell r="R1678" t="str">
            <v>mm</v>
          </cell>
          <cell r="S1678" t="str">
            <v>66</v>
          </cell>
          <cell r="T1678" t="str">
            <v>mm</v>
          </cell>
          <cell r="U1678" t="str">
            <v>10</v>
          </cell>
          <cell r="V1678">
            <v>0.36699999999999999</v>
          </cell>
          <cell r="W1678" t="str">
            <v>dm³</v>
          </cell>
          <cell r="Y1678" t="str">
            <v>01.11.2016</v>
          </cell>
        </row>
        <row r="1679">
          <cell r="C1679" t="str">
            <v>D 771.33 NA</v>
          </cell>
          <cell r="D1679" t="str">
            <v>4010105677317</v>
          </cell>
          <cell r="E1679" t="str">
            <v>85389099</v>
          </cell>
          <cell r="F1679" t="str">
            <v>DE</v>
          </cell>
          <cell r="G1679" t="str">
            <v>Rahmen 1fach, orange</v>
          </cell>
          <cell r="H1679" t="str">
            <v>Beschriftungsfeld</v>
          </cell>
          <cell r="I1679">
            <v>6.0000000000000001E-3</v>
          </cell>
          <cell r="J1679" t="str">
            <v>kg</v>
          </cell>
          <cell r="K1679" t="str">
            <v>Preisbasis: 1</v>
          </cell>
          <cell r="L1679">
            <v>5.0999999999999996</v>
          </cell>
          <cell r="M1679" t="str">
            <v>01</v>
          </cell>
          <cell r="N1679" t="str">
            <v>Bestelleinheit: Stück</v>
          </cell>
          <cell r="O1679" t="str">
            <v>89</v>
          </cell>
          <cell r="P1679" t="str">
            <v>mm</v>
          </cell>
          <cell r="Q1679" t="str">
            <v>89</v>
          </cell>
          <cell r="R1679" t="str">
            <v>mm</v>
          </cell>
          <cell r="S1679" t="str">
            <v>74</v>
          </cell>
          <cell r="T1679" t="str">
            <v>mm</v>
          </cell>
          <cell r="U1679" t="str">
            <v>10</v>
          </cell>
          <cell r="V1679">
            <v>0.58599999999999997</v>
          </cell>
          <cell r="W1679" t="str">
            <v>dm³</v>
          </cell>
          <cell r="Y1679" t="str">
            <v>01.11.2016</v>
          </cell>
        </row>
        <row r="1680">
          <cell r="C1680" t="str">
            <v>D 771.36</v>
          </cell>
          <cell r="D1680" t="str">
            <v>4010105677713</v>
          </cell>
          <cell r="E1680" t="str">
            <v>85389099</v>
          </cell>
          <cell r="F1680" t="str">
            <v>DE</v>
          </cell>
          <cell r="G1680" t="str">
            <v>Rahmen 1fach Einbau, rot</v>
          </cell>
          <cell r="I1680">
            <v>6.0000000000000001E-3</v>
          </cell>
          <cell r="J1680" t="str">
            <v>kg</v>
          </cell>
          <cell r="K1680" t="str">
            <v>Preisbasis: 1</v>
          </cell>
          <cell r="L1680">
            <v>2.35</v>
          </cell>
          <cell r="M1680" t="str">
            <v>01</v>
          </cell>
          <cell r="N1680" t="str">
            <v>Bestelleinheit: Stück</v>
          </cell>
          <cell r="O1680" t="str">
            <v>87</v>
          </cell>
          <cell r="P1680" t="str">
            <v>mm</v>
          </cell>
          <cell r="Q1680" t="str">
            <v>64</v>
          </cell>
          <cell r="R1680" t="str">
            <v>mm</v>
          </cell>
          <cell r="S1680" t="str">
            <v>66</v>
          </cell>
          <cell r="T1680" t="str">
            <v>mm</v>
          </cell>
          <cell r="U1680" t="str">
            <v>10</v>
          </cell>
          <cell r="V1680">
            <v>0.36699999999999999</v>
          </cell>
          <cell r="W1680" t="str">
            <v>dm³</v>
          </cell>
          <cell r="Y1680" t="str">
            <v>01.11.2016</v>
          </cell>
        </row>
        <row r="1681">
          <cell r="C1681" t="str">
            <v>D 771.36 NA</v>
          </cell>
          <cell r="D1681" t="str">
            <v>4010105677911</v>
          </cell>
          <cell r="E1681" t="str">
            <v>85389099</v>
          </cell>
          <cell r="F1681" t="str">
            <v>DE</v>
          </cell>
          <cell r="G1681" t="str">
            <v>Rahmen 1fach, rot</v>
          </cell>
          <cell r="H1681" t="str">
            <v>Beschriftungsfeld</v>
          </cell>
          <cell r="I1681">
            <v>6.0000000000000001E-3</v>
          </cell>
          <cell r="J1681" t="str">
            <v>kg</v>
          </cell>
          <cell r="K1681" t="str">
            <v>Preisbasis: 1</v>
          </cell>
          <cell r="L1681">
            <v>5.0999999999999996</v>
          </cell>
          <cell r="M1681" t="str">
            <v>01</v>
          </cell>
          <cell r="N1681" t="str">
            <v>Bestelleinheit: Stück</v>
          </cell>
          <cell r="O1681" t="str">
            <v>89</v>
          </cell>
          <cell r="P1681" t="str">
            <v>mm</v>
          </cell>
          <cell r="Q1681" t="str">
            <v>89</v>
          </cell>
          <cell r="R1681" t="str">
            <v>mm</v>
          </cell>
          <cell r="S1681" t="str">
            <v>74</v>
          </cell>
          <cell r="T1681" t="str">
            <v>mm</v>
          </cell>
          <cell r="U1681" t="str">
            <v>10</v>
          </cell>
          <cell r="V1681">
            <v>0.58599999999999997</v>
          </cell>
          <cell r="W1681" t="str">
            <v>dm³</v>
          </cell>
          <cell r="Y1681" t="str">
            <v>01.11.2016</v>
          </cell>
        </row>
        <row r="1682">
          <cell r="C1682" t="str">
            <v>D 771.42</v>
          </cell>
          <cell r="D1682" t="str">
            <v>4010105677119</v>
          </cell>
          <cell r="E1682" t="str">
            <v>85389099</v>
          </cell>
          <cell r="F1682" t="str">
            <v>DE</v>
          </cell>
          <cell r="G1682" t="str">
            <v>Rahmen 1fach Einbau, grün</v>
          </cell>
          <cell r="I1682">
            <v>6.0000000000000001E-3</v>
          </cell>
          <cell r="J1682" t="str">
            <v>kg</v>
          </cell>
          <cell r="K1682" t="str">
            <v>Preisbasis: 1</v>
          </cell>
          <cell r="L1682">
            <v>2.35</v>
          </cell>
          <cell r="M1682" t="str">
            <v>01</v>
          </cell>
          <cell r="N1682" t="str">
            <v>Bestelleinheit: Stück</v>
          </cell>
          <cell r="O1682" t="str">
            <v>87</v>
          </cell>
          <cell r="P1682" t="str">
            <v>mm</v>
          </cell>
          <cell r="Q1682" t="str">
            <v>64</v>
          </cell>
          <cell r="R1682" t="str">
            <v>mm</v>
          </cell>
          <cell r="S1682" t="str">
            <v>66</v>
          </cell>
          <cell r="T1682" t="str">
            <v>mm</v>
          </cell>
          <cell r="U1682" t="str">
            <v>10</v>
          </cell>
          <cell r="V1682">
            <v>0.36699999999999999</v>
          </cell>
          <cell r="W1682" t="str">
            <v>dm³</v>
          </cell>
          <cell r="Y1682" t="str">
            <v>01.11.2016</v>
          </cell>
        </row>
        <row r="1683">
          <cell r="C1683" t="str">
            <v>D 771.42 NA</v>
          </cell>
          <cell r="D1683" t="str">
            <v>4010105677010</v>
          </cell>
          <cell r="E1683" t="str">
            <v>85389099</v>
          </cell>
          <cell r="F1683" t="str">
            <v>DE</v>
          </cell>
          <cell r="G1683" t="str">
            <v>Rahmen 1fach, grün</v>
          </cell>
          <cell r="H1683" t="str">
            <v>Beschriftungsfeld</v>
          </cell>
          <cell r="I1683">
            <v>6.0000000000000001E-3</v>
          </cell>
          <cell r="J1683" t="str">
            <v>kg</v>
          </cell>
          <cell r="K1683" t="str">
            <v>Preisbasis: 1</v>
          </cell>
          <cell r="L1683">
            <v>5.0999999999999996</v>
          </cell>
          <cell r="M1683" t="str">
            <v>01</v>
          </cell>
          <cell r="N1683" t="str">
            <v>Bestelleinheit: Stück</v>
          </cell>
          <cell r="O1683" t="str">
            <v>89</v>
          </cell>
          <cell r="P1683" t="str">
            <v>mm</v>
          </cell>
          <cell r="Q1683" t="str">
            <v>89</v>
          </cell>
          <cell r="R1683" t="str">
            <v>mm</v>
          </cell>
          <cell r="S1683" t="str">
            <v>74</v>
          </cell>
          <cell r="T1683" t="str">
            <v>mm</v>
          </cell>
          <cell r="U1683" t="str">
            <v>10</v>
          </cell>
          <cell r="V1683">
            <v>0.58599999999999997</v>
          </cell>
          <cell r="W1683" t="str">
            <v>dm³</v>
          </cell>
          <cell r="Y1683" t="str">
            <v>01.11.2016</v>
          </cell>
        </row>
        <row r="1684">
          <cell r="C1684" t="str">
            <v>D 771.60</v>
          </cell>
          <cell r="D1684" t="str">
            <v>4010105628111</v>
          </cell>
          <cell r="E1684" t="str">
            <v>85389099</v>
          </cell>
          <cell r="F1684" t="str">
            <v>DE</v>
          </cell>
          <cell r="G1684" t="str">
            <v>Rahmen 1fach Einbau, chrom</v>
          </cell>
          <cell r="I1684">
            <v>6.0000000000000001E-3</v>
          </cell>
          <cell r="J1684" t="str">
            <v>kg</v>
          </cell>
          <cell r="K1684" t="str">
            <v>Preisbasis: 1</v>
          </cell>
          <cell r="L1684">
            <v>7.1</v>
          </cell>
          <cell r="M1684" t="str">
            <v>01</v>
          </cell>
          <cell r="N1684" t="str">
            <v>Bestelleinheit: Stück</v>
          </cell>
          <cell r="O1684" t="str">
            <v>87</v>
          </cell>
          <cell r="P1684" t="str">
            <v>mm</v>
          </cell>
          <cell r="Q1684" t="str">
            <v>64</v>
          </cell>
          <cell r="R1684" t="str">
            <v>mm</v>
          </cell>
          <cell r="S1684" t="str">
            <v>66</v>
          </cell>
          <cell r="T1684" t="str">
            <v>mm</v>
          </cell>
          <cell r="U1684" t="str">
            <v>10</v>
          </cell>
          <cell r="V1684">
            <v>0.36699999999999999</v>
          </cell>
          <cell r="W1684" t="str">
            <v>dm³</v>
          </cell>
          <cell r="Y1684" t="str">
            <v>01.11.2016</v>
          </cell>
        </row>
        <row r="1685">
          <cell r="C1685" t="str">
            <v>D 771.70</v>
          </cell>
          <cell r="D1685" t="str">
            <v>4010105623710</v>
          </cell>
          <cell r="E1685" t="str">
            <v>85389099</v>
          </cell>
          <cell r="F1685" t="str">
            <v>DE</v>
          </cell>
          <cell r="G1685" t="str">
            <v>Rahmen 1fach Einbau, alu</v>
          </cell>
          <cell r="I1685">
            <v>6.0000000000000001E-3</v>
          </cell>
          <cell r="J1685" t="str">
            <v>kg</v>
          </cell>
          <cell r="K1685" t="str">
            <v>Preisbasis: 1</v>
          </cell>
          <cell r="L1685">
            <v>5.5</v>
          </cell>
          <cell r="M1685" t="str">
            <v>01</v>
          </cell>
          <cell r="N1685" t="str">
            <v>Bestelleinheit: Stück</v>
          </cell>
          <cell r="O1685" t="str">
            <v>87</v>
          </cell>
          <cell r="P1685" t="str">
            <v>mm</v>
          </cell>
          <cell r="Q1685" t="str">
            <v>64</v>
          </cell>
          <cell r="R1685" t="str">
            <v>mm</v>
          </cell>
          <cell r="S1685" t="str">
            <v>66</v>
          </cell>
          <cell r="T1685" t="str">
            <v>mm</v>
          </cell>
          <cell r="U1685" t="str">
            <v>10</v>
          </cell>
          <cell r="V1685">
            <v>0.36699999999999999</v>
          </cell>
          <cell r="W1685" t="str">
            <v>dm³</v>
          </cell>
          <cell r="Y1685" t="str">
            <v>01.11.2016</v>
          </cell>
        </row>
        <row r="1686">
          <cell r="C1686" t="str">
            <v>D 772.02</v>
          </cell>
          <cell r="D1686" t="str">
            <v>4010105603217</v>
          </cell>
          <cell r="E1686" t="str">
            <v>85389099</v>
          </cell>
          <cell r="F1686" t="str">
            <v>DE</v>
          </cell>
          <cell r="G1686" t="str">
            <v>Rahmen 2fach Einbau, reinweiß</v>
          </cell>
          <cell r="I1686">
            <v>1.0999999999999999E-2</v>
          </cell>
          <cell r="J1686" t="str">
            <v>kg</v>
          </cell>
          <cell r="K1686" t="str">
            <v>Preisbasis: 1</v>
          </cell>
          <cell r="L1686">
            <v>3.9</v>
          </cell>
          <cell r="M1686" t="str">
            <v>01</v>
          </cell>
          <cell r="N1686" t="str">
            <v>Bestelleinheit: Stück</v>
          </cell>
          <cell r="O1686" t="str">
            <v>117</v>
          </cell>
          <cell r="P1686" t="str">
            <v>mm</v>
          </cell>
          <cell r="Q1686" t="str">
            <v>87</v>
          </cell>
          <cell r="R1686" t="str">
            <v>mm</v>
          </cell>
          <cell r="S1686" t="str">
            <v>67</v>
          </cell>
          <cell r="T1686" t="str">
            <v>mm</v>
          </cell>
          <cell r="U1686" t="str">
            <v>10</v>
          </cell>
          <cell r="V1686">
            <v>0.68200000000000005</v>
          </cell>
          <cell r="W1686" t="str">
            <v>dm³</v>
          </cell>
          <cell r="Y1686" t="str">
            <v>01.11.2016</v>
          </cell>
        </row>
        <row r="1687">
          <cell r="C1687" t="str">
            <v>D 772.13</v>
          </cell>
          <cell r="D1687" t="str">
            <v>4010105613216</v>
          </cell>
          <cell r="E1687" t="str">
            <v>85389099</v>
          </cell>
          <cell r="F1687" t="str">
            <v>DE</v>
          </cell>
          <cell r="G1687" t="str">
            <v>Rahmen 2fach Einbau, achatgrau</v>
          </cell>
          <cell r="I1687">
            <v>1.0999999999999999E-2</v>
          </cell>
          <cell r="J1687" t="str">
            <v>kg</v>
          </cell>
          <cell r="K1687" t="str">
            <v>Preisbasis: 1</v>
          </cell>
          <cell r="L1687">
            <v>3.9</v>
          </cell>
          <cell r="M1687" t="str">
            <v>01</v>
          </cell>
          <cell r="N1687" t="str">
            <v>Bestelleinheit: Stück</v>
          </cell>
          <cell r="O1687" t="str">
            <v>117</v>
          </cell>
          <cell r="P1687" t="str">
            <v>mm</v>
          </cell>
          <cell r="Q1687" t="str">
            <v>87</v>
          </cell>
          <cell r="R1687" t="str">
            <v>mm</v>
          </cell>
          <cell r="S1687" t="str">
            <v>67</v>
          </cell>
          <cell r="T1687" t="str">
            <v>mm</v>
          </cell>
          <cell r="U1687" t="str">
            <v>10</v>
          </cell>
          <cell r="V1687">
            <v>0.68200000000000005</v>
          </cell>
          <cell r="W1687" t="str">
            <v>dm³</v>
          </cell>
          <cell r="Y1687" t="str">
            <v>01.11.2016</v>
          </cell>
        </row>
        <row r="1688">
          <cell r="C1688" t="str">
            <v>D 772.19</v>
          </cell>
          <cell r="D1688" t="str">
            <v>4010105618211</v>
          </cell>
          <cell r="E1688" t="str">
            <v>85389099</v>
          </cell>
          <cell r="F1688" t="str">
            <v>DE</v>
          </cell>
          <cell r="G1688" t="str">
            <v>Rahmen 2fach Einbau, tiefschwarz</v>
          </cell>
          <cell r="I1688">
            <v>1.0999999999999999E-2</v>
          </cell>
          <cell r="J1688" t="str">
            <v>kg</v>
          </cell>
          <cell r="K1688" t="str">
            <v>Preisbasis: 1</v>
          </cell>
          <cell r="L1688">
            <v>3.9</v>
          </cell>
          <cell r="M1688" t="str">
            <v>01</v>
          </cell>
          <cell r="N1688" t="str">
            <v>Bestelleinheit: Stück</v>
          </cell>
          <cell r="O1688" t="str">
            <v>117</v>
          </cell>
          <cell r="P1688" t="str">
            <v>mm</v>
          </cell>
          <cell r="Q1688" t="str">
            <v>87</v>
          </cell>
          <cell r="R1688" t="str">
            <v>mm</v>
          </cell>
          <cell r="S1688" t="str">
            <v>67</v>
          </cell>
          <cell r="T1688" t="str">
            <v>mm</v>
          </cell>
          <cell r="U1688" t="str">
            <v>10</v>
          </cell>
          <cell r="V1688">
            <v>0.68200000000000005</v>
          </cell>
          <cell r="W1688" t="str">
            <v>dm³</v>
          </cell>
          <cell r="Y1688" t="str">
            <v>01.11.2016</v>
          </cell>
        </row>
        <row r="1689">
          <cell r="C1689" t="str">
            <v>D 772.31</v>
          </cell>
          <cell r="D1689" t="str">
            <v>4010105676914</v>
          </cell>
          <cell r="E1689" t="str">
            <v>85389099</v>
          </cell>
          <cell r="F1689" t="str">
            <v>DE</v>
          </cell>
          <cell r="G1689" t="str">
            <v>Rahmen 2fach Einbau, gelb</v>
          </cell>
          <cell r="I1689">
            <v>1.0999999999999999E-2</v>
          </cell>
          <cell r="J1689" t="str">
            <v>kg</v>
          </cell>
          <cell r="K1689" t="str">
            <v>Preisbasis: 1</v>
          </cell>
          <cell r="L1689">
            <v>5.3</v>
          </cell>
          <cell r="M1689" t="str">
            <v>01</v>
          </cell>
          <cell r="N1689" t="str">
            <v>Bestelleinheit: Stück</v>
          </cell>
          <cell r="O1689" t="str">
            <v>117</v>
          </cell>
          <cell r="P1689" t="str">
            <v>mm</v>
          </cell>
          <cell r="Q1689" t="str">
            <v>87</v>
          </cell>
          <cell r="R1689" t="str">
            <v>mm</v>
          </cell>
          <cell r="S1689" t="str">
            <v>67</v>
          </cell>
          <cell r="T1689" t="str">
            <v>mm</v>
          </cell>
          <cell r="U1689" t="str">
            <v>10</v>
          </cell>
          <cell r="V1689">
            <v>0.68200000000000005</v>
          </cell>
          <cell r="W1689" t="str">
            <v>dm³</v>
          </cell>
          <cell r="Y1689" t="str">
            <v>01.11.2016</v>
          </cell>
        </row>
        <row r="1690">
          <cell r="C1690" t="str">
            <v>D 772.33</v>
          </cell>
          <cell r="D1690" t="str">
            <v>4010105677515</v>
          </cell>
          <cell r="E1690" t="str">
            <v>85389099</v>
          </cell>
          <cell r="F1690" t="str">
            <v>DE</v>
          </cell>
          <cell r="G1690" t="str">
            <v>Rahmen 2fach Einbau, orange</v>
          </cell>
          <cell r="I1690">
            <v>1.0999999999999999E-2</v>
          </cell>
          <cell r="J1690" t="str">
            <v>kg</v>
          </cell>
          <cell r="K1690" t="str">
            <v>Preisbasis: 1</v>
          </cell>
          <cell r="L1690">
            <v>5.3</v>
          </cell>
          <cell r="M1690" t="str">
            <v>01</v>
          </cell>
          <cell r="N1690" t="str">
            <v>Bestelleinheit: Stück</v>
          </cell>
          <cell r="O1690" t="str">
            <v>117</v>
          </cell>
          <cell r="P1690" t="str">
            <v>mm</v>
          </cell>
          <cell r="Q1690" t="str">
            <v>87</v>
          </cell>
          <cell r="R1690" t="str">
            <v>mm</v>
          </cell>
          <cell r="S1690" t="str">
            <v>67</v>
          </cell>
          <cell r="T1690" t="str">
            <v>mm</v>
          </cell>
          <cell r="U1690" t="str">
            <v>10</v>
          </cell>
          <cell r="V1690">
            <v>0.68200000000000005</v>
          </cell>
          <cell r="W1690" t="str">
            <v>dm³</v>
          </cell>
          <cell r="Y1690" t="str">
            <v>01.11.2016</v>
          </cell>
        </row>
        <row r="1691">
          <cell r="C1691" t="str">
            <v>D 772.36</v>
          </cell>
          <cell r="D1691" t="str">
            <v>4010105677812</v>
          </cell>
          <cell r="E1691" t="str">
            <v>85389099</v>
          </cell>
          <cell r="F1691" t="str">
            <v>DE</v>
          </cell>
          <cell r="G1691" t="str">
            <v>Rahmen 2-fach Einbau, rot</v>
          </cell>
          <cell r="I1691">
            <v>1.0999999999999999E-2</v>
          </cell>
          <cell r="J1691" t="str">
            <v>kg</v>
          </cell>
          <cell r="K1691" t="str">
            <v>Preisbasis: 1</v>
          </cell>
          <cell r="L1691">
            <v>5.3</v>
          </cell>
          <cell r="M1691" t="str">
            <v>01</v>
          </cell>
          <cell r="N1691" t="str">
            <v>Bestelleinheit: Stück</v>
          </cell>
          <cell r="O1691" t="str">
            <v>117</v>
          </cell>
          <cell r="P1691" t="str">
            <v>mm</v>
          </cell>
          <cell r="Q1691" t="str">
            <v>87</v>
          </cell>
          <cell r="R1691" t="str">
            <v>mm</v>
          </cell>
          <cell r="S1691" t="str">
            <v>67</v>
          </cell>
          <cell r="T1691" t="str">
            <v>mm</v>
          </cell>
          <cell r="U1691" t="str">
            <v>10</v>
          </cell>
          <cell r="V1691">
            <v>0.68200000000000005</v>
          </cell>
          <cell r="W1691" t="str">
            <v>dm³</v>
          </cell>
          <cell r="Y1691" t="str">
            <v>01.11.2016</v>
          </cell>
        </row>
        <row r="1692">
          <cell r="C1692" t="str">
            <v>D 772.42</v>
          </cell>
          <cell r="D1692" t="str">
            <v>4010105677218</v>
          </cell>
          <cell r="E1692" t="str">
            <v>85389099</v>
          </cell>
          <cell r="F1692" t="str">
            <v>DE</v>
          </cell>
          <cell r="G1692" t="str">
            <v>Rahmen 2fach Einbau, grün</v>
          </cell>
          <cell r="I1692">
            <v>1.0999999999999999E-2</v>
          </cell>
          <cell r="J1692" t="str">
            <v>kg</v>
          </cell>
          <cell r="K1692" t="str">
            <v>Preisbasis: 1</v>
          </cell>
          <cell r="L1692">
            <v>5.3</v>
          </cell>
          <cell r="M1692" t="str">
            <v>01</v>
          </cell>
          <cell r="N1692" t="str">
            <v>Bestelleinheit: Stück</v>
          </cell>
          <cell r="O1692" t="str">
            <v>117</v>
          </cell>
          <cell r="P1692" t="str">
            <v>mm</v>
          </cell>
          <cell r="Q1692" t="str">
            <v>87</v>
          </cell>
          <cell r="R1692" t="str">
            <v>mm</v>
          </cell>
          <cell r="S1692" t="str">
            <v>67</v>
          </cell>
          <cell r="T1692" t="str">
            <v>mm</v>
          </cell>
          <cell r="U1692" t="str">
            <v>10</v>
          </cell>
          <cell r="V1692">
            <v>0.68200000000000005</v>
          </cell>
          <cell r="W1692" t="str">
            <v>dm³</v>
          </cell>
          <cell r="Y1692" t="str">
            <v>01.11.2016</v>
          </cell>
        </row>
        <row r="1693">
          <cell r="C1693" t="str">
            <v>D 772.60</v>
          </cell>
          <cell r="D1693" t="str">
            <v>4010105628210</v>
          </cell>
          <cell r="E1693" t="str">
            <v>85389099</v>
          </cell>
          <cell r="F1693" t="str">
            <v>DE</v>
          </cell>
          <cell r="G1693" t="str">
            <v>Rahmen 2fach Einbau, chrom</v>
          </cell>
          <cell r="I1693">
            <v>1.0999999999999999E-2</v>
          </cell>
          <cell r="J1693" t="str">
            <v>kg</v>
          </cell>
          <cell r="K1693" t="str">
            <v>Preisbasis: 1</v>
          </cell>
          <cell r="L1693">
            <v>11.8</v>
          </cell>
          <cell r="M1693" t="str">
            <v>01</v>
          </cell>
          <cell r="N1693" t="str">
            <v>Bestelleinheit: Stück</v>
          </cell>
          <cell r="O1693" t="str">
            <v>117</v>
          </cell>
          <cell r="P1693" t="str">
            <v>mm</v>
          </cell>
          <cell r="Q1693" t="str">
            <v>87</v>
          </cell>
          <cell r="R1693" t="str">
            <v>mm</v>
          </cell>
          <cell r="S1693" t="str">
            <v>67</v>
          </cell>
          <cell r="T1693" t="str">
            <v>mm</v>
          </cell>
          <cell r="U1693" t="str">
            <v>10</v>
          </cell>
          <cell r="V1693">
            <v>0.68200000000000005</v>
          </cell>
          <cell r="W1693" t="str">
            <v>dm³</v>
          </cell>
          <cell r="Y1693" t="str">
            <v>01.11.2016</v>
          </cell>
        </row>
        <row r="1694">
          <cell r="C1694" t="str">
            <v>D 772.70</v>
          </cell>
          <cell r="D1694" t="str">
            <v>4010105623819</v>
          </cell>
          <cell r="E1694" t="str">
            <v>85389099</v>
          </cell>
          <cell r="F1694" t="str">
            <v>DE</v>
          </cell>
          <cell r="G1694" t="str">
            <v>Rahmen 2fach Einbau, alu</v>
          </cell>
          <cell r="I1694">
            <v>1.0999999999999999E-2</v>
          </cell>
          <cell r="J1694" t="str">
            <v>kg</v>
          </cell>
          <cell r="K1694" t="str">
            <v>Preisbasis: 1</v>
          </cell>
          <cell r="L1694">
            <v>9.1</v>
          </cell>
          <cell r="M1694" t="str">
            <v>01</v>
          </cell>
          <cell r="N1694" t="str">
            <v>Bestelleinheit: Stück</v>
          </cell>
          <cell r="O1694" t="str">
            <v>117</v>
          </cell>
          <cell r="P1694" t="str">
            <v>mm</v>
          </cell>
          <cell r="Q1694" t="str">
            <v>87</v>
          </cell>
          <cell r="R1694" t="str">
            <v>mm</v>
          </cell>
          <cell r="S1694" t="str">
            <v>67</v>
          </cell>
          <cell r="T1694" t="str">
            <v>mm</v>
          </cell>
          <cell r="U1694" t="str">
            <v>10</v>
          </cell>
          <cell r="V1694">
            <v>0.68200000000000005</v>
          </cell>
          <cell r="W1694" t="str">
            <v>dm³</v>
          </cell>
          <cell r="Y1694" t="str">
            <v>01.11.2016</v>
          </cell>
        </row>
        <row r="1695">
          <cell r="C1695" t="str">
            <v>D 773.02</v>
          </cell>
          <cell r="D1695" t="str">
            <v>4010105603316</v>
          </cell>
          <cell r="E1695" t="str">
            <v>85389099</v>
          </cell>
          <cell r="F1695" t="str">
            <v>DE</v>
          </cell>
          <cell r="G1695" t="str">
            <v>Rahmen 3fach Einbau, reinweiß</v>
          </cell>
          <cell r="I1695">
            <v>1.4999999999999999E-2</v>
          </cell>
          <cell r="J1695" t="str">
            <v>kg</v>
          </cell>
          <cell r="K1695" t="str">
            <v>Preisbasis: 1</v>
          </cell>
          <cell r="L1695">
            <v>5.05</v>
          </cell>
          <cell r="M1695" t="str">
            <v>01</v>
          </cell>
          <cell r="N1695" t="str">
            <v>Bestelleinheit: Stück</v>
          </cell>
          <cell r="O1695" t="str">
            <v>193</v>
          </cell>
          <cell r="P1695" t="str">
            <v>mm</v>
          </cell>
          <cell r="Q1695" t="str">
            <v>90</v>
          </cell>
          <cell r="R1695" t="str">
            <v>mm</v>
          </cell>
          <cell r="S1695" t="str">
            <v>90</v>
          </cell>
          <cell r="T1695" t="str">
            <v>mm</v>
          </cell>
          <cell r="U1695" t="str">
            <v>10</v>
          </cell>
          <cell r="V1695">
            <v>1.5629999999999999</v>
          </cell>
          <cell r="W1695" t="str">
            <v>dm³</v>
          </cell>
          <cell r="Y1695" t="str">
            <v>01.11.2016</v>
          </cell>
        </row>
        <row r="1696">
          <cell r="C1696" t="str">
            <v>D 773.13</v>
          </cell>
          <cell r="D1696" t="str">
            <v>4010105613315</v>
          </cell>
          <cell r="E1696" t="str">
            <v>85389099</v>
          </cell>
          <cell r="F1696" t="str">
            <v>DE</v>
          </cell>
          <cell r="G1696" t="str">
            <v>Rahmen 3fach Einbau, achatgrau</v>
          </cell>
          <cell r="I1696">
            <v>1.4999999999999999E-2</v>
          </cell>
          <cell r="J1696" t="str">
            <v>kg</v>
          </cell>
          <cell r="K1696" t="str">
            <v>Preisbasis: 1</v>
          </cell>
          <cell r="L1696">
            <v>5.05</v>
          </cell>
          <cell r="M1696" t="str">
            <v>01</v>
          </cell>
          <cell r="N1696" t="str">
            <v>Bestelleinheit: Stück</v>
          </cell>
          <cell r="O1696" t="str">
            <v>193</v>
          </cell>
          <cell r="P1696" t="str">
            <v>mm</v>
          </cell>
          <cell r="Q1696" t="str">
            <v>90</v>
          </cell>
          <cell r="R1696" t="str">
            <v>mm</v>
          </cell>
          <cell r="S1696" t="str">
            <v>90</v>
          </cell>
          <cell r="T1696" t="str">
            <v>mm</v>
          </cell>
          <cell r="U1696" t="str">
            <v>10</v>
          </cell>
          <cell r="V1696">
            <v>1.5629999999999999</v>
          </cell>
          <cell r="W1696" t="str">
            <v>dm³</v>
          </cell>
          <cell r="Y1696" t="str">
            <v>01.11.2016</v>
          </cell>
        </row>
        <row r="1697">
          <cell r="C1697" t="str">
            <v>D 773.19</v>
          </cell>
          <cell r="D1697" t="str">
            <v>4010105618310</v>
          </cell>
          <cell r="E1697" t="str">
            <v>85389099</v>
          </cell>
          <cell r="F1697" t="str">
            <v>DE</v>
          </cell>
          <cell r="G1697" t="str">
            <v>Rahmen 3fach Einbau, tiefschwarz</v>
          </cell>
          <cell r="I1697">
            <v>1.4999999999999999E-2</v>
          </cell>
          <cell r="J1697" t="str">
            <v>kg</v>
          </cell>
          <cell r="K1697" t="str">
            <v>Preisbasis: 1</v>
          </cell>
          <cell r="L1697">
            <v>5.05</v>
          </cell>
          <cell r="M1697" t="str">
            <v>01</v>
          </cell>
          <cell r="N1697" t="str">
            <v>Bestelleinheit: Stück</v>
          </cell>
          <cell r="O1697" t="str">
            <v>193</v>
          </cell>
          <cell r="P1697" t="str">
            <v>mm</v>
          </cell>
          <cell r="Q1697" t="str">
            <v>90</v>
          </cell>
          <cell r="R1697" t="str">
            <v>mm</v>
          </cell>
          <cell r="S1697" t="str">
            <v>90</v>
          </cell>
          <cell r="T1697" t="str">
            <v>mm</v>
          </cell>
          <cell r="U1697" t="str">
            <v>10</v>
          </cell>
          <cell r="V1697">
            <v>1.5629999999999999</v>
          </cell>
          <cell r="W1697" t="str">
            <v>dm³</v>
          </cell>
          <cell r="Y1697" t="str">
            <v>01.11.2016</v>
          </cell>
        </row>
        <row r="1698">
          <cell r="C1698" t="str">
            <v>D 773.60</v>
          </cell>
          <cell r="D1698" t="str">
            <v>4010105628319</v>
          </cell>
          <cell r="E1698" t="str">
            <v>85389099</v>
          </cell>
          <cell r="F1698" t="str">
            <v>DE</v>
          </cell>
          <cell r="G1698" t="str">
            <v>Rahmen 3fach Einbau, chrom</v>
          </cell>
          <cell r="I1698">
            <v>1.4999999999999999E-2</v>
          </cell>
          <cell r="J1698" t="str">
            <v>kg</v>
          </cell>
          <cell r="K1698" t="str">
            <v>Preisbasis: 1</v>
          </cell>
          <cell r="L1698">
            <v>17.600000000000001</v>
          </cell>
          <cell r="M1698" t="str">
            <v>01</v>
          </cell>
          <cell r="N1698" t="str">
            <v>Bestelleinheit: Stück</v>
          </cell>
          <cell r="O1698" t="str">
            <v>193</v>
          </cell>
          <cell r="P1698" t="str">
            <v>mm</v>
          </cell>
          <cell r="Q1698" t="str">
            <v>90</v>
          </cell>
          <cell r="R1698" t="str">
            <v>mm</v>
          </cell>
          <cell r="S1698" t="str">
            <v>90</v>
          </cell>
          <cell r="T1698" t="str">
            <v>mm</v>
          </cell>
          <cell r="U1698" t="str">
            <v>10</v>
          </cell>
          <cell r="V1698">
            <v>1.5629999999999999</v>
          </cell>
          <cell r="W1698" t="str">
            <v>dm³</v>
          </cell>
          <cell r="Y1698" t="str">
            <v>01.11.2016</v>
          </cell>
        </row>
        <row r="1699">
          <cell r="C1699" t="str">
            <v>D 773.70</v>
          </cell>
          <cell r="D1699" t="str">
            <v>4010105623918</v>
          </cell>
          <cell r="E1699" t="str">
            <v>85389099</v>
          </cell>
          <cell r="F1699" t="str">
            <v>DE</v>
          </cell>
          <cell r="G1699" t="str">
            <v>Rahmen 3fach Einbau, alu</v>
          </cell>
          <cell r="I1699">
            <v>1.4999999999999999E-2</v>
          </cell>
          <cell r="J1699" t="str">
            <v>kg</v>
          </cell>
          <cell r="K1699" t="str">
            <v>Preisbasis: 1</v>
          </cell>
          <cell r="L1699">
            <v>12.1</v>
          </cell>
          <cell r="M1699" t="str">
            <v>01</v>
          </cell>
          <cell r="N1699" t="str">
            <v>Bestelleinheit: Stück</v>
          </cell>
          <cell r="O1699" t="str">
            <v>193</v>
          </cell>
          <cell r="P1699" t="str">
            <v>mm</v>
          </cell>
          <cell r="Q1699" t="str">
            <v>90</v>
          </cell>
          <cell r="R1699" t="str">
            <v>mm</v>
          </cell>
          <cell r="S1699" t="str">
            <v>90</v>
          </cell>
          <cell r="T1699" t="str">
            <v>mm</v>
          </cell>
          <cell r="U1699" t="str">
            <v>10</v>
          </cell>
          <cell r="V1699">
            <v>1.5629999999999999</v>
          </cell>
          <cell r="W1699" t="str">
            <v>dm³</v>
          </cell>
          <cell r="Y1699" t="str">
            <v>01.11.2016</v>
          </cell>
        </row>
        <row r="1700">
          <cell r="C1700" t="str">
            <v>D 777.02</v>
          </cell>
          <cell r="D1700" t="str">
            <v>4010105603811</v>
          </cell>
          <cell r="E1700" t="str">
            <v>85389099</v>
          </cell>
          <cell r="F1700" t="str">
            <v>DE</v>
          </cell>
          <cell r="G1700" t="str">
            <v>Blindabdeckung, reinweiß</v>
          </cell>
          <cell r="I1700">
            <v>0.01</v>
          </cell>
          <cell r="J1700" t="str">
            <v>kg</v>
          </cell>
          <cell r="K1700" t="str">
            <v>Preisbasis: 1</v>
          </cell>
          <cell r="L1700">
            <v>1.8</v>
          </cell>
          <cell r="M1700" t="str">
            <v>01</v>
          </cell>
          <cell r="N1700" t="str">
            <v>Bestelleinheit: Stück</v>
          </cell>
          <cell r="O1700" t="str">
            <v>89</v>
          </cell>
          <cell r="P1700" t="str">
            <v>mm</v>
          </cell>
          <cell r="Q1700" t="str">
            <v>89</v>
          </cell>
          <cell r="R1700" t="str">
            <v>mm</v>
          </cell>
          <cell r="S1700" t="str">
            <v>74</v>
          </cell>
          <cell r="T1700" t="str">
            <v>mm</v>
          </cell>
          <cell r="U1700" t="str">
            <v>10</v>
          </cell>
          <cell r="V1700">
            <v>0.58599999999999997</v>
          </cell>
          <cell r="W1700" t="str">
            <v>dm³</v>
          </cell>
          <cell r="Y1700" t="str">
            <v>01.11.2016</v>
          </cell>
        </row>
        <row r="1701">
          <cell r="C1701" t="str">
            <v>D 777.13</v>
          </cell>
          <cell r="D1701" t="str">
            <v>4010105613810</v>
          </cell>
          <cell r="E1701" t="str">
            <v>85389099</v>
          </cell>
          <cell r="F1701" t="str">
            <v>DE</v>
          </cell>
          <cell r="G1701" t="str">
            <v>Blindabdeckung, achatgrau</v>
          </cell>
          <cell r="I1701">
            <v>0.01</v>
          </cell>
          <cell r="J1701" t="str">
            <v>kg</v>
          </cell>
          <cell r="K1701" t="str">
            <v>Preisbasis: 1</v>
          </cell>
          <cell r="L1701">
            <v>1.8</v>
          </cell>
          <cell r="M1701" t="str">
            <v>01</v>
          </cell>
          <cell r="N1701" t="str">
            <v>Bestelleinheit: Stück</v>
          </cell>
          <cell r="O1701" t="str">
            <v>89</v>
          </cell>
          <cell r="P1701" t="str">
            <v>mm</v>
          </cell>
          <cell r="Q1701" t="str">
            <v>89</v>
          </cell>
          <cell r="R1701" t="str">
            <v>mm</v>
          </cell>
          <cell r="S1701" t="str">
            <v>74</v>
          </cell>
          <cell r="T1701" t="str">
            <v>mm</v>
          </cell>
          <cell r="U1701" t="str">
            <v>10</v>
          </cell>
          <cell r="V1701">
            <v>0.58599999999999997</v>
          </cell>
          <cell r="W1701" t="str">
            <v>dm³</v>
          </cell>
          <cell r="Y1701" t="str">
            <v>01.11.2016</v>
          </cell>
        </row>
        <row r="1702">
          <cell r="C1702" t="str">
            <v>D 777.19</v>
          </cell>
          <cell r="D1702" t="str">
            <v>4010105618815</v>
          </cell>
          <cell r="E1702" t="str">
            <v>85389099</v>
          </cell>
          <cell r="F1702" t="str">
            <v>DE</v>
          </cell>
          <cell r="G1702" t="str">
            <v>Blindabdeckung, tiefschwarz</v>
          </cell>
          <cell r="I1702">
            <v>0.01</v>
          </cell>
          <cell r="J1702" t="str">
            <v>kg</v>
          </cell>
          <cell r="K1702" t="str">
            <v>Preisbasis: 1</v>
          </cell>
          <cell r="L1702">
            <v>1.8</v>
          </cell>
          <cell r="M1702" t="str">
            <v>01</v>
          </cell>
          <cell r="N1702" t="str">
            <v>Bestelleinheit: Stück</v>
          </cell>
          <cell r="O1702" t="str">
            <v>89</v>
          </cell>
          <cell r="P1702" t="str">
            <v>mm</v>
          </cell>
          <cell r="Q1702" t="str">
            <v>89</v>
          </cell>
          <cell r="R1702" t="str">
            <v>mm</v>
          </cell>
          <cell r="S1702" t="str">
            <v>74</v>
          </cell>
          <cell r="T1702" t="str">
            <v>mm</v>
          </cell>
          <cell r="U1702" t="str">
            <v>10</v>
          </cell>
          <cell r="V1702">
            <v>0.58599999999999997</v>
          </cell>
          <cell r="W1702" t="str">
            <v>dm³</v>
          </cell>
          <cell r="Y1702" t="str">
            <v>01.11.2016</v>
          </cell>
        </row>
        <row r="1703">
          <cell r="C1703" t="str">
            <v>D 777.70</v>
          </cell>
          <cell r="D1703" t="str">
            <v>4010105624014</v>
          </cell>
          <cell r="E1703" t="str">
            <v>85389099</v>
          </cell>
          <cell r="F1703" t="str">
            <v>DE</v>
          </cell>
          <cell r="G1703" t="str">
            <v>Blindabdeckung, alu</v>
          </cell>
          <cell r="I1703">
            <v>0.01</v>
          </cell>
          <cell r="J1703" t="str">
            <v>kg</v>
          </cell>
          <cell r="K1703" t="str">
            <v>Preisbasis: 1</v>
          </cell>
          <cell r="L1703">
            <v>5.0999999999999996</v>
          </cell>
          <cell r="M1703" t="str">
            <v>01</v>
          </cell>
          <cell r="N1703" t="str">
            <v>Bestelleinheit: Stück</v>
          </cell>
          <cell r="O1703" t="str">
            <v>89</v>
          </cell>
          <cell r="P1703" t="str">
            <v>mm</v>
          </cell>
          <cell r="Q1703" t="str">
            <v>89</v>
          </cell>
          <cell r="R1703" t="str">
            <v>mm</v>
          </cell>
          <cell r="S1703" t="str">
            <v>74</v>
          </cell>
          <cell r="T1703" t="str">
            <v>mm</v>
          </cell>
          <cell r="U1703" t="str">
            <v>10</v>
          </cell>
          <cell r="V1703">
            <v>0.58599999999999997</v>
          </cell>
          <cell r="W1703" t="str">
            <v>dm³</v>
          </cell>
          <cell r="Y1703" t="str">
            <v>01.11.2016</v>
          </cell>
        </row>
        <row r="1704">
          <cell r="C1704" t="str">
            <v>D 781.02</v>
          </cell>
          <cell r="D1704" t="str">
            <v>4010105640113</v>
          </cell>
          <cell r="E1704" t="str">
            <v>85389099</v>
          </cell>
          <cell r="F1704" t="str">
            <v>DE</v>
          </cell>
          <cell r="G1704" t="str">
            <v>Rahmen 1fach Einbau PLUS, reinweiß</v>
          </cell>
          <cell r="I1704">
            <v>6.0000000000000001E-3</v>
          </cell>
          <cell r="J1704" t="str">
            <v>kg</v>
          </cell>
          <cell r="K1704" t="str">
            <v>Preisbasis: 1</v>
          </cell>
          <cell r="L1704">
            <v>1.6</v>
          </cell>
          <cell r="M1704" t="str">
            <v>01</v>
          </cell>
          <cell r="N1704" t="str">
            <v>Bestelleinheit: Stück</v>
          </cell>
          <cell r="O1704" t="str">
            <v>89</v>
          </cell>
          <cell r="P1704" t="str">
            <v>mm</v>
          </cell>
          <cell r="Q1704" t="str">
            <v>89</v>
          </cell>
          <cell r="R1704" t="str">
            <v>mm</v>
          </cell>
          <cell r="S1704" t="str">
            <v>74</v>
          </cell>
          <cell r="T1704" t="str">
            <v>mm</v>
          </cell>
          <cell r="U1704" t="str">
            <v>10</v>
          </cell>
          <cell r="V1704">
            <v>0.58599999999999997</v>
          </cell>
          <cell r="W1704" t="str">
            <v>dm³</v>
          </cell>
          <cell r="Y1704" t="str">
            <v>01.11.2016</v>
          </cell>
        </row>
        <row r="1705">
          <cell r="C1705" t="str">
            <v>D 781.70</v>
          </cell>
          <cell r="D1705" t="str">
            <v>4010105659115</v>
          </cell>
          <cell r="E1705" t="str">
            <v>85389099</v>
          </cell>
          <cell r="F1705" t="str">
            <v>DE</v>
          </cell>
          <cell r="G1705" t="str">
            <v>Rahmen 1fach Einbau PLUS, alu</v>
          </cell>
          <cell r="I1705">
            <v>6.0000000000000001E-3</v>
          </cell>
          <cell r="J1705" t="str">
            <v>kg</v>
          </cell>
          <cell r="K1705" t="str">
            <v>Preisbasis: 1</v>
          </cell>
          <cell r="L1705">
            <v>5.5</v>
          </cell>
          <cell r="M1705" t="str">
            <v>01</v>
          </cell>
          <cell r="N1705" t="str">
            <v>Bestelleinheit: Stück</v>
          </cell>
          <cell r="O1705" t="str">
            <v>89</v>
          </cell>
          <cell r="P1705" t="str">
            <v>mm</v>
          </cell>
          <cell r="Q1705" t="str">
            <v>89</v>
          </cell>
          <cell r="R1705" t="str">
            <v>mm</v>
          </cell>
          <cell r="S1705" t="str">
            <v>74</v>
          </cell>
          <cell r="T1705" t="str">
            <v>mm</v>
          </cell>
          <cell r="U1705" t="str">
            <v>10</v>
          </cell>
          <cell r="V1705">
            <v>0.58599999999999997</v>
          </cell>
          <cell r="W1705" t="str">
            <v>dm³</v>
          </cell>
          <cell r="Y1705" t="str">
            <v>01.11.2016</v>
          </cell>
        </row>
        <row r="1706">
          <cell r="C1706" t="str">
            <v>D 782.02</v>
          </cell>
          <cell r="D1706" t="str">
            <v>4010105640212</v>
          </cell>
          <cell r="E1706" t="str">
            <v>85389099</v>
          </cell>
          <cell r="F1706" t="str">
            <v>DE</v>
          </cell>
          <cell r="G1706" t="str">
            <v>Rahmen 2fach Einbau PLUS, reinweiß</v>
          </cell>
          <cell r="I1706">
            <v>0.01</v>
          </cell>
          <cell r="J1706" t="str">
            <v>kg</v>
          </cell>
          <cell r="K1706" t="str">
            <v>Preisbasis: 1</v>
          </cell>
          <cell r="L1706">
            <v>3.9</v>
          </cell>
          <cell r="M1706" t="str">
            <v>01</v>
          </cell>
          <cell r="N1706" t="str">
            <v>Bestelleinheit: Stück</v>
          </cell>
          <cell r="O1706" t="str">
            <v>132</v>
          </cell>
          <cell r="P1706" t="str">
            <v>mm</v>
          </cell>
          <cell r="Q1706" t="str">
            <v>87</v>
          </cell>
          <cell r="R1706" t="str">
            <v>mm</v>
          </cell>
          <cell r="S1706" t="str">
            <v>90</v>
          </cell>
          <cell r="T1706" t="str">
            <v>mm</v>
          </cell>
          <cell r="U1706" t="str">
            <v>10</v>
          </cell>
          <cell r="V1706">
            <v>1.034</v>
          </cell>
          <cell r="W1706" t="str">
            <v>dm³</v>
          </cell>
          <cell r="Y1706" t="str">
            <v>01.11.2016</v>
          </cell>
        </row>
        <row r="1707">
          <cell r="C1707" t="str">
            <v>D 782.70</v>
          </cell>
          <cell r="D1707" t="str">
            <v>4010105659214</v>
          </cell>
          <cell r="E1707" t="str">
            <v>85389099</v>
          </cell>
          <cell r="F1707" t="str">
            <v>DE</v>
          </cell>
          <cell r="G1707" t="str">
            <v>Rahmen 2fach Einbau PLUS, alu</v>
          </cell>
          <cell r="I1707">
            <v>8.0000000000000002E-3</v>
          </cell>
          <cell r="J1707" t="str">
            <v>kg</v>
          </cell>
          <cell r="K1707" t="str">
            <v>Preisbasis: 1</v>
          </cell>
          <cell r="L1707">
            <v>9.1</v>
          </cell>
          <cell r="M1707" t="str">
            <v>01</v>
          </cell>
          <cell r="N1707" t="str">
            <v>Bestelleinheit: Stück</v>
          </cell>
          <cell r="O1707" t="str">
            <v>132</v>
          </cell>
          <cell r="P1707" t="str">
            <v>mm</v>
          </cell>
          <cell r="Q1707" t="str">
            <v>87</v>
          </cell>
          <cell r="R1707" t="str">
            <v>mm</v>
          </cell>
          <cell r="S1707" t="str">
            <v>90</v>
          </cell>
          <cell r="T1707" t="str">
            <v>mm</v>
          </cell>
          <cell r="U1707" t="str">
            <v>10</v>
          </cell>
          <cell r="V1707">
            <v>1.034</v>
          </cell>
          <cell r="W1707" t="str">
            <v>dm³</v>
          </cell>
          <cell r="Y1707" t="str">
            <v>01.11.2016</v>
          </cell>
        </row>
        <row r="1708">
          <cell r="C1708" t="str">
            <v>D 79 Z</v>
          </cell>
          <cell r="D1708" t="str">
            <v>4010105634914</v>
          </cell>
          <cell r="E1708" t="str">
            <v>85389099</v>
          </cell>
          <cell r="F1708" t="str">
            <v>DE</v>
          </cell>
          <cell r="G1708" t="str">
            <v>Zugentlastung Einbau</v>
          </cell>
          <cell r="I1708">
            <v>1E-3</v>
          </cell>
          <cell r="J1708" t="str">
            <v>kg</v>
          </cell>
          <cell r="K1708" t="str">
            <v>Preisbasis: 1</v>
          </cell>
          <cell r="L1708">
            <v>2.35</v>
          </cell>
          <cell r="M1708" t="str">
            <v>01</v>
          </cell>
          <cell r="N1708" t="str">
            <v>Bestelleinheit: Stück</v>
          </cell>
          <cell r="O1708" t="str">
            <v>72</v>
          </cell>
          <cell r="P1708" t="str">
            <v>mm</v>
          </cell>
          <cell r="Q1708" t="str">
            <v>36</v>
          </cell>
          <cell r="R1708" t="str">
            <v>mm</v>
          </cell>
          <cell r="S1708" t="str">
            <v>93</v>
          </cell>
          <cell r="T1708" t="str">
            <v>mm</v>
          </cell>
          <cell r="U1708" t="str">
            <v>10</v>
          </cell>
          <cell r="V1708">
            <v>0.24099999999999999</v>
          </cell>
          <cell r="W1708" t="str">
            <v>dm³</v>
          </cell>
          <cell r="Y1708" t="str">
            <v>01.11.2016</v>
          </cell>
        </row>
        <row r="1709">
          <cell r="C1709" t="str">
            <v>D 791.02</v>
          </cell>
          <cell r="D1709" t="str">
            <v>4010105603514</v>
          </cell>
          <cell r="E1709" t="str">
            <v>85389099</v>
          </cell>
          <cell r="F1709" t="str">
            <v>DE</v>
          </cell>
          <cell r="G1709" t="str">
            <v>Aufputz-Gehäuse 1fach, reinweiß</v>
          </cell>
          <cell r="I1709">
            <v>4.2999999999999997E-2</v>
          </cell>
          <cell r="J1709" t="str">
            <v>kg</v>
          </cell>
          <cell r="K1709" t="str">
            <v>Preisbasis: 1</v>
          </cell>
          <cell r="L1709">
            <v>7.2</v>
          </cell>
          <cell r="M1709" t="str">
            <v>01</v>
          </cell>
          <cell r="N1709" t="str">
            <v>Bestelleinheit: Stück</v>
          </cell>
          <cell r="O1709" t="str">
            <v>223</v>
          </cell>
          <cell r="P1709" t="str">
            <v>mm</v>
          </cell>
          <cell r="Q1709" t="str">
            <v>153</v>
          </cell>
          <cell r="R1709" t="str">
            <v>mm</v>
          </cell>
          <cell r="S1709" t="str">
            <v>78</v>
          </cell>
          <cell r="T1709" t="str">
            <v>mm</v>
          </cell>
          <cell r="U1709" t="str">
            <v>10</v>
          </cell>
          <cell r="V1709">
            <v>2.661</v>
          </cell>
          <cell r="W1709" t="str">
            <v>dm³</v>
          </cell>
          <cell r="Y1709" t="str">
            <v>01.11.2016</v>
          </cell>
        </row>
        <row r="1710">
          <cell r="C1710" t="str">
            <v>D 791.02 F</v>
          </cell>
          <cell r="D1710" t="str">
            <v>4010105603613</v>
          </cell>
          <cell r="E1710" t="str">
            <v>85389099</v>
          </cell>
          <cell r="F1710" t="str">
            <v>DE</v>
          </cell>
          <cell r="G1710" t="str">
            <v>Aufputz-Gehäuse 1fach flach, reinweiß</v>
          </cell>
          <cell r="I1710">
            <v>2.3E-2</v>
          </cell>
          <cell r="J1710" t="str">
            <v>kg</v>
          </cell>
          <cell r="K1710" t="str">
            <v>Preisbasis: 1</v>
          </cell>
          <cell r="L1710">
            <v>5.15</v>
          </cell>
          <cell r="M1710" t="str">
            <v>01</v>
          </cell>
          <cell r="N1710" t="str">
            <v>Bestelleinheit: Stück</v>
          </cell>
          <cell r="O1710" t="str">
            <v>193</v>
          </cell>
          <cell r="P1710" t="str">
            <v>mm</v>
          </cell>
          <cell r="Q1710" t="str">
            <v>90</v>
          </cell>
          <cell r="R1710" t="str">
            <v>mm</v>
          </cell>
          <cell r="S1710" t="str">
            <v>90</v>
          </cell>
          <cell r="T1710" t="str">
            <v>mm</v>
          </cell>
          <cell r="U1710" t="str">
            <v>10</v>
          </cell>
          <cell r="V1710">
            <v>1.5629999999999999</v>
          </cell>
          <cell r="W1710" t="str">
            <v>dm³</v>
          </cell>
          <cell r="Y1710" t="str">
            <v>01.11.2016</v>
          </cell>
        </row>
        <row r="1711">
          <cell r="C1711" t="str">
            <v>D 791.13</v>
          </cell>
          <cell r="D1711" t="str">
            <v>4010105613513</v>
          </cell>
          <cell r="E1711" t="str">
            <v>85389099</v>
          </cell>
          <cell r="F1711" t="str">
            <v>DE</v>
          </cell>
          <cell r="G1711" t="str">
            <v>Aufputz-Gehäuse 1fach, achatgrau</v>
          </cell>
          <cell r="I1711">
            <v>4.2999999999999997E-2</v>
          </cell>
          <cell r="J1711" t="str">
            <v>kg</v>
          </cell>
          <cell r="K1711" t="str">
            <v>Preisbasis: 1</v>
          </cell>
          <cell r="L1711">
            <v>7.2</v>
          </cell>
          <cell r="M1711" t="str">
            <v>01</v>
          </cell>
          <cell r="N1711" t="str">
            <v>Bestelleinheit: Stück</v>
          </cell>
          <cell r="O1711" t="str">
            <v>223</v>
          </cell>
          <cell r="P1711" t="str">
            <v>mm</v>
          </cell>
          <cell r="Q1711" t="str">
            <v>153</v>
          </cell>
          <cell r="R1711" t="str">
            <v>mm</v>
          </cell>
          <cell r="S1711" t="str">
            <v>78</v>
          </cell>
          <cell r="T1711" t="str">
            <v>mm</v>
          </cell>
          <cell r="U1711" t="str">
            <v>10</v>
          </cell>
          <cell r="V1711">
            <v>2.661</v>
          </cell>
          <cell r="W1711" t="str">
            <v>dm³</v>
          </cell>
          <cell r="Y1711" t="str">
            <v>01.11.2016</v>
          </cell>
        </row>
        <row r="1712">
          <cell r="C1712" t="str">
            <v>D 791.13 F</v>
          </cell>
          <cell r="D1712" t="str">
            <v>4010105613612</v>
          </cell>
          <cell r="E1712" t="str">
            <v>85389099</v>
          </cell>
          <cell r="F1712" t="str">
            <v>DE</v>
          </cell>
          <cell r="G1712" t="str">
            <v>Aufputz-Gehäuse 1fach flach, achatgrau</v>
          </cell>
          <cell r="I1712">
            <v>2.1999999999999999E-2</v>
          </cell>
          <cell r="J1712" t="str">
            <v>kg</v>
          </cell>
          <cell r="K1712" t="str">
            <v>Preisbasis: 1</v>
          </cell>
          <cell r="L1712">
            <v>5.15</v>
          </cell>
          <cell r="M1712" t="str">
            <v>01</v>
          </cell>
          <cell r="N1712" t="str">
            <v>Bestelleinheit: Stück</v>
          </cell>
          <cell r="O1712" t="str">
            <v>193</v>
          </cell>
          <cell r="P1712" t="str">
            <v>mm</v>
          </cell>
          <cell r="Q1712" t="str">
            <v>90</v>
          </cell>
          <cell r="R1712" t="str">
            <v>mm</v>
          </cell>
          <cell r="S1712" t="str">
            <v>90</v>
          </cell>
          <cell r="T1712" t="str">
            <v>mm</v>
          </cell>
          <cell r="U1712" t="str">
            <v>10</v>
          </cell>
          <cell r="V1712">
            <v>1.5629999999999999</v>
          </cell>
          <cell r="W1712" t="str">
            <v>dm³</v>
          </cell>
          <cell r="Y1712" t="str">
            <v>01.11.2016</v>
          </cell>
        </row>
        <row r="1713">
          <cell r="C1713" t="str">
            <v>D 791.19</v>
          </cell>
          <cell r="D1713" t="str">
            <v>4010105618518</v>
          </cell>
          <cell r="E1713" t="str">
            <v>85389099</v>
          </cell>
          <cell r="F1713" t="str">
            <v>DE</v>
          </cell>
          <cell r="G1713" t="str">
            <v>Aufputz-Gehäuse 1fach, tiefschwarz</v>
          </cell>
          <cell r="I1713">
            <v>4.4999999999999998E-2</v>
          </cell>
          <cell r="J1713" t="str">
            <v>kg</v>
          </cell>
          <cell r="K1713" t="str">
            <v>Preisbasis: 1</v>
          </cell>
          <cell r="L1713">
            <v>7.2</v>
          </cell>
          <cell r="M1713" t="str">
            <v>01</v>
          </cell>
          <cell r="N1713" t="str">
            <v>Bestelleinheit: Stück</v>
          </cell>
          <cell r="O1713" t="str">
            <v>223</v>
          </cell>
          <cell r="P1713" t="str">
            <v>mm</v>
          </cell>
          <cell r="Q1713" t="str">
            <v>153</v>
          </cell>
          <cell r="R1713" t="str">
            <v>mm</v>
          </cell>
          <cell r="S1713" t="str">
            <v>78</v>
          </cell>
          <cell r="T1713" t="str">
            <v>mm</v>
          </cell>
          <cell r="U1713" t="str">
            <v>10</v>
          </cell>
          <cell r="V1713">
            <v>2.661</v>
          </cell>
          <cell r="W1713" t="str">
            <v>dm³</v>
          </cell>
          <cell r="Y1713" t="str">
            <v>01.11.2016</v>
          </cell>
        </row>
        <row r="1714">
          <cell r="C1714" t="str">
            <v>D 791.19 F</v>
          </cell>
          <cell r="D1714" t="str">
            <v>4010105618617</v>
          </cell>
          <cell r="E1714" t="str">
            <v>85389099</v>
          </cell>
          <cell r="F1714" t="str">
            <v>DE</v>
          </cell>
          <cell r="G1714" t="str">
            <v>Aufputz-Gehäuse 1fach flach, tiefschwarz</v>
          </cell>
          <cell r="I1714">
            <v>2.1999999999999999E-2</v>
          </cell>
          <cell r="J1714" t="str">
            <v>kg</v>
          </cell>
          <cell r="K1714" t="str">
            <v>Preisbasis: 1</v>
          </cell>
          <cell r="L1714">
            <v>5.15</v>
          </cell>
          <cell r="M1714" t="str">
            <v>01</v>
          </cell>
          <cell r="N1714" t="str">
            <v>Bestelleinheit: Stück</v>
          </cell>
          <cell r="O1714" t="str">
            <v>193</v>
          </cell>
          <cell r="P1714" t="str">
            <v>mm</v>
          </cell>
          <cell r="Q1714" t="str">
            <v>90</v>
          </cell>
          <cell r="R1714" t="str">
            <v>mm</v>
          </cell>
          <cell r="S1714" t="str">
            <v>90</v>
          </cell>
          <cell r="T1714" t="str">
            <v>mm</v>
          </cell>
          <cell r="U1714" t="str">
            <v>10</v>
          </cell>
          <cell r="V1714">
            <v>1.5629999999999999</v>
          </cell>
          <cell r="W1714" t="str">
            <v>dm³</v>
          </cell>
          <cell r="Y1714" t="str">
            <v>01.11.2016</v>
          </cell>
        </row>
        <row r="1715">
          <cell r="C1715" t="str">
            <v>D 791.70</v>
          </cell>
          <cell r="D1715" t="str">
            <v>4010105624113</v>
          </cell>
          <cell r="E1715" t="str">
            <v>85389099</v>
          </cell>
          <cell r="F1715" t="str">
            <v>DE</v>
          </cell>
          <cell r="G1715" t="str">
            <v>Aufputz-Gehäuse 1fach, alu</v>
          </cell>
          <cell r="I1715">
            <v>4.4999999999999998E-2</v>
          </cell>
          <cell r="J1715" t="str">
            <v>kg</v>
          </cell>
          <cell r="K1715" t="str">
            <v>Preisbasis: 1</v>
          </cell>
          <cell r="L1715">
            <v>13.7</v>
          </cell>
          <cell r="M1715" t="str">
            <v>01</v>
          </cell>
          <cell r="N1715" t="str">
            <v>Bestelleinheit: Stück</v>
          </cell>
          <cell r="O1715" t="str">
            <v>223</v>
          </cell>
          <cell r="P1715" t="str">
            <v>mm</v>
          </cell>
          <cell r="Q1715" t="str">
            <v>153</v>
          </cell>
          <cell r="R1715" t="str">
            <v>mm</v>
          </cell>
          <cell r="S1715" t="str">
            <v>78</v>
          </cell>
          <cell r="T1715" t="str">
            <v>mm</v>
          </cell>
          <cell r="U1715" t="str">
            <v>10</v>
          </cell>
          <cell r="V1715">
            <v>2.661</v>
          </cell>
          <cell r="W1715" t="str">
            <v>dm³</v>
          </cell>
          <cell r="Y1715" t="str">
            <v>01.11.2016</v>
          </cell>
        </row>
        <row r="1716">
          <cell r="C1716" t="str">
            <v>D 791.70 F</v>
          </cell>
          <cell r="D1716" t="str">
            <v>4010105624212</v>
          </cell>
          <cell r="E1716" t="str">
            <v>85389099</v>
          </cell>
          <cell r="F1716" t="str">
            <v>DE</v>
          </cell>
          <cell r="G1716" t="str">
            <v>Aufputz-Gehäuse 1fach flach, alu</v>
          </cell>
          <cell r="I1716">
            <v>2.1999999999999999E-2</v>
          </cell>
          <cell r="J1716" t="str">
            <v>kg</v>
          </cell>
          <cell r="K1716" t="str">
            <v>Preisbasis: 1</v>
          </cell>
          <cell r="L1716">
            <v>11.5</v>
          </cell>
          <cell r="M1716" t="str">
            <v>01</v>
          </cell>
          <cell r="N1716" t="str">
            <v>Bestelleinheit: Stück</v>
          </cell>
          <cell r="O1716" t="str">
            <v>193</v>
          </cell>
          <cell r="P1716" t="str">
            <v>mm</v>
          </cell>
          <cell r="Q1716" t="str">
            <v>90</v>
          </cell>
          <cell r="R1716" t="str">
            <v>mm</v>
          </cell>
          <cell r="S1716" t="str">
            <v>90</v>
          </cell>
          <cell r="T1716" t="str">
            <v>mm</v>
          </cell>
          <cell r="U1716" t="str">
            <v>10</v>
          </cell>
          <cell r="V1716">
            <v>1.5629999999999999</v>
          </cell>
          <cell r="W1716" t="str">
            <v>dm³</v>
          </cell>
          <cell r="Y1716" t="str">
            <v>01.11.2016</v>
          </cell>
        </row>
        <row r="1717">
          <cell r="C1717" t="str">
            <v>D 792.02</v>
          </cell>
          <cell r="D1717" t="str">
            <v>4010105603712</v>
          </cell>
          <cell r="E1717" t="str">
            <v>85389099</v>
          </cell>
          <cell r="F1717" t="str">
            <v>DE</v>
          </cell>
          <cell r="G1717" t="str">
            <v>Aufputz-Gehäuse 2fach, reinweiß</v>
          </cell>
          <cell r="I1717">
            <v>7.0000000000000007E-2</v>
          </cell>
          <cell r="J1717" t="str">
            <v>kg</v>
          </cell>
          <cell r="K1717" t="str">
            <v>Preisbasis: 1</v>
          </cell>
          <cell r="L1717">
            <v>11.8</v>
          </cell>
          <cell r="M1717" t="str">
            <v>01</v>
          </cell>
          <cell r="N1717" t="str">
            <v>Bestelleinheit: Stück</v>
          </cell>
          <cell r="O1717" t="str">
            <v>307</v>
          </cell>
          <cell r="P1717" t="str">
            <v>mm</v>
          </cell>
          <cell r="Q1717" t="str">
            <v>182</v>
          </cell>
          <cell r="R1717" t="str">
            <v>mm</v>
          </cell>
          <cell r="S1717" t="str">
            <v>128</v>
          </cell>
          <cell r="T1717" t="str">
            <v>mm</v>
          </cell>
          <cell r="U1717" t="str">
            <v>10</v>
          </cell>
          <cell r="V1717">
            <v>7.1520000000000001</v>
          </cell>
          <cell r="W1717" t="str">
            <v>dm³</v>
          </cell>
          <cell r="Y1717" t="str">
            <v>01.11.2016</v>
          </cell>
        </row>
        <row r="1718">
          <cell r="C1718" t="str">
            <v>D 792.13</v>
          </cell>
          <cell r="D1718" t="str">
            <v>4010105613711</v>
          </cell>
          <cell r="E1718" t="str">
            <v>85389099</v>
          </cell>
          <cell r="F1718" t="str">
            <v>DE</v>
          </cell>
          <cell r="G1718" t="str">
            <v>Aufputz-Gehäuse 2fach, achatgrau</v>
          </cell>
          <cell r="I1718">
            <v>7.0000000000000007E-2</v>
          </cell>
          <cell r="J1718" t="str">
            <v>kg</v>
          </cell>
          <cell r="K1718" t="str">
            <v>Preisbasis: 1</v>
          </cell>
          <cell r="L1718">
            <v>11.8</v>
          </cell>
          <cell r="M1718" t="str">
            <v>01</v>
          </cell>
          <cell r="N1718" t="str">
            <v>Bestelleinheit: Stück</v>
          </cell>
          <cell r="O1718" t="str">
            <v>307</v>
          </cell>
          <cell r="P1718" t="str">
            <v>mm</v>
          </cell>
          <cell r="Q1718" t="str">
            <v>182</v>
          </cell>
          <cell r="R1718" t="str">
            <v>mm</v>
          </cell>
          <cell r="S1718" t="str">
            <v>128</v>
          </cell>
          <cell r="T1718" t="str">
            <v>mm</v>
          </cell>
          <cell r="U1718" t="str">
            <v>10</v>
          </cell>
          <cell r="V1718">
            <v>7.1520000000000001</v>
          </cell>
          <cell r="W1718" t="str">
            <v>dm³</v>
          </cell>
          <cell r="Y1718" t="str">
            <v>01.11.2016</v>
          </cell>
        </row>
        <row r="1719">
          <cell r="C1719" t="str">
            <v>D 792.19</v>
          </cell>
          <cell r="D1719" t="str">
            <v>4010105618716</v>
          </cell>
          <cell r="E1719" t="str">
            <v>85389099</v>
          </cell>
          <cell r="F1719" t="str">
            <v>DE</v>
          </cell>
          <cell r="G1719" t="str">
            <v>Aufputz-Gehäuse 2fach, tiefschwarz</v>
          </cell>
          <cell r="I1719">
            <v>7.0000000000000007E-2</v>
          </cell>
          <cell r="J1719" t="str">
            <v>kg</v>
          </cell>
          <cell r="K1719" t="str">
            <v>Preisbasis: 1</v>
          </cell>
          <cell r="L1719">
            <v>11.8</v>
          </cell>
          <cell r="M1719" t="str">
            <v>01</v>
          </cell>
          <cell r="N1719" t="str">
            <v>Bestelleinheit: Stück</v>
          </cell>
          <cell r="O1719" t="str">
            <v>307</v>
          </cell>
          <cell r="P1719" t="str">
            <v>mm</v>
          </cell>
          <cell r="Q1719" t="str">
            <v>182</v>
          </cell>
          <cell r="R1719" t="str">
            <v>mm</v>
          </cell>
          <cell r="S1719" t="str">
            <v>128</v>
          </cell>
          <cell r="T1719" t="str">
            <v>mm</v>
          </cell>
          <cell r="U1719" t="str">
            <v>10</v>
          </cell>
          <cell r="V1719">
            <v>7.1520000000000001</v>
          </cell>
          <cell r="W1719" t="str">
            <v>dm³</v>
          </cell>
          <cell r="Y1719" t="str">
            <v>01.11.2016</v>
          </cell>
        </row>
        <row r="1720">
          <cell r="C1720" t="str">
            <v>D 792.70</v>
          </cell>
          <cell r="D1720" t="str">
            <v>4010105624311</v>
          </cell>
          <cell r="E1720" t="str">
            <v>85389099</v>
          </cell>
          <cell r="F1720" t="str">
            <v>DE</v>
          </cell>
          <cell r="G1720" t="str">
            <v>Aufputz-Gehäuse 2fach, alu</v>
          </cell>
          <cell r="I1720">
            <v>7.0000000000000007E-2</v>
          </cell>
          <cell r="J1720" t="str">
            <v>kg</v>
          </cell>
          <cell r="K1720" t="str">
            <v>Preisbasis: 1</v>
          </cell>
          <cell r="L1720">
            <v>20.2</v>
          </cell>
          <cell r="M1720" t="str">
            <v>01</v>
          </cell>
          <cell r="N1720" t="str">
            <v>Bestelleinheit: Stück</v>
          </cell>
          <cell r="O1720" t="str">
            <v>307</v>
          </cell>
          <cell r="P1720" t="str">
            <v>mm</v>
          </cell>
          <cell r="Q1720" t="str">
            <v>182</v>
          </cell>
          <cell r="R1720" t="str">
            <v>mm</v>
          </cell>
          <cell r="S1720" t="str">
            <v>128</v>
          </cell>
          <cell r="T1720" t="str">
            <v>mm</v>
          </cell>
          <cell r="U1720" t="str">
            <v>10</v>
          </cell>
          <cell r="V1720">
            <v>7.1520000000000001</v>
          </cell>
          <cell r="W1720" t="str">
            <v>dm³</v>
          </cell>
          <cell r="Y1720" t="str">
            <v>01.11.2016</v>
          </cell>
        </row>
        <row r="1721">
          <cell r="C1721" t="str">
            <v>D 80 KT-E</v>
          </cell>
          <cell r="D1721" t="str">
            <v>4010105590418</v>
          </cell>
          <cell r="E1721" t="str">
            <v>85389099</v>
          </cell>
          <cell r="F1721" t="str">
            <v>DE</v>
          </cell>
          <cell r="G1721" t="str">
            <v>Montage Einsatz Komm.- Technik,</v>
          </cell>
          <cell r="H1721" t="str">
            <v>1 x 9-polig, D-Subminiatur-Buchse</v>
          </cell>
          <cell r="I1721">
            <v>8.0000000000000002E-3</v>
          </cell>
          <cell r="J1721" t="str">
            <v>kg</v>
          </cell>
          <cell r="K1721" t="str">
            <v>Preisbasis: 1</v>
          </cell>
          <cell r="L1721">
            <v>4.2</v>
          </cell>
          <cell r="M1721" t="str">
            <v>01</v>
          </cell>
          <cell r="N1721" t="str">
            <v>Bestelleinheit: Stück</v>
          </cell>
          <cell r="O1721" t="str">
            <v>75</v>
          </cell>
          <cell r="P1721" t="str">
            <v>mm</v>
          </cell>
          <cell r="Q1721" t="str">
            <v>75</v>
          </cell>
          <cell r="R1721" t="str">
            <v>mm</v>
          </cell>
          <cell r="S1721" t="str">
            <v>75</v>
          </cell>
          <cell r="T1721" t="str">
            <v>mm</v>
          </cell>
          <cell r="U1721" t="str">
            <v>10</v>
          </cell>
          <cell r="V1721">
            <v>0.42199999999999999</v>
          </cell>
          <cell r="W1721" t="str">
            <v>dm³</v>
          </cell>
          <cell r="Y1721" t="str">
            <v>01.11.2016</v>
          </cell>
        </row>
        <row r="1722">
          <cell r="C1722" t="str">
            <v>D 80 KT-F</v>
          </cell>
          <cell r="D1722" t="str">
            <v>4010105590517</v>
          </cell>
          <cell r="E1722" t="str">
            <v>85389099</v>
          </cell>
          <cell r="F1722" t="str">
            <v>DE</v>
          </cell>
          <cell r="G1722" t="str">
            <v>Montage Einsatz Komm.- Technik,</v>
          </cell>
          <cell r="H1722" t="str">
            <v>1 x 15-polig, D-Subminiatur-Buchse</v>
          </cell>
          <cell r="I1722">
            <v>7.0000000000000001E-3</v>
          </cell>
          <cell r="J1722" t="str">
            <v>kg</v>
          </cell>
          <cell r="K1722" t="str">
            <v>Preisbasis: 1</v>
          </cell>
          <cell r="L1722">
            <v>4.2</v>
          </cell>
          <cell r="M1722" t="str">
            <v>01</v>
          </cell>
          <cell r="N1722" t="str">
            <v>Bestelleinheit: Stück</v>
          </cell>
          <cell r="O1722" t="str">
            <v>75</v>
          </cell>
          <cell r="P1722" t="str">
            <v>mm</v>
          </cell>
          <cell r="Q1722" t="str">
            <v>75</v>
          </cell>
          <cell r="R1722" t="str">
            <v>mm</v>
          </cell>
          <cell r="S1722" t="str">
            <v>75</v>
          </cell>
          <cell r="T1722" t="str">
            <v>mm</v>
          </cell>
          <cell r="U1722" t="str">
            <v>10</v>
          </cell>
          <cell r="V1722">
            <v>0.42199999999999999</v>
          </cell>
          <cell r="W1722" t="str">
            <v>dm³</v>
          </cell>
          <cell r="Y1722" t="str">
            <v>01.11.2016</v>
          </cell>
        </row>
        <row r="1723">
          <cell r="C1723" t="str">
            <v>D 80 KT-G</v>
          </cell>
          <cell r="D1723" t="str">
            <v>4010105590616</v>
          </cell>
          <cell r="E1723" t="str">
            <v>85389099</v>
          </cell>
          <cell r="F1723" t="str">
            <v>DE</v>
          </cell>
          <cell r="G1723" t="str">
            <v>Montage Einsatz Komm.- Technik,</v>
          </cell>
          <cell r="H1723" t="str">
            <v>1 x 25-polig, D-Subminiatur-Buchse</v>
          </cell>
          <cell r="I1723">
            <v>7.0000000000000001E-3</v>
          </cell>
          <cell r="J1723" t="str">
            <v>kg</v>
          </cell>
          <cell r="K1723" t="str">
            <v>Preisbasis: 1</v>
          </cell>
          <cell r="L1723">
            <v>4.2</v>
          </cell>
          <cell r="M1723" t="str">
            <v>01</v>
          </cell>
          <cell r="N1723" t="str">
            <v>Bestelleinheit: Stück</v>
          </cell>
          <cell r="O1723" t="str">
            <v>75</v>
          </cell>
          <cell r="P1723" t="str">
            <v>mm</v>
          </cell>
          <cell r="Q1723" t="str">
            <v>75</v>
          </cell>
          <cell r="R1723" t="str">
            <v>mm</v>
          </cell>
          <cell r="S1723" t="str">
            <v>75</v>
          </cell>
          <cell r="T1723" t="str">
            <v>mm</v>
          </cell>
          <cell r="U1723" t="str">
            <v>10</v>
          </cell>
          <cell r="V1723">
            <v>0.42199999999999999</v>
          </cell>
          <cell r="W1723" t="str">
            <v>dm³</v>
          </cell>
          <cell r="Y1723" t="str">
            <v>01.11.2016</v>
          </cell>
        </row>
        <row r="1724">
          <cell r="C1724" t="str">
            <v>D 80 KT-KK</v>
          </cell>
          <cell r="D1724" t="str">
            <v>4010105590913</v>
          </cell>
          <cell r="E1724" t="str">
            <v>85389099</v>
          </cell>
          <cell r="F1724" t="str">
            <v>DE</v>
          </cell>
          <cell r="G1724" t="str">
            <v>Montage Einsatz Komm.- Technik,</v>
          </cell>
          <cell r="H1724" t="str">
            <v>2 x F-Buchse mit abgeflachtem Gewinde</v>
          </cell>
          <cell r="I1724">
            <v>8.0000000000000002E-3</v>
          </cell>
          <cell r="J1724" t="str">
            <v>kg</v>
          </cell>
          <cell r="K1724" t="str">
            <v>Preisbasis: 1</v>
          </cell>
          <cell r="L1724">
            <v>4.2</v>
          </cell>
          <cell r="M1724" t="str">
            <v>01</v>
          </cell>
          <cell r="N1724" t="str">
            <v>Bestelleinheit: Stück</v>
          </cell>
          <cell r="O1724" t="str">
            <v>75</v>
          </cell>
          <cell r="P1724" t="str">
            <v>mm</v>
          </cell>
          <cell r="Q1724" t="str">
            <v>75</v>
          </cell>
          <cell r="R1724" t="str">
            <v>mm</v>
          </cell>
          <cell r="S1724" t="str">
            <v>75</v>
          </cell>
          <cell r="T1724" t="str">
            <v>mm</v>
          </cell>
          <cell r="U1724" t="str">
            <v>10</v>
          </cell>
          <cell r="V1724">
            <v>0.42199999999999999</v>
          </cell>
          <cell r="W1724" t="str">
            <v>dm³</v>
          </cell>
          <cell r="Y1724" t="str">
            <v>01.11.2016</v>
          </cell>
        </row>
        <row r="1725">
          <cell r="C1725" t="str">
            <v>D 80 KT-LU/2</v>
          </cell>
          <cell r="D1725" t="str">
            <v>4010105589313</v>
          </cell>
          <cell r="E1725" t="str">
            <v>85389099</v>
          </cell>
          <cell r="F1725" t="str">
            <v>DE</v>
          </cell>
          <cell r="G1725" t="str">
            <v>Montage Einsatz Komm.- Technik,</v>
          </cell>
          <cell r="H1725" t="str">
            <v>2 Module Lucent Technologies</v>
          </cell>
          <cell r="I1725">
            <v>7.0000000000000001E-3</v>
          </cell>
          <cell r="J1725" t="str">
            <v>kg</v>
          </cell>
          <cell r="K1725" t="str">
            <v>Preisbasis: 1</v>
          </cell>
          <cell r="L1725">
            <v>4.2</v>
          </cell>
          <cell r="M1725" t="str">
            <v>01</v>
          </cell>
          <cell r="N1725" t="str">
            <v>Bestelleinheit: Stück</v>
          </cell>
          <cell r="O1725" t="str">
            <v>75</v>
          </cell>
          <cell r="P1725" t="str">
            <v>mm</v>
          </cell>
          <cell r="Q1725" t="str">
            <v>75</v>
          </cell>
          <cell r="R1725" t="str">
            <v>mm</v>
          </cell>
          <cell r="S1725" t="str">
            <v>75</v>
          </cell>
          <cell r="T1725" t="str">
            <v>mm</v>
          </cell>
          <cell r="U1725" t="str">
            <v>10</v>
          </cell>
          <cell r="V1725">
            <v>0.42199999999999999</v>
          </cell>
          <cell r="W1725" t="str">
            <v>dm³</v>
          </cell>
          <cell r="Y1725" t="str">
            <v>01.11.2016</v>
          </cell>
        </row>
        <row r="1726">
          <cell r="C1726" t="str">
            <v>D 80 KT-NN</v>
          </cell>
          <cell r="D1726" t="str">
            <v>4010105591217</v>
          </cell>
          <cell r="E1726" t="str">
            <v>85389099</v>
          </cell>
          <cell r="F1726" t="str">
            <v>DE</v>
          </cell>
          <cell r="G1726" t="str">
            <v>Montage Einsatz Komm.- Technik,</v>
          </cell>
          <cell r="H1726" t="str">
            <v>2 x BNC/TNC-Buchse</v>
          </cell>
          <cell r="I1726">
            <v>8.0000000000000002E-3</v>
          </cell>
          <cell r="J1726" t="str">
            <v>kg</v>
          </cell>
          <cell r="K1726" t="str">
            <v>Preisbasis: 1</v>
          </cell>
          <cell r="L1726">
            <v>4.2</v>
          </cell>
          <cell r="M1726" t="str">
            <v>01</v>
          </cell>
          <cell r="N1726" t="str">
            <v>Bestelleinheit: Stück</v>
          </cell>
          <cell r="O1726" t="str">
            <v>75</v>
          </cell>
          <cell r="P1726" t="str">
            <v>mm</v>
          </cell>
          <cell r="Q1726" t="str">
            <v>75</v>
          </cell>
          <cell r="R1726" t="str">
            <v>mm</v>
          </cell>
          <cell r="S1726" t="str">
            <v>75</v>
          </cell>
          <cell r="T1726" t="str">
            <v>mm</v>
          </cell>
          <cell r="U1726" t="str">
            <v>10</v>
          </cell>
          <cell r="V1726">
            <v>0.42199999999999999</v>
          </cell>
          <cell r="W1726" t="str">
            <v>dm³</v>
          </cell>
          <cell r="Y1726" t="str">
            <v>01.11.2016</v>
          </cell>
        </row>
        <row r="1727">
          <cell r="C1727" t="str">
            <v>D 80 KT-SS</v>
          </cell>
          <cell r="D1727" t="str">
            <v>4010105590111</v>
          </cell>
          <cell r="E1727" t="str">
            <v>85389099</v>
          </cell>
          <cell r="F1727" t="str">
            <v>DE</v>
          </cell>
          <cell r="G1727" t="str">
            <v>Montage Einsatz Komm.- Technik,</v>
          </cell>
          <cell r="H1727" t="str">
            <v>2 x BNC/TNC-Kabeleinbaubuchse</v>
          </cell>
          <cell r="I1727">
            <v>8.0000000000000002E-3</v>
          </cell>
          <cell r="J1727" t="str">
            <v>kg</v>
          </cell>
          <cell r="K1727" t="str">
            <v>Preisbasis: 1</v>
          </cell>
          <cell r="L1727">
            <v>4.2</v>
          </cell>
          <cell r="M1727" t="str">
            <v>01</v>
          </cell>
          <cell r="N1727" t="str">
            <v>Bestelleinheit: Stück</v>
          </cell>
          <cell r="O1727" t="str">
            <v>75</v>
          </cell>
          <cell r="P1727" t="str">
            <v>mm</v>
          </cell>
          <cell r="Q1727" t="str">
            <v>75</v>
          </cell>
          <cell r="R1727" t="str">
            <v>mm</v>
          </cell>
          <cell r="S1727" t="str">
            <v>75</v>
          </cell>
          <cell r="T1727" t="str">
            <v>mm</v>
          </cell>
          <cell r="U1727" t="str">
            <v>10</v>
          </cell>
          <cell r="V1727">
            <v>0.42199999999999999</v>
          </cell>
          <cell r="W1727" t="str">
            <v>dm³</v>
          </cell>
          <cell r="Y1727" t="str">
            <v>01.11.2016</v>
          </cell>
        </row>
        <row r="1728">
          <cell r="C1728" t="str">
            <v>D 80 KT-Z</v>
          </cell>
          <cell r="D1728" t="str">
            <v>4010105592917</v>
          </cell>
          <cell r="E1728" t="str">
            <v>85389099</v>
          </cell>
          <cell r="F1728" t="str">
            <v>DE</v>
          </cell>
          <cell r="G1728" t="str">
            <v>Montage Einsatz Komm.- Technik,</v>
          </cell>
          <cell r="H1728" t="str">
            <v>ohne Ausschnitt</v>
          </cell>
          <cell r="I1728">
            <v>8.0000000000000002E-3</v>
          </cell>
          <cell r="J1728" t="str">
            <v>kg</v>
          </cell>
          <cell r="K1728" t="str">
            <v>Preisbasis: 1</v>
          </cell>
          <cell r="L1728">
            <v>3.15</v>
          </cell>
          <cell r="M1728" t="str">
            <v>01</v>
          </cell>
          <cell r="N1728" t="str">
            <v>Bestelleinheit: Stück</v>
          </cell>
          <cell r="O1728" t="str">
            <v>75</v>
          </cell>
          <cell r="P1728" t="str">
            <v>mm</v>
          </cell>
          <cell r="Q1728" t="str">
            <v>75</v>
          </cell>
          <cell r="R1728" t="str">
            <v>mm</v>
          </cell>
          <cell r="S1728" t="str">
            <v>75</v>
          </cell>
          <cell r="T1728" t="str">
            <v>mm</v>
          </cell>
          <cell r="U1728" t="str">
            <v>10</v>
          </cell>
          <cell r="V1728">
            <v>0.42199999999999999</v>
          </cell>
          <cell r="W1728" t="str">
            <v>dm³</v>
          </cell>
          <cell r="Y1728" t="str">
            <v>01.11.2016</v>
          </cell>
        </row>
        <row r="1729">
          <cell r="C1729" t="str">
            <v>D 80.240 T JR W</v>
          </cell>
          <cell r="D1729" t="str">
            <v>4010105178418</v>
          </cell>
          <cell r="E1729" t="str">
            <v>85365080</v>
          </cell>
          <cell r="F1729" t="str">
            <v>DE</v>
          </cell>
          <cell r="G1729" t="str">
            <v>Wippe, weiß</v>
          </cell>
          <cell r="H1729" t="str">
            <v>Symbol AUF und AB</v>
          </cell>
          <cell r="I1729">
            <v>3.5000000000000003E-2</v>
          </cell>
          <cell r="J1729" t="str">
            <v>kg</v>
          </cell>
          <cell r="K1729" t="str">
            <v>Preisbasis: 1</v>
          </cell>
          <cell r="L1729">
            <v>3.85</v>
          </cell>
          <cell r="M1729" t="str">
            <v>01</v>
          </cell>
          <cell r="N1729" t="str">
            <v>Bestelleinheit: Stück</v>
          </cell>
          <cell r="O1729" t="str">
            <v>158</v>
          </cell>
          <cell r="P1729" t="str">
            <v>mm</v>
          </cell>
          <cell r="Q1729" t="str">
            <v>87</v>
          </cell>
          <cell r="R1729" t="str">
            <v>mm</v>
          </cell>
          <cell r="S1729" t="str">
            <v>76</v>
          </cell>
          <cell r="T1729" t="str">
            <v>mm</v>
          </cell>
          <cell r="U1729" t="str">
            <v>10</v>
          </cell>
          <cell r="V1729">
            <v>1.0449999999999999</v>
          </cell>
          <cell r="W1729" t="str">
            <v>dm³</v>
          </cell>
          <cell r="Y1729" t="str">
            <v>01.11.2016</v>
          </cell>
        </row>
        <row r="1730">
          <cell r="C1730" t="str">
            <v>D 80.240.02 T JR</v>
          </cell>
          <cell r="D1730" t="str">
            <v>4010105189216</v>
          </cell>
          <cell r="E1730" t="str">
            <v>85365080</v>
          </cell>
          <cell r="F1730" t="str">
            <v>DE</v>
          </cell>
          <cell r="G1730" t="str">
            <v>Wippe, reinweiß</v>
          </cell>
          <cell r="H1730" t="str">
            <v>Symbol AUF und AB</v>
          </cell>
          <cell r="I1730">
            <v>3.5000000000000003E-2</v>
          </cell>
          <cell r="J1730" t="str">
            <v>kg</v>
          </cell>
          <cell r="K1730" t="str">
            <v>Preisbasis: 1</v>
          </cell>
          <cell r="L1730">
            <v>3.85</v>
          </cell>
          <cell r="M1730" t="str">
            <v>01</v>
          </cell>
          <cell r="N1730" t="str">
            <v>Bestelleinheit: Stück</v>
          </cell>
          <cell r="O1730" t="str">
            <v>158</v>
          </cell>
          <cell r="P1730" t="str">
            <v>mm</v>
          </cell>
          <cell r="Q1730" t="str">
            <v>87</v>
          </cell>
          <cell r="R1730" t="str">
            <v>mm</v>
          </cell>
          <cell r="S1730" t="str">
            <v>76</v>
          </cell>
          <cell r="T1730" t="str">
            <v>mm</v>
          </cell>
          <cell r="U1730" t="str">
            <v>10</v>
          </cell>
          <cell r="V1730">
            <v>1.0449999999999999</v>
          </cell>
          <cell r="W1730" t="str">
            <v>dm³</v>
          </cell>
          <cell r="Y1730" t="str">
            <v>01.11.2016</v>
          </cell>
        </row>
        <row r="1731">
          <cell r="C1731" t="str">
            <v>D 80.244 JR W</v>
          </cell>
          <cell r="D1731" t="str">
            <v>4010105177619</v>
          </cell>
          <cell r="E1731" t="str">
            <v>85365080</v>
          </cell>
          <cell r="F1731" t="str">
            <v>DE</v>
          </cell>
          <cell r="G1731" t="str">
            <v>Wippe Gruppentaster, weiß,</v>
          </cell>
          <cell r="H1731" t="str">
            <v>Symbol AUF und AB</v>
          </cell>
          <cell r="I1731">
            <v>2.3E-2</v>
          </cell>
          <cell r="J1731" t="str">
            <v>kg</v>
          </cell>
          <cell r="K1731" t="str">
            <v>Preisbasis: 1</v>
          </cell>
          <cell r="L1731">
            <v>7.4</v>
          </cell>
          <cell r="M1731" t="str">
            <v>01</v>
          </cell>
          <cell r="N1731" t="str">
            <v>Bestelleinheit: Stück</v>
          </cell>
          <cell r="O1731" t="str">
            <v>158</v>
          </cell>
          <cell r="P1731" t="str">
            <v>mm</v>
          </cell>
          <cell r="Q1731" t="str">
            <v>87</v>
          </cell>
          <cell r="R1731" t="str">
            <v>mm</v>
          </cell>
          <cell r="S1731" t="str">
            <v>76</v>
          </cell>
          <cell r="T1731" t="str">
            <v>mm</v>
          </cell>
          <cell r="U1731" t="str">
            <v>10</v>
          </cell>
          <cell r="V1731">
            <v>1.0449999999999999</v>
          </cell>
          <cell r="W1731" t="str">
            <v>dm³</v>
          </cell>
          <cell r="Y1731" t="str">
            <v>01.11.2016</v>
          </cell>
        </row>
        <row r="1732">
          <cell r="C1732" t="str">
            <v>D 80.244 T AW</v>
          </cell>
          <cell r="D1732" t="str">
            <v>4010105188417</v>
          </cell>
          <cell r="E1732" t="str">
            <v>85365080</v>
          </cell>
          <cell r="F1732" t="str">
            <v>DE</v>
          </cell>
          <cell r="G1732" t="str">
            <v>Wippe Gruppentaster, arctic</v>
          </cell>
          <cell r="H1732" t="str">
            <v>Symbol AUF und AB</v>
          </cell>
          <cell r="I1732">
            <v>3.2000000000000001E-2</v>
          </cell>
          <cell r="J1732" t="str">
            <v>kg</v>
          </cell>
          <cell r="K1732" t="str">
            <v>Preisbasis: 1</v>
          </cell>
          <cell r="L1732">
            <v>7.4</v>
          </cell>
          <cell r="M1732" t="str">
            <v>01</v>
          </cell>
          <cell r="N1732" t="str">
            <v>Bestelleinheit: Stück</v>
          </cell>
          <cell r="O1732" t="str">
            <v>158</v>
          </cell>
          <cell r="P1732" t="str">
            <v>mm</v>
          </cell>
          <cell r="Q1732" t="str">
            <v>87</v>
          </cell>
          <cell r="R1732" t="str">
            <v>mm</v>
          </cell>
          <cell r="S1732" t="str">
            <v>76</v>
          </cell>
          <cell r="T1732" t="str">
            <v>mm</v>
          </cell>
          <cell r="U1732" t="str">
            <v>10</v>
          </cell>
          <cell r="V1732">
            <v>1.0449999999999999</v>
          </cell>
          <cell r="W1732" t="str">
            <v>dm³</v>
          </cell>
          <cell r="Y1732" t="str">
            <v>01.11.2016</v>
          </cell>
        </row>
        <row r="1733">
          <cell r="C1733" t="str">
            <v>D 80.244 T W</v>
          </cell>
          <cell r="D1733" t="str">
            <v>4010105177213</v>
          </cell>
          <cell r="E1733" t="str">
            <v>85365080</v>
          </cell>
          <cell r="F1733" t="str">
            <v>DE</v>
          </cell>
          <cell r="G1733" t="str">
            <v>Wippe Gruppentaster, weiß,</v>
          </cell>
          <cell r="H1733" t="str">
            <v>Symbol AUF und AB</v>
          </cell>
          <cell r="I1733">
            <v>3.2000000000000001E-2</v>
          </cell>
          <cell r="J1733" t="str">
            <v>kg</v>
          </cell>
          <cell r="K1733" t="str">
            <v>Preisbasis: 1</v>
          </cell>
          <cell r="L1733">
            <v>7.4</v>
          </cell>
          <cell r="M1733" t="str">
            <v>01</v>
          </cell>
          <cell r="N1733" t="str">
            <v>Bestelleinheit: Stück</v>
          </cell>
          <cell r="O1733" t="str">
            <v>158</v>
          </cell>
          <cell r="P1733" t="str">
            <v>mm</v>
          </cell>
          <cell r="Q1733" t="str">
            <v>87</v>
          </cell>
          <cell r="R1733" t="str">
            <v>mm</v>
          </cell>
          <cell r="S1733" t="str">
            <v>76</v>
          </cell>
          <cell r="T1733" t="str">
            <v>mm</v>
          </cell>
          <cell r="U1733" t="str">
            <v>10</v>
          </cell>
          <cell r="V1733">
            <v>1.0449999999999999</v>
          </cell>
          <cell r="W1733" t="str">
            <v>dm³</v>
          </cell>
          <cell r="Y1733" t="str">
            <v>01.11.2016</v>
          </cell>
        </row>
        <row r="1734">
          <cell r="C1734" t="str">
            <v>D 80.244.02 JR</v>
          </cell>
          <cell r="D1734" t="str">
            <v>4010105189315</v>
          </cell>
          <cell r="E1734" t="str">
            <v>85365080</v>
          </cell>
          <cell r="F1734" t="str">
            <v>DE</v>
          </cell>
          <cell r="G1734" t="str">
            <v>Wippe Gruppentaster, reinweiß,</v>
          </cell>
          <cell r="H1734" t="str">
            <v>Symbol AUF und AB</v>
          </cell>
          <cell r="I1734">
            <v>3.5000000000000003E-2</v>
          </cell>
          <cell r="J1734" t="str">
            <v>kg</v>
          </cell>
          <cell r="K1734" t="str">
            <v>Preisbasis: 1</v>
          </cell>
          <cell r="L1734">
            <v>7.4</v>
          </cell>
          <cell r="M1734" t="str">
            <v>01</v>
          </cell>
          <cell r="N1734" t="str">
            <v>Bestelleinheit: Stück</v>
          </cell>
          <cell r="O1734" t="str">
            <v>158</v>
          </cell>
          <cell r="P1734" t="str">
            <v>mm</v>
          </cell>
          <cell r="Q1734" t="str">
            <v>87</v>
          </cell>
          <cell r="R1734" t="str">
            <v>mm</v>
          </cell>
          <cell r="S1734" t="str">
            <v>76</v>
          </cell>
          <cell r="T1734" t="str">
            <v>mm</v>
          </cell>
          <cell r="U1734" t="str">
            <v>10</v>
          </cell>
          <cell r="V1734">
            <v>1.0449999999999999</v>
          </cell>
          <cell r="W1734" t="str">
            <v>dm³</v>
          </cell>
          <cell r="Y1734" t="str">
            <v>01.11.2016</v>
          </cell>
        </row>
        <row r="1735">
          <cell r="C1735" t="str">
            <v>D 80.244.02 T</v>
          </cell>
          <cell r="D1735" t="str">
            <v>4010105188516</v>
          </cell>
          <cell r="E1735" t="str">
            <v>85365080</v>
          </cell>
          <cell r="F1735" t="str">
            <v>DE</v>
          </cell>
          <cell r="G1735" t="str">
            <v>Wippe Gruppentaster, reinweiß,</v>
          </cell>
          <cell r="H1735" t="str">
            <v>Symbol AUF und AB</v>
          </cell>
          <cell r="I1735">
            <v>3.3000000000000002E-2</v>
          </cell>
          <cell r="J1735" t="str">
            <v>kg</v>
          </cell>
          <cell r="K1735" t="str">
            <v>Preisbasis: 1</v>
          </cell>
          <cell r="L1735">
            <v>7.4</v>
          </cell>
          <cell r="M1735" t="str">
            <v>01</v>
          </cell>
          <cell r="N1735" t="str">
            <v>Bestelleinheit: Stück</v>
          </cell>
          <cell r="O1735" t="str">
            <v>158</v>
          </cell>
          <cell r="P1735" t="str">
            <v>mm</v>
          </cell>
          <cell r="Q1735" t="str">
            <v>87</v>
          </cell>
          <cell r="R1735" t="str">
            <v>mm</v>
          </cell>
          <cell r="S1735" t="str">
            <v>76</v>
          </cell>
          <cell r="T1735" t="str">
            <v>mm</v>
          </cell>
          <cell r="U1735" t="str">
            <v>10</v>
          </cell>
          <cell r="V1735">
            <v>1.0449999999999999</v>
          </cell>
          <cell r="W1735" t="str">
            <v>dm³</v>
          </cell>
          <cell r="Y1735" t="str">
            <v>01.11.2016</v>
          </cell>
        </row>
        <row r="1736">
          <cell r="C1736" t="str">
            <v>D 80.245 T AW</v>
          </cell>
          <cell r="D1736" t="str">
            <v>4010105188011</v>
          </cell>
          <cell r="E1736" t="str">
            <v>85365080</v>
          </cell>
          <cell r="F1736" t="str">
            <v>DE</v>
          </cell>
          <cell r="G1736" t="str">
            <v>Wippe, arctic</v>
          </cell>
          <cell r="H1736" t="str">
            <v>Gruppentaster</v>
          </cell>
          <cell r="I1736">
            <v>3.3000000000000002E-2</v>
          </cell>
          <cell r="J1736" t="str">
            <v>kg</v>
          </cell>
          <cell r="K1736" t="str">
            <v>Preisbasis: 1</v>
          </cell>
          <cell r="L1736">
            <v>5.4</v>
          </cell>
          <cell r="M1736" t="str">
            <v>01</v>
          </cell>
          <cell r="N1736" t="str">
            <v>Bestelleinheit: Stück</v>
          </cell>
          <cell r="O1736" t="str">
            <v>158</v>
          </cell>
          <cell r="P1736" t="str">
            <v>mm</v>
          </cell>
          <cell r="Q1736" t="str">
            <v>87</v>
          </cell>
          <cell r="R1736" t="str">
            <v>mm</v>
          </cell>
          <cell r="S1736" t="str">
            <v>76</v>
          </cell>
          <cell r="T1736" t="str">
            <v>mm</v>
          </cell>
          <cell r="U1736" t="str">
            <v>10</v>
          </cell>
          <cell r="V1736">
            <v>1.0449999999999999</v>
          </cell>
          <cell r="W1736" t="str">
            <v>dm³</v>
          </cell>
          <cell r="Y1736" t="str">
            <v>01.11.2016</v>
          </cell>
        </row>
        <row r="1737">
          <cell r="C1737" t="str">
            <v>D 80.245 T W</v>
          </cell>
          <cell r="D1737" t="str">
            <v>4010105177411</v>
          </cell>
          <cell r="E1737" t="str">
            <v>85365080</v>
          </cell>
          <cell r="F1737" t="str">
            <v>DE</v>
          </cell>
          <cell r="G1737" t="str">
            <v>Wippe, weiß</v>
          </cell>
          <cell r="H1737" t="str">
            <v>Gruppentaster</v>
          </cell>
          <cell r="I1737">
            <v>3.2000000000000001E-2</v>
          </cell>
          <cell r="J1737" t="str">
            <v>kg</v>
          </cell>
          <cell r="K1737" t="str">
            <v>Preisbasis: 1</v>
          </cell>
          <cell r="L1737">
            <v>5.4</v>
          </cell>
          <cell r="M1737" t="str">
            <v>01</v>
          </cell>
          <cell r="N1737" t="str">
            <v>Bestelleinheit: Stück</v>
          </cell>
          <cell r="O1737" t="str">
            <v>158</v>
          </cell>
          <cell r="P1737" t="str">
            <v>mm</v>
          </cell>
          <cell r="Q1737" t="str">
            <v>87</v>
          </cell>
          <cell r="R1737" t="str">
            <v>mm</v>
          </cell>
          <cell r="S1737" t="str">
            <v>76</v>
          </cell>
          <cell r="T1737" t="str">
            <v>mm</v>
          </cell>
          <cell r="U1737" t="str">
            <v>10</v>
          </cell>
          <cell r="V1737">
            <v>1.0449999999999999</v>
          </cell>
          <cell r="W1737" t="str">
            <v>dm³</v>
          </cell>
          <cell r="Y1737" t="str">
            <v>01.11.2016</v>
          </cell>
        </row>
        <row r="1738">
          <cell r="C1738" t="str">
            <v>D 80.245.02 T</v>
          </cell>
          <cell r="D1738" t="str">
            <v>4010105188219</v>
          </cell>
          <cell r="E1738" t="str">
            <v>85365080</v>
          </cell>
          <cell r="F1738" t="str">
            <v>DE</v>
          </cell>
          <cell r="G1738" t="str">
            <v>Wippe, reinweiß</v>
          </cell>
          <cell r="H1738" t="str">
            <v>Gruppentaster</v>
          </cell>
          <cell r="I1738">
            <v>3.2000000000000001E-2</v>
          </cell>
          <cell r="J1738" t="str">
            <v>kg</v>
          </cell>
          <cell r="K1738" t="str">
            <v>Preisbasis: 1</v>
          </cell>
          <cell r="L1738">
            <v>5.4</v>
          </cell>
          <cell r="M1738" t="str">
            <v>01</v>
          </cell>
          <cell r="N1738" t="str">
            <v>Bestelleinheit: Stück</v>
          </cell>
          <cell r="O1738" t="str">
            <v>158</v>
          </cell>
          <cell r="P1738" t="str">
            <v>mm</v>
          </cell>
          <cell r="Q1738" t="str">
            <v>87</v>
          </cell>
          <cell r="R1738" t="str">
            <v>mm</v>
          </cell>
          <cell r="S1738" t="str">
            <v>76</v>
          </cell>
          <cell r="T1738" t="str">
            <v>mm</v>
          </cell>
          <cell r="U1738" t="str">
            <v>10</v>
          </cell>
          <cell r="V1738">
            <v>1.0449999999999999</v>
          </cell>
          <cell r="W1738" t="str">
            <v>dm³</v>
          </cell>
          <cell r="Y1738" t="str">
            <v>01.11.2016</v>
          </cell>
        </row>
        <row r="1739">
          <cell r="C1739" t="str">
            <v>D 80.410 BM W</v>
          </cell>
          <cell r="D1739" t="str">
            <v>4010105367614</v>
          </cell>
          <cell r="E1739" t="str">
            <v>85311030</v>
          </cell>
          <cell r="F1739" t="str">
            <v>DE</v>
          </cell>
          <cell r="G1739" t="str">
            <v>Abdeckung Bewegungsmelder, weiß,</v>
          </cell>
          <cell r="H1739" t="str">
            <v>180 Grad</v>
          </cell>
          <cell r="I1739">
            <v>0.08</v>
          </cell>
          <cell r="J1739" t="str">
            <v>kg</v>
          </cell>
          <cell r="K1739" t="str">
            <v>Preisbasis: 1</v>
          </cell>
          <cell r="L1739">
            <v>103.5</v>
          </cell>
          <cell r="M1739" t="str">
            <v>03</v>
          </cell>
          <cell r="N1739" t="str">
            <v>Bestelleinheit: Stück</v>
          </cell>
          <cell r="O1739" t="str">
            <v>89</v>
          </cell>
          <cell r="P1739" t="str">
            <v>mm</v>
          </cell>
          <cell r="Q1739" t="str">
            <v>89</v>
          </cell>
          <cell r="R1739" t="str">
            <v>mm</v>
          </cell>
          <cell r="S1739" t="str">
            <v>74</v>
          </cell>
          <cell r="T1739" t="str">
            <v>mm</v>
          </cell>
          <cell r="U1739" t="str">
            <v>1</v>
          </cell>
          <cell r="V1739">
            <v>0.58599999999999997</v>
          </cell>
          <cell r="W1739" t="str">
            <v>dm³</v>
          </cell>
          <cell r="Y1739" t="str">
            <v>01.11.2016</v>
          </cell>
        </row>
        <row r="1740">
          <cell r="C1740" t="str">
            <v>D 80.410 R AW</v>
          </cell>
          <cell r="D1740" t="str">
            <v>4010105131116</v>
          </cell>
          <cell r="E1740" t="str">
            <v>85389099</v>
          </cell>
          <cell r="F1740" t="str">
            <v>DE</v>
          </cell>
          <cell r="G1740" t="str">
            <v>Abdeckung Rollladenschalter, arctic</v>
          </cell>
          <cell r="I1740">
            <v>1.9E-2</v>
          </cell>
          <cell r="J1740" t="str">
            <v>kg</v>
          </cell>
          <cell r="K1740" t="str">
            <v>Preisbasis: 1</v>
          </cell>
          <cell r="L1740">
            <v>5.55</v>
          </cell>
          <cell r="M1740" t="str">
            <v>03</v>
          </cell>
          <cell r="N1740" t="str">
            <v>Bestelleinheit: Stück</v>
          </cell>
          <cell r="O1740" t="str">
            <v>132</v>
          </cell>
          <cell r="P1740" t="str">
            <v>mm</v>
          </cell>
          <cell r="Q1740" t="str">
            <v>87</v>
          </cell>
          <cell r="R1740" t="str">
            <v>mm</v>
          </cell>
          <cell r="S1740" t="str">
            <v>90</v>
          </cell>
          <cell r="T1740" t="str">
            <v>mm</v>
          </cell>
          <cell r="U1740" t="str">
            <v>10</v>
          </cell>
          <cell r="V1740">
            <v>1.034</v>
          </cell>
          <cell r="W1740" t="str">
            <v>dm³</v>
          </cell>
          <cell r="Y1740" t="str">
            <v>01.11.2016</v>
          </cell>
        </row>
        <row r="1741">
          <cell r="C1741" t="str">
            <v>D 80.410 R W</v>
          </cell>
          <cell r="D1741" t="str">
            <v>4010105129915</v>
          </cell>
          <cell r="E1741" t="str">
            <v>85389099</v>
          </cell>
          <cell r="F1741" t="str">
            <v>DE</v>
          </cell>
          <cell r="G1741" t="str">
            <v>Abdeckung Rollladenschalter, weiß</v>
          </cell>
          <cell r="I1741">
            <v>1.9E-2</v>
          </cell>
          <cell r="J1741" t="str">
            <v>kg</v>
          </cell>
          <cell r="K1741" t="str">
            <v>Preisbasis: 1</v>
          </cell>
          <cell r="L1741">
            <v>5.55</v>
          </cell>
          <cell r="M1741" t="str">
            <v>03</v>
          </cell>
          <cell r="N1741" t="str">
            <v>Bestelleinheit: Stück</v>
          </cell>
          <cell r="O1741" t="str">
            <v>132</v>
          </cell>
          <cell r="P1741" t="str">
            <v>mm</v>
          </cell>
          <cell r="Q1741" t="str">
            <v>87</v>
          </cell>
          <cell r="R1741" t="str">
            <v>mm</v>
          </cell>
          <cell r="S1741" t="str">
            <v>90</v>
          </cell>
          <cell r="T1741" t="str">
            <v>mm</v>
          </cell>
          <cell r="U1741" t="str">
            <v>10</v>
          </cell>
          <cell r="V1741">
            <v>1.034</v>
          </cell>
          <cell r="W1741" t="str">
            <v>dm³</v>
          </cell>
          <cell r="Y1741" t="str">
            <v>01.11.2016</v>
          </cell>
        </row>
        <row r="1742">
          <cell r="C1742" t="str">
            <v>D 80.410.02 BM</v>
          </cell>
          <cell r="D1742" t="str">
            <v>4010105367713</v>
          </cell>
          <cell r="E1742" t="str">
            <v>85311030</v>
          </cell>
          <cell r="F1742" t="str">
            <v>DE</v>
          </cell>
          <cell r="G1742" t="str">
            <v>Abdeckung Bewegungsmelder, reinweiß,</v>
          </cell>
          <cell r="H1742" t="str">
            <v>180 Grad</v>
          </cell>
          <cell r="I1742">
            <v>0.08</v>
          </cell>
          <cell r="J1742" t="str">
            <v>kg</v>
          </cell>
          <cell r="K1742" t="str">
            <v>Preisbasis: 1</v>
          </cell>
          <cell r="L1742">
            <v>103.5</v>
          </cell>
          <cell r="M1742" t="str">
            <v>03</v>
          </cell>
          <cell r="N1742" t="str">
            <v>Bestelleinheit: Stück</v>
          </cell>
          <cell r="O1742" t="str">
            <v>89</v>
          </cell>
          <cell r="P1742" t="str">
            <v>mm</v>
          </cell>
          <cell r="Q1742" t="str">
            <v>89</v>
          </cell>
          <cell r="R1742" t="str">
            <v>mm</v>
          </cell>
          <cell r="S1742" t="str">
            <v>74</v>
          </cell>
          <cell r="T1742" t="str">
            <v>mm</v>
          </cell>
          <cell r="U1742" t="str">
            <v>1</v>
          </cell>
          <cell r="V1742">
            <v>0.58599999999999997</v>
          </cell>
          <cell r="W1742" t="str">
            <v>dm³</v>
          </cell>
          <cell r="Y1742" t="str">
            <v>01.11.2016</v>
          </cell>
        </row>
        <row r="1743">
          <cell r="C1743" t="str">
            <v>D 80.410.02 R</v>
          </cell>
          <cell r="D1743" t="str">
            <v>4010105131215</v>
          </cell>
          <cell r="E1743" t="str">
            <v>85389099</v>
          </cell>
          <cell r="F1743" t="str">
            <v>HU</v>
          </cell>
          <cell r="G1743" t="str">
            <v>Abdeckung Rollladenschalter, reinweiß</v>
          </cell>
          <cell r="I1743">
            <v>1.9E-2</v>
          </cell>
          <cell r="J1743" t="str">
            <v>kg</v>
          </cell>
          <cell r="K1743" t="str">
            <v>Preisbasis: 1</v>
          </cell>
          <cell r="L1743">
            <v>5.55</v>
          </cell>
          <cell r="M1743" t="str">
            <v>03</v>
          </cell>
          <cell r="N1743" t="str">
            <v>Bestelleinheit: Stück</v>
          </cell>
          <cell r="O1743" t="str">
            <v>132</v>
          </cell>
          <cell r="P1743" t="str">
            <v>mm</v>
          </cell>
          <cell r="Q1743" t="str">
            <v>87</v>
          </cell>
          <cell r="R1743" t="str">
            <v>mm</v>
          </cell>
          <cell r="S1743" t="str">
            <v>90</v>
          </cell>
          <cell r="T1743" t="str">
            <v>mm</v>
          </cell>
          <cell r="U1743" t="str">
            <v>10</v>
          </cell>
          <cell r="V1743">
            <v>1.034</v>
          </cell>
          <cell r="W1743" t="str">
            <v>dm³</v>
          </cell>
          <cell r="Y1743" t="str">
            <v>01.11.2016</v>
          </cell>
        </row>
        <row r="1744">
          <cell r="C1744" t="str">
            <v>D 80.420 AW</v>
          </cell>
          <cell r="D1744" t="str">
            <v>4010105127119</v>
          </cell>
          <cell r="E1744" t="str">
            <v>85389099</v>
          </cell>
          <cell r="F1744" t="str">
            <v>DE</v>
          </cell>
          <cell r="G1744" t="str">
            <v>Abdeckung Tastdimmer, arctic</v>
          </cell>
          <cell r="I1744">
            <v>6.8000000000000005E-2</v>
          </cell>
          <cell r="J1744" t="str">
            <v>kg</v>
          </cell>
          <cell r="K1744" t="str">
            <v>Preisbasis: 1</v>
          </cell>
          <cell r="L1744">
            <v>18.5</v>
          </cell>
          <cell r="M1744" t="str">
            <v>03</v>
          </cell>
          <cell r="N1744" t="str">
            <v>Bestelleinheit: Stück</v>
          </cell>
          <cell r="O1744" t="str">
            <v>89</v>
          </cell>
          <cell r="P1744" t="str">
            <v>mm</v>
          </cell>
          <cell r="Q1744" t="str">
            <v>89</v>
          </cell>
          <cell r="R1744" t="str">
            <v>mm</v>
          </cell>
          <cell r="S1744" t="str">
            <v>74</v>
          </cell>
          <cell r="T1744" t="str">
            <v>mm</v>
          </cell>
          <cell r="U1744" t="str">
            <v>1</v>
          </cell>
          <cell r="V1744">
            <v>0.58599999999999997</v>
          </cell>
          <cell r="W1744" t="str">
            <v>dm³</v>
          </cell>
          <cell r="Y1744" t="str">
            <v>01.11.2016</v>
          </cell>
        </row>
        <row r="1745">
          <cell r="C1745" t="str">
            <v>D 80.420 W</v>
          </cell>
          <cell r="D1745" t="str">
            <v>4010105149715</v>
          </cell>
          <cell r="E1745" t="str">
            <v>85389099</v>
          </cell>
          <cell r="F1745" t="str">
            <v>DE</v>
          </cell>
          <cell r="G1745" t="str">
            <v>Abdeckung Tastdimmer, weiß</v>
          </cell>
          <cell r="I1745">
            <v>0.6</v>
          </cell>
          <cell r="J1745" t="str">
            <v>kg</v>
          </cell>
          <cell r="K1745" t="str">
            <v>Preisbasis: 1</v>
          </cell>
          <cell r="L1745">
            <v>18.5</v>
          </cell>
          <cell r="M1745" t="str">
            <v>03</v>
          </cell>
          <cell r="N1745" t="str">
            <v>Bestelleinheit: Stück</v>
          </cell>
          <cell r="O1745" t="str">
            <v>89</v>
          </cell>
          <cell r="P1745" t="str">
            <v>mm</v>
          </cell>
          <cell r="Q1745" t="str">
            <v>89</v>
          </cell>
          <cell r="R1745" t="str">
            <v>mm</v>
          </cell>
          <cell r="S1745" t="str">
            <v>74</v>
          </cell>
          <cell r="T1745" t="str">
            <v>mm</v>
          </cell>
          <cell r="U1745" t="str">
            <v>1</v>
          </cell>
          <cell r="V1745">
            <v>0.58599999999999997</v>
          </cell>
          <cell r="W1745" t="str">
            <v>dm³</v>
          </cell>
          <cell r="Y1745" t="str">
            <v>01.11.2016</v>
          </cell>
        </row>
        <row r="1746">
          <cell r="C1746" t="str">
            <v>D 80.420.02</v>
          </cell>
          <cell r="D1746" t="str">
            <v>4010105127218</v>
          </cell>
          <cell r="E1746" t="str">
            <v>85389099</v>
          </cell>
          <cell r="F1746" t="str">
            <v>DE</v>
          </cell>
          <cell r="G1746" t="str">
            <v>Abdeckung Tastdimmer, reinweiß</v>
          </cell>
          <cell r="I1746">
            <v>6.8000000000000005E-2</v>
          </cell>
          <cell r="J1746" t="str">
            <v>kg</v>
          </cell>
          <cell r="K1746" t="str">
            <v>Preisbasis: 1</v>
          </cell>
          <cell r="L1746">
            <v>18.5</v>
          </cell>
          <cell r="M1746" t="str">
            <v>03</v>
          </cell>
          <cell r="N1746" t="str">
            <v>Bestelleinheit: Stück</v>
          </cell>
          <cell r="O1746" t="str">
            <v>89</v>
          </cell>
          <cell r="P1746" t="str">
            <v>mm</v>
          </cell>
          <cell r="Q1746" t="str">
            <v>89</v>
          </cell>
          <cell r="R1746" t="str">
            <v>mm</v>
          </cell>
          <cell r="S1746" t="str">
            <v>74</v>
          </cell>
          <cell r="T1746" t="str">
            <v>mm</v>
          </cell>
          <cell r="U1746" t="str">
            <v>1</v>
          </cell>
          <cell r="V1746">
            <v>0.58599999999999997</v>
          </cell>
          <cell r="W1746" t="str">
            <v>dm³</v>
          </cell>
          <cell r="Y1746" t="str">
            <v>01.11.2016</v>
          </cell>
        </row>
        <row r="1747">
          <cell r="C1747" t="str">
            <v>D 80.425 JR W</v>
          </cell>
          <cell r="D1747" t="str">
            <v>4010105149616</v>
          </cell>
          <cell r="E1747" t="str">
            <v>85389099</v>
          </cell>
          <cell r="F1747" t="str">
            <v>DE</v>
          </cell>
          <cell r="G1747" t="str">
            <v>Tastaufsatz, 2fach, STANDARD,</v>
          </cell>
          <cell r="H1747" t="str">
            <v>weiß, Symbol AUF und AB</v>
          </cell>
          <cell r="I1747">
            <v>6.4000000000000001E-2</v>
          </cell>
          <cell r="J1747" t="str">
            <v>kg</v>
          </cell>
          <cell r="K1747" t="str">
            <v>Preisbasis: 1</v>
          </cell>
          <cell r="L1747">
            <v>27.5</v>
          </cell>
          <cell r="M1747" t="str">
            <v>03</v>
          </cell>
          <cell r="N1747" t="str">
            <v>Bestelleinheit: Stück</v>
          </cell>
          <cell r="O1747" t="str">
            <v>89</v>
          </cell>
          <cell r="P1747" t="str">
            <v>mm</v>
          </cell>
          <cell r="Q1747" t="str">
            <v>89</v>
          </cell>
          <cell r="R1747" t="str">
            <v>mm</v>
          </cell>
          <cell r="S1747" t="str">
            <v>74</v>
          </cell>
          <cell r="T1747" t="str">
            <v>mm</v>
          </cell>
          <cell r="U1747" t="str">
            <v>1</v>
          </cell>
          <cell r="V1747">
            <v>0.58599999999999997</v>
          </cell>
          <cell r="W1747" t="str">
            <v>dm³</v>
          </cell>
          <cell r="Y1747" t="str">
            <v>01.11.2016</v>
          </cell>
        </row>
        <row r="1748">
          <cell r="C1748" t="str">
            <v>D 80.425 W</v>
          </cell>
          <cell r="D1748" t="str">
            <v>4010105149517</v>
          </cell>
          <cell r="E1748" t="str">
            <v>85389099</v>
          </cell>
          <cell r="F1748" t="str">
            <v>DE</v>
          </cell>
          <cell r="G1748" t="str">
            <v>Abdeckung Tastdimmer, weiß</v>
          </cell>
          <cell r="I1748">
            <v>6.6000000000000003E-2</v>
          </cell>
          <cell r="J1748" t="str">
            <v>kg</v>
          </cell>
          <cell r="K1748" t="str">
            <v>Preisbasis: 1</v>
          </cell>
          <cell r="L1748">
            <v>25.5</v>
          </cell>
          <cell r="M1748" t="str">
            <v>03</v>
          </cell>
          <cell r="N1748" t="str">
            <v>Bestelleinheit: Stück</v>
          </cell>
          <cell r="O1748" t="str">
            <v>89</v>
          </cell>
          <cell r="P1748" t="str">
            <v>mm</v>
          </cell>
          <cell r="Q1748" t="str">
            <v>89</v>
          </cell>
          <cell r="R1748" t="str">
            <v>mm</v>
          </cell>
          <cell r="S1748" t="str">
            <v>74</v>
          </cell>
          <cell r="T1748" t="str">
            <v>mm</v>
          </cell>
          <cell r="U1748" t="str">
            <v>1</v>
          </cell>
          <cell r="V1748">
            <v>0.58599999999999997</v>
          </cell>
          <cell r="W1748" t="str">
            <v>dm³</v>
          </cell>
          <cell r="Y1748" t="str">
            <v>01.11.2016</v>
          </cell>
        </row>
        <row r="1749">
          <cell r="C1749" t="str">
            <v>D 80.425.02</v>
          </cell>
          <cell r="D1749" t="str">
            <v>4010105128819</v>
          </cell>
          <cell r="E1749" t="str">
            <v>85389099</v>
          </cell>
          <cell r="F1749" t="str">
            <v>DE</v>
          </cell>
          <cell r="G1749" t="str">
            <v>Abdeckung Tastdimmer, reinweiß</v>
          </cell>
          <cell r="I1749">
            <v>6.6000000000000003E-2</v>
          </cell>
          <cell r="J1749" t="str">
            <v>kg</v>
          </cell>
          <cell r="K1749" t="str">
            <v>Preisbasis: 1</v>
          </cell>
          <cell r="L1749">
            <v>25.5</v>
          </cell>
          <cell r="M1749" t="str">
            <v>03</v>
          </cell>
          <cell r="N1749" t="str">
            <v>Bestelleinheit: Stück</v>
          </cell>
          <cell r="O1749" t="str">
            <v>89</v>
          </cell>
          <cell r="P1749" t="str">
            <v>mm</v>
          </cell>
          <cell r="Q1749" t="str">
            <v>89</v>
          </cell>
          <cell r="R1749" t="str">
            <v>mm</v>
          </cell>
          <cell r="S1749" t="str">
            <v>74</v>
          </cell>
          <cell r="T1749" t="str">
            <v>mm</v>
          </cell>
          <cell r="U1749" t="str">
            <v>1</v>
          </cell>
          <cell r="V1749">
            <v>0.58599999999999997</v>
          </cell>
          <cell r="W1749" t="str">
            <v>dm³</v>
          </cell>
          <cell r="Y1749" t="str">
            <v>01.11.2016</v>
          </cell>
        </row>
        <row r="1750">
          <cell r="C1750" t="str">
            <v>D 80.425.02 JR</v>
          </cell>
          <cell r="D1750" t="str">
            <v>4010105128918</v>
          </cell>
          <cell r="E1750" t="str">
            <v>85389099</v>
          </cell>
          <cell r="F1750" t="str">
            <v>DE</v>
          </cell>
          <cell r="G1750" t="str">
            <v>Abdeckung Funk-Empfänger, reinweiß,</v>
          </cell>
          <cell r="H1750" t="str">
            <v>Symbol AUF und AB</v>
          </cell>
          <cell r="I1750">
            <v>6.4000000000000001E-2</v>
          </cell>
          <cell r="J1750" t="str">
            <v>kg</v>
          </cell>
          <cell r="K1750" t="str">
            <v>Preisbasis: 1</v>
          </cell>
          <cell r="L1750">
            <v>27.5</v>
          </cell>
          <cell r="M1750" t="str">
            <v>03</v>
          </cell>
          <cell r="N1750" t="str">
            <v>Bestelleinheit: Stück</v>
          </cell>
          <cell r="O1750" t="str">
            <v>89</v>
          </cell>
          <cell r="P1750" t="str">
            <v>mm</v>
          </cell>
          <cell r="Q1750" t="str">
            <v>89</v>
          </cell>
          <cell r="R1750" t="str">
            <v>mm</v>
          </cell>
          <cell r="S1750" t="str">
            <v>74</v>
          </cell>
          <cell r="T1750" t="str">
            <v>mm</v>
          </cell>
          <cell r="U1750" t="str">
            <v>1</v>
          </cell>
          <cell r="V1750">
            <v>0.58599999999999997</v>
          </cell>
          <cell r="W1750" t="str">
            <v>dm³</v>
          </cell>
          <cell r="Y1750" t="str">
            <v>01.11.2016</v>
          </cell>
        </row>
        <row r="1751">
          <cell r="C1751" t="str">
            <v>D 80.433 V</v>
          </cell>
          <cell r="D1751" t="str">
            <v>4010105207910</v>
          </cell>
          <cell r="E1751" t="str">
            <v>85334090</v>
          </cell>
          <cell r="F1751" t="str">
            <v>DE</v>
          </cell>
          <cell r="G1751" t="str">
            <v>Dimmer 300 W Unterputz  Phasenanschnitt</v>
          </cell>
          <cell r="H1751" t="str">
            <v>Dreh-Ausschalter</v>
          </cell>
          <cell r="I1751">
            <v>0.16</v>
          </cell>
          <cell r="J1751" t="str">
            <v>kg</v>
          </cell>
          <cell r="K1751" t="str">
            <v>Preisbasis: 1</v>
          </cell>
          <cell r="L1751">
            <v>24.9</v>
          </cell>
          <cell r="M1751" t="str">
            <v>10</v>
          </cell>
          <cell r="N1751" t="str">
            <v>Bestelleinheit: Stück</v>
          </cell>
          <cell r="O1751" t="str">
            <v>89</v>
          </cell>
          <cell r="P1751" t="str">
            <v>mm</v>
          </cell>
          <cell r="Q1751" t="str">
            <v>89</v>
          </cell>
          <cell r="R1751" t="str">
            <v>mm</v>
          </cell>
          <cell r="S1751" t="str">
            <v>74</v>
          </cell>
          <cell r="T1751" t="str">
            <v>mm</v>
          </cell>
          <cell r="U1751" t="str">
            <v>1</v>
          </cell>
          <cell r="V1751">
            <v>0.58599999999999997</v>
          </cell>
          <cell r="W1751" t="str">
            <v>dm³</v>
          </cell>
          <cell r="Y1751" t="str">
            <v>01.11.2016</v>
          </cell>
        </row>
        <row r="1752">
          <cell r="C1752" t="str">
            <v>D 80.450 FU-BLS JR W</v>
          </cell>
          <cell r="D1752" t="str">
            <v>4010105200119</v>
          </cell>
          <cell r="E1752" t="str">
            <v>85269200</v>
          </cell>
          <cell r="F1752" t="str">
            <v>DE</v>
          </cell>
          <cell r="G1752" t="str">
            <v>EnOcean Easyclick-Wandsender STANDARD,</v>
          </cell>
          <cell r="H1752" t="str">
            <v>2 Kanal, weiß, Symbol AUF und AB</v>
          </cell>
          <cell r="I1752">
            <v>0.1</v>
          </cell>
          <cell r="J1752" t="str">
            <v>kg</v>
          </cell>
          <cell r="K1752" t="str">
            <v>Preisbasis: 1</v>
          </cell>
          <cell r="L1752">
            <v>56</v>
          </cell>
          <cell r="M1752" t="str">
            <v>06</v>
          </cell>
          <cell r="N1752" t="str">
            <v>Bestelleinheit: Stück</v>
          </cell>
          <cell r="O1752" t="str">
            <v>89</v>
          </cell>
          <cell r="P1752" t="str">
            <v>mm</v>
          </cell>
          <cell r="Q1752" t="str">
            <v>89</v>
          </cell>
          <cell r="R1752" t="str">
            <v>mm</v>
          </cell>
          <cell r="S1752" t="str">
            <v>74</v>
          </cell>
          <cell r="T1752" t="str">
            <v>mm</v>
          </cell>
          <cell r="U1752" t="str">
            <v>1</v>
          </cell>
          <cell r="V1752">
            <v>0.58599999999999997</v>
          </cell>
          <cell r="W1752" t="str">
            <v>dm³</v>
          </cell>
          <cell r="Y1752" t="str">
            <v>01.11.2016</v>
          </cell>
        </row>
        <row r="1753">
          <cell r="C1753" t="str">
            <v>D 80.450 FU-BLS N W</v>
          </cell>
          <cell r="D1753" t="str">
            <v>4010105203912</v>
          </cell>
          <cell r="E1753" t="str">
            <v>85269200</v>
          </cell>
          <cell r="F1753" t="str">
            <v>DE</v>
          </cell>
          <cell r="G1753" t="str">
            <v>EnOcean Easyclick-Wandsender STANDARD,</v>
          </cell>
          <cell r="H1753" t="str">
            <v>2 Kanal, weiß, neutral</v>
          </cell>
          <cell r="I1753">
            <v>0.1</v>
          </cell>
          <cell r="J1753" t="str">
            <v>kg</v>
          </cell>
          <cell r="K1753" t="str">
            <v>Preisbasis: 1</v>
          </cell>
          <cell r="L1753">
            <v>56</v>
          </cell>
          <cell r="M1753" t="str">
            <v>06</v>
          </cell>
          <cell r="N1753" t="str">
            <v>Bestelleinheit: Stück</v>
          </cell>
          <cell r="O1753" t="str">
            <v>89</v>
          </cell>
          <cell r="P1753" t="str">
            <v>mm</v>
          </cell>
          <cell r="Q1753" t="str">
            <v>89</v>
          </cell>
          <cell r="R1753" t="str">
            <v>mm</v>
          </cell>
          <cell r="S1753" t="str">
            <v>74</v>
          </cell>
          <cell r="T1753" t="str">
            <v>mm</v>
          </cell>
          <cell r="U1753" t="str">
            <v>1</v>
          </cell>
          <cell r="V1753">
            <v>0.58599999999999997</v>
          </cell>
          <cell r="W1753" t="str">
            <v>dm³</v>
          </cell>
          <cell r="Y1753" t="str">
            <v>01.11.2016</v>
          </cell>
        </row>
        <row r="1754">
          <cell r="C1754" t="str">
            <v>D 80.450 FU-BLS W</v>
          </cell>
          <cell r="D1754" t="str">
            <v>4010105188615</v>
          </cell>
          <cell r="E1754" t="str">
            <v>85269200</v>
          </cell>
          <cell r="F1754" t="str">
            <v>DE</v>
          </cell>
          <cell r="G1754" t="str">
            <v>EnOcean Easyclick Wandsender STANDARD,</v>
          </cell>
          <cell r="H1754" t="str">
            <v>2 Kanal, weiß</v>
          </cell>
          <cell r="I1754">
            <v>0.1</v>
          </cell>
          <cell r="J1754" t="str">
            <v>kg</v>
          </cell>
          <cell r="K1754" t="str">
            <v>Preisbasis: 1</v>
          </cell>
          <cell r="L1754">
            <v>56</v>
          </cell>
          <cell r="M1754" t="str">
            <v>06</v>
          </cell>
          <cell r="N1754" t="str">
            <v>Bestelleinheit: Stück</v>
          </cell>
          <cell r="O1754" t="str">
            <v>89</v>
          </cell>
          <cell r="P1754" t="str">
            <v>mm</v>
          </cell>
          <cell r="Q1754" t="str">
            <v>89</v>
          </cell>
          <cell r="R1754" t="str">
            <v>mm</v>
          </cell>
          <cell r="S1754" t="str">
            <v>74</v>
          </cell>
          <cell r="T1754" t="str">
            <v>mm</v>
          </cell>
          <cell r="U1754" t="str">
            <v>1</v>
          </cell>
          <cell r="V1754">
            <v>0.58599999999999997</v>
          </cell>
          <cell r="W1754" t="str">
            <v>dm³</v>
          </cell>
          <cell r="Y1754" t="str">
            <v>01.11.2016</v>
          </cell>
        </row>
        <row r="1755">
          <cell r="C1755" t="str">
            <v>D 80.450.02 FU-BLS</v>
          </cell>
          <cell r="D1755" t="str">
            <v>4010105188714</v>
          </cell>
          <cell r="E1755" t="str">
            <v>85269200</v>
          </cell>
          <cell r="F1755" t="str">
            <v>DE</v>
          </cell>
          <cell r="G1755" t="str">
            <v>EnOcean Easyclick Wandsender STANDARD,</v>
          </cell>
          <cell r="H1755" t="str">
            <v>2 Kanal, reinweiß</v>
          </cell>
          <cell r="I1755">
            <v>0.1</v>
          </cell>
          <cell r="J1755" t="str">
            <v>kg</v>
          </cell>
          <cell r="K1755" t="str">
            <v>Preisbasis: 1</v>
          </cell>
          <cell r="L1755">
            <v>56</v>
          </cell>
          <cell r="M1755" t="str">
            <v>06</v>
          </cell>
          <cell r="N1755" t="str">
            <v>Bestelleinheit: Stück</v>
          </cell>
          <cell r="O1755" t="str">
            <v>89</v>
          </cell>
          <cell r="P1755" t="str">
            <v>mm</v>
          </cell>
          <cell r="Q1755" t="str">
            <v>89</v>
          </cell>
          <cell r="R1755" t="str">
            <v>mm</v>
          </cell>
          <cell r="S1755" t="str">
            <v>74</v>
          </cell>
          <cell r="T1755" t="str">
            <v>mm</v>
          </cell>
          <cell r="U1755" t="str">
            <v>1</v>
          </cell>
          <cell r="V1755">
            <v>0.58599999999999997</v>
          </cell>
          <cell r="W1755" t="str">
            <v>dm³</v>
          </cell>
          <cell r="Y1755" t="str">
            <v>01.11.2016</v>
          </cell>
        </row>
        <row r="1756">
          <cell r="C1756" t="str">
            <v>D 80.450.02 FU-BLS JR</v>
          </cell>
          <cell r="D1756" t="str">
            <v>4010105200218</v>
          </cell>
          <cell r="E1756" t="str">
            <v>85269200</v>
          </cell>
          <cell r="F1756" t="str">
            <v>DE</v>
          </cell>
          <cell r="G1756" t="str">
            <v>EnOcean Easyclick-Wandsender STANDARD,</v>
          </cell>
          <cell r="H1756" t="str">
            <v>2 Kanal, reinweiß, Symbol AUF und AB</v>
          </cell>
          <cell r="I1756">
            <v>0.1</v>
          </cell>
          <cell r="J1756" t="str">
            <v>kg</v>
          </cell>
          <cell r="K1756" t="str">
            <v>Preisbasis: 1</v>
          </cell>
          <cell r="L1756">
            <v>56</v>
          </cell>
          <cell r="M1756" t="str">
            <v>06</v>
          </cell>
          <cell r="N1756" t="str">
            <v>Bestelleinheit: Stück</v>
          </cell>
          <cell r="O1756" t="str">
            <v>89</v>
          </cell>
          <cell r="P1756" t="str">
            <v>mm</v>
          </cell>
          <cell r="Q1756" t="str">
            <v>90</v>
          </cell>
          <cell r="R1756" t="str">
            <v>mm</v>
          </cell>
          <cell r="S1756" t="str">
            <v>74</v>
          </cell>
          <cell r="T1756" t="str">
            <v>mm</v>
          </cell>
          <cell r="U1756" t="str">
            <v>1</v>
          </cell>
          <cell r="V1756">
            <v>0.59299999999999997</v>
          </cell>
          <cell r="W1756" t="str">
            <v>dm³</v>
          </cell>
          <cell r="Y1756" t="str">
            <v>01.11.2016</v>
          </cell>
        </row>
        <row r="1757">
          <cell r="C1757" t="str">
            <v>D 80.450.02 FU-BLS N</v>
          </cell>
          <cell r="D1757" t="str">
            <v>4010105204018</v>
          </cell>
          <cell r="E1757" t="str">
            <v>85269200</v>
          </cell>
          <cell r="F1757" t="str">
            <v>DE</v>
          </cell>
          <cell r="G1757" t="str">
            <v>EnOcean Easyclick-Wandsender STANDARD,</v>
          </cell>
          <cell r="H1757" t="str">
            <v>2 Kanal, reinweiß, neutral</v>
          </cell>
          <cell r="I1757">
            <v>0.1</v>
          </cell>
          <cell r="J1757" t="str">
            <v>kg</v>
          </cell>
          <cell r="K1757" t="str">
            <v>Preisbasis: 1</v>
          </cell>
          <cell r="L1757">
            <v>56</v>
          </cell>
          <cell r="M1757" t="str">
            <v>06</v>
          </cell>
          <cell r="N1757" t="str">
            <v>Bestelleinheit: Stück</v>
          </cell>
          <cell r="O1757" t="str">
            <v>89</v>
          </cell>
          <cell r="P1757" t="str">
            <v>mm</v>
          </cell>
          <cell r="Q1757" t="str">
            <v>89</v>
          </cell>
          <cell r="R1757" t="str">
            <v>mm</v>
          </cell>
          <cell r="S1757" t="str">
            <v>74</v>
          </cell>
          <cell r="T1757" t="str">
            <v>mm</v>
          </cell>
          <cell r="U1757" t="str">
            <v>1</v>
          </cell>
          <cell r="V1757">
            <v>0.58599999999999997</v>
          </cell>
          <cell r="W1757" t="str">
            <v>dm³</v>
          </cell>
          <cell r="Y1757" t="str">
            <v>01.11.2016</v>
          </cell>
        </row>
        <row r="1758">
          <cell r="C1758" t="str">
            <v>D 80.455 FU-BLS JR W</v>
          </cell>
          <cell r="D1758" t="str">
            <v>4010105200317</v>
          </cell>
          <cell r="E1758" t="str">
            <v>85269200</v>
          </cell>
          <cell r="F1758" t="str">
            <v>DE</v>
          </cell>
          <cell r="G1758" t="str">
            <v>EnOcean Easyclick-Wandsender STANDARD,</v>
          </cell>
          <cell r="H1758" t="str">
            <v>4 Kanal, weiß, Symbol AUF und AB</v>
          </cell>
          <cell r="I1758">
            <v>0.1</v>
          </cell>
          <cell r="J1758" t="str">
            <v>kg</v>
          </cell>
          <cell r="K1758" t="str">
            <v>Preisbasis: 1</v>
          </cell>
          <cell r="L1758">
            <v>56</v>
          </cell>
          <cell r="M1758" t="str">
            <v>06</v>
          </cell>
          <cell r="N1758" t="str">
            <v>Bestelleinheit: Stück</v>
          </cell>
          <cell r="O1758" t="str">
            <v>89</v>
          </cell>
          <cell r="P1758" t="str">
            <v>mm</v>
          </cell>
          <cell r="Q1758" t="str">
            <v>89</v>
          </cell>
          <cell r="R1758" t="str">
            <v>mm</v>
          </cell>
          <cell r="S1758" t="str">
            <v>74</v>
          </cell>
          <cell r="T1758" t="str">
            <v>mm</v>
          </cell>
          <cell r="U1758" t="str">
            <v>1</v>
          </cell>
          <cell r="V1758">
            <v>0.58599999999999997</v>
          </cell>
          <cell r="W1758" t="str">
            <v>dm³</v>
          </cell>
          <cell r="Y1758" t="str">
            <v>01.11.2016</v>
          </cell>
        </row>
        <row r="1759">
          <cell r="C1759" t="str">
            <v>D 80.455 FU-BLS N W</v>
          </cell>
          <cell r="D1759" t="str">
            <v>4010105204117</v>
          </cell>
          <cell r="E1759" t="str">
            <v>85269200</v>
          </cell>
          <cell r="F1759" t="str">
            <v>DE</v>
          </cell>
          <cell r="G1759" t="str">
            <v>EnOcean Easyclick-Wandsender STANDARD,</v>
          </cell>
          <cell r="H1759" t="str">
            <v>4 Kanal, reinweiß, neutral</v>
          </cell>
          <cell r="I1759">
            <v>0.1</v>
          </cell>
          <cell r="J1759" t="str">
            <v>kg</v>
          </cell>
          <cell r="K1759" t="str">
            <v>Preisbasis: 1</v>
          </cell>
          <cell r="L1759">
            <v>56</v>
          </cell>
          <cell r="M1759" t="str">
            <v>06</v>
          </cell>
          <cell r="N1759" t="str">
            <v>Bestelleinheit: Stück</v>
          </cell>
          <cell r="O1759" t="str">
            <v>89</v>
          </cell>
          <cell r="P1759" t="str">
            <v>mm</v>
          </cell>
          <cell r="Q1759" t="str">
            <v>89</v>
          </cell>
          <cell r="R1759" t="str">
            <v>mm</v>
          </cell>
          <cell r="S1759" t="str">
            <v>74</v>
          </cell>
          <cell r="T1759" t="str">
            <v>mm</v>
          </cell>
          <cell r="U1759" t="str">
            <v>1</v>
          </cell>
          <cell r="V1759">
            <v>0.58599999999999997</v>
          </cell>
          <cell r="W1759" t="str">
            <v>dm³</v>
          </cell>
          <cell r="Y1759" t="str">
            <v>01.11.2016</v>
          </cell>
        </row>
        <row r="1760">
          <cell r="C1760" t="str">
            <v>D 80.455 FU-BLS W</v>
          </cell>
          <cell r="D1760" t="str">
            <v>4010105189612</v>
          </cell>
          <cell r="E1760" t="str">
            <v>85269200</v>
          </cell>
          <cell r="F1760" t="str">
            <v>DE</v>
          </cell>
          <cell r="G1760" t="str">
            <v>EnOcean Easyclick Wandsender STANDARD,</v>
          </cell>
          <cell r="H1760" t="str">
            <v>4 Kanal, weiß</v>
          </cell>
          <cell r="I1760">
            <v>0.1</v>
          </cell>
          <cell r="J1760" t="str">
            <v>kg</v>
          </cell>
          <cell r="K1760" t="str">
            <v>Preisbasis: 1</v>
          </cell>
          <cell r="L1760">
            <v>56</v>
          </cell>
          <cell r="M1760" t="str">
            <v>06</v>
          </cell>
          <cell r="N1760" t="str">
            <v>Bestelleinheit: Stück</v>
          </cell>
          <cell r="O1760" t="str">
            <v>89</v>
          </cell>
          <cell r="P1760" t="str">
            <v>mm</v>
          </cell>
          <cell r="Q1760" t="str">
            <v>89</v>
          </cell>
          <cell r="R1760" t="str">
            <v>mm</v>
          </cell>
          <cell r="S1760" t="str">
            <v>74</v>
          </cell>
          <cell r="T1760" t="str">
            <v>mm</v>
          </cell>
          <cell r="U1760" t="str">
            <v>1</v>
          </cell>
          <cell r="V1760">
            <v>0.58599999999999997</v>
          </cell>
          <cell r="W1760" t="str">
            <v>dm³</v>
          </cell>
          <cell r="Y1760" t="str">
            <v>01.11.2016</v>
          </cell>
        </row>
        <row r="1761">
          <cell r="C1761" t="str">
            <v>D 80.455.02 FU-BLS</v>
          </cell>
          <cell r="D1761" t="str">
            <v>4010105189711</v>
          </cell>
          <cell r="E1761" t="str">
            <v>85269200</v>
          </cell>
          <cell r="F1761" t="str">
            <v>DE</v>
          </cell>
          <cell r="G1761" t="str">
            <v>EnOcean Easyclick-Wandsender STANDARD,</v>
          </cell>
          <cell r="H1761" t="str">
            <v>4 Kanal, reinweiß</v>
          </cell>
          <cell r="I1761">
            <v>0.1</v>
          </cell>
          <cell r="J1761" t="str">
            <v>kg</v>
          </cell>
          <cell r="K1761" t="str">
            <v>Preisbasis: 1</v>
          </cell>
          <cell r="L1761">
            <v>56</v>
          </cell>
          <cell r="M1761" t="str">
            <v>06</v>
          </cell>
          <cell r="N1761" t="str">
            <v>Bestelleinheit: Stück</v>
          </cell>
          <cell r="O1761" t="str">
            <v>89</v>
          </cell>
          <cell r="P1761" t="str">
            <v>mm</v>
          </cell>
          <cell r="Q1761" t="str">
            <v>89</v>
          </cell>
          <cell r="R1761" t="str">
            <v>mm</v>
          </cell>
          <cell r="S1761" t="str">
            <v>74</v>
          </cell>
          <cell r="T1761" t="str">
            <v>mm</v>
          </cell>
          <cell r="U1761" t="str">
            <v>1</v>
          </cell>
          <cell r="V1761">
            <v>0.58599999999999997</v>
          </cell>
          <cell r="W1761" t="str">
            <v>dm³</v>
          </cell>
          <cell r="Y1761" t="str">
            <v>01.11.2016</v>
          </cell>
        </row>
        <row r="1762">
          <cell r="C1762" t="str">
            <v>D 80.455.02 FU-BLS JR</v>
          </cell>
          <cell r="D1762" t="str">
            <v>4010105200416</v>
          </cell>
          <cell r="E1762" t="str">
            <v>85269200</v>
          </cell>
          <cell r="F1762" t="str">
            <v>DE</v>
          </cell>
          <cell r="G1762" t="str">
            <v>EnOcean Easyclick-Wandsender STANDARD,</v>
          </cell>
          <cell r="H1762" t="str">
            <v>4 Kanal, reinweiß, Symbol AUF und AB</v>
          </cell>
          <cell r="I1762">
            <v>0.1</v>
          </cell>
          <cell r="J1762" t="str">
            <v>kg</v>
          </cell>
          <cell r="K1762" t="str">
            <v>Preisbasis: 1</v>
          </cell>
          <cell r="L1762">
            <v>56</v>
          </cell>
          <cell r="M1762" t="str">
            <v>06</v>
          </cell>
          <cell r="N1762" t="str">
            <v>Bestelleinheit: Stück</v>
          </cell>
          <cell r="O1762" t="str">
            <v>89</v>
          </cell>
          <cell r="P1762" t="str">
            <v>mm</v>
          </cell>
          <cell r="Q1762" t="str">
            <v>89</v>
          </cell>
          <cell r="R1762" t="str">
            <v>mm</v>
          </cell>
          <cell r="S1762" t="str">
            <v>74</v>
          </cell>
          <cell r="T1762" t="str">
            <v>mm</v>
          </cell>
          <cell r="U1762" t="str">
            <v>1</v>
          </cell>
          <cell r="V1762">
            <v>0.58599999999999997</v>
          </cell>
          <cell r="W1762" t="str">
            <v>dm³</v>
          </cell>
          <cell r="Y1762" t="str">
            <v>01.11.2016</v>
          </cell>
        </row>
        <row r="1763">
          <cell r="C1763" t="str">
            <v>D 80.455.02 FU-BLS N</v>
          </cell>
          <cell r="D1763" t="str">
            <v>4010105204216</v>
          </cell>
          <cell r="E1763" t="str">
            <v>85269200</v>
          </cell>
          <cell r="F1763" t="str">
            <v>DE</v>
          </cell>
          <cell r="G1763" t="str">
            <v>EnOcean Easyclick-Wandsender STANDARD,</v>
          </cell>
          <cell r="H1763" t="str">
            <v>4 Kanal, reinweiß, neutral</v>
          </cell>
          <cell r="I1763">
            <v>0.1</v>
          </cell>
          <cell r="J1763" t="str">
            <v>kg</v>
          </cell>
          <cell r="K1763" t="str">
            <v>Preisbasis: 1</v>
          </cell>
          <cell r="L1763">
            <v>56</v>
          </cell>
          <cell r="M1763" t="str">
            <v>06</v>
          </cell>
          <cell r="N1763" t="str">
            <v>Bestelleinheit: Stück</v>
          </cell>
          <cell r="O1763" t="str">
            <v>89</v>
          </cell>
          <cell r="P1763" t="str">
            <v>mm</v>
          </cell>
          <cell r="Q1763" t="str">
            <v>89</v>
          </cell>
          <cell r="R1763" t="str">
            <v>mm</v>
          </cell>
          <cell r="S1763" t="str">
            <v>74</v>
          </cell>
          <cell r="T1763" t="str">
            <v>mm</v>
          </cell>
          <cell r="U1763" t="str">
            <v>1</v>
          </cell>
          <cell r="V1763">
            <v>0.58599999999999997</v>
          </cell>
          <cell r="W1763" t="str">
            <v>dm³</v>
          </cell>
          <cell r="Y1763" t="str">
            <v>01.11.2016</v>
          </cell>
        </row>
        <row r="1764">
          <cell r="C1764" t="str">
            <v>D 80.477 W</v>
          </cell>
          <cell r="D1764" t="str">
            <v>4010105372311</v>
          </cell>
          <cell r="E1764" t="str">
            <v>85389099</v>
          </cell>
          <cell r="F1764" t="str">
            <v>DE</v>
          </cell>
          <cell r="G1764" t="str">
            <v>Blindverschluss STANDARD, weiß</v>
          </cell>
          <cell r="I1764">
            <v>3.5999999999999997E-2</v>
          </cell>
          <cell r="J1764" t="str">
            <v>kg</v>
          </cell>
          <cell r="K1764" t="str">
            <v>Preisbasis: 1</v>
          </cell>
          <cell r="L1764">
            <v>4.1500000000000004</v>
          </cell>
          <cell r="M1764" t="str">
            <v>03</v>
          </cell>
          <cell r="N1764" t="str">
            <v>Bestelleinheit: Stück</v>
          </cell>
          <cell r="O1764" t="str">
            <v>132</v>
          </cell>
          <cell r="P1764" t="str">
            <v>mm</v>
          </cell>
          <cell r="Q1764" t="str">
            <v>87</v>
          </cell>
          <cell r="R1764" t="str">
            <v>mm</v>
          </cell>
          <cell r="S1764" t="str">
            <v>90</v>
          </cell>
          <cell r="T1764" t="str">
            <v>mm</v>
          </cell>
          <cell r="U1764" t="str">
            <v>10</v>
          </cell>
          <cell r="V1764">
            <v>1.034</v>
          </cell>
          <cell r="W1764" t="str">
            <v>dm³</v>
          </cell>
          <cell r="Y1764" t="str">
            <v>01.11.2016</v>
          </cell>
        </row>
        <row r="1765">
          <cell r="C1765" t="str">
            <v>D 80.477.02</v>
          </cell>
          <cell r="D1765" t="str">
            <v>4010105372410</v>
          </cell>
          <cell r="E1765" t="str">
            <v>85389099</v>
          </cell>
          <cell r="F1765" t="str">
            <v>DE</v>
          </cell>
          <cell r="G1765" t="str">
            <v>Blindverschluss STANDARD, reinweiß</v>
          </cell>
          <cell r="I1765">
            <v>4.2999999999999997E-2</v>
          </cell>
          <cell r="J1765" t="str">
            <v>kg</v>
          </cell>
          <cell r="K1765" t="str">
            <v>Preisbasis: 1</v>
          </cell>
          <cell r="L1765">
            <v>4.1500000000000004</v>
          </cell>
          <cell r="M1765" t="str">
            <v>03</v>
          </cell>
          <cell r="N1765" t="str">
            <v>Bestelleinheit: Stück</v>
          </cell>
          <cell r="O1765" t="str">
            <v>132</v>
          </cell>
          <cell r="P1765" t="str">
            <v>mm</v>
          </cell>
          <cell r="Q1765" t="str">
            <v>87</v>
          </cell>
          <cell r="R1765" t="str">
            <v>mm</v>
          </cell>
          <cell r="S1765" t="str">
            <v>90</v>
          </cell>
          <cell r="T1765" t="str">
            <v>mm</v>
          </cell>
          <cell r="U1765" t="str">
            <v>10</v>
          </cell>
          <cell r="V1765">
            <v>1.034</v>
          </cell>
          <cell r="W1765" t="str">
            <v>dm³</v>
          </cell>
          <cell r="Y1765" t="str">
            <v>01.11.2016</v>
          </cell>
        </row>
        <row r="1766">
          <cell r="C1766" t="str">
            <v>D 80.556 GLK/24 Z W</v>
          </cell>
          <cell r="D1766" t="str">
            <v>4010105193916</v>
          </cell>
          <cell r="E1766" t="str">
            <v>85365080</v>
          </cell>
          <cell r="F1766" t="str">
            <v>HU</v>
          </cell>
          <cell r="G1766" t="str">
            <v>Zug-Wechseltaster Unterputz, weiß</v>
          </cell>
          <cell r="I1766">
            <v>9.7000000000000003E-2</v>
          </cell>
          <cell r="J1766" t="str">
            <v>kg</v>
          </cell>
          <cell r="K1766" t="str">
            <v>Preisbasis: 1</v>
          </cell>
          <cell r="L1766">
            <v>24.2</v>
          </cell>
          <cell r="M1766" t="str">
            <v>01</v>
          </cell>
          <cell r="N1766" t="str">
            <v>Bestelleinheit: Stück</v>
          </cell>
          <cell r="O1766" t="str">
            <v>223</v>
          </cell>
          <cell r="P1766" t="str">
            <v>mm</v>
          </cell>
          <cell r="Q1766" t="str">
            <v>153</v>
          </cell>
          <cell r="R1766" t="str">
            <v>mm</v>
          </cell>
          <cell r="S1766" t="str">
            <v>78</v>
          </cell>
          <cell r="T1766" t="str">
            <v>mm</v>
          </cell>
          <cell r="U1766" t="str">
            <v>10</v>
          </cell>
          <cell r="V1766">
            <v>2.661</v>
          </cell>
          <cell r="W1766" t="str">
            <v>dm³</v>
          </cell>
          <cell r="Y1766" t="str">
            <v>01.11.2016</v>
          </cell>
        </row>
        <row r="1767">
          <cell r="C1767" t="str">
            <v>D 80.556 HC GLK W</v>
          </cell>
          <cell r="D1767" t="str">
            <v>4010105194715</v>
          </cell>
          <cell r="E1767" t="str">
            <v>85365080</v>
          </cell>
          <cell r="F1767" t="str">
            <v>DE</v>
          </cell>
          <cell r="G1767" t="str">
            <v>Hotel-Card-Schalter, weiß</v>
          </cell>
          <cell r="I1767">
            <v>0.10100000000000001</v>
          </cell>
          <cell r="J1767" t="str">
            <v>kg</v>
          </cell>
          <cell r="K1767" t="str">
            <v>Preisbasis: 1</v>
          </cell>
          <cell r="L1767">
            <v>54.5</v>
          </cell>
          <cell r="M1767" t="str">
            <v>01</v>
          </cell>
          <cell r="N1767" t="str">
            <v>Bestelleinheit: Stück</v>
          </cell>
          <cell r="O1767" t="str">
            <v>275</v>
          </cell>
          <cell r="P1767" t="str">
            <v>mm</v>
          </cell>
          <cell r="Q1767" t="str">
            <v>185</v>
          </cell>
          <cell r="R1767" t="str">
            <v>mm</v>
          </cell>
          <cell r="S1767" t="str">
            <v>92</v>
          </cell>
          <cell r="T1767" t="str">
            <v>mm</v>
          </cell>
          <cell r="U1767" t="str">
            <v>10</v>
          </cell>
          <cell r="V1767">
            <v>4.681</v>
          </cell>
          <cell r="W1767" t="str">
            <v>dm³</v>
          </cell>
          <cell r="Y1767" t="str">
            <v>01.11.2016</v>
          </cell>
        </row>
        <row r="1768">
          <cell r="C1768" t="str">
            <v>D 80.556.02 GLK/24 Z</v>
          </cell>
          <cell r="D1768" t="str">
            <v>4010105194616</v>
          </cell>
          <cell r="E1768" t="str">
            <v>85365080</v>
          </cell>
          <cell r="F1768" t="str">
            <v>HU</v>
          </cell>
          <cell r="G1768" t="str">
            <v>Zug-Wechseltaster Unterputz, reinweiß</v>
          </cell>
          <cell r="I1768">
            <v>9.7000000000000003E-2</v>
          </cell>
          <cell r="J1768" t="str">
            <v>kg</v>
          </cell>
          <cell r="K1768" t="str">
            <v>Preisbasis: 1</v>
          </cell>
          <cell r="L1768">
            <v>24.2</v>
          </cell>
          <cell r="M1768" t="str">
            <v>01</v>
          </cell>
          <cell r="N1768" t="str">
            <v>Bestelleinheit: Stück</v>
          </cell>
          <cell r="O1768" t="str">
            <v>223</v>
          </cell>
          <cell r="P1768" t="str">
            <v>mm</v>
          </cell>
          <cell r="Q1768" t="str">
            <v>153</v>
          </cell>
          <cell r="R1768" t="str">
            <v>mm</v>
          </cell>
          <cell r="S1768" t="str">
            <v>78</v>
          </cell>
          <cell r="T1768" t="str">
            <v>mm</v>
          </cell>
          <cell r="U1768" t="str">
            <v>10</v>
          </cell>
          <cell r="V1768">
            <v>2.661</v>
          </cell>
          <cell r="W1768" t="str">
            <v>dm³</v>
          </cell>
          <cell r="Y1768" t="str">
            <v>01.11.2016</v>
          </cell>
        </row>
        <row r="1769">
          <cell r="C1769" t="str">
            <v>D 80.556.02 HC GLK</v>
          </cell>
          <cell r="D1769" t="str">
            <v>4010105194814</v>
          </cell>
          <cell r="E1769" t="str">
            <v>85365080</v>
          </cell>
          <cell r="F1769" t="str">
            <v>HU</v>
          </cell>
          <cell r="G1769" t="str">
            <v>Hotel-Card-Schalter, reinweiß</v>
          </cell>
          <cell r="I1769">
            <v>0.10299999999999999</v>
          </cell>
          <cell r="J1769" t="str">
            <v>kg</v>
          </cell>
          <cell r="K1769" t="str">
            <v>Preisbasis: 1</v>
          </cell>
          <cell r="L1769">
            <v>54.5</v>
          </cell>
          <cell r="M1769" t="str">
            <v>01</v>
          </cell>
          <cell r="N1769" t="str">
            <v>Bestelleinheit: Stück</v>
          </cell>
          <cell r="O1769" t="str">
            <v>275</v>
          </cell>
          <cell r="P1769" t="str">
            <v>mm</v>
          </cell>
          <cell r="Q1769" t="str">
            <v>185</v>
          </cell>
          <cell r="R1769" t="str">
            <v>mm</v>
          </cell>
          <cell r="S1769" t="str">
            <v>92</v>
          </cell>
          <cell r="T1769" t="str">
            <v>mm</v>
          </cell>
          <cell r="U1769" t="str">
            <v>10</v>
          </cell>
          <cell r="V1769">
            <v>4.681</v>
          </cell>
          <cell r="W1769" t="str">
            <v>dm³</v>
          </cell>
          <cell r="Y1769" t="str">
            <v>01.11.2016</v>
          </cell>
        </row>
        <row r="1770">
          <cell r="C1770" t="str">
            <v>D 80.571.02</v>
          </cell>
          <cell r="D1770" t="str">
            <v>4010105240115</v>
          </cell>
          <cell r="E1770" t="str">
            <v>85389099</v>
          </cell>
          <cell r="F1770" t="str">
            <v>DE</v>
          </cell>
          <cell r="G1770" t="str">
            <v>Rahmen 1fach, reinweiß</v>
          </cell>
          <cell r="H1770" t="str">
            <v>Inline</v>
          </cell>
          <cell r="I1770">
            <v>0.01</v>
          </cell>
          <cell r="J1770" t="str">
            <v>kg</v>
          </cell>
          <cell r="K1770" t="str">
            <v>Preisbasis: 1</v>
          </cell>
          <cell r="L1770">
            <v>2.2000000000000002</v>
          </cell>
          <cell r="M1770" t="str">
            <v>01</v>
          </cell>
          <cell r="N1770" t="str">
            <v>Bestelleinheit: Stück</v>
          </cell>
          <cell r="O1770" t="str">
            <v>89</v>
          </cell>
          <cell r="P1770" t="str">
            <v>mm</v>
          </cell>
          <cell r="Q1770" t="str">
            <v>89</v>
          </cell>
          <cell r="R1770" t="str">
            <v>mm</v>
          </cell>
          <cell r="S1770" t="str">
            <v>74</v>
          </cell>
          <cell r="T1770" t="str">
            <v>mm</v>
          </cell>
          <cell r="U1770" t="str">
            <v>10</v>
          </cell>
          <cell r="V1770">
            <v>0.58599999999999997</v>
          </cell>
          <cell r="W1770" t="str">
            <v>dm³</v>
          </cell>
          <cell r="Y1770" t="str">
            <v>01.11.2016</v>
          </cell>
        </row>
        <row r="1771">
          <cell r="C1771" t="str">
            <v>D 80.571.03</v>
          </cell>
          <cell r="D1771" t="str">
            <v>4010105183115</v>
          </cell>
          <cell r="E1771" t="str">
            <v>85389099</v>
          </cell>
          <cell r="F1771" t="str">
            <v>DE</v>
          </cell>
          <cell r="G1771" t="str">
            <v>Rahmen 1fach, weiß</v>
          </cell>
          <cell r="H1771" t="str">
            <v>Inline</v>
          </cell>
          <cell r="I1771">
            <v>0.01</v>
          </cell>
          <cell r="J1771" t="str">
            <v>kg</v>
          </cell>
          <cell r="K1771" t="str">
            <v>Preisbasis: 1</v>
          </cell>
          <cell r="L1771">
            <v>2.2000000000000002</v>
          </cell>
          <cell r="M1771" t="str">
            <v>01</v>
          </cell>
          <cell r="N1771" t="str">
            <v>Bestelleinheit: Stück</v>
          </cell>
          <cell r="O1771" t="str">
            <v>89</v>
          </cell>
          <cell r="P1771" t="str">
            <v>mm</v>
          </cell>
          <cell r="Q1771" t="str">
            <v>89</v>
          </cell>
          <cell r="R1771" t="str">
            <v>mm</v>
          </cell>
          <cell r="S1771" t="str">
            <v>74</v>
          </cell>
          <cell r="T1771" t="str">
            <v>mm</v>
          </cell>
          <cell r="U1771" t="str">
            <v>10</v>
          </cell>
          <cell r="V1771">
            <v>0.58599999999999997</v>
          </cell>
          <cell r="W1771" t="str">
            <v>dm³</v>
          </cell>
          <cell r="Y1771" t="str">
            <v>01.11.2016</v>
          </cell>
        </row>
        <row r="1772">
          <cell r="C1772" t="str">
            <v>D 80.571.31</v>
          </cell>
          <cell r="D1772" t="str">
            <v>4010105553116</v>
          </cell>
          <cell r="E1772" t="str">
            <v>85389099</v>
          </cell>
          <cell r="F1772" t="str">
            <v>DE</v>
          </cell>
          <cell r="G1772" t="str">
            <v>Rahmen 1fach, gelb</v>
          </cell>
          <cell r="H1772" t="str">
            <v>Inline</v>
          </cell>
          <cell r="I1772">
            <v>1.6E-2</v>
          </cell>
          <cell r="J1772" t="str">
            <v>kg</v>
          </cell>
          <cell r="K1772" t="str">
            <v>Preisbasis: 1</v>
          </cell>
          <cell r="L1772">
            <v>4.8499999999999996</v>
          </cell>
          <cell r="M1772" t="str">
            <v>02</v>
          </cell>
          <cell r="N1772" t="str">
            <v>Bestelleinheit: Stück</v>
          </cell>
          <cell r="O1772" t="str">
            <v>89</v>
          </cell>
          <cell r="P1772" t="str">
            <v>mm</v>
          </cell>
          <cell r="Q1772" t="str">
            <v>89</v>
          </cell>
          <cell r="R1772" t="str">
            <v>mm</v>
          </cell>
          <cell r="S1772" t="str">
            <v>74</v>
          </cell>
          <cell r="T1772" t="str">
            <v>mm</v>
          </cell>
          <cell r="U1772" t="str">
            <v>10</v>
          </cell>
          <cell r="V1772">
            <v>0.58599999999999997</v>
          </cell>
          <cell r="W1772" t="str">
            <v>dm³</v>
          </cell>
          <cell r="Y1772" t="str">
            <v>01.11.2016</v>
          </cell>
        </row>
        <row r="1773">
          <cell r="C1773" t="str">
            <v>D 80.571.33</v>
          </cell>
          <cell r="D1773" t="str">
            <v>4010105298116</v>
          </cell>
          <cell r="E1773" t="str">
            <v>85389099</v>
          </cell>
          <cell r="F1773" t="str">
            <v>DE</v>
          </cell>
          <cell r="G1773" t="str">
            <v>Rahmen 1fach, orange</v>
          </cell>
          <cell r="H1773" t="str">
            <v>Inline</v>
          </cell>
          <cell r="I1773">
            <v>1.6E-2</v>
          </cell>
          <cell r="J1773" t="str">
            <v>kg</v>
          </cell>
          <cell r="K1773" t="str">
            <v>Preisbasis: 1</v>
          </cell>
          <cell r="L1773">
            <v>4.8499999999999996</v>
          </cell>
          <cell r="M1773" t="str">
            <v>02</v>
          </cell>
          <cell r="N1773" t="str">
            <v>Bestelleinheit: Stück</v>
          </cell>
          <cell r="O1773" t="str">
            <v>89</v>
          </cell>
          <cell r="P1773" t="str">
            <v>mm</v>
          </cell>
          <cell r="Q1773" t="str">
            <v>89</v>
          </cell>
          <cell r="R1773" t="str">
            <v>mm</v>
          </cell>
          <cell r="S1773" t="str">
            <v>74</v>
          </cell>
          <cell r="T1773" t="str">
            <v>mm</v>
          </cell>
          <cell r="U1773" t="str">
            <v>10</v>
          </cell>
          <cell r="V1773">
            <v>0.58599999999999997</v>
          </cell>
          <cell r="W1773" t="str">
            <v>dm³</v>
          </cell>
          <cell r="Y1773" t="str">
            <v>01.11.2016</v>
          </cell>
        </row>
        <row r="1774">
          <cell r="C1774" t="str">
            <v>D 80.571.36</v>
          </cell>
          <cell r="D1774" t="str">
            <v>4010105270112</v>
          </cell>
          <cell r="E1774" t="str">
            <v>85389099</v>
          </cell>
          <cell r="F1774" t="str">
            <v>DE</v>
          </cell>
          <cell r="G1774" t="str">
            <v>Rahmen 1fach, rot</v>
          </cell>
          <cell r="H1774" t="str">
            <v>Inline</v>
          </cell>
          <cell r="I1774">
            <v>1</v>
          </cell>
          <cell r="J1774" t="str">
            <v>kg</v>
          </cell>
          <cell r="K1774" t="str">
            <v>Preisbasis: 1</v>
          </cell>
          <cell r="L1774">
            <v>4.8499999999999996</v>
          </cell>
          <cell r="M1774" t="str">
            <v>02</v>
          </cell>
          <cell r="N1774" t="str">
            <v>Bestelleinheit: Stück</v>
          </cell>
          <cell r="O1774" t="str">
            <v>89</v>
          </cell>
          <cell r="P1774" t="str">
            <v>mm</v>
          </cell>
          <cell r="Q1774" t="str">
            <v>89</v>
          </cell>
          <cell r="R1774" t="str">
            <v>mm</v>
          </cell>
          <cell r="S1774" t="str">
            <v>74</v>
          </cell>
          <cell r="T1774" t="str">
            <v>mm</v>
          </cell>
          <cell r="U1774" t="str">
            <v>10</v>
          </cell>
          <cell r="V1774">
            <v>0.58599999999999997</v>
          </cell>
          <cell r="W1774" t="str">
            <v>dm³</v>
          </cell>
          <cell r="Y1774" t="str">
            <v>01.11.2016</v>
          </cell>
        </row>
        <row r="1775">
          <cell r="C1775" t="str">
            <v>D 80.571.42</v>
          </cell>
          <cell r="D1775" t="str">
            <v>4010105299113</v>
          </cell>
          <cell r="E1775" t="str">
            <v>85389099</v>
          </cell>
          <cell r="F1775" t="str">
            <v>DE</v>
          </cell>
          <cell r="G1775" t="str">
            <v>Rahmen 1fach, grün</v>
          </cell>
          <cell r="H1775" t="str">
            <v>Inline</v>
          </cell>
          <cell r="I1775">
            <v>1.6E-2</v>
          </cell>
          <cell r="J1775" t="str">
            <v>kg</v>
          </cell>
          <cell r="K1775" t="str">
            <v>Preisbasis: 1</v>
          </cell>
          <cell r="L1775">
            <v>4.8499999999999996</v>
          </cell>
          <cell r="M1775" t="str">
            <v>02</v>
          </cell>
          <cell r="N1775" t="str">
            <v>Bestelleinheit: Stück</v>
          </cell>
          <cell r="O1775" t="str">
            <v>89</v>
          </cell>
          <cell r="P1775" t="str">
            <v>mm</v>
          </cell>
          <cell r="Q1775" t="str">
            <v>89</v>
          </cell>
          <cell r="R1775" t="str">
            <v>mm</v>
          </cell>
          <cell r="S1775" t="str">
            <v>74</v>
          </cell>
          <cell r="T1775" t="str">
            <v>mm</v>
          </cell>
          <cell r="U1775" t="str">
            <v>10</v>
          </cell>
          <cell r="V1775">
            <v>0.58599999999999997</v>
          </cell>
          <cell r="W1775" t="str">
            <v>dm³</v>
          </cell>
          <cell r="Y1775" t="str">
            <v>01.11.2016</v>
          </cell>
        </row>
        <row r="1776">
          <cell r="C1776" t="str">
            <v>D 80.572.02</v>
          </cell>
          <cell r="D1776" t="str">
            <v>4010105240214</v>
          </cell>
          <cell r="E1776" t="str">
            <v>85389099</v>
          </cell>
          <cell r="F1776" t="str">
            <v>DE</v>
          </cell>
          <cell r="G1776" t="str">
            <v>Rahmen 2fach, reinweiß</v>
          </cell>
          <cell r="H1776" t="str">
            <v>Inline</v>
          </cell>
          <cell r="I1776">
            <v>0.02</v>
          </cell>
          <cell r="J1776" t="str">
            <v>kg</v>
          </cell>
          <cell r="K1776" t="str">
            <v>Preisbasis: 1</v>
          </cell>
          <cell r="L1776">
            <v>3.7</v>
          </cell>
          <cell r="M1776" t="str">
            <v>01</v>
          </cell>
          <cell r="N1776" t="str">
            <v>Bestelleinheit: Stück</v>
          </cell>
          <cell r="O1776" t="str">
            <v>158</v>
          </cell>
          <cell r="P1776" t="str">
            <v>mm</v>
          </cell>
          <cell r="Q1776" t="str">
            <v>87</v>
          </cell>
          <cell r="R1776" t="str">
            <v>mm</v>
          </cell>
          <cell r="S1776" t="str">
            <v>76</v>
          </cell>
          <cell r="T1776" t="str">
            <v>mm</v>
          </cell>
          <cell r="U1776" t="str">
            <v>10</v>
          </cell>
          <cell r="V1776">
            <v>1.0449999999999999</v>
          </cell>
          <cell r="W1776" t="str">
            <v>dm³</v>
          </cell>
          <cell r="Y1776" t="str">
            <v>01.11.2016</v>
          </cell>
        </row>
        <row r="1777">
          <cell r="C1777" t="str">
            <v>D 80.572.03</v>
          </cell>
          <cell r="D1777" t="str">
            <v>4010105183214</v>
          </cell>
          <cell r="E1777" t="str">
            <v>85389099</v>
          </cell>
          <cell r="F1777" t="str">
            <v>DE</v>
          </cell>
          <cell r="G1777" t="str">
            <v>Rahmen 2fach, weiß</v>
          </cell>
          <cell r="H1777" t="str">
            <v>Inline</v>
          </cell>
          <cell r="I1777">
            <v>0.02</v>
          </cell>
          <cell r="J1777" t="str">
            <v>kg</v>
          </cell>
          <cell r="K1777" t="str">
            <v>Preisbasis: 1</v>
          </cell>
          <cell r="L1777">
            <v>3.7</v>
          </cell>
          <cell r="M1777" t="str">
            <v>01</v>
          </cell>
          <cell r="N1777" t="str">
            <v>Bestelleinheit: Stück</v>
          </cell>
          <cell r="O1777" t="str">
            <v>158</v>
          </cell>
          <cell r="P1777" t="str">
            <v>mm</v>
          </cell>
          <cell r="Q1777" t="str">
            <v>87</v>
          </cell>
          <cell r="R1777" t="str">
            <v>mm</v>
          </cell>
          <cell r="S1777" t="str">
            <v>76</v>
          </cell>
          <cell r="T1777" t="str">
            <v>mm</v>
          </cell>
          <cell r="U1777" t="str">
            <v>10</v>
          </cell>
          <cell r="V1777">
            <v>1.0449999999999999</v>
          </cell>
          <cell r="W1777" t="str">
            <v>dm³</v>
          </cell>
          <cell r="Y1777" t="str">
            <v>01.11.2016</v>
          </cell>
        </row>
        <row r="1778">
          <cell r="C1778" t="str">
            <v>D 80.572.31</v>
          </cell>
          <cell r="D1778" t="str">
            <v>4010105553215</v>
          </cell>
          <cell r="E1778" t="str">
            <v>85389099</v>
          </cell>
          <cell r="F1778" t="str">
            <v>DE</v>
          </cell>
          <cell r="G1778" t="str">
            <v>Rahmen 2fach, gelb</v>
          </cell>
          <cell r="H1778" t="str">
            <v>Inline</v>
          </cell>
          <cell r="I1778">
            <v>2.4E-2</v>
          </cell>
          <cell r="J1778" t="str">
            <v>kg</v>
          </cell>
          <cell r="K1778" t="str">
            <v>Preisbasis: 1</v>
          </cell>
          <cell r="L1778">
            <v>8</v>
          </cell>
          <cell r="M1778" t="str">
            <v>02</v>
          </cell>
          <cell r="N1778" t="str">
            <v>Bestelleinheit: Stück</v>
          </cell>
          <cell r="O1778" t="str">
            <v>158</v>
          </cell>
          <cell r="P1778" t="str">
            <v>mm</v>
          </cell>
          <cell r="Q1778" t="str">
            <v>87</v>
          </cell>
          <cell r="R1778" t="str">
            <v>mm</v>
          </cell>
          <cell r="S1778" t="str">
            <v>76</v>
          </cell>
          <cell r="T1778" t="str">
            <v>mm</v>
          </cell>
          <cell r="U1778" t="str">
            <v>10</v>
          </cell>
          <cell r="V1778">
            <v>1.0449999999999999</v>
          </cell>
          <cell r="W1778" t="str">
            <v>dm³</v>
          </cell>
          <cell r="Y1778" t="str">
            <v>01.11.2016</v>
          </cell>
        </row>
        <row r="1779">
          <cell r="C1779" t="str">
            <v>D 80.572.33</v>
          </cell>
          <cell r="D1779" t="str">
            <v>4010105298215</v>
          </cell>
          <cell r="E1779" t="str">
            <v>85389099</v>
          </cell>
          <cell r="F1779" t="str">
            <v>DE</v>
          </cell>
          <cell r="G1779" t="str">
            <v>Rahmen 2fach, orange</v>
          </cell>
          <cell r="H1779" t="str">
            <v>Inline</v>
          </cell>
          <cell r="I1779">
            <v>2.4E-2</v>
          </cell>
          <cell r="J1779" t="str">
            <v>kg</v>
          </cell>
          <cell r="K1779" t="str">
            <v>Preisbasis: 1</v>
          </cell>
          <cell r="L1779">
            <v>8</v>
          </cell>
          <cell r="M1779" t="str">
            <v>02</v>
          </cell>
          <cell r="N1779" t="str">
            <v>Bestelleinheit: Stück</v>
          </cell>
          <cell r="O1779" t="str">
            <v>158</v>
          </cell>
          <cell r="P1779" t="str">
            <v>mm</v>
          </cell>
          <cell r="Q1779" t="str">
            <v>87</v>
          </cell>
          <cell r="R1779" t="str">
            <v>mm</v>
          </cell>
          <cell r="S1779" t="str">
            <v>76</v>
          </cell>
          <cell r="T1779" t="str">
            <v>mm</v>
          </cell>
          <cell r="U1779" t="str">
            <v>10</v>
          </cell>
          <cell r="V1779">
            <v>1.0449999999999999</v>
          </cell>
          <cell r="W1779" t="str">
            <v>dm³</v>
          </cell>
          <cell r="Y1779" t="str">
            <v>01.11.2016</v>
          </cell>
        </row>
        <row r="1780">
          <cell r="C1780" t="str">
            <v>D 80.572.36</v>
          </cell>
          <cell r="D1780" t="str">
            <v>4010105270211</v>
          </cell>
          <cell r="E1780" t="str">
            <v>85389099</v>
          </cell>
          <cell r="F1780" t="str">
            <v>DE</v>
          </cell>
          <cell r="G1780" t="str">
            <v>Rahmen 2fach, rot</v>
          </cell>
          <cell r="H1780" t="str">
            <v>Inline</v>
          </cell>
          <cell r="I1780">
            <v>2.4E-2</v>
          </cell>
          <cell r="J1780" t="str">
            <v>kg</v>
          </cell>
          <cell r="K1780" t="str">
            <v>Preisbasis: 1</v>
          </cell>
          <cell r="L1780">
            <v>8</v>
          </cell>
          <cell r="M1780" t="str">
            <v>02</v>
          </cell>
          <cell r="N1780" t="str">
            <v>Bestelleinheit: Stück</v>
          </cell>
          <cell r="O1780" t="str">
            <v>158</v>
          </cell>
          <cell r="P1780" t="str">
            <v>mm</v>
          </cell>
          <cell r="Q1780" t="str">
            <v>87</v>
          </cell>
          <cell r="R1780" t="str">
            <v>mm</v>
          </cell>
          <cell r="S1780" t="str">
            <v>76</v>
          </cell>
          <cell r="T1780" t="str">
            <v>mm</v>
          </cell>
          <cell r="U1780" t="str">
            <v>10</v>
          </cell>
          <cell r="V1780">
            <v>1.0449999999999999</v>
          </cell>
          <cell r="W1780" t="str">
            <v>dm³</v>
          </cell>
          <cell r="Y1780" t="str">
            <v>01.11.2016</v>
          </cell>
        </row>
        <row r="1781">
          <cell r="C1781" t="str">
            <v>D 80.572.42</v>
          </cell>
          <cell r="D1781" t="str">
            <v>4010105299212</v>
          </cell>
          <cell r="E1781" t="str">
            <v>85389099</v>
          </cell>
          <cell r="F1781" t="str">
            <v>DE</v>
          </cell>
          <cell r="G1781" t="str">
            <v>Rahmen 2fach, grün</v>
          </cell>
          <cell r="H1781" t="str">
            <v>Inline</v>
          </cell>
          <cell r="I1781">
            <v>2.4E-2</v>
          </cell>
          <cell r="J1781" t="str">
            <v>kg</v>
          </cell>
          <cell r="K1781" t="str">
            <v>Preisbasis: 1</v>
          </cell>
          <cell r="L1781">
            <v>8</v>
          </cell>
          <cell r="M1781" t="str">
            <v>02</v>
          </cell>
          <cell r="N1781" t="str">
            <v>Bestelleinheit: Stück</v>
          </cell>
          <cell r="O1781" t="str">
            <v>158</v>
          </cell>
          <cell r="P1781" t="str">
            <v>mm</v>
          </cell>
          <cell r="Q1781" t="str">
            <v>87</v>
          </cell>
          <cell r="R1781" t="str">
            <v>mm</v>
          </cell>
          <cell r="S1781" t="str">
            <v>76</v>
          </cell>
          <cell r="T1781" t="str">
            <v>mm</v>
          </cell>
          <cell r="U1781" t="str">
            <v>10</v>
          </cell>
          <cell r="V1781">
            <v>1.0449999999999999</v>
          </cell>
          <cell r="W1781" t="str">
            <v>dm³</v>
          </cell>
          <cell r="Y1781" t="str">
            <v>01.11.2016</v>
          </cell>
        </row>
        <row r="1782">
          <cell r="C1782" t="str">
            <v>D 80.573.02</v>
          </cell>
          <cell r="D1782" t="str">
            <v>4010105240313</v>
          </cell>
          <cell r="E1782" t="str">
            <v>85389099</v>
          </cell>
          <cell r="F1782" t="str">
            <v>DE</v>
          </cell>
          <cell r="G1782" t="str">
            <v>Rahmen 3fach, reinweiß</v>
          </cell>
          <cell r="H1782" t="str">
            <v>Inline</v>
          </cell>
          <cell r="I1782">
            <v>2.8000000000000001E-2</v>
          </cell>
          <cell r="J1782" t="str">
            <v>kg</v>
          </cell>
          <cell r="K1782" t="str">
            <v>Preisbasis: 1</v>
          </cell>
          <cell r="L1782">
            <v>6.35</v>
          </cell>
          <cell r="M1782" t="str">
            <v>01</v>
          </cell>
          <cell r="N1782" t="str">
            <v>Bestelleinheit: Stück</v>
          </cell>
          <cell r="O1782" t="str">
            <v>244</v>
          </cell>
          <cell r="P1782" t="str">
            <v>mm</v>
          </cell>
          <cell r="Q1782" t="str">
            <v>86</v>
          </cell>
          <cell r="R1782" t="str">
            <v>mm</v>
          </cell>
          <cell r="S1782" t="str">
            <v>88</v>
          </cell>
          <cell r="T1782" t="str">
            <v>mm</v>
          </cell>
          <cell r="U1782" t="str">
            <v>10</v>
          </cell>
          <cell r="V1782">
            <v>1.847</v>
          </cell>
          <cell r="W1782" t="str">
            <v>dm³</v>
          </cell>
          <cell r="Y1782" t="str">
            <v>01.11.2016</v>
          </cell>
        </row>
        <row r="1783">
          <cell r="C1783" t="str">
            <v>D 80.573.03</v>
          </cell>
          <cell r="D1783" t="str">
            <v>4010105183313</v>
          </cell>
          <cell r="E1783" t="str">
            <v>85389099</v>
          </cell>
          <cell r="F1783" t="str">
            <v>DE</v>
          </cell>
          <cell r="G1783" t="str">
            <v>Rahmen 3fach, weiß</v>
          </cell>
          <cell r="H1783" t="str">
            <v>Inline</v>
          </cell>
          <cell r="I1783">
            <v>3.5999999999999997E-2</v>
          </cell>
          <cell r="J1783" t="str">
            <v>kg</v>
          </cell>
          <cell r="K1783" t="str">
            <v>Preisbasis: 1</v>
          </cell>
          <cell r="L1783">
            <v>6.35</v>
          </cell>
          <cell r="M1783" t="str">
            <v>01</v>
          </cell>
          <cell r="N1783" t="str">
            <v>Bestelleinheit: Stück</v>
          </cell>
          <cell r="O1783" t="str">
            <v>244</v>
          </cell>
          <cell r="P1783" t="str">
            <v>mm</v>
          </cell>
          <cell r="Q1783" t="str">
            <v>86</v>
          </cell>
          <cell r="R1783" t="str">
            <v>mm</v>
          </cell>
          <cell r="S1783" t="str">
            <v>88</v>
          </cell>
          <cell r="T1783" t="str">
            <v>mm</v>
          </cell>
          <cell r="U1783" t="str">
            <v>10</v>
          </cell>
          <cell r="V1783">
            <v>1.847</v>
          </cell>
          <cell r="W1783" t="str">
            <v>dm³</v>
          </cell>
          <cell r="Y1783" t="str">
            <v>01.11.2016</v>
          </cell>
        </row>
        <row r="1784">
          <cell r="C1784" t="str">
            <v>D 80.573.31</v>
          </cell>
          <cell r="D1784" t="str">
            <v>4010105553314</v>
          </cell>
          <cell r="E1784" t="str">
            <v>85389099</v>
          </cell>
          <cell r="F1784" t="str">
            <v>DE</v>
          </cell>
          <cell r="G1784" t="str">
            <v>Rahmen 3fach, gelb</v>
          </cell>
          <cell r="H1784" t="str">
            <v>Inline</v>
          </cell>
          <cell r="I1784">
            <v>3.5999999999999997E-2</v>
          </cell>
          <cell r="J1784" t="str">
            <v>kg</v>
          </cell>
          <cell r="K1784" t="str">
            <v>Preisbasis: 1</v>
          </cell>
          <cell r="L1784">
            <v>12.8</v>
          </cell>
          <cell r="M1784" t="str">
            <v>02</v>
          </cell>
          <cell r="N1784" t="str">
            <v>Bestelleinheit: Stück</v>
          </cell>
          <cell r="O1784" t="str">
            <v>244</v>
          </cell>
          <cell r="P1784" t="str">
            <v>mm</v>
          </cell>
          <cell r="Q1784" t="str">
            <v>86</v>
          </cell>
          <cell r="R1784" t="str">
            <v>mm</v>
          </cell>
          <cell r="S1784" t="str">
            <v>88</v>
          </cell>
          <cell r="T1784" t="str">
            <v>mm</v>
          </cell>
          <cell r="U1784" t="str">
            <v>10</v>
          </cell>
          <cell r="V1784">
            <v>1.847</v>
          </cell>
          <cell r="W1784" t="str">
            <v>dm³</v>
          </cell>
          <cell r="Y1784" t="str">
            <v>01.11.2016</v>
          </cell>
        </row>
        <row r="1785">
          <cell r="C1785" t="str">
            <v>D 80.573.33</v>
          </cell>
          <cell r="D1785" t="str">
            <v>4010105298314</v>
          </cell>
          <cell r="E1785" t="str">
            <v>85389099</v>
          </cell>
          <cell r="F1785" t="str">
            <v>DE</v>
          </cell>
          <cell r="G1785" t="str">
            <v>Rahmen 3fach, orange</v>
          </cell>
          <cell r="H1785" t="str">
            <v>Inline</v>
          </cell>
          <cell r="I1785">
            <v>3.5999999999999997E-2</v>
          </cell>
          <cell r="J1785" t="str">
            <v>kg</v>
          </cell>
          <cell r="K1785" t="str">
            <v>Preisbasis: 1</v>
          </cell>
          <cell r="L1785">
            <v>12.8</v>
          </cell>
          <cell r="M1785" t="str">
            <v>02</v>
          </cell>
          <cell r="N1785" t="str">
            <v>Bestelleinheit: Stück</v>
          </cell>
          <cell r="O1785" t="str">
            <v>244</v>
          </cell>
          <cell r="P1785" t="str">
            <v>mm</v>
          </cell>
          <cell r="Q1785" t="str">
            <v>86</v>
          </cell>
          <cell r="R1785" t="str">
            <v>mm</v>
          </cell>
          <cell r="S1785" t="str">
            <v>88</v>
          </cell>
          <cell r="T1785" t="str">
            <v>mm</v>
          </cell>
          <cell r="U1785" t="str">
            <v>10</v>
          </cell>
          <cell r="V1785">
            <v>1.847</v>
          </cell>
          <cell r="W1785" t="str">
            <v>dm³</v>
          </cell>
          <cell r="Y1785" t="str">
            <v>01.11.2016</v>
          </cell>
        </row>
        <row r="1786">
          <cell r="C1786" t="str">
            <v>D 80.573.36</v>
          </cell>
          <cell r="D1786" t="str">
            <v>4010105270310</v>
          </cell>
          <cell r="E1786" t="str">
            <v>85389099</v>
          </cell>
          <cell r="F1786" t="str">
            <v>DE</v>
          </cell>
          <cell r="G1786" t="str">
            <v>Rahmen 3fach, rot</v>
          </cell>
          <cell r="H1786" t="str">
            <v>Inline</v>
          </cell>
          <cell r="I1786">
            <v>3.5999999999999997E-2</v>
          </cell>
          <cell r="J1786" t="str">
            <v>kg</v>
          </cell>
          <cell r="K1786" t="str">
            <v>Preisbasis: 1</v>
          </cell>
          <cell r="L1786">
            <v>12.8</v>
          </cell>
          <cell r="M1786" t="str">
            <v>02</v>
          </cell>
          <cell r="N1786" t="str">
            <v>Bestelleinheit: Stück</v>
          </cell>
          <cell r="O1786" t="str">
            <v>244</v>
          </cell>
          <cell r="P1786" t="str">
            <v>mm</v>
          </cell>
          <cell r="Q1786" t="str">
            <v>86</v>
          </cell>
          <cell r="R1786" t="str">
            <v>mm</v>
          </cell>
          <cell r="S1786" t="str">
            <v>88</v>
          </cell>
          <cell r="T1786" t="str">
            <v>mm</v>
          </cell>
          <cell r="U1786" t="str">
            <v>10</v>
          </cell>
          <cell r="V1786">
            <v>1.847</v>
          </cell>
          <cell r="W1786" t="str">
            <v>dm³</v>
          </cell>
          <cell r="Y1786" t="str">
            <v>01.11.2016</v>
          </cell>
        </row>
        <row r="1787">
          <cell r="C1787" t="str">
            <v>D 80.573.42</v>
          </cell>
          <cell r="D1787" t="str">
            <v>4010105299311</v>
          </cell>
          <cell r="E1787" t="str">
            <v>85389099</v>
          </cell>
          <cell r="F1787" t="str">
            <v>HU</v>
          </cell>
          <cell r="G1787" t="str">
            <v>Rahmen 3fach, grün</v>
          </cell>
          <cell r="H1787" t="str">
            <v>Inline</v>
          </cell>
          <cell r="I1787">
            <v>3.5999999999999997E-2</v>
          </cell>
          <cell r="J1787" t="str">
            <v>kg</v>
          </cell>
          <cell r="K1787" t="str">
            <v>Preisbasis: 1</v>
          </cell>
          <cell r="L1787">
            <v>12.8</v>
          </cell>
          <cell r="M1787" t="str">
            <v>02</v>
          </cell>
          <cell r="N1787" t="str">
            <v>Bestelleinheit: Stück</v>
          </cell>
          <cell r="O1787" t="str">
            <v>244</v>
          </cell>
          <cell r="P1787" t="str">
            <v>mm</v>
          </cell>
          <cell r="Q1787" t="str">
            <v>86</v>
          </cell>
          <cell r="R1787" t="str">
            <v>mm</v>
          </cell>
          <cell r="S1787" t="str">
            <v>88</v>
          </cell>
          <cell r="T1787" t="str">
            <v>mm</v>
          </cell>
          <cell r="U1787" t="str">
            <v>10</v>
          </cell>
          <cell r="V1787">
            <v>1.847</v>
          </cell>
          <cell r="W1787" t="str">
            <v>dm³</v>
          </cell>
          <cell r="Y1787" t="str">
            <v>01.11.2016</v>
          </cell>
        </row>
        <row r="1788">
          <cell r="C1788" t="str">
            <v>D 80.574.02</v>
          </cell>
          <cell r="D1788" t="str">
            <v>4010105240412</v>
          </cell>
          <cell r="E1788" t="str">
            <v>85389099</v>
          </cell>
          <cell r="F1788" t="str">
            <v>HU</v>
          </cell>
          <cell r="G1788" t="str">
            <v>Rahmen 4fach, reinweiß</v>
          </cell>
          <cell r="H1788" t="str">
            <v>Inline</v>
          </cell>
          <cell r="I1788">
            <v>4.7E-2</v>
          </cell>
          <cell r="J1788" t="str">
            <v>kg</v>
          </cell>
          <cell r="K1788" t="str">
            <v>Preisbasis: 1</v>
          </cell>
          <cell r="L1788">
            <v>11</v>
          </cell>
          <cell r="M1788" t="str">
            <v>01</v>
          </cell>
          <cell r="N1788" t="str">
            <v>Bestelleinheit: Stück</v>
          </cell>
          <cell r="O1788" t="str">
            <v>312</v>
          </cell>
          <cell r="P1788" t="str">
            <v>mm</v>
          </cell>
          <cell r="Q1788" t="str">
            <v>83</v>
          </cell>
          <cell r="R1788" t="str">
            <v>mm</v>
          </cell>
          <cell r="S1788" t="str">
            <v>85</v>
          </cell>
          <cell r="T1788" t="str">
            <v>mm</v>
          </cell>
          <cell r="U1788" t="str">
            <v>10</v>
          </cell>
          <cell r="V1788">
            <v>2.2010000000000001</v>
          </cell>
          <cell r="W1788" t="str">
            <v>dm³</v>
          </cell>
          <cell r="Y1788" t="str">
            <v>01.11.2016</v>
          </cell>
        </row>
        <row r="1789">
          <cell r="C1789" t="str">
            <v>D 80.574.03</v>
          </cell>
          <cell r="D1789" t="str">
            <v>4010105183412</v>
          </cell>
          <cell r="E1789" t="str">
            <v>85389099</v>
          </cell>
          <cell r="F1789" t="str">
            <v>HU</v>
          </cell>
          <cell r="G1789" t="str">
            <v>Rahmen 4fach, weiß</v>
          </cell>
          <cell r="H1789" t="str">
            <v>Inline</v>
          </cell>
          <cell r="I1789">
            <v>0.05</v>
          </cell>
          <cell r="J1789" t="str">
            <v>kg</v>
          </cell>
          <cell r="K1789" t="str">
            <v>Preisbasis: 1</v>
          </cell>
          <cell r="L1789">
            <v>11</v>
          </cell>
          <cell r="M1789" t="str">
            <v>01</v>
          </cell>
          <cell r="N1789" t="str">
            <v>Bestelleinheit: Stück</v>
          </cell>
          <cell r="O1789" t="str">
            <v>312</v>
          </cell>
          <cell r="P1789" t="str">
            <v>mm</v>
          </cell>
          <cell r="Q1789" t="str">
            <v>83</v>
          </cell>
          <cell r="R1789" t="str">
            <v>mm</v>
          </cell>
          <cell r="S1789" t="str">
            <v>85</v>
          </cell>
          <cell r="T1789" t="str">
            <v>mm</v>
          </cell>
          <cell r="U1789" t="str">
            <v>10</v>
          </cell>
          <cell r="V1789">
            <v>2.2010000000000001</v>
          </cell>
          <cell r="W1789" t="str">
            <v>dm³</v>
          </cell>
          <cell r="Y1789" t="str">
            <v>01.11.2016</v>
          </cell>
        </row>
        <row r="1790">
          <cell r="C1790" t="str">
            <v>D 80.575.02</v>
          </cell>
          <cell r="D1790" t="str">
            <v>4010105240511</v>
          </cell>
          <cell r="E1790" t="str">
            <v>85389099</v>
          </cell>
          <cell r="F1790" t="str">
            <v>HU</v>
          </cell>
          <cell r="G1790" t="str">
            <v>Rahmen 5fach, reinweiß</v>
          </cell>
          <cell r="H1790" t="str">
            <v>Inline</v>
          </cell>
          <cell r="I1790">
            <v>0.28000000000000003</v>
          </cell>
          <cell r="J1790" t="str">
            <v>kg</v>
          </cell>
          <cell r="K1790" t="str">
            <v>Preisbasis: 1</v>
          </cell>
          <cell r="L1790">
            <v>18.100000000000001</v>
          </cell>
          <cell r="M1790" t="str">
            <v>01</v>
          </cell>
          <cell r="N1790" t="str">
            <v>Bestelleinheit: Stück</v>
          </cell>
          <cell r="O1790" t="str">
            <v>385</v>
          </cell>
          <cell r="P1790" t="str">
            <v>mm</v>
          </cell>
          <cell r="Q1790" t="str">
            <v>90</v>
          </cell>
          <cell r="R1790" t="str">
            <v>mm</v>
          </cell>
          <cell r="S1790" t="str">
            <v>45</v>
          </cell>
          <cell r="T1790" t="str">
            <v>mm</v>
          </cell>
          <cell r="U1790" t="str">
            <v>5</v>
          </cell>
          <cell r="V1790">
            <v>1.5589999999999999</v>
          </cell>
          <cell r="W1790" t="str">
            <v>dm³</v>
          </cell>
          <cell r="Y1790" t="str">
            <v>01.11.2016</v>
          </cell>
        </row>
        <row r="1791">
          <cell r="C1791" t="str">
            <v>D 80.575.03</v>
          </cell>
          <cell r="D1791" t="str">
            <v>4010105183511</v>
          </cell>
          <cell r="E1791" t="str">
            <v>85389099</v>
          </cell>
          <cell r="F1791" t="str">
            <v>HU</v>
          </cell>
          <cell r="G1791" t="str">
            <v>Rahmen 5fach, weiß</v>
          </cell>
          <cell r="H1791" t="str">
            <v>Inline</v>
          </cell>
          <cell r="I1791">
            <v>6.6000000000000003E-2</v>
          </cell>
          <cell r="J1791" t="str">
            <v>kg</v>
          </cell>
          <cell r="K1791" t="str">
            <v>Preisbasis: 1</v>
          </cell>
          <cell r="L1791">
            <v>18.100000000000001</v>
          </cell>
          <cell r="M1791" t="str">
            <v>01</v>
          </cell>
          <cell r="N1791" t="str">
            <v>Bestelleinheit: Stück</v>
          </cell>
          <cell r="O1791" t="str">
            <v>385</v>
          </cell>
          <cell r="P1791" t="str">
            <v>mm</v>
          </cell>
          <cell r="Q1791" t="str">
            <v>90</v>
          </cell>
          <cell r="R1791" t="str">
            <v>mm</v>
          </cell>
          <cell r="S1791" t="str">
            <v>45</v>
          </cell>
          <cell r="T1791" t="str">
            <v>mm</v>
          </cell>
          <cell r="U1791" t="str">
            <v>5</v>
          </cell>
          <cell r="V1791">
            <v>1.5589999999999999</v>
          </cell>
          <cell r="W1791" t="str">
            <v>dm³</v>
          </cell>
          <cell r="Y1791" t="str">
            <v>01.11.2016</v>
          </cell>
        </row>
        <row r="1792">
          <cell r="C1792" t="str">
            <v>D 80.600.02 EMS</v>
          </cell>
          <cell r="D1792" t="str">
            <v>4010105219814</v>
          </cell>
          <cell r="E1792" t="str">
            <v>85389099</v>
          </cell>
          <cell r="F1792" t="str">
            <v>DE</v>
          </cell>
          <cell r="G1792" t="str">
            <v>Montagerahmen m. Zentralplatte, reinweiß</v>
          </cell>
          <cell r="I1792">
            <v>9.6000000000000002E-2</v>
          </cell>
          <cell r="J1792" t="str">
            <v>kg</v>
          </cell>
          <cell r="K1792" t="str">
            <v>Preisbasis: 1</v>
          </cell>
          <cell r="L1792">
            <v>7.85</v>
          </cell>
          <cell r="M1792" t="str">
            <v>01</v>
          </cell>
          <cell r="N1792" t="str">
            <v>Bestelleinheit: Stück</v>
          </cell>
          <cell r="O1792" t="str">
            <v>223</v>
          </cell>
          <cell r="P1792" t="str">
            <v>mm</v>
          </cell>
          <cell r="Q1792" t="str">
            <v>153</v>
          </cell>
          <cell r="R1792" t="str">
            <v>mm</v>
          </cell>
          <cell r="S1792" t="str">
            <v>78</v>
          </cell>
          <cell r="T1792" t="str">
            <v>mm</v>
          </cell>
          <cell r="U1792" t="str">
            <v>10</v>
          </cell>
          <cell r="V1792">
            <v>2.661</v>
          </cell>
          <cell r="W1792" t="str">
            <v>dm³</v>
          </cell>
          <cell r="Y1792" t="str">
            <v>01.11.2016</v>
          </cell>
        </row>
        <row r="1793">
          <cell r="C1793" t="str">
            <v>D 80.605 RTR AW</v>
          </cell>
          <cell r="D1793" t="str">
            <v>4010105972092</v>
          </cell>
          <cell r="E1793" t="str">
            <v>90321081</v>
          </cell>
          <cell r="F1793" t="str">
            <v>DE</v>
          </cell>
          <cell r="G1793" t="str">
            <v>Abdeckung Raumthermostat, arctic</v>
          </cell>
          <cell r="H1793" t="str">
            <v>635 RTR o.A und 639/24 RTR PHC o.A.</v>
          </cell>
          <cell r="I1793">
            <v>0.04</v>
          </cell>
          <cell r="J1793" t="str">
            <v>kg</v>
          </cell>
          <cell r="K1793" t="str">
            <v>Preisbasis: 1</v>
          </cell>
          <cell r="L1793">
            <v>11.2</v>
          </cell>
          <cell r="M1793" t="str">
            <v>03</v>
          </cell>
          <cell r="N1793" t="str">
            <v>Bestelleinheit: Stück</v>
          </cell>
          <cell r="O1793" t="str">
            <v>72</v>
          </cell>
          <cell r="P1793" t="str">
            <v>mm</v>
          </cell>
          <cell r="Q1793" t="str">
            <v>36</v>
          </cell>
          <cell r="R1793" t="str">
            <v>mm</v>
          </cell>
          <cell r="S1793" t="str">
            <v>93</v>
          </cell>
          <cell r="T1793" t="str">
            <v>mm</v>
          </cell>
          <cell r="U1793" t="str">
            <v>1</v>
          </cell>
          <cell r="V1793">
            <v>0.24099999999999999</v>
          </cell>
          <cell r="W1793" t="str">
            <v>dm³</v>
          </cell>
          <cell r="Y1793" t="str">
            <v>01.11.2016</v>
          </cell>
        </row>
        <row r="1794">
          <cell r="C1794" t="str">
            <v>D 80.605 RTR W</v>
          </cell>
          <cell r="D1794" t="str">
            <v>4010105971996</v>
          </cell>
          <cell r="E1794" t="str">
            <v>90321081</v>
          </cell>
          <cell r="F1794" t="str">
            <v>DE</v>
          </cell>
          <cell r="G1794" t="str">
            <v>Abdeckung Raumthermostat, weiß</v>
          </cell>
          <cell r="H1794" t="str">
            <v>635 RTR o.A und 639/24 RTR PHC o.A.</v>
          </cell>
          <cell r="I1794">
            <v>0.04</v>
          </cell>
          <cell r="J1794" t="str">
            <v>kg</v>
          </cell>
          <cell r="K1794" t="str">
            <v>Preisbasis: 1</v>
          </cell>
          <cell r="L1794">
            <v>11.2</v>
          </cell>
          <cell r="M1794" t="str">
            <v>03</v>
          </cell>
          <cell r="N1794" t="str">
            <v>Bestelleinheit: Stück</v>
          </cell>
          <cell r="O1794" t="str">
            <v>72</v>
          </cell>
          <cell r="P1794" t="str">
            <v>mm</v>
          </cell>
          <cell r="Q1794" t="str">
            <v>36</v>
          </cell>
          <cell r="R1794" t="str">
            <v>mm</v>
          </cell>
          <cell r="S1794" t="str">
            <v>93</v>
          </cell>
          <cell r="T1794" t="str">
            <v>mm</v>
          </cell>
          <cell r="U1794" t="str">
            <v>1</v>
          </cell>
          <cell r="V1794">
            <v>0.24099999999999999</v>
          </cell>
          <cell r="W1794" t="str">
            <v>dm³</v>
          </cell>
          <cell r="Y1794" t="str">
            <v>01.11.2016</v>
          </cell>
        </row>
        <row r="1795">
          <cell r="C1795" t="str">
            <v>D 80.605.02 RTR</v>
          </cell>
          <cell r="D1795" t="str">
            <v>4010105972191</v>
          </cell>
          <cell r="E1795" t="str">
            <v>90321081</v>
          </cell>
          <cell r="F1795" t="str">
            <v>DE</v>
          </cell>
          <cell r="G1795" t="str">
            <v>Abdeckung Raumthermostat, reinweiß</v>
          </cell>
          <cell r="H1795" t="str">
            <v>635 RTR o.A und 639/24 RTR PHC o.A.</v>
          </cell>
          <cell r="I1795">
            <v>0.04</v>
          </cell>
          <cell r="J1795" t="str">
            <v>kg</v>
          </cell>
          <cell r="K1795" t="str">
            <v>Preisbasis: 1</v>
          </cell>
          <cell r="L1795">
            <v>11.2</v>
          </cell>
          <cell r="M1795" t="str">
            <v>03</v>
          </cell>
          <cell r="N1795" t="str">
            <v>Bestelleinheit: Stück</v>
          </cell>
          <cell r="O1795" t="str">
            <v>72</v>
          </cell>
          <cell r="P1795" t="str">
            <v>mm</v>
          </cell>
          <cell r="Q1795" t="str">
            <v>36</v>
          </cell>
          <cell r="R1795" t="str">
            <v>mm</v>
          </cell>
          <cell r="S1795" t="str">
            <v>93</v>
          </cell>
          <cell r="T1795" t="str">
            <v>mm</v>
          </cell>
          <cell r="U1795" t="str">
            <v>1</v>
          </cell>
          <cell r="V1795">
            <v>0.24099999999999999</v>
          </cell>
          <cell r="W1795" t="str">
            <v>dm³</v>
          </cell>
          <cell r="Y1795" t="str">
            <v>01.11.2016</v>
          </cell>
        </row>
        <row r="1796">
          <cell r="C1796" t="str">
            <v>D 80.606 RTR AW</v>
          </cell>
          <cell r="D1796" t="str">
            <v>4010105973594</v>
          </cell>
          <cell r="E1796" t="str">
            <v>90321089</v>
          </cell>
          <cell r="F1796" t="str">
            <v>DE</v>
          </cell>
          <cell r="G1796" t="str">
            <v>Abdeckung Raumthermostat, arctic</v>
          </cell>
          <cell r="H1796" t="str">
            <v>636 RTR o.A.</v>
          </cell>
          <cell r="I1796">
            <v>0.04</v>
          </cell>
          <cell r="J1796" t="str">
            <v>kg</v>
          </cell>
          <cell r="K1796" t="str">
            <v>Preisbasis: 1</v>
          </cell>
          <cell r="L1796">
            <v>11.2</v>
          </cell>
          <cell r="M1796" t="str">
            <v>03</v>
          </cell>
          <cell r="N1796" t="str">
            <v>Bestelleinheit: Stück</v>
          </cell>
          <cell r="O1796" t="str">
            <v>72</v>
          </cell>
          <cell r="P1796" t="str">
            <v>mm</v>
          </cell>
          <cell r="Q1796" t="str">
            <v>36</v>
          </cell>
          <cell r="R1796" t="str">
            <v>mm</v>
          </cell>
          <cell r="S1796" t="str">
            <v>93</v>
          </cell>
          <cell r="T1796" t="str">
            <v>mm</v>
          </cell>
          <cell r="U1796" t="str">
            <v>1</v>
          </cell>
          <cell r="V1796">
            <v>0.24099999999999999</v>
          </cell>
          <cell r="W1796" t="str">
            <v>dm³</v>
          </cell>
          <cell r="Y1796" t="str">
            <v>01.11.2016</v>
          </cell>
        </row>
        <row r="1797">
          <cell r="C1797" t="str">
            <v>D 80.606 RTR W</v>
          </cell>
          <cell r="D1797" t="str">
            <v>4010105973495</v>
          </cell>
          <cell r="E1797" t="str">
            <v>90321089</v>
          </cell>
          <cell r="F1797" t="str">
            <v>DE</v>
          </cell>
          <cell r="G1797" t="str">
            <v>Abdeckung Raumthermostat, weiß</v>
          </cell>
          <cell r="H1797" t="str">
            <v>636 RTR o.A.</v>
          </cell>
          <cell r="I1797">
            <v>0.04</v>
          </cell>
          <cell r="J1797" t="str">
            <v>kg</v>
          </cell>
          <cell r="K1797" t="str">
            <v>Preisbasis: 1</v>
          </cell>
          <cell r="L1797">
            <v>11.2</v>
          </cell>
          <cell r="M1797" t="str">
            <v>03</v>
          </cell>
          <cell r="N1797" t="str">
            <v>Bestelleinheit: Stück</v>
          </cell>
          <cell r="O1797" t="str">
            <v>72</v>
          </cell>
          <cell r="P1797" t="str">
            <v>mm</v>
          </cell>
          <cell r="Q1797" t="str">
            <v>36</v>
          </cell>
          <cell r="R1797" t="str">
            <v>mm</v>
          </cell>
          <cell r="S1797" t="str">
            <v>93</v>
          </cell>
          <cell r="T1797" t="str">
            <v>mm</v>
          </cell>
          <cell r="U1797" t="str">
            <v>1</v>
          </cell>
          <cell r="V1797">
            <v>0.24099999999999999</v>
          </cell>
          <cell r="W1797" t="str">
            <v>dm³</v>
          </cell>
          <cell r="Y1797" t="str">
            <v>01.11.2016</v>
          </cell>
        </row>
        <row r="1798">
          <cell r="C1798" t="str">
            <v>D 80.606.02 RTR</v>
          </cell>
          <cell r="D1798" t="str">
            <v>4010105973693</v>
          </cell>
          <cell r="E1798" t="str">
            <v>90321089</v>
          </cell>
          <cell r="F1798" t="str">
            <v>DE</v>
          </cell>
          <cell r="G1798" t="str">
            <v>Abdeckung Raumthermostat, reinweiß</v>
          </cell>
          <cell r="H1798" t="str">
            <v>636 RTR o.A.</v>
          </cell>
          <cell r="I1798">
            <v>0.04</v>
          </cell>
          <cell r="J1798" t="str">
            <v>kg</v>
          </cell>
          <cell r="K1798" t="str">
            <v>Preisbasis: 1</v>
          </cell>
          <cell r="L1798">
            <v>11.2</v>
          </cell>
          <cell r="M1798" t="str">
            <v>03</v>
          </cell>
          <cell r="N1798" t="str">
            <v>Bestelleinheit: Stück</v>
          </cell>
          <cell r="O1798" t="str">
            <v>72</v>
          </cell>
          <cell r="P1798" t="str">
            <v>mm</v>
          </cell>
          <cell r="Q1798" t="str">
            <v>36</v>
          </cell>
          <cell r="R1798" t="str">
            <v>mm</v>
          </cell>
          <cell r="S1798" t="str">
            <v>93</v>
          </cell>
          <cell r="T1798" t="str">
            <v>mm</v>
          </cell>
          <cell r="U1798" t="str">
            <v>1</v>
          </cell>
          <cell r="V1798">
            <v>0.24099999999999999</v>
          </cell>
          <cell r="W1798" t="str">
            <v>dm³</v>
          </cell>
          <cell r="Y1798" t="str">
            <v>01.11.2016</v>
          </cell>
        </row>
        <row r="1799">
          <cell r="C1799" t="str">
            <v>D 80.607 FTR W</v>
          </cell>
          <cell r="D1799" t="str">
            <v>4010105980394</v>
          </cell>
          <cell r="E1799" t="str">
            <v>90321081</v>
          </cell>
          <cell r="F1799" t="str">
            <v>DE</v>
          </cell>
          <cell r="G1799" t="str">
            <v>Abdeckung Raumthermostat, weiß</v>
          </cell>
          <cell r="H1799" t="str">
            <v>637 FTR o.A.</v>
          </cell>
          <cell r="I1799">
            <v>3.4000000000000002E-2</v>
          </cell>
          <cell r="J1799" t="str">
            <v>kg</v>
          </cell>
          <cell r="K1799" t="str">
            <v>Preisbasis: 1</v>
          </cell>
          <cell r="L1799">
            <v>11.2</v>
          </cell>
          <cell r="M1799" t="str">
            <v>03</v>
          </cell>
          <cell r="N1799" t="str">
            <v>Bestelleinheit: Stück</v>
          </cell>
          <cell r="O1799" t="str">
            <v>72</v>
          </cell>
          <cell r="P1799" t="str">
            <v>mm</v>
          </cell>
          <cell r="Q1799" t="str">
            <v>36</v>
          </cell>
          <cell r="R1799" t="str">
            <v>mm</v>
          </cell>
          <cell r="S1799" t="str">
            <v>93</v>
          </cell>
          <cell r="T1799" t="str">
            <v>mm</v>
          </cell>
          <cell r="U1799" t="str">
            <v>1</v>
          </cell>
          <cell r="V1799">
            <v>0.24099999999999999</v>
          </cell>
          <cell r="W1799" t="str">
            <v>dm³</v>
          </cell>
          <cell r="Y1799" t="str">
            <v>01.11.2016</v>
          </cell>
        </row>
        <row r="1800">
          <cell r="C1800" t="str">
            <v>D 80.607.02 FTR</v>
          </cell>
          <cell r="D1800" t="str">
            <v>4010105980592</v>
          </cell>
          <cell r="E1800" t="str">
            <v>90321081</v>
          </cell>
          <cell r="F1800" t="str">
            <v>DE</v>
          </cell>
          <cell r="G1800" t="str">
            <v>Abdeckung Raumthermostat, reinweiß</v>
          </cell>
          <cell r="H1800" t="str">
            <v>637 FTR o.A.</v>
          </cell>
          <cell r="I1800">
            <v>3.4000000000000002E-2</v>
          </cell>
          <cell r="J1800" t="str">
            <v>kg</v>
          </cell>
          <cell r="K1800" t="str">
            <v>Preisbasis: 1</v>
          </cell>
          <cell r="L1800">
            <v>11.2</v>
          </cell>
          <cell r="M1800" t="str">
            <v>03</v>
          </cell>
          <cell r="N1800" t="str">
            <v>Bestelleinheit: Stück</v>
          </cell>
          <cell r="O1800" t="str">
            <v>72</v>
          </cell>
          <cell r="P1800" t="str">
            <v>mm</v>
          </cell>
          <cell r="Q1800" t="str">
            <v>36</v>
          </cell>
          <cell r="R1800" t="str">
            <v>mm</v>
          </cell>
          <cell r="S1800" t="str">
            <v>93</v>
          </cell>
          <cell r="T1800" t="str">
            <v>mm</v>
          </cell>
          <cell r="U1800" t="str">
            <v>1</v>
          </cell>
          <cell r="V1800">
            <v>0.24099999999999999</v>
          </cell>
          <cell r="W1800" t="str">
            <v>dm³</v>
          </cell>
          <cell r="Y1800" t="str">
            <v>01.11.2016</v>
          </cell>
        </row>
        <row r="1801">
          <cell r="C1801" t="str">
            <v>D 80.609 RTR W</v>
          </cell>
          <cell r="D1801" t="str">
            <v>4010105926194</v>
          </cell>
          <cell r="E1801" t="str">
            <v>90321081</v>
          </cell>
          <cell r="F1801" t="str">
            <v>DE</v>
          </cell>
          <cell r="G1801" t="str">
            <v>Abdeckung Raumthermostat, weiß</v>
          </cell>
          <cell r="H1801" t="str">
            <v>639/24 RTR PHC o.A.</v>
          </cell>
          <cell r="I1801">
            <v>3.5999999999999997E-2</v>
          </cell>
          <cell r="J1801" t="str">
            <v>kg</v>
          </cell>
          <cell r="K1801" t="str">
            <v>Preisbasis: 1</v>
          </cell>
          <cell r="L1801">
            <v>11.2</v>
          </cell>
          <cell r="M1801" t="str">
            <v>03</v>
          </cell>
          <cell r="N1801" t="str">
            <v>Bestelleinheit: Stück</v>
          </cell>
          <cell r="O1801" t="str">
            <v>72</v>
          </cell>
          <cell r="P1801" t="str">
            <v>mm</v>
          </cell>
          <cell r="Q1801" t="str">
            <v>36</v>
          </cell>
          <cell r="R1801" t="str">
            <v>mm</v>
          </cell>
          <cell r="S1801" t="str">
            <v>93</v>
          </cell>
          <cell r="T1801" t="str">
            <v>mm</v>
          </cell>
          <cell r="U1801" t="str">
            <v>1</v>
          </cell>
          <cell r="V1801">
            <v>0.24099999999999999</v>
          </cell>
          <cell r="W1801" t="str">
            <v>dm³</v>
          </cell>
          <cell r="Y1801" t="str">
            <v>01.11.2016</v>
          </cell>
        </row>
        <row r="1802">
          <cell r="C1802" t="str">
            <v>D 80.609.02 RTR</v>
          </cell>
          <cell r="D1802" t="str">
            <v>4010105926293</v>
          </cell>
          <cell r="E1802" t="str">
            <v>90321081</v>
          </cell>
          <cell r="F1802" t="str">
            <v>DE</v>
          </cell>
          <cell r="G1802" t="str">
            <v>Abdeckung Raumthermostat, reinweiß</v>
          </cell>
          <cell r="H1802" t="str">
            <v>639/24 RTR PHC o.A.</v>
          </cell>
          <cell r="I1802">
            <v>3.7999999999999999E-2</v>
          </cell>
          <cell r="J1802" t="str">
            <v>kg</v>
          </cell>
          <cell r="K1802" t="str">
            <v>Preisbasis: 1</v>
          </cell>
          <cell r="L1802">
            <v>11.2</v>
          </cell>
          <cell r="M1802" t="str">
            <v>03</v>
          </cell>
          <cell r="N1802" t="str">
            <v>Bestelleinheit: Stück</v>
          </cell>
          <cell r="O1802" t="str">
            <v>72</v>
          </cell>
          <cell r="P1802" t="str">
            <v>mm</v>
          </cell>
          <cell r="Q1802" t="str">
            <v>36</v>
          </cell>
          <cell r="R1802" t="str">
            <v>mm</v>
          </cell>
          <cell r="S1802" t="str">
            <v>93</v>
          </cell>
          <cell r="T1802" t="str">
            <v>mm</v>
          </cell>
          <cell r="U1802" t="str">
            <v>1</v>
          </cell>
          <cell r="V1802">
            <v>0.24099999999999999</v>
          </cell>
          <cell r="W1802" t="str">
            <v>dm³</v>
          </cell>
          <cell r="Y1802" t="str">
            <v>01.11.2016</v>
          </cell>
        </row>
        <row r="1803">
          <cell r="C1803" t="str">
            <v>D 80.610 ACO NA W</v>
          </cell>
          <cell r="D1803" t="str">
            <v>4010105744910</v>
          </cell>
          <cell r="E1803" t="str">
            <v>85389099</v>
          </cell>
          <cell r="F1803" t="str">
            <v>DE</v>
          </cell>
          <cell r="G1803" t="str">
            <v>Abdeckung ACO-System AMP, weiß,</v>
          </cell>
          <cell r="H1803" t="str">
            <v>Beschriftungsfeld</v>
          </cell>
          <cell r="I1803">
            <v>3.6999999999999998E-2</v>
          </cell>
          <cell r="J1803" t="str">
            <v>kg</v>
          </cell>
          <cell r="K1803" t="str">
            <v>Preisbasis: 1</v>
          </cell>
          <cell r="L1803">
            <v>10.7</v>
          </cell>
          <cell r="M1803" t="str">
            <v>01</v>
          </cell>
          <cell r="N1803" t="str">
            <v>Bestelleinheit: Stück</v>
          </cell>
          <cell r="O1803" t="str">
            <v>193</v>
          </cell>
          <cell r="P1803" t="str">
            <v>mm</v>
          </cell>
          <cell r="Q1803" t="str">
            <v>90</v>
          </cell>
          <cell r="R1803" t="str">
            <v>mm</v>
          </cell>
          <cell r="S1803" t="str">
            <v>90</v>
          </cell>
          <cell r="T1803" t="str">
            <v>mm</v>
          </cell>
          <cell r="U1803" t="str">
            <v>10</v>
          </cell>
          <cell r="V1803">
            <v>1.5629999999999999</v>
          </cell>
          <cell r="W1803" t="str">
            <v>dm³</v>
          </cell>
          <cell r="Y1803" t="str">
            <v>01.11.2016</v>
          </cell>
        </row>
        <row r="1804">
          <cell r="C1804" t="str">
            <v>D 80.610 AMP W</v>
          </cell>
          <cell r="D1804" t="str">
            <v>4010105741810</v>
          </cell>
          <cell r="E1804" t="str">
            <v>85389099</v>
          </cell>
          <cell r="F1804" t="str">
            <v>HU</v>
          </cell>
          <cell r="G1804" t="str">
            <v>Abdeckung Kommunik.-Syst., weiß,</v>
          </cell>
          <cell r="H1804" t="str">
            <v>2 Modular-Jack-Steckverbinder</v>
          </cell>
          <cell r="I1804">
            <v>4.7E-2</v>
          </cell>
          <cell r="J1804" t="str">
            <v>kg</v>
          </cell>
          <cell r="K1804" t="str">
            <v>Preisbasis: 1</v>
          </cell>
          <cell r="L1804">
            <v>7.9</v>
          </cell>
          <cell r="M1804" t="str">
            <v>01</v>
          </cell>
          <cell r="N1804" t="str">
            <v>Bestelleinheit: Stück</v>
          </cell>
          <cell r="O1804" t="str">
            <v>158</v>
          </cell>
          <cell r="P1804" t="str">
            <v>mm</v>
          </cell>
          <cell r="Q1804" t="str">
            <v>87</v>
          </cell>
          <cell r="R1804" t="str">
            <v>mm</v>
          </cell>
          <cell r="S1804" t="str">
            <v>76</v>
          </cell>
          <cell r="T1804" t="str">
            <v>mm</v>
          </cell>
          <cell r="U1804" t="str">
            <v>10</v>
          </cell>
          <cell r="V1804">
            <v>1.0449999999999999</v>
          </cell>
          <cell r="W1804" t="str">
            <v>dm³</v>
          </cell>
          <cell r="Y1804" t="str">
            <v>01.11.2016</v>
          </cell>
        </row>
        <row r="1805">
          <cell r="C1805" t="str">
            <v>D 80.610 AT AW</v>
          </cell>
          <cell r="D1805" t="str">
            <v>4010105144413</v>
          </cell>
          <cell r="E1805" t="str">
            <v>85389099</v>
          </cell>
          <cell r="F1805" t="str">
            <v>DE</v>
          </cell>
          <cell r="G1805" t="str">
            <v>Leitungsauslass, arctic</v>
          </cell>
          <cell r="I1805">
            <v>6.0999999999999999E-2</v>
          </cell>
          <cell r="J1805" t="str">
            <v>kg</v>
          </cell>
          <cell r="K1805" t="str">
            <v>Preisbasis: 1</v>
          </cell>
          <cell r="L1805">
            <v>11.4</v>
          </cell>
          <cell r="M1805" t="str">
            <v>01</v>
          </cell>
          <cell r="N1805" t="str">
            <v>Bestelleinheit: Stück</v>
          </cell>
          <cell r="O1805" t="str">
            <v>158</v>
          </cell>
          <cell r="P1805" t="str">
            <v>mm</v>
          </cell>
          <cell r="Q1805" t="str">
            <v>87</v>
          </cell>
          <cell r="R1805" t="str">
            <v>mm</v>
          </cell>
          <cell r="S1805" t="str">
            <v>76</v>
          </cell>
          <cell r="T1805" t="str">
            <v>mm</v>
          </cell>
          <cell r="U1805" t="str">
            <v>5</v>
          </cell>
          <cell r="V1805">
            <v>1.0449999999999999</v>
          </cell>
          <cell r="W1805" t="str">
            <v>dm³</v>
          </cell>
          <cell r="Y1805" t="str">
            <v>01.11.2016</v>
          </cell>
        </row>
        <row r="1806">
          <cell r="C1806" t="str">
            <v>D 80.610 AT W</v>
          </cell>
          <cell r="D1806" t="str">
            <v>4010105144819</v>
          </cell>
          <cell r="E1806" t="str">
            <v>85389099</v>
          </cell>
          <cell r="F1806" t="str">
            <v>DE</v>
          </cell>
          <cell r="G1806" t="str">
            <v>Leitungsauslass, weiß</v>
          </cell>
          <cell r="I1806">
            <v>0.06</v>
          </cell>
          <cell r="J1806" t="str">
            <v>kg</v>
          </cell>
          <cell r="K1806" t="str">
            <v>Preisbasis: 1</v>
          </cell>
          <cell r="L1806">
            <v>11.4</v>
          </cell>
          <cell r="M1806" t="str">
            <v>01</v>
          </cell>
          <cell r="N1806" t="str">
            <v>Bestelleinheit: Stück</v>
          </cell>
          <cell r="O1806" t="str">
            <v>158</v>
          </cell>
          <cell r="P1806" t="str">
            <v>mm</v>
          </cell>
          <cell r="Q1806" t="str">
            <v>87</v>
          </cell>
          <cell r="R1806" t="str">
            <v>mm</v>
          </cell>
          <cell r="S1806" t="str">
            <v>76</v>
          </cell>
          <cell r="T1806" t="str">
            <v>mm</v>
          </cell>
          <cell r="U1806" t="str">
            <v>5</v>
          </cell>
          <cell r="V1806">
            <v>1.0449999999999999</v>
          </cell>
          <cell r="W1806" t="str">
            <v>dm³</v>
          </cell>
          <cell r="Y1806" t="str">
            <v>01.11.2016</v>
          </cell>
        </row>
        <row r="1807">
          <cell r="C1807" t="str">
            <v>D 80.610 B AW</v>
          </cell>
          <cell r="D1807" t="str">
            <v>4010105141412</v>
          </cell>
          <cell r="E1807" t="str">
            <v>85389099</v>
          </cell>
          <cell r="F1807" t="str">
            <v>DE</v>
          </cell>
          <cell r="G1807" t="str">
            <v>Abdeckung Befehlsgeräte, arctic</v>
          </cell>
          <cell r="I1807">
            <v>5.0999999999999997E-2</v>
          </cell>
          <cell r="J1807" t="str">
            <v>kg</v>
          </cell>
          <cell r="K1807" t="str">
            <v>Preisbasis: 1</v>
          </cell>
          <cell r="L1807">
            <v>8.5500000000000007</v>
          </cell>
          <cell r="M1807" t="str">
            <v>01</v>
          </cell>
          <cell r="N1807" t="str">
            <v>Bestelleinheit: Stück</v>
          </cell>
          <cell r="O1807" t="str">
            <v>158</v>
          </cell>
          <cell r="P1807" t="str">
            <v>mm</v>
          </cell>
          <cell r="Q1807" t="str">
            <v>87</v>
          </cell>
          <cell r="R1807" t="str">
            <v>mm</v>
          </cell>
          <cell r="S1807" t="str">
            <v>76</v>
          </cell>
          <cell r="T1807" t="str">
            <v>mm</v>
          </cell>
          <cell r="U1807" t="str">
            <v>10</v>
          </cell>
          <cell r="V1807">
            <v>1.0449999999999999</v>
          </cell>
          <cell r="W1807" t="str">
            <v>dm³</v>
          </cell>
          <cell r="Y1807" t="str">
            <v>01.11.2016</v>
          </cell>
        </row>
        <row r="1808">
          <cell r="C1808" t="str">
            <v>D 80.610 B GELB</v>
          </cell>
          <cell r="D1808" t="str">
            <v>4010105141719</v>
          </cell>
          <cell r="E1808" t="str">
            <v>85389099</v>
          </cell>
          <cell r="F1808" t="str">
            <v>DE</v>
          </cell>
          <cell r="G1808" t="str">
            <v>Abdeckung Befehlsgeräte, gelb</v>
          </cell>
          <cell r="I1808">
            <v>4.9000000000000002E-2</v>
          </cell>
          <cell r="J1808" t="str">
            <v>kg</v>
          </cell>
          <cell r="K1808" t="str">
            <v>Preisbasis: 1</v>
          </cell>
          <cell r="L1808">
            <v>13.1</v>
          </cell>
          <cell r="M1808" t="str">
            <v>02</v>
          </cell>
          <cell r="N1808" t="str">
            <v>Bestelleinheit: Stück</v>
          </cell>
          <cell r="O1808" t="str">
            <v>158</v>
          </cell>
          <cell r="P1808" t="str">
            <v>mm</v>
          </cell>
          <cell r="Q1808" t="str">
            <v>87</v>
          </cell>
          <cell r="R1808" t="str">
            <v>mm</v>
          </cell>
          <cell r="S1808" t="str">
            <v>76</v>
          </cell>
          <cell r="T1808" t="str">
            <v>mm</v>
          </cell>
          <cell r="U1808" t="str">
            <v>10</v>
          </cell>
          <cell r="V1808">
            <v>1.0449999999999999</v>
          </cell>
          <cell r="W1808" t="str">
            <v>dm³</v>
          </cell>
          <cell r="Y1808" t="str">
            <v>01.11.2016</v>
          </cell>
        </row>
        <row r="1809">
          <cell r="C1809" t="str">
            <v>D 80.610 B W</v>
          </cell>
          <cell r="D1809" t="str">
            <v>4010105141818</v>
          </cell>
          <cell r="E1809" t="str">
            <v>85389099</v>
          </cell>
          <cell r="F1809" t="str">
            <v>DE</v>
          </cell>
          <cell r="G1809" t="str">
            <v>Abdeckung Befehlsgeräte, weiß</v>
          </cell>
          <cell r="I1809">
            <v>0.05</v>
          </cell>
          <cell r="J1809" t="str">
            <v>kg</v>
          </cell>
          <cell r="K1809" t="str">
            <v>Preisbasis: 1</v>
          </cell>
          <cell r="L1809">
            <v>8.5500000000000007</v>
          </cell>
          <cell r="M1809" t="str">
            <v>01</v>
          </cell>
          <cell r="N1809" t="str">
            <v>Bestelleinheit: Stück</v>
          </cell>
          <cell r="O1809" t="str">
            <v>158</v>
          </cell>
          <cell r="P1809" t="str">
            <v>mm</v>
          </cell>
          <cell r="Q1809" t="str">
            <v>87</v>
          </cell>
          <cell r="R1809" t="str">
            <v>mm</v>
          </cell>
          <cell r="S1809" t="str">
            <v>76</v>
          </cell>
          <cell r="T1809" t="str">
            <v>mm</v>
          </cell>
          <cell r="U1809" t="str">
            <v>10</v>
          </cell>
          <cell r="V1809">
            <v>1.0449999999999999</v>
          </cell>
          <cell r="W1809" t="str">
            <v>dm³</v>
          </cell>
          <cell r="Y1809" t="str">
            <v>01.11.2016</v>
          </cell>
        </row>
        <row r="1810">
          <cell r="C1810" t="str">
            <v>D 80.610 HR AW</v>
          </cell>
          <cell r="D1810" t="str">
            <v>4010105151213</v>
          </cell>
          <cell r="E1810" t="str">
            <v>85334090</v>
          </cell>
          <cell r="F1810" t="str">
            <v>DE</v>
          </cell>
          <cell r="G1810" t="str">
            <v>Abdeckung Dimmer, arctic</v>
          </cell>
          <cell r="I1810">
            <v>3.1E-2</v>
          </cell>
          <cell r="J1810" t="str">
            <v>kg</v>
          </cell>
          <cell r="K1810" t="str">
            <v>Preisbasis: 1</v>
          </cell>
          <cell r="L1810">
            <v>5.25</v>
          </cell>
          <cell r="M1810" t="str">
            <v>03</v>
          </cell>
          <cell r="N1810" t="str">
            <v>Bestelleinheit: Stück</v>
          </cell>
          <cell r="O1810" t="str">
            <v>158</v>
          </cell>
          <cell r="P1810" t="str">
            <v>mm</v>
          </cell>
          <cell r="Q1810" t="str">
            <v>87</v>
          </cell>
          <cell r="R1810" t="str">
            <v>mm</v>
          </cell>
          <cell r="S1810" t="str">
            <v>76</v>
          </cell>
          <cell r="T1810" t="str">
            <v>mm</v>
          </cell>
          <cell r="U1810" t="str">
            <v>10</v>
          </cell>
          <cell r="V1810">
            <v>1.0449999999999999</v>
          </cell>
          <cell r="W1810" t="str">
            <v>dm³</v>
          </cell>
          <cell r="Y1810" t="str">
            <v>01.11.2016</v>
          </cell>
        </row>
        <row r="1811">
          <cell r="C1811" t="str">
            <v>D 80.610 HR W</v>
          </cell>
          <cell r="D1811" t="str">
            <v>4010105150810</v>
          </cell>
          <cell r="E1811" t="str">
            <v>85334090</v>
          </cell>
          <cell r="F1811" t="str">
            <v>DE</v>
          </cell>
          <cell r="G1811" t="str">
            <v>Abdeckung Dimmer, weiß</v>
          </cell>
          <cell r="I1811">
            <v>2.5999999999999999E-2</v>
          </cell>
          <cell r="J1811" t="str">
            <v>kg</v>
          </cell>
          <cell r="K1811" t="str">
            <v>Preisbasis: 1</v>
          </cell>
          <cell r="L1811">
            <v>5.25</v>
          </cell>
          <cell r="M1811" t="str">
            <v>03</v>
          </cell>
          <cell r="N1811" t="str">
            <v>Bestelleinheit: Stück</v>
          </cell>
          <cell r="O1811" t="str">
            <v>158</v>
          </cell>
          <cell r="P1811" t="str">
            <v>mm</v>
          </cell>
          <cell r="Q1811" t="str">
            <v>87</v>
          </cell>
          <cell r="R1811" t="str">
            <v>mm</v>
          </cell>
          <cell r="S1811" t="str">
            <v>76</v>
          </cell>
          <cell r="T1811" t="str">
            <v>mm</v>
          </cell>
          <cell r="U1811" t="str">
            <v>10</v>
          </cell>
          <cell r="V1811">
            <v>1.0449999999999999</v>
          </cell>
          <cell r="W1811" t="str">
            <v>dm³</v>
          </cell>
          <cell r="Y1811" t="str">
            <v>01.11.2016</v>
          </cell>
        </row>
        <row r="1812">
          <cell r="C1812" t="str">
            <v>D 80.610 KT W</v>
          </cell>
          <cell r="D1812" t="str">
            <v>4010105149012</v>
          </cell>
          <cell r="E1812" t="str">
            <v>85389099</v>
          </cell>
          <cell r="F1812" t="str">
            <v>DE</v>
          </cell>
          <cell r="G1812" t="str">
            <v>Abdeckung Kommunik.-Syst., weiß</v>
          </cell>
          <cell r="H1812" t="str">
            <v>flache Ausführung</v>
          </cell>
          <cell r="I1812">
            <v>6.8000000000000005E-2</v>
          </cell>
          <cell r="J1812" t="str">
            <v>kg</v>
          </cell>
          <cell r="K1812" t="str">
            <v>Preisbasis: 1</v>
          </cell>
          <cell r="L1812">
            <v>11.6</v>
          </cell>
          <cell r="M1812" t="str">
            <v>01</v>
          </cell>
          <cell r="N1812" t="str">
            <v>Bestelleinheit: Stück</v>
          </cell>
          <cell r="O1812" t="str">
            <v>223</v>
          </cell>
          <cell r="P1812" t="str">
            <v>mm</v>
          </cell>
          <cell r="Q1812" t="str">
            <v>153</v>
          </cell>
          <cell r="R1812" t="str">
            <v>mm</v>
          </cell>
          <cell r="S1812" t="str">
            <v>78</v>
          </cell>
          <cell r="T1812" t="str">
            <v>mm</v>
          </cell>
          <cell r="U1812" t="str">
            <v>10</v>
          </cell>
          <cell r="V1812">
            <v>2.661</v>
          </cell>
          <cell r="W1812" t="str">
            <v>dm³</v>
          </cell>
          <cell r="Y1812" t="str">
            <v>01.11.2016</v>
          </cell>
        </row>
        <row r="1813">
          <cell r="C1813" t="str">
            <v>D 80.610 KTU AW</v>
          </cell>
          <cell r="D1813" t="str">
            <v>4010105147919</v>
          </cell>
          <cell r="E1813" t="str">
            <v>85389099</v>
          </cell>
          <cell r="F1813" t="str">
            <v>DE</v>
          </cell>
          <cell r="G1813" t="str">
            <v>Abdeckung Kommunik.-Syst., arctic</v>
          </cell>
          <cell r="I1813">
            <v>6.5000000000000002E-2</v>
          </cell>
          <cell r="J1813" t="str">
            <v>kg</v>
          </cell>
          <cell r="K1813" t="str">
            <v>Preisbasis: 1</v>
          </cell>
          <cell r="L1813">
            <v>11.6</v>
          </cell>
          <cell r="M1813" t="str">
            <v>01</v>
          </cell>
          <cell r="N1813" t="str">
            <v>Bestelleinheit: Stück</v>
          </cell>
          <cell r="O1813" t="str">
            <v>275</v>
          </cell>
          <cell r="P1813" t="str">
            <v>mm</v>
          </cell>
          <cell r="Q1813" t="str">
            <v>185</v>
          </cell>
          <cell r="R1813" t="str">
            <v>mm</v>
          </cell>
          <cell r="S1813" t="str">
            <v>92</v>
          </cell>
          <cell r="T1813" t="str">
            <v>mm</v>
          </cell>
          <cell r="U1813" t="str">
            <v>10</v>
          </cell>
          <cell r="V1813">
            <v>4.681</v>
          </cell>
          <cell r="W1813" t="str">
            <v>dm³</v>
          </cell>
          <cell r="Y1813" t="str">
            <v>01.11.2016</v>
          </cell>
        </row>
        <row r="1814">
          <cell r="C1814" t="str">
            <v>D 80.610 KTU W</v>
          </cell>
          <cell r="D1814" t="str">
            <v>4010105148916</v>
          </cell>
          <cell r="E1814" t="str">
            <v>85389099</v>
          </cell>
          <cell r="F1814" t="str">
            <v>DE</v>
          </cell>
          <cell r="G1814" t="str">
            <v>Abdeckung Kommunik.-Syst., weiß</v>
          </cell>
          <cell r="I1814">
            <v>6.3E-2</v>
          </cell>
          <cell r="J1814" t="str">
            <v>kg</v>
          </cell>
          <cell r="K1814" t="str">
            <v>Preisbasis: 1</v>
          </cell>
          <cell r="L1814">
            <v>11.6</v>
          </cell>
          <cell r="M1814" t="str">
            <v>01</v>
          </cell>
          <cell r="N1814" t="str">
            <v>Bestelleinheit: Stück</v>
          </cell>
          <cell r="O1814" t="str">
            <v>275</v>
          </cell>
          <cell r="P1814" t="str">
            <v>mm</v>
          </cell>
          <cell r="Q1814" t="str">
            <v>185</v>
          </cell>
          <cell r="R1814" t="str">
            <v>mm</v>
          </cell>
          <cell r="S1814" t="str">
            <v>92</v>
          </cell>
          <cell r="T1814" t="str">
            <v>mm</v>
          </cell>
          <cell r="U1814" t="str">
            <v>10</v>
          </cell>
          <cell r="V1814">
            <v>4.681</v>
          </cell>
          <cell r="W1814" t="str">
            <v>dm³</v>
          </cell>
          <cell r="Y1814" t="str">
            <v>01.11.2016</v>
          </cell>
        </row>
        <row r="1815">
          <cell r="C1815" t="str">
            <v>D 80.610 LU/2 W</v>
          </cell>
          <cell r="D1815" t="str">
            <v>4010105737714</v>
          </cell>
          <cell r="E1815" t="str">
            <v>85389099</v>
          </cell>
          <cell r="F1815" t="str">
            <v>HU</v>
          </cell>
          <cell r="G1815" t="str">
            <v>Abdeckung Kommunik.-Syst., weiß,</v>
          </cell>
          <cell r="H1815" t="str">
            <v>2 Module von Lucent Technologies</v>
          </cell>
          <cell r="I1815">
            <v>4.3999999999999997E-2</v>
          </cell>
          <cell r="J1815" t="str">
            <v>kg</v>
          </cell>
          <cell r="K1815" t="str">
            <v>Preisbasis: 1</v>
          </cell>
          <cell r="L1815">
            <v>16.5</v>
          </cell>
          <cell r="M1815" t="str">
            <v>01</v>
          </cell>
          <cell r="N1815" t="str">
            <v>Bestelleinheit: Stück</v>
          </cell>
          <cell r="O1815" t="str">
            <v>244</v>
          </cell>
          <cell r="P1815" t="str">
            <v>mm</v>
          </cell>
          <cell r="Q1815" t="str">
            <v>86</v>
          </cell>
          <cell r="R1815" t="str">
            <v>mm</v>
          </cell>
          <cell r="S1815" t="str">
            <v>88</v>
          </cell>
          <cell r="T1815" t="str">
            <v>mm</v>
          </cell>
          <cell r="U1815" t="str">
            <v>10</v>
          </cell>
          <cell r="V1815">
            <v>1.847</v>
          </cell>
          <cell r="W1815" t="str">
            <v>dm³</v>
          </cell>
          <cell r="Y1815" t="str">
            <v>01.11.2016</v>
          </cell>
        </row>
        <row r="1816">
          <cell r="C1816" t="str">
            <v>D 80.610 MJ1 NA W</v>
          </cell>
          <cell r="D1816" t="str">
            <v>4010105752618</v>
          </cell>
          <cell r="E1816" t="str">
            <v>85389099</v>
          </cell>
          <cell r="F1816" t="str">
            <v>DE</v>
          </cell>
          <cell r="G1816" t="str">
            <v>Abdeckung Kommunik.-Syst., weiß,</v>
          </cell>
          <cell r="H1816" t="str">
            <v>Beschriftungsfeld</v>
          </cell>
          <cell r="I1816">
            <v>4.7E-2</v>
          </cell>
          <cell r="J1816" t="str">
            <v>kg</v>
          </cell>
          <cell r="K1816" t="str">
            <v>Preisbasis: 1</v>
          </cell>
          <cell r="L1816">
            <v>7.75</v>
          </cell>
          <cell r="M1816" t="str">
            <v>01</v>
          </cell>
          <cell r="N1816" t="str">
            <v>Bestelleinheit: Stück</v>
          </cell>
          <cell r="O1816" t="str">
            <v>89</v>
          </cell>
          <cell r="P1816" t="str">
            <v>mm</v>
          </cell>
          <cell r="Q1816" t="str">
            <v>89</v>
          </cell>
          <cell r="R1816" t="str">
            <v>mm</v>
          </cell>
          <cell r="S1816" t="str">
            <v>74</v>
          </cell>
          <cell r="T1816" t="str">
            <v>mm</v>
          </cell>
          <cell r="U1816" t="str">
            <v>10</v>
          </cell>
          <cell r="V1816">
            <v>0.58599999999999997</v>
          </cell>
          <cell r="W1816" t="str">
            <v>dm³</v>
          </cell>
          <cell r="Y1816" t="str">
            <v>01.11.2016</v>
          </cell>
        </row>
        <row r="1817">
          <cell r="C1817" t="str">
            <v>D 80.610 MJ2 NA AW</v>
          </cell>
          <cell r="D1817" t="str">
            <v>4010105750317</v>
          </cell>
          <cell r="E1817" t="str">
            <v>85389099</v>
          </cell>
          <cell r="F1817" t="str">
            <v>DE</v>
          </cell>
          <cell r="G1817" t="str">
            <v>Abdeckung Kommunik.-Syst., arctic,</v>
          </cell>
          <cell r="H1817" t="str">
            <v>Beschriftungsfeld</v>
          </cell>
          <cell r="I1817">
            <v>4.7E-2</v>
          </cell>
          <cell r="J1817" t="str">
            <v>kg</v>
          </cell>
          <cell r="K1817" t="str">
            <v>Preisbasis: 1</v>
          </cell>
          <cell r="L1817">
            <v>8.25</v>
          </cell>
          <cell r="M1817" t="str">
            <v>01</v>
          </cell>
          <cell r="N1817" t="str">
            <v>Bestelleinheit: Stück</v>
          </cell>
          <cell r="O1817" t="str">
            <v>89</v>
          </cell>
          <cell r="P1817" t="str">
            <v>mm</v>
          </cell>
          <cell r="Q1817" t="str">
            <v>89</v>
          </cell>
          <cell r="R1817" t="str">
            <v>mm</v>
          </cell>
          <cell r="S1817" t="str">
            <v>74</v>
          </cell>
          <cell r="T1817" t="str">
            <v>mm</v>
          </cell>
          <cell r="U1817" t="str">
            <v>10</v>
          </cell>
          <cell r="V1817">
            <v>0.58599999999999997</v>
          </cell>
          <cell r="W1817" t="str">
            <v>dm³</v>
          </cell>
          <cell r="Y1817" t="str">
            <v>01.11.2016</v>
          </cell>
        </row>
        <row r="1818">
          <cell r="C1818" t="str">
            <v>D 80.610 MJ2 NA W</v>
          </cell>
          <cell r="D1818" t="str">
            <v>4010105749816</v>
          </cell>
          <cell r="E1818" t="str">
            <v>85389099</v>
          </cell>
          <cell r="F1818" t="str">
            <v>HU</v>
          </cell>
          <cell r="G1818" t="str">
            <v>Abdeckung Kommunik.-Syst., weiß,</v>
          </cell>
          <cell r="H1818" t="str">
            <v>Beschriftungsfeld</v>
          </cell>
          <cell r="I1818">
            <v>1.4E-2</v>
          </cell>
          <cell r="J1818" t="str">
            <v>kg</v>
          </cell>
          <cell r="K1818" t="str">
            <v>Preisbasis: 1</v>
          </cell>
          <cell r="L1818">
            <v>8.25</v>
          </cell>
          <cell r="M1818" t="str">
            <v>01</v>
          </cell>
          <cell r="N1818" t="str">
            <v>Bestelleinheit: Stück</v>
          </cell>
          <cell r="O1818" t="str">
            <v>89</v>
          </cell>
          <cell r="P1818" t="str">
            <v>mm</v>
          </cell>
          <cell r="Q1818" t="str">
            <v>89</v>
          </cell>
          <cell r="R1818" t="str">
            <v>mm</v>
          </cell>
          <cell r="S1818" t="str">
            <v>74</v>
          </cell>
          <cell r="T1818" t="str">
            <v>mm</v>
          </cell>
          <cell r="U1818" t="str">
            <v>10</v>
          </cell>
          <cell r="V1818">
            <v>0.58599999999999997</v>
          </cell>
          <cell r="W1818" t="str">
            <v>dm³</v>
          </cell>
          <cell r="Y1818" t="str">
            <v>01.11.2016</v>
          </cell>
        </row>
        <row r="1819">
          <cell r="C1819" t="str">
            <v>D 80.610 PA W</v>
          </cell>
          <cell r="D1819" t="str">
            <v>4010105142815</v>
          </cell>
          <cell r="E1819" t="str">
            <v>85389099</v>
          </cell>
          <cell r="F1819" t="str">
            <v>DE</v>
          </cell>
          <cell r="G1819" t="str">
            <v>Abdeckung Sondergeräte, weiß</v>
          </cell>
          <cell r="I1819">
            <v>5.0999999999999997E-2</v>
          </cell>
          <cell r="J1819" t="str">
            <v>kg</v>
          </cell>
          <cell r="K1819" t="str">
            <v>Preisbasis: 1</v>
          </cell>
          <cell r="L1819">
            <v>8.5500000000000007</v>
          </cell>
          <cell r="M1819" t="str">
            <v>01</v>
          </cell>
          <cell r="N1819" t="str">
            <v>Bestelleinheit: Stück</v>
          </cell>
          <cell r="O1819" t="str">
            <v>158</v>
          </cell>
          <cell r="P1819" t="str">
            <v>mm</v>
          </cell>
          <cell r="Q1819" t="str">
            <v>87</v>
          </cell>
          <cell r="R1819" t="str">
            <v>mm</v>
          </cell>
          <cell r="S1819" t="str">
            <v>76</v>
          </cell>
          <cell r="T1819" t="str">
            <v>mm</v>
          </cell>
          <cell r="U1819" t="str">
            <v>10</v>
          </cell>
          <cell r="V1819">
            <v>1.0449999999999999</v>
          </cell>
          <cell r="W1819" t="str">
            <v>dm³</v>
          </cell>
          <cell r="Y1819" t="str">
            <v>01.11.2016</v>
          </cell>
        </row>
        <row r="1820">
          <cell r="C1820" t="str">
            <v>D 80.610 PSS W</v>
          </cell>
          <cell r="D1820" t="str">
            <v>4010105935998</v>
          </cell>
          <cell r="E1820" t="str">
            <v>85389099</v>
          </cell>
          <cell r="F1820" t="str">
            <v>DE</v>
          </cell>
          <cell r="G1820" t="str">
            <v>Abdeckung Schlüsselschalter, weiß</v>
          </cell>
          <cell r="I1820">
            <v>4.3999999999999997E-2</v>
          </cell>
          <cell r="J1820" t="str">
            <v>kg</v>
          </cell>
          <cell r="K1820" t="str">
            <v>Preisbasis: 1</v>
          </cell>
          <cell r="L1820">
            <v>12.2</v>
          </cell>
          <cell r="M1820" t="str">
            <v>03</v>
          </cell>
          <cell r="N1820" t="str">
            <v>Bestelleinheit: Stück</v>
          </cell>
          <cell r="O1820" t="str">
            <v>275</v>
          </cell>
          <cell r="P1820" t="str">
            <v>mm</v>
          </cell>
          <cell r="Q1820" t="str">
            <v>185</v>
          </cell>
          <cell r="R1820" t="str">
            <v>mm</v>
          </cell>
          <cell r="S1820" t="str">
            <v>92</v>
          </cell>
          <cell r="T1820" t="str">
            <v>mm</v>
          </cell>
          <cell r="U1820" t="str">
            <v>10</v>
          </cell>
          <cell r="V1820">
            <v>4.681</v>
          </cell>
          <cell r="W1820" t="str">
            <v>dm³</v>
          </cell>
          <cell r="Y1820" t="str">
            <v>01.11.2016</v>
          </cell>
        </row>
        <row r="1821">
          <cell r="C1821" t="str">
            <v>D 80.610 RDM W</v>
          </cell>
          <cell r="D1821" t="str">
            <v>4010105734416</v>
          </cell>
          <cell r="E1821" t="str">
            <v>85389099</v>
          </cell>
          <cell r="F1821" t="str">
            <v>DE</v>
          </cell>
          <cell r="G1821" t="str">
            <v>Abdeckung Kommunik.-Syst., weiß,</v>
          </cell>
          <cell r="H1821" t="str">
            <v>2 Module Reichle De Massari</v>
          </cell>
          <cell r="I1821">
            <v>0.04</v>
          </cell>
          <cell r="J1821" t="str">
            <v>kg</v>
          </cell>
          <cell r="K1821" t="str">
            <v>Preisbasis: 1</v>
          </cell>
          <cell r="L1821">
            <v>16.5</v>
          </cell>
          <cell r="M1821" t="str">
            <v>01</v>
          </cell>
          <cell r="N1821" t="str">
            <v>Bestelleinheit: Stück</v>
          </cell>
          <cell r="O1821" t="str">
            <v>244</v>
          </cell>
          <cell r="P1821" t="str">
            <v>mm</v>
          </cell>
          <cell r="Q1821" t="str">
            <v>86</v>
          </cell>
          <cell r="R1821" t="str">
            <v>mm</v>
          </cell>
          <cell r="S1821" t="str">
            <v>88</v>
          </cell>
          <cell r="T1821" t="str">
            <v>mm</v>
          </cell>
          <cell r="U1821" t="str">
            <v>10</v>
          </cell>
          <cell r="V1821">
            <v>1.847</v>
          </cell>
          <cell r="W1821" t="str">
            <v>dm³</v>
          </cell>
          <cell r="Y1821" t="str">
            <v>01.11.2016</v>
          </cell>
        </row>
        <row r="1822">
          <cell r="C1822" t="str">
            <v>D 80.610 SC/2 W</v>
          </cell>
          <cell r="D1822" t="str">
            <v>4010105731811</v>
          </cell>
          <cell r="E1822" t="str">
            <v>85389099</v>
          </cell>
          <cell r="F1822" t="str">
            <v>HU</v>
          </cell>
          <cell r="G1822" t="str">
            <v>Abdeckung Kommunik.-Syst., weiß,</v>
          </cell>
          <cell r="H1822" t="str">
            <v>2 Duplex-SC/ST-Kupplungen</v>
          </cell>
          <cell r="I1822">
            <v>0.04</v>
          </cell>
          <cell r="J1822" t="str">
            <v>kg</v>
          </cell>
          <cell r="K1822" t="str">
            <v>Preisbasis: 1</v>
          </cell>
          <cell r="L1822">
            <v>16.5</v>
          </cell>
          <cell r="M1822" t="str">
            <v>01</v>
          </cell>
          <cell r="N1822" t="str">
            <v>Bestelleinheit: Stück</v>
          </cell>
          <cell r="O1822" t="str">
            <v>244</v>
          </cell>
          <cell r="P1822" t="str">
            <v>mm</v>
          </cell>
          <cell r="Q1822" t="str">
            <v>86</v>
          </cell>
          <cell r="R1822" t="str">
            <v>mm</v>
          </cell>
          <cell r="S1822" t="str">
            <v>88</v>
          </cell>
          <cell r="T1822" t="str">
            <v>mm</v>
          </cell>
          <cell r="U1822" t="str">
            <v>10</v>
          </cell>
          <cell r="V1822">
            <v>1.847</v>
          </cell>
          <cell r="W1822" t="str">
            <v>dm³</v>
          </cell>
          <cell r="Y1822" t="str">
            <v>01.11.2016</v>
          </cell>
        </row>
        <row r="1823">
          <cell r="C1823" t="str">
            <v>D 80.610 TAE AW</v>
          </cell>
          <cell r="D1823" t="str">
            <v>4010105510416</v>
          </cell>
          <cell r="E1823" t="str">
            <v>85366990</v>
          </cell>
          <cell r="F1823" t="str">
            <v>HU</v>
          </cell>
          <cell r="G1823" t="str">
            <v>Abdeckung TAE-Steckdose, arctic</v>
          </cell>
          <cell r="I1823">
            <v>1.4E-2</v>
          </cell>
          <cell r="J1823" t="str">
            <v>kg</v>
          </cell>
          <cell r="K1823" t="str">
            <v>Preisbasis: 1</v>
          </cell>
          <cell r="L1823">
            <v>4.45</v>
          </cell>
          <cell r="M1823" t="str">
            <v>01</v>
          </cell>
          <cell r="N1823" t="str">
            <v>Bestelleinheit: Stück</v>
          </cell>
          <cell r="O1823" t="str">
            <v>89</v>
          </cell>
          <cell r="P1823" t="str">
            <v>mm</v>
          </cell>
          <cell r="Q1823" t="str">
            <v>89</v>
          </cell>
          <cell r="R1823" t="str">
            <v>mm</v>
          </cell>
          <cell r="S1823" t="str">
            <v>74</v>
          </cell>
          <cell r="T1823" t="str">
            <v>mm</v>
          </cell>
          <cell r="U1823" t="str">
            <v>10</v>
          </cell>
          <cell r="V1823">
            <v>0.58599999999999997</v>
          </cell>
          <cell r="W1823" t="str">
            <v>dm³</v>
          </cell>
          <cell r="Y1823" t="str">
            <v>01.11.2016</v>
          </cell>
        </row>
        <row r="1824">
          <cell r="C1824" t="str">
            <v>D 80.610 TAE NA W</v>
          </cell>
          <cell r="D1824" t="str">
            <v>4010105511017</v>
          </cell>
          <cell r="E1824" t="str">
            <v>85366990</v>
          </cell>
          <cell r="F1824" t="str">
            <v>DE</v>
          </cell>
          <cell r="G1824" t="str">
            <v>Abdeckung TAE-Steckdose, weiß,</v>
          </cell>
          <cell r="H1824" t="str">
            <v>Beschriftungsfeld</v>
          </cell>
          <cell r="I1824">
            <v>1.2999999999999999E-2</v>
          </cell>
          <cell r="J1824" t="str">
            <v>kg</v>
          </cell>
          <cell r="K1824" t="str">
            <v>Preisbasis: 1</v>
          </cell>
          <cell r="L1824">
            <v>7.15</v>
          </cell>
          <cell r="M1824" t="str">
            <v>01</v>
          </cell>
          <cell r="N1824" t="str">
            <v>Bestelleinheit: Stück</v>
          </cell>
          <cell r="O1824" t="str">
            <v>89</v>
          </cell>
          <cell r="P1824" t="str">
            <v>mm</v>
          </cell>
          <cell r="Q1824" t="str">
            <v>89</v>
          </cell>
          <cell r="R1824" t="str">
            <v>mm</v>
          </cell>
          <cell r="S1824" t="str">
            <v>74</v>
          </cell>
          <cell r="T1824" t="str">
            <v>mm</v>
          </cell>
          <cell r="U1824" t="str">
            <v>10</v>
          </cell>
          <cell r="V1824">
            <v>0.58599999999999997</v>
          </cell>
          <cell r="W1824" t="str">
            <v>dm³</v>
          </cell>
          <cell r="Y1824" t="str">
            <v>01.11.2016</v>
          </cell>
        </row>
        <row r="1825">
          <cell r="C1825" t="str">
            <v>D 80.610 TAE W</v>
          </cell>
          <cell r="D1825" t="str">
            <v>4010105510812</v>
          </cell>
          <cell r="E1825" t="str">
            <v>85366990</v>
          </cell>
          <cell r="F1825" t="str">
            <v>DE</v>
          </cell>
          <cell r="G1825" t="str">
            <v>Abdeckung TAE-Steckdose, weiß</v>
          </cell>
          <cell r="I1825">
            <v>1.4E-2</v>
          </cell>
          <cell r="J1825" t="str">
            <v>kg</v>
          </cell>
          <cell r="K1825" t="str">
            <v>Preisbasis: 1</v>
          </cell>
          <cell r="L1825">
            <v>4.45</v>
          </cell>
          <cell r="M1825" t="str">
            <v>01</v>
          </cell>
          <cell r="N1825" t="str">
            <v>Bestelleinheit: Stück</v>
          </cell>
          <cell r="O1825" t="str">
            <v>89</v>
          </cell>
          <cell r="P1825" t="str">
            <v>mm</v>
          </cell>
          <cell r="Q1825" t="str">
            <v>89</v>
          </cell>
          <cell r="R1825" t="str">
            <v>mm</v>
          </cell>
          <cell r="S1825" t="str">
            <v>74</v>
          </cell>
          <cell r="T1825" t="str">
            <v>mm</v>
          </cell>
          <cell r="U1825" t="str">
            <v>10</v>
          </cell>
          <cell r="V1825">
            <v>0.58599999999999997</v>
          </cell>
          <cell r="W1825" t="str">
            <v>dm³</v>
          </cell>
          <cell r="Y1825" t="str">
            <v>01.11.2016</v>
          </cell>
        </row>
        <row r="1826">
          <cell r="C1826" t="str">
            <v>D 80.610 TDO W</v>
          </cell>
          <cell r="D1826" t="str">
            <v>4010105144215</v>
          </cell>
          <cell r="E1826" t="str">
            <v>85366990</v>
          </cell>
          <cell r="F1826" t="str">
            <v>DE</v>
          </cell>
          <cell r="G1826" t="str">
            <v>Abdeckung Telefon-Steckdose, weiß</v>
          </cell>
          <cell r="I1826">
            <v>1.4E-2</v>
          </cell>
          <cell r="J1826" t="str">
            <v>kg</v>
          </cell>
          <cell r="K1826" t="str">
            <v>Preisbasis: 1</v>
          </cell>
          <cell r="L1826">
            <v>4.45</v>
          </cell>
          <cell r="M1826" t="str">
            <v>01</v>
          </cell>
          <cell r="N1826" t="str">
            <v>Bestelleinheit: Stück</v>
          </cell>
          <cell r="O1826" t="str">
            <v>89</v>
          </cell>
          <cell r="P1826" t="str">
            <v>mm</v>
          </cell>
          <cell r="Q1826" t="str">
            <v>89</v>
          </cell>
          <cell r="R1826" t="str">
            <v>mm</v>
          </cell>
          <cell r="S1826" t="str">
            <v>74</v>
          </cell>
          <cell r="T1826" t="str">
            <v>mm</v>
          </cell>
          <cell r="U1826" t="str">
            <v>10</v>
          </cell>
          <cell r="V1826">
            <v>0.58599999999999997</v>
          </cell>
          <cell r="W1826" t="str">
            <v>dm³</v>
          </cell>
          <cell r="Y1826" t="str">
            <v>01.11.2016</v>
          </cell>
        </row>
        <row r="1827">
          <cell r="C1827" t="str">
            <v>D 80.610 TV AW</v>
          </cell>
          <cell r="D1827" t="str">
            <v>4010105144017</v>
          </cell>
          <cell r="E1827" t="str">
            <v>85366990</v>
          </cell>
          <cell r="F1827" t="str">
            <v>DE</v>
          </cell>
          <cell r="G1827" t="str">
            <v>Abdeckung Antennen-Steckdose, arctic</v>
          </cell>
          <cell r="I1827">
            <v>2.3E-2</v>
          </cell>
          <cell r="J1827" t="str">
            <v>kg</v>
          </cell>
          <cell r="K1827" t="str">
            <v>Preisbasis: 1</v>
          </cell>
          <cell r="L1827">
            <v>4.45</v>
          </cell>
          <cell r="M1827" t="str">
            <v>01</v>
          </cell>
          <cell r="N1827" t="str">
            <v>Bestelleinheit: Stück</v>
          </cell>
          <cell r="O1827" t="str">
            <v>89</v>
          </cell>
          <cell r="P1827" t="str">
            <v>mm</v>
          </cell>
          <cell r="Q1827" t="str">
            <v>89</v>
          </cell>
          <cell r="R1827" t="str">
            <v>mm</v>
          </cell>
          <cell r="S1827" t="str">
            <v>74</v>
          </cell>
          <cell r="T1827" t="str">
            <v>mm</v>
          </cell>
          <cell r="U1827" t="str">
            <v>10</v>
          </cell>
          <cell r="V1827">
            <v>0.58599999999999997</v>
          </cell>
          <cell r="W1827" t="str">
            <v>dm³</v>
          </cell>
          <cell r="Y1827" t="str">
            <v>01.11.2016</v>
          </cell>
        </row>
        <row r="1828">
          <cell r="C1828" t="str">
            <v>D 80.610 TV NA W</v>
          </cell>
          <cell r="D1828" t="str">
            <v>4010105142013</v>
          </cell>
          <cell r="E1828" t="str">
            <v>85366990</v>
          </cell>
          <cell r="F1828" t="str">
            <v>DE</v>
          </cell>
          <cell r="G1828" t="str">
            <v>Abdeckung Antennen-Steckdose, weiß,</v>
          </cell>
          <cell r="H1828" t="str">
            <v>Beschriftungsfeld</v>
          </cell>
          <cell r="I1828">
            <v>2.5000000000000001E-2</v>
          </cell>
          <cell r="J1828" t="str">
            <v>kg</v>
          </cell>
          <cell r="K1828" t="str">
            <v>Preisbasis: 1</v>
          </cell>
          <cell r="L1828">
            <v>7.15</v>
          </cell>
          <cell r="M1828" t="str">
            <v>01</v>
          </cell>
          <cell r="N1828" t="str">
            <v>Bestelleinheit: Stück</v>
          </cell>
          <cell r="O1828" t="str">
            <v>89</v>
          </cell>
          <cell r="P1828" t="str">
            <v>mm</v>
          </cell>
          <cell r="Q1828" t="str">
            <v>89</v>
          </cell>
          <cell r="R1828" t="str">
            <v>mm</v>
          </cell>
          <cell r="S1828" t="str">
            <v>74</v>
          </cell>
          <cell r="T1828" t="str">
            <v>mm</v>
          </cell>
          <cell r="U1828" t="str">
            <v>10</v>
          </cell>
          <cell r="V1828">
            <v>0.58599999999999997</v>
          </cell>
          <cell r="W1828" t="str">
            <v>dm³</v>
          </cell>
          <cell r="Y1828" t="str">
            <v>01.11.2016</v>
          </cell>
        </row>
        <row r="1829">
          <cell r="C1829" t="str">
            <v>D 80.610 TV UB W</v>
          </cell>
          <cell r="D1829" t="str">
            <v>4010105702019</v>
          </cell>
          <cell r="E1829" t="str">
            <v>85389099</v>
          </cell>
          <cell r="F1829" t="str">
            <v>DE</v>
          </cell>
          <cell r="G1829" t="str">
            <v>Abdeckung Antennen-Steckdose, weiß</v>
          </cell>
          <cell r="I1829">
            <v>1.6E-2</v>
          </cell>
          <cell r="J1829" t="str">
            <v>kg</v>
          </cell>
          <cell r="K1829" t="str">
            <v>Preisbasis: 1</v>
          </cell>
          <cell r="L1829">
            <v>4.45</v>
          </cell>
          <cell r="M1829" t="str">
            <v>01</v>
          </cell>
          <cell r="N1829" t="str">
            <v>Bestelleinheit: Stück</v>
          </cell>
          <cell r="O1829" t="str">
            <v>89</v>
          </cell>
          <cell r="P1829" t="str">
            <v>mm</v>
          </cell>
          <cell r="Q1829" t="str">
            <v>89</v>
          </cell>
          <cell r="R1829" t="str">
            <v>mm</v>
          </cell>
          <cell r="S1829" t="str">
            <v>74</v>
          </cell>
          <cell r="T1829" t="str">
            <v>mm</v>
          </cell>
          <cell r="U1829" t="str">
            <v>10</v>
          </cell>
          <cell r="V1829">
            <v>0.58599999999999997</v>
          </cell>
          <cell r="W1829" t="str">
            <v>dm³</v>
          </cell>
          <cell r="Y1829" t="str">
            <v>01.11.2016</v>
          </cell>
        </row>
        <row r="1830">
          <cell r="C1830" t="str">
            <v>D 80.610 TV W</v>
          </cell>
          <cell r="D1830" t="str">
            <v>4010105143812</v>
          </cell>
          <cell r="E1830" t="str">
            <v>85366990</v>
          </cell>
          <cell r="F1830" t="str">
            <v>DE</v>
          </cell>
          <cell r="G1830" t="str">
            <v>Abdeckung Antennen-Steckdose, weiß</v>
          </cell>
          <cell r="I1830">
            <v>0.02</v>
          </cell>
          <cell r="J1830" t="str">
            <v>kg</v>
          </cell>
          <cell r="K1830" t="str">
            <v>Preisbasis: 1</v>
          </cell>
          <cell r="L1830">
            <v>4.45</v>
          </cell>
          <cell r="M1830" t="str">
            <v>01</v>
          </cell>
          <cell r="N1830" t="str">
            <v>Bestelleinheit: Stück</v>
          </cell>
          <cell r="O1830" t="str">
            <v>89</v>
          </cell>
          <cell r="P1830" t="str">
            <v>mm</v>
          </cell>
          <cell r="Q1830" t="str">
            <v>89</v>
          </cell>
          <cell r="R1830" t="str">
            <v>mm</v>
          </cell>
          <cell r="S1830" t="str">
            <v>74</v>
          </cell>
          <cell r="T1830" t="str">
            <v>mm</v>
          </cell>
          <cell r="U1830" t="str">
            <v>10</v>
          </cell>
          <cell r="V1830">
            <v>0.58599999999999997</v>
          </cell>
          <cell r="W1830" t="str">
            <v>dm³</v>
          </cell>
          <cell r="Y1830" t="str">
            <v>01.11.2016</v>
          </cell>
        </row>
        <row r="1831">
          <cell r="C1831" t="str">
            <v>D 80.610 TV/4A AW</v>
          </cell>
          <cell r="D1831" t="str">
            <v>4010105144918</v>
          </cell>
          <cell r="E1831" t="str">
            <v>85366990</v>
          </cell>
          <cell r="F1831" t="str">
            <v>DE</v>
          </cell>
          <cell r="G1831" t="str">
            <v>Abdeckung Antennen-Steckdose, arctic,</v>
          </cell>
          <cell r="H1831" t="str">
            <v>4fach, Ankaro oder baugleich</v>
          </cell>
          <cell r="I1831">
            <v>1.4999999999999999E-2</v>
          </cell>
          <cell r="J1831" t="str">
            <v>kg</v>
          </cell>
          <cell r="K1831" t="str">
            <v>Preisbasis: 1</v>
          </cell>
          <cell r="L1831">
            <v>5.5</v>
          </cell>
          <cell r="M1831" t="str">
            <v>01</v>
          </cell>
          <cell r="N1831" t="str">
            <v>Bestelleinheit: Stück</v>
          </cell>
          <cell r="O1831" t="str">
            <v>89</v>
          </cell>
          <cell r="P1831" t="str">
            <v>mm</v>
          </cell>
          <cell r="Q1831" t="str">
            <v>89</v>
          </cell>
          <cell r="R1831" t="str">
            <v>mm</v>
          </cell>
          <cell r="S1831" t="str">
            <v>74</v>
          </cell>
          <cell r="T1831" t="str">
            <v>mm</v>
          </cell>
          <cell r="U1831" t="str">
            <v>10</v>
          </cell>
          <cell r="V1831">
            <v>0.58599999999999997</v>
          </cell>
          <cell r="W1831" t="str">
            <v>dm³</v>
          </cell>
          <cell r="Y1831" t="str">
            <v>01.11.2016</v>
          </cell>
        </row>
        <row r="1832">
          <cell r="C1832" t="str">
            <v>D 80.610 TV/4A W</v>
          </cell>
          <cell r="D1832" t="str">
            <v>4010105143515</v>
          </cell>
          <cell r="E1832" t="str">
            <v>85366990</v>
          </cell>
          <cell r="F1832" t="str">
            <v>HU</v>
          </cell>
          <cell r="G1832" t="str">
            <v>Abdeckung Antennen-Steckdose, weiß,</v>
          </cell>
          <cell r="H1832" t="str">
            <v>4fach, Ankaro oder baugleich</v>
          </cell>
          <cell r="I1832">
            <v>1.4999999999999999E-2</v>
          </cell>
          <cell r="J1832" t="str">
            <v>kg</v>
          </cell>
          <cell r="K1832" t="str">
            <v>Preisbasis: 1</v>
          </cell>
          <cell r="L1832">
            <v>5.5</v>
          </cell>
          <cell r="M1832" t="str">
            <v>01</v>
          </cell>
          <cell r="N1832" t="str">
            <v>Bestelleinheit: Stück</v>
          </cell>
          <cell r="O1832" t="str">
            <v>89</v>
          </cell>
          <cell r="P1832" t="str">
            <v>mm</v>
          </cell>
          <cell r="Q1832" t="str">
            <v>89</v>
          </cell>
          <cell r="R1832" t="str">
            <v>mm</v>
          </cell>
          <cell r="S1832" t="str">
            <v>74</v>
          </cell>
          <cell r="T1832" t="str">
            <v>mm</v>
          </cell>
          <cell r="U1832" t="str">
            <v>10</v>
          </cell>
          <cell r="V1832">
            <v>0.58599999999999997</v>
          </cell>
          <cell r="W1832" t="str">
            <v>dm³</v>
          </cell>
          <cell r="Y1832" t="str">
            <v>01.11.2016</v>
          </cell>
        </row>
        <row r="1833">
          <cell r="C1833" t="str">
            <v>D 80.610 UAE/1-N AW</v>
          </cell>
          <cell r="D1833" t="str">
            <v>4010105506310</v>
          </cell>
          <cell r="E1833" t="str">
            <v>85389099</v>
          </cell>
          <cell r="F1833" t="str">
            <v>DE</v>
          </cell>
          <cell r="G1833" t="str">
            <v>Abdeckung UAE-Steckdose, arctic,</v>
          </cell>
          <cell r="H1833" t="str">
            <v>1 Terminal</v>
          </cell>
          <cell r="I1833">
            <v>1.9E-2</v>
          </cell>
          <cell r="J1833" t="str">
            <v>kg</v>
          </cell>
          <cell r="K1833" t="str">
            <v>Preisbasis: 1</v>
          </cell>
          <cell r="L1833">
            <v>4.45</v>
          </cell>
          <cell r="M1833" t="str">
            <v>01</v>
          </cell>
          <cell r="N1833" t="str">
            <v>Bestelleinheit: Stück</v>
          </cell>
          <cell r="O1833" t="str">
            <v>132</v>
          </cell>
          <cell r="P1833" t="str">
            <v>mm</v>
          </cell>
          <cell r="Q1833" t="str">
            <v>87</v>
          </cell>
          <cell r="R1833" t="str">
            <v>mm</v>
          </cell>
          <cell r="S1833" t="str">
            <v>90</v>
          </cell>
          <cell r="T1833" t="str">
            <v>mm</v>
          </cell>
          <cell r="U1833" t="str">
            <v>10</v>
          </cell>
          <cell r="V1833">
            <v>1.034</v>
          </cell>
          <cell r="W1833" t="str">
            <v>dm³</v>
          </cell>
          <cell r="Y1833" t="str">
            <v>01.11.2016</v>
          </cell>
        </row>
        <row r="1834">
          <cell r="C1834" t="str">
            <v>D 80.610 UAE/1-N W</v>
          </cell>
          <cell r="D1834" t="str">
            <v>4010105506211</v>
          </cell>
          <cell r="E1834" t="str">
            <v>85389099</v>
          </cell>
          <cell r="F1834" t="str">
            <v>DE</v>
          </cell>
          <cell r="G1834" t="str">
            <v>Abdeckung UAE-Steckdose, weiß,</v>
          </cell>
          <cell r="H1834" t="str">
            <v>1 Terminal</v>
          </cell>
          <cell r="I1834">
            <v>1.9E-2</v>
          </cell>
          <cell r="J1834" t="str">
            <v>kg</v>
          </cell>
          <cell r="K1834" t="str">
            <v>Preisbasis: 1</v>
          </cell>
          <cell r="L1834">
            <v>4.45</v>
          </cell>
          <cell r="M1834" t="str">
            <v>01</v>
          </cell>
          <cell r="N1834" t="str">
            <v>Bestelleinheit: Stück</v>
          </cell>
          <cell r="O1834" t="str">
            <v>132</v>
          </cell>
          <cell r="P1834" t="str">
            <v>mm</v>
          </cell>
          <cell r="Q1834" t="str">
            <v>87</v>
          </cell>
          <cell r="R1834" t="str">
            <v>mm</v>
          </cell>
          <cell r="S1834" t="str">
            <v>90</v>
          </cell>
          <cell r="T1834" t="str">
            <v>mm</v>
          </cell>
          <cell r="U1834" t="str">
            <v>10</v>
          </cell>
          <cell r="V1834">
            <v>1.034</v>
          </cell>
          <cell r="W1834" t="str">
            <v>dm³</v>
          </cell>
          <cell r="Y1834" t="str">
            <v>01.11.2016</v>
          </cell>
        </row>
        <row r="1835">
          <cell r="C1835" t="str">
            <v>D 80.610 UAE/2-N AW</v>
          </cell>
          <cell r="D1835" t="str">
            <v>4010105506617</v>
          </cell>
          <cell r="E1835" t="str">
            <v>85389099</v>
          </cell>
          <cell r="F1835" t="str">
            <v>DE</v>
          </cell>
          <cell r="G1835" t="str">
            <v>Abdeckung UAE-Steckdose, arctic,</v>
          </cell>
          <cell r="H1835" t="str">
            <v>2 Terminals</v>
          </cell>
          <cell r="I1835">
            <v>1.9E-2</v>
          </cell>
          <cell r="J1835" t="str">
            <v>kg</v>
          </cell>
          <cell r="K1835" t="str">
            <v>Preisbasis: 1</v>
          </cell>
          <cell r="L1835">
            <v>4.45</v>
          </cell>
          <cell r="M1835" t="str">
            <v>01</v>
          </cell>
          <cell r="N1835" t="str">
            <v>Bestelleinheit: Stück</v>
          </cell>
          <cell r="O1835" t="str">
            <v>132</v>
          </cell>
          <cell r="P1835" t="str">
            <v>mm</v>
          </cell>
          <cell r="Q1835" t="str">
            <v>87</v>
          </cell>
          <cell r="R1835" t="str">
            <v>mm</v>
          </cell>
          <cell r="S1835" t="str">
            <v>90</v>
          </cell>
          <cell r="T1835" t="str">
            <v>mm</v>
          </cell>
          <cell r="U1835" t="str">
            <v>10</v>
          </cell>
          <cell r="V1835">
            <v>1.034</v>
          </cell>
          <cell r="W1835" t="str">
            <v>dm³</v>
          </cell>
          <cell r="Y1835" t="str">
            <v>01.11.2016</v>
          </cell>
        </row>
        <row r="1836">
          <cell r="C1836" t="str">
            <v>D 80.610 UAE/2-N W</v>
          </cell>
          <cell r="D1836" t="str">
            <v>4010105506518</v>
          </cell>
          <cell r="E1836" t="str">
            <v>85389099</v>
          </cell>
          <cell r="F1836" t="str">
            <v>DE</v>
          </cell>
          <cell r="G1836" t="str">
            <v>Abdeckung UAE-Steckdose, weiß,</v>
          </cell>
          <cell r="H1836" t="str">
            <v>2 Terminals</v>
          </cell>
          <cell r="I1836">
            <v>1.9E-2</v>
          </cell>
          <cell r="J1836" t="str">
            <v>kg</v>
          </cell>
          <cell r="K1836" t="str">
            <v>Preisbasis: 1</v>
          </cell>
          <cell r="L1836">
            <v>4.45</v>
          </cell>
          <cell r="M1836" t="str">
            <v>01</v>
          </cell>
          <cell r="N1836" t="str">
            <v>Bestelleinheit: Stück</v>
          </cell>
          <cell r="O1836" t="str">
            <v>132</v>
          </cell>
          <cell r="P1836" t="str">
            <v>mm</v>
          </cell>
          <cell r="Q1836" t="str">
            <v>87</v>
          </cell>
          <cell r="R1836" t="str">
            <v>mm</v>
          </cell>
          <cell r="S1836" t="str">
            <v>90</v>
          </cell>
          <cell r="T1836" t="str">
            <v>mm</v>
          </cell>
          <cell r="U1836" t="str">
            <v>10</v>
          </cell>
          <cell r="V1836">
            <v>1.034</v>
          </cell>
          <cell r="W1836" t="str">
            <v>dm³</v>
          </cell>
          <cell r="Y1836" t="str">
            <v>01.11.2016</v>
          </cell>
        </row>
        <row r="1837">
          <cell r="C1837" t="str">
            <v>D 80.610 USB SPV W</v>
          </cell>
          <cell r="D1837" t="str">
            <v>4010105238853</v>
          </cell>
          <cell r="E1837" t="str">
            <v>85366990</v>
          </cell>
          <cell r="F1837" t="str">
            <v>HU</v>
          </cell>
          <cell r="G1837" t="str">
            <v>Abdeckung USB Charger,</v>
          </cell>
          <cell r="H1837" t="str">
            <v>weiß</v>
          </cell>
          <cell r="I1837">
            <v>1.2E-2</v>
          </cell>
          <cell r="J1837" t="str">
            <v>kg</v>
          </cell>
          <cell r="K1837" t="str">
            <v>Preisbasis: 1</v>
          </cell>
          <cell r="L1837">
            <v>4.45</v>
          </cell>
          <cell r="M1837" t="str">
            <v>03</v>
          </cell>
          <cell r="N1837" t="str">
            <v>Bestelleinheit: Stück</v>
          </cell>
          <cell r="O1837" t="str">
            <v>89</v>
          </cell>
          <cell r="P1837" t="str">
            <v>mm</v>
          </cell>
          <cell r="Q1837" t="str">
            <v>89</v>
          </cell>
          <cell r="R1837" t="str">
            <v>mm</v>
          </cell>
          <cell r="S1837" t="str">
            <v>74</v>
          </cell>
          <cell r="T1837" t="str">
            <v>mm</v>
          </cell>
          <cell r="U1837" t="str">
            <v>10</v>
          </cell>
          <cell r="V1837">
            <v>0.58599999999999997</v>
          </cell>
          <cell r="W1837" t="str">
            <v>dm³</v>
          </cell>
          <cell r="Y1837" t="str">
            <v>01.11.2016</v>
          </cell>
        </row>
        <row r="1838">
          <cell r="C1838" t="str">
            <v>D 80.610 V HR</v>
          </cell>
          <cell r="D1838" t="str">
            <v>4010105151114</v>
          </cell>
          <cell r="E1838" t="str">
            <v>85334090</v>
          </cell>
          <cell r="F1838" t="str">
            <v>DE</v>
          </cell>
          <cell r="G1838" t="str">
            <v>Abdeckung Dimmer, weiß,</v>
          </cell>
          <cell r="H1838" t="str">
            <v>volle Abdeckplatte</v>
          </cell>
          <cell r="I1838">
            <v>4.1000000000000002E-2</v>
          </cell>
          <cell r="J1838" t="str">
            <v>kg</v>
          </cell>
          <cell r="K1838" t="str">
            <v>Preisbasis: 1</v>
          </cell>
          <cell r="L1838">
            <v>5.25</v>
          </cell>
          <cell r="M1838" t="str">
            <v>03</v>
          </cell>
          <cell r="N1838" t="str">
            <v>Bestelleinheit: Stück</v>
          </cell>
          <cell r="O1838" t="str">
            <v>193</v>
          </cell>
          <cell r="P1838" t="str">
            <v>mm</v>
          </cell>
          <cell r="Q1838" t="str">
            <v>90</v>
          </cell>
          <cell r="R1838" t="str">
            <v>mm</v>
          </cell>
          <cell r="S1838" t="str">
            <v>90</v>
          </cell>
          <cell r="T1838" t="str">
            <v>mm</v>
          </cell>
          <cell r="U1838" t="str">
            <v>10</v>
          </cell>
          <cell r="V1838">
            <v>1.5629999999999999</v>
          </cell>
          <cell r="W1838" t="str">
            <v>dm³</v>
          </cell>
          <cell r="Y1838" t="str">
            <v>01.11.2016</v>
          </cell>
        </row>
        <row r="1839">
          <cell r="C1839" t="str">
            <v>D 80.610 ZJ AW</v>
          </cell>
          <cell r="D1839" t="str">
            <v>4010105133417</v>
          </cell>
          <cell r="E1839" t="str">
            <v>85389099</v>
          </cell>
          <cell r="F1839" t="str">
            <v>DE</v>
          </cell>
          <cell r="G1839" t="str">
            <v>Abdeckung Zeitschalt./ Jalousie, arctic</v>
          </cell>
          <cell r="I1839">
            <v>3.9E-2</v>
          </cell>
          <cell r="J1839" t="str">
            <v>kg</v>
          </cell>
          <cell r="K1839" t="str">
            <v>Preisbasis: 1</v>
          </cell>
          <cell r="L1839">
            <v>4.95</v>
          </cell>
          <cell r="M1839" t="str">
            <v>01</v>
          </cell>
          <cell r="N1839" t="str">
            <v>Bestelleinheit: Stück</v>
          </cell>
          <cell r="O1839" t="str">
            <v>89</v>
          </cell>
          <cell r="P1839" t="str">
            <v>mm</v>
          </cell>
          <cell r="Q1839" t="str">
            <v>89</v>
          </cell>
          <cell r="R1839" t="str">
            <v>mm</v>
          </cell>
          <cell r="S1839" t="str">
            <v>74</v>
          </cell>
          <cell r="T1839" t="str">
            <v>mm</v>
          </cell>
          <cell r="U1839" t="str">
            <v>5</v>
          </cell>
          <cell r="V1839">
            <v>0.58599999999999997</v>
          </cell>
          <cell r="W1839" t="str">
            <v>dm³</v>
          </cell>
          <cell r="Y1839" t="str">
            <v>01.11.2016</v>
          </cell>
        </row>
        <row r="1840">
          <cell r="C1840" t="str">
            <v>D 80.610 ZJ W</v>
          </cell>
          <cell r="D1840" t="str">
            <v>4010105133813</v>
          </cell>
          <cell r="E1840" t="str">
            <v>85389099</v>
          </cell>
          <cell r="F1840" t="str">
            <v>DE</v>
          </cell>
          <cell r="G1840" t="str">
            <v>Abdeckung Zeitschalt./ Jalousie, weiß</v>
          </cell>
          <cell r="I1840">
            <v>0.03</v>
          </cell>
          <cell r="J1840" t="str">
            <v>kg</v>
          </cell>
          <cell r="K1840" t="str">
            <v>Preisbasis: 1</v>
          </cell>
          <cell r="L1840">
            <v>4.95</v>
          </cell>
          <cell r="M1840" t="str">
            <v>01</v>
          </cell>
          <cell r="N1840" t="str">
            <v>Bestelleinheit: Stück</v>
          </cell>
          <cell r="O1840" t="str">
            <v>89</v>
          </cell>
          <cell r="P1840" t="str">
            <v>mm</v>
          </cell>
          <cell r="Q1840" t="str">
            <v>89</v>
          </cell>
          <cell r="R1840" t="str">
            <v>mm</v>
          </cell>
          <cell r="S1840" t="str">
            <v>74</v>
          </cell>
          <cell r="T1840" t="str">
            <v>mm</v>
          </cell>
          <cell r="U1840" t="str">
            <v>5</v>
          </cell>
          <cell r="V1840">
            <v>0.58599999999999997</v>
          </cell>
          <cell r="W1840" t="str">
            <v>dm³</v>
          </cell>
          <cell r="Y1840" t="str">
            <v>01.11.2016</v>
          </cell>
        </row>
        <row r="1841">
          <cell r="C1841" t="str">
            <v>D 80.610.02 ACO NA</v>
          </cell>
          <cell r="D1841" t="str">
            <v>4010105744316</v>
          </cell>
          <cell r="E1841" t="str">
            <v>85389099</v>
          </cell>
          <cell r="F1841" t="str">
            <v>DE</v>
          </cell>
          <cell r="G1841" t="str">
            <v>Abdeckung ACO-System AMP, reinweiß,</v>
          </cell>
          <cell r="H1841" t="str">
            <v>Beschriftungsfeld</v>
          </cell>
          <cell r="I1841">
            <v>3.7999999999999999E-2</v>
          </cell>
          <cell r="J1841" t="str">
            <v>kg</v>
          </cell>
          <cell r="K1841" t="str">
            <v>Preisbasis: 1</v>
          </cell>
          <cell r="L1841">
            <v>10.7</v>
          </cell>
          <cell r="M1841" t="str">
            <v>01</v>
          </cell>
          <cell r="N1841" t="str">
            <v>Bestelleinheit: Stück</v>
          </cell>
          <cell r="O1841" t="str">
            <v>193</v>
          </cell>
          <cell r="P1841" t="str">
            <v>mm</v>
          </cell>
          <cell r="Q1841" t="str">
            <v>90</v>
          </cell>
          <cell r="R1841" t="str">
            <v>mm</v>
          </cell>
          <cell r="S1841" t="str">
            <v>90</v>
          </cell>
          <cell r="T1841" t="str">
            <v>mm</v>
          </cell>
          <cell r="U1841" t="str">
            <v>10</v>
          </cell>
          <cell r="V1841">
            <v>1.5629999999999999</v>
          </cell>
          <cell r="W1841" t="str">
            <v>dm³</v>
          </cell>
          <cell r="Y1841" t="str">
            <v>01.11.2016</v>
          </cell>
        </row>
        <row r="1842">
          <cell r="C1842" t="str">
            <v>D 80.610.02 AMP</v>
          </cell>
          <cell r="D1842" t="str">
            <v>4010105742015</v>
          </cell>
          <cell r="E1842" t="str">
            <v>85389099</v>
          </cell>
          <cell r="F1842" t="str">
            <v>DE</v>
          </cell>
          <cell r="G1842" t="str">
            <v>Abdeckung Kommunik.-Syst., reinweiß,</v>
          </cell>
          <cell r="H1842" t="str">
            <v>2 Modular-Jack-Steckverbinder</v>
          </cell>
          <cell r="I1842">
            <v>4.8000000000000001E-2</v>
          </cell>
          <cell r="J1842" t="str">
            <v>kg</v>
          </cell>
          <cell r="K1842" t="str">
            <v>Preisbasis: 1</v>
          </cell>
          <cell r="L1842">
            <v>7.9</v>
          </cell>
          <cell r="M1842" t="str">
            <v>01</v>
          </cell>
          <cell r="N1842" t="str">
            <v>Bestelleinheit: Stück</v>
          </cell>
          <cell r="O1842" t="str">
            <v>158</v>
          </cell>
          <cell r="P1842" t="str">
            <v>mm</v>
          </cell>
          <cell r="Q1842" t="str">
            <v>87</v>
          </cell>
          <cell r="R1842" t="str">
            <v>mm</v>
          </cell>
          <cell r="S1842" t="str">
            <v>76</v>
          </cell>
          <cell r="T1842" t="str">
            <v>mm</v>
          </cell>
          <cell r="U1842" t="str">
            <v>10</v>
          </cell>
          <cell r="V1842">
            <v>1.0449999999999999</v>
          </cell>
          <cell r="W1842" t="str">
            <v>dm³</v>
          </cell>
          <cell r="Y1842" t="str">
            <v>01.11.2016</v>
          </cell>
        </row>
        <row r="1843">
          <cell r="C1843" t="str">
            <v>D 80.610.02 AT</v>
          </cell>
          <cell r="D1843" t="str">
            <v>4010105145113</v>
          </cell>
          <cell r="E1843" t="str">
            <v>85389099</v>
          </cell>
          <cell r="F1843" t="str">
            <v>DE</v>
          </cell>
          <cell r="G1843" t="str">
            <v>Leitungsauslass, reinweiß</v>
          </cell>
          <cell r="I1843">
            <v>6.0999999999999999E-2</v>
          </cell>
          <cell r="J1843" t="str">
            <v>kg</v>
          </cell>
          <cell r="K1843" t="str">
            <v>Preisbasis: 1</v>
          </cell>
          <cell r="L1843">
            <v>11.4</v>
          </cell>
          <cell r="M1843" t="str">
            <v>01</v>
          </cell>
          <cell r="N1843" t="str">
            <v>Bestelleinheit: Stück</v>
          </cell>
          <cell r="O1843" t="str">
            <v>158</v>
          </cell>
          <cell r="P1843" t="str">
            <v>mm</v>
          </cell>
          <cell r="Q1843" t="str">
            <v>87</v>
          </cell>
          <cell r="R1843" t="str">
            <v>mm</v>
          </cell>
          <cell r="S1843" t="str">
            <v>76</v>
          </cell>
          <cell r="T1843" t="str">
            <v>mm</v>
          </cell>
          <cell r="U1843" t="str">
            <v>5</v>
          </cell>
          <cell r="V1843">
            <v>1.0449999999999999</v>
          </cell>
          <cell r="W1843" t="str">
            <v>dm³</v>
          </cell>
          <cell r="Y1843" t="str">
            <v>01.11.2016</v>
          </cell>
        </row>
        <row r="1844">
          <cell r="C1844" t="str">
            <v>D 80.610.02 B</v>
          </cell>
          <cell r="D1844" t="str">
            <v>4010105141511</v>
          </cell>
          <cell r="E1844" t="str">
            <v>85389099</v>
          </cell>
          <cell r="F1844" t="str">
            <v>DE</v>
          </cell>
          <cell r="G1844" t="str">
            <v>Abdeckung Befehlsgeräte, reinweiß</v>
          </cell>
          <cell r="I1844">
            <v>4.9000000000000002E-2</v>
          </cell>
          <cell r="J1844" t="str">
            <v>kg</v>
          </cell>
          <cell r="K1844" t="str">
            <v>Preisbasis: 1</v>
          </cell>
          <cell r="L1844">
            <v>8.5500000000000007</v>
          </cell>
          <cell r="M1844" t="str">
            <v>01</v>
          </cell>
          <cell r="N1844" t="str">
            <v>Bestelleinheit: Stück</v>
          </cell>
          <cell r="O1844" t="str">
            <v>158</v>
          </cell>
          <cell r="P1844" t="str">
            <v>mm</v>
          </cell>
          <cell r="Q1844" t="str">
            <v>87</v>
          </cell>
          <cell r="R1844" t="str">
            <v>mm</v>
          </cell>
          <cell r="S1844" t="str">
            <v>76</v>
          </cell>
          <cell r="T1844" t="str">
            <v>mm</v>
          </cell>
          <cell r="U1844" t="str">
            <v>10</v>
          </cell>
          <cell r="V1844">
            <v>1.0449999999999999</v>
          </cell>
          <cell r="W1844" t="str">
            <v>dm³</v>
          </cell>
          <cell r="Y1844" t="str">
            <v>01.11.2016</v>
          </cell>
        </row>
        <row r="1845">
          <cell r="C1845" t="str">
            <v>D 80.610.02 HR</v>
          </cell>
          <cell r="D1845" t="str">
            <v>4010105150315</v>
          </cell>
          <cell r="E1845" t="str">
            <v>85334090</v>
          </cell>
          <cell r="F1845" t="str">
            <v>DE</v>
          </cell>
          <cell r="G1845" t="str">
            <v>Abdeckung Dimmer, reinweiß</v>
          </cell>
          <cell r="I1845">
            <v>2.5999999999999999E-2</v>
          </cell>
          <cell r="J1845" t="str">
            <v>kg</v>
          </cell>
          <cell r="K1845" t="str">
            <v>Preisbasis: 1</v>
          </cell>
          <cell r="L1845">
            <v>5.25</v>
          </cell>
          <cell r="M1845" t="str">
            <v>03</v>
          </cell>
          <cell r="N1845" t="str">
            <v>Bestelleinheit: Stück</v>
          </cell>
          <cell r="O1845" t="str">
            <v>158</v>
          </cell>
          <cell r="P1845" t="str">
            <v>mm</v>
          </cell>
          <cell r="Q1845" t="str">
            <v>87</v>
          </cell>
          <cell r="R1845" t="str">
            <v>mm</v>
          </cell>
          <cell r="S1845" t="str">
            <v>76</v>
          </cell>
          <cell r="T1845" t="str">
            <v>mm</v>
          </cell>
          <cell r="U1845" t="str">
            <v>10</v>
          </cell>
          <cell r="V1845">
            <v>1.0449999999999999</v>
          </cell>
          <cell r="W1845" t="str">
            <v>dm³</v>
          </cell>
          <cell r="Y1845" t="str">
            <v>01.11.2016</v>
          </cell>
        </row>
        <row r="1846">
          <cell r="C1846" t="str">
            <v>D 80.610.02 KT</v>
          </cell>
          <cell r="D1846" t="str">
            <v>4010105148718</v>
          </cell>
          <cell r="E1846" t="str">
            <v>85389099</v>
          </cell>
          <cell r="F1846" t="str">
            <v>DE</v>
          </cell>
          <cell r="G1846" t="str">
            <v>Abdeckung Kommunik.-Syst., reinweiß,</v>
          </cell>
          <cell r="H1846" t="str">
            <v>flache Ausführung</v>
          </cell>
          <cell r="I1846">
            <v>6.9000000000000006E-2</v>
          </cell>
          <cell r="J1846" t="str">
            <v>kg</v>
          </cell>
          <cell r="K1846" t="str">
            <v>Preisbasis: 1</v>
          </cell>
          <cell r="L1846">
            <v>11.6</v>
          </cell>
          <cell r="M1846" t="str">
            <v>01</v>
          </cell>
          <cell r="N1846" t="str">
            <v>Bestelleinheit: Stück</v>
          </cell>
          <cell r="O1846" t="str">
            <v>223</v>
          </cell>
          <cell r="P1846" t="str">
            <v>mm</v>
          </cell>
          <cell r="Q1846" t="str">
            <v>153</v>
          </cell>
          <cell r="R1846" t="str">
            <v>mm</v>
          </cell>
          <cell r="S1846" t="str">
            <v>78</v>
          </cell>
          <cell r="T1846" t="str">
            <v>mm</v>
          </cell>
          <cell r="U1846" t="str">
            <v>10</v>
          </cell>
          <cell r="V1846">
            <v>2.661</v>
          </cell>
          <cell r="W1846" t="str">
            <v>dm³</v>
          </cell>
          <cell r="Y1846" t="str">
            <v>01.11.2016</v>
          </cell>
        </row>
        <row r="1847">
          <cell r="C1847" t="str">
            <v>D 80.610.02 KTU</v>
          </cell>
          <cell r="D1847" t="str">
            <v>4010105148510</v>
          </cell>
          <cell r="E1847" t="str">
            <v>85389099</v>
          </cell>
          <cell r="F1847" t="str">
            <v>DE</v>
          </cell>
          <cell r="G1847" t="str">
            <v>Abdeckung Kommunik.-Syst., reinweiß</v>
          </cell>
          <cell r="I1847">
            <v>6.4000000000000001E-2</v>
          </cell>
          <cell r="J1847" t="str">
            <v>kg</v>
          </cell>
          <cell r="K1847" t="str">
            <v>Preisbasis: 1</v>
          </cell>
          <cell r="L1847">
            <v>11.6</v>
          </cell>
          <cell r="M1847" t="str">
            <v>01</v>
          </cell>
          <cell r="N1847" t="str">
            <v>Bestelleinheit: Stück</v>
          </cell>
          <cell r="O1847" t="str">
            <v>275</v>
          </cell>
          <cell r="P1847" t="str">
            <v>mm</v>
          </cell>
          <cell r="Q1847" t="str">
            <v>185</v>
          </cell>
          <cell r="R1847" t="str">
            <v>mm</v>
          </cell>
          <cell r="S1847" t="str">
            <v>92</v>
          </cell>
          <cell r="T1847" t="str">
            <v>mm</v>
          </cell>
          <cell r="U1847" t="str">
            <v>10</v>
          </cell>
          <cell r="V1847">
            <v>4.681</v>
          </cell>
          <cell r="W1847" t="str">
            <v>dm³</v>
          </cell>
          <cell r="Y1847" t="str">
            <v>01.11.2016</v>
          </cell>
        </row>
        <row r="1848">
          <cell r="C1848" t="str">
            <v>D 80.610.02 LU/2</v>
          </cell>
          <cell r="D1848" t="str">
            <v>4010105737813</v>
          </cell>
          <cell r="E1848" t="str">
            <v>85389099</v>
          </cell>
          <cell r="F1848" t="str">
            <v>DE</v>
          </cell>
          <cell r="G1848" t="str">
            <v>Abdeckung Kommunik.-Syst., reinweiß,</v>
          </cell>
          <cell r="H1848" t="str">
            <v>2 Module von Lucent Technologies</v>
          </cell>
          <cell r="I1848">
            <v>4.3999999999999997E-2</v>
          </cell>
          <cell r="J1848" t="str">
            <v>kg</v>
          </cell>
          <cell r="K1848" t="str">
            <v>Preisbasis: 1</v>
          </cell>
          <cell r="L1848">
            <v>16.5</v>
          </cell>
          <cell r="M1848" t="str">
            <v>01</v>
          </cell>
          <cell r="N1848" t="str">
            <v>Bestelleinheit: Stück</v>
          </cell>
          <cell r="O1848" t="str">
            <v>244</v>
          </cell>
          <cell r="P1848" t="str">
            <v>mm</v>
          </cell>
          <cell r="Q1848" t="str">
            <v>86</v>
          </cell>
          <cell r="R1848" t="str">
            <v>mm</v>
          </cell>
          <cell r="S1848" t="str">
            <v>88</v>
          </cell>
          <cell r="T1848" t="str">
            <v>mm</v>
          </cell>
          <cell r="U1848" t="str">
            <v>10</v>
          </cell>
          <cell r="V1848">
            <v>1.847</v>
          </cell>
          <cell r="W1848" t="str">
            <v>dm³</v>
          </cell>
          <cell r="Y1848" t="str">
            <v>01.11.2016</v>
          </cell>
        </row>
        <row r="1849">
          <cell r="C1849" t="str">
            <v>D 80.610.02 MJ1 NA</v>
          </cell>
          <cell r="D1849" t="str">
            <v>4010105753110</v>
          </cell>
          <cell r="E1849" t="str">
            <v>85389099</v>
          </cell>
          <cell r="F1849" t="str">
            <v>HU</v>
          </cell>
          <cell r="G1849" t="str">
            <v>Abdeckung Kommunik.-Syst., reinweiß,</v>
          </cell>
          <cell r="H1849" t="str">
            <v>Beschriftungsfeld</v>
          </cell>
          <cell r="I1849">
            <v>4.7E-2</v>
          </cell>
          <cell r="J1849" t="str">
            <v>kg</v>
          </cell>
          <cell r="K1849" t="str">
            <v>Preisbasis: 1</v>
          </cell>
          <cell r="L1849">
            <v>7.75</v>
          </cell>
          <cell r="M1849" t="str">
            <v>01</v>
          </cell>
          <cell r="N1849" t="str">
            <v>Bestelleinheit: Stück</v>
          </cell>
          <cell r="O1849" t="str">
            <v>89</v>
          </cell>
          <cell r="P1849" t="str">
            <v>mm</v>
          </cell>
          <cell r="Q1849" t="str">
            <v>89</v>
          </cell>
          <cell r="R1849" t="str">
            <v>mm</v>
          </cell>
          <cell r="S1849" t="str">
            <v>74</v>
          </cell>
          <cell r="T1849" t="str">
            <v>mm</v>
          </cell>
          <cell r="U1849" t="str">
            <v>10</v>
          </cell>
          <cell r="V1849">
            <v>0.58599999999999997</v>
          </cell>
          <cell r="W1849" t="str">
            <v>dm³</v>
          </cell>
          <cell r="Y1849" t="str">
            <v>01.11.2016</v>
          </cell>
        </row>
        <row r="1850">
          <cell r="C1850" t="str">
            <v>D 80.610.02 MJ2 NA</v>
          </cell>
          <cell r="D1850" t="str">
            <v>4010105752410</v>
          </cell>
          <cell r="E1850" t="str">
            <v>85389099</v>
          </cell>
          <cell r="F1850" t="str">
            <v>HU</v>
          </cell>
          <cell r="G1850" t="str">
            <v>Abdeckung Kommunik.-Syst., reinweiß,</v>
          </cell>
          <cell r="H1850" t="str">
            <v>Beschriftungsfeld</v>
          </cell>
          <cell r="I1850">
            <v>4.7E-2</v>
          </cell>
          <cell r="J1850" t="str">
            <v>kg</v>
          </cell>
          <cell r="K1850" t="str">
            <v>Preisbasis: 1</v>
          </cell>
          <cell r="L1850">
            <v>8.25</v>
          </cell>
          <cell r="M1850" t="str">
            <v>01</v>
          </cell>
          <cell r="N1850" t="str">
            <v>Bestelleinheit: Stück</v>
          </cell>
          <cell r="O1850" t="str">
            <v>89</v>
          </cell>
          <cell r="P1850" t="str">
            <v>mm</v>
          </cell>
          <cell r="Q1850" t="str">
            <v>89</v>
          </cell>
          <cell r="R1850" t="str">
            <v>mm</v>
          </cell>
          <cell r="S1850" t="str">
            <v>74</v>
          </cell>
          <cell r="T1850" t="str">
            <v>mm</v>
          </cell>
          <cell r="U1850" t="str">
            <v>10</v>
          </cell>
          <cell r="V1850">
            <v>0.58599999999999997</v>
          </cell>
          <cell r="W1850" t="str">
            <v>dm³</v>
          </cell>
          <cell r="Y1850" t="str">
            <v>01.11.2016</v>
          </cell>
        </row>
        <row r="1851">
          <cell r="C1851" t="str">
            <v>D 80.610.02 PA</v>
          </cell>
          <cell r="D1851" t="str">
            <v>4010105142518</v>
          </cell>
          <cell r="E1851" t="str">
            <v>85389099</v>
          </cell>
          <cell r="F1851" t="str">
            <v>HU</v>
          </cell>
          <cell r="G1851" t="str">
            <v>Abdeckung Sondergeräte, reinweiß</v>
          </cell>
          <cell r="I1851">
            <v>5.0999999999999997E-2</v>
          </cell>
          <cell r="J1851" t="str">
            <v>kg</v>
          </cell>
          <cell r="K1851" t="str">
            <v>Preisbasis: 1</v>
          </cell>
          <cell r="L1851">
            <v>8.5500000000000007</v>
          </cell>
          <cell r="M1851" t="str">
            <v>01</v>
          </cell>
          <cell r="N1851" t="str">
            <v>Bestelleinheit: Stück</v>
          </cell>
          <cell r="O1851" t="str">
            <v>158</v>
          </cell>
          <cell r="P1851" t="str">
            <v>mm</v>
          </cell>
          <cell r="Q1851" t="str">
            <v>87</v>
          </cell>
          <cell r="R1851" t="str">
            <v>mm</v>
          </cell>
          <cell r="S1851" t="str">
            <v>76</v>
          </cell>
          <cell r="T1851" t="str">
            <v>mm</v>
          </cell>
          <cell r="U1851" t="str">
            <v>10</v>
          </cell>
          <cell r="V1851">
            <v>1.0449999999999999</v>
          </cell>
          <cell r="W1851" t="str">
            <v>dm³</v>
          </cell>
          <cell r="Y1851" t="str">
            <v>01.11.2016</v>
          </cell>
        </row>
        <row r="1852">
          <cell r="C1852" t="str">
            <v>D 80.610.02 PSS</v>
          </cell>
          <cell r="D1852" t="str">
            <v>4010105934199</v>
          </cell>
          <cell r="E1852" t="str">
            <v>85389099</v>
          </cell>
          <cell r="F1852" t="str">
            <v>DE</v>
          </cell>
          <cell r="G1852" t="str">
            <v>Abdeckung Schlüsselschalter, reinweiß</v>
          </cell>
          <cell r="I1852">
            <v>4.3999999999999997E-2</v>
          </cell>
          <cell r="J1852" t="str">
            <v>kg</v>
          </cell>
          <cell r="K1852" t="str">
            <v>Preisbasis: 1</v>
          </cell>
          <cell r="L1852">
            <v>12.2</v>
          </cell>
          <cell r="M1852" t="str">
            <v>03</v>
          </cell>
          <cell r="N1852" t="str">
            <v>Bestelleinheit: Stück</v>
          </cell>
          <cell r="O1852" t="str">
            <v>275</v>
          </cell>
          <cell r="P1852" t="str">
            <v>mm</v>
          </cell>
          <cell r="Q1852" t="str">
            <v>185</v>
          </cell>
          <cell r="R1852" t="str">
            <v>mm</v>
          </cell>
          <cell r="S1852" t="str">
            <v>92</v>
          </cell>
          <cell r="T1852" t="str">
            <v>mm</v>
          </cell>
          <cell r="U1852" t="str">
            <v>10</v>
          </cell>
          <cell r="V1852">
            <v>4.681</v>
          </cell>
          <cell r="W1852" t="str">
            <v>dm³</v>
          </cell>
          <cell r="Y1852" t="str">
            <v>01.11.2016</v>
          </cell>
        </row>
        <row r="1853">
          <cell r="C1853" t="str">
            <v>D 80.610.02 RDM</v>
          </cell>
          <cell r="D1853" t="str">
            <v>4010105734515</v>
          </cell>
          <cell r="E1853" t="str">
            <v>85389099</v>
          </cell>
          <cell r="F1853" t="str">
            <v>DE</v>
          </cell>
          <cell r="G1853" t="str">
            <v>Abdeckung Kommunik.-Syst., reinweiß,</v>
          </cell>
          <cell r="H1853" t="str">
            <v>2 Module Reichle De Massari</v>
          </cell>
          <cell r="I1853">
            <v>0.05</v>
          </cell>
          <cell r="J1853" t="str">
            <v>kg</v>
          </cell>
          <cell r="K1853" t="str">
            <v>Preisbasis: 1</v>
          </cell>
          <cell r="L1853">
            <v>16.5</v>
          </cell>
          <cell r="M1853" t="str">
            <v>01</v>
          </cell>
          <cell r="N1853" t="str">
            <v>Bestelleinheit: Stück</v>
          </cell>
          <cell r="O1853" t="str">
            <v>244</v>
          </cell>
          <cell r="P1853" t="str">
            <v>mm</v>
          </cell>
          <cell r="Q1853" t="str">
            <v>86</v>
          </cell>
          <cell r="R1853" t="str">
            <v>mm</v>
          </cell>
          <cell r="S1853" t="str">
            <v>88</v>
          </cell>
          <cell r="T1853" t="str">
            <v>mm</v>
          </cell>
          <cell r="U1853" t="str">
            <v>10</v>
          </cell>
          <cell r="V1853">
            <v>1.847</v>
          </cell>
          <cell r="W1853" t="str">
            <v>dm³</v>
          </cell>
          <cell r="Y1853" t="str">
            <v>01.11.2016</v>
          </cell>
        </row>
        <row r="1854">
          <cell r="C1854" t="str">
            <v>D 80.610.02 SC/2</v>
          </cell>
          <cell r="D1854" t="str">
            <v>4010105731910</v>
          </cell>
          <cell r="E1854" t="str">
            <v>85389099</v>
          </cell>
          <cell r="F1854" t="str">
            <v>DE</v>
          </cell>
          <cell r="G1854" t="str">
            <v>Abdeckung Kommunik.-Syst., reinweiß,</v>
          </cell>
          <cell r="H1854" t="str">
            <v>2 Duplex-SC/ST-Kupplungen</v>
          </cell>
          <cell r="I1854">
            <v>4.1000000000000002E-2</v>
          </cell>
          <cell r="J1854" t="str">
            <v>kg</v>
          </cell>
          <cell r="K1854" t="str">
            <v>Preisbasis: 1</v>
          </cell>
          <cell r="L1854">
            <v>16.5</v>
          </cell>
          <cell r="M1854" t="str">
            <v>01</v>
          </cell>
          <cell r="N1854" t="str">
            <v>Bestelleinheit: Stück</v>
          </cell>
          <cell r="O1854" t="str">
            <v>244</v>
          </cell>
          <cell r="P1854" t="str">
            <v>mm</v>
          </cell>
          <cell r="Q1854" t="str">
            <v>86</v>
          </cell>
          <cell r="R1854" t="str">
            <v>mm</v>
          </cell>
          <cell r="S1854" t="str">
            <v>88</v>
          </cell>
          <cell r="T1854" t="str">
            <v>mm</v>
          </cell>
          <cell r="U1854" t="str">
            <v>10</v>
          </cell>
          <cell r="V1854">
            <v>1.847</v>
          </cell>
          <cell r="W1854" t="str">
            <v>dm³</v>
          </cell>
          <cell r="Y1854" t="str">
            <v>01.11.2016</v>
          </cell>
        </row>
        <row r="1855">
          <cell r="C1855" t="str">
            <v>D 80.610.02 TAE</v>
          </cell>
          <cell r="D1855" t="str">
            <v>4010105510317</v>
          </cell>
          <cell r="E1855" t="str">
            <v>85366990</v>
          </cell>
          <cell r="F1855" t="str">
            <v>DE</v>
          </cell>
          <cell r="G1855" t="str">
            <v>Abdeckung TAE-Steckdose, reinweiß</v>
          </cell>
          <cell r="I1855">
            <v>1.4E-2</v>
          </cell>
          <cell r="J1855" t="str">
            <v>kg</v>
          </cell>
          <cell r="K1855" t="str">
            <v>Preisbasis: 1</v>
          </cell>
          <cell r="L1855">
            <v>4.45</v>
          </cell>
          <cell r="M1855" t="str">
            <v>01</v>
          </cell>
          <cell r="N1855" t="str">
            <v>Bestelleinheit: Stück</v>
          </cell>
          <cell r="O1855" t="str">
            <v>89</v>
          </cell>
          <cell r="P1855" t="str">
            <v>mm</v>
          </cell>
          <cell r="Q1855" t="str">
            <v>89</v>
          </cell>
          <cell r="R1855" t="str">
            <v>mm</v>
          </cell>
          <cell r="S1855" t="str">
            <v>74</v>
          </cell>
          <cell r="T1855" t="str">
            <v>mm</v>
          </cell>
          <cell r="U1855" t="str">
            <v>10</v>
          </cell>
          <cell r="V1855">
            <v>0.58599999999999997</v>
          </cell>
          <cell r="W1855" t="str">
            <v>dm³</v>
          </cell>
          <cell r="Y1855" t="str">
            <v>01.11.2016</v>
          </cell>
        </row>
        <row r="1856">
          <cell r="C1856" t="str">
            <v>D 80.610.02 TAE NA</v>
          </cell>
          <cell r="D1856" t="str">
            <v>4010105511215</v>
          </cell>
          <cell r="E1856" t="str">
            <v>85366990</v>
          </cell>
          <cell r="F1856" t="str">
            <v>DE</v>
          </cell>
          <cell r="G1856" t="str">
            <v>Abdeckung TAE-Steckdose, reinweiß,</v>
          </cell>
          <cell r="H1856" t="str">
            <v>Beschriftungsfeld</v>
          </cell>
          <cell r="I1856">
            <v>1.4E-2</v>
          </cell>
          <cell r="J1856" t="str">
            <v>kg</v>
          </cell>
          <cell r="K1856" t="str">
            <v>Preisbasis: 1</v>
          </cell>
          <cell r="L1856">
            <v>7.15</v>
          </cell>
          <cell r="M1856" t="str">
            <v>01</v>
          </cell>
          <cell r="N1856" t="str">
            <v>Bestelleinheit: Stück</v>
          </cell>
          <cell r="O1856" t="str">
            <v>89</v>
          </cell>
          <cell r="P1856" t="str">
            <v>mm</v>
          </cell>
          <cell r="Q1856" t="str">
            <v>89</v>
          </cell>
          <cell r="R1856" t="str">
            <v>mm</v>
          </cell>
          <cell r="S1856" t="str">
            <v>74</v>
          </cell>
          <cell r="T1856" t="str">
            <v>mm</v>
          </cell>
          <cell r="U1856" t="str">
            <v>10</v>
          </cell>
          <cell r="V1856">
            <v>0.58599999999999997</v>
          </cell>
          <cell r="W1856" t="str">
            <v>dm³</v>
          </cell>
          <cell r="Y1856" t="str">
            <v>01.11.2016</v>
          </cell>
        </row>
        <row r="1857">
          <cell r="C1857" t="str">
            <v>D 80.610.02 TDO</v>
          </cell>
          <cell r="D1857" t="str">
            <v>4010105143416</v>
          </cell>
          <cell r="E1857" t="str">
            <v>85366990</v>
          </cell>
          <cell r="F1857" t="str">
            <v>DE</v>
          </cell>
          <cell r="G1857" t="str">
            <v>Abdeckung Telefon-Steckdose, reinweiß</v>
          </cell>
          <cell r="I1857">
            <v>1.4E-2</v>
          </cell>
          <cell r="J1857" t="str">
            <v>kg</v>
          </cell>
          <cell r="K1857" t="str">
            <v>Preisbasis: 1</v>
          </cell>
          <cell r="L1857">
            <v>4.45</v>
          </cell>
          <cell r="M1857" t="str">
            <v>01</v>
          </cell>
          <cell r="N1857" t="str">
            <v>Bestelleinheit: Stück</v>
          </cell>
          <cell r="O1857" t="str">
            <v>89</v>
          </cell>
          <cell r="P1857" t="str">
            <v>mm</v>
          </cell>
          <cell r="Q1857" t="str">
            <v>89</v>
          </cell>
          <cell r="R1857" t="str">
            <v>mm</v>
          </cell>
          <cell r="S1857" t="str">
            <v>74</v>
          </cell>
          <cell r="T1857" t="str">
            <v>mm</v>
          </cell>
          <cell r="U1857" t="str">
            <v>10</v>
          </cell>
          <cell r="V1857">
            <v>0.58599999999999997</v>
          </cell>
          <cell r="W1857" t="str">
            <v>dm³</v>
          </cell>
          <cell r="Y1857" t="str">
            <v>01.11.2016</v>
          </cell>
        </row>
        <row r="1858">
          <cell r="C1858" t="str">
            <v>D 80.610.02 TV</v>
          </cell>
          <cell r="D1858" t="str">
            <v>4010105142716</v>
          </cell>
          <cell r="E1858" t="str">
            <v>85389099</v>
          </cell>
          <cell r="F1858" t="str">
            <v>DE</v>
          </cell>
          <cell r="G1858" t="str">
            <v>Abdeckung Antennen-Steckdose, reinweiß</v>
          </cell>
          <cell r="I1858">
            <v>1.7999999999999999E-2</v>
          </cell>
          <cell r="J1858" t="str">
            <v>kg</v>
          </cell>
          <cell r="K1858" t="str">
            <v>Preisbasis: 1</v>
          </cell>
          <cell r="L1858">
            <v>4.45</v>
          </cell>
          <cell r="M1858" t="str">
            <v>01</v>
          </cell>
          <cell r="N1858" t="str">
            <v>Bestelleinheit: Stück</v>
          </cell>
          <cell r="O1858" t="str">
            <v>89</v>
          </cell>
          <cell r="P1858" t="str">
            <v>mm</v>
          </cell>
          <cell r="Q1858" t="str">
            <v>89</v>
          </cell>
          <cell r="R1858" t="str">
            <v>mm</v>
          </cell>
          <cell r="S1858" t="str">
            <v>74</v>
          </cell>
          <cell r="T1858" t="str">
            <v>mm</v>
          </cell>
          <cell r="U1858" t="str">
            <v>10</v>
          </cell>
          <cell r="V1858">
            <v>0.58599999999999997</v>
          </cell>
          <cell r="W1858" t="str">
            <v>dm³</v>
          </cell>
          <cell r="Y1858" t="str">
            <v>01.11.2016</v>
          </cell>
        </row>
        <row r="1859">
          <cell r="C1859" t="str">
            <v>D 80.610.02 TV NA</v>
          </cell>
          <cell r="D1859" t="str">
            <v>4010105142112</v>
          </cell>
          <cell r="E1859" t="str">
            <v>85366990</v>
          </cell>
          <cell r="F1859" t="str">
            <v>DE</v>
          </cell>
          <cell r="G1859" t="str">
            <v>Abdeckung Antennen-Steckdose, reinweiß,</v>
          </cell>
          <cell r="H1859" t="str">
            <v>Beschriftungsfeld</v>
          </cell>
          <cell r="I1859">
            <v>2.4E-2</v>
          </cell>
          <cell r="J1859" t="str">
            <v>kg</v>
          </cell>
          <cell r="K1859" t="str">
            <v>Preisbasis: 1</v>
          </cell>
          <cell r="L1859">
            <v>7.15</v>
          </cell>
          <cell r="M1859" t="str">
            <v>01</v>
          </cell>
          <cell r="N1859" t="str">
            <v>Bestelleinheit: Stück</v>
          </cell>
          <cell r="O1859" t="str">
            <v>89</v>
          </cell>
          <cell r="P1859" t="str">
            <v>mm</v>
          </cell>
          <cell r="Q1859" t="str">
            <v>89</v>
          </cell>
          <cell r="R1859" t="str">
            <v>mm</v>
          </cell>
          <cell r="S1859" t="str">
            <v>74</v>
          </cell>
          <cell r="T1859" t="str">
            <v>mm</v>
          </cell>
          <cell r="U1859" t="str">
            <v>10</v>
          </cell>
          <cell r="V1859">
            <v>0.58599999999999997</v>
          </cell>
          <cell r="W1859" t="str">
            <v>dm³</v>
          </cell>
          <cell r="Y1859" t="str">
            <v>01.11.2016</v>
          </cell>
        </row>
        <row r="1860">
          <cell r="C1860" t="str">
            <v>D 80.610.02 TV UB</v>
          </cell>
          <cell r="D1860" t="str">
            <v>4010105706116</v>
          </cell>
          <cell r="E1860" t="str">
            <v>85366990</v>
          </cell>
          <cell r="F1860" t="str">
            <v>DE</v>
          </cell>
          <cell r="G1860" t="str">
            <v>Abdeckung Antennen-Steckdose, reinweiß</v>
          </cell>
          <cell r="I1860">
            <v>1.6E-2</v>
          </cell>
          <cell r="J1860" t="str">
            <v>kg</v>
          </cell>
          <cell r="K1860" t="str">
            <v>Preisbasis: 1</v>
          </cell>
          <cell r="L1860">
            <v>4.45</v>
          </cell>
          <cell r="M1860" t="str">
            <v>01</v>
          </cell>
          <cell r="N1860" t="str">
            <v>Bestelleinheit: Stück</v>
          </cell>
          <cell r="O1860" t="str">
            <v>89</v>
          </cell>
          <cell r="P1860" t="str">
            <v>mm</v>
          </cell>
          <cell r="Q1860" t="str">
            <v>89</v>
          </cell>
          <cell r="R1860" t="str">
            <v>mm</v>
          </cell>
          <cell r="S1860" t="str">
            <v>74</v>
          </cell>
          <cell r="T1860" t="str">
            <v>mm</v>
          </cell>
          <cell r="U1860" t="str">
            <v>10</v>
          </cell>
          <cell r="V1860">
            <v>0.58599999999999997</v>
          </cell>
          <cell r="W1860" t="str">
            <v>dm³</v>
          </cell>
          <cell r="Y1860" t="str">
            <v>01.11.2016</v>
          </cell>
        </row>
        <row r="1861">
          <cell r="C1861" t="str">
            <v>D 80.610.02 TV/4A</v>
          </cell>
          <cell r="D1861" t="str">
            <v>4010105145618</v>
          </cell>
          <cell r="E1861" t="str">
            <v>85366990</v>
          </cell>
          <cell r="F1861" t="str">
            <v>DE</v>
          </cell>
          <cell r="G1861" t="str">
            <v>Abdeckung Antennen-Steckdose, reinweiß,</v>
          </cell>
          <cell r="H1861" t="str">
            <v>4fach, Ankaro oder baugleich</v>
          </cell>
          <cell r="I1861">
            <v>1.4999999999999999E-2</v>
          </cell>
          <cell r="J1861" t="str">
            <v>kg</v>
          </cell>
          <cell r="K1861" t="str">
            <v>Preisbasis: 1</v>
          </cell>
          <cell r="L1861">
            <v>5.5</v>
          </cell>
          <cell r="M1861" t="str">
            <v>01</v>
          </cell>
          <cell r="N1861" t="str">
            <v>Bestelleinheit: Stück</v>
          </cell>
          <cell r="O1861" t="str">
            <v>89</v>
          </cell>
          <cell r="P1861" t="str">
            <v>mm</v>
          </cell>
          <cell r="Q1861" t="str">
            <v>89</v>
          </cell>
          <cell r="R1861" t="str">
            <v>mm</v>
          </cell>
          <cell r="S1861" t="str">
            <v>74</v>
          </cell>
          <cell r="T1861" t="str">
            <v>mm</v>
          </cell>
          <cell r="U1861" t="str">
            <v>10</v>
          </cell>
          <cell r="V1861">
            <v>0.58599999999999997</v>
          </cell>
          <cell r="W1861" t="str">
            <v>dm³</v>
          </cell>
          <cell r="Y1861" t="str">
            <v>01.11.2016</v>
          </cell>
        </row>
        <row r="1862">
          <cell r="C1862" t="str">
            <v>D 80.610.02 TV/4B</v>
          </cell>
          <cell r="D1862" t="str">
            <v>4010105146912</v>
          </cell>
          <cell r="E1862" t="str">
            <v>85366990</v>
          </cell>
          <cell r="F1862" t="str">
            <v>DE</v>
          </cell>
          <cell r="G1862" t="str">
            <v>Abdeckung Antennen-Steckdose, reinweiß,</v>
          </cell>
          <cell r="H1862" t="str">
            <v>4fach, Hirschmann oder baugleich</v>
          </cell>
          <cell r="I1862">
            <v>1.4999999999999999E-2</v>
          </cell>
          <cell r="J1862" t="str">
            <v>kg</v>
          </cell>
          <cell r="K1862" t="str">
            <v>Preisbasis: 1</v>
          </cell>
          <cell r="L1862">
            <v>5.5</v>
          </cell>
          <cell r="M1862" t="str">
            <v>01</v>
          </cell>
          <cell r="N1862" t="str">
            <v>Bestelleinheit: Stück</v>
          </cell>
          <cell r="O1862" t="str">
            <v>89</v>
          </cell>
          <cell r="P1862" t="str">
            <v>mm</v>
          </cell>
          <cell r="Q1862" t="str">
            <v>89</v>
          </cell>
          <cell r="R1862" t="str">
            <v>mm</v>
          </cell>
          <cell r="S1862" t="str">
            <v>74</v>
          </cell>
          <cell r="T1862" t="str">
            <v>mm</v>
          </cell>
          <cell r="U1862" t="str">
            <v>10</v>
          </cell>
          <cell r="V1862">
            <v>0.58599999999999997</v>
          </cell>
          <cell r="W1862" t="str">
            <v>dm³</v>
          </cell>
          <cell r="Y1862" t="str">
            <v>01.11.2016</v>
          </cell>
        </row>
        <row r="1863">
          <cell r="C1863" t="str">
            <v>D 80.610.02 UAE/1-N</v>
          </cell>
          <cell r="D1863" t="str">
            <v>4010105506419</v>
          </cell>
          <cell r="E1863" t="str">
            <v>85389099</v>
          </cell>
          <cell r="F1863" t="str">
            <v>DE</v>
          </cell>
          <cell r="G1863" t="str">
            <v>Abdeckung UAE-Steckdose, reinweiß,</v>
          </cell>
          <cell r="H1863" t="str">
            <v>1 Terminal</v>
          </cell>
          <cell r="I1863">
            <v>1.9E-2</v>
          </cell>
          <cell r="J1863" t="str">
            <v>kg</v>
          </cell>
          <cell r="K1863" t="str">
            <v>Preisbasis: 1</v>
          </cell>
          <cell r="L1863">
            <v>4.45</v>
          </cell>
          <cell r="M1863" t="str">
            <v>01</v>
          </cell>
          <cell r="N1863" t="str">
            <v>Bestelleinheit: Stück</v>
          </cell>
          <cell r="O1863" t="str">
            <v>132</v>
          </cell>
          <cell r="P1863" t="str">
            <v>mm</v>
          </cell>
          <cell r="Q1863" t="str">
            <v>87</v>
          </cell>
          <cell r="R1863" t="str">
            <v>mm</v>
          </cell>
          <cell r="S1863" t="str">
            <v>90</v>
          </cell>
          <cell r="T1863" t="str">
            <v>mm</v>
          </cell>
          <cell r="U1863" t="str">
            <v>10</v>
          </cell>
          <cell r="V1863">
            <v>1.034</v>
          </cell>
          <cell r="W1863" t="str">
            <v>dm³</v>
          </cell>
          <cell r="Y1863" t="str">
            <v>01.11.2016</v>
          </cell>
        </row>
        <row r="1864">
          <cell r="C1864" t="str">
            <v>D 80.610.02 UAE/2-N</v>
          </cell>
          <cell r="D1864" t="str">
            <v>4010105506716</v>
          </cell>
          <cell r="E1864" t="str">
            <v>85389099</v>
          </cell>
          <cell r="F1864" t="str">
            <v>DE</v>
          </cell>
          <cell r="G1864" t="str">
            <v>Abdeckung UAE-Steckdose, reinweiß,</v>
          </cell>
          <cell r="H1864" t="str">
            <v>2 Terminals</v>
          </cell>
          <cell r="I1864">
            <v>1.9E-2</v>
          </cell>
          <cell r="J1864" t="str">
            <v>kg</v>
          </cell>
          <cell r="K1864" t="str">
            <v>Preisbasis: 1</v>
          </cell>
          <cell r="L1864">
            <v>4.45</v>
          </cell>
          <cell r="M1864" t="str">
            <v>01</v>
          </cell>
          <cell r="N1864" t="str">
            <v>Bestelleinheit: Stück</v>
          </cell>
          <cell r="O1864" t="str">
            <v>132</v>
          </cell>
          <cell r="P1864" t="str">
            <v>mm</v>
          </cell>
          <cell r="Q1864" t="str">
            <v>87</v>
          </cell>
          <cell r="R1864" t="str">
            <v>mm</v>
          </cell>
          <cell r="S1864" t="str">
            <v>90</v>
          </cell>
          <cell r="T1864" t="str">
            <v>mm</v>
          </cell>
          <cell r="U1864" t="str">
            <v>10</v>
          </cell>
          <cell r="V1864">
            <v>1.034</v>
          </cell>
          <cell r="W1864" t="str">
            <v>dm³</v>
          </cell>
          <cell r="Y1864" t="str">
            <v>01.11.2016</v>
          </cell>
        </row>
        <row r="1865">
          <cell r="C1865" t="str">
            <v>D 80.610.02 USB SPV</v>
          </cell>
          <cell r="D1865" t="str">
            <v>4010105239034</v>
          </cell>
          <cell r="E1865" t="str">
            <v>85366990</v>
          </cell>
          <cell r="F1865" t="str">
            <v>DE</v>
          </cell>
          <cell r="G1865" t="str">
            <v>Abdeckung USB Charger,</v>
          </cell>
          <cell r="H1865" t="str">
            <v>reinweiß</v>
          </cell>
          <cell r="I1865">
            <v>1.2E-2</v>
          </cell>
          <cell r="J1865" t="str">
            <v>kg</v>
          </cell>
          <cell r="K1865" t="str">
            <v>Preisbasis: 1</v>
          </cell>
          <cell r="L1865">
            <v>4.45</v>
          </cell>
          <cell r="M1865" t="str">
            <v>03</v>
          </cell>
          <cell r="N1865" t="str">
            <v>Bestelleinheit: Stück</v>
          </cell>
          <cell r="O1865" t="str">
            <v>89</v>
          </cell>
          <cell r="P1865" t="str">
            <v>mm</v>
          </cell>
          <cell r="Q1865" t="str">
            <v>89</v>
          </cell>
          <cell r="R1865" t="str">
            <v>mm</v>
          </cell>
          <cell r="S1865" t="str">
            <v>74</v>
          </cell>
          <cell r="T1865" t="str">
            <v>mm</v>
          </cell>
          <cell r="U1865" t="str">
            <v>10</v>
          </cell>
          <cell r="V1865">
            <v>0.58599999999999997</v>
          </cell>
          <cell r="W1865" t="str">
            <v>dm³</v>
          </cell>
          <cell r="Y1865" t="str">
            <v>01.11.2016</v>
          </cell>
        </row>
        <row r="1866">
          <cell r="C1866" t="str">
            <v>D 80.610.02 V HR</v>
          </cell>
          <cell r="D1866" t="str">
            <v>4010105167610</v>
          </cell>
          <cell r="E1866" t="str">
            <v>85334090</v>
          </cell>
          <cell r="F1866" t="str">
            <v>DE</v>
          </cell>
          <cell r="G1866" t="str">
            <v>Abdeckung Dimmer, reinweiß,</v>
          </cell>
          <cell r="H1866" t="str">
            <v>volle Abdeckplatte</v>
          </cell>
          <cell r="I1866">
            <v>4.2000000000000003E-2</v>
          </cell>
          <cell r="J1866" t="str">
            <v>kg</v>
          </cell>
          <cell r="K1866" t="str">
            <v>Preisbasis: 1</v>
          </cell>
          <cell r="L1866">
            <v>5.25</v>
          </cell>
          <cell r="M1866" t="str">
            <v>03</v>
          </cell>
          <cell r="N1866" t="str">
            <v>Bestelleinheit: Stück</v>
          </cell>
          <cell r="O1866" t="str">
            <v>193</v>
          </cell>
          <cell r="P1866" t="str">
            <v>mm</v>
          </cell>
          <cell r="Q1866" t="str">
            <v>90</v>
          </cell>
          <cell r="R1866" t="str">
            <v>mm</v>
          </cell>
          <cell r="S1866" t="str">
            <v>90</v>
          </cell>
          <cell r="T1866" t="str">
            <v>mm</v>
          </cell>
          <cell r="U1866" t="str">
            <v>10</v>
          </cell>
          <cell r="V1866">
            <v>1.5629999999999999</v>
          </cell>
          <cell r="W1866" t="str">
            <v>dm³</v>
          </cell>
          <cell r="Y1866" t="str">
            <v>01.11.2016</v>
          </cell>
        </row>
        <row r="1867">
          <cell r="C1867" t="str">
            <v>D 80.610.02 ZJ</v>
          </cell>
          <cell r="D1867" t="str">
            <v>4010105133219</v>
          </cell>
          <cell r="E1867" t="str">
            <v>85389099</v>
          </cell>
          <cell r="F1867" t="str">
            <v>DE</v>
          </cell>
          <cell r="G1867" t="str">
            <v>Abdeckung Zeitschalt./ Jalousie,</v>
          </cell>
          <cell r="H1867" t="str">
            <v>reinweiß</v>
          </cell>
          <cell r="I1867">
            <v>3.7999999999999999E-2</v>
          </cell>
          <cell r="J1867" t="str">
            <v>kg</v>
          </cell>
          <cell r="K1867" t="str">
            <v>Preisbasis: 1</v>
          </cell>
          <cell r="L1867">
            <v>4.95</v>
          </cell>
          <cell r="M1867" t="str">
            <v>01</v>
          </cell>
          <cell r="N1867" t="str">
            <v>Bestelleinheit: Stück</v>
          </cell>
          <cell r="O1867" t="str">
            <v>89</v>
          </cell>
          <cell r="P1867" t="str">
            <v>mm</v>
          </cell>
          <cell r="Q1867" t="str">
            <v>89</v>
          </cell>
          <cell r="R1867" t="str">
            <v>mm</v>
          </cell>
          <cell r="S1867" t="str">
            <v>74</v>
          </cell>
          <cell r="T1867" t="str">
            <v>mm</v>
          </cell>
          <cell r="U1867" t="str">
            <v>5</v>
          </cell>
          <cell r="V1867">
            <v>0.58599999999999997</v>
          </cell>
          <cell r="W1867" t="str">
            <v>dm³</v>
          </cell>
          <cell r="Y1867" t="str">
            <v>01.11.2016</v>
          </cell>
        </row>
        <row r="1868">
          <cell r="C1868" t="str">
            <v>D 80.610/2 KEY W</v>
          </cell>
          <cell r="D1868" t="str">
            <v>4010105335736</v>
          </cell>
          <cell r="E1868" t="str">
            <v>85389099</v>
          </cell>
          <cell r="F1868" t="str">
            <v>DE</v>
          </cell>
          <cell r="G1868" t="str">
            <v>STANDARD Abdeckung Keystone,</v>
          </cell>
          <cell r="H1868" t="str">
            <v>weiß</v>
          </cell>
          <cell r="I1868">
            <v>2.1999999999999999E-2</v>
          </cell>
          <cell r="J1868" t="str">
            <v>kg</v>
          </cell>
          <cell r="K1868" t="str">
            <v>Preisbasis: 1</v>
          </cell>
          <cell r="L1868">
            <v>9.1999999999999993</v>
          </cell>
          <cell r="M1868" t="str">
            <v>01</v>
          </cell>
          <cell r="N1868" t="str">
            <v>Bestelleinheit: Stück</v>
          </cell>
          <cell r="O1868" t="str">
            <v>193</v>
          </cell>
          <cell r="P1868" t="str">
            <v>mm</v>
          </cell>
          <cell r="Q1868" t="str">
            <v>90</v>
          </cell>
          <cell r="R1868" t="str">
            <v>mm</v>
          </cell>
          <cell r="S1868" t="str">
            <v>90</v>
          </cell>
          <cell r="T1868" t="str">
            <v>mm</v>
          </cell>
          <cell r="U1868" t="str">
            <v>10</v>
          </cell>
          <cell r="V1868">
            <v>1.5629999999999999</v>
          </cell>
          <cell r="W1868" t="str">
            <v>dm³</v>
          </cell>
          <cell r="Y1868" t="str">
            <v>01.11.2016</v>
          </cell>
        </row>
        <row r="1869">
          <cell r="C1869" t="str">
            <v>D 80.610/2.02 KEY</v>
          </cell>
          <cell r="D1869" t="str">
            <v>4010105335712</v>
          </cell>
          <cell r="E1869" t="str">
            <v>85389099</v>
          </cell>
          <cell r="F1869" t="str">
            <v>DE</v>
          </cell>
          <cell r="G1869" t="str">
            <v>STANDARD Abdeckung Keystone,</v>
          </cell>
          <cell r="H1869" t="str">
            <v>reinweiß</v>
          </cell>
          <cell r="I1869">
            <v>2.1999999999999999E-2</v>
          </cell>
          <cell r="J1869" t="str">
            <v>kg</v>
          </cell>
          <cell r="K1869" t="str">
            <v>Preisbasis: 1</v>
          </cell>
          <cell r="L1869">
            <v>9.1999999999999993</v>
          </cell>
          <cell r="M1869" t="str">
            <v>01</v>
          </cell>
          <cell r="N1869" t="str">
            <v>Bestelleinheit: Stück</v>
          </cell>
          <cell r="O1869" t="str">
            <v>193</v>
          </cell>
          <cell r="P1869" t="str">
            <v>mm</v>
          </cell>
          <cell r="Q1869" t="str">
            <v>90</v>
          </cell>
          <cell r="R1869" t="str">
            <v>mm</v>
          </cell>
          <cell r="S1869" t="str">
            <v>90</v>
          </cell>
          <cell r="T1869" t="str">
            <v>mm</v>
          </cell>
          <cell r="U1869" t="str">
            <v>10</v>
          </cell>
          <cell r="V1869">
            <v>1.5629999999999999</v>
          </cell>
          <cell r="W1869" t="str">
            <v>dm³</v>
          </cell>
          <cell r="Y1869" t="str">
            <v>01.11.2016</v>
          </cell>
        </row>
        <row r="1870">
          <cell r="C1870" t="str">
            <v>D 80.640 AW</v>
          </cell>
          <cell r="D1870" t="str">
            <v>4010105187014</v>
          </cell>
          <cell r="E1870" t="str">
            <v>85365080</v>
          </cell>
          <cell r="F1870" t="str">
            <v>DE</v>
          </cell>
          <cell r="G1870" t="str">
            <v>Wippe, arctic</v>
          </cell>
          <cell r="I1870">
            <v>3.5000000000000003E-2</v>
          </cell>
          <cell r="J1870" t="str">
            <v>kg</v>
          </cell>
          <cell r="K1870" t="str">
            <v>Preisbasis: 1</v>
          </cell>
          <cell r="L1870">
            <v>2.9</v>
          </cell>
          <cell r="M1870" t="str">
            <v>01</v>
          </cell>
          <cell r="N1870" t="str">
            <v>Bestelleinheit: Stück</v>
          </cell>
          <cell r="O1870" t="str">
            <v>158</v>
          </cell>
          <cell r="P1870" t="str">
            <v>mm</v>
          </cell>
          <cell r="Q1870" t="str">
            <v>87</v>
          </cell>
          <cell r="R1870" t="str">
            <v>mm</v>
          </cell>
          <cell r="S1870" t="str">
            <v>76</v>
          </cell>
          <cell r="T1870" t="str">
            <v>mm</v>
          </cell>
          <cell r="U1870" t="str">
            <v>10</v>
          </cell>
          <cell r="V1870">
            <v>1.0449999999999999</v>
          </cell>
          <cell r="W1870" t="str">
            <v>dm³</v>
          </cell>
          <cell r="Y1870" t="str">
            <v>01.11.2016</v>
          </cell>
        </row>
        <row r="1871">
          <cell r="C1871" t="str">
            <v>D 80.640 K W</v>
          </cell>
          <cell r="D1871" t="str">
            <v>4010105176810</v>
          </cell>
          <cell r="E1871" t="str">
            <v>85365080</v>
          </cell>
          <cell r="F1871" t="str">
            <v>DE</v>
          </cell>
          <cell r="G1871" t="str">
            <v>Wippe, weiß</v>
          </cell>
          <cell r="H1871" t="str">
            <v>Symbol Klingel</v>
          </cell>
          <cell r="I1871">
            <v>3.4000000000000002E-2</v>
          </cell>
          <cell r="J1871" t="str">
            <v>kg</v>
          </cell>
          <cell r="K1871" t="str">
            <v>Preisbasis: 1</v>
          </cell>
          <cell r="L1871">
            <v>3.85</v>
          </cell>
          <cell r="M1871" t="str">
            <v>01</v>
          </cell>
          <cell r="N1871" t="str">
            <v>Bestelleinheit: Stück</v>
          </cell>
          <cell r="O1871" t="str">
            <v>158</v>
          </cell>
          <cell r="P1871" t="str">
            <v>mm</v>
          </cell>
          <cell r="Q1871" t="str">
            <v>87</v>
          </cell>
          <cell r="R1871" t="str">
            <v>mm</v>
          </cell>
          <cell r="S1871" t="str">
            <v>76</v>
          </cell>
          <cell r="T1871" t="str">
            <v>mm</v>
          </cell>
          <cell r="U1871" t="str">
            <v>10</v>
          </cell>
          <cell r="V1871">
            <v>1.0449999999999999</v>
          </cell>
          <cell r="W1871" t="str">
            <v>dm³</v>
          </cell>
          <cell r="Y1871" t="str">
            <v>01.11.2016</v>
          </cell>
        </row>
        <row r="1872">
          <cell r="C1872" t="str">
            <v>D 80.640 L W</v>
          </cell>
          <cell r="D1872" t="str">
            <v>4010105176711</v>
          </cell>
          <cell r="E1872" t="str">
            <v>85365080</v>
          </cell>
          <cell r="F1872" t="str">
            <v>DE</v>
          </cell>
          <cell r="G1872" t="str">
            <v>Wippe, weiß</v>
          </cell>
          <cell r="H1872" t="str">
            <v>Symbol Licht</v>
          </cell>
          <cell r="I1872">
            <v>3.5000000000000003E-2</v>
          </cell>
          <cell r="J1872" t="str">
            <v>kg</v>
          </cell>
          <cell r="K1872" t="str">
            <v>Preisbasis: 1</v>
          </cell>
          <cell r="L1872">
            <v>3.85</v>
          </cell>
          <cell r="M1872" t="str">
            <v>01</v>
          </cell>
          <cell r="N1872" t="str">
            <v>Bestelleinheit: Stück</v>
          </cell>
          <cell r="O1872" t="str">
            <v>158</v>
          </cell>
          <cell r="P1872" t="str">
            <v>mm</v>
          </cell>
          <cell r="Q1872" t="str">
            <v>87</v>
          </cell>
          <cell r="R1872" t="str">
            <v>mm</v>
          </cell>
          <cell r="S1872" t="str">
            <v>76</v>
          </cell>
          <cell r="T1872" t="str">
            <v>mm</v>
          </cell>
          <cell r="U1872" t="str">
            <v>10</v>
          </cell>
          <cell r="V1872">
            <v>1.0449999999999999</v>
          </cell>
          <cell r="W1872" t="str">
            <v>dm³</v>
          </cell>
          <cell r="Y1872" t="str">
            <v>01.11.2016</v>
          </cell>
        </row>
        <row r="1873">
          <cell r="C1873" t="str">
            <v>D 80.640 N GLK AW</v>
          </cell>
          <cell r="D1873" t="str">
            <v>4010105188110</v>
          </cell>
          <cell r="E1873" t="str">
            <v>85365080</v>
          </cell>
          <cell r="F1873" t="str">
            <v>DE</v>
          </cell>
          <cell r="G1873" t="str">
            <v>Wippe, arctic</v>
          </cell>
          <cell r="H1873" t="str">
            <v>rote Linse</v>
          </cell>
          <cell r="I1873">
            <v>3.5999999999999997E-2</v>
          </cell>
          <cell r="J1873" t="str">
            <v>kg</v>
          </cell>
          <cell r="K1873" t="str">
            <v>Preisbasis: 1</v>
          </cell>
          <cell r="L1873">
            <v>3.85</v>
          </cell>
          <cell r="M1873" t="str">
            <v>01</v>
          </cell>
          <cell r="N1873" t="str">
            <v>Bestelleinheit: Stück</v>
          </cell>
          <cell r="O1873" t="str">
            <v>158</v>
          </cell>
          <cell r="P1873" t="str">
            <v>mm</v>
          </cell>
          <cell r="Q1873" t="str">
            <v>87</v>
          </cell>
          <cell r="R1873" t="str">
            <v>mm</v>
          </cell>
          <cell r="S1873" t="str">
            <v>76</v>
          </cell>
          <cell r="T1873" t="str">
            <v>mm</v>
          </cell>
          <cell r="U1873" t="str">
            <v>10</v>
          </cell>
          <cell r="V1873">
            <v>1.0449999999999999</v>
          </cell>
          <cell r="W1873" t="str">
            <v>dm³</v>
          </cell>
          <cell r="Y1873" t="str">
            <v>01.11.2016</v>
          </cell>
        </row>
        <row r="1874">
          <cell r="C1874" t="str">
            <v>D 80.640 N GLK W</v>
          </cell>
          <cell r="D1874" t="str">
            <v>4010105177114</v>
          </cell>
          <cell r="E1874" t="str">
            <v>85365080</v>
          </cell>
          <cell r="F1874" t="str">
            <v>DE</v>
          </cell>
          <cell r="G1874" t="str">
            <v>Wippe, weiß</v>
          </cell>
          <cell r="H1874" t="str">
            <v>rote Linse</v>
          </cell>
          <cell r="I1874">
            <v>3.4000000000000002E-2</v>
          </cell>
          <cell r="J1874" t="str">
            <v>kg</v>
          </cell>
          <cell r="K1874" t="str">
            <v>Preisbasis: 1</v>
          </cell>
          <cell r="L1874">
            <v>3.85</v>
          </cell>
          <cell r="M1874" t="str">
            <v>21</v>
          </cell>
          <cell r="N1874" t="str">
            <v>Bestelleinheit: Stück</v>
          </cell>
          <cell r="O1874" t="str">
            <v>158</v>
          </cell>
          <cell r="P1874" t="str">
            <v>mm</v>
          </cell>
          <cell r="Q1874" t="str">
            <v>87</v>
          </cell>
          <cell r="R1874" t="str">
            <v>mm</v>
          </cell>
          <cell r="S1874" t="str">
            <v>76</v>
          </cell>
          <cell r="T1874" t="str">
            <v>mm</v>
          </cell>
          <cell r="U1874" t="str">
            <v>10</v>
          </cell>
          <cell r="V1874">
            <v>1.0449999999999999</v>
          </cell>
          <cell r="W1874" t="str">
            <v>dm³</v>
          </cell>
          <cell r="Y1874" t="str">
            <v>01.11.2016</v>
          </cell>
        </row>
        <row r="1875">
          <cell r="C1875" t="str">
            <v>D 80.640 NA AW</v>
          </cell>
          <cell r="D1875" t="str">
            <v>4010105188912</v>
          </cell>
          <cell r="E1875" t="str">
            <v>85365080</v>
          </cell>
          <cell r="F1875" t="str">
            <v>HU</v>
          </cell>
          <cell r="G1875" t="str">
            <v>Wippe, arctic</v>
          </cell>
          <cell r="H1875" t="str">
            <v>Beschriftungsfeld</v>
          </cell>
          <cell r="I1875">
            <v>3.6999999999999998E-2</v>
          </cell>
          <cell r="J1875" t="str">
            <v>kg</v>
          </cell>
          <cell r="K1875" t="str">
            <v>Preisbasis: 1</v>
          </cell>
          <cell r="L1875">
            <v>5.6</v>
          </cell>
          <cell r="M1875" t="str">
            <v>01</v>
          </cell>
          <cell r="N1875" t="str">
            <v>Bestelleinheit: Stück</v>
          </cell>
          <cell r="O1875" t="str">
            <v>158</v>
          </cell>
          <cell r="P1875" t="str">
            <v>mm</v>
          </cell>
          <cell r="Q1875" t="str">
            <v>87</v>
          </cell>
          <cell r="R1875" t="str">
            <v>mm</v>
          </cell>
          <cell r="S1875" t="str">
            <v>76</v>
          </cell>
          <cell r="T1875" t="str">
            <v>mm</v>
          </cell>
          <cell r="U1875" t="str">
            <v>10</v>
          </cell>
          <cell r="V1875">
            <v>1.0449999999999999</v>
          </cell>
          <cell r="W1875" t="str">
            <v>dm³</v>
          </cell>
          <cell r="Y1875" t="str">
            <v>01.11.2016</v>
          </cell>
        </row>
        <row r="1876">
          <cell r="C1876" t="str">
            <v>D 80.640 NA W</v>
          </cell>
          <cell r="D1876" t="str">
            <v>4010105177916</v>
          </cell>
          <cell r="E1876" t="str">
            <v>85365080</v>
          </cell>
          <cell r="F1876" t="str">
            <v>HU</v>
          </cell>
          <cell r="G1876" t="str">
            <v>Wippe, weiß</v>
          </cell>
          <cell r="H1876" t="str">
            <v>Beschriftungsfeld</v>
          </cell>
          <cell r="I1876">
            <v>3.6999999999999998E-2</v>
          </cell>
          <cell r="J1876" t="str">
            <v>kg</v>
          </cell>
          <cell r="K1876" t="str">
            <v>Preisbasis: 1</v>
          </cell>
          <cell r="L1876">
            <v>5.6</v>
          </cell>
          <cell r="M1876" t="str">
            <v>01</v>
          </cell>
          <cell r="N1876" t="str">
            <v>Bestelleinheit: Stück</v>
          </cell>
          <cell r="O1876" t="str">
            <v>158</v>
          </cell>
          <cell r="P1876" t="str">
            <v>mm</v>
          </cell>
          <cell r="Q1876" t="str">
            <v>87</v>
          </cell>
          <cell r="R1876" t="str">
            <v>mm</v>
          </cell>
          <cell r="S1876" t="str">
            <v>76</v>
          </cell>
          <cell r="T1876" t="str">
            <v>mm</v>
          </cell>
          <cell r="U1876" t="str">
            <v>10</v>
          </cell>
          <cell r="V1876">
            <v>1.0449999999999999</v>
          </cell>
          <cell r="W1876" t="str">
            <v>dm³</v>
          </cell>
          <cell r="Y1876" t="str">
            <v>01.11.2016</v>
          </cell>
        </row>
        <row r="1877">
          <cell r="C1877" t="str">
            <v>D 80.640 T AW</v>
          </cell>
          <cell r="D1877" t="str">
            <v>4010105170313</v>
          </cell>
          <cell r="E1877" t="str">
            <v>85365080</v>
          </cell>
          <cell r="F1877" t="str">
            <v>DE</v>
          </cell>
          <cell r="G1877" t="str">
            <v>Wippe, arctic</v>
          </cell>
          <cell r="H1877" t="str">
            <v>Symbol Tür</v>
          </cell>
          <cell r="I1877">
            <v>3.4000000000000002E-2</v>
          </cell>
          <cell r="J1877" t="str">
            <v>kg</v>
          </cell>
          <cell r="K1877" t="str">
            <v>Preisbasis: 1</v>
          </cell>
          <cell r="L1877">
            <v>3.85</v>
          </cell>
          <cell r="M1877" t="str">
            <v>01</v>
          </cell>
          <cell r="N1877" t="str">
            <v>Bestelleinheit: Stück</v>
          </cell>
          <cell r="O1877" t="str">
            <v>158</v>
          </cell>
          <cell r="P1877" t="str">
            <v>mm</v>
          </cell>
          <cell r="Q1877" t="str">
            <v>87</v>
          </cell>
          <cell r="R1877" t="str">
            <v>mm</v>
          </cell>
          <cell r="S1877" t="str">
            <v>76</v>
          </cell>
          <cell r="T1877" t="str">
            <v>mm</v>
          </cell>
          <cell r="U1877" t="str">
            <v>10</v>
          </cell>
          <cell r="V1877">
            <v>1.0449999999999999</v>
          </cell>
          <cell r="W1877" t="str">
            <v>dm³</v>
          </cell>
          <cell r="Y1877" t="str">
            <v>01.11.2016</v>
          </cell>
        </row>
        <row r="1878">
          <cell r="C1878" t="str">
            <v>D 80.640 T W</v>
          </cell>
          <cell r="D1878" t="str">
            <v>4010105176919</v>
          </cell>
          <cell r="E1878" t="str">
            <v>85365080</v>
          </cell>
          <cell r="F1878" t="str">
            <v>DE</v>
          </cell>
          <cell r="G1878" t="str">
            <v>Wippe, weiß</v>
          </cell>
          <cell r="H1878" t="str">
            <v>Symbol Tür</v>
          </cell>
          <cell r="I1878">
            <v>3.4000000000000002E-2</v>
          </cell>
          <cell r="J1878" t="str">
            <v>kg</v>
          </cell>
          <cell r="K1878" t="str">
            <v>Preisbasis: 1</v>
          </cell>
          <cell r="L1878">
            <v>3.85</v>
          </cell>
          <cell r="M1878" t="str">
            <v>01</v>
          </cell>
          <cell r="N1878" t="str">
            <v>Bestelleinheit: Stück</v>
          </cell>
          <cell r="O1878" t="str">
            <v>158</v>
          </cell>
          <cell r="P1878" t="str">
            <v>mm</v>
          </cell>
          <cell r="Q1878" t="str">
            <v>87</v>
          </cell>
          <cell r="R1878" t="str">
            <v>mm</v>
          </cell>
          <cell r="S1878" t="str">
            <v>76</v>
          </cell>
          <cell r="T1878" t="str">
            <v>mm</v>
          </cell>
          <cell r="U1878" t="str">
            <v>10</v>
          </cell>
          <cell r="V1878">
            <v>1.0449999999999999</v>
          </cell>
          <cell r="W1878" t="str">
            <v>dm³</v>
          </cell>
          <cell r="Y1878" t="str">
            <v>01.11.2016</v>
          </cell>
        </row>
        <row r="1879">
          <cell r="C1879" t="str">
            <v>D 80.640 UB GLK W</v>
          </cell>
          <cell r="D1879" t="str">
            <v>4010105701012</v>
          </cell>
          <cell r="E1879" t="str">
            <v>85365080</v>
          </cell>
          <cell r="F1879" t="str">
            <v>HU</v>
          </cell>
          <cell r="G1879" t="str">
            <v>Wippe, weiß</v>
          </cell>
          <cell r="H1879" t="str">
            <v>bruchfest</v>
          </cell>
          <cell r="I1879">
            <v>2.5000000000000001E-2</v>
          </cell>
          <cell r="J1879" t="str">
            <v>kg</v>
          </cell>
          <cell r="K1879" t="str">
            <v>Preisbasis: 1</v>
          </cell>
          <cell r="L1879">
            <v>3.85</v>
          </cell>
          <cell r="M1879" t="str">
            <v>01</v>
          </cell>
          <cell r="N1879" t="str">
            <v>Bestelleinheit: Stück</v>
          </cell>
          <cell r="O1879" t="str">
            <v>193</v>
          </cell>
          <cell r="P1879" t="str">
            <v>mm</v>
          </cell>
          <cell r="Q1879" t="str">
            <v>90</v>
          </cell>
          <cell r="R1879" t="str">
            <v>mm</v>
          </cell>
          <cell r="S1879" t="str">
            <v>90</v>
          </cell>
          <cell r="T1879" t="str">
            <v>mm</v>
          </cell>
          <cell r="U1879" t="str">
            <v>10</v>
          </cell>
          <cell r="V1879">
            <v>1.5629999999999999</v>
          </cell>
          <cell r="W1879" t="str">
            <v>dm³</v>
          </cell>
          <cell r="Y1879" t="str">
            <v>01.11.2016</v>
          </cell>
        </row>
        <row r="1880">
          <cell r="C1880" t="str">
            <v>D 80.640 UB W</v>
          </cell>
          <cell r="D1880" t="str">
            <v>4010105700015</v>
          </cell>
          <cell r="E1880" t="str">
            <v>85365080</v>
          </cell>
          <cell r="F1880" t="str">
            <v>HU</v>
          </cell>
          <cell r="G1880" t="str">
            <v>Wippe, weiß</v>
          </cell>
          <cell r="H1880" t="str">
            <v>bruchfest</v>
          </cell>
          <cell r="I1880">
            <v>2.5000000000000001E-2</v>
          </cell>
          <cell r="J1880" t="str">
            <v>kg</v>
          </cell>
          <cell r="K1880" t="str">
            <v>Preisbasis: 1</v>
          </cell>
          <cell r="L1880">
            <v>2.9</v>
          </cell>
          <cell r="M1880" t="str">
            <v>01</v>
          </cell>
          <cell r="N1880" t="str">
            <v>Bestelleinheit: Stück</v>
          </cell>
          <cell r="O1880" t="str">
            <v>193</v>
          </cell>
          <cell r="P1880" t="str">
            <v>mm</v>
          </cell>
          <cell r="Q1880" t="str">
            <v>90</v>
          </cell>
          <cell r="R1880" t="str">
            <v>mm</v>
          </cell>
          <cell r="S1880" t="str">
            <v>90</v>
          </cell>
          <cell r="T1880" t="str">
            <v>mm</v>
          </cell>
          <cell r="U1880" t="str">
            <v>10</v>
          </cell>
          <cell r="V1880">
            <v>1.5629999999999999</v>
          </cell>
          <cell r="W1880" t="str">
            <v>dm³</v>
          </cell>
          <cell r="Y1880" t="str">
            <v>01.11.2016</v>
          </cell>
        </row>
        <row r="1881">
          <cell r="C1881" t="str">
            <v>D 80.640 V HN W</v>
          </cell>
          <cell r="D1881" t="str">
            <v>4010105126112</v>
          </cell>
          <cell r="E1881" t="str">
            <v>85365080</v>
          </cell>
          <cell r="F1881" t="str">
            <v>DE</v>
          </cell>
          <cell r="G1881" t="str">
            <v>Wippe, weiß</v>
          </cell>
          <cell r="H1881" t="str">
            <v>volle Abdeckplatte, HN</v>
          </cell>
          <cell r="I1881">
            <v>4.5999999999999999E-2</v>
          </cell>
          <cell r="J1881" t="str">
            <v>kg</v>
          </cell>
          <cell r="K1881" t="str">
            <v>Preisbasis: 1</v>
          </cell>
          <cell r="L1881">
            <v>7</v>
          </cell>
          <cell r="M1881" t="str">
            <v>01</v>
          </cell>
          <cell r="N1881" t="str">
            <v>Bestelleinheit: Stück</v>
          </cell>
          <cell r="O1881" t="str">
            <v>193</v>
          </cell>
          <cell r="P1881" t="str">
            <v>mm</v>
          </cell>
          <cell r="Q1881" t="str">
            <v>90</v>
          </cell>
          <cell r="R1881" t="str">
            <v>mm</v>
          </cell>
          <cell r="S1881" t="str">
            <v>90</v>
          </cell>
          <cell r="T1881" t="str">
            <v>mm</v>
          </cell>
          <cell r="U1881" t="str">
            <v>10</v>
          </cell>
          <cell r="V1881">
            <v>1.5629999999999999</v>
          </cell>
          <cell r="W1881" t="str">
            <v>dm³</v>
          </cell>
          <cell r="Y1881" t="str">
            <v>01.11.2016</v>
          </cell>
        </row>
        <row r="1882">
          <cell r="C1882" t="str">
            <v>D 80.640 V N GLK W</v>
          </cell>
          <cell r="D1882" t="str">
            <v>4010105126013</v>
          </cell>
          <cell r="E1882" t="str">
            <v>85365080</v>
          </cell>
          <cell r="F1882" t="str">
            <v>DE</v>
          </cell>
          <cell r="G1882" t="str">
            <v>Wippe, weiß</v>
          </cell>
          <cell r="H1882" t="str">
            <v>volle Abdeckplatte, rote LInse</v>
          </cell>
          <cell r="I1882">
            <v>4.5999999999999999E-2</v>
          </cell>
          <cell r="J1882" t="str">
            <v>kg</v>
          </cell>
          <cell r="K1882" t="str">
            <v>Preisbasis: 1</v>
          </cell>
          <cell r="L1882">
            <v>6</v>
          </cell>
          <cell r="M1882" t="str">
            <v>01</v>
          </cell>
          <cell r="N1882" t="str">
            <v>Bestelleinheit: Stück</v>
          </cell>
          <cell r="O1882" t="str">
            <v>193</v>
          </cell>
          <cell r="P1882" t="str">
            <v>mm</v>
          </cell>
          <cell r="Q1882" t="str">
            <v>90</v>
          </cell>
          <cell r="R1882" t="str">
            <v>mm</v>
          </cell>
          <cell r="S1882" t="str">
            <v>90</v>
          </cell>
          <cell r="T1882" t="str">
            <v>mm</v>
          </cell>
          <cell r="U1882" t="str">
            <v>10</v>
          </cell>
          <cell r="V1882">
            <v>1.5629999999999999</v>
          </cell>
          <cell r="W1882" t="str">
            <v>dm³</v>
          </cell>
          <cell r="Y1882" t="str">
            <v>01.11.2016</v>
          </cell>
        </row>
        <row r="1883">
          <cell r="C1883" t="str">
            <v>D 80.640 V NA W</v>
          </cell>
          <cell r="D1883" t="str">
            <v>4010105126914</v>
          </cell>
          <cell r="E1883" t="str">
            <v>85365080</v>
          </cell>
          <cell r="F1883" t="str">
            <v>HU</v>
          </cell>
          <cell r="G1883" t="str">
            <v>Wippe, weiß</v>
          </cell>
          <cell r="H1883" t="str">
            <v>volle Abdeckplatte, Beschriftungsfeld</v>
          </cell>
          <cell r="I1883">
            <v>4.8000000000000001E-2</v>
          </cell>
          <cell r="J1883" t="str">
            <v>kg</v>
          </cell>
          <cell r="K1883" t="str">
            <v>Preisbasis: 1</v>
          </cell>
          <cell r="L1883">
            <v>7.75</v>
          </cell>
          <cell r="M1883" t="str">
            <v>01</v>
          </cell>
          <cell r="N1883" t="str">
            <v>Bestelleinheit: Stück</v>
          </cell>
          <cell r="O1883" t="str">
            <v>193</v>
          </cell>
          <cell r="P1883" t="str">
            <v>mm</v>
          </cell>
          <cell r="Q1883" t="str">
            <v>90</v>
          </cell>
          <cell r="R1883" t="str">
            <v>mm</v>
          </cell>
          <cell r="S1883" t="str">
            <v>90</v>
          </cell>
          <cell r="T1883" t="str">
            <v>mm</v>
          </cell>
          <cell r="U1883" t="str">
            <v>10</v>
          </cell>
          <cell r="V1883">
            <v>1.5629999999999999</v>
          </cell>
          <cell r="W1883" t="str">
            <v>dm³</v>
          </cell>
          <cell r="Y1883" t="str">
            <v>01.11.2016</v>
          </cell>
        </row>
        <row r="1884">
          <cell r="C1884" t="str">
            <v>D 80.640 V W</v>
          </cell>
          <cell r="D1884" t="str">
            <v>4010105125016</v>
          </cell>
          <cell r="E1884" t="str">
            <v>85365080</v>
          </cell>
          <cell r="F1884" t="str">
            <v>DE</v>
          </cell>
          <cell r="G1884" t="str">
            <v>Wippe, weiß</v>
          </cell>
          <cell r="H1884" t="str">
            <v>volle Abdeckplatte</v>
          </cell>
          <cell r="I1884">
            <v>4.7E-2</v>
          </cell>
          <cell r="J1884" t="str">
            <v>kg</v>
          </cell>
          <cell r="K1884" t="str">
            <v>Preisbasis: 1</v>
          </cell>
          <cell r="L1884">
            <v>5.05</v>
          </cell>
          <cell r="M1884" t="str">
            <v>01</v>
          </cell>
          <cell r="N1884" t="str">
            <v>Bestelleinheit: Stück</v>
          </cell>
          <cell r="O1884" t="str">
            <v>193</v>
          </cell>
          <cell r="P1884" t="str">
            <v>mm</v>
          </cell>
          <cell r="Q1884" t="str">
            <v>90</v>
          </cell>
          <cell r="R1884" t="str">
            <v>mm</v>
          </cell>
          <cell r="S1884" t="str">
            <v>90</v>
          </cell>
          <cell r="T1884" t="str">
            <v>mm</v>
          </cell>
          <cell r="U1884" t="str">
            <v>10</v>
          </cell>
          <cell r="V1884">
            <v>1.5629999999999999</v>
          </cell>
          <cell r="W1884" t="str">
            <v>dm³</v>
          </cell>
          <cell r="Y1884" t="str">
            <v>01.11.2016</v>
          </cell>
        </row>
        <row r="1885">
          <cell r="C1885" t="str">
            <v>D 80.640 W</v>
          </cell>
          <cell r="D1885" t="str">
            <v>4010105176018</v>
          </cell>
          <cell r="E1885" t="str">
            <v>85365080</v>
          </cell>
          <cell r="F1885" t="str">
            <v>DE</v>
          </cell>
          <cell r="G1885" t="str">
            <v>Wippe, weiß</v>
          </cell>
          <cell r="I1885">
            <v>3.5999999999999997E-2</v>
          </cell>
          <cell r="J1885" t="str">
            <v>kg</v>
          </cell>
          <cell r="K1885" t="str">
            <v>Preisbasis: 1</v>
          </cell>
          <cell r="L1885">
            <v>2.9</v>
          </cell>
          <cell r="M1885" t="str">
            <v>21</v>
          </cell>
          <cell r="N1885" t="str">
            <v>Bestelleinheit: Stück</v>
          </cell>
          <cell r="O1885" t="str">
            <v>158</v>
          </cell>
          <cell r="P1885" t="str">
            <v>mm</v>
          </cell>
          <cell r="Q1885" t="str">
            <v>87</v>
          </cell>
          <cell r="R1885" t="str">
            <v>mm</v>
          </cell>
          <cell r="S1885" t="str">
            <v>76</v>
          </cell>
          <cell r="T1885" t="str">
            <v>mm</v>
          </cell>
          <cell r="U1885" t="str">
            <v>10</v>
          </cell>
          <cell r="V1885">
            <v>1.0449999999999999</v>
          </cell>
          <cell r="W1885" t="str">
            <v>dm³</v>
          </cell>
          <cell r="Y1885" t="str">
            <v>01.11.2016</v>
          </cell>
        </row>
        <row r="1886">
          <cell r="C1886" t="str">
            <v>D 80.640 Z WU GLK W</v>
          </cell>
          <cell r="D1886" t="str">
            <v>4010105361018</v>
          </cell>
          <cell r="E1886" t="str">
            <v>85365080</v>
          </cell>
          <cell r="F1886" t="str">
            <v>DE</v>
          </cell>
          <cell r="G1886" t="str">
            <v>Wippe, weiß</v>
          </cell>
          <cell r="H1886" t="str">
            <v>rote Linse</v>
          </cell>
          <cell r="I1886">
            <v>3.5000000000000003E-2</v>
          </cell>
          <cell r="J1886" t="str">
            <v>kg</v>
          </cell>
          <cell r="K1886" t="str">
            <v>Preisbasis: 1</v>
          </cell>
          <cell r="L1886">
            <v>9.3000000000000007</v>
          </cell>
          <cell r="M1886" t="str">
            <v>08</v>
          </cell>
          <cell r="N1886" t="str">
            <v>Bestelleinheit: Stück</v>
          </cell>
          <cell r="O1886" t="str">
            <v>158</v>
          </cell>
          <cell r="P1886" t="str">
            <v>mm</v>
          </cell>
          <cell r="Q1886" t="str">
            <v>87</v>
          </cell>
          <cell r="R1886" t="str">
            <v>mm</v>
          </cell>
          <cell r="S1886" t="str">
            <v>76</v>
          </cell>
          <cell r="T1886" t="str">
            <v>mm</v>
          </cell>
          <cell r="U1886" t="str">
            <v>10</v>
          </cell>
          <cell r="V1886">
            <v>1.0449999999999999</v>
          </cell>
          <cell r="W1886" t="str">
            <v>dm³</v>
          </cell>
          <cell r="Y1886" t="str">
            <v>01.11.2016</v>
          </cell>
        </row>
        <row r="1887">
          <cell r="C1887" t="str">
            <v>D 80.640 Z WU NA W</v>
          </cell>
          <cell r="D1887" t="str">
            <v>4010105360615</v>
          </cell>
          <cell r="E1887" t="str">
            <v>85365080</v>
          </cell>
          <cell r="F1887" t="str">
            <v>DE</v>
          </cell>
          <cell r="G1887" t="str">
            <v>Wippe, weiß</v>
          </cell>
          <cell r="H1887" t="str">
            <v>Beschriftungsfeld</v>
          </cell>
          <cell r="I1887">
            <v>3.6999999999999998E-2</v>
          </cell>
          <cell r="J1887" t="str">
            <v>kg</v>
          </cell>
          <cell r="K1887" t="str">
            <v>Preisbasis: 1</v>
          </cell>
          <cell r="L1887">
            <v>11.1</v>
          </cell>
          <cell r="M1887" t="str">
            <v>08</v>
          </cell>
          <cell r="N1887" t="str">
            <v>Bestelleinheit: Stück</v>
          </cell>
          <cell r="O1887" t="str">
            <v>158</v>
          </cell>
          <cell r="P1887" t="str">
            <v>mm</v>
          </cell>
          <cell r="Q1887" t="str">
            <v>87</v>
          </cell>
          <cell r="R1887" t="str">
            <v>mm</v>
          </cell>
          <cell r="S1887" t="str">
            <v>76</v>
          </cell>
          <cell r="T1887" t="str">
            <v>mm</v>
          </cell>
          <cell r="U1887" t="str">
            <v>10</v>
          </cell>
          <cell r="V1887">
            <v>1.0449999999999999</v>
          </cell>
          <cell r="W1887" t="str">
            <v>dm³</v>
          </cell>
          <cell r="Y1887" t="str">
            <v>01.11.2016</v>
          </cell>
        </row>
        <row r="1888">
          <cell r="C1888" t="str">
            <v>D 80.640 Z WU W</v>
          </cell>
          <cell r="D1888" t="str">
            <v>4010105360011</v>
          </cell>
          <cell r="E1888" t="str">
            <v>85365080</v>
          </cell>
          <cell r="F1888" t="str">
            <v>DE</v>
          </cell>
          <cell r="G1888" t="str">
            <v>Wippe, weiß</v>
          </cell>
          <cell r="I1888">
            <v>3.4000000000000002E-2</v>
          </cell>
          <cell r="J1888" t="str">
            <v>kg</v>
          </cell>
          <cell r="K1888" t="str">
            <v>Preisbasis: 1</v>
          </cell>
          <cell r="L1888">
            <v>8.3000000000000007</v>
          </cell>
          <cell r="M1888" t="str">
            <v>08</v>
          </cell>
          <cell r="N1888" t="str">
            <v>Bestelleinheit: Stück</v>
          </cell>
          <cell r="O1888" t="str">
            <v>158</v>
          </cell>
          <cell r="P1888" t="str">
            <v>mm</v>
          </cell>
          <cell r="Q1888" t="str">
            <v>87</v>
          </cell>
          <cell r="R1888" t="str">
            <v>mm</v>
          </cell>
          <cell r="S1888" t="str">
            <v>76</v>
          </cell>
          <cell r="T1888" t="str">
            <v>mm</v>
          </cell>
          <cell r="U1888" t="str">
            <v>10</v>
          </cell>
          <cell r="V1888">
            <v>1.0449999999999999</v>
          </cell>
          <cell r="W1888" t="str">
            <v>dm³</v>
          </cell>
          <cell r="Y1888" t="str">
            <v>01.11.2016</v>
          </cell>
        </row>
        <row r="1889">
          <cell r="C1889" t="str">
            <v>D 80.640.02</v>
          </cell>
          <cell r="D1889" t="str">
            <v>4010105187113</v>
          </cell>
          <cell r="E1889" t="str">
            <v>85365080</v>
          </cell>
          <cell r="F1889" t="str">
            <v>DE</v>
          </cell>
          <cell r="G1889" t="str">
            <v>Wippe, reinweiß</v>
          </cell>
          <cell r="I1889">
            <v>3.2000000000000001E-2</v>
          </cell>
          <cell r="J1889" t="str">
            <v>kg</v>
          </cell>
          <cell r="K1889" t="str">
            <v>Preisbasis: 1</v>
          </cell>
          <cell r="L1889">
            <v>2.9</v>
          </cell>
          <cell r="M1889" t="str">
            <v>21</v>
          </cell>
          <cell r="N1889" t="str">
            <v>Bestelleinheit: Stück</v>
          </cell>
          <cell r="O1889" t="str">
            <v>158</v>
          </cell>
          <cell r="P1889" t="str">
            <v>mm</v>
          </cell>
          <cell r="Q1889" t="str">
            <v>87</v>
          </cell>
          <cell r="R1889" t="str">
            <v>mm</v>
          </cell>
          <cell r="S1889" t="str">
            <v>76</v>
          </cell>
          <cell r="T1889" t="str">
            <v>mm</v>
          </cell>
          <cell r="U1889" t="str">
            <v>10</v>
          </cell>
          <cell r="V1889">
            <v>1.0449999999999999</v>
          </cell>
          <cell r="W1889" t="str">
            <v>dm³</v>
          </cell>
          <cell r="Y1889" t="str">
            <v>01.11.2016</v>
          </cell>
        </row>
        <row r="1890">
          <cell r="C1890" t="str">
            <v>D 80.640.02 K</v>
          </cell>
          <cell r="D1890" t="str">
            <v>4010105164817</v>
          </cell>
          <cell r="E1890" t="str">
            <v>85365080</v>
          </cell>
          <cell r="F1890" t="str">
            <v>DE</v>
          </cell>
          <cell r="G1890" t="str">
            <v>Wippe, reinweiß</v>
          </cell>
          <cell r="H1890" t="str">
            <v>Symbol Klingel</v>
          </cell>
          <cell r="I1890">
            <v>3.5000000000000003E-2</v>
          </cell>
          <cell r="J1890" t="str">
            <v>kg</v>
          </cell>
          <cell r="K1890" t="str">
            <v>Preisbasis: 1</v>
          </cell>
          <cell r="L1890">
            <v>3.85</v>
          </cell>
          <cell r="M1890" t="str">
            <v>01</v>
          </cell>
          <cell r="N1890" t="str">
            <v>Bestelleinheit: Stück</v>
          </cell>
          <cell r="O1890" t="str">
            <v>158</v>
          </cell>
          <cell r="P1890" t="str">
            <v>mm</v>
          </cell>
          <cell r="Q1890" t="str">
            <v>87</v>
          </cell>
          <cell r="R1890" t="str">
            <v>mm</v>
          </cell>
          <cell r="S1890" t="str">
            <v>76</v>
          </cell>
          <cell r="T1890" t="str">
            <v>mm</v>
          </cell>
          <cell r="U1890" t="str">
            <v>10</v>
          </cell>
          <cell r="V1890">
            <v>1.0449999999999999</v>
          </cell>
          <cell r="W1890" t="str">
            <v>dm³</v>
          </cell>
          <cell r="Y1890" t="str">
            <v>01.11.2016</v>
          </cell>
        </row>
        <row r="1891">
          <cell r="C1891" t="str">
            <v>D 80.640.02 L</v>
          </cell>
          <cell r="D1891" t="str">
            <v>4010105170610</v>
          </cell>
          <cell r="E1891" t="str">
            <v>85365080</v>
          </cell>
          <cell r="F1891" t="str">
            <v>DE</v>
          </cell>
          <cell r="G1891" t="str">
            <v>Wippe, reinweiß</v>
          </cell>
          <cell r="H1891" t="str">
            <v>Symbol Licht</v>
          </cell>
          <cell r="I1891">
            <v>3.5000000000000003E-2</v>
          </cell>
          <cell r="J1891" t="str">
            <v>kg</v>
          </cell>
          <cell r="K1891" t="str">
            <v>Preisbasis: 1</v>
          </cell>
          <cell r="L1891">
            <v>3.85</v>
          </cell>
          <cell r="M1891" t="str">
            <v>01</v>
          </cell>
          <cell r="N1891" t="str">
            <v>Bestelleinheit: Stück</v>
          </cell>
          <cell r="O1891" t="str">
            <v>158</v>
          </cell>
          <cell r="P1891" t="str">
            <v>mm</v>
          </cell>
          <cell r="Q1891" t="str">
            <v>87</v>
          </cell>
          <cell r="R1891" t="str">
            <v>mm</v>
          </cell>
          <cell r="S1891" t="str">
            <v>76</v>
          </cell>
          <cell r="T1891" t="str">
            <v>mm</v>
          </cell>
          <cell r="U1891" t="str">
            <v>10</v>
          </cell>
          <cell r="V1891">
            <v>1.0449999999999999</v>
          </cell>
          <cell r="W1891" t="str">
            <v>dm³</v>
          </cell>
          <cell r="Y1891" t="str">
            <v>01.11.2016</v>
          </cell>
        </row>
        <row r="1892">
          <cell r="C1892" t="str">
            <v>D 80.640.02 N GLK</v>
          </cell>
          <cell r="D1892" t="str">
            <v>4010105166019</v>
          </cell>
          <cell r="E1892" t="str">
            <v>85365080</v>
          </cell>
          <cell r="F1892" t="str">
            <v>DE</v>
          </cell>
          <cell r="G1892" t="str">
            <v>Wippe, reinweiß</v>
          </cell>
          <cell r="H1892" t="str">
            <v>rote Linse</v>
          </cell>
          <cell r="I1892">
            <v>3.4000000000000002E-2</v>
          </cell>
          <cell r="J1892" t="str">
            <v>kg</v>
          </cell>
          <cell r="K1892" t="str">
            <v>Preisbasis: 1</v>
          </cell>
          <cell r="L1892">
            <v>3.85</v>
          </cell>
          <cell r="M1892" t="str">
            <v>21</v>
          </cell>
          <cell r="N1892" t="str">
            <v>Bestelleinheit: Stück</v>
          </cell>
          <cell r="O1892" t="str">
            <v>158</v>
          </cell>
          <cell r="P1892" t="str">
            <v>mm</v>
          </cell>
          <cell r="Q1892" t="str">
            <v>87</v>
          </cell>
          <cell r="R1892" t="str">
            <v>mm</v>
          </cell>
          <cell r="S1892" t="str">
            <v>76</v>
          </cell>
          <cell r="T1892" t="str">
            <v>mm</v>
          </cell>
          <cell r="U1892" t="str">
            <v>10</v>
          </cell>
          <cell r="V1892">
            <v>1.0449999999999999</v>
          </cell>
          <cell r="W1892" t="str">
            <v>dm³</v>
          </cell>
          <cell r="Y1892" t="str">
            <v>01.11.2016</v>
          </cell>
        </row>
        <row r="1893">
          <cell r="C1893" t="str">
            <v>D 80.640.02 NA</v>
          </cell>
          <cell r="D1893" t="str">
            <v>4010105187311</v>
          </cell>
          <cell r="E1893" t="str">
            <v>85365080</v>
          </cell>
          <cell r="F1893" t="str">
            <v>DE</v>
          </cell>
          <cell r="G1893" t="str">
            <v>Wippe, reinweiß</v>
          </cell>
          <cell r="H1893" t="str">
            <v>Beschriftungsfeld</v>
          </cell>
          <cell r="I1893">
            <v>3.6999999999999998E-2</v>
          </cell>
          <cell r="J1893" t="str">
            <v>kg</v>
          </cell>
          <cell r="K1893" t="str">
            <v>Preisbasis: 1</v>
          </cell>
          <cell r="L1893">
            <v>5.6</v>
          </cell>
          <cell r="M1893" t="str">
            <v>01</v>
          </cell>
          <cell r="N1893" t="str">
            <v>Bestelleinheit: Stück</v>
          </cell>
          <cell r="O1893" t="str">
            <v>158</v>
          </cell>
          <cell r="P1893" t="str">
            <v>mm</v>
          </cell>
          <cell r="Q1893" t="str">
            <v>87</v>
          </cell>
          <cell r="R1893" t="str">
            <v>mm</v>
          </cell>
          <cell r="S1893" t="str">
            <v>76</v>
          </cell>
          <cell r="T1893" t="str">
            <v>mm</v>
          </cell>
          <cell r="U1893" t="str">
            <v>10</v>
          </cell>
          <cell r="V1893">
            <v>1.0449999999999999</v>
          </cell>
          <cell r="W1893" t="str">
            <v>dm³</v>
          </cell>
          <cell r="Y1893" t="str">
            <v>01.11.2016</v>
          </cell>
        </row>
        <row r="1894">
          <cell r="C1894" t="str">
            <v>D 80.640.02 T</v>
          </cell>
          <cell r="D1894" t="str">
            <v>4010105164916</v>
          </cell>
          <cell r="E1894" t="str">
            <v>85365080</v>
          </cell>
          <cell r="F1894" t="str">
            <v>DE</v>
          </cell>
          <cell r="G1894" t="str">
            <v>Wippe, reinweiß,</v>
          </cell>
          <cell r="H1894" t="str">
            <v>volle Abdeckplatte, Symbol Tür</v>
          </cell>
          <cell r="I1894">
            <v>3.5000000000000003E-2</v>
          </cell>
          <cell r="J1894" t="str">
            <v>kg</v>
          </cell>
          <cell r="K1894" t="str">
            <v>Preisbasis: 1</v>
          </cell>
          <cell r="L1894">
            <v>3.85</v>
          </cell>
          <cell r="M1894" t="str">
            <v>01</v>
          </cell>
          <cell r="N1894" t="str">
            <v>Bestelleinheit: Stück</v>
          </cell>
          <cell r="O1894" t="str">
            <v>158</v>
          </cell>
          <cell r="P1894" t="str">
            <v>mm</v>
          </cell>
          <cell r="Q1894" t="str">
            <v>87</v>
          </cell>
          <cell r="R1894" t="str">
            <v>mm</v>
          </cell>
          <cell r="S1894" t="str">
            <v>76</v>
          </cell>
          <cell r="T1894" t="str">
            <v>mm</v>
          </cell>
          <cell r="U1894" t="str">
            <v>10</v>
          </cell>
          <cell r="V1894">
            <v>1.0449999999999999</v>
          </cell>
          <cell r="W1894" t="str">
            <v>dm³</v>
          </cell>
          <cell r="Y1894" t="str">
            <v>01.11.2016</v>
          </cell>
        </row>
        <row r="1895">
          <cell r="C1895" t="str">
            <v>D 80.640.02 UB</v>
          </cell>
          <cell r="D1895" t="str">
            <v>4010105707519</v>
          </cell>
          <cell r="E1895" t="str">
            <v>85365080</v>
          </cell>
          <cell r="F1895" t="str">
            <v>HU</v>
          </cell>
          <cell r="G1895" t="str">
            <v>Wippe, reinweiß</v>
          </cell>
          <cell r="H1895" t="str">
            <v>bruchfest</v>
          </cell>
          <cell r="I1895">
            <v>2.5000000000000001E-2</v>
          </cell>
          <cell r="J1895" t="str">
            <v>kg</v>
          </cell>
          <cell r="K1895" t="str">
            <v>Preisbasis: 1</v>
          </cell>
          <cell r="L1895">
            <v>2.9</v>
          </cell>
          <cell r="M1895" t="str">
            <v>01</v>
          </cell>
          <cell r="N1895" t="str">
            <v>Bestelleinheit: Stück</v>
          </cell>
          <cell r="O1895" t="str">
            <v>193</v>
          </cell>
          <cell r="P1895" t="str">
            <v>mm</v>
          </cell>
          <cell r="Q1895" t="str">
            <v>90</v>
          </cell>
          <cell r="R1895" t="str">
            <v>mm</v>
          </cell>
          <cell r="S1895" t="str">
            <v>90</v>
          </cell>
          <cell r="T1895" t="str">
            <v>mm</v>
          </cell>
          <cell r="U1895" t="str">
            <v>10</v>
          </cell>
          <cell r="V1895">
            <v>1.5629999999999999</v>
          </cell>
          <cell r="W1895" t="str">
            <v>dm³</v>
          </cell>
          <cell r="Y1895" t="str">
            <v>01.11.2016</v>
          </cell>
        </row>
        <row r="1896">
          <cell r="C1896" t="str">
            <v>D 80.640.02 UB GLK</v>
          </cell>
          <cell r="D1896" t="str">
            <v>4010105708516</v>
          </cell>
          <cell r="E1896" t="str">
            <v>85365080</v>
          </cell>
          <cell r="F1896" t="str">
            <v>DE</v>
          </cell>
          <cell r="G1896" t="str">
            <v>Wippe, reinweiß</v>
          </cell>
          <cell r="H1896" t="str">
            <v>bruchfest, Linse</v>
          </cell>
          <cell r="I1896">
            <v>2.5000000000000001E-2</v>
          </cell>
          <cell r="J1896" t="str">
            <v>kg</v>
          </cell>
          <cell r="K1896" t="str">
            <v>Preisbasis: 1</v>
          </cell>
          <cell r="L1896">
            <v>3.85</v>
          </cell>
          <cell r="M1896" t="str">
            <v>01</v>
          </cell>
          <cell r="N1896" t="str">
            <v>Bestelleinheit: Stück</v>
          </cell>
          <cell r="O1896" t="str">
            <v>193</v>
          </cell>
          <cell r="P1896" t="str">
            <v>mm</v>
          </cell>
          <cell r="Q1896" t="str">
            <v>90</v>
          </cell>
          <cell r="R1896" t="str">
            <v>mm</v>
          </cell>
          <cell r="S1896" t="str">
            <v>90</v>
          </cell>
          <cell r="T1896" t="str">
            <v>mm</v>
          </cell>
          <cell r="U1896" t="str">
            <v>10</v>
          </cell>
          <cell r="V1896">
            <v>1.5629999999999999</v>
          </cell>
          <cell r="W1896" t="str">
            <v>dm³</v>
          </cell>
          <cell r="Y1896" t="str">
            <v>01.11.2016</v>
          </cell>
        </row>
        <row r="1897">
          <cell r="C1897" t="str">
            <v>D 80.640.02 V</v>
          </cell>
          <cell r="D1897" t="str">
            <v>4010105165111</v>
          </cell>
          <cell r="E1897" t="str">
            <v>85365080</v>
          </cell>
          <cell r="F1897" t="str">
            <v>DE</v>
          </cell>
          <cell r="G1897" t="str">
            <v>Wippe, reinweiß</v>
          </cell>
          <cell r="H1897" t="str">
            <v>volle Abdeckplatte</v>
          </cell>
          <cell r="I1897">
            <v>4.5999999999999999E-2</v>
          </cell>
          <cell r="J1897" t="str">
            <v>kg</v>
          </cell>
          <cell r="K1897" t="str">
            <v>Preisbasis: 1</v>
          </cell>
          <cell r="L1897">
            <v>5.05</v>
          </cell>
          <cell r="M1897" t="str">
            <v>01</v>
          </cell>
          <cell r="N1897" t="str">
            <v>Bestelleinheit: Stück</v>
          </cell>
          <cell r="O1897" t="str">
            <v>193</v>
          </cell>
          <cell r="P1897" t="str">
            <v>mm</v>
          </cell>
          <cell r="Q1897" t="str">
            <v>90</v>
          </cell>
          <cell r="R1897" t="str">
            <v>mm</v>
          </cell>
          <cell r="S1897" t="str">
            <v>90</v>
          </cell>
          <cell r="T1897" t="str">
            <v>mm</v>
          </cell>
          <cell r="U1897" t="str">
            <v>10</v>
          </cell>
          <cell r="V1897">
            <v>1.5629999999999999</v>
          </cell>
          <cell r="W1897" t="str">
            <v>dm³</v>
          </cell>
          <cell r="Y1897" t="str">
            <v>01.11.2016</v>
          </cell>
        </row>
        <row r="1898">
          <cell r="C1898" t="str">
            <v>D 80.640.02 V HN</v>
          </cell>
          <cell r="D1898" t="str">
            <v>4010105165319</v>
          </cell>
          <cell r="E1898" t="str">
            <v>85365080</v>
          </cell>
          <cell r="F1898" t="str">
            <v>DE</v>
          </cell>
          <cell r="G1898" t="str">
            <v>Wippe, reinweiß</v>
          </cell>
          <cell r="H1898" t="str">
            <v>volle Abdeckplatte, HN</v>
          </cell>
          <cell r="I1898">
            <v>4.5999999999999999E-2</v>
          </cell>
          <cell r="J1898" t="str">
            <v>kg</v>
          </cell>
          <cell r="K1898" t="str">
            <v>Preisbasis: 1</v>
          </cell>
          <cell r="L1898">
            <v>7</v>
          </cell>
          <cell r="M1898" t="str">
            <v>01</v>
          </cell>
          <cell r="N1898" t="str">
            <v>Bestelleinheit: Stück</v>
          </cell>
          <cell r="O1898" t="str">
            <v>193</v>
          </cell>
          <cell r="P1898" t="str">
            <v>mm</v>
          </cell>
          <cell r="Q1898" t="str">
            <v>90</v>
          </cell>
          <cell r="R1898" t="str">
            <v>mm</v>
          </cell>
          <cell r="S1898" t="str">
            <v>90</v>
          </cell>
          <cell r="T1898" t="str">
            <v>mm</v>
          </cell>
          <cell r="U1898" t="str">
            <v>10</v>
          </cell>
          <cell r="V1898">
            <v>1.5629999999999999</v>
          </cell>
          <cell r="W1898" t="str">
            <v>dm³</v>
          </cell>
          <cell r="Y1898" t="str">
            <v>01.11.2016</v>
          </cell>
        </row>
        <row r="1899">
          <cell r="C1899" t="str">
            <v>D 80.640.02 V K</v>
          </cell>
          <cell r="D1899" t="str">
            <v>4010105169317</v>
          </cell>
          <cell r="E1899" t="str">
            <v>85365080</v>
          </cell>
          <cell r="F1899" t="str">
            <v>DE</v>
          </cell>
          <cell r="G1899" t="str">
            <v>Wippe, reinweiß</v>
          </cell>
          <cell r="H1899" t="str">
            <v>volle Abdeckplatte, Symbol Klingel</v>
          </cell>
          <cell r="I1899">
            <v>4.5999999999999999E-2</v>
          </cell>
          <cell r="J1899" t="str">
            <v>kg</v>
          </cell>
          <cell r="K1899" t="str">
            <v>Preisbasis: 1</v>
          </cell>
          <cell r="L1899">
            <v>6</v>
          </cell>
          <cell r="M1899" t="str">
            <v>01</v>
          </cell>
          <cell r="N1899" t="str">
            <v>Bestelleinheit: Stück</v>
          </cell>
          <cell r="O1899" t="str">
            <v>193</v>
          </cell>
          <cell r="P1899" t="str">
            <v>mm</v>
          </cell>
          <cell r="Q1899" t="str">
            <v>90</v>
          </cell>
          <cell r="R1899" t="str">
            <v>mm</v>
          </cell>
          <cell r="S1899" t="str">
            <v>90</v>
          </cell>
          <cell r="T1899" t="str">
            <v>mm</v>
          </cell>
          <cell r="U1899" t="str">
            <v>10</v>
          </cell>
          <cell r="V1899">
            <v>1.5629999999999999</v>
          </cell>
          <cell r="W1899" t="str">
            <v>dm³</v>
          </cell>
          <cell r="Y1899" t="str">
            <v>01.11.2016</v>
          </cell>
        </row>
        <row r="1900">
          <cell r="C1900" t="str">
            <v>D 80.640.02 V N GLK</v>
          </cell>
          <cell r="D1900" t="str">
            <v>4010105165715</v>
          </cell>
          <cell r="E1900" t="str">
            <v>85365080</v>
          </cell>
          <cell r="F1900" t="str">
            <v>HU</v>
          </cell>
          <cell r="G1900" t="str">
            <v>Wippe, reinweiß</v>
          </cell>
          <cell r="H1900" t="str">
            <v>volle Abdeckplatte, rote Linse</v>
          </cell>
          <cell r="I1900">
            <v>4.5999999999999999E-2</v>
          </cell>
          <cell r="J1900" t="str">
            <v>kg</v>
          </cell>
          <cell r="K1900" t="str">
            <v>Preisbasis: 1</v>
          </cell>
          <cell r="L1900">
            <v>6</v>
          </cell>
          <cell r="M1900" t="str">
            <v>01</v>
          </cell>
          <cell r="N1900" t="str">
            <v>Bestelleinheit: Stück</v>
          </cell>
          <cell r="O1900" t="str">
            <v>193</v>
          </cell>
          <cell r="P1900" t="str">
            <v>mm</v>
          </cell>
          <cell r="Q1900" t="str">
            <v>90</v>
          </cell>
          <cell r="R1900" t="str">
            <v>mm</v>
          </cell>
          <cell r="S1900" t="str">
            <v>90</v>
          </cell>
          <cell r="T1900" t="str">
            <v>mm</v>
          </cell>
          <cell r="U1900" t="str">
            <v>10</v>
          </cell>
          <cell r="V1900">
            <v>1.5629999999999999</v>
          </cell>
          <cell r="W1900" t="str">
            <v>dm³</v>
          </cell>
          <cell r="Y1900" t="str">
            <v>01.11.2016</v>
          </cell>
        </row>
        <row r="1901">
          <cell r="C1901" t="str">
            <v>D 80.640.02 V NA</v>
          </cell>
          <cell r="D1901" t="str">
            <v>4010105165616</v>
          </cell>
          <cell r="E1901" t="str">
            <v>85365080</v>
          </cell>
          <cell r="F1901" t="str">
            <v>DE</v>
          </cell>
          <cell r="G1901" t="str">
            <v>Wippe, reinweiß</v>
          </cell>
          <cell r="H1901" t="str">
            <v>volle Abdeckplatte, Beschriftungsfeld</v>
          </cell>
          <cell r="I1901">
            <v>4.8000000000000001E-2</v>
          </cell>
          <cell r="J1901" t="str">
            <v>kg</v>
          </cell>
          <cell r="K1901" t="str">
            <v>Preisbasis: 1</v>
          </cell>
          <cell r="L1901">
            <v>7.75</v>
          </cell>
          <cell r="M1901" t="str">
            <v>01</v>
          </cell>
          <cell r="N1901" t="str">
            <v>Bestelleinheit: Stück</v>
          </cell>
          <cell r="O1901" t="str">
            <v>193</v>
          </cell>
          <cell r="P1901" t="str">
            <v>mm</v>
          </cell>
          <cell r="Q1901" t="str">
            <v>90</v>
          </cell>
          <cell r="R1901" t="str">
            <v>mm</v>
          </cell>
          <cell r="S1901" t="str">
            <v>90</v>
          </cell>
          <cell r="T1901" t="str">
            <v>mm</v>
          </cell>
          <cell r="U1901" t="str">
            <v>10</v>
          </cell>
          <cell r="V1901">
            <v>1.5629999999999999</v>
          </cell>
          <cell r="W1901" t="str">
            <v>dm³</v>
          </cell>
          <cell r="Y1901" t="str">
            <v>01.11.2016</v>
          </cell>
        </row>
        <row r="1902">
          <cell r="C1902" t="str">
            <v>D 80.640.02 V T</v>
          </cell>
          <cell r="D1902" t="str">
            <v>4010105169416</v>
          </cell>
          <cell r="E1902" t="str">
            <v>85365080</v>
          </cell>
          <cell r="F1902" t="str">
            <v>DE</v>
          </cell>
          <cell r="G1902" t="str">
            <v>Wippe, reinweiß,</v>
          </cell>
          <cell r="H1902" t="str">
            <v>volle Abdeckplatte, Symbol Tür</v>
          </cell>
          <cell r="I1902">
            <v>4.5999999999999999E-2</v>
          </cell>
          <cell r="J1902" t="str">
            <v>kg</v>
          </cell>
          <cell r="K1902" t="str">
            <v>Preisbasis: 1</v>
          </cell>
          <cell r="L1902">
            <v>6</v>
          </cell>
          <cell r="M1902" t="str">
            <v>01</v>
          </cell>
          <cell r="N1902" t="str">
            <v>Bestelleinheit: Stück</v>
          </cell>
          <cell r="O1902" t="str">
            <v>193</v>
          </cell>
          <cell r="P1902" t="str">
            <v>mm</v>
          </cell>
          <cell r="Q1902" t="str">
            <v>90</v>
          </cell>
          <cell r="R1902" t="str">
            <v>mm</v>
          </cell>
          <cell r="S1902" t="str">
            <v>90</v>
          </cell>
          <cell r="T1902" t="str">
            <v>mm</v>
          </cell>
          <cell r="U1902" t="str">
            <v>10</v>
          </cell>
          <cell r="V1902">
            <v>1.5629999999999999</v>
          </cell>
          <cell r="W1902" t="str">
            <v>dm³</v>
          </cell>
          <cell r="Y1902" t="str">
            <v>01.11.2016</v>
          </cell>
        </row>
        <row r="1903">
          <cell r="C1903" t="str">
            <v>D 80.640.02 Z WU</v>
          </cell>
          <cell r="D1903" t="str">
            <v>4010105354119</v>
          </cell>
          <cell r="E1903" t="str">
            <v>85365080</v>
          </cell>
          <cell r="F1903" t="str">
            <v>DE</v>
          </cell>
          <cell r="G1903" t="str">
            <v>Wippe, reinweiß</v>
          </cell>
          <cell r="I1903">
            <v>3.5000000000000003E-2</v>
          </cell>
          <cell r="J1903" t="str">
            <v>kg</v>
          </cell>
          <cell r="K1903" t="str">
            <v>Preisbasis: 1</v>
          </cell>
          <cell r="L1903">
            <v>8.3000000000000007</v>
          </cell>
          <cell r="M1903" t="str">
            <v>08</v>
          </cell>
          <cell r="N1903" t="str">
            <v>Bestelleinheit: Stück</v>
          </cell>
          <cell r="O1903" t="str">
            <v>158</v>
          </cell>
          <cell r="P1903" t="str">
            <v>mm</v>
          </cell>
          <cell r="Q1903" t="str">
            <v>87</v>
          </cell>
          <cell r="R1903" t="str">
            <v>mm</v>
          </cell>
          <cell r="S1903" t="str">
            <v>76</v>
          </cell>
          <cell r="T1903" t="str">
            <v>mm</v>
          </cell>
          <cell r="U1903" t="str">
            <v>10</v>
          </cell>
          <cell r="V1903">
            <v>1.0449999999999999</v>
          </cell>
          <cell r="W1903" t="str">
            <v>dm³</v>
          </cell>
          <cell r="Y1903" t="str">
            <v>01.11.2016</v>
          </cell>
        </row>
        <row r="1904">
          <cell r="C1904" t="str">
            <v>D 80.640.02 Z WU GLK</v>
          </cell>
          <cell r="D1904" t="str">
            <v>4010105354812</v>
          </cell>
          <cell r="E1904" t="str">
            <v>85365080</v>
          </cell>
          <cell r="F1904" t="str">
            <v>DE</v>
          </cell>
          <cell r="G1904" t="str">
            <v>Wippe, reinweiß</v>
          </cell>
          <cell r="H1904" t="str">
            <v>rote Linse</v>
          </cell>
          <cell r="I1904">
            <v>3.5000000000000003E-2</v>
          </cell>
          <cell r="J1904" t="str">
            <v>kg</v>
          </cell>
          <cell r="K1904" t="str">
            <v>Preisbasis: 1</v>
          </cell>
          <cell r="L1904">
            <v>9.3000000000000007</v>
          </cell>
          <cell r="M1904" t="str">
            <v>08</v>
          </cell>
          <cell r="N1904" t="str">
            <v>Bestelleinheit: Stück</v>
          </cell>
          <cell r="O1904" t="str">
            <v>158</v>
          </cell>
          <cell r="P1904" t="str">
            <v>mm</v>
          </cell>
          <cell r="Q1904" t="str">
            <v>87</v>
          </cell>
          <cell r="R1904" t="str">
            <v>mm</v>
          </cell>
          <cell r="S1904" t="str">
            <v>76</v>
          </cell>
          <cell r="T1904" t="str">
            <v>mm</v>
          </cell>
          <cell r="U1904" t="str">
            <v>10</v>
          </cell>
          <cell r="V1904">
            <v>1.0449999999999999</v>
          </cell>
          <cell r="W1904" t="str">
            <v>dm³</v>
          </cell>
          <cell r="Y1904" t="str">
            <v>01.11.2016</v>
          </cell>
        </row>
        <row r="1905">
          <cell r="C1905" t="str">
            <v>D 80.640.02 Z WU NA</v>
          </cell>
          <cell r="D1905" t="str">
            <v>4010105354317</v>
          </cell>
          <cell r="E1905" t="str">
            <v>85365080</v>
          </cell>
          <cell r="F1905" t="str">
            <v>DE</v>
          </cell>
          <cell r="G1905" t="str">
            <v>Wippe, reinweiß</v>
          </cell>
          <cell r="H1905" t="str">
            <v>Beschriftungsfeld</v>
          </cell>
          <cell r="I1905">
            <v>3.6999999999999998E-2</v>
          </cell>
          <cell r="J1905" t="str">
            <v>kg</v>
          </cell>
          <cell r="K1905" t="str">
            <v>Preisbasis: 1</v>
          </cell>
          <cell r="L1905">
            <v>11.1</v>
          </cell>
          <cell r="M1905" t="str">
            <v>08</v>
          </cell>
          <cell r="N1905" t="str">
            <v>Bestelleinheit: Stück</v>
          </cell>
          <cell r="O1905" t="str">
            <v>158</v>
          </cell>
          <cell r="P1905" t="str">
            <v>mm</v>
          </cell>
          <cell r="Q1905" t="str">
            <v>87</v>
          </cell>
          <cell r="R1905" t="str">
            <v>mm</v>
          </cell>
          <cell r="S1905" t="str">
            <v>76</v>
          </cell>
          <cell r="T1905" t="str">
            <v>mm</v>
          </cell>
          <cell r="U1905" t="str">
            <v>10</v>
          </cell>
          <cell r="V1905">
            <v>1.0449999999999999</v>
          </cell>
          <cell r="W1905" t="str">
            <v>dm³</v>
          </cell>
          <cell r="Y1905" t="str">
            <v>01.11.2016</v>
          </cell>
        </row>
        <row r="1906">
          <cell r="C1906" t="str">
            <v>D 80.642 AW</v>
          </cell>
          <cell r="D1906" t="str">
            <v>4010105187212</v>
          </cell>
          <cell r="E1906" t="str">
            <v>85365080</v>
          </cell>
          <cell r="F1906" t="str">
            <v>DE</v>
          </cell>
          <cell r="G1906" t="str">
            <v>Wippe 2pol., arctic</v>
          </cell>
          <cell r="I1906">
            <v>3.5999999999999997E-2</v>
          </cell>
          <cell r="J1906" t="str">
            <v>kg</v>
          </cell>
          <cell r="K1906" t="str">
            <v>Preisbasis: 1</v>
          </cell>
          <cell r="L1906">
            <v>3.85</v>
          </cell>
          <cell r="M1906" t="str">
            <v>01</v>
          </cell>
          <cell r="N1906" t="str">
            <v>Bestelleinheit: Stück</v>
          </cell>
          <cell r="O1906" t="str">
            <v>158</v>
          </cell>
          <cell r="P1906" t="str">
            <v>mm</v>
          </cell>
          <cell r="Q1906" t="str">
            <v>87</v>
          </cell>
          <cell r="R1906" t="str">
            <v>mm</v>
          </cell>
          <cell r="S1906" t="str">
            <v>76</v>
          </cell>
          <cell r="T1906" t="str">
            <v>mm</v>
          </cell>
          <cell r="U1906" t="str">
            <v>10</v>
          </cell>
          <cell r="V1906">
            <v>1.0449999999999999</v>
          </cell>
          <cell r="W1906" t="str">
            <v>dm³</v>
          </cell>
          <cell r="Y1906" t="str">
            <v>01.11.2016</v>
          </cell>
        </row>
        <row r="1907">
          <cell r="C1907" t="str">
            <v>D 80.642 N GLK W</v>
          </cell>
          <cell r="D1907" t="str">
            <v>4010105177312</v>
          </cell>
          <cell r="E1907" t="str">
            <v>85365080</v>
          </cell>
          <cell r="F1907" t="str">
            <v>DE</v>
          </cell>
          <cell r="G1907" t="str">
            <v>Wippe 2pol., weiß mit Linse</v>
          </cell>
          <cell r="I1907">
            <v>2.8000000000000001E-2</v>
          </cell>
          <cell r="J1907" t="str">
            <v>kg</v>
          </cell>
          <cell r="K1907" t="str">
            <v>Preisbasis: 1</v>
          </cell>
          <cell r="L1907">
            <v>4.8499999999999996</v>
          </cell>
          <cell r="M1907" t="str">
            <v>01</v>
          </cell>
          <cell r="N1907" t="str">
            <v>Bestelleinheit: Stück</v>
          </cell>
          <cell r="O1907" t="str">
            <v>158</v>
          </cell>
          <cell r="P1907" t="str">
            <v>mm</v>
          </cell>
          <cell r="Q1907" t="str">
            <v>87</v>
          </cell>
          <cell r="R1907" t="str">
            <v>mm</v>
          </cell>
          <cell r="S1907" t="str">
            <v>76</v>
          </cell>
          <cell r="T1907" t="str">
            <v>mm</v>
          </cell>
          <cell r="U1907" t="str">
            <v>10</v>
          </cell>
          <cell r="V1907">
            <v>1.0449999999999999</v>
          </cell>
          <cell r="W1907" t="str">
            <v>dm³</v>
          </cell>
          <cell r="Y1907" t="str">
            <v>01.11.2016</v>
          </cell>
        </row>
        <row r="1908">
          <cell r="C1908" t="str">
            <v>D 80.642 UB GLK W</v>
          </cell>
          <cell r="D1908" t="str">
            <v>4010105701210</v>
          </cell>
          <cell r="E1908" t="str">
            <v>85365080</v>
          </cell>
          <cell r="F1908" t="str">
            <v>DE</v>
          </cell>
          <cell r="G1908" t="str">
            <v>Wippe 2pol., weiß, bruchfest,</v>
          </cell>
          <cell r="H1908" t="str">
            <v>mit Linse</v>
          </cell>
          <cell r="I1908">
            <v>2.5999999999999999E-2</v>
          </cell>
          <cell r="J1908" t="str">
            <v>kg</v>
          </cell>
          <cell r="K1908" t="str">
            <v>Preisbasis: 1</v>
          </cell>
          <cell r="L1908">
            <v>4.8499999999999996</v>
          </cell>
          <cell r="M1908" t="str">
            <v>01</v>
          </cell>
          <cell r="N1908" t="str">
            <v>Bestelleinheit: Stück</v>
          </cell>
          <cell r="O1908" t="str">
            <v>193</v>
          </cell>
          <cell r="P1908" t="str">
            <v>mm</v>
          </cell>
          <cell r="Q1908" t="str">
            <v>90</v>
          </cell>
          <cell r="R1908" t="str">
            <v>mm</v>
          </cell>
          <cell r="S1908" t="str">
            <v>90</v>
          </cell>
          <cell r="T1908" t="str">
            <v>mm</v>
          </cell>
          <cell r="U1908" t="str">
            <v>10</v>
          </cell>
          <cell r="V1908">
            <v>1.5629999999999999</v>
          </cell>
          <cell r="W1908" t="str">
            <v>dm³</v>
          </cell>
          <cell r="Y1908" t="str">
            <v>01.11.2016</v>
          </cell>
        </row>
        <row r="1909">
          <cell r="C1909" t="str">
            <v>D 80.642 UB W</v>
          </cell>
          <cell r="D1909" t="str">
            <v>4010105700213</v>
          </cell>
          <cell r="E1909" t="str">
            <v>85365080</v>
          </cell>
          <cell r="F1909" t="str">
            <v>HU</v>
          </cell>
          <cell r="G1909" t="str">
            <v>Wippe 2pol., weiß bruchfest</v>
          </cell>
          <cell r="I1909">
            <v>2.5999999999999999E-2</v>
          </cell>
          <cell r="J1909" t="str">
            <v>kg</v>
          </cell>
          <cell r="K1909" t="str">
            <v>Preisbasis: 1</v>
          </cell>
          <cell r="L1909">
            <v>3.85</v>
          </cell>
          <cell r="M1909" t="str">
            <v>01</v>
          </cell>
          <cell r="N1909" t="str">
            <v>Bestelleinheit: Stück</v>
          </cell>
          <cell r="O1909" t="str">
            <v>158</v>
          </cell>
          <cell r="P1909" t="str">
            <v>mm</v>
          </cell>
          <cell r="Q1909" t="str">
            <v>87</v>
          </cell>
          <cell r="R1909" t="str">
            <v>mm</v>
          </cell>
          <cell r="S1909" t="str">
            <v>76</v>
          </cell>
          <cell r="T1909" t="str">
            <v>mm</v>
          </cell>
          <cell r="U1909" t="str">
            <v>10</v>
          </cell>
          <cell r="V1909">
            <v>1.0449999999999999</v>
          </cell>
          <cell r="W1909" t="str">
            <v>dm³</v>
          </cell>
          <cell r="Y1909" t="str">
            <v>01.11.2016</v>
          </cell>
        </row>
        <row r="1910">
          <cell r="C1910" t="str">
            <v>D 80.642 V HN W</v>
          </cell>
          <cell r="D1910" t="str">
            <v>4010105126310</v>
          </cell>
          <cell r="E1910" t="str">
            <v>85365080</v>
          </cell>
          <cell r="F1910" t="str">
            <v>DE</v>
          </cell>
          <cell r="G1910" t="str">
            <v>Wippe 2pol., weiß, volle Abdeckplatte,</v>
          </cell>
          <cell r="H1910" t="str">
            <v>HN</v>
          </cell>
          <cell r="I1910">
            <v>4.5999999999999999E-2</v>
          </cell>
          <cell r="J1910" t="str">
            <v>kg</v>
          </cell>
          <cell r="K1910" t="str">
            <v>Preisbasis: 1</v>
          </cell>
          <cell r="L1910">
            <v>7.95</v>
          </cell>
          <cell r="M1910" t="str">
            <v>01</v>
          </cell>
          <cell r="N1910" t="str">
            <v>Bestelleinheit: Stück</v>
          </cell>
          <cell r="O1910" t="str">
            <v>193</v>
          </cell>
          <cell r="P1910" t="str">
            <v>mm</v>
          </cell>
          <cell r="Q1910" t="str">
            <v>90</v>
          </cell>
          <cell r="R1910" t="str">
            <v>mm</v>
          </cell>
          <cell r="S1910" t="str">
            <v>90</v>
          </cell>
          <cell r="T1910" t="str">
            <v>mm</v>
          </cell>
          <cell r="U1910" t="str">
            <v>10</v>
          </cell>
          <cell r="V1910">
            <v>1.5629999999999999</v>
          </cell>
          <cell r="W1910" t="str">
            <v>dm³</v>
          </cell>
          <cell r="Y1910" t="str">
            <v>01.11.2016</v>
          </cell>
        </row>
        <row r="1911">
          <cell r="C1911" t="str">
            <v>D 80.642 V N GLK W</v>
          </cell>
          <cell r="D1911" t="str">
            <v>4010105126211</v>
          </cell>
          <cell r="E1911" t="str">
            <v>85365080</v>
          </cell>
          <cell r="F1911" t="str">
            <v>DE</v>
          </cell>
          <cell r="G1911" t="str">
            <v>Wippe 2pol., weiß, Linse,</v>
          </cell>
          <cell r="H1911" t="str">
            <v>volle Abdeckplatte</v>
          </cell>
          <cell r="I1911">
            <v>4.5999999999999999E-2</v>
          </cell>
          <cell r="J1911" t="str">
            <v>kg</v>
          </cell>
          <cell r="K1911" t="str">
            <v>Preisbasis: 1</v>
          </cell>
          <cell r="L1911">
            <v>7</v>
          </cell>
          <cell r="M1911" t="str">
            <v>01</v>
          </cell>
          <cell r="N1911" t="str">
            <v>Bestelleinheit: Stück</v>
          </cell>
          <cell r="O1911" t="str">
            <v>193</v>
          </cell>
          <cell r="P1911" t="str">
            <v>mm</v>
          </cell>
          <cell r="Q1911" t="str">
            <v>90</v>
          </cell>
          <cell r="R1911" t="str">
            <v>mm</v>
          </cell>
          <cell r="S1911" t="str">
            <v>90</v>
          </cell>
          <cell r="T1911" t="str">
            <v>mm</v>
          </cell>
          <cell r="U1911" t="str">
            <v>10</v>
          </cell>
          <cell r="V1911">
            <v>1.5629999999999999</v>
          </cell>
          <cell r="W1911" t="str">
            <v>dm³</v>
          </cell>
          <cell r="Y1911" t="str">
            <v>01.11.2016</v>
          </cell>
        </row>
        <row r="1912">
          <cell r="C1912" t="str">
            <v>D 80.642 V W</v>
          </cell>
          <cell r="D1912" t="str">
            <v>4010105125214</v>
          </cell>
          <cell r="E1912" t="str">
            <v>85365080</v>
          </cell>
          <cell r="F1912" t="str">
            <v>DE</v>
          </cell>
          <cell r="G1912" t="str">
            <v>Wippe 2pol., weiß, volle Abdeckplatte</v>
          </cell>
          <cell r="I1912">
            <v>4.9000000000000002E-2</v>
          </cell>
          <cell r="J1912" t="str">
            <v>kg</v>
          </cell>
          <cell r="K1912" t="str">
            <v>Preisbasis: 1</v>
          </cell>
          <cell r="L1912">
            <v>6</v>
          </cell>
          <cell r="M1912" t="str">
            <v>01</v>
          </cell>
          <cell r="N1912" t="str">
            <v>Bestelleinheit: Stück</v>
          </cell>
          <cell r="O1912" t="str">
            <v>193</v>
          </cell>
          <cell r="P1912" t="str">
            <v>mm</v>
          </cell>
          <cell r="Q1912" t="str">
            <v>90</v>
          </cell>
          <cell r="R1912" t="str">
            <v>mm</v>
          </cell>
          <cell r="S1912" t="str">
            <v>90</v>
          </cell>
          <cell r="T1912" t="str">
            <v>mm</v>
          </cell>
          <cell r="U1912" t="str">
            <v>10</v>
          </cell>
          <cell r="V1912">
            <v>1.5629999999999999</v>
          </cell>
          <cell r="W1912" t="str">
            <v>dm³</v>
          </cell>
          <cell r="Y1912" t="str">
            <v>01.11.2016</v>
          </cell>
        </row>
        <row r="1913">
          <cell r="C1913" t="str">
            <v>D 80.642 W</v>
          </cell>
          <cell r="D1913" t="str">
            <v>4010105176216</v>
          </cell>
          <cell r="E1913" t="str">
            <v>85365080</v>
          </cell>
          <cell r="F1913" t="str">
            <v>DE</v>
          </cell>
          <cell r="G1913" t="str">
            <v>Wippe 2pol., weiß</v>
          </cell>
          <cell r="I1913">
            <v>3.5999999999999997E-2</v>
          </cell>
          <cell r="J1913" t="str">
            <v>kg</v>
          </cell>
          <cell r="K1913" t="str">
            <v>Preisbasis: 1</v>
          </cell>
          <cell r="L1913">
            <v>3.85</v>
          </cell>
          <cell r="M1913" t="str">
            <v>01</v>
          </cell>
          <cell r="N1913" t="str">
            <v>Bestelleinheit: Stück</v>
          </cell>
          <cell r="O1913" t="str">
            <v>158</v>
          </cell>
          <cell r="P1913" t="str">
            <v>mm</v>
          </cell>
          <cell r="Q1913" t="str">
            <v>87</v>
          </cell>
          <cell r="R1913" t="str">
            <v>mm</v>
          </cell>
          <cell r="S1913" t="str">
            <v>76</v>
          </cell>
          <cell r="T1913" t="str">
            <v>mm</v>
          </cell>
          <cell r="U1913" t="str">
            <v>10</v>
          </cell>
          <cell r="V1913">
            <v>1.0449999999999999</v>
          </cell>
          <cell r="W1913" t="str">
            <v>dm³</v>
          </cell>
          <cell r="Y1913" t="str">
            <v>01.11.2016</v>
          </cell>
        </row>
        <row r="1914">
          <cell r="C1914" t="str">
            <v>D 80.642 Z WU GLK W</v>
          </cell>
          <cell r="D1914" t="str">
            <v>4010105361216</v>
          </cell>
          <cell r="E1914" t="str">
            <v>85365080</v>
          </cell>
          <cell r="F1914" t="str">
            <v>DE</v>
          </cell>
          <cell r="G1914" t="str">
            <v>Wippe 2pol., weiß rote Linse</v>
          </cell>
          <cell r="I1914">
            <v>3.5000000000000003E-2</v>
          </cell>
          <cell r="J1914" t="str">
            <v>kg</v>
          </cell>
          <cell r="K1914" t="str">
            <v>Preisbasis: 1</v>
          </cell>
          <cell r="L1914">
            <v>10.3</v>
          </cell>
          <cell r="M1914" t="str">
            <v>08</v>
          </cell>
          <cell r="N1914" t="str">
            <v>Bestelleinheit: Stück</v>
          </cell>
          <cell r="O1914" t="str">
            <v>158</v>
          </cell>
          <cell r="P1914" t="str">
            <v>mm</v>
          </cell>
          <cell r="Q1914" t="str">
            <v>87</v>
          </cell>
          <cell r="R1914" t="str">
            <v>mm</v>
          </cell>
          <cell r="S1914" t="str">
            <v>76</v>
          </cell>
          <cell r="T1914" t="str">
            <v>mm</v>
          </cell>
          <cell r="U1914" t="str">
            <v>10</v>
          </cell>
          <cell r="V1914">
            <v>1.0449999999999999</v>
          </cell>
          <cell r="W1914" t="str">
            <v>dm³</v>
          </cell>
          <cell r="Y1914" t="str">
            <v>01.11.2016</v>
          </cell>
        </row>
        <row r="1915">
          <cell r="C1915" t="str">
            <v>D 80.642 Z WU W</v>
          </cell>
          <cell r="D1915" t="str">
            <v>4010105360219</v>
          </cell>
          <cell r="E1915" t="str">
            <v>85365080</v>
          </cell>
          <cell r="F1915" t="str">
            <v>DE</v>
          </cell>
          <cell r="G1915" t="str">
            <v>Wippe 2pol., weiß</v>
          </cell>
          <cell r="I1915">
            <v>3.5000000000000003E-2</v>
          </cell>
          <cell r="J1915" t="str">
            <v>kg</v>
          </cell>
          <cell r="K1915" t="str">
            <v>Preisbasis: 1</v>
          </cell>
          <cell r="L1915">
            <v>9.3000000000000007</v>
          </cell>
          <cell r="M1915" t="str">
            <v>08</v>
          </cell>
          <cell r="N1915" t="str">
            <v>Bestelleinheit: Stück</v>
          </cell>
          <cell r="O1915" t="str">
            <v>158</v>
          </cell>
          <cell r="P1915" t="str">
            <v>mm</v>
          </cell>
          <cell r="Q1915" t="str">
            <v>87</v>
          </cell>
          <cell r="R1915" t="str">
            <v>mm</v>
          </cell>
          <cell r="S1915" t="str">
            <v>76</v>
          </cell>
          <cell r="T1915" t="str">
            <v>mm</v>
          </cell>
          <cell r="U1915" t="str">
            <v>10</v>
          </cell>
          <cell r="V1915">
            <v>1.0449999999999999</v>
          </cell>
          <cell r="W1915" t="str">
            <v>dm³</v>
          </cell>
          <cell r="Y1915" t="str">
            <v>01.11.2016</v>
          </cell>
        </row>
        <row r="1916">
          <cell r="C1916" t="str">
            <v>D 80.642.02</v>
          </cell>
          <cell r="D1916" t="str">
            <v>4010105187618</v>
          </cell>
          <cell r="E1916" t="str">
            <v>85365080</v>
          </cell>
          <cell r="F1916" t="str">
            <v>DE</v>
          </cell>
          <cell r="G1916" t="str">
            <v>Wippe 2pol., reinweiß</v>
          </cell>
          <cell r="I1916">
            <v>3.5999999999999997E-2</v>
          </cell>
          <cell r="J1916" t="str">
            <v>kg</v>
          </cell>
          <cell r="K1916" t="str">
            <v>Preisbasis: 1</v>
          </cell>
          <cell r="L1916">
            <v>3.85</v>
          </cell>
          <cell r="M1916" t="str">
            <v>01</v>
          </cell>
          <cell r="N1916" t="str">
            <v>Bestelleinheit: Stück</v>
          </cell>
          <cell r="O1916" t="str">
            <v>158</v>
          </cell>
          <cell r="P1916" t="str">
            <v>mm</v>
          </cell>
          <cell r="Q1916" t="str">
            <v>87</v>
          </cell>
          <cell r="R1916" t="str">
            <v>mm</v>
          </cell>
          <cell r="S1916" t="str">
            <v>76</v>
          </cell>
          <cell r="T1916" t="str">
            <v>mm</v>
          </cell>
          <cell r="U1916" t="str">
            <v>10</v>
          </cell>
          <cell r="V1916">
            <v>1.0449999999999999</v>
          </cell>
          <cell r="W1916" t="str">
            <v>dm³</v>
          </cell>
          <cell r="Y1916" t="str">
            <v>01.11.2016</v>
          </cell>
        </row>
        <row r="1917">
          <cell r="C1917" t="str">
            <v>D 80.642.02 N GLK</v>
          </cell>
          <cell r="D1917" t="str">
            <v>4010105166217</v>
          </cell>
          <cell r="E1917" t="str">
            <v>85365080</v>
          </cell>
          <cell r="F1917" t="str">
            <v>DE</v>
          </cell>
          <cell r="G1917" t="str">
            <v>Wippe 2pol., reinweiß mit Linse</v>
          </cell>
          <cell r="I1917">
            <v>3.5000000000000003E-2</v>
          </cell>
          <cell r="J1917" t="str">
            <v>kg</v>
          </cell>
          <cell r="K1917" t="str">
            <v>Preisbasis: 1</v>
          </cell>
          <cell r="L1917">
            <v>4.8499999999999996</v>
          </cell>
          <cell r="M1917" t="str">
            <v>01</v>
          </cell>
          <cell r="N1917" t="str">
            <v>Bestelleinheit: Stück</v>
          </cell>
          <cell r="O1917" t="str">
            <v>158</v>
          </cell>
          <cell r="P1917" t="str">
            <v>mm</v>
          </cell>
          <cell r="Q1917" t="str">
            <v>87</v>
          </cell>
          <cell r="R1917" t="str">
            <v>mm</v>
          </cell>
          <cell r="S1917" t="str">
            <v>76</v>
          </cell>
          <cell r="T1917" t="str">
            <v>mm</v>
          </cell>
          <cell r="U1917" t="str">
            <v>10</v>
          </cell>
          <cell r="V1917">
            <v>1.0449999999999999</v>
          </cell>
          <cell r="W1917" t="str">
            <v>dm³</v>
          </cell>
          <cell r="Y1917" t="str">
            <v>01.11.2016</v>
          </cell>
        </row>
        <row r="1918">
          <cell r="C1918" t="str">
            <v>D 80.642.02 UB</v>
          </cell>
          <cell r="D1918" t="str">
            <v>4010105707618</v>
          </cell>
          <cell r="E1918" t="str">
            <v>85365080</v>
          </cell>
          <cell r="F1918" t="str">
            <v>DE</v>
          </cell>
          <cell r="G1918" t="str">
            <v>Wippe 2pol, reinweiß, bruchfest</v>
          </cell>
          <cell r="I1918">
            <v>2.5999999999999999E-2</v>
          </cell>
          <cell r="J1918" t="str">
            <v>kg</v>
          </cell>
          <cell r="K1918" t="str">
            <v>Preisbasis: 1</v>
          </cell>
          <cell r="L1918">
            <v>3.85</v>
          </cell>
          <cell r="M1918" t="str">
            <v>01</v>
          </cell>
          <cell r="N1918" t="str">
            <v>Bestelleinheit: Stück</v>
          </cell>
          <cell r="O1918" t="str">
            <v>158</v>
          </cell>
          <cell r="P1918" t="str">
            <v>mm</v>
          </cell>
          <cell r="Q1918" t="str">
            <v>87</v>
          </cell>
          <cell r="R1918" t="str">
            <v>mm</v>
          </cell>
          <cell r="S1918" t="str">
            <v>76</v>
          </cell>
          <cell r="T1918" t="str">
            <v>mm</v>
          </cell>
          <cell r="U1918" t="str">
            <v>10</v>
          </cell>
          <cell r="V1918">
            <v>1.0449999999999999</v>
          </cell>
          <cell r="W1918" t="str">
            <v>dm³</v>
          </cell>
          <cell r="Y1918" t="str">
            <v>01.11.2016</v>
          </cell>
        </row>
        <row r="1919">
          <cell r="C1919" t="str">
            <v>D 80.642.02 UB GLK</v>
          </cell>
          <cell r="D1919" t="str">
            <v>4010105708615</v>
          </cell>
          <cell r="E1919" t="str">
            <v>85365080</v>
          </cell>
          <cell r="F1919" t="str">
            <v>DE</v>
          </cell>
          <cell r="G1919" t="str">
            <v>Wippe 2pol., reinweiß, bruchfest,</v>
          </cell>
          <cell r="H1919" t="str">
            <v>mit Linse</v>
          </cell>
          <cell r="I1919">
            <v>2.5000000000000001E-2</v>
          </cell>
          <cell r="J1919" t="str">
            <v>kg</v>
          </cell>
          <cell r="K1919" t="str">
            <v>Preisbasis: 1</v>
          </cell>
          <cell r="L1919">
            <v>4.8499999999999996</v>
          </cell>
          <cell r="M1919" t="str">
            <v>01</v>
          </cell>
          <cell r="N1919" t="str">
            <v>Bestelleinheit: Stück</v>
          </cell>
          <cell r="O1919" t="str">
            <v>193</v>
          </cell>
          <cell r="P1919" t="str">
            <v>mm</v>
          </cell>
          <cell r="Q1919" t="str">
            <v>90</v>
          </cell>
          <cell r="R1919" t="str">
            <v>mm</v>
          </cell>
          <cell r="S1919" t="str">
            <v>90</v>
          </cell>
          <cell r="T1919" t="str">
            <v>mm</v>
          </cell>
          <cell r="U1919" t="str">
            <v>10</v>
          </cell>
          <cell r="V1919">
            <v>1.5629999999999999</v>
          </cell>
          <cell r="W1919" t="str">
            <v>dm³</v>
          </cell>
          <cell r="Y1919" t="str">
            <v>01.11.2016</v>
          </cell>
        </row>
        <row r="1920">
          <cell r="C1920" t="str">
            <v>D 80.642.02 V</v>
          </cell>
          <cell r="D1920" t="str">
            <v>4010105165814</v>
          </cell>
          <cell r="E1920" t="str">
            <v>85365080</v>
          </cell>
          <cell r="F1920" t="str">
            <v>DE</v>
          </cell>
          <cell r="G1920" t="str">
            <v>Wippe 2pol, reinweiß, volle Abdeckplatte</v>
          </cell>
          <cell r="I1920">
            <v>4.7E-2</v>
          </cell>
          <cell r="J1920" t="str">
            <v>kg</v>
          </cell>
          <cell r="K1920" t="str">
            <v>Preisbasis: 1</v>
          </cell>
          <cell r="L1920">
            <v>6</v>
          </cell>
          <cell r="M1920" t="str">
            <v>01</v>
          </cell>
          <cell r="N1920" t="str">
            <v>Bestelleinheit: Stück</v>
          </cell>
          <cell r="O1920" t="str">
            <v>193</v>
          </cell>
          <cell r="P1920" t="str">
            <v>mm</v>
          </cell>
          <cell r="Q1920" t="str">
            <v>90</v>
          </cell>
          <cell r="R1920" t="str">
            <v>mm</v>
          </cell>
          <cell r="S1920" t="str">
            <v>90</v>
          </cell>
          <cell r="T1920" t="str">
            <v>mm</v>
          </cell>
          <cell r="U1920" t="str">
            <v>10</v>
          </cell>
          <cell r="V1920">
            <v>1.5629999999999999</v>
          </cell>
          <cell r="W1920" t="str">
            <v>dm³</v>
          </cell>
          <cell r="Y1920" t="str">
            <v>01.11.2016</v>
          </cell>
        </row>
        <row r="1921">
          <cell r="C1921" t="str">
            <v>D 80.642.02 V HN</v>
          </cell>
          <cell r="D1921" t="str">
            <v>4010105165913</v>
          </cell>
          <cell r="E1921" t="str">
            <v>85365080</v>
          </cell>
          <cell r="F1921" t="str">
            <v>DE</v>
          </cell>
          <cell r="G1921" t="str">
            <v>Wippe 2pol, reinweiß, rote Linse,</v>
          </cell>
          <cell r="H1921" t="str">
            <v>volle Abdeckplatte, HN</v>
          </cell>
          <cell r="I1921">
            <v>4.5999999999999999E-2</v>
          </cell>
          <cell r="J1921" t="str">
            <v>kg</v>
          </cell>
          <cell r="K1921" t="str">
            <v>Preisbasis: 1</v>
          </cell>
          <cell r="L1921">
            <v>7.95</v>
          </cell>
          <cell r="M1921" t="str">
            <v>01</v>
          </cell>
          <cell r="N1921" t="str">
            <v>Bestelleinheit: Stück</v>
          </cell>
          <cell r="O1921" t="str">
            <v>193</v>
          </cell>
          <cell r="P1921" t="str">
            <v>mm</v>
          </cell>
          <cell r="Q1921" t="str">
            <v>90</v>
          </cell>
          <cell r="R1921" t="str">
            <v>mm</v>
          </cell>
          <cell r="S1921" t="str">
            <v>90</v>
          </cell>
          <cell r="T1921" t="str">
            <v>mm</v>
          </cell>
          <cell r="U1921" t="str">
            <v>10</v>
          </cell>
          <cell r="V1921">
            <v>1.5629999999999999</v>
          </cell>
          <cell r="W1921" t="str">
            <v>dm³</v>
          </cell>
          <cell r="Y1921" t="str">
            <v>01.11.2016</v>
          </cell>
        </row>
        <row r="1922">
          <cell r="C1922" t="str">
            <v>D 80.642.02 V N GLK</v>
          </cell>
          <cell r="D1922" t="str">
            <v>4010105166415</v>
          </cell>
          <cell r="E1922" t="str">
            <v>85365080</v>
          </cell>
          <cell r="F1922" t="str">
            <v>DE</v>
          </cell>
          <cell r="G1922" t="str">
            <v>Wippe 2pol., reinweiß mit Linse,</v>
          </cell>
          <cell r="H1922" t="str">
            <v>volle Abdeckplatte</v>
          </cell>
          <cell r="I1922">
            <v>4.5999999999999999E-2</v>
          </cell>
          <cell r="J1922" t="str">
            <v>kg</v>
          </cell>
          <cell r="K1922" t="str">
            <v>Preisbasis: 1</v>
          </cell>
          <cell r="L1922">
            <v>7</v>
          </cell>
          <cell r="M1922" t="str">
            <v>01</v>
          </cell>
          <cell r="N1922" t="str">
            <v>Bestelleinheit: Stück</v>
          </cell>
          <cell r="O1922" t="str">
            <v>193</v>
          </cell>
          <cell r="P1922" t="str">
            <v>mm</v>
          </cell>
          <cell r="Q1922" t="str">
            <v>90</v>
          </cell>
          <cell r="R1922" t="str">
            <v>mm</v>
          </cell>
          <cell r="S1922" t="str">
            <v>90</v>
          </cell>
          <cell r="T1922" t="str">
            <v>mm</v>
          </cell>
          <cell r="U1922" t="str">
            <v>10</v>
          </cell>
          <cell r="V1922">
            <v>1.5629999999999999</v>
          </cell>
          <cell r="W1922" t="str">
            <v>dm³</v>
          </cell>
          <cell r="Y1922" t="str">
            <v>01.11.2016</v>
          </cell>
        </row>
        <row r="1923">
          <cell r="C1923" t="str">
            <v>D 80.642.02 Z WU</v>
          </cell>
          <cell r="D1923" t="str">
            <v>4010105354911</v>
          </cell>
          <cell r="E1923" t="str">
            <v>85365080</v>
          </cell>
          <cell r="F1923" t="str">
            <v>DE</v>
          </cell>
          <cell r="G1923" t="str">
            <v>Wippe 2pol., reinweiß</v>
          </cell>
          <cell r="I1923">
            <v>3.5000000000000003E-2</v>
          </cell>
          <cell r="J1923" t="str">
            <v>kg</v>
          </cell>
          <cell r="K1923" t="str">
            <v>Preisbasis: 1</v>
          </cell>
          <cell r="L1923">
            <v>9.3000000000000007</v>
          </cell>
          <cell r="M1923" t="str">
            <v>08</v>
          </cell>
          <cell r="N1923" t="str">
            <v>Bestelleinheit: Stück</v>
          </cell>
          <cell r="O1923" t="str">
            <v>158</v>
          </cell>
          <cell r="P1923" t="str">
            <v>mm</v>
          </cell>
          <cell r="Q1923" t="str">
            <v>87</v>
          </cell>
          <cell r="R1923" t="str">
            <v>mm</v>
          </cell>
          <cell r="S1923" t="str">
            <v>76</v>
          </cell>
          <cell r="T1923" t="str">
            <v>mm</v>
          </cell>
          <cell r="U1923" t="str">
            <v>10</v>
          </cell>
          <cell r="V1923">
            <v>1.0449999999999999</v>
          </cell>
          <cell r="W1923" t="str">
            <v>dm³</v>
          </cell>
          <cell r="Y1923" t="str">
            <v>01.11.2016</v>
          </cell>
        </row>
        <row r="1924">
          <cell r="C1924" t="str">
            <v>D 80.642.02 Z WU GLK</v>
          </cell>
          <cell r="D1924" t="str">
            <v>4010105355116</v>
          </cell>
          <cell r="E1924" t="str">
            <v>85365080</v>
          </cell>
          <cell r="F1924" t="str">
            <v>DE</v>
          </cell>
          <cell r="G1924" t="str">
            <v>Wippe 2pol., reinweiß rote Linse</v>
          </cell>
          <cell r="I1924">
            <v>3.5000000000000003E-2</v>
          </cell>
          <cell r="J1924" t="str">
            <v>kg</v>
          </cell>
          <cell r="K1924" t="str">
            <v>Preisbasis: 1</v>
          </cell>
          <cell r="L1924">
            <v>10.3</v>
          </cell>
          <cell r="M1924" t="str">
            <v>08</v>
          </cell>
          <cell r="N1924" t="str">
            <v>Bestelleinheit: Stück</v>
          </cell>
          <cell r="O1924" t="str">
            <v>158</v>
          </cell>
          <cell r="P1924" t="str">
            <v>mm</v>
          </cell>
          <cell r="Q1924" t="str">
            <v>87</v>
          </cell>
          <cell r="R1924" t="str">
            <v>mm</v>
          </cell>
          <cell r="S1924" t="str">
            <v>76</v>
          </cell>
          <cell r="T1924" t="str">
            <v>mm</v>
          </cell>
          <cell r="U1924" t="str">
            <v>10</v>
          </cell>
          <cell r="V1924">
            <v>1.0449999999999999</v>
          </cell>
          <cell r="W1924" t="str">
            <v>dm³</v>
          </cell>
          <cell r="Y1924" t="str">
            <v>01.11.2016</v>
          </cell>
        </row>
        <row r="1925">
          <cell r="C1925" t="str">
            <v>D 80.644 AW</v>
          </cell>
          <cell r="D1925" t="str">
            <v>4010105187410</v>
          </cell>
          <cell r="E1925" t="str">
            <v>85365080</v>
          </cell>
          <cell r="F1925" t="str">
            <v>DE</v>
          </cell>
          <cell r="G1925" t="str">
            <v>Wippe, arctic, Symbol AUF und AB</v>
          </cell>
          <cell r="I1925">
            <v>3.6999999999999998E-2</v>
          </cell>
          <cell r="J1925" t="str">
            <v>kg</v>
          </cell>
          <cell r="K1925" t="str">
            <v>Preisbasis: 1</v>
          </cell>
          <cell r="L1925">
            <v>7.4</v>
          </cell>
          <cell r="M1925" t="str">
            <v>01</v>
          </cell>
          <cell r="N1925" t="str">
            <v>Bestelleinheit: Stück</v>
          </cell>
          <cell r="O1925" t="str">
            <v>158</v>
          </cell>
          <cell r="P1925" t="str">
            <v>mm</v>
          </cell>
          <cell r="Q1925" t="str">
            <v>87</v>
          </cell>
          <cell r="R1925" t="str">
            <v>mm</v>
          </cell>
          <cell r="S1925" t="str">
            <v>76</v>
          </cell>
          <cell r="T1925" t="str">
            <v>mm</v>
          </cell>
          <cell r="U1925" t="str">
            <v>10</v>
          </cell>
          <cell r="V1925">
            <v>1.0449999999999999</v>
          </cell>
          <cell r="W1925" t="str">
            <v>dm³</v>
          </cell>
          <cell r="Y1925" t="str">
            <v>01.11.2016</v>
          </cell>
        </row>
        <row r="1926">
          <cell r="C1926" t="str">
            <v>D 80.644 V W</v>
          </cell>
          <cell r="D1926" t="str">
            <v>4010105125412</v>
          </cell>
          <cell r="E1926" t="str">
            <v>85365080</v>
          </cell>
          <cell r="F1926" t="str">
            <v>DE</v>
          </cell>
          <cell r="G1926" t="str">
            <v>Wippe, weiß, Symbol AUF und AB volle</v>
          </cell>
          <cell r="H1926" t="str">
            <v>Abdeckung</v>
          </cell>
          <cell r="I1926">
            <v>4.8000000000000001E-2</v>
          </cell>
          <cell r="J1926" t="str">
            <v>kg</v>
          </cell>
          <cell r="K1926" t="str">
            <v>Preisbasis: 1</v>
          </cell>
          <cell r="L1926">
            <v>9.5</v>
          </cell>
          <cell r="M1926" t="str">
            <v>01</v>
          </cell>
          <cell r="N1926" t="str">
            <v>Bestelleinheit: Stück</v>
          </cell>
          <cell r="O1926" t="str">
            <v>193</v>
          </cell>
          <cell r="P1926" t="str">
            <v>mm</v>
          </cell>
          <cell r="Q1926" t="str">
            <v>90</v>
          </cell>
          <cell r="R1926" t="str">
            <v>mm</v>
          </cell>
          <cell r="S1926" t="str">
            <v>90</v>
          </cell>
          <cell r="T1926" t="str">
            <v>mm</v>
          </cell>
          <cell r="U1926" t="str">
            <v>10</v>
          </cell>
          <cell r="V1926">
            <v>1.5629999999999999</v>
          </cell>
          <cell r="W1926" t="str">
            <v>dm³</v>
          </cell>
          <cell r="Y1926" t="str">
            <v>01.11.2016</v>
          </cell>
        </row>
        <row r="1927">
          <cell r="C1927" t="str">
            <v>D 80.644 W</v>
          </cell>
          <cell r="D1927" t="str">
            <v>4010105176414</v>
          </cell>
          <cell r="E1927" t="str">
            <v>85365080</v>
          </cell>
          <cell r="F1927" t="str">
            <v>DE</v>
          </cell>
          <cell r="G1927" t="str">
            <v>Wippe, weiß, Symbol AUF und AB</v>
          </cell>
          <cell r="I1927">
            <v>3.7999999999999999E-2</v>
          </cell>
          <cell r="J1927" t="str">
            <v>kg</v>
          </cell>
          <cell r="K1927" t="str">
            <v>Preisbasis: 1</v>
          </cell>
          <cell r="L1927">
            <v>7.4</v>
          </cell>
          <cell r="M1927" t="str">
            <v>01</v>
          </cell>
          <cell r="N1927" t="str">
            <v>Bestelleinheit: Stück</v>
          </cell>
          <cell r="O1927" t="str">
            <v>158</v>
          </cell>
          <cell r="P1927" t="str">
            <v>mm</v>
          </cell>
          <cell r="Q1927" t="str">
            <v>87</v>
          </cell>
          <cell r="R1927" t="str">
            <v>mm</v>
          </cell>
          <cell r="S1927" t="str">
            <v>76</v>
          </cell>
          <cell r="T1927" t="str">
            <v>mm</v>
          </cell>
          <cell r="U1927" t="str">
            <v>10</v>
          </cell>
          <cell r="V1927">
            <v>1.0449999999999999</v>
          </cell>
          <cell r="W1927" t="str">
            <v>dm³</v>
          </cell>
          <cell r="Y1927" t="str">
            <v>01.11.2016</v>
          </cell>
        </row>
        <row r="1928">
          <cell r="C1928" t="str">
            <v>D 80.644.02</v>
          </cell>
          <cell r="D1928" t="str">
            <v>4010105187717</v>
          </cell>
          <cell r="E1928" t="str">
            <v>85365080</v>
          </cell>
          <cell r="F1928" t="str">
            <v>DE</v>
          </cell>
          <cell r="G1928" t="str">
            <v>Wippe, reinweiß, Symbol AUF und AB</v>
          </cell>
          <cell r="I1928">
            <v>3.6999999999999998E-2</v>
          </cell>
          <cell r="J1928" t="str">
            <v>kg</v>
          </cell>
          <cell r="K1928" t="str">
            <v>Preisbasis: 1</v>
          </cell>
          <cell r="L1928">
            <v>7.4</v>
          </cell>
          <cell r="M1928" t="str">
            <v>01</v>
          </cell>
          <cell r="N1928" t="str">
            <v>Bestelleinheit: Stück</v>
          </cell>
          <cell r="O1928" t="str">
            <v>158</v>
          </cell>
          <cell r="P1928" t="str">
            <v>mm</v>
          </cell>
          <cell r="Q1928" t="str">
            <v>87</v>
          </cell>
          <cell r="R1928" t="str">
            <v>mm</v>
          </cell>
          <cell r="S1928" t="str">
            <v>76</v>
          </cell>
          <cell r="T1928" t="str">
            <v>mm</v>
          </cell>
          <cell r="U1928" t="str">
            <v>10</v>
          </cell>
          <cell r="V1928">
            <v>1.0449999999999999</v>
          </cell>
          <cell r="W1928" t="str">
            <v>dm³</v>
          </cell>
          <cell r="Y1928" t="str">
            <v>01.11.2016</v>
          </cell>
        </row>
        <row r="1929">
          <cell r="C1929" t="str">
            <v>D 80.644.02 V</v>
          </cell>
          <cell r="D1929" t="str">
            <v>4010105166712</v>
          </cell>
          <cell r="E1929" t="str">
            <v>85365080</v>
          </cell>
          <cell r="F1929" t="str">
            <v>DE</v>
          </cell>
          <cell r="G1929" t="str">
            <v>Wippe, reinweiß, Symbol AUF und AB volle</v>
          </cell>
          <cell r="H1929" t="str">
            <v>Abdeckung</v>
          </cell>
          <cell r="I1929">
            <v>4.8000000000000001E-2</v>
          </cell>
          <cell r="J1929" t="str">
            <v>kg</v>
          </cell>
          <cell r="K1929" t="str">
            <v>Preisbasis: 1</v>
          </cell>
          <cell r="L1929">
            <v>9.5</v>
          </cell>
          <cell r="M1929" t="str">
            <v>01</v>
          </cell>
          <cell r="N1929" t="str">
            <v>Bestelleinheit: Stück</v>
          </cell>
          <cell r="O1929" t="str">
            <v>193</v>
          </cell>
          <cell r="P1929" t="str">
            <v>mm</v>
          </cell>
          <cell r="Q1929" t="str">
            <v>90</v>
          </cell>
          <cell r="R1929" t="str">
            <v>mm</v>
          </cell>
          <cell r="S1929" t="str">
            <v>90</v>
          </cell>
          <cell r="T1929" t="str">
            <v>mm</v>
          </cell>
          <cell r="U1929" t="str">
            <v>10</v>
          </cell>
          <cell r="V1929">
            <v>1.5629999999999999</v>
          </cell>
          <cell r="W1929" t="str">
            <v>dm³</v>
          </cell>
          <cell r="Y1929" t="str">
            <v>01.11.2016</v>
          </cell>
        </row>
        <row r="1930">
          <cell r="C1930" t="str">
            <v>D 80.645 AW</v>
          </cell>
          <cell r="D1930" t="str">
            <v>4010105187519</v>
          </cell>
          <cell r="E1930" t="str">
            <v>85365080</v>
          </cell>
          <cell r="F1930" t="str">
            <v>DE</v>
          </cell>
          <cell r="G1930" t="str">
            <v>Wippe, arctic</v>
          </cell>
          <cell r="H1930" t="str">
            <v>Serie</v>
          </cell>
          <cell r="I1930">
            <v>3.7999999999999999E-2</v>
          </cell>
          <cell r="J1930" t="str">
            <v>kg</v>
          </cell>
          <cell r="K1930" t="str">
            <v>Preisbasis: 1</v>
          </cell>
          <cell r="L1930">
            <v>5.4</v>
          </cell>
          <cell r="M1930" t="str">
            <v>01</v>
          </cell>
          <cell r="N1930" t="str">
            <v>Bestelleinheit: Stück</v>
          </cell>
          <cell r="O1930" t="str">
            <v>158</v>
          </cell>
          <cell r="P1930" t="str">
            <v>mm</v>
          </cell>
          <cell r="Q1930" t="str">
            <v>87</v>
          </cell>
          <cell r="R1930" t="str">
            <v>mm</v>
          </cell>
          <cell r="S1930" t="str">
            <v>76</v>
          </cell>
          <cell r="T1930" t="str">
            <v>mm</v>
          </cell>
          <cell r="U1930" t="str">
            <v>10</v>
          </cell>
          <cell r="V1930">
            <v>1.0449999999999999</v>
          </cell>
          <cell r="W1930" t="str">
            <v>dm³</v>
          </cell>
          <cell r="Y1930" t="str">
            <v>01.11.2016</v>
          </cell>
        </row>
        <row r="1931">
          <cell r="C1931" t="str">
            <v>D 80.645 UB W</v>
          </cell>
          <cell r="D1931" t="str">
            <v>4010105700510</v>
          </cell>
          <cell r="E1931" t="str">
            <v>85365080</v>
          </cell>
          <cell r="F1931" t="str">
            <v>DE</v>
          </cell>
          <cell r="G1931" t="str">
            <v>Wippe, weiß</v>
          </cell>
          <cell r="H1931" t="str">
            <v>Serie</v>
          </cell>
          <cell r="I1931">
            <v>2.5999999999999999E-2</v>
          </cell>
          <cell r="J1931" t="str">
            <v>kg</v>
          </cell>
          <cell r="K1931" t="str">
            <v>Preisbasis: 1</v>
          </cell>
          <cell r="L1931">
            <v>5.4</v>
          </cell>
          <cell r="M1931" t="str">
            <v>01</v>
          </cell>
          <cell r="N1931" t="str">
            <v>Bestelleinheit: Stück</v>
          </cell>
          <cell r="O1931" t="str">
            <v>193</v>
          </cell>
          <cell r="P1931" t="str">
            <v>mm</v>
          </cell>
          <cell r="Q1931" t="str">
            <v>90</v>
          </cell>
          <cell r="R1931" t="str">
            <v>mm</v>
          </cell>
          <cell r="S1931" t="str">
            <v>90</v>
          </cell>
          <cell r="T1931" t="str">
            <v>mm</v>
          </cell>
          <cell r="U1931" t="str">
            <v>10</v>
          </cell>
          <cell r="V1931">
            <v>1.5629999999999999</v>
          </cell>
          <cell r="W1931" t="str">
            <v>dm³</v>
          </cell>
          <cell r="Y1931" t="str">
            <v>01.11.2016</v>
          </cell>
        </row>
        <row r="1932">
          <cell r="C1932" t="str">
            <v>D 80.645 V W</v>
          </cell>
          <cell r="D1932" t="str">
            <v>4010105125511</v>
          </cell>
          <cell r="E1932" t="str">
            <v>85365080</v>
          </cell>
          <cell r="F1932" t="str">
            <v>DE</v>
          </cell>
          <cell r="G1932" t="str">
            <v>Wippe, weiß, volle Abdeckplatte,</v>
          </cell>
          <cell r="H1932" t="str">
            <v>Serie</v>
          </cell>
          <cell r="I1932">
            <v>4.8000000000000001E-2</v>
          </cell>
          <cell r="J1932" t="str">
            <v>kg</v>
          </cell>
          <cell r="K1932" t="str">
            <v>Preisbasis: 1</v>
          </cell>
          <cell r="L1932">
            <v>7.55</v>
          </cell>
          <cell r="M1932" t="str">
            <v>01</v>
          </cell>
          <cell r="N1932" t="str">
            <v>Bestelleinheit: Stück</v>
          </cell>
          <cell r="O1932" t="str">
            <v>193</v>
          </cell>
          <cell r="P1932" t="str">
            <v>mm</v>
          </cell>
          <cell r="Q1932" t="str">
            <v>90</v>
          </cell>
          <cell r="R1932" t="str">
            <v>mm</v>
          </cell>
          <cell r="S1932" t="str">
            <v>90</v>
          </cell>
          <cell r="T1932" t="str">
            <v>mm</v>
          </cell>
          <cell r="U1932" t="str">
            <v>10</v>
          </cell>
          <cell r="V1932">
            <v>1.5629999999999999</v>
          </cell>
          <cell r="W1932" t="str">
            <v>dm³</v>
          </cell>
          <cell r="Y1932" t="str">
            <v>01.11.2016</v>
          </cell>
        </row>
        <row r="1933">
          <cell r="C1933" t="str">
            <v>D 80.645 W</v>
          </cell>
          <cell r="D1933" t="str">
            <v>4010105176513</v>
          </cell>
          <cell r="E1933" t="str">
            <v>85365080</v>
          </cell>
          <cell r="F1933" t="str">
            <v>DE</v>
          </cell>
          <cell r="G1933" t="str">
            <v>Wippe, weiß</v>
          </cell>
          <cell r="H1933" t="str">
            <v>Serie</v>
          </cell>
          <cell r="I1933">
            <v>3.2000000000000001E-2</v>
          </cell>
          <cell r="J1933" t="str">
            <v>kg</v>
          </cell>
          <cell r="K1933" t="str">
            <v>Preisbasis: 1</v>
          </cell>
          <cell r="L1933">
            <v>5.4</v>
          </cell>
          <cell r="M1933" t="str">
            <v>01</v>
          </cell>
          <cell r="N1933" t="str">
            <v>Bestelleinheit: Stück</v>
          </cell>
          <cell r="O1933" t="str">
            <v>158</v>
          </cell>
          <cell r="P1933" t="str">
            <v>mm</v>
          </cell>
          <cell r="Q1933" t="str">
            <v>87</v>
          </cell>
          <cell r="R1933" t="str">
            <v>mm</v>
          </cell>
          <cell r="S1933" t="str">
            <v>76</v>
          </cell>
          <cell r="T1933" t="str">
            <v>mm</v>
          </cell>
          <cell r="U1933" t="str">
            <v>10</v>
          </cell>
          <cell r="V1933">
            <v>1.0449999999999999</v>
          </cell>
          <cell r="W1933" t="str">
            <v>dm³</v>
          </cell>
          <cell r="Y1933" t="str">
            <v>01.11.2016</v>
          </cell>
        </row>
        <row r="1934">
          <cell r="C1934" t="str">
            <v>D 80.645 Z WU W</v>
          </cell>
          <cell r="D1934" t="str">
            <v>4010105360516</v>
          </cell>
          <cell r="E1934" t="str">
            <v>85365080</v>
          </cell>
          <cell r="F1934" t="str">
            <v>DE</v>
          </cell>
          <cell r="G1934" t="str">
            <v>Wippe, weiß</v>
          </cell>
          <cell r="H1934" t="str">
            <v>Serie</v>
          </cell>
          <cell r="I1934">
            <v>3.7999999999999999E-2</v>
          </cell>
          <cell r="J1934" t="str">
            <v>kg</v>
          </cell>
          <cell r="K1934" t="str">
            <v>Preisbasis: 1</v>
          </cell>
          <cell r="L1934">
            <v>10.9</v>
          </cell>
          <cell r="M1934" t="str">
            <v>08</v>
          </cell>
          <cell r="N1934" t="str">
            <v>Bestelleinheit: Stück</v>
          </cell>
          <cell r="O1934" t="str">
            <v>158</v>
          </cell>
          <cell r="P1934" t="str">
            <v>mm</v>
          </cell>
          <cell r="Q1934" t="str">
            <v>87</v>
          </cell>
          <cell r="R1934" t="str">
            <v>mm</v>
          </cell>
          <cell r="S1934" t="str">
            <v>76</v>
          </cell>
          <cell r="T1934" t="str">
            <v>mm</v>
          </cell>
          <cell r="U1934" t="str">
            <v>10</v>
          </cell>
          <cell r="V1934">
            <v>1.0449999999999999</v>
          </cell>
          <cell r="W1934" t="str">
            <v>dm³</v>
          </cell>
          <cell r="Y1934" t="str">
            <v>01.11.2016</v>
          </cell>
        </row>
        <row r="1935">
          <cell r="C1935" t="str">
            <v>D 80.645.02</v>
          </cell>
          <cell r="D1935" t="str">
            <v>4010105187816</v>
          </cell>
          <cell r="E1935" t="str">
            <v>85365080</v>
          </cell>
          <cell r="F1935" t="str">
            <v>DE</v>
          </cell>
          <cell r="G1935" t="str">
            <v>Wippe, reinweiß</v>
          </cell>
          <cell r="H1935" t="str">
            <v>Serie</v>
          </cell>
          <cell r="I1935">
            <v>3.2000000000000001E-2</v>
          </cell>
          <cell r="J1935" t="str">
            <v>kg</v>
          </cell>
          <cell r="K1935" t="str">
            <v>Preisbasis: 1</v>
          </cell>
          <cell r="L1935">
            <v>5.4</v>
          </cell>
          <cell r="M1935" t="str">
            <v>01</v>
          </cell>
          <cell r="N1935" t="str">
            <v>Bestelleinheit: Stück</v>
          </cell>
          <cell r="O1935" t="str">
            <v>158</v>
          </cell>
          <cell r="P1935" t="str">
            <v>mm</v>
          </cell>
          <cell r="Q1935" t="str">
            <v>87</v>
          </cell>
          <cell r="R1935" t="str">
            <v>mm</v>
          </cell>
          <cell r="S1935" t="str">
            <v>76</v>
          </cell>
          <cell r="T1935" t="str">
            <v>mm</v>
          </cell>
          <cell r="U1935" t="str">
            <v>10</v>
          </cell>
          <cell r="V1935">
            <v>1.0449999999999999</v>
          </cell>
          <cell r="W1935" t="str">
            <v>dm³</v>
          </cell>
          <cell r="Y1935" t="str">
            <v>01.11.2016</v>
          </cell>
        </row>
        <row r="1936">
          <cell r="C1936" t="str">
            <v>D 80.645.02 UB</v>
          </cell>
          <cell r="D1936" t="str">
            <v>4010105708417</v>
          </cell>
          <cell r="E1936" t="str">
            <v>85365080</v>
          </cell>
          <cell r="F1936" t="str">
            <v>HU</v>
          </cell>
          <cell r="G1936" t="str">
            <v>Wippe, reinweiß</v>
          </cell>
          <cell r="H1936" t="str">
            <v>Serie</v>
          </cell>
          <cell r="I1936">
            <v>2.5999999999999999E-2</v>
          </cell>
          <cell r="J1936" t="str">
            <v>kg</v>
          </cell>
          <cell r="K1936" t="str">
            <v>Preisbasis: 1</v>
          </cell>
          <cell r="L1936">
            <v>5.4</v>
          </cell>
          <cell r="M1936" t="str">
            <v>01</v>
          </cell>
          <cell r="N1936" t="str">
            <v>Bestelleinheit: Stück</v>
          </cell>
          <cell r="O1936" t="str">
            <v>193</v>
          </cell>
          <cell r="P1936" t="str">
            <v>mm</v>
          </cell>
          <cell r="Q1936" t="str">
            <v>90</v>
          </cell>
          <cell r="R1936" t="str">
            <v>mm</v>
          </cell>
          <cell r="S1936" t="str">
            <v>90</v>
          </cell>
          <cell r="T1936" t="str">
            <v>mm</v>
          </cell>
          <cell r="U1936" t="str">
            <v>10</v>
          </cell>
          <cell r="V1936">
            <v>1.5629999999999999</v>
          </cell>
          <cell r="W1936" t="str">
            <v>dm³</v>
          </cell>
          <cell r="Y1936" t="str">
            <v>01.11.2016</v>
          </cell>
        </row>
        <row r="1937">
          <cell r="C1937" t="str">
            <v>D 80.645.02 V</v>
          </cell>
          <cell r="D1937" t="str">
            <v>4010105167214</v>
          </cell>
          <cell r="E1937" t="str">
            <v>85365080</v>
          </cell>
          <cell r="F1937" t="str">
            <v>DE</v>
          </cell>
          <cell r="G1937" t="str">
            <v>Wippe, reinweiß, volle Abdeckplatte</v>
          </cell>
          <cell r="H1937" t="str">
            <v>Serie</v>
          </cell>
          <cell r="I1937">
            <v>4.9000000000000002E-2</v>
          </cell>
          <cell r="J1937" t="str">
            <v>kg</v>
          </cell>
          <cell r="K1937" t="str">
            <v>Preisbasis: 1</v>
          </cell>
          <cell r="L1937">
            <v>7.55</v>
          </cell>
          <cell r="M1937" t="str">
            <v>01</v>
          </cell>
          <cell r="N1937" t="str">
            <v>Bestelleinheit: Stück</v>
          </cell>
          <cell r="O1937" t="str">
            <v>193</v>
          </cell>
          <cell r="P1937" t="str">
            <v>mm</v>
          </cell>
          <cell r="Q1937" t="str">
            <v>90</v>
          </cell>
          <cell r="R1937" t="str">
            <v>mm</v>
          </cell>
          <cell r="S1937" t="str">
            <v>90</v>
          </cell>
          <cell r="T1937" t="str">
            <v>mm</v>
          </cell>
          <cell r="U1937" t="str">
            <v>10</v>
          </cell>
          <cell r="V1937">
            <v>1.5629999999999999</v>
          </cell>
          <cell r="W1937" t="str">
            <v>dm³</v>
          </cell>
          <cell r="Y1937" t="str">
            <v>01.11.2016</v>
          </cell>
        </row>
        <row r="1938">
          <cell r="C1938" t="str">
            <v>D 80.645.02 Z WU</v>
          </cell>
          <cell r="D1938" t="str">
            <v>4010105355413</v>
          </cell>
          <cell r="E1938" t="str">
            <v>85365080</v>
          </cell>
          <cell r="F1938" t="str">
            <v>DE</v>
          </cell>
          <cell r="G1938" t="str">
            <v>Wippe, reinweiß</v>
          </cell>
          <cell r="H1938" t="str">
            <v>Serie</v>
          </cell>
          <cell r="I1938">
            <v>3.5000000000000003E-2</v>
          </cell>
          <cell r="J1938" t="str">
            <v>kg</v>
          </cell>
          <cell r="K1938" t="str">
            <v>Preisbasis: 1</v>
          </cell>
          <cell r="L1938">
            <v>10.9</v>
          </cell>
          <cell r="M1938" t="str">
            <v>08</v>
          </cell>
          <cell r="N1938" t="str">
            <v>Bestelleinheit: Stück</v>
          </cell>
          <cell r="O1938" t="str">
            <v>158</v>
          </cell>
          <cell r="P1938" t="str">
            <v>mm</v>
          </cell>
          <cell r="Q1938" t="str">
            <v>87</v>
          </cell>
          <cell r="R1938" t="str">
            <v>mm</v>
          </cell>
          <cell r="S1938" t="str">
            <v>76</v>
          </cell>
          <cell r="T1938" t="str">
            <v>mm</v>
          </cell>
          <cell r="U1938" t="str">
            <v>10</v>
          </cell>
          <cell r="V1938">
            <v>1.0449999999999999</v>
          </cell>
          <cell r="W1938" t="str">
            <v>dm³</v>
          </cell>
          <cell r="Y1938" t="str">
            <v>01.11.2016</v>
          </cell>
        </row>
        <row r="1939">
          <cell r="C1939" t="str">
            <v>D 80.650/42 V AW</v>
          </cell>
          <cell r="D1939" t="str">
            <v>4010105113419</v>
          </cell>
          <cell r="E1939" t="str">
            <v>85365080</v>
          </cell>
          <cell r="F1939" t="str">
            <v>DE</v>
          </cell>
          <cell r="G1939" t="str">
            <v>Taster 42 V, arctic</v>
          </cell>
          <cell r="I1939">
            <v>5.8999999999999997E-2</v>
          </cell>
          <cell r="J1939" t="str">
            <v>kg</v>
          </cell>
          <cell r="K1939" t="str">
            <v>Preisbasis: 1</v>
          </cell>
          <cell r="L1939">
            <v>12.8</v>
          </cell>
          <cell r="M1939" t="str">
            <v>01</v>
          </cell>
          <cell r="N1939" t="str">
            <v>Bestelleinheit: Stück</v>
          </cell>
          <cell r="O1939" t="str">
            <v>275</v>
          </cell>
          <cell r="P1939" t="str">
            <v>mm</v>
          </cell>
          <cell r="Q1939" t="str">
            <v>185</v>
          </cell>
          <cell r="R1939" t="str">
            <v>mm</v>
          </cell>
          <cell r="S1939" t="str">
            <v>92</v>
          </cell>
          <cell r="T1939" t="str">
            <v>mm</v>
          </cell>
          <cell r="U1939" t="str">
            <v>10</v>
          </cell>
          <cell r="V1939">
            <v>4.681</v>
          </cell>
          <cell r="W1939" t="str">
            <v>dm³</v>
          </cell>
          <cell r="Y1939" t="str">
            <v>01.11.2016</v>
          </cell>
        </row>
        <row r="1940">
          <cell r="C1940" t="str">
            <v>D 80.650/42 V GL W</v>
          </cell>
          <cell r="D1940" t="str">
            <v>4010105114812</v>
          </cell>
          <cell r="E1940" t="str">
            <v>85365080</v>
          </cell>
          <cell r="F1940" t="str">
            <v>DE</v>
          </cell>
          <cell r="G1940" t="str">
            <v>Taster 42 V mit Beleuchtung, weiß</v>
          </cell>
          <cell r="I1940">
            <v>0.06</v>
          </cell>
          <cell r="J1940" t="str">
            <v>kg</v>
          </cell>
          <cell r="K1940" t="str">
            <v>Preisbasis: 1</v>
          </cell>
          <cell r="L1940">
            <v>17.7</v>
          </cell>
          <cell r="M1940" t="str">
            <v>01</v>
          </cell>
          <cell r="N1940" t="str">
            <v>Bestelleinheit: Stück</v>
          </cell>
          <cell r="O1940" t="str">
            <v>275</v>
          </cell>
          <cell r="P1940" t="str">
            <v>mm</v>
          </cell>
          <cell r="Q1940" t="str">
            <v>185</v>
          </cell>
          <cell r="R1940" t="str">
            <v>mm</v>
          </cell>
          <cell r="S1940" t="str">
            <v>92</v>
          </cell>
          <cell r="T1940" t="str">
            <v>mm</v>
          </cell>
          <cell r="U1940" t="str">
            <v>10</v>
          </cell>
          <cell r="V1940">
            <v>4.681</v>
          </cell>
          <cell r="W1940" t="str">
            <v>dm³</v>
          </cell>
          <cell r="Y1940" t="str">
            <v>01.11.2016</v>
          </cell>
        </row>
        <row r="1941">
          <cell r="C1941" t="str">
            <v>D 80.650/42 V W</v>
          </cell>
          <cell r="D1941" t="str">
            <v>4010105113815</v>
          </cell>
          <cell r="E1941" t="str">
            <v>85365080</v>
          </cell>
          <cell r="F1941" t="str">
            <v>DE</v>
          </cell>
          <cell r="G1941" t="str">
            <v>Taster 42 V, weiß</v>
          </cell>
          <cell r="I1941">
            <v>5.8999999999999997E-2</v>
          </cell>
          <cell r="J1941" t="str">
            <v>kg</v>
          </cell>
          <cell r="K1941" t="str">
            <v>Preisbasis: 1</v>
          </cell>
          <cell r="L1941">
            <v>12.8</v>
          </cell>
          <cell r="M1941" t="str">
            <v>01</v>
          </cell>
          <cell r="N1941" t="str">
            <v>Bestelleinheit: Stück</v>
          </cell>
          <cell r="O1941" t="str">
            <v>275</v>
          </cell>
          <cell r="P1941" t="str">
            <v>mm</v>
          </cell>
          <cell r="Q1941" t="str">
            <v>185</v>
          </cell>
          <cell r="R1941" t="str">
            <v>mm</v>
          </cell>
          <cell r="S1941" t="str">
            <v>92</v>
          </cell>
          <cell r="T1941" t="str">
            <v>mm</v>
          </cell>
          <cell r="U1941" t="str">
            <v>10</v>
          </cell>
          <cell r="V1941">
            <v>4.681</v>
          </cell>
          <cell r="W1941" t="str">
            <v>dm³</v>
          </cell>
          <cell r="Y1941" t="str">
            <v>01.11.2016</v>
          </cell>
        </row>
        <row r="1942">
          <cell r="C1942" t="str">
            <v>D 80.650/42.02 V</v>
          </cell>
          <cell r="D1942" t="str">
            <v>4010105115512</v>
          </cell>
          <cell r="E1942" t="str">
            <v>85365080</v>
          </cell>
          <cell r="F1942" t="str">
            <v>DE</v>
          </cell>
          <cell r="G1942" t="str">
            <v>Taster 42 V, reinweiß</v>
          </cell>
          <cell r="I1942">
            <v>5.8999999999999997E-2</v>
          </cell>
          <cell r="J1942" t="str">
            <v>kg</v>
          </cell>
          <cell r="K1942" t="str">
            <v>Preisbasis: 1</v>
          </cell>
          <cell r="L1942">
            <v>12.8</v>
          </cell>
          <cell r="M1942" t="str">
            <v>01</v>
          </cell>
          <cell r="N1942" t="str">
            <v>Bestelleinheit: Stück</v>
          </cell>
          <cell r="O1942" t="str">
            <v>275</v>
          </cell>
          <cell r="P1942" t="str">
            <v>mm</v>
          </cell>
          <cell r="Q1942" t="str">
            <v>185</v>
          </cell>
          <cell r="R1942" t="str">
            <v>mm</v>
          </cell>
          <cell r="S1942" t="str">
            <v>92</v>
          </cell>
          <cell r="T1942" t="str">
            <v>mm</v>
          </cell>
          <cell r="U1942" t="str">
            <v>10</v>
          </cell>
          <cell r="V1942">
            <v>4.681</v>
          </cell>
          <cell r="W1942" t="str">
            <v>dm³</v>
          </cell>
          <cell r="Y1942" t="str">
            <v>01.11.2016</v>
          </cell>
        </row>
        <row r="1943">
          <cell r="C1943" t="str">
            <v>D 80.6511 AW</v>
          </cell>
          <cell r="D1943" t="str">
            <v>4010105790115</v>
          </cell>
          <cell r="E1943" t="str">
            <v>85366990</v>
          </cell>
          <cell r="F1943" t="str">
            <v>MY</v>
          </cell>
          <cell r="G1943" t="str">
            <v>Steckdose SCHUKO, arctic</v>
          </cell>
          <cell r="I1943">
            <v>9.6000000000000002E-2</v>
          </cell>
          <cell r="J1943" t="str">
            <v>kg</v>
          </cell>
          <cell r="K1943" t="str">
            <v>Preisbasis: 1</v>
          </cell>
          <cell r="L1943">
            <v>4.95</v>
          </cell>
          <cell r="M1943" t="str">
            <v>01</v>
          </cell>
          <cell r="N1943" t="str">
            <v>Bestelleinheit: Stück</v>
          </cell>
          <cell r="O1943" t="str">
            <v>223</v>
          </cell>
          <cell r="P1943" t="str">
            <v>mm</v>
          </cell>
          <cell r="Q1943" t="str">
            <v>153</v>
          </cell>
          <cell r="R1943" t="str">
            <v>mm</v>
          </cell>
          <cell r="S1943" t="str">
            <v>78</v>
          </cell>
          <cell r="T1943" t="str">
            <v>mm</v>
          </cell>
          <cell r="U1943" t="str">
            <v>10</v>
          </cell>
          <cell r="V1943">
            <v>2.661</v>
          </cell>
          <cell r="W1943" t="str">
            <v>dm³</v>
          </cell>
          <cell r="Y1943" t="str">
            <v>01.11.2016</v>
          </cell>
        </row>
        <row r="1944">
          <cell r="C1944" t="str">
            <v>D 80.6511 E MT W</v>
          </cell>
          <cell r="D1944" t="str">
            <v>4010105793611</v>
          </cell>
          <cell r="E1944" t="str">
            <v>85366990</v>
          </cell>
          <cell r="F1944" t="str">
            <v>DE</v>
          </cell>
          <cell r="G1944" t="str">
            <v>Steckdose SCHUKO, weiß,</v>
          </cell>
          <cell r="H1944" t="str">
            <v>viereckige Zentralplatte 69 x 69 mm</v>
          </cell>
          <cell r="I1944">
            <v>0.09</v>
          </cell>
          <cell r="J1944" t="str">
            <v>kg</v>
          </cell>
          <cell r="K1944" t="str">
            <v>Preisbasis: 1</v>
          </cell>
          <cell r="L1944">
            <v>4.95</v>
          </cell>
          <cell r="M1944" t="str">
            <v>01</v>
          </cell>
          <cell r="N1944" t="str">
            <v>Bestelleinheit: Stück</v>
          </cell>
          <cell r="O1944" t="str">
            <v>223</v>
          </cell>
          <cell r="P1944" t="str">
            <v>mm</v>
          </cell>
          <cell r="Q1944" t="str">
            <v>153</v>
          </cell>
          <cell r="R1944" t="str">
            <v>mm</v>
          </cell>
          <cell r="S1944" t="str">
            <v>78</v>
          </cell>
          <cell r="T1944" t="str">
            <v>mm</v>
          </cell>
          <cell r="U1944" t="str">
            <v>10</v>
          </cell>
          <cell r="V1944">
            <v>2.661</v>
          </cell>
          <cell r="W1944" t="str">
            <v>dm³</v>
          </cell>
          <cell r="Y1944" t="str">
            <v>01.11.2016</v>
          </cell>
        </row>
        <row r="1945">
          <cell r="C1945" t="str">
            <v>D 80.6511 GRÜN</v>
          </cell>
          <cell r="D1945" t="str">
            <v>4010105795110</v>
          </cell>
          <cell r="E1945" t="str">
            <v>85366990</v>
          </cell>
          <cell r="F1945" t="str">
            <v>DE</v>
          </cell>
          <cell r="G1945" t="str">
            <v>Steckdose SCHUKO, grün</v>
          </cell>
          <cell r="I1945">
            <v>9.7000000000000003E-2</v>
          </cell>
          <cell r="J1945" t="str">
            <v>kg</v>
          </cell>
          <cell r="K1945" t="str">
            <v>Preisbasis: 1</v>
          </cell>
          <cell r="L1945">
            <v>10.199999999999999</v>
          </cell>
          <cell r="M1945" t="str">
            <v>02</v>
          </cell>
          <cell r="N1945" t="str">
            <v>Bestelleinheit: Stück</v>
          </cell>
          <cell r="O1945" t="str">
            <v>223</v>
          </cell>
          <cell r="P1945" t="str">
            <v>mm</v>
          </cell>
          <cell r="Q1945" t="str">
            <v>153</v>
          </cell>
          <cell r="R1945" t="str">
            <v>mm</v>
          </cell>
          <cell r="S1945" t="str">
            <v>78</v>
          </cell>
          <cell r="T1945" t="str">
            <v>mm</v>
          </cell>
          <cell r="U1945" t="str">
            <v>10</v>
          </cell>
          <cell r="V1945">
            <v>2.661</v>
          </cell>
          <cell r="W1945" t="str">
            <v>dm³</v>
          </cell>
          <cell r="Y1945" t="str">
            <v>01.11.2016</v>
          </cell>
        </row>
        <row r="1946">
          <cell r="C1946" t="str">
            <v>D 80.6511 K AW</v>
          </cell>
          <cell r="D1946" t="str">
            <v>4010105792119</v>
          </cell>
          <cell r="E1946" t="str">
            <v>85366990</v>
          </cell>
          <cell r="F1946" t="str">
            <v>DE</v>
          </cell>
          <cell r="G1946" t="str">
            <v>Steckdose SCHUKO, arctic</v>
          </cell>
          <cell r="H1946" t="str">
            <v>Klappdeckel</v>
          </cell>
          <cell r="I1946">
            <v>0.10199999999999999</v>
          </cell>
          <cell r="J1946" t="str">
            <v>kg</v>
          </cell>
          <cell r="K1946" t="str">
            <v>Preisbasis: 1</v>
          </cell>
          <cell r="L1946">
            <v>10.8</v>
          </cell>
          <cell r="M1946" t="str">
            <v>01</v>
          </cell>
          <cell r="N1946" t="str">
            <v>Bestelleinheit: Stück</v>
          </cell>
          <cell r="O1946" t="str">
            <v>275</v>
          </cell>
          <cell r="P1946" t="str">
            <v>mm</v>
          </cell>
          <cell r="Q1946" t="str">
            <v>185</v>
          </cell>
          <cell r="R1946" t="str">
            <v>mm</v>
          </cell>
          <cell r="S1946" t="str">
            <v>92</v>
          </cell>
          <cell r="T1946" t="str">
            <v>mm</v>
          </cell>
          <cell r="U1946" t="str">
            <v>10</v>
          </cell>
          <cell r="V1946">
            <v>4.681</v>
          </cell>
          <cell r="W1946" t="str">
            <v>dm³</v>
          </cell>
          <cell r="Y1946" t="str">
            <v>01.11.2016</v>
          </cell>
        </row>
        <row r="1947">
          <cell r="C1947" t="str">
            <v>D 80.6511 K NA W</v>
          </cell>
          <cell r="D1947" t="str">
            <v>4010105794014</v>
          </cell>
          <cell r="E1947" t="str">
            <v>85366990</v>
          </cell>
          <cell r="F1947" t="str">
            <v>DE</v>
          </cell>
          <cell r="G1947" t="str">
            <v>Steckdose SCHUKO, weiß</v>
          </cell>
          <cell r="H1947" t="str">
            <v>Beschriftungsfeld, Klappdeckel</v>
          </cell>
          <cell r="I1947">
            <v>0.10199999999999999</v>
          </cell>
          <cell r="J1947" t="str">
            <v>kg</v>
          </cell>
          <cell r="K1947" t="str">
            <v>Preisbasis: 1</v>
          </cell>
          <cell r="L1947">
            <v>13.5</v>
          </cell>
          <cell r="M1947" t="str">
            <v>01</v>
          </cell>
          <cell r="N1947" t="str">
            <v>Bestelleinheit: Stück</v>
          </cell>
          <cell r="O1947" t="str">
            <v>275</v>
          </cell>
          <cell r="P1947" t="str">
            <v>mm</v>
          </cell>
          <cell r="Q1947" t="str">
            <v>185</v>
          </cell>
          <cell r="R1947" t="str">
            <v>mm</v>
          </cell>
          <cell r="S1947" t="str">
            <v>92</v>
          </cell>
          <cell r="T1947" t="str">
            <v>mm</v>
          </cell>
          <cell r="U1947" t="str">
            <v>10</v>
          </cell>
          <cell r="V1947">
            <v>4.681</v>
          </cell>
          <cell r="W1947" t="str">
            <v>dm³</v>
          </cell>
          <cell r="Y1947" t="str">
            <v>01.11.2016</v>
          </cell>
        </row>
        <row r="1948">
          <cell r="C1948" t="str">
            <v>D 80.6511 K ROT</v>
          </cell>
          <cell r="D1948" t="str">
            <v>4010105796513</v>
          </cell>
          <cell r="E1948" t="str">
            <v>85366990</v>
          </cell>
          <cell r="F1948" t="str">
            <v>DE</v>
          </cell>
          <cell r="G1948" t="str">
            <v>Steckdose SCHUKO, rot</v>
          </cell>
          <cell r="H1948" t="str">
            <v>Klappdeckel</v>
          </cell>
          <cell r="I1948">
            <v>0.104</v>
          </cell>
          <cell r="J1948" t="str">
            <v>kg</v>
          </cell>
          <cell r="K1948" t="str">
            <v>Preisbasis: 1</v>
          </cell>
          <cell r="L1948">
            <v>16</v>
          </cell>
          <cell r="M1948" t="str">
            <v>02</v>
          </cell>
          <cell r="N1948" t="str">
            <v>Bestelleinheit: Stück</v>
          </cell>
          <cell r="O1948" t="str">
            <v>275</v>
          </cell>
          <cell r="P1948" t="str">
            <v>mm</v>
          </cell>
          <cell r="Q1948" t="str">
            <v>185</v>
          </cell>
          <cell r="R1948" t="str">
            <v>mm</v>
          </cell>
          <cell r="S1948" t="str">
            <v>92</v>
          </cell>
          <cell r="T1948" t="str">
            <v>mm</v>
          </cell>
          <cell r="U1948" t="str">
            <v>10</v>
          </cell>
          <cell r="V1948">
            <v>4.681</v>
          </cell>
          <cell r="W1948" t="str">
            <v>dm³</v>
          </cell>
          <cell r="Y1948" t="str">
            <v>01.11.2016</v>
          </cell>
        </row>
        <row r="1949">
          <cell r="C1949" t="str">
            <v>D 80.6511 K SI AW</v>
          </cell>
          <cell r="D1949" t="str">
            <v>4010105794311</v>
          </cell>
          <cell r="E1949" t="str">
            <v>85366990</v>
          </cell>
          <cell r="F1949" t="str">
            <v>DE</v>
          </cell>
          <cell r="G1949" t="str">
            <v>Steckdose SCHUKO, arctic</v>
          </cell>
          <cell r="H1949" t="str">
            <v>Klappdeckel, erhöhter Berührungsschutz</v>
          </cell>
          <cell r="I1949">
            <v>0.105</v>
          </cell>
          <cell r="J1949" t="str">
            <v>kg</v>
          </cell>
          <cell r="K1949" t="str">
            <v>Preisbasis: 1</v>
          </cell>
          <cell r="L1949">
            <v>12.7</v>
          </cell>
          <cell r="M1949" t="str">
            <v>01</v>
          </cell>
          <cell r="N1949" t="str">
            <v>Bestelleinheit: Stück</v>
          </cell>
          <cell r="O1949" t="str">
            <v>275</v>
          </cell>
          <cell r="P1949" t="str">
            <v>mm</v>
          </cell>
          <cell r="Q1949" t="str">
            <v>185</v>
          </cell>
          <cell r="R1949" t="str">
            <v>mm</v>
          </cell>
          <cell r="S1949" t="str">
            <v>92</v>
          </cell>
          <cell r="T1949" t="str">
            <v>mm</v>
          </cell>
          <cell r="U1949" t="str">
            <v>10</v>
          </cell>
          <cell r="V1949">
            <v>4.681</v>
          </cell>
          <cell r="W1949" t="str">
            <v>dm³</v>
          </cell>
          <cell r="Y1949" t="str">
            <v>01.11.2016</v>
          </cell>
        </row>
        <row r="1950">
          <cell r="C1950" t="str">
            <v>D 80.6511 K SI W</v>
          </cell>
          <cell r="D1950" t="str">
            <v>4010105794212</v>
          </cell>
          <cell r="E1950" t="str">
            <v>85366990</v>
          </cell>
          <cell r="F1950" t="str">
            <v>DE</v>
          </cell>
          <cell r="G1950" t="str">
            <v>Steckdose SCHUKO, weiß, Steckklemmen,</v>
          </cell>
          <cell r="H1950" t="str">
            <v>Klappdeckel, erhöhter Berührungsschutz</v>
          </cell>
          <cell r="I1950">
            <v>0.105</v>
          </cell>
          <cell r="J1950" t="str">
            <v>kg</v>
          </cell>
          <cell r="K1950" t="str">
            <v>Preisbasis: 1</v>
          </cell>
          <cell r="L1950">
            <v>12.7</v>
          </cell>
          <cell r="M1950" t="str">
            <v>01</v>
          </cell>
          <cell r="N1950" t="str">
            <v>Bestelleinheit: Stück</v>
          </cell>
          <cell r="O1950" t="str">
            <v>275</v>
          </cell>
          <cell r="P1950" t="str">
            <v>mm</v>
          </cell>
          <cell r="Q1950" t="str">
            <v>185</v>
          </cell>
          <cell r="R1950" t="str">
            <v>mm</v>
          </cell>
          <cell r="S1950" t="str">
            <v>92</v>
          </cell>
          <cell r="T1950" t="str">
            <v>mm</v>
          </cell>
          <cell r="U1950" t="str">
            <v>10</v>
          </cell>
          <cell r="V1950">
            <v>4.681</v>
          </cell>
          <cell r="W1950" t="str">
            <v>dm³</v>
          </cell>
          <cell r="Y1950" t="str">
            <v>01.11.2016</v>
          </cell>
        </row>
        <row r="1951">
          <cell r="C1951" t="str">
            <v>D 80.6511 K VS W</v>
          </cell>
          <cell r="D1951" t="str">
            <v>4010105794410</v>
          </cell>
          <cell r="E1951" t="str">
            <v>85366990</v>
          </cell>
          <cell r="F1951" t="str">
            <v>DE</v>
          </cell>
          <cell r="G1951" t="str">
            <v>Steckdose SCHUKO, weiß</v>
          </cell>
          <cell r="H1951" t="str">
            <v>Klappdeckel, abschliessbar</v>
          </cell>
          <cell r="I1951">
            <v>0.129</v>
          </cell>
          <cell r="J1951" t="str">
            <v>kg</v>
          </cell>
          <cell r="K1951" t="str">
            <v>Preisbasis: 1</v>
          </cell>
          <cell r="L1951">
            <v>48.5</v>
          </cell>
          <cell r="M1951" t="str">
            <v>01</v>
          </cell>
          <cell r="N1951" t="str">
            <v>Bestelleinheit: Stück</v>
          </cell>
          <cell r="O1951" t="str">
            <v>275</v>
          </cell>
          <cell r="P1951" t="str">
            <v>mm</v>
          </cell>
          <cell r="Q1951" t="str">
            <v>185</v>
          </cell>
          <cell r="R1951" t="str">
            <v>mm</v>
          </cell>
          <cell r="S1951" t="str">
            <v>92</v>
          </cell>
          <cell r="T1951" t="str">
            <v>mm</v>
          </cell>
          <cell r="U1951" t="str">
            <v>10</v>
          </cell>
          <cell r="V1951">
            <v>4.681</v>
          </cell>
          <cell r="W1951" t="str">
            <v>dm³</v>
          </cell>
          <cell r="Y1951" t="str">
            <v>01.11.2016</v>
          </cell>
        </row>
        <row r="1952">
          <cell r="C1952" t="str">
            <v>D 80.6511 K W</v>
          </cell>
          <cell r="D1952" t="str">
            <v>4010105792812</v>
          </cell>
          <cell r="E1952" t="str">
            <v>85366990</v>
          </cell>
          <cell r="F1952" t="str">
            <v>DE</v>
          </cell>
          <cell r="G1952" t="str">
            <v>Steckdose SCHUKO, weiß</v>
          </cell>
          <cell r="H1952" t="str">
            <v>Klappdeckel, Steckklemmen</v>
          </cell>
          <cell r="I1952">
            <v>9.4E-2</v>
          </cell>
          <cell r="J1952" t="str">
            <v>kg</v>
          </cell>
          <cell r="K1952" t="str">
            <v>Preisbasis: 1</v>
          </cell>
          <cell r="L1952">
            <v>10.8</v>
          </cell>
          <cell r="M1952" t="str">
            <v>01</v>
          </cell>
          <cell r="N1952" t="str">
            <v>Bestelleinheit: Stück</v>
          </cell>
          <cell r="O1952" t="str">
            <v>275</v>
          </cell>
          <cell r="P1952" t="str">
            <v>mm</v>
          </cell>
          <cell r="Q1952" t="str">
            <v>185</v>
          </cell>
          <cell r="R1952" t="str">
            <v>mm</v>
          </cell>
          <cell r="S1952" t="str">
            <v>92</v>
          </cell>
          <cell r="T1952" t="str">
            <v>mm</v>
          </cell>
          <cell r="U1952" t="str">
            <v>10</v>
          </cell>
          <cell r="V1952">
            <v>4.681</v>
          </cell>
          <cell r="W1952" t="str">
            <v>dm³</v>
          </cell>
          <cell r="Y1952" t="str">
            <v>01.11.2016</v>
          </cell>
        </row>
        <row r="1953">
          <cell r="C1953" t="str">
            <v>D 80.6511 NA AW</v>
          </cell>
          <cell r="D1953" t="str">
            <v>4010105793116</v>
          </cell>
          <cell r="E1953" t="str">
            <v>85366990</v>
          </cell>
          <cell r="F1953" t="str">
            <v>DE</v>
          </cell>
          <cell r="G1953" t="str">
            <v>Steckdose SCHUKO, arctic</v>
          </cell>
          <cell r="H1953" t="str">
            <v>Beschriftungsfeld</v>
          </cell>
          <cell r="I1953">
            <v>9.9000000000000005E-2</v>
          </cell>
          <cell r="J1953" t="str">
            <v>kg</v>
          </cell>
          <cell r="K1953" t="str">
            <v>Preisbasis: 1</v>
          </cell>
          <cell r="L1953">
            <v>7.7</v>
          </cell>
          <cell r="M1953" t="str">
            <v>01</v>
          </cell>
          <cell r="N1953" t="str">
            <v>Bestelleinheit: Stück</v>
          </cell>
          <cell r="O1953" t="str">
            <v>223</v>
          </cell>
          <cell r="P1953" t="str">
            <v>mm</v>
          </cell>
          <cell r="Q1953" t="str">
            <v>153</v>
          </cell>
          <cell r="R1953" t="str">
            <v>mm</v>
          </cell>
          <cell r="S1953" t="str">
            <v>78</v>
          </cell>
          <cell r="T1953" t="str">
            <v>mm</v>
          </cell>
          <cell r="U1953" t="str">
            <v>10</v>
          </cell>
          <cell r="V1953">
            <v>2.661</v>
          </cell>
          <cell r="W1953" t="str">
            <v>dm³</v>
          </cell>
          <cell r="Y1953" t="str">
            <v>01.11.2016</v>
          </cell>
        </row>
        <row r="1954">
          <cell r="C1954" t="str">
            <v>D 80.6511 NA GRÜN</v>
          </cell>
          <cell r="D1954" t="str">
            <v>4010105795615</v>
          </cell>
          <cell r="E1954" t="str">
            <v>85366990</v>
          </cell>
          <cell r="F1954" t="str">
            <v>DE</v>
          </cell>
          <cell r="G1954" t="str">
            <v>Steckdose SCHUKO, grün,</v>
          </cell>
          <cell r="H1954" t="str">
            <v>Beschriftungsfeld</v>
          </cell>
          <cell r="I1954">
            <v>0.1</v>
          </cell>
          <cell r="J1954" t="str">
            <v>kg</v>
          </cell>
          <cell r="K1954" t="str">
            <v>Preisbasis: 1</v>
          </cell>
          <cell r="L1954">
            <v>12.4</v>
          </cell>
          <cell r="M1954" t="str">
            <v>02</v>
          </cell>
          <cell r="N1954" t="str">
            <v>Bestelleinheit: Stück</v>
          </cell>
          <cell r="O1954" t="str">
            <v>223</v>
          </cell>
          <cell r="P1954" t="str">
            <v>mm</v>
          </cell>
          <cell r="Q1954" t="str">
            <v>153</v>
          </cell>
          <cell r="R1954" t="str">
            <v>mm</v>
          </cell>
          <cell r="S1954" t="str">
            <v>78</v>
          </cell>
          <cell r="T1954" t="str">
            <v>mm</v>
          </cell>
          <cell r="U1954" t="str">
            <v>10</v>
          </cell>
          <cell r="V1954">
            <v>2.661</v>
          </cell>
          <cell r="W1954" t="str">
            <v>dm³</v>
          </cell>
          <cell r="Y1954" t="str">
            <v>01.11.2016</v>
          </cell>
        </row>
        <row r="1955">
          <cell r="C1955" t="str">
            <v>D 80.6511 NA ROT</v>
          </cell>
          <cell r="D1955" t="str">
            <v>4010105795516</v>
          </cell>
          <cell r="E1955" t="str">
            <v>85366990</v>
          </cell>
          <cell r="F1955" t="str">
            <v>DE</v>
          </cell>
          <cell r="G1955" t="str">
            <v>Steckdose SCHUKO, rot</v>
          </cell>
          <cell r="H1955" t="str">
            <v>Beschriftungsfeld</v>
          </cell>
          <cell r="I1955">
            <v>9.9000000000000005E-2</v>
          </cell>
          <cell r="J1955" t="str">
            <v>kg</v>
          </cell>
          <cell r="K1955" t="str">
            <v>Preisbasis: 1</v>
          </cell>
          <cell r="L1955">
            <v>12.9</v>
          </cell>
          <cell r="M1955" t="str">
            <v>02</v>
          </cell>
          <cell r="N1955" t="str">
            <v>Bestelleinheit: Stück</v>
          </cell>
          <cell r="O1955" t="str">
            <v>223</v>
          </cell>
          <cell r="P1955" t="str">
            <v>mm</v>
          </cell>
          <cell r="Q1955" t="str">
            <v>153</v>
          </cell>
          <cell r="R1955" t="str">
            <v>mm</v>
          </cell>
          <cell r="S1955" t="str">
            <v>78</v>
          </cell>
          <cell r="T1955" t="str">
            <v>mm</v>
          </cell>
          <cell r="U1955" t="str">
            <v>10</v>
          </cell>
          <cell r="V1955">
            <v>2.661</v>
          </cell>
          <cell r="W1955" t="str">
            <v>dm³</v>
          </cell>
          <cell r="Y1955" t="str">
            <v>01.11.2016</v>
          </cell>
        </row>
        <row r="1956">
          <cell r="C1956" t="str">
            <v>D 80.6511 NA W</v>
          </cell>
          <cell r="D1956" t="str">
            <v>4010105793819</v>
          </cell>
          <cell r="E1956" t="str">
            <v>85366990</v>
          </cell>
          <cell r="F1956" t="str">
            <v>DE</v>
          </cell>
          <cell r="G1956" t="str">
            <v>Steckdose SCHUKO, weiß</v>
          </cell>
          <cell r="H1956" t="str">
            <v>Beschriftungsfeld</v>
          </cell>
          <cell r="I1956">
            <v>9.9000000000000005E-2</v>
          </cell>
          <cell r="J1956" t="str">
            <v>kg</v>
          </cell>
          <cell r="K1956" t="str">
            <v>Preisbasis: 1</v>
          </cell>
          <cell r="L1956">
            <v>7.7</v>
          </cell>
          <cell r="M1956" t="str">
            <v>01</v>
          </cell>
          <cell r="N1956" t="str">
            <v>Bestelleinheit: Stück</v>
          </cell>
          <cell r="O1956" t="str">
            <v>223</v>
          </cell>
          <cell r="P1956" t="str">
            <v>mm</v>
          </cell>
          <cell r="Q1956" t="str">
            <v>153</v>
          </cell>
          <cell r="R1956" t="str">
            <v>mm</v>
          </cell>
          <cell r="S1956" t="str">
            <v>78</v>
          </cell>
          <cell r="T1956" t="str">
            <v>mm</v>
          </cell>
          <cell r="U1956" t="str">
            <v>10</v>
          </cell>
          <cell r="V1956">
            <v>2.661</v>
          </cell>
          <cell r="W1956" t="str">
            <v>dm³</v>
          </cell>
          <cell r="Y1956" t="str">
            <v>01.11.2016</v>
          </cell>
        </row>
        <row r="1957">
          <cell r="C1957" t="str">
            <v>D 80.6511 ROT</v>
          </cell>
          <cell r="D1957" t="str">
            <v>4010105795011</v>
          </cell>
          <cell r="E1957" t="str">
            <v>85366990</v>
          </cell>
          <cell r="F1957" t="str">
            <v>DE</v>
          </cell>
          <cell r="G1957" t="str">
            <v>Steckdose SCHUKO, rot</v>
          </cell>
          <cell r="I1957">
            <v>9.7000000000000003E-2</v>
          </cell>
          <cell r="J1957" t="str">
            <v>kg</v>
          </cell>
          <cell r="K1957" t="str">
            <v>Preisbasis: 1</v>
          </cell>
          <cell r="L1957">
            <v>10.199999999999999</v>
          </cell>
          <cell r="M1957" t="str">
            <v>02</v>
          </cell>
          <cell r="N1957" t="str">
            <v>Bestelleinheit: Stück</v>
          </cell>
          <cell r="O1957" t="str">
            <v>223</v>
          </cell>
          <cell r="P1957" t="str">
            <v>mm</v>
          </cell>
          <cell r="Q1957" t="str">
            <v>153</v>
          </cell>
          <cell r="R1957" t="str">
            <v>mm</v>
          </cell>
          <cell r="S1957" t="str">
            <v>78</v>
          </cell>
          <cell r="T1957" t="str">
            <v>mm</v>
          </cell>
          <cell r="U1957" t="str">
            <v>10</v>
          </cell>
          <cell r="V1957">
            <v>2.661</v>
          </cell>
          <cell r="W1957" t="str">
            <v>dm³</v>
          </cell>
          <cell r="Y1957" t="str">
            <v>01.11.2016</v>
          </cell>
        </row>
        <row r="1958">
          <cell r="C1958" t="str">
            <v>D 80.6511 ROT EDV</v>
          </cell>
          <cell r="D1958" t="str">
            <v>4010105795318</v>
          </cell>
          <cell r="E1958" t="str">
            <v>85366990</v>
          </cell>
          <cell r="F1958" t="str">
            <v>DE</v>
          </cell>
          <cell r="G1958" t="str">
            <v>Steckdose SCHUKO, rot</v>
          </cell>
          <cell r="I1958">
            <v>9.7000000000000003E-2</v>
          </cell>
          <cell r="J1958" t="str">
            <v>kg</v>
          </cell>
          <cell r="K1958" t="str">
            <v>Preisbasis: 1</v>
          </cell>
          <cell r="L1958">
            <v>11.3</v>
          </cell>
          <cell r="M1958" t="str">
            <v>02</v>
          </cell>
          <cell r="N1958" t="str">
            <v>Bestelleinheit: Stück</v>
          </cell>
          <cell r="O1958" t="str">
            <v>223</v>
          </cell>
          <cell r="P1958" t="str">
            <v>mm</v>
          </cell>
          <cell r="Q1958" t="str">
            <v>153</v>
          </cell>
          <cell r="R1958" t="str">
            <v>mm</v>
          </cell>
          <cell r="S1958" t="str">
            <v>78</v>
          </cell>
          <cell r="T1958" t="str">
            <v>mm</v>
          </cell>
          <cell r="U1958" t="str">
            <v>10</v>
          </cell>
          <cell r="V1958">
            <v>2.661</v>
          </cell>
          <cell r="W1958" t="str">
            <v>dm³</v>
          </cell>
          <cell r="Y1958" t="str">
            <v>01.11.2016</v>
          </cell>
        </row>
        <row r="1959">
          <cell r="C1959" t="str">
            <v>D 80.6511 SI AW</v>
          </cell>
          <cell r="D1959" t="str">
            <v>4010105791112</v>
          </cell>
          <cell r="E1959" t="str">
            <v>85366990</v>
          </cell>
          <cell r="F1959" t="str">
            <v>DE</v>
          </cell>
          <cell r="G1959" t="str">
            <v>Steckdose SCHUKO, arctic</v>
          </cell>
          <cell r="H1959" t="str">
            <v>erhöhter Berührungsschutz</v>
          </cell>
          <cell r="I1959">
            <v>0.10199999999999999</v>
          </cell>
          <cell r="J1959" t="str">
            <v>kg</v>
          </cell>
          <cell r="K1959" t="str">
            <v>Preisbasis: 1</v>
          </cell>
          <cell r="L1959">
            <v>7</v>
          </cell>
          <cell r="M1959" t="str">
            <v>01</v>
          </cell>
          <cell r="N1959" t="str">
            <v>Bestelleinheit: Stück</v>
          </cell>
          <cell r="O1959" t="str">
            <v>223</v>
          </cell>
          <cell r="P1959" t="str">
            <v>mm</v>
          </cell>
          <cell r="Q1959" t="str">
            <v>153</v>
          </cell>
          <cell r="R1959" t="str">
            <v>mm</v>
          </cell>
          <cell r="S1959" t="str">
            <v>78</v>
          </cell>
          <cell r="T1959" t="str">
            <v>mm</v>
          </cell>
          <cell r="U1959" t="str">
            <v>10</v>
          </cell>
          <cell r="V1959">
            <v>2.661</v>
          </cell>
          <cell r="W1959" t="str">
            <v>dm³</v>
          </cell>
          <cell r="Y1959" t="str">
            <v>01.11.2016</v>
          </cell>
        </row>
        <row r="1960">
          <cell r="C1960" t="str">
            <v>D 80.6511 SI GRÜN</v>
          </cell>
          <cell r="D1960" t="str">
            <v>4010105796124</v>
          </cell>
          <cell r="E1960" t="str">
            <v>85366990</v>
          </cell>
          <cell r="F1960" t="str">
            <v>DE</v>
          </cell>
          <cell r="G1960" t="str">
            <v>Steckdose SCHUKO, grün,</v>
          </cell>
          <cell r="H1960" t="str">
            <v>erhöhter Berührungsschutz</v>
          </cell>
          <cell r="I1960">
            <v>9.5000000000000001E-2</v>
          </cell>
          <cell r="J1960" t="str">
            <v>kg</v>
          </cell>
          <cell r="K1960" t="str">
            <v>Preisbasis: 1</v>
          </cell>
          <cell r="L1960">
            <v>12.2</v>
          </cell>
          <cell r="M1960" t="str">
            <v>02</v>
          </cell>
          <cell r="N1960" t="str">
            <v>Bestelleinheit: Stück</v>
          </cell>
          <cell r="O1960" t="str">
            <v>223</v>
          </cell>
          <cell r="P1960" t="str">
            <v>mm</v>
          </cell>
          <cell r="Q1960" t="str">
            <v>153</v>
          </cell>
          <cell r="R1960" t="str">
            <v>mm</v>
          </cell>
          <cell r="S1960" t="str">
            <v>78</v>
          </cell>
          <cell r="T1960" t="str">
            <v>mm</v>
          </cell>
          <cell r="U1960" t="str">
            <v>10</v>
          </cell>
          <cell r="V1960">
            <v>2.661</v>
          </cell>
          <cell r="W1960" t="str">
            <v>dm³</v>
          </cell>
          <cell r="Y1960" t="str">
            <v>01.11.2016</v>
          </cell>
        </row>
        <row r="1961">
          <cell r="C1961" t="str">
            <v>D 80.6511 SI NA W</v>
          </cell>
          <cell r="D1961" t="str">
            <v>4010105791211</v>
          </cell>
          <cell r="E1961" t="str">
            <v>85366990</v>
          </cell>
          <cell r="F1961" t="str">
            <v>DE</v>
          </cell>
          <cell r="G1961" t="str">
            <v>Steckdose SCHUKO, weiß mit</v>
          </cell>
          <cell r="H1961" t="str">
            <v>Beschriftungsfeld, erh. Berührungsschutz</v>
          </cell>
          <cell r="I1961">
            <v>9.4E-2</v>
          </cell>
          <cell r="J1961" t="str">
            <v>kg</v>
          </cell>
          <cell r="K1961" t="str">
            <v>Preisbasis: 1</v>
          </cell>
          <cell r="L1961">
            <v>9.65</v>
          </cell>
          <cell r="M1961" t="str">
            <v>01</v>
          </cell>
          <cell r="N1961" t="str">
            <v>Bestelleinheit: Stück</v>
          </cell>
          <cell r="O1961" t="str">
            <v>223</v>
          </cell>
          <cell r="P1961" t="str">
            <v>mm</v>
          </cell>
          <cell r="Q1961" t="str">
            <v>153</v>
          </cell>
          <cell r="R1961" t="str">
            <v>mm</v>
          </cell>
          <cell r="S1961" t="str">
            <v>78</v>
          </cell>
          <cell r="T1961" t="str">
            <v>mm</v>
          </cell>
          <cell r="U1961" t="str">
            <v>10</v>
          </cell>
          <cell r="V1961">
            <v>2.661</v>
          </cell>
          <cell r="W1961" t="str">
            <v>dm³</v>
          </cell>
          <cell r="Y1961" t="str">
            <v>01.11.2016</v>
          </cell>
        </row>
        <row r="1962">
          <cell r="C1962" t="str">
            <v>D 80.6511 SI ROT</v>
          </cell>
          <cell r="D1962" t="str">
            <v>4010105796018</v>
          </cell>
          <cell r="E1962" t="str">
            <v>85366990</v>
          </cell>
          <cell r="F1962" t="str">
            <v>DE</v>
          </cell>
          <cell r="G1962" t="str">
            <v>Steckdose SCHUKO, rot</v>
          </cell>
          <cell r="H1962" t="str">
            <v>erhöhter Berührungsschutz</v>
          </cell>
          <cell r="I1962">
            <v>0.10299999999999999</v>
          </cell>
          <cell r="J1962" t="str">
            <v>kg</v>
          </cell>
          <cell r="K1962" t="str">
            <v>Preisbasis: 1</v>
          </cell>
          <cell r="L1962">
            <v>12.2</v>
          </cell>
          <cell r="M1962" t="str">
            <v>02</v>
          </cell>
          <cell r="N1962" t="str">
            <v>Bestelleinheit: Stück</v>
          </cell>
          <cell r="O1962" t="str">
            <v>223</v>
          </cell>
          <cell r="P1962" t="str">
            <v>mm</v>
          </cell>
          <cell r="Q1962" t="str">
            <v>153</v>
          </cell>
          <cell r="R1962" t="str">
            <v>mm</v>
          </cell>
          <cell r="S1962" t="str">
            <v>78</v>
          </cell>
          <cell r="T1962" t="str">
            <v>mm</v>
          </cell>
          <cell r="U1962" t="str">
            <v>10</v>
          </cell>
          <cell r="V1962">
            <v>2.661</v>
          </cell>
          <cell r="W1962" t="str">
            <v>dm³</v>
          </cell>
          <cell r="Y1962" t="str">
            <v>01.11.2016</v>
          </cell>
        </row>
        <row r="1963">
          <cell r="C1963" t="str">
            <v>D 80.6511 SI W</v>
          </cell>
          <cell r="D1963" t="str">
            <v>4010105791815</v>
          </cell>
          <cell r="E1963" t="str">
            <v>85366990</v>
          </cell>
          <cell r="F1963" t="str">
            <v>DE</v>
          </cell>
          <cell r="G1963" t="str">
            <v>Steckdose SCHUKO, weiß</v>
          </cell>
          <cell r="H1963" t="str">
            <v>erhöhter Berührungsschutz</v>
          </cell>
          <cell r="I1963">
            <v>0.10199999999999999</v>
          </cell>
          <cell r="J1963" t="str">
            <v>kg</v>
          </cell>
          <cell r="K1963" t="str">
            <v>Preisbasis: 1</v>
          </cell>
          <cell r="L1963">
            <v>7</v>
          </cell>
          <cell r="M1963" t="str">
            <v>01</v>
          </cell>
          <cell r="N1963" t="str">
            <v>Bestelleinheit: Stück</v>
          </cell>
          <cell r="O1963" t="str">
            <v>223</v>
          </cell>
          <cell r="P1963" t="str">
            <v>mm</v>
          </cell>
          <cell r="Q1963" t="str">
            <v>153</v>
          </cell>
          <cell r="R1963" t="str">
            <v>mm</v>
          </cell>
          <cell r="S1963" t="str">
            <v>78</v>
          </cell>
          <cell r="T1963" t="str">
            <v>mm</v>
          </cell>
          <cell r="U1963" t="str">
            <v>10</v>
          </cell>
          <cell r="V1963">
            <v>2.661</v>
          </cell>
          <cell r="W1963" t="str">
            <v>dm³</v>
          </cell>
          <cell r="Y1963" t="str">
            <v>01.11.2016</v>
          </cell>
        </row>
        <row r="1964">
          <cell r="C1964" t="str">
            <v>D 80.6511 UB SI NA W</v>
          </cell>
          <cell r="D1964" t="str">
            <v>4010105704518</v>
          </cell>
          <cell r="E1964" t="str">
            <v>85366990</v>
          </cell>
          <cell r="F1964" t="str">
            <v>DE</v>
          </cell>
          <cell r="G1964" t="str">
            <v>Steckdose SCHUKO, weiß,</v>
          </cell>
          <cell r="H1964" t="str">
            <v>Beschriftungsfeld, erh. Berührungsschutz</v>
          </cell>
          <cell r="I1964">
            <v>9.4E-2</v>
          </cell>
          <cell r="J1964" t="str">
            <v>kg</v>
          </cell>
          <cell r="K1964" t="str">
            <v>Preisbasis: 1</v>
          </cell>
          <cell r="L1964">
            <v>9.65</v>
          </cell>
          <cell r="M1964" t="str">
            <v>01</v>
          </cell>
          <cell r="N1964" t="str">
            <v>Bestelleinheit: Stück</v>
          </cell>
          <cell r="O1964" t="str">
            <v>223</v>
          </cell>
          <cell r="P1964" t="str">
            <v>mm</v>
          </cell>
          <cell r="Q1964" t="str">
            <v>153</v>
          </cell>
          <cell r="R1964" t="str">
            <v>mm</v>
          </cell>
          <cell r="S1964" t="str">
            <v>78</v>
          </cell>
          <cell r="T1964" t="str">
            <v>mm</v>
          </cell>
          <cell r="U1964" t="str">
            <v>10</v>
          </cell>
          <cell r="V1964">
            <v>2.661</v>
          </cell>
          <cell r="W1964" t="str">
            <v>dm³</v>
          </cell>
          <cell r="Y1964" t="str">
            <v>01.11.2016</v>
          </cell>
        </row>
        <row r="1965">
          <cell r="C1965" t="str">
            <v>D 80.6511 UB SI W</v>
          </cell>
          <cell r="D1965" t="str">
            <v>4010105704419</v>
          </cell>
          <cell r="E1965" t="str">
            <v>85366990</v>
          </cell>
          <cell r="F1965" t="str">
            <v>DE</v>
          </cell>
          <cell r="G1965" t="str">
            <v>Steckdose SCHUKO, weiß</v>
          </cell>
          <cell r="H1965" t="str">
            <v>erhöhter Berührungsschutz</v>
          </cell>
          <cell r="I1965">
            <v>9.2999999999999999E-2</v>
          </cell>
          <cell r="J1965" t="str">
            <v>kg</v>
          </cell>
          <cell r="K1965" t="str">
            <v>Preisbasis: 1</v>
          </cell>
          <cell r="L1965">
            <v>7</v>
          </cell>
          <cell r="M1965" t="str">
            <v>01</v>
          </cell>
          <cell r="N1965" t="str">
            <v>Bestelleinheit: Stück</v>
          </cell>
          <cell r="O1965" t="str">
            <v>223</v>
          </cell>
          <cell r="P1965" t="str">
            <v>mm</v>
          </cell>
          <cell r="Q1965" t="str">
            <v>153</v>
          </cell>
          <cell r="R1965" t="str">
            <v>mm</v>
          </cell>
          <cell r="S1965" t="str">
            <v>78</v>
          </cell>
          <cell r="T1965" t="str">
            <v>mm</v>
          </cell>
          <cell r="U1965" t="str">
            <v>10</v>
          </cell>
          <cell r="V1965">
            <v>2.661</v>
          </cell>
          <cell r="W1965" t="str">
            <v>dm³</v>
          </cell>
          <cell r="Y1965" t="str">
            <v>01.11.2016</v>
          </cell>
        </row>
        <row r="1966">
          <cell r="C1966" t="str">
            <v>D 80.6511 UB W</v>
          </cell>
          <cell r="D1966" t="str">
            <v>4010105704310</v>
          </cell>
          <cell r="E1966" t="str">
            <v>85366990</v>
          </cell>
          <cell r="F1966" t="str">
            <v>DE</v>
          </cell>
          <cell r="G1966" t="str">
            <v>Steckdose SCHUKO, weiß</v>
          </cell>
          <cell r="H1966" t="str">
            <v>Steckklemmen</v>
          </cell>
          <cell r="I1966">
            <v>8.7999999999999995E-2</v>
          </cell>
          <cell r="J1966" t="str">
            <v>kg</v>
          </cell>
          <cell r="K1966" t="str">
            <v>Preisbasis: 1</v>
          </cell>
          <cell r="L1966">
            <v>4.95</v>
          </cell>
          <cell r="M1966" t="str">
            <v>01</v>
          </cell>
          <cell r="N1966" t="str">
            <v>Bestelleinheit: Stück</v>
          </cell>
          <cell r="O1966" t="str">
            <v>223</v>
          </cell>
          <cell r="P1966" t="str">
            <v>mm</v>
          </cell>
          <cell r="Q1966" t="str">
            <v>153</v>
          </cell>
          <cell r="R1966" t="str">
            <v>mm</v>
          </cell>
          <cell r="S1966" t="str">
            <v>78</v>
          </cell>
          <cell r="T1966" t="str">
            <v>mm</v>
          </cell>
          <cell r="U1966" t="str">
            <v>10</v>
          </cell>
          <cell r="V1966">
            <v>2.661</v>
          </cell>
          <cell r="W1966" t="str">
            <v>dm³</v>
          </cell>
          <cell r="Y1966" t="str">
            <v>01.11.2016</v>
          </cell>
        </row>
        <row r="1967">
          <cell r="C1967" t="str">
            <v>D 80.6511 V</v>
          </cell>
          <cell r="D1967" t="str">
            <v>4010105790016</v>
          </cell>
          <cell r="E1967" t="str">
            <v>85366990</v>
          </cell>
          <cell r="F1967" t="str">
            <v>MY</v>
          </cell>
          <cell r="G1967" t="str">
            <v>Steckdose SCHUKO, weiß</v>
          </cell>
          <cell r="H1967" t="str">
            <v>volle Abdeckplatte</v>
          </cell>
          <cell r="I1967">
            <v>0.112</v>
          </cell>
          <cell r="J1967" t="str">
            <v>kg</v>
          </cell>
          <cell r="K1967" t="str">
            <v>Preisbasis: 1</v>
          </cell>
          <cell r="L1967">
            <v>5.45</v>
          </cell>
          <cell r="M1967" t="str">
            <v>21</v>
          </cell>
          <cell r="N1967" t="str">
            <v>Bestelleinheit: Stück</v>
          </cell>
          <cell r="O1967" t="str">
            <v>275</v>
          </cell>
          <cell r="P1967" t="str">
            <v>mm</v>
          </cell>
          <cell r="Q1967" t="str">
            <v>185</v>
          </cell>
          <cell r="R1967" t="str">
            <v>mm</v>
          </cell>
          <cell r="S1967" t="str">
            <v>92</v>
          </cell>
          <cell r="T1967" t="str">
            <v>mm</v>
          </cell>
          <cell r="U1967" t="str">
            <v>10</v>
          </cell>
          <cell r="V1967">
            <v>4.681</v>
          </cell>
          <cell r="W1967" t="str">
            <v>dm³</v>
          </cell>
          <cell r="Y1967" t="str">
            <v>01.11.2016</v>
          </cell>
        </row>
        <row r="1968">
          <cell r="C1968" t="str">
            <v>D 80.6511 V AW</v>
          </cell>
          <cell r="D1968" t="str">
            <v>4010105167016</v>
          </cell>
          <cell r="E1968" t="str">
            <v>85366990</v>
          </cell>
          <cell r="F1968" t="str">
            <v>DE</v>
          </cell>
          <cell r="G1968" t="str">
            <v>Steckdose SCHUKO, arctic</v>
          </cell>
          <cell r="H1968" t="str">
            <v>volle Abdeckplatte</v>
          </cell>
          <cell r="I1968">
            <v>0.109</v>
          </cell>
          <cell r="J1968" t="str">
            <v>kg</v>
          </cell>
          <cell r="K1968" t="str">
            <v>Preisbasis: 1</v>
          </cell>
          <cell r="L1968">
            <v>5.45</v>
          </cell>
          <cell r="M1968" t="str">
            <v>01</v>
          </cell>
          <cell r="N1968" t="str">
            <v>Bestelleinheit: Stück</v>
          </cell>
          <cell r="O1968" t="str">
            <v>275</v>
          </cell>
          <cell r="P1968" t="str">
            <v>mm</v>
          </cell>
          <cell r="Q1968" t="str">
            <v>185</v>
          </cell>
          <cell r="R1968" t="str">
            <v>mm</v>
          </cell>
          <cell r="S1968" t="str">
            <v>92</v>
          </cell>
          <cell r="T1968" t="str">
            <v>mm</v>
          </cell>
          <cell r="U1968" t="str">
            <v>10</v>
          </cell>
          <cell r="V1968">
            <v>4.681</v>
          </cell>
          <cell r="W1968" t="str">
            <v>dm³</v>
          </cell>
          <cell r="Y1968" t="str">
            <v>01.11.2016</v>
          </cell>
        </row>
        <row r="1969">
          <cell r="C1969" t="str">
            <v>D 80.6511 V SI</v>
          </cell>
          <cell r="D1969" t="str">
            <v>4010105791013</v>
          </cell>
          <cell r="E1969" t="str">
            <v>85366990</v>
          </cell>
          <cell r="F1969" t="str">
            <v>DE</v>
          </cell>
          <cell r="G1969" t="str">
            <v>Steckdose SCHUKO, weiß mit voller</v>
          </cell>
          <cell r="H1969" t="str">
            <v>Abdeckplatte, erhöhter Berührungsschutz</v>
          </cell>
          <cell r="I1969">
            <v>0.112</v>
          </cell>
          <cell r="J1969" t="str">
            <v>kg</v>
          </cell>
          <cell r="K1969" t="str">
            <v>Preisbasis: 1</v>
          </cell>
          <cell r="L1969">
            <v>7.45</v>
          </cell>
          <cell r="M1969" t="str">
            <v>01</v>
          </cell>
          <cell r="N1969" t="str">
            <v>Bestelleinheit: Stück</v>
          </cell>
          <cell r="O1969" t="str">
            <v>275</v>
          </cell>
          <cell r="P1969" t="str">
            <v>mm</v>
          </cell>
          <cell r="Q1969" t="str">
            <v>185</v>
          </cell>
          <cell r="R1969" t="str">
            <v>mm</v>
          </cell>
          <cell r="S1969" t="str">
            <v>92</v>
          </cell>
          <cell r="T1969" t="str">
            <v>mm</v>
          </cell>
          <cell r="U1969" t="str">
            <v>10</v>
          </cell>
          <cell r="V1969">
            <v>4.681</v>
          </cell>
          <cell r="W1969" t="str">
            <v>dm³</v>
          </cell>
          <cell r="Y1969" t="str">
            <v>01.11.2016</v>
          </cell>
        </row>
        <row r="1970">
          <cell r="C1970" t="str">
            <v>D 80.6511 V SI AW</v>
          </cell>
          <cell r="D1970" t="str">
            <v>4010105167115</v>
          </cell>
          <cell r="E1970" t="str">
            <v>85366990</v>
          </cell>
          <cell r="F1970" t="str">
            <v>DE</v>
          </cell>
          <cell r="G1970" t="str">
            <v>Steckdose SCHUKO, arctic mit voller</v>
          </cell>
          <cell r="H1970" t="str">
            <v>Abdeckplatte, erh. Berührungsschutz</v>
          </cell>
          <cell r="I1970">
            <v>0.113</v>
          </cell>
          <cell r="J1970" t="str">
            <v>kg</v>
          </cell>
          <cell r="K1970" t="str">
            <v>Preisbasis: 1</v>
          </cell>
          <cell r="L1970">
            <v>7.45</v>
          </cell>
          <cell r="M1970" t="str">
            <v>01</v>
          </cell>
          <cell r="N1970" t="str">
            <v>Bestelleinheit: Stück</v>
          </cell>
          <cell r="O1970" t="str">
            <v>275</v>
          </cell>
          <cell r="P1970" t="str">
            <v>mm</v>
          </cell>
          <cell r="Q1970" t="str">
            <v>185</v>
          </cell>
          <cell r="R1970" t="str">
            <v>mm</v>
          </cell>
          <cell r="S1970" t="str">
            <v>92</v>
          </cell>
          <cell r="T1970" t="str">
            <v>mm</v>
          </cell>
          <cell r="U1970" t="str">
            <v>10</v>
          </cell>
          <cell r="V1970">
            <v>4.681</v>
          </cell>
          <cell r="W1970" t="str">
            <v>dm³</v>
          </cell>
          <cell r="Y1970" t="str">
            <v>01.11.2016</v>
          </cell>
        </row>
        <row r="1971">
          <cell r="C1971" t="str">
            <v>D 80.6511 W</v>
          </cell>
          <cell r="D1971" t="str">
            <v>4010105790818</v>
          </cell>
          <cell r="E1971" t="str">
            <v>85366990</v>
          </cell>
          <cell r="F1971" t="str">
            <v>MY</v>
          </cell>
          <cell r="G1971" t="str">
            <v>Steckdose SCHUKO, weiß</v>
          </cell>
          <cell r="I1971">
            <v>9.6000000000000002E-2</v>
          </cell>
          <cell r="J1971" t="str">
            <v>kg</v>
          </cell>
          <cell r="K1971" t="str">
            <v>Preisbasis: 1</v>
          </cell>
          <cell r="L1971">
            <v>4.95</v>
          </cell>
          <cell r="M1971" t="str">
            <v>21</v>
          </cell>
          <cell r="N1971" t="str">
            <v>Bestelleinheit: Stück</v>
          </cell>
          <cell r="O1971" t="str">
            <v>223</v>
          </cell>
          <cell r="P1971" t="str">
            <v>mm</v>
          </cell>
          <cell r="Q1971" t="str">
            <v>153</v>
          </cell>
          <cell r="R1971" t="str">
            <v>mm</v>
          </cell>
          <cell r="S1971" t="str">
            <v>78</v>
          </cell>
          <cell r="T1971" t="str">
            <v>mm</v>
          </cell>
          <cell r="U1971" t="str">
            <v>10</v>
          </cell>
          <cell r="V1971">
            <v>2.661</v>
          </cell>
          <cell r="W1971" t="str">
            <v>dm³</v>
          </cell>
          <cell r="Y1971" t="str">
            <v>01.11.2016</v>
          </cell>
        </row>
        <row r="1972">
          <cell r="C1972" t="str">
            <v>D 80.6511 WI W</v>
          </cell>
          <cell r="D1972" t="str">
            <v>4010105793710</v>
          </cell>
          <cell r="E1972" t="str">
            <v>85366990</v>
          </cell>
          <cell r="F1972" t="str">
            <v>DE</v>
          </cell>
          <cell r="G1972" t="str">
            <v>Steckdose SCHUKO, weiß</v>
          </cell>
          <cell r="H1972" t="str">
            <v>45 Grad</v>
          </cell>
          <cell r="I1972">
            <v>8.6999999999999994E-2</v>
          </cell>
          <cell r="J1972" t="str">
            <v>kg</v>
          </cell>
          <cell r="K1972" t="str">
            <v>Preisbasis: 1</v>
          </cell>
          <cell r="L1972">
            <v>6.8</v>
          </cell>
          <cell r="M1972" t="str">
            <v>01</v>
          </cell>
          <cell r="N1972" t="str">
            <v>Bestelleinheit: Stück</v>
          </cell>
          <cell r="O1972" t="str">
            <v>223</v>
          </cell>
          <cell r="P1972" t="str">
            <v>mm</v>
          </cell>
          <cell r="Q1972" t="str">
            <v>153</v>
          </cell>
          <cell r="R1972" t="str">
            <v>mm</v>
          </cell>
          <cell r="S1972" t="str">
            <v>78</v>
          </cell>
          <cell r="T1972" t="str">
            <v>mm</v>
          </cell>
          <cell r="U1972" t="str">
            <v>10</v>
          </cell>
          <cell r="V1972">
            <v>2.661</v>
          </cell>
          <cell r="W1972" t="str">
            <v>dm³</v>
          </cell>
          <cell r="Y1972" t="str">
            <v>01.11.2016</v>
          </cell>
        </row>
        <row r="1973">
          <cell r="C1973" t="str">
            <v>D 80.6511.02</v>
          </cell>
          <cell r="D1973" t="str">
            <v>4010105792010</v>
          </cell>
          <cell r="E1973" t="str">
            <v>85366990</v>
          </cell>
          <cell r="F1973" t="str">
            <v>MY</v>
          </cell>
          <cell r="G1973" t="str">
            <v>Steckdose SCHUKO, reinweiß</v>
          </cell>
          <cell r="I1973">
            <v>9.6000000000000002E-2</v>
          </cell>
          <cell r="J1973" t="str">
            <v>kg</v>
          </cell>
          <cell r="K1973" t="str">
            <v>Preisbasis: 1</v>
          </cell>
          <cell r="L1973">
            <v>4.95</v>
          </cell>
          <cell r="M1973" t="str">
            <v>21</v>
          </cell>
          <cell r="N1973" t="str">
            <v>Bestelleinheit: Stück</v>
          </cell>
          <cell r="O1973" t="str">
            <v>223</v>
          </cell>
          <cell r="P1973" t="str">
            <v>mm</v>
          </cell>
          <cell r="Q1973" t="str">
            <v>153</v>
          </cell>
          <cell r="R1973" t="str">
            <v>mm</v>
          </cell>
          <cell r="S1973" t="str">
            <v>78</v>
          </cell>
          <cell r="T1973" t="str">
            <v>mm</v>
          </cell>
          <cell r="U1973" t="str">
            <v>10</v>
          </cell>
          <cell r="V1973">
            <v>2.661</v>
          </cell>
          <cell r="W1973" t="str">
            <v>dm³</v>
          </cell>
          <cell r="Y1973" t="str">
            <v>01.11.2016</v>
          </cell>
        </row>
        <row r="1974">
          <cell r="C1974" t="str">
            <v>D 80.6511.02 E MT</v>
          </cell>
          <cell r="D1974" t="str">
            <v>4010105794717</v>
          </cell>
          <cell r="E1974" t="str">
            <v>85366990</v>
          </cell>
          <cell r="F1974" t="str">
            <v>DE</v>
          </cell>
          <cell r="G1974" t="str">
            <v>Steckdose SCHUKO, reinweiß,</v>
          </cell>
          <cell r="H1974" t="str">
            <v>viereckige Zentralplatte 69 x 69 mm</v>
          </cell>
          <cell r="I1974">
            <v>0.09</v>
          </cell>
          <cell r="J1974" t="str">
            <v>kg</v>
          </cell>
          <cell r="K1974" t="str">
            <v>Preisbasis: 1</v>
          </cell>
          <cell r="L1974">
            <v>4.95</v>
          </cell>
          <cell r="M1974" t="str">
            <v>01</v>
          </cell>
          <cell r="N1974" t="str">
            <v>Bestelleinheit: Stück</v>
          </cell>
          <cell r="O1974" t="str">
            <v>223</v>
          </cell>
          <cell r="P1974" t="str">
            <v>mm</v>
          </cell>
          <cell r="Q1974" t="str">
            <v>153</v>
          </cell>
          <cell r="R1974" t="str">
            <v>mm</v>
          </cell>
          <cell r="S1974" t="str">
            <v>78</v>
          </cell>
          <cell r="T1974" t="str">
            <v>mm</v>
          </cell>
          <cell r="U1974" t="str">
            <v>10</v>
          </cell>
          <cell r="V1974">
            <v>2.661</v>
          </cell>
          <cell r="W1974" t="str">
            <v>dm³</v>
          </cell>
          <cell r="Y1974" t="str">
            <v>01.11.2016</v>
          </cell>
        </row>
        <row r="1975">
          <cell r="C1975" t="str">
            <v>D 80.6511.02 K</v>
          </cell>
          <cell r="D1975" t="str">
            <v>4010105792515</v>
          </cell>
          <cell r="E1975" t="str">
            <v>85366990</v>
          </cell>
          <cell r="F1975" t="str">
            <v>DE</v>
          </cell>
          <cell r="G1975" t="str">
            <v>Steckdose SCHUKO, reinweiß</v>
          </cell>
          <cell r="H1975" t="str">
            <v>Klappdeckel</v>
          </cell>
          <cell r="I1975">
            <v>0.10199999999999999</v>
          </cell>
          <cell r="J1975" t="str">
            <v>kg</v>
          </cell>
          <cell r="K1975" t="str">
            <v>Preisbasis: 1</v>
          </cell>
          <cell r="L1975">
            <v>10.8</v>
          </cell>
          <cell r="M1975" t="str">
            <v>01</v>
          </cell>
          <cell r="N1975" t="str">
            <v>Bestelleinheit: Stück</v>
          </cell>
          <cell r="O1975" t="str">
            <v>275</v>
          </cell>
          <cell r="P1975" t="str">
            <v>mm</v>
          </cell>
          <cell r="Q1975" t="str">
            <v>185</v>
          </cell>
          <cell r="R1975" t="str">
            <v>mm</v>
          </cell>
          <cell r="S1975" t="str">
            <v>92</v>
          </cell>
          <cell r="T1975" t="str">
            <v>mm</v>
          </cell>
          <cell r="U1975" t="str">
            <v>10</v>
          </cell>
          <cell r="V1975">
            <v>4.681</v>
          </cell>
          <cell r="W1975" t="str">
            <v>dm³</v>
          </cell>
          <cell r="Y1975" t="str">
            <v>01.11.2016</v>
          </cell>
        </row>
        <row r="1976">
          <cell r="C1976" t="str">
            <v>D 80.6511.02 K NA</v>
          </cell>
          <cell r="D1976" t="str">
            <v>4010105793017</v>
          </cell>
          <cell r="E1976" t="str">
            <v>85366990</v>
          </cell>
          <cell r="F1976" t="str">
            <v>DE</v>
          </cell>
          <cell r="G1976" t="str">
            <v>Steckdose SCHUKO, reinweiß</v>
          </cell>
          <cell r="H1976" t="str">
            <v>Beschriftungsfeld, Klappdeckel</v>
          </cell>
          <cell r="I1976">
            <v>0.10100000000000001</v>
          </cell>
          <cell r="J1976" t="str">
            <v>kg</v>
          </cell>
          <cell r="K1976" t="str">
            <v>Preisbasis: 1</v>
          </cell>
          <cell r="L1976">
            <v>13.5</v>
          </cell>
          <cell r="M1976" t="str">
            <v>01</v>
          </cell>
          <cell r="N1976" t="str">
            <v>Bestelleinheit: Stück</v>
          </cell>
          <cell r="O1976" t="str">
            <v>275</v>
          </cell>
          <cell r="P1976" t="str">
            <v>mm</v>
          </cell>
          <cell r="Q1976" t="str">
            <v>185</v>
          </cell>
          <cell r="R1976" t="str">
            <v>mm</v>
          </cell>
          <cell r="S1976" t="str">
            <v>92</v>
          </cell>
          <cell r="T1976" t="str">
            <v>mm</v>
          </cell>
          <cell r="U1976" t="str">
            <v>10</v>
          </cell>
          <cell r="V1976">
            <v>4.681</v>
          </cell>
          <cell r="W1976" t="str">
            <v>dm³</v>
          </cell>
          <cell r="Y1976" t="str">
            <v>01.11.2016</v>
          </cell>
        </row>
        <row r="1977">
          <cell r="C1977" t="str">
            <v>D 80.6511.02 K SI</v>
          </cell>
          <cell r="D1977" t="str">
            <v>4010105793314</v>
          </cell>
          <cell r="E1977" t="str">
            <v>85366990</v>
          </cell>
          <cell r="F1977" t="str">
            <v>DE</v>
          </cell>
          <cell r="G1977" t="str">
            <v>Steckdose SCHUKO, reinweiß</v>
          </cell>
          <cell r="H1977" t="str">
            <v>Klappdeckel, erhöhter Berührungsschutz</v>
          </cell>
          <cell r="I1977">
            <v>0.10299999999999999</v>
          </cell>
          <cell r="J1977" t="str">
            <v>kg</v>
          </cell>
          <cell r="K1977" t="str">
            <v>Preisbasis: 1</v>
          </cell>
          <cell r="L1977">
            <v>12.7</v>
          </cell>
          <cell r="M1977" t="str">
            <v>01</v>
          </cell>
          <cell r="N1977" t="str">
            <v>Bestelleinheit: Stück</v>
          </cell>
          <cell r="O1977" t="str">
            <v>275</v>
          </cell>
          <cell r="P1977" t="str">
            <v>mm</v>
          </cell>
          <cell r="Q1977" t="str">
            <v>185</v>
          </cell>
          <cell r="R1977" t="str">
            <v>mm</v>
          </cell>
          <cell r="S1977" t="str">
            <v>92</v>
          </cell>
          <cell r="T1977" t="str">
            <v>mm</v>
          </cell>
          <cell r="U1977" t="str">
            <v>10</v>
          </cell>
          <cell r="V1977">
            <v>4.681</v>
          </cell>
          <cell r="W1977" t="str">
            <v>dm³</v>
          </cell>
          <cell r="Y1977" t="str">
            <v>01.11.2016</v>
          </cell>
        </row>
        <row r="1978">
          <cell r="C1978" t="str">
            <v>D 80.6511.02 K VS</v>
          </cell>
          <cell r="D1978" t="str">
            <v>4010105793512</v>
          </cell>
          <cell r="E1978" t="str">
            <v>85366990</v>
          </cell>
          <cell r="F1978" t="str">
            <v>DE</v>
          </cell>
          <cell r="G1978" t="str">
            <v>Steckdose SCHUKO, reinweiß</v>
          </cell>
          <cell r="H1978" t="str">
            <v>Klappdeckel, abschliessbar</v>
          </cell>
          <cell r="I1978">
            <v>0.129</v>
          </cell>
          <cell r="J1978" t="str">
            <v>kg</v>
          </cell>
          <cell r="K1978" t="str">
            <v>Preisbasis: 1</v>
          </cell>
          <cell r="L1978">
            <v>48.5</v>
          </cell>
          <cell r="M1978" t="str">
            <v>01</v>
          </cell>
          <cell r="N1978" t="str">
            <v>Bestelleinheit: Stück</v>
          </cell>
          <cell r="O1978" t="str">
            <v>275</v>
          </cell>
          <cell r="P1978" t="str">
            <v>mm</v>
          </cell>
          <cell r="Q1978" t="str">
            <v>185</v>
          </cell>
          <cell r="R1978" t="str">
            <v>mm</v>
          </cell>
          <cell r="S1978" t="str">
            <v>92</v>
          </cell>
          <cell r="T1978" t="str">
            <v>mm</v>
          </cell>
          <cell r="U1978" t="str">
            <v>10</v>
          </cell>
          <cell r="V1978">
            <v>4.681</v>
          </cell>
          <cell r="W1978" t="str">
            <v>dm³</v>
          </cell>
          <cell r="Y1978" t="str">
            <v>01.11.2016</v>
          </cell>
        </row>
        <row r="1979">
          <cell r="C1979" t="str">
            <v>D 80.6511.02 LED/4 NA</v>
          </cell>
          <cell r="D1979" t="str">
            <v>4010105452518</v>
          </cell>
          <cell r="E1979" t="str">
            <v>85366990</v>
          </cell>
          <cell r="F1979" t="str">
            <v>DE</v>
          </cell>
          <cell r="G1979" t="str">
            <v>Steckdose SCHUKO, reinweiß</v>
          </cell>
          <cell r="H1979" t="str">
            <v>Beschriftungsfeld, LED</v>
          </cell>
          <cell r="I1979">
            <v>9.2999999999999999E-2</v>
          </cell>
          <cell r="J1979" t="str">
            <v>kg</v>
          </cell>
          <cell r="K1979" t="str">
            <v>Preisbasis: 1</v>
          </cell>
          <cell r="L1979">
            <v>25.5</v>
          </cell>
          <cell r="M1979" t="str">
            <v>01</v>
          </cell>
          <cell r="N1979" t="str">
            <v>Bestelleinheit: Stück</v>
          </cell>
          <cell r="O1979" t="str">
            <v>223</v>
          </cell>
          <cell r="P1979" t="str">
            <v>mm</v>
          </cell>
          <cell r="Q1979" t="str">
            <v>153</v>
          </cell>
          <cell r="R1979" t="str">
            <v>mm</v>
          </cell>
          <cell r="S1979" t="str">
            <v>78</v>
          </cell>
          <cell r="T1979" t="str">
            <v>mm</v>
          </cell>
          <cell r="U1979" t="str">
            <v>10</v>
          </cell>
          <cell r="V1979">
            <v>2.661</v>
          </cell>
          <cell r="W1979" t="str">
            <v>dm³</v>
          </cell>
          <cell r="Y1979" t="str">
            <v>01.11.2016</v>
          </cell>
        </row>
        <row r="1980">
          <cell r="C1980" t="str">
            <v>D 80.6511.02 NA</v>
          </cell>
          <cell r="D1980" t="str">
            <v>4010105794618</v>
          </cell>
          <cell r="E1980" t="str">
            <v>85366990</v>
          </cell>
          <cell r="F1980" t="str">
            <v>DE</v>
          </cell>
          <cell r="G1980" t="str">
            <v>Steckdose SCHUKO, reinweiß</v>
          </cell>
          <cell r="H1980" t="str">
            <v>Beschriftungsfeld</v>
          </cell>
          <cell r="I1980">
            <v>9.9000000000000005E-2</v>
          </cell>
          <cell r="J1980" t="str">
            <v>kg</v>
          </cell>
          <cell r="K1980" t="str">
            <v>Preisbasis: 1</v>
          </cell>
          <cell r="L1980">
            <v>7.7</v>
          </cell>
          <cell r="M1980" t="str">
            <v>01</v>
          </cell>
          <cell r="N1980" t="str">
            <v>Bestelleinheit: Stück</v>
          </cell>
          <cell r="O1980" t="str">
            <v>223</v>
          </cell>
          <cell r="P1980" t="str">
            <v>mm</v>
          </cell>
          <cell r="Q1980" t="str">
            <v>153</v>
          </cell>
          <cell r="R1980" t="str">
            <v>mm</v>
          </cell>
          <cell r="S1980" t="str">
            <v>78</v>
          </cell>
          <cell r="T1980" t="str">
            <v>mm</v>
          </cell>
          <cell r="U1980" t="str">
            <v>10</v>
          </cell>
          <cell r="V1980">
            <v>2.661</v>
          </cell>
          <cell r="W1980" t="str">
            <v>dm³</v>
          </cell>
          <cell r="Y1980" t="str">
            <v>01.11.2016</v>
          </cell>
        </row>
        <row r="1981">
          <cell r="C1981" t="str">
            <v>D 80.6511.02 SI</v>
          </cell>
          <cell r="D1981" t="str">
            <v>4010105790511</v>
          </cell>
          <cell r="E1981" t="str">
            <v>85366990</v>
          </cell>
          <cell r="F1981" t="str">
            <v>DE</v>
          </cell>
          <cell r="G1981" t="str">
            <v>Steckdose SCHUKO, reinweiß</v>
          </cell>
          <cell r="H1981" t="str">
            <v>erhöhter Berührungsschutz</v>
          </cell>
          <cell r="I1981">
            <v>9.1999999999999998E-2</v>
          </cell>
          <cell r="J1981" t="str">
            <v>kg</v>
          </cell>
          <cell r="K1981" t="str">
            <v>Preisbasis: 1</v>
          </cell>
          <cell r="L1981">
            <v>7</v>
          </cell>
          <cell r="M1981" t="str">
            <v>01</v>
          </cell>
          <cell r="N1981" t="str">
            <v>Bestelleinheit: Stück</v>
          </cell>
          <cell r="O1981" t="str">
            <v>223</v>
          </cell>
          <cell r="P1981" t="str">
            <v>mm</v>
          </cell>
          <cell r="Q1981" t="str">
            <v>153</v>
          </cell>
          <cell r="R1981" t="str">
            <v>mm</v>
          </cell>
          <cell r="S1981" t="str">
            <v>78</v>
          </cell>
          <cell r="T1981" t="str">
            <v>mm</v>
          </cell>
          <cell r="U1981" t="str">
            <v>10</v>
          </cell>
          <cell r="V1981">
            <v>2.661</v>
          </cell>
          <cell r="W1981" t="str">
            <v>dm³</v>
          </cell>
          <cell r="Y1981" t="str">
            <v>01.11.2016</v>
          </cell>
        </row>
        <row r="1982">
          <cell r="C1982" t="str">
            <v>D 80.6511.02 SI NA</v>
          </cell>
          <cell r="D1982" t="str">
            <v>4010105791310</v>
          </cell>
          <cell r="E1982" t="str">
            <v>85366990</v>
          </cell>
          <cell r="F1982" t="str">
            <v>DE</v>
          </cell>
          <cell r="G1982" t="str">
            <v>Steckdose SCHUKO, reinweiß mit</v>
          </cell>
          <cell r="H1982" t="str">
            <v>Beschriftungsfeld, erh. Berührungsschutz</v>
          </cell>
          <cell r="I1982">
            <v>9.4E-2</v>
          </cell>
          <cell r="J1982" t="str">
            <v>kg</v>
          </cell>
          <cell r="K1982" t="str">
            <v>Preisbasis: 1</v>
          </cell>
          <cell r="L1982">
            <v>9.65</v>
          </cell>
          <cell r="M1982" t="str">
            <v>01</v>
          </cell>
          <cell r="N1982" t="str">
            <v>Bestelleinheit: Stück</v>
          </cell>
          <cell r="O1982" t="str">
            <v>223</v>
          </cell>
          <cell r="P1982" t="str">
            <v>mm</v>
          </cell>
          <cell r="Q1982" t="str">
            <v>153</v>
          </cell>
          <cell r="R1982" t="str">
            <v>mm</v>
          </cell>
          <cell r="S1982" t="str">
            <v>78</v>
          </cell>
          <cell r="T1982" t="str">
            <v>mm</v>
          </cell>
          <cell r="U1982" t="str">
            <v>10</v>
          </cell>
          <cell r="V1982">
            <v>2.661</v>
          </cell>
          <cell r="W1982" t="str">
            <v>dm³</v>
          </cell>
          <cell r="Y1982" t="str">
            <v>01.11.2016</v>
          </cell>
        </row>
        <row r="1983">
          <cell r="C1983" t="str">
            <v>D 80.6511.02 SI NA LED/4</v>
          </cell>
          <cell r="D1983" t="str">
            <v>4010105788822</v>
          </cell>
          <cell r="E1983" t="str">
            <v>85366990</v>
          </cell>
          <cell r="F1983" t="str">
            <v>DE</v>
          </cell>
          <cell r="G1983" t="str">
            <v>Steckdose SCHUKO, reinweiß, Beschrift.,</v>
          </cell>
          <cell r="H1983" t="str">
            <v>LED, erhöhter Berührungschutz</v>
          </cell>
          <cell r="I1983">
            <v>9.0999999999999998E-2</v>
          </cell>
          <cell r="J1983" t="str">
            <v>kg</v>
          </cell>
          <cell r="K1983" t="str">
            <v>Preisbasis: 1</v>
          </cell>
          <cell r="L1983">
            <v>27.5</v>
          </cell>
          <cell r="M1983" t="str">
            <v>01</v>
          </cell>
          <cell r="N1983" t="str">
            <v>Bestelleinheit: Stück</v>
          </cell>
          <cell r="O1983" t="str">
            <v>223</v>
          </cell>
          <cell r="P1983" t="str">
            <v>mm</v>
          </cell>
          <cell r="Q1983" t="str">
            <v>153</v>
          </cell>
          <cell r="R1983" t="str">
            <v>mm</v>
          </cell>
          <cell r="S1983" t="str">
            <v>78</v>
          </cell>
          <cell r="T1983" t="str">
            <v>mm</v>
          </cell>
          <cell r="U1983" t="str">
            <v>10</v>
          </cell>
          <cell r="V1983">
            <v>2.661</v>
          </cell>
          <cell r="W1983" t="str">
            <v>dm³</v>
          </cell>
          <cell r="Y1983" t="str">
            <v>01.11.2016</v>
          </cell>
        </row>
        <row r="1984">
          <cell r="C1984" t="str">
            <v>D 80.6511.02 UB</v>
          </cell>
          <cell r="D1984" t="str">
            <v>4010105706314</v>
          </cell>
          <cell r="E1984" t="str">
            <v>85366990</v>
          </cell>
          <cell r="F1984" t="str">
            <v>DE</v>
          </cell>
          <cell r="G1984" t="str">
            <v>Steckdose SCHUKO, reinweiß</v>
          </cell>
          <cell r="I1984">
            <v>8.7999999999999995E-2</v>
          </cell>
          <cell r="J1984" t="str">
            <v>kg</v>
          </cell>
          <cell r="K1984" t="str">
            <v>Preisbasis: 1</v>
          </cell>
          <cell r="L1984">
            <v>4.95</v>
          </cell>
          <cell r="M1984" t="str">
            <v>01</v>
          </cell>
          <cell r="N1984" t="str">
            <v>Bestelleinheit: Stück</v>
          </cell>
          <cell r="O1984" t="str">
            <v>223</v>
          </cell>
          <cell r="P1984" t="str">
            <v>mm</v>
          </cell>
          <cell r="Q1984" t="str">
            <v>153</v>
          </cell>
          <cell r="R1984" t="str">
            <v>mm</v>
          </cell>
          <cell r="S1984" t="str">
            <v>78</v>
          </cell>
          <cell r="T1984" t="str">
            <v>mm</v>
          </cell>
          <cell r="U1984" t="str">
            <v>10</v>
          </cell>
          <cell r="V1984">
            <v>2.661</v>
          </cell>
          <cell r="W1984" t="str">
            <v>dm³</v>
          </cell>
          <cell r="Y1984" t="str">
            <v>01.11.2016</v>
          </cell>
        </row>
        <row r="1985">
          <cell r="C1985" t="str">
            <v>D 80.6511.02 UB SI</v>
          </cell>
          <cell r="D1985" t="str">
            <v>4010105706413</v>
          </cell>
          <cell r="E1985" t="str">
            <v>85366990</v>
          </cell>
          <cell r="F1985" t="str">
            <v>DE</v>
          </cell>
          <cell r="G1985" t="str">
            <v>Steckdose SCHUKO, reinweiß</v>
          </cell>
          <cell r="H1985" t="str">
            <v>erhöhter Berührungsschutz</v>
          </cell>
          <cell r="I1985">
            <v>9.2999999999999999E-2</v>
          </cell>
          <cell r="J1985" t="str">
            <v>kg</v>
          </cell>
          <cell r="K1985" t="str">
            <v>Preisbasis: 1</v>
          </cell>
          <cell r="L1985">
            <v>7</v>
          </cell>
          <cell r="M1985" t="str">
            <v>01</v>
          </cell>
          <cell r="N1985" t="str">
            <v>Bestelleinheit: Stück</v>
          </cell>
          <cell r="O1985" t="str">
            <v>223</v>
          </cell>
          <cell r="P1985" t="str">
            <v>mm</v>
          </cell>
          <cell r="Q1985" t="str">
            <v>153</v>
          </cell>
          <cell r="R1985" t="str">
            <v>mm</v>
          </cell>
          <cell r="S1985" t="str">
            <v>78</v>
          </cell>
          <cell r="T1985" t="str">
            <v>mm</v>
          </cell>
          <cell r="U1985" t="str">
            <v>10</v>
          </cell>
          <cell r="V1985">
            <v>2.661</v>
          </cell>
          <cell r="W1985" t="str">
            <v>dm³</v>
          </cell>
          <cell r="Y1985" t="str">
            <v>01.11.2016</v>
          </cell>
        </row>
        <row r="1986">
          <cell r="C1986" t="str">
            <v>D 80.6511.02 UB SI NA</v>
          </cell>
          <cell r="D1986" t="str">
            <v>4010105706512</v>
          </cell>
          <cell r="E1986" t="str">
            <v>85366990</v>
          </cell>
          <cell r="F1986" t="str">
            <v>DE</v>
          </cell>
          <cell r="G1986" t="str">
            <v>Steckdose SCHUKO, reinweiß mit</v>
          </cell>
          <cell r="H1986" t="str">
            <v>Beschriftungsfeld, erh. Berührungsschutz</v>
          </cell>
          <cell r="I1986">
            <v>9.4E-2</v>
          </cell>
          <cell r="J1986" t="str">
            <v>kg</v>
          </cell>
          <cell r="K1986" t="str">
            <v>Preisbasis: 1</v>
          </cell>
          <cell r="L1986">
            <v>9.65</v>
          </cell>
          <cell r="M1986" t="str">
            <v>01</v>
          </cell>
          <cell r="N1986" t="str">
            <v>Bestelleinheit: Stück</v>
          </cell>
          <cell r="O1986" t="str">
            <v>223</v>
          </cell>
          <cell r="P1986" t="str">
            <v>mm</v>
          </cell>
          <cell r="Q1986" t="str">
            <v>153</v>
          </cell>
          <cell r="R1986" t="str">
            <v>mm</v>
          </cell>
          <cell r="S1986" t="str">
            <v>78</v>
          </cell>
          <cell r="T1986" t="str">
            <v>mm</v>
          </cell>
          <cell r="U1986" t="str">
            <v>10</v>
          </cell>
          <cell r="V1986">
            <v>2.661</v>
          </cell>
          <cell r="W1986" t="str">
            <v>dm³</v>
          </cell>
          <cell r="Y1986" t="str">
            <v>01.11.2016</v>
          </cell>
        </row>
        <row r="1987">
          <cell r="C1987" t="str">
            <v>D 80.6511.02 V</v>
          </cell>
          <cell r="D1987" t="str">
            <v>4010105167412</v>
          </cell>
          <cell r="E1987" t="str">
            <v>85366990</v>
          </cell>
          <cell r="F1987" t="str">
            <v>MY</v>
          </cell>
          <cell r="G1987" t="str">
            <v>Steckdose SCHUKO, reinweiß</v>
          </cell>
          <cell r="H1987" t="str">
            <v>volle Abdeckplatte</v>
          </cell>
          <cell r="I1987">
            <v>0.112</v>
          </cell>
          <cell r="J1987" t="str">
            <v>kg</v>
          </cell>
          <cell r="K1987" t="str">
            <v>Preisbasis: 1</v>
          </cell>
          <cell r="L1987">
            <v>5.45</v>
          </cell>
          <cell r="M1987" t="str">
            <v>21</v>
          </cell>
          <cell r="N1987" t="str">
            <v>Bestelleinheit: Stück</v>
          </cell>
          <cell r="O1987" t="str">
            <v>275</v>
          </cell>
          <cell r="P1987" t="str">
            <v>mm</v>
          </cell>
          <cell r="Q1987" t="str">
            <v>185</v>
          </cell>
          <cell r="R1987" t="str">
            <v>mm</v>
          </cell>
          <cell r="S1987" t="str">
            <v>92</v>
          </cell>
          <cell r="T1987" t="str">
            <v>mm</v>
          </cell>
          <cell r="U1987" t="str">
            <v>10</v>
          </cell>
          <cell r="V1987">
            <v>4.681</v>
          </cell>
          <cell r="W1987" t="str">
            <v>dm³</v>
          </cell>
          <cell r="Y1987" t="str">
            <v>01.11.2016</v>
          </cell>
        </row>
        <row r="1988">
          <cell r="C1988" t="str">
            <v>D 80.6511.02 V SI</v>
          </cell>
          <cell r="D1988" t="str">
            <v>4010105167511</v>
          </cell>
          <cell r="E1988" t="str">
            <v>85366990</v>
          </cell>
          <cell r="F1988" t="str">
            <v>DE</v>
          </cell>
          <cell r="G1988" t="str">
            <v>Steckdose SCHUKO, reinweiß mit voller</v>
          </cell>
          <cell r="H1988" t="str">
            <v>Abdeckplatte, erh. Berührungsschutz</v>
          </cell>
          <cell r="I1988">
            <v>0.112</v>
          </cell>
          <cell r="J1988" t="str">
            <v>kg</v>
          </cell>
          <cell r="K1988" t="str">
            <v>Preisbasis: 1</v>
          </cell>
          <cell r="L1988">
            <v>7.45</v>
          </cell>
          <cell r="M1988" t="str">
            <v>01</v>
          </cell>
          <cell r="N1988" t="str">
            <v>Bestelleinheit: Stück</v>
          </cell>
          <cell r="O1988" t="str">
            <v>275</v>
          </cell>
          <cell r="P1988" t="str">
            <v>mm</v>
          </cell>
          <cell r="Q1988" t="str">
            <v>185</v>
          </cell>
          <cell r="R1988" t="str">
            <v>mm</v>
          </cell>
          <cell r="S1988" t="str">
            <v>92</v>
          </cell>
          <cell r="T1988" t="str">
            <v>mm</v>
          </cell>
          <cell r="U1988" t="str">
            <v>10</v>
          </cell>
          <cell r="V1988">
            <v>4.681</v>
          </cell>
          <cell r="W1988" t="str">
            <v>dm³</v>
          </cell>
          <cell r="Y1988" t="str">
            <v>01.11.2016</v>
          </cell>
        </row>
        <row r="1989">
          <cell r="C1989" t="str">
            <v>D 80.6511.02 WI</v>
          </cell>
          <cell r="D1989" t="str">
            <v>4010105791518</v>
          </cell>
          <cell r="E1989" t="str">
            <v>85366990</v>
          </cell>
          <cell r="F1989" t="str">
            <v>DE</v>
          </cell>
          <cell r="G1989" t="str">
            <v>Steckdose SCHUKO, reinweiß</v>
          </cell>
          <cell r="H1989" t="str">
            <v>45 Grad</v>
          </cell>
          <cell r="I1989">
            <v>8.7999999999999995E-2</v>
          </cell>
          <cell r="J1989" t="str">
            <v>kg</v>
          </cell>
          <cell r="K1989" t="str">
            <v>Preisbasis: 1</v>
          </cell>
          <cell r="L1989">
            <v>6.8</v>
          </cell>
          <cell r="M1989" t="str">
            <v>01</v>
          </cell>
          <cell r="N1989" t="str">
            <v>Bestelleinheit: Stück</v>
          </cell>
          <cell r="O1989" t="str">
            <v>223</v>
          </cell>
          <cell r="P1989" t="str">
            <v>mm</v>
          </cell>
          <cell r="Q1989" t="str">
            <v>153</v>
          </cell>
          <cell r="R1989" t="str">
            <v>mm</v>
          </cell>
          <cell r="S1989" t="str">
            <v>78</v>
          </cell>
          <cell r="T1989" t="str">
            <v>mm</v>
          </cell>
          <cell r="U1989" t="str">
            <v>10</v>
          </cell>
          <cell r="V1989">
            <v>2.661</v>
          </cell>
          <cell r="W1989" t="str">
            <v>dm³</v>
          </cell>
          <cell r="Y1989" t="str">
            <v>01.11.2016</v>
          </cell>
        </row>
        <row r="1990">
          <cell r="C1990" t="str">
            <v>D 80.6511.31</v>
          </cell>
          <cell r="D1990" t="str">
            <v>4010105783728</v>
          </cell>
          <cell r="E1990" t="str">
            <v>85366990</v>
          </cell>
          <cell r="F1990" t="str">
            <v>DE</v>
          </cell>
          <cell r="G1990" t="str">
            <v>Steckdose SCHUKO, gelb</v>
          </cell>
          <cell r="I1990">
            <v>0.09</v>
          </cell>
          <cell r="J1990" t="str">
            <v>kg</v>
          </cell>
          <cell r="K1990" t="str">
            <v>Preisbasis: 1</v>
          </cell>
          <cell r="L1990">
            <v>10.199999999999999</v>
          </cell>
          <cell r="M1990" t="str">
            <v>02</v>
          </cell>
          <cell r="N1990" t="str">
            <v>Bestelleinheit: Stück</v>
          </cell>
          <cell r="O1990" t="str">
            <v>223</v>
          </cell>
          <cell r="P1990" t="str">
            <v>mm</v>
          </cell>
          <cell r="Q1990" t="str">
            <v>153</v>
          </cell>
          <cell r="R1990" t="str">
            <v>mm</v>
          </cell>
          <cell r="S1990" t="str">
            <v>78</v>
          </cell>
          <cell r="T1990" t="str">
            <v>mm</v>
          </cell>
          <cell r="U1990" t="str">
            <v>10</v>
          </cell>
          <cell r="V1990">
            <v>2.661</v>
          </cell>
          <cell r="W1990" t="str">
            <v>dm³</v>
          </cell>
          <cell r="Y1990" t="str">
            <v>01.11.2016</v>
          </cell>
        </row>
        <row r="1991">
          <cell r="C1991" t="str">
            <v>D 80.6511.31 LED/4</v>
          </cell>
          <cell r="D1991" t="str">
            <v>4010105784022</v>
          </cell>
          <cell r="E1991" t="str">
            <v>85366990</v>
          </cell>
          <cell r="F1991" t="str">
            <v>DE</v>
          </cell>
          <cell r="G1991" t="str">
            <v>Steckdose SCHUKO, gelb</v>
          </cell>
          <cell r="H1991" t="str">
            <v>LED</v>
          </cell>
          <cell r="I1991">
            <v>9.2999999999999999E-2</v>
          </cell>
          <cell r="J1991" t="str">
            <v>kg</v>
          </cell>
          <cell r="K1991" t="str">
            <v>Preisbasis: 1</v>
          </cell>
          <cell r="L1991">
            <v>28</v>
          </cell>
          <cell r="M1991" t="str">
            <v>02</v>
          </cell>
          <cell r="N1991" t="str">
            <v>Bestelleinheit: Stück</v>
          </cell>
          <cell r="O1991" t="str">
            <v>223</v>
          </cell>
          <cell r="P1991" t="str">
            <v>mm</v>
          </cell>
          <cell r="Q1991" t="str">
            <v>153</v>
          </cell>
          <cell r="R1991" t="str">
            <v>mm</v>
          </cell>
          <cell r="S1991" t="str">
            <v>78</v>
          </cell>
          <cell r="T1991" t="str">
            <v>mm</v>
          </cell>
          <cell r="U1991" t="str">
            <v>10</v>
          </cell>
          <cell r="V1991">
            <v>2.661</v>
          </cell>
          <cell r="W1991" t="str">
            <v>dm³</v>
          </cell>
          <cell r="Y1991" t="str">
            <v>01.11.2016</v>
          </cell>
        </row>
        <row r="1992">
          <cell r="C1992" t="str">
            <v>D 80.6511.31 LED/4 NA</v>
          </cell>
          <cell r="D1992" t="str">
            <v>4010105784121</v>
          </cell>
          <cell r="E1992" t="str">
            <v>85366990</v>
          </cell>
          <cell r="F1992" t="str">
            <v>DE</v>
          </cell>
          <cell r="G1992" t="str">
            <v>Steckdose SCHUKO, gelb</v>
          </cell>
          <cell r="H1992" t="str">
            <v>Beschriftungsfeld, LED</v>
          </cell>
          <cell r="I1992">
            <v>9.2999999999999999E-2</v>
          </cell>
          <cell r="J1992" t="str">
            <v>kg</v>
          </cell>
          <cell r="K1992" t="str">
            <v>Preisbasis: 1</v>
          </cell>
          <cell r="L1992">
            <v>30.5</v>
          </cell>
          <cell r="M1992" t="str">
            <v>02</v>
          </cell>
          <cell r="N1992" t="str">
            <v>Bestelleinheit: Stück</v>
          </cell>
          <cell r="O1992" t="str">
            <v>223</v>
          </cell>
          <cell r="P1992" t="str">
            <v>mm</v>
          </cell>
          <cell r="Q1992" t="str">
            <v>153</v>
          </cell>
          <cell r="R1992" t="str">
            <v>mm</v>
          </cell>
          <cell r="S1992" t="str">
            <v>78</v>
          </cell>
          <cell r="T1992" t="str">
            <v>mm</v>
          </cell>
          <cell r="U1992" t="str">
            <v>10</v>
          </cell>
          <cell r="V1992">
            <v>2.661</v>
          </cell>
          <cell r="W1992" t="str">
            <v>dm³</v>
          </cell>
          <cell r="Y1992" t="str">
            <v>01.11.2016</v>
          </cell>
        </row>
        <row r="1993">
          <cell r="C1993" t="str">
            <v>D 80.6511.31 NA</v>
          </cell>
          <cell r="D1993" t="str">
            <v>4010105783827</v>
          </cell>
          <cell r="E1993" t="str">
            <v>85366990</v>
          </cell>
          <cell r="F1993" t="str">
            <v>DE</v>
          </cell>
          <cell r="G1993" t="str">
            <v>Steckdose SCHUKO, gelb</v>
          </cell>
          <cell r="H1993" t="str">
            <v>Beschriftungsfeld</v>
          </cell>
          <cell r="I1993">
            <v>8.8999999999999996E-2</v>
          </cell>
          <cell r="J1993" t="str">
            <v>kg</v>
          </cell>
          <cell r="K1993" t="str">
            <v>Preisbasis: 1</v>
          </cell>
          <cell r="L1993">
            <v>12.9</v>
          </cell>
          <cell r="M1993" t="str">
            <v>02</v>
          </cell>
          <cell r="N1993" t="str">
            <v>Bestelleinheit: Stück</v>
          </cell>
          <cell r="O1993" t="str">
            <v>223</v>
          </cell>
          <cell r="P1993" t="str">
            <v>mm</v>
          </cell>
          <cell r="Q1993" t="str">
            <v>153</v>
          </cell>
          <cell r="R1993" t="str">
            <v>mm</v>
          </cell>
          <cell r="S1993" t="str">
            <v>78</v>
          </cell>
          <cell r="T1993" t="str">
            <v>mm</v>
          </cell>
          <cell r="U1993" t="str">
            <v>10</v>
          </cell>
          <cell r="V1993">
            <v>2.661</v>
          </cell>
          <cell r="W1993" t="str">
            <v>dm³</v>
          </cell>
          <cell r="Y1993" t="str">
            <v>01.11.2016</v>
          </cell>
        </row>
        <row r="1994">
          <cell r="C1994" t="str">
            <v>D 80.6511.31 SI</v>
          </cell>
          <cell r="D1994" t="str">
            <v>4010105783926</v>
          </cell>
          <cell r="E1994" t="str">
            <v>85366990</v>
          </cell>
          <cell r="F1994" t="str">
            <v>DE</v>
          </cell>
          <cell r="G1994" t="str">
            <v>Steckdose SCHUKO, gelb</v>
          </cell>
          <cell r="H1994" t="str">
            <v>erhöhter Berührungsschutz</v>
          </cell>
          <cell r="I1994">
            <v>9.2999999999999999E-2</v>
          </cell>
          <cell r="J1994" t="str">
            <v>kg</v>
          </cell>
          <cell r="K1994" t="str">
            <v>Preisbasis: 1</v>
          </cell>
          <cell r="L1994">
            <v>12.2</v>
          </cell>
          <cell r="M1994" t="str">
            <v>02</v>
          </cell>
          <cell r="N1994" t="str">
            <v>Bestelleinheit: Stück</v>
          </cell>
          <cell r="O1994" t="str">
            <v>223</v>
          </cell>
          <cell r="P1994" t="str">
            <v>mm</v>
          </cell>
          <cell r="Q1994" t="str">
            <v>153</v>
          </cell>
          <cell r="R1994" t="str">
            <v>mm</v>
          </cell>
          <cell r="S1994" t="str">
            <v>78</v>
          </cell>
          <cell r="T1994" t="str">
            <v>mm</v>
          </cell>
          <cell r="U1994" t="str">
            <v>10</v>
          </cell>
          <cell r="V1994">
            <v>2.661</v>
          </cell>
          <cell r="W1994" t="str">
            <v>dm³</v>
          </cell>
          <cell r="Y1994" t="str">
            <v>01.11.2016</v>
          </cell>
        </row>
        <row r="1995">
          <cell r="C1995" t="str">
            <v>D 80.6511.31 SI NA</v>
          </cell>
          <cell r="D1995" t="str">
            <v>4010105567533</v>
          </cell>
          <cell r="E1995" t="str">
            <v>85366990</v>
          </cell>
          <cell r="F1995" t="str">
            <v>DE</v>
          </cell>
          <cell r="G1995" t="str">
            <v>Steckdose SCHUKO, gelb, Beschriftungsf.</v>
          </cell>
          <cell r="H1995" t="str">
            <v>erh. Berührungsschutz</v>
          </cell>
          <cell r="I1995">
            <v>8.8999999999999996E-2</v>
          </cell>
          <cell r="J1995" t="str">
            <v>kg</v>
          </cell>
          <cell r="K1995" t="str">
            <v>Preisbasis: 1</v>
          </cell>
          <cell r="L1995">
            <v>14.9</v>
          </cell>
          <cell r="M1995" t="str">
            <v>02</v>
          </cell>
          <cell r="N1995" t="str">
            <v>Bestelleinheit: Stück</v>
          </cell>
          <cell r="O1995" t="str">
            <v>223</v>
          </cell>
          <cell r="P1995" t="str">
            <v>mm</v>
          </cell>
          <cell r="Q1995" t="str">
            <v>153</v>
          </cell>
          <cell r="R1995" t="str">
            <v>mm</v>
          </cell>
          <cell r="S1995" t="str">
            <v>78</v>
          </cell>
          <cell r="T1995" t="str">
            <v>mm</v>
          </cell>
          <cell r="U1995" t="str">
            <v>10</v>
          </cell>
          <cell r="V1995">
            <v>2.661</v>
          </cell>
          <cell r="W1995" t="str">
            <v>dm³</v>
          </cell>
          <cell r="Y1995" t="str">
            <v>01.11.2016</v>
          </cell>
        </row>
        <row r="1996">
          <cell r="C1996" t="str">
            <v>D 80.6511.33 K LED/4 ZSV</v>
          </cell>
          <cell r="D1996" t="str">
            <v>4010105786019</v>
          </cell>
          <cell r="E1996" t="str">
            <v>85366990</v>
          </cell>
          <cell r="F1996" t="str">
            <v>DE</v>
          </cell>
          <cell r="G1996" t="str">
            <v>Steckdose SCHUKO, orange ZSV</v>
          </cell>
          <cell r="H1996" t="str">
            <v>Klappdeckel, LED</v>
          </cell>
          <cell r="I1996">
            <v>0.10299999999999999</v>
          </cell>
          <cell r="J1996" t="str">
            <v>kg</v>
          </cell>
          <cell r="K1996" t="str">
            <v>Preisbasis: 1</v>
          </cell>
          <cell r="L1996">
            <v>37.5</v>
          </cell>
          <cell r="M1996" t="str">
            <v>02</v>
          </cell>
          <cell r="N1996" t="str">
            <v>Bestelleinheit: Stück</v>
          </cell>
          <cell r="O1996" t="str">
            <v>275</v>
          </cell>
          <cell r="P1996" t="str">
            <v>mm</v>
          </cell>
          <cell r="Q1996" t="str">
            <v>185</v>
          </cell>
          <cell r="R1996" t="str">
            <v>mm</v>
          </cell>
          <cell r="S1996" t="str">
            <v>92</v>
          </cell>
          <cell r="T1996" t="str">
            <v>mm</v>
          </cell>
          <cell r="U1996" t="str">
            <v>10</v>
          </cell>
          <cell r="V1996">
            <v>4.681</v>
          </cell>
          <cell r="W1996" t="str">
            <v>dm³</v>
          </cell>
          <cell r="Y1996" t="str">
            <v>01.11.2016</v>
          </cell>
        </row>
        <row r="1997">
          <cell r="C1997" t="str">
            <v>D 80.6511.33 K LED/4NAZSV</v>
          </cell>
          <cell r="D1997" t="str">
            <v>4010105786118</v>
          </cell>
          <cell r="E1997" t="str">
            <v>85366990</v>
          </cell>
          <cell r="F1997" t="str">
            <v>DE</v>
          </cell>
          <cell r="G1997" t="str">
            <v>Steckdose SCHUKO, orange ZSV</v>
          </cell>
          <cell r="H1997" t="str">
            <v>Beschriftungsfeld, Klappdeckel, LED</v>
          </cell>
          <cell r="I1997">
            <v>0.10199999999999999</v>
          </cell>
          <cell r="J1997" t="str">
            <v>kg</v>
          </cell>
          <cell r="K1997" t="str">
            <v>Preisbasis: 1</v>
          </cell>
          <cell r="L1997">
            <v>40</v>
          </cell>
          <cell r="M1997" t="str">
            <v>02</v>
          </cell>
          <cell r="N1997" t="str">
            <v>Bestelleinheit: Stück</v>
          </cell>
          <cell r="O1997" t="str">
            <v>275</v>
          </cell>
          <cell r="P1997" t="str">
            <v>mm</v>
          </cell>
          <cell r="Q1997" t="str">
            <v>185</v>
          </cell>
          <cell r="R1997" t="str">
            <v>mm</v>
          </cell>
          <cell r="S1997" t="str">
            <v>92</v>
          </cell>
          <cell r="T1997" t="str">
            <v>mm</v>
          </cell>
          <cell r="U1997" t="str">
            <v>10</v>
          </cell>
          <cell r="V1997">
            <v>4.681</v>
          </cell>
          <cell r="W1997" t="str">
            <v>dm³</v>
          </cell>
          <cell r="Y1997" t="str">
            <v>01.11.2016</v>
          </cell>
        </row>
        <row r="1998">
          <cell r="C1998" t="str">
            <v>D 80.6511.33 LED/4 NA ZSV</v>
          </cell>
          <cell r="D1998" t="str">
            <v>4010105785913</v>
          </cell>
          <cell r="E1998" t="str">
            <v>85366990</v>
          </cell>
          <cell r="F1998" t="str">
            <v>DE</v>
          </cell>
          <cell r="G1998" t="str">
            <v>Steckdose SCHUKO, orange ZSV</v>
          </cell>
          <cell r="H1998" t="str">
            <v>Beschriftungsfeld, LED</v>
          </cell>
          <cell r="I1998">
            <v>0.1</v>
          </cell>
          <cell r="J1998" t="str">
            <v>kg</v>
          </cell>
          <cell r="K1998" t="str">
            <v>Preisbasis: 1</v>
          </cell>
          <cell r="L1998">
            <v>31.5</v>
          </cell>
          <cell r="M1998" t="str">
            <v>02</v>
          </cell>
          <cell r="N1998" t="str">
            <v>Bestelleinheit: Stück</v>
          </cell>
          <cell r="O1998" t="str">
            <v>223</v>
          </cell>
          <cell r="P1998" t="str">
            <v>mm</v>
          </cell>
          <cell r="Q1998" t="str">
            <v>153</v>
          </cell>
          <cell r="R1998" t="str">
            <v>mm</v>
          </cell>
          <cell r="S1998" t="str">
            <v>78</v>
          </cell>
          <cell r="T1998" t="str">
            <v>mm</v>
          </cell>
          <cell r="U1998" t="str">
            <v>10</v>
          </cell>
          <cell r="V1998">
            <v>2.661</v>
          </cell>
          <cell r="W1998" t="str">
            <v>dm³</v>
          </cell>
          <cell r="Y1998" t="str">
            <v>01.11.2016</v>
          </cell>
        </row>
        <row r="1999">
          <cell r="C1999" t="str">
            <v>D 80.6511.33 LED/4 ZSV</v>
          </cell>
          <cell r="D1999" t="str">
            <v>4010105785814</v>
          </cell>
          <cell r="E1999" t="str">
            <v>85366990</v>
          </cell>
          <cell r="F1999" t="str">
            <v>DE</v>
          </cell>
          <cell r="G1999" t="str">
            <v>Steckdose SCHUKO, orange ZSV</v>
          </cell>
          <cell r="H1999" t="str">
            <v>LED</v>
          </cell>
          <cell r="I1999">
            <v>0.1</v>
          </cell>
          <cell r="J1999" t="str">
            <v>kg</v>
          </cell>
          <cell r="K1999" t="str">
            <v>Preisbasis: 1</v>
          </cell>
          <cell r="L1999">
            <v>29</v>
          </cell>
          <cell r="M1999" t="str">
            <v>02</v>
          </cell>
          <cell r="N1999" t="str">
            <v>Bestelleinheit: Stück</v>
          </cell>
          <cell r="O1999" t="str">
            <v>223</v>
          </cell>
          <cell r="P1999" t="str">
            <v>mm</v>
          </cell>
          <cell r="Q1999" t="str">
            <v>153</v>
          </cell>
          <cell r="R1999" t="str">
            <v>mm</v>
          </cell>
          <cell r="S1999" t="str">
            <v>78</v>
          </cell>
          <cell r="T1999" t="str">
            <v>mm</v>
          </cell>
          <cell r="U1999" t="str">
            <v>10</v>
          </cell>
          <cell r="V1999">
            <v>2.661</v>
          </cell>
          <cell r="W1999" t="str">
            <v>dm³</v>
          </cell>
          <cell r="Y1999" t="str">
            <v>01.11.2016</v>
          </cell>
        </row>
        <row r="2000">
          <cell r="C2000" t="str">
            <v>D 80.6511.33 SI NA</v>
          </cell>
          <cell r="D2000" t="str">
            <v>4010105791372</v>
          </cell>
          <cell r="E2000" t="str">
            <v>85366990</v>
          </cell>
          <cell r="F2000" t="str">
            <v>DE</v>
          </cell>
          <cell r="G2000" t="str">
            <v>Steckdose SCHUKO, orange</v>
          </cell>
          <cell r="H2000" t="str">
            <v>Beschriftungsfeld</v>
          </cell>
          <cell r="I2000">
            <v>9.4E-2</v>
          </cell>
          <cell r="J2000" t="str">
            <v>kg</v>
          </cell>
          <cell r="K2000" t="str">
            <v>Preisbasis: 1</v>
          </cell>
          <cell r="L2000">
            <v>14.9</v>
          </cell>
          <cell r="M2000" t="str">
            <v>02</v>
          </cell>
          <cell r="N2000" t="str">
            <v>Bestelleinheit: Stück</v>
          </cell>
          <cell r="O2000" t="str">
            <v>223</v>
          </cell>
          <cell r="P2000" t="str">
            <v>mm</v>
          </cell>
          <cell r="Q2000" t="str">
            <v>153</v>
          </cell>
          <cell r="R2000" t="str">
            <v>mm</v>
          </cell>
          <cell r="S2000" t="str">
            <v>78</v>
          </cell>
          <cell r="T2000" t="str">
            <v>mm</v>
          </cell>
          <cell r="U2000" t="str">
            <v>10</v>
          </cell>
          <cell r="V2000">
            <v>2.661</v>
          </cell>
          <cell r="W2000" t="str">
            <v>dm³</v>
          </cell>
          <cell r="Y2000" t="str">
            <v>01.11.2016</v>
          </cell>
        </row>
        <row r="2001">
          <cell r="C2001" t="str">
            <v>D 80.6511.33KWULED/4NAZSV</v>
          </cell>
          <cell r="D2001" t="str">
            <v>4010105800814</v>
          </cell>
          <cell r="E2001" t="str">
            <v>85366990</v>
          </cell>
          <cell r="F2001" t="str">
            <v>DE</v>
          </cell>
          <cell r="G2001" t="str">
            <v>Steckdose SCHUKO, orange ZSV</v>
          </cell>
          <cell r="H2001" t="str">
            <v>Beschriftungsfeld, Klappdeckel, LED</v>
          </cell>
          <cell r="I2001">
            <v>0.104</v>
          </cell>
          <cell r="J2001" t="str">
            <v>kg</v>
          </cell>
          <cell r="K2001" t="str">
            <v>Preisbasis: 1</v>
          </cell>
          <cell r="L2001">
            <v>43.5</v>
          </cell>
          <cell r="M2001" t="str">
            <v>08</v>
          </cell>
          <cell r="N2001" t="str">
            <v>Bestelleinheit: Stück</v>
          </cell>
          <cell r="O2001" t="str">
            <v>275</v>
          </cell>
          <cell r="P2001" t="str">
            <v>mm</v>
          </cell>
          <cell r="Q2001" t="str">
            <v>185</v>
          </cell>
          <cell r="R2001" t="str">
            <v>mm</v>
          </cell>
          <cell r="S2001" t="str">
            <v>92</v>
          </cell>
          <cell r="T2001" t="str">
            <v>mm</v>
          </cell>
          <cell r="U2001" t="str">
            <v>10</v>
          </cell>
          <cell r="V2001">
            <v>4.681</v>
          </cell>
          <cell r="W2001" t="str">
            <v>dm³</v>
          </cell>
          <cell r="Y2001" t="str">
            <v>01.11.2016</v>
          </cell>
        </row>
        <row r="2002">
          <cell r="C2002" t="str">
            <v>D 80.6511.36 K LED/4 NA</v>
          </cell>
          <cell r="D2002" t="str">
            <v>4010105786521</v>
          </cell>
          <cell r="E2002" t="str">
            <v>85366990</v>
          </cell>
          <cell r="F2002" t="str">
            <v>DE</v>
          </cell>
          <cell r="G2002" t="str">
            <v>Steckdose SCHUKO, rot, Klappdeckel</v>
          </cell>
          <cell r="H2002" t="str">
            <v>Beschriftungsfeld, LED</v>
          </cell>
          <cell r="I2002">
            <v>9.2999999999999999E-2</v>
          </cell>
          <cell r="J2002" t="str">
            <v>kg</v>
          </cell>
          <cell r="K2002" t="str">
            <v>Preisbasis: 1</v>
          </cell>
          <cell r="L2002">
            <v>39</v>
          </cell>
          <cell r="M2002" t="str">
            <v>02</v>
          </cell>
          <cell r="N2002" t="str">
            <v>Bestelleinheit: Stück</v>
          </cell>
          <cell r="O2002" t="str">
            <v>275</v>
          </cell>
          <cell r="P2002" t="str">
            <v>mm</v>
          </cell>
          <cell r="Q2002" t="str">
            <v>185</v>
          </cell>
          <cell r="R2002" t="str">
            <v>mm</v>
          </cell>
          <cell r="S2002" t="str">
            <v>92</v>
          </cell>
          <cell r="T2002" t="str">
            <v>mm</v>
          </cell>
          <cell r="U2002" t="str">
            <v>10</v>
          </cell>
          <cell r="V2002">
            <v>4.681</v>
          </cell>
          <cell r="W2002" t="str">
            <v>dm³</v>
          </cell>
          <cell r="Y2002" t="str">
            <v>01.11.2016</v>
          </cell>
        </row>
        <row r="2003">
          <cell r="C2003" t="str">
            <v>D 80.6511.36 LED/4 NA</v>
          </cell>
          <cell r="D2003" t="str">
            <v>4010105786323</v>
          </cell>
          <cell r="E2003" t="str">
            <v>85366990</v>
          </cell>
          <cell r="F2003" t="str">
            <v>DE</v>
          </cell>
          <cell r="G2003" t="str">
            <v>Steckdose SCHUKO, rot</v>
          </cell>
          <cell r="H2003" t="str">
            <v>Beschriftungsfeld, LED</v>
          </cell>
          <cell r="I2003">
            <v>9.2999999999999999E-2</v>
          </cell>
          <cell r="J2003" t="str">
            <v>kg</v>
          </cell>
          <cell r="K2003" t="str">
            <v>Preisbasis: 1</v>
          </cell>
          <cell r="L2003">
            <v>30.5</v>
          </cell>
          <cell r="M2003" t="str">
            <v>02</v>
          </cell>
          <cell r="N2003" t="str">
            <v>Bestelleinheit: Stück</v>
          </cell>
          <cell r="O2003" t="str">
            <v>223</v>
          </cell>
          <cell r="P2003" t="str">
            <v>mm</v>
          </cell>
          <cell r="Q2003" t="str">
            <v>153</v>
          </cell>
          <cell r="R2003" t="str">
            <v>mm</v>
          </cell>
          <cell r="S2003" t="str">
            <v>78</v>
          </cell>
          <cell r="T2003" t="str">
            <v>mm</v>
          </cell>
          <cell r="U2003" t="str">
            <v>10</v>
          </cell>
          <cell r="V2003">
            <v>2.661</v>
          </cell>
          <cell r="W2003" t="str">
            <v>dm³</v>
          </cell>
          <cell r="Y2003" t="str">
            <v>01.11.2016</v>
          </cell>
        </row>
        <row r="2004">
          <cell r="C2004" t="str">
            <v>D 80.6511.36 SI NA</v>
          </cell>
          <cell r="D2004" t="str">
            <v>4010105791334</v>
          </cell>
          <cell r="E2004" t="str">
            <v>85366990</v>
          </cell>
          <cell r="F2004" t="str">
            <v>DE</v>
          </cell>
          <cell r="G2004" t="str">
            <v>Steckdose SCHUKO, rot, Beschriftungsf.,</v>
          </cell>
          <cell r="H2004" t="str">
            <v>erh. Berührungsschutz</v>
          </cell>
          <cell r="I2004">
            <v>9.4E-2</v>
          </cell>
          <cell r="J2004" t="str">
            <v>kg</v>
          </cell>
          <cell r="K2004" t="str">
            <v>Preisbasis: 1</v>
          </cell>
          <cell r="L2004">
            <v>14.9</v>
          </cell>
          <cell r="M2004" t="str">
            <v>02</v>
          </cell>
          <cell r="N2004" t="str">
            <v>Bestelleinheit: Stück</v>
          </cell>
          <cell r="O2004" t="str">
            <v>223</v>
          </cell>
          <cell r="P2004" t="str">
            <v>mm</v>
          </cell>
          <cell r="Q2004" t="str">
            <v>153</v>
          </cell>
          <cell r="R2004" t="str">
            <v>mm</v>
          </cell>
          <cell r="S2004" t="str">
            <v>78</v>
          </cell>
          <cell r="T2004" t="str">
            <v>mm</v>
          </cell>
          <cell r="U2004" t="str">
            <v>10</v>
          </cell>
          <cell r="V2004">
            <v>2.661</v>
          </cell>
          <cell r="W2004" t="str">
            <v>dm³</v>
          </cell>
          <cell r="Y2004" t="str">
            <v>01.11.2016</v>
          </cell>
        </row>
        <row r="2005">
          <cell r="C2005" t="str">
            <v>D 80.6511.36 SI NA LED/4</v>
          </cell>
          <cell r="D2005" t="str">
            <v>4010105788877</v>
          </cell>
          <cell r="E2005" t="str">
            <v>85366990</v>
          </cell>
          <cell r="F2005" t="str">
            <v>DE</v>
          </cell>
          <cell r="G2005" t="str">
            <v>Steckdose SCHUKO, rot, Beschrifungsf.,</v>
          </cell>
          <cell r="H2005" t="str">
            <v>LED, erhöhter Berührungschutz</v>
          </cell>
          <cell r="I2005">
            <v>9.0999999999999998E-2</v>
          </cell>
          <cell r="J2005" t="str">
            <v>kg</v>
          </cell>
          <cell r="K2005" t="str">
            <v>Preisbasis: 1</v>
          </cell>
          <cell r="L2005">
            <v>32.5</v>
          </cell>
          <cell r="M2005" t="str">
            <v>02</v>
          </cell>
          <cell r="N2005" t="str">
            <v>Bestelleinheit: Stück</v>
          </cell>
          <cell r="O2005" t="str">
            <v>223</v>
          </cell>
          <cell r="P2005" t="str">
            <v>mm</v>
          </cell>
          <cell r="Q2005" t="str">
            <v>153</v>
          </cell>
          <cell r="R2005" t="str">
            <v>mm</v>
          </cell>
          <cell r="S2005" t="str">
            <v>78</v>
          </cell>
          <cell r="T2005" t="str">
            <v>mm</v>
          </cell>
          <cell r="U2005" t="str">
            <v>10</v>
          </cell>
          <cell r="V2005">
            <v>2.661</v>
          </cell>
          <cell r="W2005" t="str">
            <v>dm³</v>
          </cell>
          <cell r="Y2005" t="str">
            <v>01.11.2016</v>
          </cell>
        </row>
        <row r="2006">
          <cell r="C2006" t="str">
            <v>D 80.6511.42 K LED/4</v>
          </cell>
          <cell r="D2006" t="str">
            <v>4010105785623</v>
          </cell>
          <cell r="E2006" t="str">
            <v>85366990</v>
          </cell>
          <cell r="F2006" t="str">
            <v>DE</v>
          </cell>
          <cell r="G2006" t="str">
            <v>Steckdose SCHUKO, grün</v>
          </cell>
          <cell r="H2006" t="str">
            <v>Klappdeckel, LED</v>
          </cell>
          <cell r="I2006">
            <v>9.2999999999999999E-2</v>
          </cell>
          <cell r="J2006" t="str">
            <v>kg</v>
          </cell>
          <cell r="K2006" t="str">
            <v>Preisbasis: 1</v>
          </cell>
          <cell r="L2006">
            <v>36.5</v>
          </cell>
          <cell r="M2006" t="str">
            <v>02</v>
          </cell>
          <cell r="N2006" t="str">
            <v>Bestelleinheit: Stück</v>
          </cell>
          <cell r="O2006" t="str">
            <v>275</v>
          </cell>
          <cell r="P2006" t="str">
            <v>mm</v>
          </cell>
          <cell r="Q2006" t="str">
            <v>185</v>
          </cell>
          <cell r="R2006" t="str">
            <v>mm</v>
          </cell>
          <cell r="S2006" t="str">
            <v>92</v>
          </cell>
          <cell r="T2006" t="str">
            <v>mm</v>
          </cell>
          <cell r="U2006" t="str">
            <v>10</v>
          </cell>
          <cell r="V2006">
            <v>4.681</v>
          </cell>
          <cell r="W2006" t="str">
            <v>dm³</v>
          </cell>
          <cell r="Y2006" t="str">
            <v>01.11.2016</v>
          </cell>
        </row>
        <row r="2007">
          <cell r="C2007" t="str">
            <v>D 80.6511.42 K LED/4 NA</v>
          </cell>
          <cell r="D2007" t="str">
            <v>4010105785722</v>
          </cell>
          <cell r="E2007" t="str">
            <v>85366990</v>
          </cell>
          <cell r="F2007" t="str">
            <v>DE</v>
          </cell>
          <cell r="G2007" t="str">
            <v>Steckdose SCHUKO, grün, Klappdeckel</v>
          </cell>
          <cell r="H2007" t="str">
            <v>Beschriftungsfeld, LED</v>
          </cell>
          <cell r="I2007">
            <v>9.2999999999999999E-2</v>
          </cell>
          <cell r="J2007" t="str">
            <v>kg</v>
          </cell>
          <cell r="K2007" t="str">
            <v>Preisbasis: 1</v>
          </cell>
          <cell r="L2007">
            <v>39</v>
          </cell>
          <cell r="M2007" t="str">
            <v>02</v>
          </cell>
          <cell r="N2007" t="str">
            <v>Bestelleinheit: Stück</v>
          </cell>
          <cell r="O2007" t="str">
            <v>275</v>
          </cell>
          <cell r="P2007" t="str">
            <v>mm</v>
          </cell>
          <cell r="Q2007" t="str">
            <v>185</v>
          </cell>
          <cell r="R2007" t="str">
            <v>mm</v>
          </cell>
          <cell r="S2007" t="str">
            <v>92</v>
          </cell>
          <cell r="T2007" t="str">
            <v>mm</v>
          </cell>
          <cell r="U2007" t="str">
            <v>10</v>
          </cell>
          <cell r="V2007">
            <v>4.681</v>
          </cell>
          <cell r="W2007" t="str">
            <v>dm³</v>
          </cell>
          <cell r="Y2007" t="str">
            <v>01.11.2016</v>
          </cell>
        </row>
        <row r="2008">
          <cell r="C2008" t="str">
            <v>D 80.6511.42 K LED/4 NASV</v>
          </cell>
          <cell r="D2008" t="str">
            <v>4010105785319</v>
          </cell>
          <cell r="E2008" t="str">
            <v>85366990</v>
          </cell>
          <cell r="F2008" t="str">
            <v>DE</v>
          </cell>
          <cell r="G2008" t="str">
            <v>Steckdose SCHUKO, grün SV</v>
          </cell>
          <cell r="H2008" t="str">
            <v>Beschriftungsfeld, Klappdeckel, LED</v>
          </cell>
          <cell r="I2008">
            <v>0.10299999999999999</v>
          </cell>
          <cell r="J2008" t="str">
            <v>kg</v>
          </cell>
          <cell r="K2008" t="str">
            <v>Preisbasis: 1</v>
          </cell>
          <cell r="L2008">
            <v>40</v>
          </cell>
          <cell r="M2008" t="str">
            <v>02</v>
          </cell>
          <cell r="N2008" t="str">
            <v>Bestelleinheit: Stück</v>
          </cell>
          <cell r="O2008" t="str">
            <v>275</v>
          </cell>
          <cell r="P2008" t="str">
            <v>mm</v>
          </cell>
          <cell r="Q2008" t="str">
            <v>185</v>
          </cell>
          <cell r="R2008" t="str">
            <v>mm</v>
          </cell>
          <cell r="S2008" t="str">
            <v>92</v>
          </cell>
          <cell r="T2008" t="str">
            <v>mm</v>
          </cell>
          <cell r="U2008" t="str">
            <v>10</v>
          </cell>
          <cell r="V2008">
            <v>4.681</v>
          </cell>
          <cell r="W2008" t="str">
            <v>dm³</v>
          </cell>
          <cell r="Y2008" t="str">
            <v>01.11.2016</v>
          </cell>
        </row>
        <row r="2009">
          <cell r="C2009" t="str">
            <v>D 80.6511.42 K LED/4 SV</v>
          </cell>
          <cell r="D2009" t="str">
            <v>4010105785210</v>
          </cell>
          <cell r="E2009" t="str">
            <v>85366990</v>
          </cell>
          <cell r="F2009" t="str">
            <v>DE</v>
          </cell>
          <cell r="G2009" t="str">
            <v>Steckdose SCHUKO, grün SV</v>
          </cell>
          <cell r="H2009" t="str">
            <v>Klappdeckel, LED</v>
          </cell>
          <cell r="I2009">
            <v>0.104</v>
          </cell>
          <cell r="J2009" t="str">
            <v>kg</v>
          </cell>
          <cell r="K2009" t="str">
            <v>Preisbasis: 1</v>
          </cell>
          <cell r="L2009">
            <v>37.5</v>
          </cell>
          <cell r="M2009" t="str">
            <v>02</v>
          </cell>
          <cell r="N2009" t="str">
            <v>Bestelleinheit: Stück</v>
          </cell>
          <cell r="O2009" t="str">
            <v>275</v>
          </cell>
          <cell r="P2009" t="str">
            <v>mm</v>
          </cell>
          <cell r="Q2009" t="str">
            <v>185</v>
          </cell>
          <cell r="R2009" t="str">
            <v>mm</v>
          </cell>
          <cell r="S2009" t="str">
            <v>92</v>
          </cell>
          <cell r="T2009" t="str">
            <v>mm</v>
          </cell>
          <cell r="U2009" t="str">
            <v>10</v>
          </cell>
          <cell r="V2009">
            <v>4.681</v>
          </cell>
          <cell r="W2009" t="str">
            <v>dm³</v>
          </cell>
          <cell r="Y2009" t="str">
            <v>01.11.2016</v>
          </cell>
        </row>
        <row r="2010">
          <cell r="C2010" t="str">
            <v>D 80.6511.42 KWULED/4NASV</v>
          </cell>
          <cell r="D2010" t="str">
            <v>4010105800715</v>
          </cell>
          <cell r="E2010" t="str">
            <v>85366990</v>
          </cell>
          <cell r="F2010" t="str">
            <v>DE</v>
          </cell>
          <cell r="G2010" t="str">
            <v>Steckdose SCHUKO, grün SV</v>
          </cell>
          <cell r="H2010" t="str">
            <v>Beschriftungsfeld, Klappdeckel, LED</v>
          </cell>
          <cell r="I2010">
            <v>0.106</v>
          </cell>
          <cell r="J2010" t="str">
            <v>kg</v>
          </cell>
          <cell r="K2010" t="str">
            <v>Preisbasis: 1</v>
          </cell>
          <cell r="L2010">
            <v>43.5</v>
          </cell>
          <cell r="M2010" t="str">
            <v>08</v>
          </cell>
          <cell r="N2010" t="str">
            <v>Bestelleinheit: Stück</v>
          </cell>
          <cell r="O2010" t="str">
            <v>275</v>
          </cell>
          <cell r="P2010" t="str">
            <v>mm</v>
          </cell>
          <cell r="Q2010" t="str">
            <v>185</v>
          </cell>
          <cell r="R2010" t="str">
            <v>mm</v>
          </cell>
          <cell r="S2010" t="str">
            <v>92</v>
          </cell>
          <cell r="T2010" t="str">
            <v>mm</v>
          </cell>
          <cell r="U2010" t="str">
            <v>10</v>
          </cell>
          <cell r="V2010">
            <v>4.681</v>
          </cell>
          <cell r="W2010" t="str">
            <v>dm³</v>
          </cell>
          <cell r="Y2010" t="str">
            <v>01.11.2016</v>
          </cell>
        </row>
        <row r="2011">
          <cell r="C2011" t="str">
            <v>D 80.6511.42 LED/4</v>
          </cell>
          <cell r="D2011" t="str">
            <v>4010105785425</v>
          </cell>
          <cell r="E2011" t="str">
            <v>85366990</v>
          </cell>
          <cell r="F2011" t="str">
            <v>DE</v>
          </cell>
          <cell r="G2011" t="str">
            <v>Steckdose SCHUKO, grün</v>
          </cell>
          <cell r="H2011" t="str">
            <v>LED</v>
          </cell>
          <cell r="I2011">
            <v>9.2999999999999999E-2</v>
          </cell>
          <cell r="J2011" t="str">
            <v>kg</v>
          </cell>
          <cell r="K2011" t="str">
            <v>Preisbasis: 1</v>
          </cell>
          <cell r="L2011">
            <v>28</v>
          </cell>
          <cell r="M2011" t="str">
            <v>02</v>
          </cell>
          <cell r="N2011" t="str">
            <v>Bestelleinheit: Stück</v>
          </cell>
          <cell r="O2011" t="str">
            <v>223</v>
          </cell>
          <cell r="P2011" t="str">
            <v>mm</v>
          </cell>
          <cell r="Q2011" t="str">
            <v>153</v>
          </cell>
          <cell r="R2011" t="str">
            <v>mm</v>
          </cell>
          <cell r="S2011" t="str">
            <v>78</v>
          </cell>
          <cell r="T2011" t="str">
            <v>mm</v>
          </cell>
          <cell r="U2011" t="str">
            <v>10</v>
          </cell>
          <cell r="V2011">
            <v>2.661</v>
          </cell>
          <cell r="W2011" t="str">
            <v>dm³</v>
          </cell>
          <cell r="Y2011" t="str">
            <v>01.11.2016</v>
          </cell>
        </row>
        <row r="2012">
          <cell r="C2012" t="str">
            <v>D 80.6511.42 LED/4 NA</v>
          </cell>
          <cell r="D2012" t="str">
            <v>4010105785524</v>
          </cell>
          <cell r="E2012" t="str">
            <v>85366990</v>
          </cell>
          <cell r="F2012" t="str">
            <v>DE</v>
          </cell>
          <cell r="G2012" t="str">
            <v>Steckdose SCHUKO, grün</v>
          </cell>
          <cell r="H2012" t="str">
            <v>Beschriftungsfeld, LED</v>
          </cell>
          <cell r="I2012">
            <v>9.2999999999999999E-2</v>
          </cell>
          <cell r="J2012" t="str">
            <v>kg</v>
          </cell>
          <cell r="K2012" t="str">
            <v>Preisbasis: 1</v>
          </cell>
          <cell r="L2012">
            <v>30.5</v>
          </cell>
          <cell r="M2012" t="str">
            <v>02</v>
          </cell>
          <cell r="N2012" t="str">
            <v>Bestelleinheit: Stück</v>
          </cell>
          <cell r="O2012" t="str">
            <v>223</v>
          </cell>
          <cell r="P2012" t="str">
            <v>mm</v>
          </cell>
          <cell r="Q2012" t="str">
            <v>153</v>
          </cell>
          <cell r="R2012" t="str">
            <v>mm</v>
          </cell>
          <cell r="S2012" t="str">
            <v>78</v>
          </cell>
          <cell r="T2012" t="str">
            <v>mm</v>
          </cell>
          <cell r="U2012" t="str">
            <v>10</v>
          </cell>
          <cell r="V2012">
            <v>2.661</v>
          </cell>
          <cell r="W2012" t="str">
            <v>dm³</v>
          </cell>
          <cell r="Y2012" t="str">
            <v>01.11.2016</v>
          </cell>
        </row>
        <row r="2013">
          <cell r="C2013" t="str">
            <v>D 80.6511.42 LED/4 NA SV</v>
          </cell>
          <cell r="D2013" t="str">
            <v>4010105785111</v>
          </cell>
          <cell r="E2013" t="str">
            <v>85366990</v>
          </cell>
          <cell r="F2013" t="str">
            <v>DE</v>
          </cell>
          <cell r="G2013" t="str">
            <v>Steckdose SCHUKO, grün SV</v>
          </cell>
          <cell r="H2013" t="str">
            <v>Beschriftungsfeld, LED</v>
          </cell>
          <cell r="I2013">
            <v>9.9000000000000005E-2</v>
          </cell>
          <cell r="J2013" t="str">
            <v>kg</v>
          </cell>
          <cell r="K2013" t="str">
            <v>Preisbasis: 1</v>
          </cell>
          <cell r="L2013">
            <v>31.5</v>
          </cell>
          <cell r="M2013" t="str">
            <v>02</v>
          </cell>
          <cell r="N2013" t="str">
            <v>Bestelleinheit: Stück</v>
          </cell>
          <cell r="O2013" t="str">
            <v>223</v>
          </cell>
          <cell r="P2013" t="str">
            <v>mm</v>
          </cell>
          <cell r="Q2013" t="str">
            <v>153</v>
          </cell>
          <cell r="R2013" t="str">
            <v>mm</v>
          </cell>
          <cell r="S2013" t="str">
            <v>78</v>
          </cell>
          <cell r="T2013" t="str">
            <v>mm</v>
          </cell>
          <cell r="U2013" t="str">
            <v>10</v>
          </cell>
          <cell r="V2013">
            <v>2.661</v>
          </cell>
          <cell r="W2013" t="str">
            <v>dm³</v>
          </cell>
          <cell r="Y2013" t="str">
            <v>01.11.2016</v>
          </cell>
        </row>
        <row r="2014">
          <cell r="C2014" t="str">
            <v>D 80.6511.42 LED/4 SV</v>
          </cell>
          <cell r="D2014" t="str">
            <v>4010105785012</v>
          </cell>
          <cell r="E2014" t="str">
            <v>85366990</v>
          </cell>
          <cell r="F2014" t="str">
            <v>DE</v>
          </cell>
          <cell r="G2014" t="str">
            <v>Steckdose SCHUKO, grün SV</v>
          </cell>
          <cell r="H2014" t="str">
            <v>LED</v>
          </cell>
          <cell r="I2014">
            <v>0.1</v>
          </cell>
          <cell r="J2014" t="str">
            <v>kg</v>
          </cell>
          <cell r="K2014" t="str">
            <v>Preisbasis: 1</v>
          </cell>
          <cell r="L2014">
            <v>29</v>
          </cell>
          <cell r="M2014" t="str">
            <v>02</v>
          </cell>
          <cell r="N2014" t="str">
            <v>Bestelleinheit: Stück</v>
          </cell>
          <cell r="O2014" t="str">
            <v>223</v>
          </cell>
          <cell r="P2014" t="str">
            <v>mm</v>
          </cell>
          <cell r="Q2014" t="str">
            <v>153</v>
          </cell>
          <cell r="R2014" t="str">
            <v>mm</v>
          </cell>
          <cell r="S2014" t="str">
            <v>78</v>
          </cell>
          <cell r="T2014" t="str">
            <v>mm</v>
          </cell>
          <cell r="U2014" t="str">
            <v>10</v>
          </cell>
          <cell r="V2014">
            <v>2.661</v>
          </cell>
          <cell r="W2014" t="str">
            <v>dm³</v>
          </cell>
          <cell r="Y2014" t="str">
            <v>01.11.2016</v>
          </cell>
        </row>
        <row r="2015">
          <cell r="C2015" t="str">
            <v>D 80.6511.42 SI NA</v>
          </cell>
          <cell r="D2015" t="str">
            <v>4010105791358</v>
          </cell>
          <cell r="E2015" t="str">
            <v>85366990</v>
          </cell>
          <cell r="F2015" t="str">
            <v>DE</v>
          </cell>
          <cell r="G2015" t="str">
            <v>Steckdose SCHUKO, grün, Beschriftungsf.</v>
          </cell>
          <cell r="H2015" t="str">
            <v>erh. Berührungsschutz</v>
          </cell>
          <cell r="I2015">
            <v>9.4E-2</v>
          </cell>
          <cell r="J2015" t="str">
            <v>kg</v>
          </cell>
          <cell r="K2015" t="str">
            <v>Preisbasis: 1</v>
          </cell>
          <cell r="L2015">
            <v>14.9</v>
          </cell>
          <cell r="M2015" t="str">
            <v>02</v>
          </cell>
          <cell r="N2015" t="str">
            <v>Bestelleinheit: Stück</v>
          </cell>
          <cell r="O2015" t="str">
            <v>223</v>
          </cell>
          <cell r="P2015" t="str">
            <v>mm</v>
          </cell>
          <cell r="Q2015" t="str">
            <v>153</v>
          </cell>
          <cell r="R2015" t="str">
            <v>mm</v>
          </cell>
          <cell r="S2015" t="str">
            <v>78</v>
          </cell>
          <cell r="T2015" t="str">
            <v>mm</v>
          </cell>
          <cell r="U2015" t="str">
            <v>10</v>
          </cell>
          <cell r="V2015">
            <v>2.661</v>
          </cell>
          <cell r="W2015" t="str">
            <v>dm³</v>
          </cell>
          <cell r="Y2015" t="str">
            <v>01.11.2016</v>
          </cell>
        </row>
        <row r="2016">
          <cell r="C2016" t="str">
            <v>D 80.6511.42 SI NA LED/4</v>
          </cell>
          <cell r="D2016" t="str">
            <v>4010105788860</v>
          </cell>
          <cell r="E2016" t="str">
            <v>85366990</v>
          </cell>
          <cell r="F2016" t="str">
            <v>DE</v>
          </cell>
          <cell r="G2016" t="str">
            <v>Steckdose SCHUKO, grün, Beschriftungsf.</v>
          </cell>
          <cell r="H2016" t="str">
            <v>LED, erhöhter Berührungschutz</v>
          </cell>
          <cell r="I2016">
            <v>9.0999999999999998E-2</v>
          </cell>
          <cell r="J2016" t="str">
            <v>kg</v>
          </cell>
          <cell r="K2016" t="str">
            <v>Preisbasis: 1</v>
          </cell>
          <cell r="L2016">
            <v>32.5</v>
          </cell>
          <cell r="M2016" t="str">
            <v>02</v>
          </cell>
          <cell r="N2016" t="str">
            <v>Bestelleinheit: Stück</v>
          </cell>
          <cell r="O2016" t="str">
            <v>223</v>
          </cell>
          <cell r="P2016" t="str">
            <v>mm</v>
          </cell>
          <cell r="Q2016" t="str">
            <v>153</v>
          </cell>
          <cell r="R2016" t="str">
            <v>mm</v>
          </cell>
          <cell r="S2016" t="str">
            <v>78</v>
          </cell>
          <cell r="T2016" t="str">
            <v>mm</v>
          </cell>
          <cell r="U2016" t="str">
            <v>10</v>
          </cell>
          <cell r="V2016">
            <v>2.661</v>
          </cell>
          <cell r="W2016" t="str">
            <v>dm³</v>
          </cell>
          <cell r="Y2016" t="str">
            <v>01.11.2016</v>
          </cell>
        </row>
        <row r="2017">
          <cell r="C2017" t="str">
            <v>D 80.6512 SI W</v>
          </cell>
          <cell r="D2017" t="str">
            <v>4010105491616</v>
          </cell>
          <cell r="E2017" t="str">
            <v>85366990</v>
          </cell>
          <cell r="F2017" t="str">
            <v>DE</v>
          </cell>
          <cell r="G2017" t="str">
            <v>Steckdose SCHUKO 2fach, weiß</v>
          </cell>
          <cell r="H2017" t="str">
            <v>erhöhter Berührungsschutz</v>
          </cell>
          <cell r="I2017">
            <v>0.13700000000000001</v>
          </cell>
          <cell r="J2017" t="str">
            <v>kg</v>
          </cell>
          <cell r="K2017" t="str">
            <v>Preisbasis: 1</v>
          </cell>
          <cell r="L2017">
            <v>15.2</v>
          </cell>
          <cell r="M2017" t="str">
            <v>01</v>
          </cell>
          <cell r="N2017" t="str">
            <v>Bestelleinheit: Stück</v>
          </cell>
          <cell r="O2017" t="str">
            <v>307</v>
          </cell>
          <cell r="P2017" t="str">
            <v>mm</v>
          </cell>
          <cell r="Q2017" t="str">
            <v>182</v>
          </cell>
          <cell r="R2017" t="str">
            <v>mm</v>
          </cell>
          <cell r="S2017" t="str">
            <v>128</v>
          </cell>
          <cell r="T2017" t="str">
            <v>mm</v>
          </cell>
          <cell r="U2017" t="str">
            <v>10</v>
          </cell>
          <cell r="V2017">
            <v>7.1520000000000001</v>
          </cell>
          <cell r="W2017" t="str">
            <v>dm³</v>
          </cell>
          <cell r="Y2017" t="str">
            <v>01.11.2016</v>
          </cell>
        </row>
        <row r="2018">
          <cell r="C2018" t="str">
            <v>D 80.6512.02 SI</v>
          </cell>
          <cell r="D2018" t="str">
            <v>4010105491715</v>
          </cell>
          <cell r="E2018" t="str">
            <v>85366990</v>
          </cell>
          <cell r="F2018" t="str">
            <v>DE</v>
          </cell>
          <cell r="G2018" t="str">
            <v>Steckdose SCHUKO 2fach, reinweiß</v>
          </cell>
          <cell r="H2018" t="str">
            <v>erhöhter Berührungsschutz</v>
          </cell>
          <cell r="I2018">
            <v>0.13700000000000001</v>
          </cell>
          <cell r="J2018" t="str">
            <v>kg</v>
          </cell>
          <cell r="K2018" t="str">
            <v>Preisbasis: 1</v>
          </cell>
          <cell r="L2018">
            <v>15.2</v>
          </cell>
          <cell r="M2018" t="str">
            <v>01</v>
          </cell>
          <cell r="N2018" t="str">
            <v>Bestelleinheit: Stück</v>
          </cell>
          <cell r="O2018" t="str">
            <v>307</v>
          </cell>
          <cell r="P2018" t="str">
            <v>mm</v>
          </cell>
          <cell r="Q2018" t="str">
            <v>182</v>
          </cell>
          <cell r="R2018" t="str">
            <v>mm</v>
          </cell>
          <cell r="S2018" t="str">
            <v>128</v>
          </cell>
          <cell r="T2018" t="str">
            <v>mm</v>
          </cell>
          <cell r="U2018" t="str">
            <v>10</v>
          </cell>
          <cell r="V2018">
            <v>7.1520000000000001</v>
          </cell>
          <cell r="W2018" t="str">
            <v>dm³</v>
          </cell>
          <cell r="Y2018" t="str">
            <v>01.11.2016</v>
          </cell>
        </row>
        <row r="2019">
          <cell r="C2019" t="str">
            <v>D 80.6512/3 W</v>
          </cell>
          <cell r="D2019" t="str">
            <v>4010105495911</v>
          </cell>
          <cell r="E2019" t="str">
            <v>85366990</v>
          </cell>
          <cell r="F2019" t="str">
            <v>HU</v>
          </cell>
          <cell r="G2019" t="str">
            <v>Steckdose SCHUKO 2fach, weiß</v>
          </cell>
          <cell r="I2019">
            <v>0.18</v>
          </cell>
          <cell r="J2019" t="str">
            <v>kg</v>
          </cell>
          <cell r="K2019" t="str">
            <v>Preisbasis: 1</v>
          </cell>
          <cell r="L2019">
            <v>14</v>
          </cell>
          <cell r="M2019" t="str">
            <v>01</v>
          </cell>
          <cell r="N2019" t="str">
            <v>Bestelleinheit: Stück</v>
          </cell>
          <cell r="O2019" t="str">
            <v>265</v>
          </cell>
          <cell r="P2019" t="str">
            <v>mm</v>
          </cell>
          <cell r="Q2019" t="str">
            <v>165</v>
          </cell>
          <cell r="R2019" t="str">
            <v>mm</v>
          </cell>
          <cell r="S2019" t="str">
            <v>90</v>
          </cell>
          <cell r="T2019" t="str">
            <v>mm</v>
          </cell>
          <cell r="U2019" t="str">
            <v>5</v>
          </cell>
          <cell r="V2019">
            <v>3.9350000000000001</v>
          </cell>
          <cell r="W2019" t="str">
            <v>dm³</v>
          </cell>
          <cell r="Y2019" t="str">
            <v>01.11.2016</v>
          </cell>
        </row>
        <row r="2020">
          <cell r="C2020" t="str">
            <v>D 80.6512/3.02</v>
          </cell>
          <cell r="D2020" t="str">
            <v>4010105496116</v>
          </cell>
          <cell r="E2020" t="str">
            <v>85366990</v>
          </cell>
          <cell r="F2020" t="str">
            <v>HU</v>
          </cell>
          <cell r="G2020" t="str">
            <v>Steckdose SCHUKO 2fach, reinweiß</v>
          </cell>
          <cell r="I2020">
            <v>0.18</v>
          </cell>
          <cell r="J2020" t="str">
            <v>kg</v>
          </cell>
          <cell r="K2020" t="str">
            <v>Preisbasis: 1</v>
          </cell>
          <cell r="L2020">
            <v>14</v>
          </cell>
          <cell r="M2020" t="str">
            <v>01</v>
          </cell>
          <cell r="N2020" t="str">
            <v>Bestelleinheit: Stück</v>
          </cell>
          <cell r="O2020" t="str">
            <v>265</v>
          </cell>
          <cell r="P2020" t="str">
            <v>mm</v>
          </cell>
          <cell r="Q2020" t="str">
            <v>165</v>
          </cell>
          <cell r="R2020" t="str">
            <v>mm</v>
          </cell>
          <cell r="S2020" t="str">
            <v>90</v>
          </cell>
          <cell r="T2020" t="str">
            <v>mm</v>
          </cell>
          <cell r="U2020" t="str">
            <v>5</v>
          </cell>
          <cell r="V2020">
            <v>3.9350000000000001</v>
          </cell>
          <cell r="W2020" t="str">
            <v>dm³</v>
          </cell>
          <cell r="Y2020" t="str">
            <v>01.11.2016</v>
          </cell>
        </row>
        <row r="2021">
          <cell r="C2021" t="str">
            <v>D 80.6512/3.36</v>
          </cell>
          <cell r="D2021" t="str">
            <v>4010105489118</v>
          </cell>
          <cell r="E2021" t="str">
            <v>85366990</v>
          </cell>
          <cell r="F2021" t="str">
            <v>HU</v>
          </cell>
          <cell r="G2021" t="str">
            <v>Steckdose SCHUKO 2fach, rot</v>
          </cell>
          <cell r="I2021">
            <v>0.222</v>
          </cell>
          <cell r="J2021" t="str">
            <v>kg</v>
          </cell>
          <cell r="K2021" t="str">
            <v>Preisbasis: 1</v>
          </cell>
          <cell r="L2021">
            <v>19.899999999999999</v>
          </cell>
          <cell r="M2021" t="str">
            <v>02</v>
          </cell>
          <cell r="N2021" t="str">
            <v>Bestelleinheit: Stück</v>
          </cell>
          <cell r="O2021" t="str">
            <v>265</v>
          </cell>
          <cell r="P2021" t="str">
            <v>mm</v>
          </cell>
          <cell r="Q2021" t="str">
            <v>165</v>
          </cell>
          <cell r="R2021" t="str">
            <v>mm</v>
          </cell>
          <cell r="S2021" t="str">
            <v>90</v>
          </cell>
          <cell r="T2021" t="str">
            <v>mm</v>
          </cell>
          <cell r="U2021" t="str">
            <v>5</v>
          </cell>
          <cell r="V2021">
            <v>3.9350000000000001</v>
          </cell>
          <cell r="W2021" t="str">
            <v>dm³</v>
          </cell>
          <cell r="Y2021" t="str">
            <v>01.11.2016</v>
          </cell>
        </row>
        <row r="2022">
          <cell r="C2022" t="str">
            <v>D 80.6513 W</v>
          </cell>
          <cell r="D2022" t="str">
            <v>4010105496215</v>
          </cell>
          <cell r="E2022" t="str">
            <v>85366990</v>
          </cell>
          <cell r="F2022" t="str">
            <v>HU</v>
          </cell>
          <cell r="G2022" t="str">
            <v>Steckdose SCHUKO 3fach, weiß</v>
          </cell>
          <cell r="I2022">
            <v>0.19600000000000001</v>
          </cell>
          <cell r="J2022" t="str">
            <v>kg</v>
          </cell>
          <cell r="K2022" t="str">
            <v>Preisbasis: 1</v>
          </cell>
          <cell r="L2022">
            <v>20.7</v>
          </cell>
          <cell r="M2022" t="str">
            <v>01</v>
          </cell>
          <cell r="N2022" t="str">
            <v>Bestelleinheit: Stück</v>
          </cell>
          <cell r="O2022" t="str">
            <v>305</v>
          </cell>
          <cell r="P2022" t="str">
            <v>mm</v>
          </cell>
          <cell r="Q2022" t="str">
            <v>190</v>
          </cell>
          <cell r="R2022" t="str">
            <v>mm</v>
          </cell>
          <cell r="S2022" t="str">
            <v>80</v>
          </cell>
          <cell r="T2022" t="str">
            <v>mm</v>
          </cell>
          <cell r="U2022" t="str">
            <v>5</v>
          </cell>
          <cell r="V2022">
            <v>4.6360000000000001</v>
          </cell>
          <cell r="W2022" t="str">
            <v>dm³</v>
          </cell>
          <cell r="Y2022" t="str">
            <v>01.11.2016</v>
          </cell>
        </row>
        <row r="2023">
          <cell r="C2023" t="str">
            <v>D 80.6513.02</v>
          </cell>
          <cell r="D2023" t="str">
            <v>4010105496314</v>
          </cell>
          <cell r="E2023" t="str">
            <v>85366990</v>
          </cell>
          <cell r="F2023" t="str">
            <v>HU</v>
          </cell>
          <cell r="G2023" t="str">
            <v>Steckdose SCHUKO 3fach, reinweiß</v>
          </cell>
          <cell r="I2023">
            <v>1.1000000000000001</v>
          </cell>
          <cell r="J2023" t="str">
            <v>kg</v>
          </cell>
          <cell r="K2023" t="str">
            <v>Preisbasis: 1</v>
          </cell>
          <cell r="L2023">
            <v>20.7</v>
          </cell>
          <cell r="M2023" t="str">
            <v>01</v>
          </cell>
          <cell r="N2023" t="str">
            <v>Bestelleinheit: Stück</v>
          </cell>
          <cell r="O2023" t="str">
            <v>305</v>
          </cell>
          <cell r="P2023" t="str">
            <v>mm</v>
          </cell>
          <cell r="Q2023" t="str">
            <v>190</v>
          </cell>
          <cell r="R2023" t="str">
            <v>mm</v>
          </cell>
          <cell r="S2023" t="str">
            <v>80</v>
          </cell>
          <cell r="T2023" t="str">
            <v>mm</v>
          </cell>
          <cell r="U2023" t="str">
            <v>5</v>
          </cell>
          <cell r="V2023">
            <v>4.6360000000000001</v>
          </cell>
          <cell r="W2023" t="str">
            <v>dm³</v>
          </cell>
          <cell r="Y2023" t="str">
            <v>01.11.2016</v>
          </cell>
        </row>
        <row r="2024">
          <cell r="C2024" t="str">
            <v>D 80.6513.36</v>
          </cell>
          <cell r="D2024" t="str">
            <v>4010105489019</v>
          </cell>
          <cell r="E2024" t="str">
            <v>85366990</v>
          </cell>
          <cell r="F2024" t="str">
            <v>HU</v>
          </cell>
          <cell r="G2024" t="str">
            <v>Steckdose SCHUKO 3fach, rot</v>
          </cell>
          <cell r="I2024">
            <v>0.223</v>
          </cell>
          <cell r="J2024" t="str">
            <v>kg</v>
          </cell>
          <cell r="K2024" t="str">
            <v>Preisbasis: 1</v>
          </cell>
          <cell r="L2024">
            <v>26.5</v>
          </cell>
          <cell r="M2024" t="str">
            <v>02</v>
          </cell>
          <cell r="N2024" t="str">
            <v>Bestelleinheit: Stück</v>
          </cell>
          <cell r="O2024" t="str">
            <v>305</v>
          </cell>
          <cell r="P2024" t="str">
            <v>mm</v>
          </cell>
          <cell r="Q2024" t="str">
            <v>190</v>
          </cell>
          <cell r="R2024" t="str">
            <v>mm</v>
          </cell>
          <cell r="S2024" t="str">
            <v>80</v>
          </cell>
          <cell r="T2024" t="str">
            <v>mm</v>
          </cell>
          <cell r="U2024" t="str">
            <v>5</v>
          </cell>
          <cell r="V2024">
            <v>4.6360000000000001</v>
          </cell>
          <cell r="W2024" t="str">
            <v>dm³</v>
          </cell>
          <cell r="Y2024" t="str">
            <v>01.11.2016</v>
          </cell>
        </row>
        <row r="2025">
          <cell r="C2025" t="str">
            <v>D 80.655 AW</v>
          </cell>
          <cell r="D2025" t="str">
            <v>4010105188813</v>
          </cell>
          <cell r="E2025" t="str">
            <v>85365080</v>
          </cell>
          <cell r="F2025" t="str">
            <v>DE</v>
          </cell>
          <cell r="G2025" t="str">
            <v>Wippe, arctic</v>
          </cell>
          <cell r="H2025" t="str">
            <v>mit Symbolen</v>
          </cell>
          <cell r="I2025">
            <v>3.5999999999999997E-2</v>
          </cell>
          <cell r="J2025" t="str">
            <v>kg</v>
          </cell>
          <cell r="K2025" t="str">
            <v>Preisbasis: 1</v>
          </cell>
          <cell r="L2025">
            <v>3.85</v>
          </cell>
          <cell r="M2025" t="str">
            <v>01</v>
          </cell>
          <cell r="N2025" t="str">
            <v>Bestelleinheit: Stück</v>
          </cell>
          <cell r="O2025" t="str">
            <v>158</v>
          </cell>
          <cell r="P2025" t="str">
            <v>mm</v>
          </cell>
          <cell r="Q2025" t="str">
            <v>87</v>
          </cell>
          <cell r="R2025" t="str">
            <v>mm</v>
          </cell>
          <cell r="S2025" t="str">
            <v>76</v>
          </cell>
          <cell r="T2025" t="str">
            <v>mm</v>
          </cell>
          <cell r="U2025" t="str">
            <v>10</v>
          </cell>
          <cell r="V2025">
            <v>1.0449999999999999</v>
          </cell>
          <cell r="W2025" t="str">
            <v>dm³</v>
          </cell>
          <cell r="Y2025" t="str">
            <v>01.11.2016</v>
          </cell>
        </row>
        <row r="2026">
          <cell r="C2026" t="str">
            <v>D 80.655 UB W</v>
          </cell>
          <cell r="D2026" t="str">
            <v>4010105700619</v>
          </cell>
          <cell r="E2026" t="str">
            <v>85365080</v>
          </cell>
          <cell r="F2026" t="str">
            <v>DE</v>
          </cell>
          <cell r="G2026" t="str">
            <v>Wippe, weiß</v>
          </cell>
          <cell r="H2026" t="str">
            <v>bruchfest</v>
          </cell>
          <cell r="I2026">
            <v>2.5999999999999999E-2</v>
          </cell>
          <cell r="J2026" t="str">
            <v>kg</v>
          </cell>
          <cell r="K2026" t="str">
            <v>Preisbasis: 1</v>
          </cell>
          <cell r="L2026">
            <v>3.85</v>
          </cell>
          <cell r="M2026" t="str">
            <v>01</v>
          </cell>
          <cell r="N2026" t="str">
            <v>Bestelleinheit: Stück</v>
          </cell>
          <cell r="O2026" t="str">
            <v>193</v>
          </cell>
          <cell r="P2026" t="str">
            <v>mm</v>
          </cell>
          <cell r="Q2026" t="str">
            <v>90</v>
          </cell>
          <cell r="R2026" t="str">
            <v>mm</v>
          </cell>
          <cell r="S2026" t="str">
            <v>90</v>
          </cell>
          <cell r="T2026" t="str">
            <v>mm</v>
          </cell>
          <cell r="U2026" t="str">
            <v>10</v>
          </cell>
          <cell r="V2026">
            <v>1.5629999999999999</v>
          </cell>
          <cell r="W2026" t="str">
            <v>dm³</v>
          </cell>
          <cell r="Y2026" t="str">
            <v>01.11.2016</v>
          </cell>
        </row>
        <row r="2027">
          <cell r="C2027" t="str">
            <v>D 80.655 W</v>
          </cell>
          <cell r="D2027" t="str">
            <v>4010105177817</v>
          </cell>
          <cell r="E2027" t="str">
            <v>85365080</v>
          </cell>
          <cell r="F2027" t="str">
            <v>DE</v>
          </cell>
          <cell r="G2027" t="str">
            <v>Wippe, weiß</v>
          </cell>
          <cell r="H2027" t="str">
            <v>mit Symbolen</v>
          </cell>
          <cell r="I2027">
            <v>3.5000000000000003E-2</v>
          </cell>
          <cell r="J2027" t="str">
            <v>kg</v>
          </cell>
          <cell r="K2027" t="str">
            <v>Preisbasis: 1</v>
          </cell>
          <cell r="L2027">
            <v>3.85</v>
          </cell>
          <cell r="M2027" t="str">
            <v>01</v>
          </cell>
          <cell r="N2027" t="str">
            <v>Bestelleinheit: Stück</v>
          </cell>
          <cell r="O2027" t="str">
            <v>158</v>
          </cell>
          <cell r="P2027" t="str">
            <v>mm</v>
          </cell>
          <cell r="Q2027" t="str">
            <v>87</v>
          </cell>
          <cell r="R2027" t="str">
            <v>mm</v>
          </cell>
          <cell r="S2027" t="str">
            <v>76</v>
          </cell>
          <cell r="T2027" t="str">
            <v>mm</v>
          </cell>
          <cell r="U2027" t="str">
            <v>10</v>
          </cell>
          <cell r="V2027">
            <v>1.0449999999999999</v>
          </cell>
          <cell r="W2027" t="str">
            <v>dm³</v>
          </cell>
          <cell r="Y2027" t="str">
            <v>01.11.2016</v>
          </cell>
        </row>
        <row r="2028">
          <cell r="C2028" t="str">
            <v>D 80.655 Z WU W</v>
          </cell>
          <cell r="D2028" t="str">
            <v>4010105360714</v>
          </cell>
          <cell r="E2028" t="str">
            <v>85365080</v>
          </cell>
          <cell r="F2028" t="str">
            <v>DE</v>
          </cell>
          <cell r="G2028" t="str">
            <v>Wippe, weiß</v>
          </cell>
          <cell r="H2028" t="str">
            <v>mit Symbolen</v>
          </cell>
          <cell r="I2028">
            <v>3.5999999999999997E-2</v>
          </cell>
          <cell r="J2028" t="str">
            <v>kg</v>
          </cell>
          <cell r="K2028" t="str">
            <v>Preisbasis: 1</v>
          </cell>
          <cell r="L2028">
            <v>9.3000000000000007</v>
          </cell>
          <cell r="M2028" t="str">
            <v>08</v>
          </cell>
          <cell r="N2028" t="str">
            <v>Bestelleinheit: Stück</v>
          </cell>
          <cell r="O2028" t="str">
            <v>158</v>
          </cell>
          <cell r="P2028" t="str">
            <v>mm</v>
          </cell>
          <cell r="Q2028" t="str">
            <v>87</v>
          </cell>
          <cell r="R2028" t="str">
            <v>mm</v>
          </cell>
          <cell r="S2028" t="str">
            <v>76</v>
          </cell>
          <cell r="T2028" t="str">
            <v>mm</v>
          </cell>
          <cell r="U2028" t="str">
            <v>10</v>
          </cell>
          <cell r="V2028">
            <v>1.0449999999999999</v>
          </cell>
          <cell r="W2028" t="str">
            <v>dm³</v>
          </cell>
          <cell r="Y2028" t="str">
            <v>01.11.2016</v>
          </cell>
        </row>
        <row r="2029">
          <cell r="C2029" t="str">
            <v>D 80.655.02</v>
          </cell>
          <cell r="D2029" t="str">
            <v>4010105187915</v>
          </cell>
          <cell r="E2029" t="str">
            <v>85365080</v>
          </cell>
          <cell r="F2029" t="str">
            <v>DE</v>
          </cell>
          <cell r="G2029" t="str">
            <v>Wippe, reinweiß</v>
          </cell>
          <cell r="H2029" t="str">
            <v>mit Symbolen</v>
          </cell>
          <cell r="I2029">
            <v>3.5000000000000003E-2</v>
          </cell>
          <cell r="J2029" t="str">
            <v>kg</v>
          </cell>
          <cell r="K2029" t="str">
            <v>Preisbasis: 1</v>
          </cell>
          <cell r="L2029">
            <v>3.85</v>
          </cell>
          <cell r="M2029" t="str">
            <v>01</v>
          </cell>
          <cell r="N2029" t="str">
            <v>Bestelleinheit: Stück</v>
          </cell>
          <cell r="O2029" t="str">
            <v>158</v>
          </cell>
          <cell r="P2029" t="str">
            <v>mm</v>
          </cell>
          <cell r="Q2029" t="str">
            <v>87</v>
          </cell>
          <cell r="R2029" t="str">
            <v>mm</v>
          </cell>
          <cell r="S2029" t="str">
            <v>76</v>
          </cell>
          <cell r="T2029" t="str">
            <v>mm</v>
          </cell>
          <cell r="U2029" t="str">
            <v>10</v>
          </cell>
          <cell r="V2029">
            <v>1.0449999999999999</v>
          </cell>
          <cell r="W2029" t="str">
            <v>dm³</v>
          </cell>
          <cell r="Y2029" t="str">
            <v>01.11.2016</v>
          </cell>
        </row>
        <row r="2030">
          <cell r="C2030" t="str">
            <v>D 80.655.02 Z WU</v>
          </cell>
          <cell r="D2030" t="str">
            <v>4010105355512</v>
          </cell>
          <cell r="E2030" t="str">
            <v>85365080</v>
          </cell>
          <cell r="F2030" t="str">
            <v>DE</v>
          </cell>
          <cell r="G2030" t="str">
            <v>Wippe, reinweiß</v>
          </cell>
          <cell r="H2030" t="str">
            <v>mit Symbolen</v>
          </cell>
          <cell r="I2030">
            <v>3.5999999999999997E-2</v>
          </cell>
          <cell r="J2030" t="str">
            <v>kg</v>
          </cell>
          <cell r="K2030" t="str">
            <v>Preisbasis: 1</v>
          </cell>
          <cell r="L2030">
            <v>9.3000000000000007</v>
          </cell>
          <cell r="M2030" t="str">
            <v>08</v>
          </cell>
          <cell r="N2030" t="str">
            <v>Bestelleinheit: Stück</v>
          </cell>
          <cell r="O2030" t="str">
            <v>158</v>
          </cell>
          <cell r="P2030" t="str">
            <v>mm</v>
          </cell>
          <cell r="Q2030" t="str">
            <v>87</v>
          </cell>
          <cell r="R2030" t="str">
            <v>mm</v>
          </cell>
          <cell r="S2030" t="str">
            <v>76</v>
          </cell>
          <cell r="T2030" t="str">
            <v>mm</v>
          </cell>
          <cell r="U2030" t="str">
            <v>10</v>
          </cell>
          <cell r="V2030">
            <v>1.0449999999999999</v>
          </cell>
          <cell r="W2030" t="str">
            <v>dm³</v>
          </cell>
          <cell r="Y2030" t="str">
            <v>01.11.2016</v>
          </cell>
        </row>
        <row r="2031">
          <cell r="C2031" t="str">
            <v>D 80.6611 GLK GRÜN</v>
          </cell>
          <cell r="D2031" t="str">
            <v>4010105567311</v>
          </cell>
          <cell r="E2031" t="str">
            <v>85366990</v>
          </cell>
          <cell r="F2031" t="str">
            <v>DE</v>
          </cell>
          <cell r="G2031" t="str">
            <v>Steckdose SCHUKO, grün</v>
          </cell>
          <cell r="I2031">
            <v>0.10100000000000001</v>
          </cell>
          <cell r="J2031" t="str">
            <v>kg</v>
          </cell>
          <cell r="K2031" t="str">
            <v>Preisbasis: 1</v>
          </cell>
          <cell r="L2031">
            <v>21.1</v>
          </cell>
          <cell r="M2031" t="str">
            <v>02</v>
          </cell>
          <cell r="N2031" t="str">
            <v>Bestelleinheit: Stück</v>
          </cell>
          <cell r="O2031" t="str">
            <v>223</v>
          </cell>
          <cell r="P2031" t="str">
            <v>mm</v>
          </cell>
          <cell r="Q2031" t="str">
            <v>153</v>
          </cell>
          <cell r="R2031" t="str">
            <v>mm</v>
          </cell>
          <cell r="S2031" t="str">
            <v>78</v>
          </cell>
          <cell r="T2031" t="str">
            <v>mm</v>
          </cell>
          <cell r="U2031" t="str">
            <v>10</v>
          </cell>
          <cell r="V2031">
            <v>2.661</v>
          </cell>
          <cell r="W2031" t="str">
            <v>dm³</v>
          </cell>
          <cell r="Y2031" t="str">
            <v>01.11.2016</v>
          </cell>
        </row>
        <row r="2032">
          <cell r="C2032" t="str">
            <v>D 80.6611 GLK GRÜN SV</v>
          </cell>
          <cell r="D2032" t="str">
            <v>4010105800210</v>
          </cell>
          <cell r="E2032" t="str">
            <v>85366990</v>
          </cell>
          <cell r="F2032" t="str">
            <v>DE</v>
          </cell>
          <cell r="G2032" t="str">
            <v>Steckdose SCHUKO, grün SV,</v>
          </cell>
          <cell r="H2032" t="str">
            <v>Kontrolllicht</v>
          </cell>
          <cell r="I2032">
            <v>0.1</v>
          </cell>
          <cell r="J2032" t="str">
            <v>kg</v>
          </cell>
          <cell r="K2032" t="str">
            <v>Preisbasis: 1</v>
          </cell>
          <cell r="L2032">
            <v>22</v>
          </cell>
          <cell r="M2032" t="str">
            <v>02</v>
          </cell>
          <cell r="N2032" t="str">
            <v>Bestelleinheit: Stück</v>
          </cell>
          <cell r="O2032" t="str">
            <v>223</v>
          </cell>
          <cell r="P2032" t="str">
            <v>mm</v>
          </cell>
          <cell r="Q2032" t="str">
            <v>153</v>
          </cell>
          <cell r="R2032" t="str">
            <v>mm</v>
          </cell>
          <cell r="S2032" t="str">
            <v>78</v>
          </cell>
          <cell r="T2032" t="str">
            <v>mm</v>
          </cell>
          <cell r="U2032" t="str">
            <v>10</v>
          </cell>
          <cell r="V2032">
            <v>2.661</v>
          </cell>
          <cell r="W2032" t="str">
            <v>dm³</v>
          </cell>
          <cell r="Y2032" t="str">
            <v>01.11.2016</v>
          </cell>
        </row>
        <row r="2033">
          <cell r="C2033" t="str">
            <v>D 80.6611 GLK NA GRÜN</v>
          </cell>
          <cell r="D2033" t="str">
            <v>4010105568219</v>
          </cell>
          <cell r="E2033" t="str">
            <v>85366990</v>
          </cell>
          <cell r="F2033" t="str">
            <v>DE</v>
          </cell>
          <cell r="G2033" t="str">
            <v>Steckdose SCHUKO, grün</v>
          </cell>
          <cell r="H2033" t="str">
            <v>Beschriftungsfeld, Kontrolllicht</v>
          </cell>
          <cell r="I2033">
            <v>0.10100000000000001</v>
          </cell>
          <cell r="J2033" t="str">
            <v>kg</v>
          </cell>
          <cell r="K2033" t="str">
            <v>Preisbasis: 1</v>
          </cell>
          <cell r="L2033">
            <v>23.8</v>
          </cell>
          <cell r="M2033" t="str">
            <v>02</v>
          </cell>
          <cell r="N2033" t="str">
            <v>Bestelleinheit: Stück</v>
          </cell>
          <cell r="O2033" t="str">
            <v>223</v>
          </cell>
          <cell r="P2033" t="str">
            <v>mm</v>
          </cell>
          <cell r="Q2033" t="str">
            <v>153</v>
          </cell>
          <cell r="R2033" t="str">
            <v>mm</v>
          </cell>
          <cell r="S2033" t="str">
            <v>78</v>
          </cell>
          <cell r="T2033" t="str">
            <v>mm</v>
          </cell>
          <cell r="U2033" t="str">
            <v>10</v>
          </cell>
          <cell r="V2033">
            <v>2.661</v>
          </cell>
          <cell r="W2033" t="str">
            <v>dm³</v>
          </cell>
          <cell r="Y2033" t="str">
            <v>01.11.2016</v>
          </cell>
        </row>
        <row r="2034">
          <cell r="C2034" t="str">
            <v>D 80.6611 GLK NA GRÜN SV</v>
          </cell>
          <cell r="D2034" t="str">
            <v>4010105800319</v>
          </cell>
          <cell r="E2034" t="str">
            <v>85366990</v>
          </cell>
          <cell r="F2034" t="str">
            <v>DE</v>
          </cell>
          <cell r="G2034" t="str">
            <v>Steckdose SCHUKO, grün SV,</v>
          </cell>
          <cell r="H2034" t="str">
            <v>Beschriftungsfeld, Kontrolllicht</v>
          </cell>
          <cell r="I2034">
            <v>9.9000000000000005E-2</v>
          </cell>
          <cell r="J2034" t="str">
            <v>kg</v>
          </cell>
          <cell r="K2034" t="str">
            <v>Preisbasis: 1</v>
          </cell>
          <cell r="L2034">
            <v>24.8</v>
          </cell>
          <cell r="M2034" t="str">
            <v>02</v>
          </cell>
          <cell r="N2034" t="str">
            <v>Bestelleinheit: Stück</v>
          </cell>
          <cell r="O2034" t="str">
            <v>223</v>
          </cell>
          <cell r="P2034" t="str">
            <v>mm</v>
          </cell>
          <cell r="Q2034" t="str">
            <v>153</v>
          </cell>
          <cell r="R2034" t="str">
            <v>mm</v>
          </cell>
          <cell r="S2034" t="str">
            <v>78</v>
          </cell>
          <cell r="T2034" t="str">
            <v>mm</v>
          </cell>
          <cell r="U2034" t="str">
            <v>10</v>
          </cell>
          <cell r="V2034">
            <v>2.661</v>
          </cell>
          <cell r="W2034" t="str">
            <v>dm³</v>
          </cell>
          <cell r="Y2034" t="str">
            <v>01.11.2016</v>
          </cell>
        </row>
        <row r="2035">
          <cell r="C2035" t="str">
            <v>D 80.6611 GLK NA OR ZSV</v>
          </cell>
          <cell r="D2035" t="str">
            <v>4010105805314</v>
          </cell>
          <cell r="E2035" t="str">
            <v>85366990</v>
          </cell>
          <cell r="F2035" t="str">
            <v>DE</v>
          </cell>
          <cell r="G2035" t="str">
            <v>Steckdose SCHUKO, orange ZSV</v>
          </cell>
          <cell r="H2035" t="str">
            <v>Beschriftungsfeld, Kontrolllicht</v>
          </cell>
          <cell r="I2035">
            <v>0.1</v>
          </cell>
          <cell r="J2035" t="str">
            <v>kg</v>
          </cell>
          <cell r="K2035" t="str">
            <v>Preisbasis: 1</v>
          </cell>
          <cell r="L2035">
            <v>24.8</v>
          </cell>
          <cell r="M2035" t="str">
            <v>02</v>
          </cell>
          <cell r="N2035" t="str">
            <v>Bestelleinheit: Stück</v>
          </cell>
          <cell r="O2035" t="str">
            <v>223</v>
          </cell>
          <cell r="P2035" t="str">
            <v>mm</v>
          </cell>
          <cell r="Q2035" t="str">
            <v>153</v>
          </cell>
          <cell r="R2035" t="str">
            <v>mm</v>
          </cell>
          <cell r="S2035" t="str">
            <v>78</v>
          </cell>
          <cell r="T2035" t="str">
            <v>mm</v>
          </cell>
          <cell r="U2035" t="str">
            <v>10</v>
          </cell>
          <cell r="V2035">
            <v>2.661</v>
          </cell>
          <cell r="W2035" t="str">
            <v>dm³</v>
          </cell>
          <cell r="Y2035" t="str">
            <v>01.11.2016</v>
          </cell>
        </row>
        <row r="2036">
          <cell r="C2036" t="str">
            <v>D 80.6611 GLK NA ROT</v>
          </cell>
          <cell r="D2036" t="str">
            <v>4010105551815</v>
          </cell>
          <cell r="E2036" t="str">
            <v>85366990</v>
          </cell>
          <cell r="F2036" t="str">
            <v>DE</v>
          </cell>
          <cell r="G2036" t="str">
            <v>Steckdose SCHUKO, rot</v>
          </cell>
          <cell r="H2036" t="str">
            <v>Beschriftungsfeld, Kontrolllicht</v>
          </cell>
          <cell r="I2036">
            <v>0.1</v>
          </cell>
          <cell r="J2036" t="str">
            <v>kg</v>
          </cell>
          <cell r="K2036" t="str">
            <v>Preisbasis: 1</v>
          </cell>
          <cell r="L2036">
            <v>23.8</v>
          </cell>
          <cell r="M2036" t="str">
            <v>02</v>
          </cell>
          <cell r="N2036" t="str">
            <v>Bestelleinheit: Stück</v>
          </cell>
          <cell r="O2036" t="str">
            <v>223</v>
          </cell>
          <cell r="P2036" t="str">
            <v>mm</v>
          </cell>
          <cell r="Q2036" t="str">
            <v>153</v>
          </cell>
          <cell r="R2036" t="str">
            <v>mm</v>
          </cell>
          <cell r="S2036" t="str">
            <v>78</v>
          </cell>
          <cell r="T2036" t="str">
            <v>mm</v>
          </cell>
          <cell r="U2036" t="str">
            <v>10</v>
          </cell>
          <cell r="V2036">
            <v>2.661</v>
          </cell>
          <cell r="W2036" t="str">
            <v>dm³</v>
          </cell>
          <cell r="Y2036" t="str">
            <v>01.11.2016</v>
          </cell>
        </row>
        <row r="2037">
          <cell r="C2037" t="str">
            <v>D 80.6611 GLK NA ROT EDV</v>
          </cell>
          <cell r="D2037" t="str">
            <v>4010105810318</v>
          </cell>
          <cell r="E2037" t="str">
            <v>85366990</v>
          </cell>
          <cell r="F2037" t="str">
            <v>DE</v>
          </cell>
          <cell r="G2037" t="str">
            <v>Steckdose SCHUKO, rot</v>
          </cell>
          <cell r="H2037" t="str">
            <v>Beschriftungsfeld, Kontrolllicht</v>
          </cell>
          <cell r="I2037">
            <v>0.10199999999999999</v>
          </cell>
          <cell r="J2037" t="str">
            <v>kg</v>
          </cell>
          <cell r="K2037" t="str">
            <v>Preisbasis: 1</v>
          </cell>
          <cell r="L2037">
            <v>24.8</v>
          </cell>
          <cell r="M2037" t="str">
            <v>02</v>
          </cell>
          <cell r="N2037" t="str">
            <v>Bestelleinheit: Stück</v>
          </cell>
          <cell r="O2037" t="str">
            <v>223</v>
          </cell>
          <cell r="P2037" t="str">
            <v>mm</v>
          </cell>
          <cell r="Q2037" t="str">
            <v>153</v>
          </cell>
          <cell r="R2037" t="str">
            <v>mm</v>
          </cell>
          <cell r="S2037" t="str">
            <v>78</v>
          </cell>
          <cell r="T2037" t="str">
            <v>mm</v>
          </cell>
          <cell r="U2037" t="str">
            <v>10</v>
          </cell>
          <cell r="V2037">
            <v>2.661</v>
          </cell>
          <cell r="W2037" t="str">
            <v>dm³</v>
          </cell>
          <cell r="Y2037" t="str">
            <v>01.11.2016</v>
          </cell>
        </row>
        <row r="2038">
          <cell r="C2038" t="str">
            <v>D 80.6611 GLK NA W</v>
          </cell>
          <cell r="D2038" t="str">
            <v>4010105447811</v>
          </cell>
          <cell r="E2038" t="str">
            <v>85366990</v>
          </cell>
          <cell r="F2038" t="str">
            <v>DE</v>
          </cell>
          <cell r="G2038" t="str">
            <v>Steckdose SCHUKO, weiß</v>
          </cell>
          <cell r="H2038" t="str">
            <v>Beschriftungsfeld, Kontrolllicht</v>
          </cell>
          <cell r="I2038">
            <v>0.10100000000000001</v>
          </cell>
          <cell r="J2038" t="str">
            <v>kg</v>
          </cell>
          <cell r="K2038" t="str">
            <v>Preisbasis: 1</v>
          </cell>
          <cell r="L2038">
            <v>18.7</v>
          </cell>
          <cell r="M2038" t="str">
            <v>01</v>
          </cell>
          <cell r="N2038" t="str">
            <v>Bestelleinheit: Stück</v>
          </cell>
          <cell r="O2038" t="str">
            <v>223</v>
          </cell>
          <cell r="P2038" t="str">
            <v>mm</v>
          </cell>
          <cell r="Q2038" t="str">
            <v>153</v>
          </cell>
          <cell r="R2038" t="str">
            <v>mm</v>
          </cell>
          <cell r="S2038" t="str">
            <v>78</v>
          </cell>
          <cell r="T2038" t="str">
            <v>mm</v>
          </cell>
          <cell r="U2038" t="str">
            <v>10</v>
          </cell>
          <cell r="V2038">
            <v>2.661</v>
          </cell>
          <cell r="W2038" t="str">
            <v>dm³</v>
          </cell>
          <cell r="Y2038" t="str">
            <v>01.11.2016</v>
          </cell>
        </row>
        <row r="2039">
          <cell r="C2039" t="str">
            <v>D 80.6611 GLK OR ZSV</v>
          </cell>
          <cell r="D2039" t="str">
            <v>4010105805215</v>
          </cell>
          <cell r="E2039" t="str">
            <v>85366990</v>
          </cell>
          <cell r="F2039" t="str">
            <v>DE</v>
          </cell>
          <cell r="G2039" t="str">
            <v>Steckdose SCHUKO, orange ZSV</v>
          </cell>
          <cell r="H2039" t="str">
            <v>Kontrolllicht</v>
          </cell>
          <cell r="I2039">
            <v>0.1</v>
          </cell>
          <cell r="J2039" t="str">
            <v>kg</v>
          </cell>
          <cell r="K2039" t="str">
            <v>Preisbasis: 1</v>
          </cell>
          <cell r="L2039">
            <v>22</v>
          </cell>
          <cell r="M2039" t="str">
            <v>02</v>
          </cell>
          <cell r="N2039" t="str">
            <v>Bestelleinheit: Stück</v>
          </cell>
          <cell r="O2039" t="str">
            <v>223</v>
          </cell>
          <cell r="P2039" t="str">
            <v>mm</v>
          </cell>
          <cell r="Q2039" t="str">
            <v>153</v>
          </cell>
          <cell r="R2039" t="str">
            <v>mm</v>
          </cell>
          <cell r="S2039" t="str">
            <v>78</v>
          </cell>
          <cell r="T2039" t="str">
            <v>mm</v>
          </cell>
          <cell r="U2039" t="str">
            <v>10</v>
          </cell>
          <cell r="V2039">
            <v>2.661</v>
          </cell>
          <cell r="W2039" t="str">
            <v>dm³</v>
          </cell>
          <cell r="Y2039" t="str">
            <v>01.11.2016</v>
          </cell>
        </row>
        <row r="2040">
          <cell r="C2040" t="str">
            <v>D 80.6611 GLK ROT</v>
          </cell>
          <cell r="D2040" t="str">
            <v>4010105551617</v>
          </cell>
          <cell r="E2040" t="str">
            <v>85366990</v>
          </cell>
          <cell r="F2040" t="str">
            <v>DE</v>
          </cell>
          <cell r="G2040" t="str">
            <v>Steckdose SCHUKO, rot</v>
          </cell>
          <cell r="I2040">
            <v>0.1</v>
          </cell>
          <cell r="J2040" t="str">
            <v>kg</v>
          </cell>
          <cell r="K2040" t="str">
            <v>Preisbasis: 1</v>
          </cell>
          <cell r="L2040">
            <v>21.1</v>
          </cell>
          <cell r="M2040" t="str">
            <v>02</v>
          </cell>
          <cell r="N2040" t="str">
            <v>Bestelleinheit: Stück</v>
          </cell>
          <cell r="O2040" t="str">
            <v>223</v>
          </cell>
          <cell r="P2040" t="str">
            <v>mm</v>
          </cell>
          <cell r="Q2040" t="str">
            <v>153</v>
          </cell>
          <cell r="R2040" t="str">
            <v>mm</v>
          </cell>
          <cell r="S2040" t="str">
            <v>78</v>
          </cell>
          <cell r="T2040" t="str">
            <v>mm</v>
          </cell>
          <cell r="U2040" t="str">
            <v>10</v>
          </cell>
          <cell r="V2040">
            <v>2.661</v>
          </cell>
          <cell r="W2040" t="str">
            <v>dm³</v>
          </cell>
          <cell r="Y2040" t="str">
            <v>01.11.2016</v>
          </cell>
        </row>
        <row r="2041">
          <cell r="C2041" t="str">
            <v>D 80.6611 GLK ROT EDV</v>
          </cell>
          <cell r="D2041" t="str">
            <v>4010105810219</v>
          </cell>
          <cell r="E2041" t="str">
            <v>85366990</v>
          </cell>
          <cell r="F2041" t="str">
            <v>DE</v>
          </cell>
          <cell r="G2041" t="str">
            <v>Steckdose SCHUKO, rot</v>
          </cell>
          <cell r="H2041" t="str">
            <v>Kontrolllicht</v>
          </cell>
          <cell r="I2041">
            <v>0.1</v>
          </cell>
          <cell r="J2041" t="str">
            <v>kg</v>
          </cell>
          <cell r="K2041" t="str">
            <v>Preisbasis: 1</v>
          </cell>
          <cell r="L2041">
            <v>22</v>
          </cell>
          <cell r="M2041" t="str">
            <v>02</v>
          </cell>
          <cell r="N2041" t="str">
            <v>Bestelleinheit: Stück</v>
          </cell>
          <cell r="O2041" t="str">
            <v>223</v>
          </cell>
          <cell r="P2041" t="str">
            <v>mm</v>
          </cell>
          <cell r="Q2041" t="str">
            <v>153</v>
          </cell>
          <cell r="R2041" t="str">
            <v>mm</v>
          </cell>
          <cell r="S2041" t="str">
            <v>78</v>
          </cell>
          <cell r="T2041" t="str">
            <v>mm</v>
          </cell>
          <cell r="U2041" t="str">
            <v>10</v>
          </cell>
          <cell r="V2041">
            <v>2.661</v>
          </cell>
          <cell r="W2041" t="str">
            <v>dm³</v>
          </cell>
          <cell r="Y2041" t="str">
            <v>01.11.2016</v>
          </cell>
        </row>
        <row r="2042">
          <cell r="C2042" t="str">
            <v>D 80.6611 GLK W</v>
          </cell>
          <cell r="D2042" t="str">
            <v>4010105455717</v>
          </cell>
          <cell r="E2042" t="str">
            <v>85366990</v>
          </cell>
          <cell r="F2042" t="str">
            <v>DE</v>
          </cell>
          <cell r="G2042" t="str">
            <v>Steckdose SCHUKO, weiß</v>
          </cell>
          <cell r="H2042" t="str">
            <v>Kontrolllicht</v>
          </cell>
          <cell r="I2042">
            <v>0.1</v>
          </cell>
          <cell r="J2042" t="str">
            <v>kg</v>
          </cell>
          <cell r="K2042" t="str">
            <v>Preisbasis: 1</v>
          </cell>
          <cell r="L2042">
            <v>16</v>
          </cell>
          <cell r="M2042" t="str">
            <v>01</v>
          </cell>
          <cell r="N2042" t="str">
            <v>Bestelleinheit: Stück</v>
          </cell>
          <cell r="O2042" t="str">
            <v>223</v>
          </cell>
          <cell r="P2042" t="str">
            <v>mm</v>
          </cell>
          <cell r="Q2042" t="str">
            <v>153</v>
          </cell>
          <cell r="R2042" t="str">
            <v>mm</v>
          </cell>
          <cell r="S2042" t="str">
            <v>78</v>
          </cell>
          <cell r="T2042" t="str">
            <v>mm</v>
          </cell>
          <cell r="U2042" t="str">
            <v>10</v>
          </cell>
          <cell r="V2042">
            <v>2.661</v>
          </cell>
          <cell r="W2042" t="str">
            <v>dm³</v>
          </cell>
          <cell r="Y2042" t="str">
            <v>01.11.2016</v>
          </cell>
        </row>
        <row r="2043">
          <cell r="C2043" t="str">
            <v>D 80.6611 GRÜN</v>
          </cell>
          <cell r="D2043" t="str">
            <v>4010105567014</v>
          </cell>
          <cell r="E2043" t="str">
            <v>85366990</v>
          </cell>
          <cell r="F2043" t="str">
            <v>DE</v>
          </cell>
          <cell r="G2043" t="str">
            <v>Steckdose SCHUKO, grün</v>
          </cell>
          <cell r="I2043">
            <v>9.6000000000000002E-2</v>
          </cell>
          <cell r="J2043" t="str">
            <v>kg</v>
          </cell>
          <cell r="K2043" t="str">
            <v>Preisbasis: 1</v>
          </cell>
          <cell r="L2043">
            <v>10.199999999999999</v>
          </cell>
          <cell r="M2043" t="str">
            <v>02</v>
          </cell>
          <cell r="N2043" t="str">
            <v>Bestelleinheit: Stück</v>
          </cell>
          <cell r="O2043" t="str">
            <v>223</v>
          </cell>
          <cell r="P2043" t="str">
            <v>mm</v>
          </cell>
          <cell r="Q2043" t="str">
            <v>153</v>
          </cell>
          <cell r="R2043" t="str">
            <v>mm</v>
          </cell>
          <cell r="S2043" t="str">
            <v>78</v>
          </cell>
          <cell r="T2043" t="str">
            <v>mm</v>
          </cell>
          <cell r="U2043" t="str">
            <v>10</v>
          </cell>
          <cell r="V2043">
            <v>2.661</v>
          </cell>
          <cell r="W2043" t="str">
            <v>dm³</v>
          </cell>
          <cell r="Y2043" t="str">
            <v>01.11.2016</v>
          </cell>
        </row>
        <row r="2044">
          <cell r="C2044" t="str">
            <v>D 80.6611 GRÜN SV</v>
          </cell>
          <cell r="D2044" t="str">
            <v>4010105800012</v>
          </cell>
          <cell r="E2044" t="str">
            <v>85366990</v>
          </cell>
          <cell r="F2044" t="str">
            <v>DE</v>
          </cell>
          <cell r="G2044" t="str">
            <v>Steckdose SCHUKO, grün SV</v>
          </cell>
          <cell r="I2044">
            <v>9.8000000000000004E-2</v>
          </cell>
          <cell r="J2044" t="str">
            <v>kg</v>
          </cell>
          <cell r="K2044" t="str">
            <v>Preisbasis: 1</v>
          </cell>
          <cell r="L2044">
            <v>11.3</v>
          </cell>
          <cell r="M2044" t="str">
            <v>02</v>
          </cell>
          <cell r="N2044" t="str">
            <v>Bestelleinheit: Stück</v>
          </cell>
          <cell r="O2044" t="str">
            <v>223</v>
          </cell>
          <cell r="P2044" t="str">
            <v>mm</v>
          </cell>
          <cell r="Q2044" t="str">
            <v>153</v>
          </cell>
          <cell r="R2044" t="str">
            <v>mm</v>
          </cell>
          <cell r="S2044" t="str">
            <v>78</v>
          </cell>
          <cell r="T2044" t="str">
            <v>mm</v>
          </cell>
          <cell r="U2044" t="str">
            <v>10</v>
          </cell>
          <cell r="V2044">
            <v>2.661</v>
          </cell>
          <cell r="W2044" t="str">
            <v>dm³</v>
          </cell>
          <cell r="Y2044" t="str">
            <v>01.11.2016</v>
          </cell>
        </row>
        <row r="2045">
          <cell r="C2045" t="str">
            <v>D 80.6611 K GLK GRÜN SV</v>
          </cell>
          <cell r="D2045" t="str">
            <v>4010105801217</v>
          </cell>
          <cell r="E2045" t="str">
            <v>85366990</v>
          </cell>
          <cell r="F2045" t="str">
            <v>DE</v>
          </cell>
          <cell r="G2045" t="str">
            <v>Steckdose SCHUKO, grün SV,</v>
          </cell>
          <cell r="H2045" t="str">
            <v>Klappdeckel, Kontrolllicht</v>
          </cell>
          <cell r="I2045">
            <v>0.104</v>
          </cell>
          <cell r="J2045" t="str">
            <v>kg</v>
          </cell>
          <cell r="K2045" t="str">
            <v>Preisbasis: 1</v>
          </cell>
          <cell r="L2045">
            <v>30.5</v>
          </cell>
          <cell r="M2045" t="str">
            <v>02</v>
          </cell>
          <cell r="N2045" t="str">
            <v>Bestelleinheit: Stück</v>
          </cell>
          <cell r="O2045" t="str">
            <v>275</v>
          </cell>
          <cell r="P2045" t="str">
            <v>mm</v>
          </cell>
          <cell r="Q2045" t="str">
            <v>185</v>
          </cell>
          <cell r="R2045" t="str">
            <v>mm</v>
          </cell>
          <cell r="S2045" t="str">
            <v>92</v>
          </cell>
          <cell r="T2045" t="str">
            <v>mm</v>
          </cell>
          <cell r="U2045" t="str">
            <v>10</v>
          </cell>
          <cell r="V2045">
            <v>4.681</v>
          </cell>
          <cell r="W2045" t="str">
            <v>dm³</v>
          </cell>
          <cell r="Y2045" t="str">
            <v>01.11.2016</v>
          </cell>
        </row>
        <row r="2046">
          <cell r="C2046" t="str">
            <v>D 80.6611 K GLK NA GRÜN</v>
          </cell>
          <cell r="D2046" t="str">
            <v>4010105568011</v>
          </cell>
          <cell r="E2046" t="str">
            <v>85366990</v>
          </cell>
          <cell r="F2046" t="str">
            <v>DE</v>
          </cell>
          <cell r="G2046" t="str">
            <v>Steckdose SCHUKO, grün, Klappdeckel,</v>
          </cell>
          <cell r="H2046" t="str">
            <v>Beschriftungsfeld, Kontrolllicht</v>
          </cell>
          <cell r="I2046">
            <v>0.10299999999999999</v>
          </cell>
          <cell r="J2046" t="str">
            <v>kg</v>
          </cell>
          <cell r="K2046" t="str">
            <v>Preisbasis: 1</v>
          </cell>
          <cell r="L2046">
            <v>32</v>
          </cell>
          <cell r="M2046" t="str">
            <v>02</v>
          </cell>
          <cell r="N2046" t="str">
            <v>Bestelleinheit: Stück</v>
          </cell>
          <cell r="O2046" t="str">
            <v>275</v>
          </cell>
          <cell r="P2046" t="str">
            <v>mm</v>
          </cell>
          <cell r="Q2046" t="str">
            <v>185</v>
          </cell>
          <cell r="R2046" t="str">
            <v>mm</v>
          </cell>
          <cell r="S2046" t="str">
            <v>92</v>
          </cell>
          <cell r="T2046" t="str">
            <v>mm</v>
          </cell>
          <cell r="U2046" t="str">
            <v>10</v>
          </cell>
          <cell r="V2046">
            <v>4.681</v>
          </cell>
          <cell r="W2046" t="str">
            <v>dm³</v>
          </cell>
          <cell r="Y2046" t="str">
            <v>01.11.2016</v>
          </cell>
        </row>
        <row r="2047">
          <cell r="C2047" t="str">
            <v>D 80.6611 K GLK NA OR ZSV</v>
          </cell>
          <cell r="D2047" t="str">
            <v>4010105806311</v>
          </cell>
          <cell r="E2047" t="str">
            <v>85366990</v>
          </cell>
          <cell r="F2047" t="str">
            <v>DE</v>
          </cell>
          <cell r="G2047" t="str">
            <v>Steckdose SCHUKO, orange ZSV</v>
          </cell>
          <cell r="H2047" t="str">
            <v>Beschriftungsfeld,Klappd.,Kontrolllicht</v>
          </cell>
          <cell r="I2047">
            <v>0.10199999999999999</v>
          </cell>
          <cell r="J2047" t="str">
            <v>kg</v>
          </cell>
          <cell r="K2047" t="str">
            <v>Preisbasis: 1</v>
          </cell>
          <cell r="L2047">
            <v>33</v>
          </cell>
          <cell r="M2047" t="str">
            <v>02</v>
          </cell>
          <cell r="N2047" t="str">
            <v>Bestelleinheit: Stück</v>
          </cell>
          <cell r="O2047" t="str">
            <v>275</v>
          </cell>
          <cell r="P2047" t="str">
            <v>mm</v>
          </cell>
          <cell r="Q2047" t="str">
            <v>185</v>
          </cell>
          <cell r="R2047" t="str">
            <v>mm</v>
          </cell>
          <cell r="S2047" t="str">
            <v>92</v>
          </cell>
          <cell r="T2047" t="str">
            <v>mm</v>
          </cell>
          <cell r="U2047" t="str">
            <v>10</v>
          </cell>
          <cell r="V2047">
            <v>4.681</v>
          </cell>
          <cell r="W2047" t="str">
            <v>dm³</v>
          </cell>
          <cell r="Y2047" t="str">
            <v>01.11.2016</v>
          </cell>
        </row>
        <row r="2048">
          <cell r="C2048" t="str">
            <v>D 80.6611 K GLK NA W</v>
          </cell>
          <cell r="D2048" t="str">
            <v>4010105446814</v>
          </cell>
          <cell r="E2048" t="str">
            <v>85366990</v>
          </cell>
          <cell r="F2048" t="str">
            <v>DE</v>
          </cell>
          <cell r="G2048" t="str">
            <v>Steckdose SCHUKO, weiß</v>
          </cell>
          <cell r="H2048" t="str">
            <v>Beschriftungsfeld,Klappd.,Kontrolllicht</v>
          </cell>
          <cell r="I2048">
            <v>0.10299999999999999</v>
          </cell>
          <cell r="J2048" t="str">
            <v>kg</v>
          </cell>
          <cell r="K2048" t="str">
            <v>Preisbasis: 1</v>
          </cell>
          <cell r="L2048">
            <v>27</v>
          </cell>
          <cell r="M2048" t="str">
            <v>01</v>
          </cell>
          <cell r="N2048" t="str">
            <v>Bestelleinheit: Stück</v>
          </cell>
          <cell r="O2048" t="str">
            <v>275</v>
          </cell>
          <cell r="P2048" t="str">
            <v>mm</v>
          </cell>
          <cell r="Q2048" t="str">
            <v>185</v>
          </cell>
          <cell r="R2048" t="str">
            <v>mm</v>
          </cell>
          <cell r="S2048" t="str">
            <v>92</v>
          </cell>
          <cell r="T2048" t="str">
            <v>mm</v>
          </cell>
          <cell r="U2048" t="str">
            <v>10</v>
          </cell>
          <cell r="V2048">
            <v>4.681</v>
          </cell>
          <cell r="W2048" t="str">
            <v>dm³</v>
          </cell>
          <cell r="Y2048" t="str">
            <v>01.11.2016</v>
          </cell>
        </row>
        <row r="2049">
          <cell r="C2049" t="str">
            <v>D 80.6611 K GLK NAGRÜN SV</v>
          </cell>
          <cell r="D2049" t="str">
            <v>4010105801316</v>
          </cell>
          <cell r="E2049" t="str">
            <v>85366990</v>
          </cell>
          <cell r="F2049" t="str">
            <v>DE</v>
          </cell>
          <cell r="G2049" t="str">
            <v>Steckdose SCHUKO, grün SV,</v>
          </cell>
          <cell r="H2049" t="str">
            <v>Beschriftungsfeld,Klappd.,Kontrolllicht</v>
          </cell>
          <cell r="I2049">
            <v>0.10299999999999999</v>
          </cell>
          <cell r="J2049" t="str">
            <v>kg</v>
          </cell>
          <cell r="K2049" t="str">
            <v>Preisbasis: 1</v>
          </cell>
          <cell r="L2049">
            <v>33</v>
          </cell>
          <cell r="M2049" t="str">
            <v>02</v>
          </cell>
          <cell r="N2049" t="str">
            <v>Bestelleinheit: Stück</v>
          </cell>
          <cell r="O2049" t="str">
            <v>275</v>
          </cell>
          <cell r="P2049" t="str">
            <v>mm</v>
          </cell>
          <cell r="Q2049" t="str">
            <v>185</v>
          </cell>
          <cell r="R2049" t="str">
            <v>mm</v>
          </cell>
          <cell r="S2049" t="str">
            <v>92</v>
          </cell>
          <cell r="T2049" t="str">
            <v>mm</v>
          </cell>
          <cell r="U2049" t="str">
            <v>10</v>
          </cell>
          <cell r="V2049">
            <v>4.681</v>
          </cell>
          <cell r="W2049" t="str">
            <v>dm³</v>
          </cell>
          <cell r="Y2049" t="str">
            <v>01.11.2016</v>
          </cell>
        </row>
        <row r="2050">
          <cell r="C2050" t="str">
            <v>D 80.6611 K GLK OR ZSV</v>
          </cell>
          <cell r="D2050" t="str">
            <v>4010105806212</v>
          </cell>
          <cell r="E2050" t="str">
            <v>85366990</v>
          </cell>
          <cell r="F2050" t="str">
            <v>DE</v>
          </cell>
          <cell r="G2050" t="str">
            <v>Steckdose SCHUKO, orange ZSV</v>
          </cell>
          <cell r="H2050" t="str">
            <v>Klappdeckel, Kontrolllicht</v>
          </cell>
          <cell r="I2050">
            <v>0.10299999999999999</v>
          </cell>
          <cell r="J2050" t="str">
            <v>kg</v>
          </cell>
          <cell r="K2050" t="str">
            <v>Preisbasis: 1</v>
          </cell>
          <cell r="L2050">
            <v>30.5</v>
          </cell>
          <cell r="M2050" t="str">
            <v>02</v>
          </cell>
          <cell r="N2050" t="str">
            <v>Bestelleinheit: Stück</v>
          </cell>
          <cell r="O2050" t="str">
            <v>275</v>
          </cell>
          <cell r="P2050" t="str">
            <v>mm</v>
          </cell>
          <cell r="Q2050" t="str">
            <v>185</v>
          </cell>
          <cell r="R2050" t="str">
            <v>mm</v>
          </cell>
          <cell r="S2050" t="str">
            <v>92</v>
          </cell>
          <cell r="T2050" t="str">
            <v>mm</v>
          </cell>
          <cell r="U2050" t="str">
            <v>10</v>
          </cell>
          <cell r="V2050">
            <v>4.681</v>
          </cell>
          <cell r="W2050" t="str">
            <v>dm³</v>
          </cell>
          <cell r="Y2050" t="str">
            <v>01.11.2016</v>
          </cell>
        </row>
        <row r="2051">
          <cell r="C2051" t="str">
            <v>D 80.6611 K GLK W</v>
          </cell>
          <cell r="D2051" t="str">
            <v>4010105447316</v>
          </cell>
          <cell r="E2051" t="str">
            <v>85366990</v>
          </cell>
          <cell r="F2051" t="str">
            <v>DE</v>
          </cell>
          <cell r="G2051" t="str">
            <v>Steckdose SCHUKO, weiß</v>
          </cell>
          <cell r="H2051" t="str">
            <v>Klappdeckel, Kontrolllicht</v>
          </cell>
          <cell r="I2051">
            <v>0.104</v>
          </cell>
          <cell r="J2051" t="str">
            <v>kg</v>
          </cell>
          <cell r="K2051" t="str">
            <v>Preisbasis: 1</v>
          </cell>
          <cell r="L2051">
            <v>24.1</v>
          </cell>
          <cell r="M2051" t="str">
            <v>01</v>
          </cell>
          <cell r="N2051" t="str">
            <v>Bestelleinheit: Stück</v>
          </cell>
          <cell r="O2051" t="str">
            <v>275</v>
          </cell>
          <cell r="P2051" t="str">
            <v>mm</v>
          </cell>
          <cell r="Q2051" t="str">
            <v>185</v>
          </cell>
          <cell r="R2051" t="str">
            <v>mm</v>
          </cell>
          <cell r="S2051" t="str">
            <v>92</v>
          </cell>
          <cell r="T2051" t="str">
            <v>mm</v>
          </cell>
          <cell r="U2051" t="str">
            <v>10</v>
          </cell>
          <cell r="V2051">
            <v>4.681</v>
          </cell>
          <cell r="W2051" t="str">
            <v>dm³</v>
          </cell>
          <cell r="Y2051" t="str">
            <v>01.11.2016</v>
          </cell>
        </row>
        <row r="2052">
          <cell r="C2052" t="str">
            <v>D 80.6611 K GRÜN</v>
          </cell>
          <cell r="D2052" t="str">
            <v>4010105567229</v>
          </cell>
          <cell r="E2052" t="str">
            <v>85366990</v>
          </cell>
          <cell r="F2052" t="str">
            <v>DE</v>
          </cell>
          <cell r="G2052" t="str">
            <v>Steckdose SCHUKO, grün, Klappdeckel</v>
          </cell>
          <cell r="I2052">
            <v>9.2999999999999999E-2</v>
          </cell>
          <cell r="J2052" t="str">
            <v>kg</v>
          </cell>
          <cell r="K2052" t="str">
            <v>Preisbasis: 1</v>
          </cell>
          <cell r="L2052">
            <v>16</v>
          </cell>
          <cell r="M2052" t="str">
            <v>02</v>
          </cell>
          <cell r="N2052" t="str">
            <v>Bestelleinheit: Stück</v>
          </cell>
          <cell r="O2052" t="str">
            <v>275</v>
          </cell>
          <cell r="P2052" t="str">
            <v>mm</v>
          </cell>
          <cell r="Q2052" t="str">
            <v>185</v>
          </cell>
          <cell r="R2052" t="str">
            <v>mm</v>
          </cell>
          <cell r="S2052" t="str">
            <v>92</v>
          </cell>
          <cell r="T2052" t="str">
            <v>mm</v>
          </cell>
          <cell r="U2052" t="str">
            <v>10</v>
          </cell>
          <cell r="V2052">
            <v>4.681</v>
          </cell>
          <cell r="W2052" t="str">
            <v>dm³</v>
          </cell>
          <cell r="Y2052" t="str">
            <v>01.11.2016</v>
          </cell>
        </row>
        <row r="2053">
          <cell r="C2053" t="str">
            <v>D 80.6611 K GRÜN SV</v>
          </cell>
          <cell r="D2053" t="str">
            <v>4010105801019</v>
          </cell>
          <cell r="E2053" t="str">
            <v>85366990</v>
          </cell>
          <cell r="F2053" t="str">
            <v>DE</v>
          </cell>
          <cell r="G2053" t="str">
            <v>Steckdose SCHUKO, grün SV,</v>
          </cell>
          <cell r="H2053" t="str">
            <v>Klappdeckel</v>
          </cell>
          <cell r="I2053">
            <v>0.1</v>
          </cell>
          <cell r="J2053" t="str">
            <v>kg</v>
          </cell>
          <cell r="K2053" t="str">
            <v>Preisbasis: 1</v>
          </cell>
          <cell r="L2053">
            <v>17</v>
          </cell>
          <cell r="M2053" t="str">
            <v>02</v>
          </cell>
          <cell r="N2053" t="str">
            <v>Bestelleinheit: Stück</v>
          </cell>
          <cell r="O2053" t="str">
            <v>275</v>
          </cell>
          <cell r="P2053" t="str">
            <v>mm</v>
          </cell>
          <cell r="Q2053" t="str">
            <v>185</v>
          </cell>
          <cell r="R2053" t="str">
            <v>mm</v>
          </cell>
          <cell r="S2053" t="str">
            <v>92</v>
          </cell>
          <cell r="T2053" t="str">
            <v>mm</v>
          </cell>
          <cell r="U2053" t="str">
            <v>10</v>
          </cell>
          <cell r="V2053">
            <v>4.681</v>
          </cell>
          <cell r="W2053" t="str">
            <v>dm³</v>
          </cell>
          <cell r="Y2053" t="str">
            <v>01.11.2016</v>
          </cell>
        </row>
        <row r="2054">
          <cell r="C2054" t="str">
            <v>D 80.6611 K NA GRÜN SV</v>
          </cell>
          <cell r="D2054" t="str">
            <v>4010105801118</v>
          </cell>
          <cell r="E2054" t="str">
            <v>85366990</v>
          </cell>
          <cell r="F2054" t="str">
            <v>DE</v>
          </cell>
          <cell r="G2054" t="str">
            <v>Steckdose SCHUKO, grün SV,</v>
          </cell>
          <cell r="H2054" t="str">
            <v>Beschriftungsfeld, Klappdeckel</v>
          </cell>
          <cell r="I2054">
            <v>0.1</v>
          </cell>
          <cell r="J2054" t="str">
            <v>kg</v>
          </cell>
          <cell r="K2054" t="str">
            <v>Preisbasis: 1</v>
          </cell>
          <cell r="L2054">
            <v>19.7</v>
          </cell>
          <cell r="M2054" t="str">
            <v>02</v>
          </cell>
          <cell r="N2054" t="str">
            <v>Bestelleinheit: Stück</v>
          </cell>
          <cell r="O2054" t="str">
            <v>275</v>
          </cell>
          <cell r="P2054" t="str">
            <v>mm</v>
          </cell>
          <cell r="Q2054" t="str">
            <v>185</v>
          </cell>
          <cell r="R2054" t="str">
            <v>mm</v>
          </cell>
          <cell r="S2054" t="str">
            <v>92</v>
          </cell>
          <cell r="T2054" t="str">
            <v>mm</v>
          </cell>
          <cell r="U2054" t="str">
            <v>10</v>
          </cell>
          <cell r="V2054">
            <v>4.681</v>
          </cell>
          <cell r="W2054" t="str">
            <v>dm³</v>
          </cell>
          <cell r="Y2054" t="str">
            <v>01.11.2016</v>
          </cell>
        </row>
        <row r="2055">
          <cell r="C2055" t="str">
            <v>D 80.6611 K NA OR ZSV</v>
          </cell>
          <cell r="D2055" t="str">
            <v>4010105806113</v>
          </cell>
          <cell r="E2055" t="str">
            <v>85366990</v>
          </cell>
          <cell r="F2055" t="str">
            <v>DE</v>
          </cell>
          <cell r="G2055" t="str">
            <v>Steckdose SCHUKO, orange ZSV</v>
          </cell>
          <cell r="H2055" t="str">
            <v>Beschriftungsfeld, Klappdeckel</v>
          </cell>
          <cell r="I2055">
            <v>0.10100000000000001</v>
          </cell>
          <cell r="J2055" t="str">
            <v>kg</v>
          </cell>
          <cell r="K2055" t="str">
            <v>Preisbasis: 1</v>
          </cell>
          <cell r="L2055">
            <v>19.7</v>
          </cell>
          <cell r="M2055" t="str">
            <v>02</v>
          </cell>
          <cell r="N2055" t="str">
            <v>Bestelleinheit: Stück</v>
          </cell>
          <cell r="O2055" t="str">
            <v>275</v>
          </cell>
          <cell r="P2055" t="str">
            <v>mm</v>
          </cell>
          <cell r="Q2055" t="str">
            <v>185</v>
          </cell>
          <cell r="R2055" t="str">
            <v>mm</v>
          </cell>
          <cell r="S2055" t="str">
            <v>92</v>
          </cell>
          <cell r="T2055" t="str">
            <v>mm</v>
          </cell>
          <cell r="U2055" t="str">
            <v>10</v>
          </cell>
          <cell r="V2055">
            <v>4.681</v>
          </cell>
          <cell r="W2055" t="str">
            <v>dm³</v>
          </cell>
          <cell r="Y2055" t="str">
            <v>01.11.2016</v>
          </cell>
        </row>
        <row r="2056">
          <cell r="C2056" t="str">
            <v>D 80.6611 K ORANGE ZSV</v>
          </cell>
          <cell r="D2056" t="str">
            <v>4010105806014</v>
          </cell>
          <cell r="E2056" t="str">
            <v>85366990</v>
          </cell>
          <cell r="F2056" t="str">
            <v>DE</v>
          </cell>
          <cell r="G2056" t="str">
            <v>Steckdose SCHUKO, orange ZSV</v>
          </cell>
          <cell r="H2056" t="str">
            <v>Klappdeckel</v>
          </cell>
          <cell r="I2056">
            <v>9.8000000000000004E-2</v>
          </cell>
          <cell r="J2056" t="str">
            <v>kg</v>
          </cell>
          <cell r="K2056" t="str">
            <v>Preisbasis: 1</v>
          </cell>
          <cell r="L2056">
            <v>17</v>
          </cell>
          <cell r="M2056" t="str">
            <v>02</v>
          </cell>
          <cell r="N2056" t="str">
            <v>Bestelleinheit: Stück</v>
          </cell>
          <cell r="O2056" t="str">
            <v>275</v>
          </cell>
          <cell r="P2056" t="str">
            <v>mm</v>
          </cell>
          <cell r="Q2056" t="str">
            <v>185</v>
          </cell>
          <cell r="R2056" t="str">
            <v>mm</v>
          </cell>
          <cell r="S2056" t="str">
            <v>92</v>
          </cell>
          <cell r="T2056" t="str">
            <v>mm</v>
          </cell>
          <cell r="U2056" t="str">
            <v>10</v>
          </cell>
          <cell r="V2056">
            <v>4.681</v>
          </cell>
          <cell r="W2056" t="str">
            <v>dm³</v>
          </cell>
          <cell r="Y2056" t="str">
            <v>01.11.2016</v>
          </cell>
        </row>
        <row r="2057">
          <cell r="C2057" t="str">
            <v>D 80.6611 K ROT</v>
          </cell>
          <cell r="D2057" t="str">
            <v>4010105555226</v>
          </cell>
          <cell r="E2057" t="str">
            <v>85366990</v>
          </cell>
          <cell r="F2057" t="str">
            <v>DE</v>
          </cell>
          <cell r="G2057" t="str">
            <v>Steckdose SCHUKO, rot</v>
          </cell>
          <cell r="H2057" t="str">
            <v>Klappdeckel</v>
          </cell>
          <cell r="I2057">
            <v>9.4E-2</v>
          </cell>
          <cell r="J2057" t="str">
            <v>kg</v>
          </cell>
          <cell r="K2057" t="str">
            <v>Preisbasis: 1</v>
          </cell>
          <cell r="L2057">
            <v>16</v>
          </cell>
          <cell r="M2057" t="str">
            <v>02</v>
          </cell>
          <cell r="N2057" t="str">
            <v>Bestelleinheit: Stück</v>
          </cell>
          <cell r="O2057" t="str">
            <v>275</v>
          </cell>
          <cell r="P2057" t="str">
            <v>mm</v>
          </cell>
          <cell r="Q2057" t="str">
            <v>185</v>
          </cell>
          <cell r="R2057" t="str">
            <v>mm</v>
          </cell>
          <cell r="S2057" t="str">
            <v>92</v>
          </cell>
          <cell r="T2057" t="str">
            <v>mm</v>
          </cell>
          <cell r="U2057" t="str">
            <v>10</v>
          </cell>
          <cell r="V2057">
            <v>4.681</v>
          </cell>
          <cell r="W2057" t="str">
            <v>dm³</v>
          </cell>
          <cell r="Y2057" t="str">
            <v>01.11.2016</v>
          </cell>
        </row>
        <row r="2058">
          <cell r="C2058" t="str">
            <v>D 80.6611 K SI GRÜN SV</v>
          </cell>
          <cell r="D2058" t="str">
            <v>4010105801415</v>
          </cell>
          <cell r="E2058" t="str">
            <v>85366990</v>
          </cell>
          <cell r="F2058" t="str">
            <v>DE</v>
          </cell>
          <cell r="G2058" t="str">
            <v>Steckdose SCHUKO, grün SV,</v>
          </cell>
          <cell r="H2058" t="str">
            <v>Klappdeckel, erhöhter Berührungsschutz</v>
          </cell>
          <cell r="I2058">
            <v>0.10299999999999999</v>
          </cell>
          <cell r="J2058" t="str">
            <v>kg</v>
          </cell>
          <cell r="K2058" t="str">
            <v>Preisbasis: 1</v>
          </cell>
          <cell r="L2058">
            <v>19</v>
          </cell>
          <cell r="M2058" t="str">
            <v>02</v>
          </cell>
          <cell r="N2058" t="str">
            <v>Bestelleinheit: Stück</v>
          </cell>
          <cell r="O2058" t="str">
            <v>275</v>
          </cell>
          <cell r="P2058" t="str">
            <v>mm</v>
          </cell>
          <cell r="Q2058" t="str">
            <v>185</v>
          </cell>
          <cell r="R2058" t="str">
            <v>mm</v>
          </cell>
          <cell r="S2058" t="str">
            <v>92</v>
          </cell>
          <cell r="T2058" t="str">
            <v>mm</v>
          </cell>
          <cell r="U2058" t="str">
            <v>10</v>
          </cell>
          <cell r="V2058">
            <v>4.681</v>
          </cell>
          <cell r="W2058" t="str">
            <v>dm³</v>
          </cell>
          <cell r="Y2058" t="str">
            <v>01.11.2016</v>
          </cell>
        </row>
        <row r="2059">
          <cell r="C2059" t="str">
            <v>D 80.6611 K WU GLK NA W</v>
          </cell>
          <cell r="D2059" t="str">
            <v>4010105366716</v>
          </cell>
          <cell r="E2059" t="str">
            <v>85366990</v>
          </cell>
          <cell r="F2059" t="str">
            <v>DE</v>
          </cell>
          <cell r="G2059" t="str">
            <v>Steckdose SCHUKO, weiß</v>
          </cell>
          <cell r="H2059" t="str">
            <v>Beschriftungsfeld, Kontrolllicht</v>
          </cell>
          <cell r="I2059">
            <v>0.10199999999999999</v>
          </cell>
          <cell r="J2059" t="str">
            <v>kg</v>
          </cell>
          <cell r="K2059" t="str">
            <v>Preisbasis: 1</v>
          </cell>
          <cell r="L2059">
            <v>30.5</v>
          </cell>
          <cell r="M2059" t="str">
            <v>08</v>
          </cell>
          <cell r="N2059" t="str">
            <v>Bestelleinheit: Stück</v>
          </cell>
          <cell r="O2059" t="str">
            <v>275</v>
          </cell>
          <cell r="P2059" t="str">
            <v>mm</v>
          </cell>
          <cell r="Q2059" t="str">
            <v>185</v>
          </cell>
          <cell r="R2059" t="str">
            <v>mm</v>
          </cell>
          <cell r="S2059" t="str">
            <v>92</v>
          </cell>
          <cell r="T2059" t="str">
            <v>mm</v>
          </cell>
          <cell r="U2059" t="str">
            <v>10</v>
          </cell>
          <cell r="V2059">
            <v>4.681</v>
          </cell>
          <cell r="W2059" t="str">
            <v>dm³</v>
          </cell>
          <cell r="Y2059" t="str">
            <v>01.11.2016</v>
          </cell>
        </row>
        <row r="2060">
          <cell r="C2060" t="str">
            <v>D 80.6611 K WU GLK W</v>
          </cell>
          <cell r="D2060" t="str">
            <v>4010105361711</v>
          </cell>
          <cell r="E2060" t="str">
            <v>85366990</v>
          </cell>
          <cell r="F2060" t="str">
            <v>DE</v>
          </cell>
          <cell r="G2060" t="str">
            <v>Steckdose SCHUKO, weiß</v>
          </cell>
          <cell r="H2060" t="str">
            <v>Klappdeckel, Kontrolllicht</v>
          </cell>
          <cell r="I2060">
            <v>0.106</v>
          </cell>
          <cell r="J2060" t="str">
            <v>kg</v>
          </cell>
          <cell r="K2060" t="str">
            <v>Preisbasis: 1</v>
          </cell>
          <cell r="L2060">
            <v>27.5</v>
          </cell>
          <cell r="M2060" t="str">
            <v>08</v>
          </cell>
          <cell r="N2060" t="str">
            <v>Bestelleinheit: Stück</v>
          </cell>
          <cell r="O2060" t="str">
            <v>275</v>
          </cell>
          <cell r="P2060" t="str">
            <v>mm</v>
          </cell>
          <cell r="Q2060" t="str">
            <v>185</v>
          </cell>
          <cell r="R2060" t="str">
            <v>mm</v>
          </cell>
          <cell r="S2060" t="str">
            <v>92</v>
          </cell>
          <cell r="T2060" t="str">
            <v>mm</v>
          </cell>
          <cell r="U2060" t="str">
            <v>10</v>
          </cell>
          <cell r="V2060">
            <v>4.681</v>
          </cell>
          <cell r="W2060" t="str">
            <v>dm³</v>
          </cell>
          <cell r="Y2060" t="str">
            <v>01.11.2016</v>
          </cell>
        </row>
        <row r="2061">
          <cell r="C2061" t="str">
            <v>D 80.6611 K WU GLKNAORZSV</v>
          </cell>
          <cell r="D2061" t="str">
            <v>4010105807318</v>
          </cell>
          <cell r="E2061" t="str">
            <v>85366990</v>
          </cell>
          <cell r="F2061" t="str">
            <v>DE</v>
          </cell>
          <cell r="G2061" t="str">
            <v>Steckdose SCHUKO, orange ZSV</v>
          </cell>
          <cell r="H2061" t="str">
            <v>Beschriftungsfeld, Kontrolllicht</v>
          </cell>
          <cell r="I2061">
            <v>0.104</v>
          </cell>
          <cell r="J2061" t="str">
            <v>kg</v>
          </cell>
          <cell r="K2061" t="str">
            <v>Preisbasis: 1</v>
          </cell>
          <cell r="L2061">
            <v>36.5</v>
          </cell>
          <cell r="M2061" t="str">
            <v>08</v>
          </cell>
          <cell r="N2061" t="str">
            <v>Bestelleinheit: Stück</v>
          </cell>
          <cell r="O2061" t="str">
            <v>275</v>
          </cell>
          <cell r="P2061" t="str">
            <v>mm</v>
          </cell>
          <cell r="Q2061" t="str">
            <v>185</v>
          </cell>
          <cell r="R2061" t="str">
            <v>mm</v>
          </cell>
          <cell r="S2061" t="str">
            <v>92</v>
          </cell>
          <cell r="T2061" t="str">
            <v>mm</v>
          </cell>
          <cell r="U2061" t="str">
            <v>10</v>
          </cell>
          <cell r="V2061">
            <v>4.681</v>
          </cell>
          <cell r="W2061" t="str">
            <v>dm³</v>
          </cell>
          <cell r="Y2061" t="str">
            <v>01.11.2016</v>
          </cell>
        </row>
        <row r="2062">
          <cell r="C2062" t="str">
            <v>D 80.6611 K WU GRÜN SV</v>
          </cell>
          <cell r="D2062" t="str">
            <v>4010105802016</v>
          </cell>
          <cell r="E2062" t="str">
            <v>85366990</v>
          </cell>
          <cell r="F2062" t="str">
            <v>DE</v>
          </cell>
          <cell r="G2062" t="str">
            <v>Steckdose SCHUKO, grün SV</v>
          </cell>
          <cell r="H2062" t="str">
            <v>Klappdeckel</v>
          </cell>
          <cell r="I2062">
            <v>0.10299999999999999</v>
          </cell>
          <cell r="J2062" t="str">
            <v>kg</v>
          </cell>
          <cell r="K2062" t="str">
            <v>Preisbasis: 1</v>
          </cell>
          <cell r="L2062">
            <v>19.8</v>
          </cell>
          <cell r="M2062" t="str">
            <v>08</v>
          </cell>
          <cell r="N2062" t="str">
            <v>Bestelleinheit: Stück</v>
          </cell>
          <cell r="O2062" t="str">
            <v>275</v>
          </cell>
          <cell r="P2062" t="str">
            <v>mm</v>
          </cell>
          <cell r="Q2062" t="str">
            <v>185</v>
          </cell>
          <cell r="R2062" t="str">
            <v>mm</v>
          </cell>
          <cell r="S2062" t="str">
            <v>92</v>
          </cell>
          <cell r="T2062" t="str">
            <v>mm</v>
          </cell>
          <cell r="U2062" t="str">
            <v>10</v>
          </cell>
          <cell r="V2062">
            <v>4.681</v>
          </cell>
          <cell r="W2062" t="str">
            <v>dm³</v>
          </cell>
          <cell r="Y2062" t="str">
            <v>01.11.2016</v>
          </cell>
        </row>
        <row r="2063">
          <cell r="C2063" t="str">
            <v>D 80.6611 K WU MA</v>
          </cell>
          <cell r="D2063" t="str">
            <v>4010105365016</v>
          </cell>
          <cell r="E2063" t="str">
            <v>85366990</v>
          </cell>
          <cell r="F2063" t="str">
            <v>DE</v>
          </cell>
          <cell r="G2063" t="str">
            <v>Steckdose SCHUKO, mahagoni</v>
          </cell>
          <cell r="H2063" t="str">
            <v>Klappdeckel</v>
          </cell>
          <cell r="I2063">
            <v>0.10299999999999999</v>
          </cell>
          <cell r="J2063" t="str">
            <v>kg</v>
          </cell>
          <cell r="K2063" t="str">
            <v>Preisbasis: 1</v>
          </cell>
          <cell r="L2063">
            <v>17.7</v>
          </cell>
          <cell r="M2063" t="str">
            <v>08</v>
          </cell>
          <cell r="N2063" t="str">
            <v>Bestelleinheit: Stück</v>
          </cell>
          <cell r="O2063" t="str">
            <v>275</v>
          </cell>
          <cell r="P2063" t="str">
            <v>mm</v>
          </cell>
          <cell r="Q2063" t="str">
            <v>185</v>
          </cell>
          <cell r="R2063" t="str">
            <v>mm</v>
          </cell>
          <cell r="S2063" t="str">
            <v>92</v>
          </cell>
          <cell r="T2063" t="str">
            <v>mm</v>
          </cell>
          <cell r="U2063" t="str">
            <v>10</v>
          </cell>
          <cell r="V2063">
            <v>4.681</v>
          </cell>
          <cell r="W2063" t="str">
            <v>dm³</v>
          </cell>
          <cell r="Y2063" t="str">
            <v>01.11.2016</v>
          </cell>
        </row>
        <row r="2064">
          <cell r="C2064" t="str">
            <v>D 80.6611 K WU NA GRÜN SV</v>
          </cell>
          <cell r="D2064" t="str">
            <v>4010105802115</v>
          </cell>
          <cell r="E2064" t="str">
            <v>85366990</v>
          </cell>
          <cell r="F2064" t="str">
            <v>DE</v>
          </cell>
          <cell r="G2064" t="str">
            <v>Steckdose SCHUKO, grün SV</v>
          </cell>
          <cell r="H2064" t="str">
            <v>Beschriftungsfeld, Klappdeckel</v>
          </cell>
          <cell r="I2064">
            <v>0.10100000000000001</v>
          </cell>
          <cell r="J2064" t="str">
            <v>kg</v>
          </cell>
          <cell r="K2064" t="str">
            <v>Preisbasis: 1</v>
          </cell>
          <cell r="L2064">
            <v>22.7</v>
          </cell>
          <cell r="M2064" t="str">
            <v>08</v>
          </cell>
          <cell r="N2064" t="str">
            <v>Bestelleinheit: Stück</v>
          </cell>
          <cell r="O2064" t="str">
            <v>275</v>
          </cell>
          <cell r="P2064" t="str">
            <v>mm</v>
          </cell>
          <cell r="Q2064" t="str">
            <v>185</v>
          </cell>
          <cell r="R2064" t="str">
            <v>mm</v>
          </cell>
          <cell r="S2064" t="str">
            <v>92</v>
          </cell>
          <cell r="T2064" t="str">
            <v>mm</v>
          </cell>
          <cell r="U2064" t="str">
            <v>10</v>
          </cell>
          <cell r="V2064">
            <v>4.681</v>
          </cell>
          <cell r="W2064" t="str">
            <v>dm³</v>
          </cell>
          <cell r="Y2064" t="str">
            <v>01.11.2016</v>
          </cell>
        </row>
        <row r="2065">
          <cell r="C2065" t="str">
            <v>D 80.6611 K WU NA OR ZSV</v>
          </cell>
          <cell r="D2065" t="str">
            <v>4010105807110</v>
          </cell>
          <cell r="E2065" t="str">
            <v>85366990</v>
          </cell>
          <cell r="F2065" t="str">
            <v>DE</v>
          </cell>
          <cell r="G2065" t="str">
            <v>Steckdose SCHUKO, orange ZSV</v>
          </cell>
          <cell r="H2065" t="str">
            <v>Beschriftungsfeld</v>
          </cell>
          <cell r="I2065">
            <v>0.10199999999999999</v>
          </cell>
          <cell r="J2065" t="str">
            <v>kg</v>
          </cell>
          <cell r="K2065" t="str">
            <v>Preisbasis: 1</v>
          </cell>
          <cell r="L2065">
            <v>22.7</v>
          </cell>
          <cell r="M2065" t="str">
            <v>08</v>
          </cell>
          <cell r="N2065" t="str">
            <v>Bestelleinheit: Stück</v>
          </cell>
          <cell r="O2065" t="str">
            <v>275</v>
          </cell>
          <cell r="P2065" t="str">
            <v>mm</v>
          </cell>
          <cell r="Q2065" t="str">
            <v>185</v>
          </cell>
          <cell r="R2065" t="str">
            <v>mm</v>
          </cell>
          <cell r="S2065" t="str">
            <v>92</v>
          </cell>
          <cell r="T2065" t="str">
            <v>mm</v>
          </cell>
          <cell r="U2065" t="str">
            <v>10</v>
          </cell>
          <cell r="V2065">
            <v>4.681</v>
          </cell>
          <cell r="W2065" t="str">
            <v>dm³</v>
          </cell>
          <cell r="Y2065" t="str">
            <v>01.11.2016</v>
          </cell>
        </row>
        <row r="2066">
          <cell r="C2066" t="str">
            <v>D 80.6611 K WU NA W</v>
          </cell>
          <cell r="D2066" t="str">
            <v>4010105362817</v>
          </cell>
          <cell r="E2066" t="str">
            <v>85366990</v>
          </cell>
          <cell r="F2066" t="str">
            <v>DE</v>
          </cell>
          <cell r="G2066" t="str">
            <v>Steckdose SCHUKO, weiß</v>
          </cell>
          <cell r="H2066" t="str">
            <v>Beschriftungsfeld, Klappdeckel</v>
          </cell>
          <cell r="I2066">
            <v>0.10199999999999999</v>
          </cell>
          <cell r="J2066" t="str">
            <v>kg</v>
          </cell>
          <cell r="K2066" t="str">
            <v>Preisbasis: 1</v>
          </cell>
          <cell r="L2066">
            <v>16.8</v>
          </cell>
          <cell r="M2066" t="str">
            <v>08</v>
          </cell>
          <cell r="N2066" t="str">
            <v>Bestelleinheit: Stück</v>
          </cell>
          <cell r="O2066" t="str">
            <v>275</v>
          </cell>
          <cell r="P2066" t="str">
            <v>mm</v>
          </cell>
          <cell r="Q2066" t="str">
            <v>185</v>
          </cell>
          <cell r="R2066" t="str">
            <v>mm</v>
          </cell>
          <cell r="S2066" t="str">
            <v>92</v>
          </cell>
          <cell r="T2066" t="str">
            <v>mm</v>
          </cell>
          <cell r="U2066" t="str">
            <v>10</v>
          </cell>
          <cell r="V2066">
            <v>4.681</v>
          </cell>
          <cell r="W2066" t="str">
            <v>dm³</v>
          </cell>
          <cell r="Y2066" t="str">
            <v>01.11.2016</v>
          </cell>
        </row>
        <row r="2067">
          <cell r="C2067" t="str">
            <v>D 80.6611 K WU OR ZSV</v>
          </cell>
          <cell r="D2067" t="str">
            <v>4010105807011</v>
          </cell>
          <cell r="E2067" t="str">
            <v>85366990</v>
          </cell>
          <cell r="F2067" t="str">
            <v>DE</v>
          </cell>
          <cell r="G2067" t="str">
            <v>Steckdose SCHUKO, orange ZSV</v>
          </cell>
          <cell r="H2067" t="str">
            <v>Klappdeckel</v>
          </cell>
          <cell r="I2067">
            <v>0.10199999999999999</v>
          </cell>
          <cell r="J2067" t="str">
            <v>kg</v>
          </cell>
          <cell r="K2067" t="str">
            <v>Preisbasis: 1</v>
          </cell>
          <cell r="L2067">
            <v>19.8</v>
          </cell>
          <cell r="M2067" t="str">
            <v>08</v>
          </cell>
          <cell r="N2067" t="str">
            <v>Bestelleinheit: Stück</v>
          </cell>
          <cell r="O2067" t="str">
            <v>275</v>
          </cell>
          <cell r="P2067" t="str">
            <v>mm</v>
          </cell>
          <cell r="Q2067" t="str">
            <v>185</v>
          </cell>
          <cell r="R2067" t="str">
            <v>mm</v>
          </cell>
          <cell r="S2067" t="str">
            <v>92</v>
          </cell>
          <cell r="T2067" t="str">
            <v>mm</v>
          </cell>
          <cell r="U2067" t="str">
            <v>10</v>
          </cell>
          <cell r="V2067">
            <v>4.681</v>
          </cell>
          <cell r="W2067" t="str">
            <v>dm³</v>
          </cell>
          <cell r="Y2067" t="str">
            <v>01.11.2016</v>
          </cell>
        </row>
        <row r="2068">
          <cell r="C2068" t="str">
            <v>D 80.6611 K WU SI W</v>
          </cell>
          <cell r="D2068" t="str">
            <v>4010105361315</v>
          </cell>
          <cell r="E2068" t="str">
            <v>85366990</v>
          </cell>
          <cell r="F2068" t="str">
            <v>DE</v>
          </cell>
          <cell r="G2068" t="str">
            <v>Steckdose SCHUKO, weiß</v>
          </cell>
          <cell r="H2068" t="str">
            <v>Klappdeckel, erh. Berühungsschutz</v>
          </cell>
          <cell r="I2068">
            <v>0.105</v>
          </cell>
          <cell r="J2068" t="str">
            <v>kg</v>
          </cell>
          <cell r="K2068" t="str">
            <v>Preisbasis: 1</v>
          </cell>
          <cell r="L2068">
            <v>16</v>
          </cell>
          <cell r="M2068" t="str">
            <v>08</v>
          </cell>
          <cell r="N2068" t="str">
            <v>Bestelleinheit: Stück</v>
          </cell>
          <cell r="O2068" t="str">
            <v>275</v>
          </cell>
          <cell r="P2068" t="str">
            <v>mm</v>
          </cell>
          <cell r="Q2068" t="str">
            <v>185</v>
          </cell>
          <cell r="R2068" t="str">
            <v>mm</v>
          </cell>
          <cell r="S2068" t="str">
            <v>92</v>
          </cell>
          <cell r="T2068" t="str">
            <v>mm</v>
          </cell>
          <cell r="U2068" t="str">
            <v>10</v>
          </cell>
          <cell r="V2068">
            <v>4.681</v>
          </cell>
          <cell r="W2068" t="str">
            <v>dm³</v>
          </cell>
          <cell r="Y2068" t="str">
            <v>01.11.2016</v>
          </cell>
        </row>
        <row r="2069">
          <cell r="C2069" t="str">
            <v>D 80.6611 K WU VS W</v>
          </cell>
          <cell r="D2069" t="str">
            <v>4010105362916</v>
          </cell>
          <cell r="E2069" t="str">
            <v>85366990</v>
          </cell>
          <cell r="F2069" t="str">
            <v>DE</v>
          </cell>
          <cell r="G2069" t="str">
            <v>Steckdose SCHUKO, weiß</v>
          </cell>
          <cell r="H2069" t="str">
            <v>Klappdeckel,Kontrolllicht, abschliessbar</v>
          </cell>
          <cell r="I2069">
            <v>0.13100000000000001</v>
          </cell>
          <cell r="J2069" t="str">
            <v>kg</v>
          </cell>
          <cell r="K2069" t="str">
            <v>Preisbasis: 1</v>
          </cell>
          <cell r="L2069">
            <v>52</v>
          </cell>
          <cell r="M2069" t="str">
            <v>08</v>
          </cell>
          <cell r="N2069" t="str">
            <v>Bestelleinheit: Stück</v>
          </cell>
          <cell r="O2069" t="str">
            <v>275</v>
          </cell>
          <cell r="P2069" t="str">
            <v>mm</v>
          </cell>
          <cell r="Q2069" t="str">
            <v>185</v>
          </cell>
          <cell r="R2069" t="str">
            <v>mm</v>
          </cell>
          <cell r="S2069" t="str">
            <v>92</v>
          </cell>
          <cell r="T2069" t="str">
            <v>mm</v>
          </cell>
          <cell r="U2069" t="str">
            <v>10</v>
          </cell>
          <cell r="V2069">
            <v>4.681</v>
          </cell>
          <cell r="W2069" t="str">
            <v>dm³</v>
          </cell>
          <cell r="Y2069" t="str">
            <v>01.11.2016</v>
          </cell>
        </row>
        <row r="2070">
          <cell r="C2070" t="str">
            <v>D 80.6611 K WU W</v>
          </cell>
          <cell r="D2070" t="str">
            <v>4010105362015</v>
          </cell>
          <cell r="E2070" t="str">
            <v>85366990</v>
          </cell>
          <cell r="F2070" t="str">
            <v>DE</v>
          </cell>
          <cell r="G2070" t="str">
            <v>Steckdose SCHUKO, weiß</v>
          </cell>
          <cell r="H2070" t="str">
            <v>Klappdeckel</v>
          </cell>
          <cell r="I2070">
            <v>9.6000000000000002E-2</v>
          </cell>
          <cell r="J2070" t="str">
            <v>kg</v>
          </cell>
          <cell r="K2070" t="str">
            <v>Preisbasis: 1</v>
          </cell>
          <cell r="L2070">
            <v>14.1</v>
          </cell>
          <cell r="M2070" t="str">
            <v>08</v>
          </cell>
          <cell r="N2070" t="str">
            <v>Bestelleinheit: Stück</v>
          </cell>
          <cell r="O2070" t="str">
            <v>275</v>
          </cell>
          <cell r="P2070" t="str">
            <v>mm</v>
          </cell>
          <cell r="Q2070" t="str">
            <v>185</v>
          </cell>
          <cell r="R2070" t="str">
            <v>mm</v>
          </cell>
          <cell r="S2070" t="str">
            <v>92</v>
          </cell>
          <cell r="T2070" t="str">
            <v>mm</v>
          </cell>
          <cell r="U2070" t="str">
            <v>10</v>
          </cell>
          <cell r="V2070">
            <v>4.681</v>
          </cell>
          <cell r="W2070" t="str">
            <v>dm³</v>
          </cell>
          <cell r="Y2070" t="str">
            <v>01.11.2016</v>
          </cell>
        </row>
        <row r="2071">
          <cell r="C2071" t="str">
            <v>D 80.6611 K WUGLKNAGRÜNSV</v>
          </cell>
          <cell r="D2071" t="str">
            <v>4010105802313</v>
          </cell>
          <cell r="E2071" t="str">
            <v>85366990</v>
          </cell>
          <cell r="F2071" t="str">
            <v>DE</v>
          </cell>
          <cell r="G2071" t="str">
            <v>Steckdose SCHUKO, grün SV</v>
          </cell>
          <cell r="H2071" t="str">
            <v>Beschriftungsfeld, Kontrolllicht</v>
          </cell>
          <cell r="I2071">
            <v>0.106</v>
          </cell>
          <cell r="J2071" t="str">
            <v>kg</v>
          </cell>
          <cell r="K2071" t="str">
            <v>Preisbasis: 1</v>
          </cell>
          <cell r="L2071">
            <v>36.5</v>
          </cell>
          <cell r="M2071" t="str">
            <v>08</v>
          </cell>
          <cell r="N2071" t="str">
            <v>Bestelleinheit: Stück</v>
          </cell>
          <cell r="O2071" t="str">
            <v>275</v>
          </cell>
          <cell r="P2071" t="str">
            <v>mm</v>
          </cell>
          <cell r="Q2071" t="str">
            <v>185</v>
          </cell>
          <cell r="R2071" t="str">
            <v>mm</v>
          </cell>
          <cell r="S2071" t="str">
            <v>92</v>
          </cell>
          <cell r="T2071" t="str">
            <v>mm</v>
          </cell>
          <cell r="U2071" t="str">
            <v>10</v>
          </cell>
          <cell r="V2071">
            <v>4.681</v>
          </cell>
          <cell r="W2071" t="str">
            <v>dm³</v>
          </cell>
          <cell r="Y2071" t="str">
            <v>01.11.2016</v>
          </cell>
        </row>
        <row r="2072">
          <cell r="C2072" t="str">
            <v>D 80.6611 NA GRÜN</v>
          </cell>
          <cell r="D2072" t="str">
            <v>4010105567922</v>
          </cell>
          <cell r="E2072" t="str">
            <v>85366990</v>
          </cell>
          <cell r="F2072" t="str">
            <v>DE</v>
          </cell>
          <cell r="G2072" t="str">
            <v>Steckdose SCHUKO Beschriftungsfeld, grün</v>
          </cell>
          <cell r="I2072">
            <v>8.8999999999999996E-2</v>
          </cell>
          <cell r="J2072" t="str">
            <v>kg</v>
          </cell>
          <cell r="K2072" t="str">
            <v>Preisbasis: 1</v>
          </cell>
          <cell r="L2072">
            <v>12.9</v>
          </cell>
          <cell r="M2072" t="str">
            <v>02</v>
          </cell>
          <cell r="N2072" t="str">
            <v>Bestelleinheit: Stück</v>
          </cell>
          <cell r="O2072" t="str">
            <v>223</v>
          </cell>
          <cell r="P2072" t="str">
            <v>mm</v>
          </cell>
          <cell r="Q2072" t="str">
            <v>153</v>
          </cell>
          <cell r="R2072" t="str">
            <v>mm</v>
          </cell>
          <cell r="S2072" t="str">
            <v>78</v>
          </cell>
          <cell r="T2072" t="str">
            <v>mm</v>
          </cell>
          <cell r="U2072" t="str">
            <v>10</v>
          </cell>
          <cell r="V2072">
            <v>2.661</v>
          </cell>
          <cell r="W2072" t="str">
            <v>dm³</v>
          </cell>
          <cell r="Y2072" t="str">
            <v>01.11.2016</v>
          </cell>
        </row>
        <row r="2073">
          <cell r="C2073" t="str">
            <v>D 80.6611 NA GRÜN SV</v>
          </cell>
          <cell r="D2073" t="str">
            <v>4010105800111</v>
          </cell>
          <cell r="E2073" t="str">
            <v>85366990</v>
          </cell>
          <cell r="F2073" t="str">
            <v>DE</v>
          </cell>
          <cell r="G2073" t="str">
            <v>Steckdose SCHUKO, grün SV,</v>
          </cell>
          <cell r="H2073" t="str">
            <v>Beschriftungsfeld</v>
          </cell>
          <cell r="I2073">
            <v>9.7000000000000003E-2</v>
          </cell>
          <cell r="J2073" t="str">
            <v>kg</v>
          </cell>
          <cell r="K2073" t="str">
            <v>Preisbasis: 1</v>
          </cell>
          <cell r="L2073">
            <v>14</v>
          </cell>
          <cell r="M2073" t="str">
            <v>02</v>
          </cell>
          <cell r="N2073" t="str">
            <v>Bestelleinheit: Stück</v>
          </cell>
          <cell r="O2073" t="str">
            <v>223</v>
          </cell>
          <cell r="P2073" t="str">
            <v>mm</v>
          </cell>
          <cell r="Q2073" t="str">
            <v>153</v>
          </cell>
          <cell r="R2073" t="str">
            <v>mm</v>
          </cell>
          <cell r="S2073" t="str">
            <v>78</v>
          </cell>
          <cell r="T2073" t="str">
            <v>mm</v>
          </cell>
          <cell r="U2073" t="str">
            <v>10</v>
          </cell>
          <cell r="V2073">
            <v>2.661</v>
          </cell>
          <cell r="W2073" t="str">
            <v>dm³</v>
          </cell>
          <cell r="Y2073" t="str">
            <v>01.11.2016</v>
          </cell>
        </row>
        <row r="2074">
          <cell r="C2074" t="str">
            <v>D 80.6611 NA OR</v>
          </cell>
          <cell r="D2074" t="str">
            <v>4010105567427</v>
          </cell>
          <cell r="E2074" t="str">
            <v>85366990</v>
          </cell>
          <cell r="F2074" t="str">
            <v>DE</v>
          </cell>
          <cell r="G2074" t="str">
            <v>Steckdose SCHUKO, orange</v>
          </cell>
          <cell r="H2074" t="str">
            <v>Beschriftungsfeld</v>
          </cell>
          <cell r="I2074">
            <v>8.8999999999999996E-2</v>
          </cell>
          <cell r="J2074" t="str">
            <v>kg</v>
          </cell>
          <cell r="K2074" t="str">
            <v>Preisbasis: 1</v>
          </cell>
          <cell r="L2074">
            <v>12.9</v>
          </cell>
          <cell r="M2074" t="str">
            <v>02</v>
          </cell>
          <cell r="N2074" t="str">
            <v>Bestelleinheit: Stück</v>
          </cell>
          <cell r="O2074" t="str">
            <v>223</v>
          </cell>
          <cell r="P2074" t="str">
            <v>mm</v>
          </cell>
          <cell r="Q2074" t="str">
            <v>153</v>
          </cell>
          <cell r="R2074" t="str">
            <v>mm</v>
          </cell>
          <cell r="S2074" t="str">
            <v>78</v>
          </cell>
          <cell r="T2074" t="str">
            <v>mm</v>
          </cell>
          <cell r="U2074" t="str">
            <v>10</v>
          </cell>
          <cell r="V2074">
            <v>2.661</v>
          </cell>
          <cell r="W2074" t="str">
            <v>dm³</v>
          </cell>
          <cell r="Y2074" t="str">
            <v>01.11.2016</v>
          </cell>
        </row>
        <row r="2075">
          <cell r="C2075" t="str">
            <v>D 80.6611 NA OR ZSV</v>
          </cell>
          <cell r="D2075" t="str">
            <v>4010105805116</v>
          </cell>
          <cell r="E2075" t="str">
            <v>85366990</v>
          </cell>
          <cell r="F2075" t="str">
            <v>DE</v>
          </cell>
          <cell r="G2075" t="str">
            <v>Steckdose SCHUKO, orange ZSV</v>
          </cell>
          <cell r="H2075" t="str">
            <v>Beschriftungsfeld</v>
          </cell>
          <cell r="I2075">
            <v>9.7000000000000003E-2</v>
          </cell>
          <cell r="J2075" t="str">
            <v>kg</v>
          </cell>
          <cell r="K2075" t="str">
            <v>Preisbasis: 1</v>
          </cell>
          <cell r="L2075">
            <v>14</v>
          </cell>
          <cell r="M2075" t="str">
            <v>02</v>
          </cell>
          <cell r="N2075" t="str">
            <v>Bestelleinheit: Stück</v>
          </cell>
          <cell r="O2075" t="str">
            <v>223</v>
          </cell>
          <cell r="P2075" t="str">
            <v>mm</v>
          </cell>
          <cell r="Q2075" t="str">
            <v>153</v>
          </cell>
          <cell r="R2075" t="str">
            <v>mm</v>
          </cell>
          <cell r="S2075" t="str">
            <v>78</v>
          </cell>
          <cell r="T2075" t="str">
            <v>mm</v>
          </cell>
          <cell r="U2075" t="str">
            <v>10</v>
          </cell>
          <cell r="V2075">
            <v>2.661</v>
          </cell>
          <cell r="W2075" t="str">
            <v>dm³</v>
          </cell>
          <cell r="Y2075" t="str">
            <v>01.11.2016</v>
          </cell>
        </row>
        <row r="2076">
          <cell r="C2076" t="str">
            <v>D 80.6611 NA ROT</v>
          </cell>
          <cell r="D2076" t="str">
            <v>4010105551716</v>
          </cell>
          <cell r="E2076" t="str">
            <v>85366990</v>
          </cell>
          <cell r="F2076" t="str">
            <v>DE</v>
          </cell>
          <cell r="G2076" t="str">
            <v>Steckdose SCHUKO, rot</v>
          </cell>
          <cell r="H2076" t="str">
            <v>Beschriftungsfeld</v>
          </cell>
          <cell r="I2076">
            <v>9.7000000000000003E-2</v>
          </cell>
          <cell r="J2076" t="str">
            <v>kg</v>
          </cell>
          <cell r="K2076" t="str">
            <v>Preisbasis: 1</v>
          </cell>
          <cell r="L2076">
            <v>12.9</v>
          </cell>
          <cell r="M2076" t="str">
            <v>02</v>
          </cell>
          <cell r="N2076" t="str">
            <v>Bestelleinheit: Stück</v>
          </cell>
          <cell r="O2076" t="str">
            <v>223</v>
          </cell>
          <cell r="P2076" t="str">
            <v>mm</v>
          </cell>
          <cell r="Q2076" t="str">
            <v>153</v>
          </cell>
          <cell r="R2076" t="str">
            <v>mm</v>
          </cell>
          <cell r="S2076" t="str">
            <v>78</v>
          </cell>
          <cell r="T2076" t="str">
            <v>mm</v>
          </cell>
          <cell r="U2076" t="str">
            <v>10</v>
          </cell>
          <cell r="V2076">
            <v>2.661</v>
          </cell>
          <cell r="W2076" t="str">
            <v>dm³</v>
          </cell>
          <cell r="Y2076" t="str">
            <v>01.11.2016</v>
          </cell>
        </row>
        <row r="2077">
          <cell r="C2077" t="str">
            <v>D 80.6611 NA ROT EDV</v>
          </cell>
          <cell r="D2077" t="str">
            <v>4010105810110</v>
          </cell>
          <cell r="E2077" t="str">
            <v>85366990</v>
          </cell>
          <cell r="F2077" t="str">
            <v>DE</v>
          </cell>
          <cell r="G2077" t="str">
            <v>Steckdose SCHUKO, rot</v>
          </cell>
          <cell r="H2077" t="str">
            <v>Beschriftungsfeld</v>
          </cell>
          <cell r="I2077">
            <v>9.8000000000000004E-2</v>
          </cell>
          <cell r="J2077" t="str">
            <v>kg</v>
          </cell>
          <cell r="K2077" t="str">
            <v>Preisbasis: 1</v>
          </cell>
          <cell r="L2077">
            <v>14</v>
          </cell>
          <cell r="M2077" t="str">
            <v>02</v>
          </cell>
          <cell r="N2077" t="str">
            <v>Bestelleinheit: Stück</v>
          </cell>
          <cell r="O2077" t="str">
            <v>223</v>
          </cell>
          <cell r="P2077" t="str">
            <v>mm</v>
          </cell>
          <cell r="Q2077" t="str">
            <v>153</v>
          </cell>
          <cell r="R2077" t="str">
            <v>mm</v>
          </cell>
          <cell r="S2077" t="str">
            <v>78</v>
          </cell>
          <cell r="T2077" t="str">
            <v>mm</v>
          </cell>
          <cell r="U2077" t="str">
            <v>10</v>
          </cell>
          <cell r="V2077">
            <v>2.661</v>
          </cell>
          <cell r="W2077" t="str">
            <v>dm³</v>
          </cell>
          <cell r="Y2077" t="str">
            <v>01.11.2016</v>
          </cell>
        </row>
        <row r="2078">
          <cell r="C2078" t="str">
            <v>D 80.6611 OR ZSV</v>
          </cell>
          <cell r="D2078" t="str">
            <v>4010105805017</v>
          </cell>
          <cell r="E2078" t="str">
            <v>85366990</v>
          </cell>
          <cell r="F2078" t="str">
            <v>DE</v>
          </cell>
          <cell r="G2078" t="str">
            <v>Steckdose SCHUKO, orange ZSV</v>
          </cell>
          <cell r="I2078">
            <v>9.5000000000000001E-2</v>
          </cell>
          <cell r="J2078" t="str">
            <v>kg</v>
          </cell>
          <cell r="K2078" t="str">
            <v>Preisbasis: 1</v>
          </cell>
          <cell r="L2078">
            <v>11.3</v>
          </cell>
          <cell r="M2078" t="str">
            <v>02</v>
          </cell>
          <cell r="N2078" t="str">
            <v>Bestelleinheit: Stück</v>
          </cell>
          <cell r="O2078" t="str">
            <v>223</v>
          </cell>
          <cell r="P2078" t="str">
            <v>mm</v>
          </cell>
          <cell r="Q2078" t="str">
            <v>153</v>
          </cell>
          <cell r="R2078" t="str">
            <v>mm</v>
          </cell>
          <cell r="S2078" t="str">
            <v>78</v>
          </cell>
          <cell r="T2078" t="str">
            <v>mm</v>
          </cell>
          <cell r="U2078" t="str">
            <v>10</v>
          </cell>
          <cell r="V2078">
            <v>2.661</v>
          </cell>
          <cell r="W2078" t="str">
            <v>dm³</v>
          </cell>
          <cell r="Y2078" t="str">
            <v>01.11.2016</v>
          </cell>
        </row>
        <row r="2079">
          <cell r="C2079" t="str">
            <v>D 80.6611 ROT</v>
          </cell>
          <cell r="D2079" t="str">
            <v>4010105555011</v>
          </cell>
          <cell r="E2079" t="str">
            <v>85366990</v>
          </cell>
          <cell r="F2079" t="str">
            <v>DE</v>
          </cell>
          <cell r="G2079" t="str">
            <v>Steckdose SCHUKO, rot</v>
          </cell>
          <cell r="I2079">
            <v>9.6000000000000002E-2</v>
          </cell>
          <cell r="J2079" t="str">
            <v>kg</v>
          </cell>
          <cell r="K2079" t="str">
            <v>Preisbasis: 1</v>
          </cell>
          <cell r="L2079">
            <v>10.199999999999999</v>
          </cell>
          <cell r="M2079" t="str">
            <v>02</v>
          </cell>
          <cell r="N2079" t="str">
            <v>Bestelleinheit: Stück</v>
          </cell>
          <cell r="O2079" t="str">
            <v>223</v>
          </cell>
          <cell r="P2079" t="str">
            <v>mm</v>
          </cell>
          <cell r="Q2079" t="str">
            <v>153</v>
          </cell>
          <cell r="R2079" t="str">
            <v>mm</v>
          </cell>
          <cell r="S2079" t="str">
            <v>78</v>
          </cell>
          <cell r="T2079" t="str">
            <v>mm</v>
          </cell>
          <cell r="U2079" t="str">
            <v>10</v>
          </cell>
          <cell r="V2079">
            <v>2.661</v>
          </cell>
          <cell r="W2079" t="str">
            <v>dm³</v>
          </cell>
          <cell r="Y2079" t="str">
            <v>01.11.2016</v>
          </cell>
        </row>
        <row r="2080">
          <cell r="C2080" t="str">
            <v>D 80.6611 ROT EDV</v>
          </cell>
          <cell r="D2080" t="str">
            <v>4010105810011</v>
          </cell>
          <cell r="E2080" t="str">
            <v>85366990</v>
          </cell>
          <cell r="F2080" t="str">
            <v>DE</v>
          </cell>
          <cell r="G2080" t="str">
            <v>Steckdose SCHUKO, rot</v>
          </cell>
          <cell r="I2080">
            <v>9.6000000000000002E-2</v>
          </cell>
          <cell r="J2080" t="str">
            <v>kg</v>
          </cell>
          <cell r="K2080" t="str">
            <v>Preisbasis: 1</v>
          </cell>
          <cell r="L2080">
            <v>11.3</v>
          </cell>
          <cell r="M2080" t="str">
            <v>02</v>
          </cell>
          <cell r="N2080" t="str">
            <v>Bestelleinheit: Stück</v>
          </cell>
          <cell r="O2080" t="str">
            <v>223</v>
          </cell>
          <cell r="P2080" t="str">
            <v>mm</v>
          </cell>
          <cell r="Q2080" t="str">
            <v>153</v>
          </cell>
          <cell r="R2080" t="str">
            <v>mm</v>
          </cell>
          <cell r="S2080" t="str">
            <v>78</v>
          </cell>
          <cell r="T2080" t="str">
            <v>mm</v>
          </cell>
          <cell r="U2080" t="str">
            <v>10</v>
          </cell>
          <cell r="V2080">
            <v>2.661</v>
          </cell>
          <cell r="W2080" t="str">
            <v>dm³</v>
          </cell>
          <cell r="Y2080" t="str">
            <v>01.11.2016</v>
          </cell>
        </row>
        <row r="2081">
          <cell r="C2081" t="str">
            <v>D 80.6611 SI GRÜN</v>
          </cell>
          <cell r="D2081" t="str">
            <v>4010105567120</v>
          </cell>
          <cell r="E2081" t="str">
            <v>85366990</v>
          </cell>
          <cell r="F2081" t="str">
            <v>DE</v>
          </cell>
          <cell r="G2081" t="str">
            <v>Steckdose SCHUKO, grün, erhöhter</v>
          </cell>
          <cell r="H2081" t="str">
            <v>Berührungsschutz</v>
          </cell>
          <cell r="I2081">
            <v>9.5000000000000001E-2</v>
          </cell>
          <cell r="J2081" t="str">
            <v>kg</v>
          </cell>
          <cell r="K2081" t="str">
            <v>Preisbasis: 1</v>
          </cell>
          <cell r="L2081">
            <v>12.2</v>
          </cell>
          <cell r="M2081" t="str">
            <v>02</v>
          </cell>
          <cell r="N2081" t="str">
            <v>Bestelleinheit: Stück</v>
          </cell>
          <cell r="O2081" t="str">
            <v>223</v>
          </cell>
          <cell r="P2081" t="str">
            <v>mm</v>
          </cell>
          <cell r="Q2081" t="str">
            <v>153</v>
          </cell>
          <cell r="R2081" t="str">
            <v>mm</v>
          </cell>
          <cell r="S2081" t="str">
            <v>78</v>
          </cell>
          <cell r="T2081" t="str">
            <v>mm</v>
          </cell>
          <cell r="U2081" t="str">
            <v>10</v>
          </cell>
          <cell r="V2081">
            <v>2.661</v>
          </cell>
          <cell r="W2081" t="str">
            <v>dm³</v>
          </cell>
          <cell r="Y2081" t="str">
            <v>01.11.2016</v>
          </cell>
        </row>
        <row r="2082">
          <cell r="C2082" t="str">
            <v>D 80.6611 SI GRÜN SV</v>
          </cell>
          <cell r="D2082" t="str">
            <v>4010105800616</v>
          </cell>
          <cell r="E2082" t="str">
            <v>85366990</v>
          </cell>
          <cell r="F2082" t="str">
            <v>DE</v>
          </cell>
          <cell r="G2082" t="str">
            <v>Steckdose SCHUKO, grün SV,</v>
          </cell>
          <cell r="H2082" t="str">
            <v>erhöhter Berührungsschutz</v>
          </cell>
          <cell r="I2082">
            <v>0.10100000000000001</v>
          </cell>
          <cell r="J2082" t="str">
            <v>kg</v>
          </cell>
          <cell r="K2082" t="str">
            <v>Preisbasis: 1</v>
          </cell>
          <cell r="L2082">
            <v>13.2</v>
          </cell>
          <cell r="M2082" t="str">
            <v>02</v>
          </cell>
          <cell r="N2082" t="str">
            <v>Bestelleinheit: Stück</v>
          </cell>
          <cell r="O2082" t="str">
            <v>223</v>
          </cell>
          <cell r="P2082" t="str">
            <v>mm</v>
          </cell>
          <cell r="Q2082" t="str">
            <v>153</v>
          </cell>
          <cell r="R2082" t="str">
            <v>mm</v>
          </cell>
          <cell r="S2082" t="str">
            <v>78</v>
          </cell>
          <cell r="T2082" t="str">
            <v>mm</v>
          </cell>
          <cell r="U2082" t="str">
            <v>10</v>
          </cell>
          <cell r="V2082">
            <v>2.661</v>
          </cell>
          <cell r="W2082" t="str">
            <v>dm³</v>
          </cell>
          <cell r="Y2082" t="str">
            <v>01.11.2016</v>
          </cell>
        </row>
        <row r="2083">
          <cell r="C2083" t="str">
            <v>D 80.6611 SI OR ZSV</v>
          </cell>
          <cell r="D2083" t="str">
            <v>4010105805611</v>
          </cell>
          <cell r="E2083" t="str">
            <v>85366990</v>
          </cell>
          <cell r="F2083" t="str">
            <v>DE</v>
          </cell>
          <cell r="G2083" t="str">
            <v>Steckdose SCHUKO, orange ZSV</v>
          </cell>
          <cell r="H2083" t="str">
            <v>erhöhter Berührungsschutz</v>
          </cell>
          <cell r="I2083">
            <v>0.10100000000000001</v>
          </cell>
          <cell r="J2083" t="str">
            <v>kg</v>
          </cell>
          <cell r="K2083" t="str">
            <v>Preisbasis: 1</v>
          </cell>
          <cell r="L2083">
            <v>13.2</v>
          </cell>
          <cell r="M2083" t="str">
            <v>02</v>
          </cell>
          <cell r="N2083" t="str">
            <v>Bestelleinheit: Stück</v>
          </cell>
          <cell r="O2083" t="str">
            <v>223</v>
          </cell>
          <cell r="P2083" t="str">
            <v>mm</v>
          </cell>
          <cell r="Q2083" t="str">
            <v>153</v>
          </cell>
          <cell r="R2083" t="str">
            <v>mm</v>
          </cell>
          <cell r="S2083" t="str">
            <v>78</v>
          </cell>
          <cell r="T2083" t="str">
            <v>mm</v>
          </cell>
          <cell r="U2083" t="str">
            <v>10</v>
          </cell>
          <cell r="V2083">
            <v>2.661</v>
          </cell>
          <cell r="W2083" t="str">
            <v>dm³</v>
          </cell>
          <cell r="Y2083" t="str">
            <v>01.11.2016</v>
          </cell>
        </row>
        <row r="2084">
          <cell r="C2084" t="str">
            <v>D 80.6611 SI ROT</v>
          </cell>
          <cell r="D2084" t="str">
            <v>4010105555127</v>
          </cell>
          <cell r="E2084" t="str">
            <v>85366990</v>
          </cell>
          <cell r="F2084" t="str">
            <v>DE</v>
          </cell>
          <cell r="G2084" t="str">
            <v>Steckdose SCHUKO, rot</v>
          </cell>
          <cell r="H2084" t="str">
            <v>erhöhter Berührungsschutz</v>
          </cell>
          <cell r="I2084">
            <v>9.2999999999999999E-2</v>
          </cell>
          <cell r="J2084" t="str">
            <v>kg</v>
          </cell>
          <cell r="K2084" t="str">
            <v>Preisbasis: 1</v>
          </cell>
          <cell r="L2084">
            <v>12.2</v>
          </cell>
          <cell r="M2084" t="str">
            <v>02</v>
          </cell>
          <cell r="N2084" t="str">
            <v>Bestelleinheit: Stück</v>
          </cell>
          <cell r="O2084" t="str">
            <v>223</v>
          </cell>
          <cell r="P2084" t="str">
            <v>mm</v>
          </cell>
          <cell r="Q2084" t="str">
            <v>153</v>
          </cell>
          <cell r="R2084" t="str">
            <v>mm</v>
          </cell>
          <cell r="S2084" t="str">
            <v>78</v>
          </cell>
          <cell r="T2084" t="str">
            <v>mm</v>
          </cell>
          <cell r="U2084" t="str">
            <v>10</v>
          </cell>
          <cell r="V2084">
            <v>2.661</v>
          </cell>
          <cell r="W2084" t="str">
            <v>dm³</v>
          </cell>
          <cell r="Y2084" t="str">
            <v>01.11.2016</v>
          </cell>
        </row>
        <row r="2085">
          <cell r="C2085" t="str">
            <v>D 80.6611 SI W</v>
          </cell>
          <cell r="D2085" t="str">
            <v>4010105460810</v>
          </cell>
          <cell r="E2085" t="str">
            <v>85366990</v>
          </cell>
          <cell r="F2085" t="str">
            <v>DE</v>
          </cell>
          <cell r="G2085" t="str">
            <v>Steckdose SCHUKO, weiß</v>
          </cell>
          <cell r="H2085" t="str">
            <v>erhöhter Berührungsschutz</v>
          </cell>
          <cell r="I2085">
            <v>0.10100000000000001</v>
          </cell>
          <cell r="J2085" t="str">
            <v>kg</v>
          </cell>
          <cell r="K2085" t="str">
            <v>Preisbasis: 1</v>
          </cell>
          <cell r="L2085">
            <v>7</v>
          </cell>
          <cell r="M2085" t="str">
            <v>01</v>
          </cell>
          <cell r="N2085" t="str">
            <v>Bestelleinheit: Stück</v>
          </cell>
          <cell r="O2085" t="str">
            <v>223</v>
          </cell>
          <cell r="P2085" t="str">
            <v>mm</v>
          </cell>
          <cell r="Q2085" t="str">
            <v>153</v>
          </cell>
          <cell r="R2085" t="str">
            <v>mm</v>
          </cell>
          <cell r="S2085" t="str">
            <v>78</v>
          </cell>
          <cell r="T2085" t="str">
            <v>mm</v>
          </cell>
          <cell r="U2085" t="str">
            <v>10</v>
          </cell>
          <cell r="V2085">
            <v>2.661</v>
          </cell>
          <cell r="W2085" t="str">
            <v>dm³</v>
          </cell>
          <cell r="Y2085" t="str">
            <v>01.11.2016</v>
          </cell>
        </row>
        <row r="2086">
          <cell r="C2086" t="str">
            <v>D 80.6611 UB SI NA GLK W</v>
          </cell>
          <cell r="D2086" t="str">
            <v>4010105704716</v>
          </cell>
          <cell r="E2086" t="str">
            <v>85366990</v>
          </cell>
          <cell r="F2086" t="str">
            <v>DE</v>
          </cell>
          <cell r="G2086" t="str">
            <v>Steckdose SCHUKO weiß, Beschriftungs.,</v>
          </cell>
          <cell r="H2086" t="str">
            <v>Kontrolllicht, erhöhter Berührungsschutz</v>
          </cell>
          <cell r="I2086">
            <v>9.0999999999999998E-2</v>
          </cell>
          <cell r="J2086" t="str">
            <v>kg</v>
          </cell>
          <cell r="K2086" t="str">
            <v>Preisbasis: 1</v>
          </cell>
          <cell r="L2086">
            <v>20.8</v>
          </cell>
          <cell r="M2086" t="str">
            <v>01</v>
          </cell>
          <cell r="N2086" t="str">
            <v>Bestelleinheit: Stück</v>
          </cell>
          <cell r="O2086" t="str">
            <v>223</v>
          </cell>
          <cell r="P2086" t="str">
            <v>mm</v>
          </cell>
          <cell r="Q2086" t="str">
            <v>153</v>
          </cell>
          <cell r="R2086" t="str">
            <v>mm</v>
          </cell>
          <cell r="S2086" t="str">
            <v>78</v>
          </cell>
          <cell r="T2086" t="str">
            <v>mm</v>
          </cell>
          <cell r="U2086" t="str">
            <v>10</v>
          </cell>
          <cell r="V2086">
            <v>2.661</v>
          </cell>
          <cell r="W2086" t="str">
            <v>dm³</v>
          </cell>
          <cell r="Y2086" t="str">
            <v>01.11.2016</v>
          </cell>
        </row>
        <row r="2087">
          <cell r="C2087" t="str">
            <v>D 80.6611 UB SINA GRÜN SV</v>
          </cell>
          <cell r="D2087" t="str">
            <v>4010105705010</v>
          </cell>
          <cell r="E2087" t="str">
            <v>85366990</v>
          </cell>
          <cell r="F2087" t="str">
            <v>DE</v>
          </cell>
          <cell r="G2087" t="str">
            <v>Steckdose SCHUKO, grün SV,</v>
          </cell>
          <cell r="H2087" t="str">
            <v>Beschriftungsfeld, erh. Berührungsschutz</v>
          </cell>
          <cell r="I2087">
            <v>9.0999999999999998E-2</v>
          </cell>
          <cell r="J2087" t="str">
            <v>kg</v>
          </cell>
          <cell r="K2087" t="str">
            <v>Preisbasis: 1</v>
          </cell>
          <cell r="L2087">
            <v>15.9</v>
          </cell>
          <cell r="M2087" t="str">
            <v>02</v>
          </cell>
          <cell r="N2087" t="str">
            <v>Bestelleinheit: Stück</v>
          </cell>
          <cell r="O2087" t="str">
            <v>223</v>
          </cell>
          <cell r="P2087" t="str">
            <v>mm</v>
          </cell>
          <cell r="Q2087" t="str">
            <v>153</v>
          </cell>
          <cell r="R2087" t="str">
            <v>mm</v>
          </cell>
          <cell r="S2087" t="str">
            <v>78</v>
          </cell>
          <cell r="T2087" t="str">
            <v>mm</v>
          </cell>
          <cell r="U2087" t="str">
            <v>10</v>
          </cell>
          <cell r="V2087">
            <v>2.661</v>
          </cell>
          <cell r="W2087" t="str">
            <v>dm³</v>
          </cell>
          <cell r="Y2087" t="str">
            <v>01.11.2016</v>
          </cell>
        </row>
        <row r="2088">
          <cell r="C2088" t="str">
            <v>D 80.6611 ÜS/25 ROT</v>
          </cell>
          <cell r="D2088" t="str">
            <v>4010105232417</v>
          </cell>
          <cell r="E2088" t="str">
            <v>85354000</v>
          </cell>
          <cell r="F2088" t="str">
            <v>DE</v>
          </cell>
          <cell r="G2088" t="str">
            <v>ÜS-Steckdose SCHUKO, rot</v>
          </cell>
          <cell r="I2088">
            <v>0.122</v>
          </cell>
          <cell r="J2088" t="str">
            <v>kg</v>
          </cell>
          <cell r="K2088" t="str">
            <v>Preisbasis: 1</v>
          </cell>
          <cell r="L2088">
            <v>119</v>
          </cell>
          <cell r="M2088" t="str">
            <v>03</v>
          </cell>
          <cell r="N2088" t="str">
            <v>Bestelleinheit: Stück</v>
          </cell>
          <cell r="O2088" t="str">
            <v>75</v>
          </cell>
          <cell r="P2088" t="str">
            <v>mm</v>
          </cell>
          <cell r="Q2088" t="str">
            <v>75</v>
          </cell>
          <cell r="R2088" t="str">
            <v>mm</v>
          </cell>
          <cell r="S2088" t="str">
            <v>75</v>
          </cell>
          <cell r="T2088" t="str">
            <v>mm</v>
          </cell>
          <cell r="U2088" t="str">
            <v>1</v>
          </cell>
          <cell r="V2088">
            <v>0.42199999999999999</v>
          </cell>
          <cell r="W2088" t="str">
            <v>dm³</v>
          </cell>
          <cell r="Y2088" t="str">
            <v>01.11.2016</v>
          </cell>
        </row>
        <row r="2089">
          <cell r="C2089" t="str">
            <v>D 80.6611 ÜS/25 W</v>
          </cell>
          <cell r="D2089" t="str">
            <v>4010105231717</v>
          </cell>
          <cell r="E2089" t="str">
            <v>85354000</v>
          </cell>
          <cell r="F2089" t="str">
            <v>DE</v>
          </cell>
          <cell r="G2089" t="str">
            <v>ÜS-Steckdose SCHUKO, weiß</v>
          </cell>
          <cell r="I2089">
            <v>0.12</v>
          </cell>
          <cell r="J2089" t="str">
            <v>kg</v>
          </cell>
          <cell r="K2089" t="str">
            <v>Preisbasis: 1</v>
          </cell>
          <cell r="L2089">
            <v>113.5</v>
          </cell>
          <cell r="M2089" t="str">
            <v>03</v>
          </cell>
          <cell r="N2089" t="str">
            <v>Bestelleinheit: Stück</v>
          </cell>
          <cell r="O2089" t="str">
            <v>75</v>
          </cell>
          <cell r="P2089" t="str">
            <v>mm</v>
          </cell>
          <cell r="Q2089" t="str">
            <v>75</v>
          </cell>
          <cell r="R2089" t="str">
            <v>mm</v>
          </cell>
          <cell r="S2089" t="str">
            <v>75</v>
          </cell>
          <cell r="T2089" t="str">
            <v>mm</v>
          </cell>
          <cell r="U2089" t="str">
            <v>1</v>
          </cell>
          <cell r="V2089">
            <v>0.42199999999999999</v>
          </cell>
          <cell r="W2089" t="str">
            <v>dm³</v>
          </cell>
          <cell r="Y2089" t="str">
            <v>01.11.2016</v>
          </cell>
        </row>
        <row r="2090">
          <cell r="C2090" t="str">
            <v>D 80.6611 V GRÜN SV</v>
          </cell>
          <cell r="D2090" t="str">
            <v>4010105800913</v>
          </cell>
          <cell r="E2090" t="str">
            <v>85366990</v>
          </cell>
          <cell r="F2090" t="str">
            <v>DE</v>
          </cell>
          <cell r="G2090" t="str">
            <v>Steckdose SCHUKO, grün SV,</v>
          </cell>
          <cell r="H2090" t="str">
            <v>volle Abdeckplatte</v>
          </cell>
          <cell r="I2090">
            <v>0.107</v>
          </cell>
          <cell r="J2090" t="str">
            <v>kg</v>
          </cell>
          <cell r="K2090" t="str">
            <v>Preisbasis: 1</v>
          </cell>
          <cell r="L2090">
            <v>11.7</v>
          </cell>
          <cell r="M2090" t="str">
            <v>02</v>
          </cell>
          <cell r="N2090" t="str">
            <v>Bestelleinheit: Stück</v>
          </cell>
          <cell r="O2090" t="str">
            <v>275</v>
          </cell>
          <cell r="P2090" t="str">
            <v>mm</v>
          </cell>
          <cell r="Q2090" t="str">
            <v>185</v>
          </cell>
          <cell r="R2090" t="str">
            <v>mm</v>
          </cell>
          <cell r="S2090" t="str">
            <v>92</v>
          </cell>
          <cell r="T2090" t="str">
            <v>mm</v>
          </cell>
          <cell r="U2090" t="str">
            <v>10</v>
          </cell>
          <cell r="V2090">
            <v>4.681</v>
          </cell>
          <cell r="W2090" t="str">
            <v>dm³</v>
          </cell>
          <cell r="Y2090" t="str">
            <v>01.11.2016</v>
          </cell>
        </row>
        <row r="2091">
          <cell r="C2091" t="str">
            <v>D 80.6611 V OR ZSV</v>
          </cell>
          <cell r="D2091" t="str">
            <v>4010105805918</v>
          </cell>
          <cell r="E2091" t="str">
            <v>85366990</v>
          </cell>
          <cell r="F2091" t="str">
            <v>DE</v>
          </cell>
          <cell r="G2091" t="str">
            <v>Steckdose SCHUKO, orange ZSV</v>
          </cell>
          <cell r="H2091" t="str">
            <v>volle Abdeckplatte</v>
          </cell>
          <cell r="I2091">
            <v>0.107</v>
          </cell>
          <cell r="J2091" t="str">
            <v>kg</v>
          </cell>
          <cell r="K2091" t="str">
            <v>Preisbasis: 1</v>
          </cell>
          <cell r="L2091">
            <v>11.7</v>
          </cell>
          <cell r="M2091" t="str">
            <v>02</v>
          </cell>
          <cell r="N2091" t="str">
            <v>Bestelleinheit: Stück</v>
          </cell>
          <cell r="O2091" t="str">
            <v>275</v>
          </cell>
          <cell r="P2091" t="str">
            <v>mm</v>
          </cell>
          <cell r="Q2091" t="str">
            <v>185</v>
          </cell>
          <cell r="R2091" t="str">
            <v>mm</v>
          </cell>
          <cell r="S2091" t="str">
            <v>92</v>
          </cell>
          <cell r="T2091" t="str">
            <v>mm</v>
          </cell>
          <cell r="U2091" t="str">
            <v>10</v>
          </cell>
          <cell r="V2091">
            <v>4.681</v>
          </cell>
          <cell r="W2091" t="str">
            <v>dm³</v>
          </cell>
          <cell r="Y2091" t="str">
            <v>01.11.2016</v>
          </cell>
        </row>
        <row r="2092">
          <cell r="C2092" t="str">
            <v>D 80.6611 W</v>
          </cell>
          <cell r="D2092" t="str">
            <v>4010105450811</v>
          </cell>
          <cell r="E2092" t="str">
            <v>85366990</v>
          </cell>
          <cell r="F2092" t="str">
            <v>MY</v>
          </cell>
          <cell r="G2092" t="str">
            <v>Steckdose SCHUKO, weiß</v>
          </cell>
          <cell r="I2092">
            <v>9.5000000000000001E-2</v>
          </cell>
          <cell r="J2092" t="str">
            <v>kg</v>
          </cell>
          <cell r="K2092" t="str">
            <v>Preisbasis: 1</v>
          </cell>
          <cell r="L2092">
            <v>4.95</v>
          </cell>
          <cell r="M2092" t="str">
            <v>01</v>
          </cell>
          <cell r="N2092" t="str">
            <v>Bestelleinheit: Stück</v>
          </cell>
          <cell r="O2092" t="str">
            <v>223</v>
          </cell>
          <cell r="P2092" t="str">
            <v>mm</v>
          </cell>
          <cell r="Q2092" t="str">
            <v>153</v>
          </cell>
          <cell r="R2092" t="str">
            <v>mm</v>
          </cell>
          <cell r="S2092" t="str">
            <v>78</v>
          </cell>
          <cell r="T2092" t="str">
            <v>mm</v>
          </cell>
          <cell r="U2092" t="str">
            <v>10</v>
          </cell>
          <cell r="V2092">
            <v>2.661</v>
          </cell>
          <cell r="W2092" t="str">
            <v>dm³</v>
          </cell>
          <cell r="Y2092" t="str">
            <v>01.11.2016</v>
          </cell>
        </row>
        <row r="2093">
          <cell r="C2093" t="str">
            <v>D 80.6611.02 GLK</v>
          </cell>
          <cell r="D2093" t="str">
            <v>4010105452310</v>
          </cell>
          <cell r="E2093" t="str">
            <v>85366990</v>
          </cell>
          <cell r="F2093" t="str">
            <v>DE</v>
          </cell>
          <cell r="G2093" t="str">
            <v>Steckdose SCHUKO, reinweiß</v>
          </cell>
          <cell r="H2093" t="str">
            <v>Kontrolllicht</v>
          </cell>
          <cell r="I2093">
            <v>0.1</v>
          </cell>
          <cell r="J2093" t="str">
            <v>kg</v>
          </cell>
          <cell r="K2093" t="str">
            <v>Preisbasis: 1</v>
          </cell>
          <cell r="L2093">
            <v>16</v>
          </cell>
          <cell r="M2093" t="str">
            <v>01</v>
          </cell>
          <cell r="N2093" t="str">
            <v>Bestelleinheit: Stück</v>
          </cell>
          <cell r="O2093" t="str">
            <v>223</v>
          </cell>
          <cell r="P2093" t="str">
            <v>mm</v>
          </cell>
          <cell r="Q2093" t="str">
            <v>153</v>
          </cell>
          <cell r="R2093" t="str">
            <v>mm</v>
          </cell>
          <cell r="S2093" t="str">
            <v>78</v>
          </cell>
          <cell r="T2093" t="str">
            <v>mm</v>
          </cell>
          <cell r="U2093" t="str">
            <v>10</v>
          </cell>
          <cell r="V2093">
            <v>2.661</v>
          </cell>
          <cell r="W2093" t="str">
            <v>dm³</v>
          </cell>
          <cell r="Y2093" t="str">
            <v>01.11.2016</v>
          </cell>
        </row>
        <row r="2094">
          <cell r="C2094" t="str">
            <v>D 80.6611.02 GLK NA</v>
          </cell>
          <cell r="D2094" t="str">
            <v>4010105452419</v>
          </cell>
          <cell r="E2094" t="str">
            <v>85366990</v>
          </cell>
          <cell r="F2094" t="str">
            <v>DE</v>
          </cell>
          <cell r="G2094" t="str">
            <v>Steckdose SCHUKO, reinweiß</v>
          </cell>
          <cell r="H2094" t="str">
            <v>Beschriftungsfeld, Kontrolllicht</v>
          </cell>
          <cell r="I2094">
            <v>0.10100000000000001</v>
          </cell>
          <cell r="J2094" t="str">
            <v>kg</v>
          </cell>
          <cell r="K2094" t="str">
            <v>Preisbasis: 1</v>
          </cell>
          <cell r="L2094">
            <v>18.7</v>
          </cell>
          <cell r="M2094" t="str">
            <v>01</v>
          </cell>
          <cell r="N2094" t="str">
            <v>Bestelleinheit: Stück</v>
          </cell>
          <cell r="O2094" t="str">
            <v>223</v>
          </cell>
          <cell r="P2094" t="str">
            <v>mm</v>
          </cell>
          <cell r="Q2094" t="str">
            <v>153</v>
          </cell>
          <cell r="R2094" t="str">
            <v>mm</v>
          </cell>
          <cell r="S2094" t="str">
            <v>78</v>
          </cell>
          <cell r="T2094" t="str">
            <v>mm</v>
          </cell>
          <cell r="U2094" t="str">
            <v>10</v>
          </cell>
          <cell r="V2094">
            <v>2.661</v>
          </cell>
          <cell r="W2094" t="str">
            <v>dm³</v>
          </cell>
          <cell r="Y2094" t="str">
            <v>01.11.2016</v>
          </cell>
        </row>
        <row r="2095">
          <cell r="C2095" t="str">
            <v>D 80.6611.02 K GLK</v>
          </cell>
          <cell r="D2095" t="str">
            <v>4010105454215</v>
          </cell>
          <cell r="E2095" t="str">
            <v>85366990</v>
          </cell>
          <cell r="F2095" t="str">
            <v>DE</v>
          </cell>
          <cell r="G2095" t="str">
            <v>Steckdose SCHUKO, reinweiß</v>
          </cell>
          <cell r="H2095" t="str">
            <v>Klappdeckel, Kontrolllicht</v>
          </cell>
          <cell r="I2095">
            <v>0.104</v>
          </cell>
          <cell r="J2095" t="str">
            <v>kg</v>
          </cell>
          <cell r="K2095" t="str">
            <v>Preisbasis: 1</v>
          </cell>
          <cell r="L2095">
            <v>24.1</v>
          </cell>
          <cell r="M2095" t="str">
            <v>01</v>
          </cell>
          <cell r="N2095" t="str">
            <v>Bestelleinheit: Stück</v>
          </cell>
          <cell r="O2095" t="str">
            <v>275</v>
          </cell>
          <cell r="P2095" t="str">
            <v>mm</v>
          </cell>
          <cell r="Q2095" t="str">
            <v>185</v>
          </cell>
          <cell r="R2095" t="str">
            <v>mm</v>
          </cell>
          <cell r="S2095" t="str">
            <v>92</v>
          </cell>
          <cell r="T2095" t="str">
            <v>mm</v>
          </cell>
          <cell r="U2095" t="str">
            <v>10</v>
          </cell>
          <cell r="V2095">
            <v>4.681</v>
          </cell>
          <cell r="W2095" t="str">
            <v>dm³</v>
          </cell>
          <cell r="Y2095" t="str">
            <v>01.11.2016</v>
          </cell>
        </row>
        <row r="2096">
          <cell r="C2096" t="str">
            <v>D 80.6611.02 K GLK NA</v>
          </cell>
          <cell r="D2096" t="str">
            <v>4010105452013</v>
          </cell>
          <cell r="E2096" t="str">
            <v>85366990</v>
          </cell>
          <cell r="F2096" t="str">
            <v>DE</v>
          </cell>
          <cell r="G2096" t="str">
            <v>Steckdose SCHUKO, reinweiß</v>
          </cell>
          <cell r="H2096" t="str">
            <v>Beschriftungsfeld,Klappd.,Kontrolllicht</v>
          </cell>
          <cell r="I2096">
            <v>0.104</v>
          </cell>
          <cell r="J2096" t="str">
            <v>kg</v>
          </cell>
          <cell r="K2096" t="str">
            <v>Preisbasis: 1</v>
          </cell>
          <cell r="L2096">
            <v>27</v>
          </cell>
          <cell r="M2096" t="str">
            <v>01</v>
          </cell>
          <cell r="N2096" t="str">
            <v>Bestelleinheit: Stück</v>
          </cell>
          <cell r="O2096" t="str">
            <v>275</v>
          </cell>
          <cell r="P2096" t="str">
            <v>mm</v>
          </cell>
          <cell r="Q2096" t="str">
            <v>185</v>
          </cell>
          <cell r="R2096" t="str">
            <v>mm</v>
          </cell>
          <cell r="S2096" t="str">
            <v>92</v>
          </cell>
          <cell r="T2096" t="str">
            <v>mm</v>
          </cell>
          <cell r="U2096" t="str">
            <v>10</v>
          </cell>
          <cell r="V2096">
            <v>4.681</v>
          </cell>
          <cell r="W2096" t="str">
            <v>dm³</v>
          </cell>
          <cell r="Y2096" t="str">
            <v>01.11.2016</v>
          </cell>
        </row>
        <row r="2097">
          <cell r="C2097" t="str">
            <v>D 80.6611.02 K WU</v>
          </cell>
          <cell r="D2097" t="str">
            <v>4010105355611</v>
          </cell>
          <cell r="E2097" t="str">
            <v>85366990</v>
          </cell>
          <cell r="F2097" t="str">
            <v>DE</v>
          </cell>
          <cell r="G2097" t="str">
            <v>Steckdose SCHUKO, reinweiß</v>
          </cell>
          <cell r="H2097" t="str">
            <v>Klappdeckel</v>
          </cell>
          <cell r="I2097">
            <v>9.1999999999999998E-2</v>
          </cell>
          <cell r="J2097" t="str">
            <v>kg</v>
          </cell>
          <cell r="K2097" t="str">
            <v>Preisbasis: 1</v>
          </cell>
          <cell r="L2097">
            <v>14.1</v>
          </cell>
          <cell r="M2097" t="str">
            <v>08</v>
          </cell>
          <cell r="N2097" t="str">
            <v>Bestelleinheit: Stück</v>
          </cell>
          <cell r="O2097" t="str">
            <v>275</v>
          </cell>
          <cell r="P2097" t="str">
            <v>mm</v>
          </cell>
          <cell r="Q2097" t="str">
            <v>185</v>
          </cell>
          <cell r="R2097" t="str">
            <v>mm</v>
          </cell>
          <cell r="S2097" t="str">
            <v>92</v>
          </cell>
          <cell r="T2097" t="str">
            <v>mm</v>
          </cell>
          <cell r="U2097" t="str">
            <v>10</v>
          </cell>
          <cell r="V2097">
            <v>4.681</v>
          </cell>
          <cell r="W2097" t="str">
            <v>dm³</v>
          </cell>
          <cell r="Y2097" t="str">
            <v>01.11.2016</v>
          </cell>
        </row>
        <row r="2098">
          <cell r="C2098" t="str">
            <v>D 80.6611.02 K WU GLK</v>
          </cell>
          <cell r="D2098" t="str">
            <v>4010105356519</v>
          </cell>
          <cell r="E2098" t="str">
            <v>85366990</v>
          </cell>
          <cell r="F2098" t="str">
            <v>DE</v>
          </cell>
          <cell r="G2098" t="str">
            <v>Steckdose SCHUKO, reinweiß</v>
          </cell>
          <cell r="H2098" t="str">
            <v>Klappdeckel, Kontrolllicht</v>
          </cell>
          <cell r="I2098">
            <v>0.105</v>
          </cell>
          <cell r="J2098" t="str">
            <v>kg</v>
          </cell>
          <cell r="K2098" t="str">
            <v>Preisbasis: 1</v>
          </cell>
          <cell r="L2098">
            <v>27.5</v>
          </cell>
          <cell r="M2098" t="str">
            <v>08</v>
          </cell>
          <cell r="N2098" t="str">
            <v>Bestelleinheit: Stück</v>
          </cell>
          <cell r="O2098" t="str">
            <v>275</v>
          </cell>
          <cell r="P2098" t="str">
            <v>mm</v>
          </cell>
          <cell r="Q2098" t="str">
            <v>185</v>
          </cell>
          <cell r="R2098" t="str">
            <v>mm</v>
          </cell>
          <cell r="S2098" t="str">
            <v>92</v>
          </cell>
          <cell r="T2098" t="str">
            <v>mm</v>
          </cell>
          <cell r="U2098" t="str">
            <v>10</v>
          </cell>
          <cell r="V2098">
            <v>4.681</v>
          </cell>
          <cell r="W2098" t="str">
            <v>dm³</v>
          </cell>
          <cell r="Y2098" t="str">
            <v>01.11.2016</v>
          </cell>
        </row>
        <row r="2099">
          <cell r="C2099" t="str">
            <v>D 80.6611.02 K WU GLK NA</v>
          </cell>
          <cell r="D2099" t="str">
            <v>4010105357011</v>
          </cell>
          <cell r="E2099" t="str">
            <v>85366990</v>
          </cell>
          <cell r="F2099" t="str">
            <v>DE</v>
          </cell>
          <cell r="G2099" t="str">
            <v>Steckdose SCHUKO, reinweiß</v>
          </cell>
          <cell r="H2099" t="str">
            <v>Beschriftungsfeld, Kontrolllicht</v>
          </cell>
          <cell r="I2099">
            <v>0.106</v>
          </cell>
          <cell r="J2099" t="str">
            <v>kg</v>
          </cell>
          <cell r="K2099" t="str">
            <v>Preisbasis: 1</v>
          </cell>
          <cell r="L2099">
            <v>30.5</v>
          </cell>
          <cell r="M2099" t="str">
            <v>08</v>
          </cell>
          <cell r="N2099" t="str">
            <v>Bestelleinheit: Stück</v>
          </cell>
          <cell r="O2099" t="str">
            <v>275</v>
          </cell>
          <cell r="P2099" t="str">
            <v>mm</v>
          </cell>
          <cell r="Q2099" t="str">
            <v>185</v>
          </cell>
          <cell r="R2099" t="str">
            <v>mm</v>
          </cell>
          <cell r="S2099" t="str">
            <v>92</v>
          </cell>
          <cell r="T2099" t="str">
            <v>mm</v>
          </cell>
          <cell r="U2099" t="str">
            <v>10</v>
          </cell>
          <cell r="V2099">
            <v>4.681</v>
          </cell>
          <cell r="W2099" t="str">
            <v>dm³</v>
          </cell>
          <cell r="Y2099" t="str">
            <v>01.11.2016</v>
          </cell>
        </row>
        <row r="2100">
          <cell r="C2100" t="str">
            <v>D 80.6611.02 K WU NA</v>
          </cell>
          <cell r="D2100" t="str">
            <v>4010105355710</v>
          </cell>
          <cell r="E2100" t="str">
            <v>85366990</v>
          </cell>
          <cell r="F2100" t="str">
            <v>DE</v>
          </cell>
          <cell r="G2100" t="str">
            <v>Steckdose SCHUKO, reinweiß</v>
          </cell>
          <cell r="H2100" t="str">
            <v>Beschriftungsfeld, Klappdeckel</v>
          </cell>
          <cell r="I2100">
            <v>0.10299999999999999</v>
          </cell>
          <cell r="J2100" t="str">
            <v>kg</v>
          </cell>
          <cell r="K2100" t="str">
            <v>Preisbasis: 1</v>
          </cell>
          <cell r="L2100">
            <v>16.8</v>
          </cell>
          <cell r="M2100" t="str">
            <v>08</v>
          </cell>
          <cell r="N2100" t="str">
            <v>Bestelleinheit: Stück</v>
          </cell>
          <cell r="O2100" t="str">
            <v>275</v>
          </cell>
          <cell r="P2100" t="str">
            <v>mm</v>
          </cell>
          <cell r="Q2100" t="str">
            <v>185</v>
          </cell>
          <cell r="R2100" t="str">
            <v>mm</v>
          </cell>
          <cell r="S2100" t="str">
            <v>92</v>
          </cell>
          <cell r="T2100" t="str">
            <v>mm</v>
          </cell>
          <cell r="U2100" t="str">
            <v>10</v>
          </cell>
          <cell r="V2100">
            <v>4.681</v>
          </cell>
          <cell r="W2100" t="str">
            <v>dm³</v>
          </cell>
          <cell r="Y2100" t="str">
            <v>01.11.2016</v>
          </cell>
        </row>
        <row r="2101">
          <cell r="C2101" t="str">
            <v>D 80.6611.02 K WU SI</v>
          </cell>
          <cell r="D2101" t="str">
            <v>4010105356410</v>
          </cell>
          <cell r="E2101" t="str">
            <v>85366990</v>
          </cell>
          <cell r="F2101" t="str">
            <v>DE</v>
          </cell>
          <cell r="G2101" t="str">
            <v>Steckdose SCHUKO, reinweiß</v>
          </cell>
          <cell r="H2101" t="str">
            <v>Klappdeckel, erh. Berühungsschutz</v>
          </cell>
          <cell r="I2101">
            <v>0.105</v>
          </cell>
          <cell r="J2101" t="str">
            <v>kg</v>
          </cell>
          <cell r="K2101" t="str">
            <v>Preisbasis: 1</v>
          </cell>
          <cell r="L2101">
            <v>16</v>
          </cell>
          <cell r="M2101" t="str">
            <v>08</v>
          </cell>
          <cell r="N2101" t="str">
            <v>Bestelleinheit: Stück</v>
          </cell>
          <cell r="O2101" t="str">
            <v>275</v>
          </cell>
          <cell r="P2101" t="str">
            <v>mm</v>
          </cell>
          <cell r="Q2101" t="str">
            <v>185</v>
          </cell>
          <cell r="R2101" t="str">
            <v>mm</v>
          </cell>
          <cell r="S2101" t="str">
            <v>92</v>
          </cell>
          <cell r="T2101" t="str">
            <v>mm</v>
          </cell>
          <cell r="U2101" t="str">
            <v>10</v>
          </cell>
          <cell r="V2101">
            <v>4.681</v>
          </cell>
          <cell r="W2101" t="str">
            <v>dm³</v>
          </cell>
          <cell r="Y2101" t="str">
            <v>01.11.2016</v>
          </cell>
        </row>
        <row r="2102">
          <cell r="C2102" t="str">
            <v>D 80.6611.02 K WU VS</v>
          </cell>
          <cell r="D2102" t="str">
            <v>4010105355819</v>
          </cell>
          <cell r="E2102" t="str">
            <v>85366990</v>
          </cell>
          <cell r="F2102" t="str">
            <v>DE</v>
          </cell>
          <cell r="G2102" t="str">
            <v>Steckdose SCHUKO, reinweiß</v>
          </cell>
          <cell r="H2102" t="str">
            <v>Klappdeckel, verschliessbar</v>
          </cell>
          <cell r="I2102">
            <v>0.13100000000000001</v>
          </cell>
          <cell r="J2102" t="str">
            <v>kg</v>
          </cell>
          <cell r="K2102" t="str">
            <v>Preisbasis: 1</v>
          </cell>
          <cell r="L2102">
            <v>52</v>
          </cell>
          <cell r="M2102" t="str">
            <v>08</v>
          </cell>
          <cell r="N2102" t="str">
            <v>Bestelleinheit: Stück</v>
          </cell>
          <cell r="O2102" t="str">
            <v>275</v>
          </cell>
          <cell r="P2102" t="str">
            <v>mm</v>
          </cell>
          <cell r="Q2102" t="str">
            <v>185</v>
          </cell>
          <cell r="R2102" t="str">
            <v>mm</v>
          </cell>
          <cell r="S2102" t="str">
            <v>92</v>
          </cell>
          <cell r="T2102" t="str">
            <v>mm</v>
          </cell>
          <cell r="U2102" t="str">
            <v>10</v>
          </cell>
          <cell r="V2102">
            <v>4.681</v>
          </cell>
          <cell r="W2102" t="str">
            <v>dm³</v>
          </cell>
          <cell r="Y2102" t="str">
            <v>01.11.2016</v>
          </cell>
        </row>
        <row r="2103">
          <cell r="C2103" t="str">
            <v>D 80.6611.02 ÜS/25</v>
          </cell>
          <cell r="D2103" t="str">
            <v>4010105233018</v>
          </cell>
          <cell r="E2103" t="str">
            <v>85354000</v>
          </cell>
          <cell r="F2103" t="str">
            <v>DE</v>
          </cell>
          <cell r="G2103" t="str">
            <v>ÜS-Steckdose SCHUKO, reinweiß</v>
          </cell>
          <cell r="I2103">
            <v>0.12</v>
          </cell>
          <cell r="J2103" t="str">
            <v>kg</v>
          </cell>
          <cell r="K2103" t="str">
            <v>Preisbasis: 1</v>
          </cell>
          <cell r="L2103">
            <v>113.5</v>
          </cell>
          <cell r="M2103" t="str">
            <v>03</v>
          </cell>
          <cell r="N2103" t="str">
            <v>Bestelleinheit: Stück</v>
          </cell>
          <cell r="O2103" t="str">
            <v>75</v>
          </cell>
          <cell r="P2103" t="str">
            <v>mm</v>
          </cell>
          <cell r="Q2103" t="str">
            <v>75</v>
          </cell>
          <cell r="R2103" t="str">
            <v>mm</v>
          </cell>
          <cell r="S2103" t="str">
            <v>75</v>
          </cell>
          <cell r="T2103" t="str">
            <v>mm</v>
          </cell>
          <cell r="U2103" t="str">
            <v>1</v>
          </cell>
          <cell r="V2103">
            <v>0.42199999999999999</v>
          </cell>
          <cell r="W2103" t="str">
            <v>dm³</v>
          </cell>
          <cell r="Y2103" t="str">
            <v>01.11.2016</v>
          </cell>
        </row>
        <row r="2104">
          <cell r="C2104" t="str">
            <v>D 80.6611/4 AW</v>
          </cell>
          <cell r="D2104" t="str">
            <v>4010105449112</v>
          </cell>
          <cell r="E2104" t="str">
            <v>85366990</v>
          </cell>
          <cell r="F2104" t="str">
            <v>DE</v>
          </cell>
          <cell r="G2104" t="str">
            <v>Steckdose SCHUKO, arctic,</v>
          </cell>
          <cell r="H2104" t="str">
            <v>Meldekontakt</v>
          </cell>
          <cell r="I2104">
            <v>9.9000000000000005E-2</v>
          </cell>
          <cell r="J2104" t="str">
            <v>kg</v>
          </cell>
          <cell r="K2104" t="str">
            <v>Preisbasis: 1</v>
          </cell>
          <cell r="L2104">
            <v>11</v>
          </cell>
          <cell r="M2104" t="str">
            <v>01</v>
          </cell>
          <cell r="N2104" t="str">
            <v>Bestelleinheit: Stück</v>
          </cell>
          <cell r="O2104" t="str">
            <v>223</v>
          </cell>
          <cell r="P2104" t="str">
            <v>mm</v>
          </cell>
          <cell r="Q2104" t="str">
            <v>153</v>
          </cell>
          <cell r="R2104" t="str">
            <v>mm</v>
          </cell>
          <cell r="S2104" t="str">
            <v>78</v>
          </cell>
          <cell r="T2104" t="str">
            <v>mm</v>
          </cell>
          <cell r="U2104" t="str">
            <v>10</v>
          </cell>
          <cell r="V2104">
            <v>2.661</v>
          </cell>
          <cell r="W2104" t="str">
            <v>dm³</v>
          </cell>
          <cell r="Y2104" t="str">
            <v>01.11.2016</v>
          </cell>
        </row>
        <row r="2105">
          <cell r="C2105" t="str">
            <v>D 80.6611/4 W</v>
          </cell>
          <cell r="D2105" t="str">
            <v>4010105448818</v>
          </cell>
          <cell r="E2105" t="str">
            <v>85366990</v>
          </cell>
          <cell r="F2105" t="str">
            <v>DE</v>
          </cell>
          <cell r="G2105" t="str">
            <v>Steckdose SCHUKO, weiß,</v>
          </cell>
          <cell r="H2105" t="str">
            <v>Meldekontakt</v>
          </cell>
          <cell r="I2105">
            <v>9.9000000000000005E-2</v>
          </cell>
          <cell r="J2105" t="str">
            <v>kg</v>
          </cell>
          <cell r="K2105" t="str">
            <v>Preisbasis: 1</v>
          </cell>
          <cell r="L2105">
            <v>11</v>
          </cell>
          <cell r="M2105" t="str">
            <v>01</v>
          </cell>
          <cell r="N2105" t="str">
            <v>Bestelleinheit: Stück</v>
          </cell>
          <cell r="O2105" t="str">
            <v>223</v>
          </cell>
          <cell r="P2105" t="str">
            <v>mm</v>
          </cell>
          <cell r="Q2105" t="str">
            <v>153</v>
          </cell>
          <cell r="R2105" t="str">
            <v>mm</v>
          </cell>
          <cell r="S2105" t="str">
            <v>78</v>
          </cell>
          <cell r="T2105" t="str">
            <v>mm</v>
          </cell>
          <cell r="U2105" t="str">
            <v>10</v>
          </cell>
          <cell r="V2105">
            <v>2.661</v>
          </cell>
          <cell r="W2105" t="str">
            <v>dm³</v>
          </cell>
          <cell r="Y2105" t="str">
            <v>01.11.2016</v>
          </cell>
        </row>
        <row r="2106">
          <cell r="C2106" t="str">
            <v>D 80.6611/4.02</v>
          </cell>
          <cell r="D2106" t="str">
            <v>4010105452211</v>
          </cell>
          <cell r="E2106" t="str">
            <v>85366990</v>
          </cell>
          <cell r="F2106" t="str">
            <v>DE</v>
          </cell>
          <cell r="G2106" t="str">
            <v>Steckdose SCHUKO, reinweiß,</v>
          </cell>
          <cell r="H2106" t="str">
            <v>Meldekontakt</v>
          </cell>
          <cell r="I2106">
            <v>9.9000000000000005E-2</v>
          </cell>
          <cell r="J2106" t="str">
            <v>kg</v>
          </cell>
          <cell r="K2106" t="str">
            <v>Preisbasis: 1</v>
          </cell>
          <cell r="L2106">
            <v>11</v>
          </cell>
          <cell r="M2106" t="str">
            <v>01</v>
          </cell>
          <cell r="N2106" t="str">
            <v>Bestelleinheit: Stück</v>
          </cell>
          <cell r="O2106" t="str">
            <v>223</v>
          </cell>
          <cell r="P2106" t="str">
            <v>mm</v>
          </cell>
          <cell r="Q2106" t="str">
            <v>153</v>
          </cell>
          <cell r="R2106" t="str">
            <v>mm</v>
          </cell>
          <cell r="S2106" t="str">
            <v>78</v>
          </cell>
          <cell r="T2106" t="str">
            <v>mm</v>
          </cell>
          <cell r="U2106" t="str">
            <v>10</v>
          </cell>
          <cell r="V2106">
            <v>2.661</v>
          </cell>
          <cell r="W2106" t="str">
            <v>dm³</v>
          </cell>
          <cell r="Y2106" t="str">
            <v>01.11.2016</v>
          </cell>
        </row>
        <row r="2107">
          <cell r="C2107" t="str">
            <v>D 80.6612 AW</v>
          </cell>
          <cell r="D2107" t="str">
            <v>4010105491418</v>
          </cell>
          <cell r="E2107" t="str">
            <v>85366990</v>
          </cell>
          <cell r="F2107" t="str">
            <v>DE</v>
          </cell>
          <cell r="G2107" t="str">
            <v>Steckdose SCHUKO 2fach, arctic</v>
          </cell>
          <cell r="H2107" t="str">
            <v>volle Abdeckplatte</v>
          </cell>
          <cell r="I2107">
            <v>0.16300000000000001</v>
          </cell>
          <cell r="J2107" t="str">
            <v>kg</v>
          </cell>
          <cell r="K2107" t="str">
            <v>Preisbasis: 1</v>
          </cell>
          <cell r="L2107">
            <v>11</v>
          </cell>
          <cell r="M2107" t="str">
            <v>01</v>
          </cell>
          <cell r="N2107" t="str">
            <v>Bestelleinheit: Stück</v>
          </cell>
          <cell r="O2107" t="str">
            <v>307</v>
          </cell>
          <cell r="P2107" t="str">
            <v>mm</v>
          </cell>
          <cell r="Q2107" t="str">
            <v>182</v>
          </cell>
          <cell r="R2107" t="str">
            <v>mm</v>
          </cell>
          <cell r="S2107" t="str">
            <v>128</v>
          </cell>
          <cell r="T2107" t="str">
            <v>mm</v>
          </cell>
          <cell r="U2107" t="str">
            <v>10</v>
          </cell>
          <cell r="V2107">
            <v>7.1520000000000001</v>
          </cell>
          <cell r="W2107" t="str">
            <v>dm³</v>
          </cell>
          <cell r="Y2107" t="str">
            <v>01.11.2016</v>
          </cell>
        </row>
        <row r="2108">
          <cell r="C2108" t="str">
            <v>D 80.6612 SI W</v>
          </cell>
          <cell r="D2108" t="str">
            <v>4010105493818</v>
          </cell>
          <cell r="E2108" t="str">
            <v>85366990</v>
          </cell>
          <cell r="F2108" t="str">
            <v>HU</v>
          </cell>
          <cell r="G2108" t="str">
            <v>Steckdose SCHUKO 2fach, weiß</v>
          </cell>
          <cell r="H2108" t="str">
            <v>volle Abdeckplatte,erh. Berührungsschutz</v>
          </cell>
          <cell r="I2108">
            <v>0.17</v>
          </cell>
          <cell r="J2108" t="str">
            <v>kg</v>
          </cell>
          <cell r="K2108" t="str">
            <v>Preisbasis: 1</v>
          </cell>
          <cell r="L2108">
            <v>15.2</v>
          </cell>
          <cell r="M2108" t="str">
            <v>01</v>
          </cell>
          <cell r="N2108" t="str">
            <v>Bestelleinheit: Stück</v>
          </cell>
          <cell r="O2108" t="str">
            <v>307</v>
          </cell>
          <cell r="P2108" t="str">
            <v>mm</v>
          </cell>
          <cell r="Q2108" t="str">
            <v>182</v>
          </cell>
          <cell r="R2108" t="str">
            <v>mm</v>
          </cell>
          <cell r="S2108" t="str">
            <v>128</v>
          </cell>
          <cell r="T2108" t="str">
            <v>mm</v>
          </cell>
          <cell r="U2108" t="str">
            <v>10</v>
          </cell>
          <cell r="V2108">
            <v>7.1520000000000001</v>
          </cell>
          <cell r="W2108" t="str">
            <v>dm³</v>
          </cell>
          <cell r="Y2108" t="str">
            <v>01.11.2016</v>
          </cell>
        </row>
        <row r="2109">
          <cell r="C2109" t="str">
            <v>D 80.6612 W</v>
          </cell>
          <cell r="D2109" t="str">
            <v>4010105490817</v>
          </cell>
          <cell r="E2109" t="str">
            <v>85366990</v>
          </cell>
          <cell r="F2109" t="str">
            <v>DE</v>
          </cell>
          <cell r="G2109" t="str">
            <v>Steckdose SCHUKO 2fach, weiß</v>
          </cell>
          <cell r="H2109" t="str">
            <v>volle Abdeckplatte</v>
          </cell>
          <cell r="I2109">
            <v>0.16200000000000001</v>
          </cell>
          <cell r="J2109" t="str">
            <v>kg</v>
          </cell>
          <cell r="K2109" t="str">
            <v>Preisbasis: 1</v>
          </cell>
          <cell r="L2109">
            <v>11</v>
          </cell>
          <cell r="M2109" t="str">
            <v>01</v>
          </cell>
          <cell r="N2109" t="str">
            <v>Bestelleinheit: Stück</v>
          </cell>
          <cell r="O2109" t="str">
            <v>307</v>
          </cell>
          <cell r="P2109" t="str">
            <v>mm</v>
          </cell>
          <cell r="Q2109" t="str">
            <v>182</v>
          </cell>
          <cell r="R2109" t="str">
            <v>mm</v>
          </cell>
          <cell r="S2109" t="str">
            <v>128</v>
          </cell>
          <cell r="T2109" t="str">
            <v>mm</v>
          </cell>
          <cell r="U2109" t="str">
            <v>10</v>
          </cell>
          <cell r="V2109">
            <v>7.1520000000000001</v>
          </cell>
          <cell r="W2109" t="str">
            <v>dm³</v>
          </cell>
          <cell r="Y2109" t="str">
            <v>01.11.2016</v>
          </cell>
        </row>
        <row r="2110">
          <cell r="C2110" t="str">
            <v>D 80.6612.02</v>
          </cell>
          <cell r="D2110" t="str">
            <v>4010105491517</v>
          </cell>
          <cell r="E2110" t="str">
            <v>85366990</v>
          </cell>
          <cell r="F2110" t="str">
            <v>HU</v>
          </cell>
          <cell r="G2110" t="str">
            <v>Steckdose SCHUKO 2fach, reinweiß</v>
          </cell>
          <cell r="H2110" t="str">
            <v>volle Abdeckplatte</v>
          </cell>
          <cell r="I2110">
            <v>0.16200000000000001</v>
          </cell>
          <cell r="J2110" t="str">
            <v>kg</v>
          </cell>
          <cell r="K2110" t="str">
            <v>Preisbasis: 1</v>
          </cell>
          <cell r="L2110">
            <v>11</v>
          </cell>
          <cell r="M2110" t="str">
            <v>01</v>
          </cell>
          <cell r="N2110" t="str">
            <v>Bestelleinheit: Stück</v>
          </cell>
          <cell r="O2110" t="str">
            <v>307</v>
          </cell>
          <cell r="P2110" t="str">
            <v>mm</v>
          </cell>
          <cell r="Q2110" t="str">
            <v>182</v>
          </cell>
          <cell r="R2110" t="str">
            <v>mm</v>
          </cell>
          <cell r="S2110" t="str">
            <v>128</v>
          </cell>
          <cell r="T2110" t="str">
            <v>mm</v>
          </cell>
          <cell r="U2110" t="str">
            <v>10</v>
          </cell>
          <cell r="V2110">
            <v>7.1520000000000001</v>
          </cell>
          <cell r="W2110" t="str">
            <v>dm³</v>
          </cell>
          <cell r="Y2110" t="str">
            <v>01.11.2016</v>
          </cell>
        </row>
        <row r="2111">
          <cell r="C2111" t="str">
            <v>D 80.6612.02 SI</v>
          </cell>
          <cell r="D2111" t="str">
            <v>4010105494211</v>
          </cell>
          <cell r="E2111" t="str">
            <v>85366990</v>
          </cell>
          <cell r="F2111" t="str">
            <v>HU</v>
          </cell>
          <cell r="G2111" t="str">
            <v>Steckdose SCHUKO 2fach, reinweiß</v>
          </cell>
          <cell r="H2111" t="str">
            <v>volle Abdeckplatte,erh. Berührungsschutz</v>
          </cell>
          <cell r="I2111">
            <v>0.16900000000000001</v>
          </cell>
          <cell r="J2111" t="str">
            <v>kg</v>
          </cell>
          <cell r="K2111" t="str">
            <v>Preisbasis: 1</v>
          </cell>
          <cell r="L2111">
            <v>15.2</v>
          </cell>
          <cell r="M2111" t="str">
            <v>01</v>
          </cell>
          <cell r="N2111" t="str">
            <v>Bestelleinheit: Stück</v>
          </cell>
          <cell r="O2111" t="str">
            <v>307</v>
          </cell>
          <cell r="P2111" t="str">
            <v>mm</v>
          </cell>
          <cell r="Q2111" t="str">
            <v>182</v>
          </cell>
          <cell r="R2111" t="str">
            <v>mm</v>
          </cell>
          <cell r="S2111" t="str">
            <v>128</v>
          </cell>
          <cell r="T2111" t="str">
            <v>mm</v>
          </cell>
          <cell r="U2111" t="str">
            <v>10</v>
          </cell>
          <cell r="V2111">
            <v>7.1520000000000001</v>
          </cell>
          <cell r="W2111" t="str">
            <v>dm³</v>
          </cell>
          <cell r="Y2111" t="str">
            <v>01.11.2016</v>
          </cell>
        </row>
        <row r="2112">
          <cell r="C2112" t="str">
            <v>D 80.6620 WU W</v>
          </cell>
          <cell r="D2112" t="str">
            <v>4010105369014</v>
          </cell>
          <cell r="E2112" t="str">
            <v>85366990</v>
          </cell>
          <cell r="F2112" t="str">
            <v>DE</v>
          </cell>
          <cell r="G2112" t="str">
            <v>Steckdose SCHUKO, weiß</v>
          </cell>
          <cell r="H2112" t="str">
            <v>volle Abdeckplatte</v>
          </cell>
          <cell r="I2112">
            <v>0.127</v>
          </cell>
          <cell r="J2112" t="str">
            <v>kg</v>
          </cell>
          <cell r="K2112" t="str">
            <v>Preisbasis: 1</v>
          </cell>
          <cell r="L2112">
            <v>22.8</v>
          </cell>
          <cell r="M2112" t="str">
            <v>08</v>
          </cell>
          <cell r="N2112" t="str">
            <v>Bestelleinheit: Stück</v>
          </cell>
          <cell r="O2112" t="str">
            <v>275</v>
          </cell>
          <cell r="P2112" t="str">
            <v>mm</v>
          </cell>
          <cell r="Q2112" t="str">
            <v>185</v>
          </cell>
          <cell r="R2112" t="str">
            <v>mm</v>
          </cell>
          <cell r="S2112" t="str">
            <v>92</v>
          </cell>
          <cell r="T2112" t="str">
            <v>mm</v>
          </cell>
          <cell r="U2112" t="str">
            <v>10</v>
          </cell>
          <cell r="V2112">
            <v>4.681</v>
          </cell>
          <cell r="W2112" t="str">
            <v>dm³</v>
          </cell>
          <cell r="Y2112" t="str">
            <v>01.11.2016</v>
          </cell>
        </row>
        <row r="2113">
          <cell r="C2113" t="str">
            <v>D 80.6620.02 WU</v>
          </cell>
          <cell r="D2113" t="str">
            <v>4010105357110</v>
          </cell>
          <cell r="E2113" t="str">
            <v>85366990</v>
          </cell>
          <cell r="F2113" t="str">
            <v>HU</v>
          </cell>
          <cell r="G2113" t="str">
            <v>Steckdose SCHUKO, reinweiß</v>
          </cell>
          <cell r="H2113" t="str">
            <v>volle Abdeckplatte</v>
          </cell>
          <cell r="I2113">
            <v>0.127</v>
          </cell>
          <cell r="J2113" t="str">
            <v>kg</v>
          </cell>
          <cell r="K2113" t="str">
            <v>Preisbasis: 1</v>
          </cell>
          <cell r="L2113">
            <v>22.8</v>
          </cell>
          <cell r="M2113" t="str">
            <v>08</v>
          </cell>
          <cell r="N2113" t="str">
            <v>Bestelleinheit: Stück</v>
          </cell>
          <cell r="O2113" t="str">
            <v>275</v>
          </cell>
          <cell r="P2113" t="str">
            <v>mm</v>
          </cell>
          <cell r="Q2113" t="str">
            <v>185</v>
          </cell>
          <cell r="R2113" t="str">
            <v>mm</v>
          </cell>
          <cell r="S2113" t="str">
            <v>92</v>
          </cell>
          <cell r="T2113" t="str">
            <v>mm</v>
          </cell>
          <cell r="U2113" t="str">
            <v>10</v>
          </cell>
          <cell r="V2113">
            <v>4.681</v>
          </cell>
          <cell r="W2113" t="str">
            <v>dm³</v>
          </cell>
          <cell r="Y2113" t="str">
            <v>01.11.2016</v>
          </cell>
        </row>
        <row r="2114">
          <cell r="C2114" t="str">
            <v>D 80.6670 GB W</v>
          </cell>
          <cell r="D2114" t="str">
            <v>4010105471816</v>
          </cell>
          <cell r="E2114" t="str">
            <v>85366990</v>
          </cell>
          <cell r="F2114" t="str">
            <v>DE</v>
          </cell>
          <cell r="G2114" t="str">
            <v>British-Standard-Steckdose, weiß</v>
          </cell>
          <cell r="I2114">
            <v>0.09</v>
          </cell>
          <cell r="J2114" t="str">
            <v>kg</v>
          </cell>
          <cell r="K2114" t="str">
            <v>Preisbasis: 1</v>
          </cell>
          <cell r="L2114">
            <v>21.4</v>
          </cell>
          <cell r="M2114" t="str">
            <v>01</v>
          </cell>
          <cell r="N2114" t="str">
            <v>Bestelleinheit: Stück</v>
          </cell>
          <cell r="O2114" t="str">
            <v>223</v>
          </cell>
          <cell r="P2114" t="str">
            <v>mm</v>
          </cell>
          <cell r="Q2114" t="str">
            <v>153</v>
          </cell>
          <cell r="R2114" t="str">
            <v>mm</v>
          </cell>
          <cell r="S2114" t="str">
            <v>78</v>
          </cell>
          <cell r="T2114" t="str">
            <v>mm</v>
          </cell>
          <cell r="U2114" t="str">
            <v>10</v>
          </cell>
          <cell r="V2114">
            <v>2.661</v>
          </cell>
          <cell r="W2114" t="str">
            <v>dm³</v>
          </cell>
          <cell r="Y2114" t="str">
            <v>01.11.2016</v>
          </cell>
        </row>
        <row r="2115">
          <cell r="C2115" t="str">
            <v>D 80.6670.02 GB</v>
          </cell>
          <cell r="D2115" t="str">
            <v>4010105471519</v>
          </cell>
          <cell r="E2115" t="str">
            <v>85366990</v>
          </cell>
          <cell r="F2115" t="str">
            <v>HU</v>
          </cell>
          <cell r="G2115" t="str">
            <v>British-Standard-Steckdose, reinweiß</v>
          </cell>
          <cell r="I2115">
            <v>0.09</v>
          </cell>
          <cell r="J2115" t="str">
            <v>kg</v>
          </cell>
          <cell r="K2115" t="str">
            <v>Preisbasis: 1</v>
          </cell>
          <cell r="L2115">
            <v>21.4</v>
          </cell>
          <cell r="M2115" t="str">
            <v>01</v>
          </cell>
          <cell r="N2115" t="str">
            <v>Bestelleinheit: Stück</v>
          </cell>
          <cell r="O2115" t="str">
            <v>223</v>
          </cell>
          <cell r="P2115" t="str">
            <v>mm</v>
          </cell>
          <cell r="Q2115" t="str">
            <v>153</v>
          </cell>
          <cell r="R2115" t="str">
            <v>mm</v>
          </cell>
          <cell r="S2115" t="str">
            <v>78</v>
          </cell>
          <cell r="T2115" t="str">
            <v>mm</v>
          </cell>
          <cell r="U2115" t="str">
            <v>10</v>
          </cell>
          <cell r="V2115">
            <v>2.661</v>
          </cell>
          <cell r="W2115" t="str">
            <v>dm³</v>
          </cell>
          <cell r="Y2115" t="str">
            <v>01.11.2016</v>
          </cell>
        </row>
        <row r="2116">
          <cell r="C2116" t="str">
            <v>D 80.6670/15 US K W</v>
          </cell>
          <cell r="D2116" t="str">
            <v>4010105478815</v>
          </cell>
          <cell r="E2116" t="str">
            <v>85366990</v>
          </cell>
          <cell r="F2116" t="str">
            <v>HU</v>
          </cell>
          <cell r="G2116" t="str">
            <v>US NEMA-Steckdose, weiß</v>
          </cell>
          <cell r="H2116" t="str">
            <v>Klappdeckel, 5-15 R, 15 A 125 V</v>
          </cell>
          <cell r="I2116">
            <v>9.5000000000000001E-2</v>
          </cell>
          <cell r="J2116" t="str">
            <v>kg</v>
          </cell>
          <cell r="K2116" t="str">
            <v>Preisbasis: 1</v>
          </cell>
          <cell r="L2116">
            <v>42.5</v>
          </cell>
          <cell r="M2116" t="str">
            <v>01</v>
          </cell>
          <cell r="N2116" t="str">
            <v>Bestelleinheit: Stück</v>
          </cell>
          <cell r="O2116" t="str">
            <v>223</v>
          </cell>
          <cell r="P2116" t="str">
            <v>mm</v>
          </cell>
          <cell r="Q2116" t="str">
            <v>153</v>
          </cell>
          <cell r="R2116" t="str">
            <v>mm</v>
          </cell>
          <cell r="S2116" t="str">
            <v>78</v>
          </cell>
          <cell r="T2116" t="str">
            <v>mm</v>
          </cell>
          <cell r="U2116" t="str">
            <v>10</v>
          </cell>
          <cell r="V2116">
            <v>2.661</v>
          </cell>
          <cell r="W2116" t="str">
            <v>dm³</v>
          </cell>
          <cell r="Y2116" t="str">
            <v>01.11.2016</v>
          </cell>
        </row>
        <row r="2117">
          <cell r="C2117" t="str">
            <v>D 80.6670/15 US K WU W</v>
          </cell>
          <cell r="D2117" t="str">
            <v>4010105362619</v>
          </cell>
          <cell r="E2117" t="str">
            <v>85366990</v>
          </cell>
          <cell r="F2117" t="str">
            <v>DE</v>
          </cell>
          <cell r="G2117" t="str">
            <v>US NEMA-Steckdose, weiß</v>
          </cell>
          <cell r="H2117" t="str">
            <v>5-15 R, 15 A 125 V, Klappdeckel</v>
          </cell>
          <cell r="I2117">
            <v>0.10299999999999999</v>
          </cell>
          <cell r="J2117" t="str">
            <v>kg</v>
          </cell>
          <cell r="K2117" t="str">
            <v>Preisbasis: 1</v>
          </cell>
          <cell r="L2117">
            <v>46</v>
          </cell>
          <cell r="M2117" t="str">
            <v>08</v>
          </cell>
          <cell r="N2117" t="str">
            <v>Bestelleinheit: Stück</v>
          </cell>
          <cell r="O2117" t="str">
            <v>223</v>
          </cell>
          <cell r="P2117" t="str">
            <v>mm</v>
          </cell>
          <cell r="Q2117" t="str">
            <v>153</v>
          </cell>
          <cell r="R2117" t="str">
            <v>mm</v>
          </cell>
          <cell r="S2117" t="str">
            <v>78</v>
          </cell>
          <cell r="T2117" t="str">
            <v>mm</v>
          </cell>
          <cell r="U2117" t="str">
            <v>10</v>
          </cell>
          <cell r="V2117">
            <v>2.661</v>
          </cell>
          <cell r="W2117" t="str">
            <v>dm³</v>
          </cell>
          <cell r="Y2117" t="str">
            <v>01.11.2016</v>
          </cell>
        </row>
        <row r="2118">
          <cell r="C2118" t="str">
            <v>D 80.6670/15 US UB W</v>
          </cell>
          <cell r="D2118" t="str">
            <v>4010105478013</v>
          </cell>
          <cell r="E2118" t="str">
            <v>85366990</v>
          </cell>
          <cell r="F2118" t="str">
            <v>DE</v>
          </cell>
          <cell r="G2118" t="str">
            <v>US NEMA-Steckdose, weiß, bruchfest,</v>
          </cell>
          <cell r="H2118" t="str">
            <v>5-15 R, 15 A 125 V</v>
          </cell>
          <cell r="I2118">
            <v>8.5999999999999993E-2</v>
          </cell>
          <cell r="J2118" t="str">
            <v>kg</v>
          </cell>
          <cell r="K2118" t="str">
            <v>Preisbasis: 1</v>
          </cell>
          <cell r="L2118">
            <v>37</v>
          </cell>
          <cell r="M2118" t="str">
            <v>01</v>
          </cell>
          <cell r="N2118" t="str">
            <v>Bestelleinheit: Stück</v>
          </cell>
          <cell r="O2118" t="str">
            <v>223</v>
          </cell>
          <cell r="P2118" t="str">
            <v>mm</v>
          </cell>
          <cell r="Q2118" t="str">
            <v>153</v>
          </cell>
          <cell r="R2118" t="str">
            <v>mm</v>
          </cell>
          <cell r="S2118" t="str">
            <v>78</v>
          </cell>
          <cell r="T2118" t="str">
            <v>mm</v>
          </cell>
          <cell r="U2118" t="str">
            <v>10</v>
          </cell>
          <cell r="V2118">
            <v>2.661</v>
          </cell>
          <cell r="W2118" t="str">
            <v>dm³</v>
          </cell>
          <cell r="Y2118" t="str">
            <v>01.11.2016</v>
          </cell>
        </row>
        <row r="2119">
          <cell r="C2119" t="str">
            <v>D 80.6670/15 US W</v>
          </cell>
          <cell r="D2119" t="str">
            <v>4010105472813</v>
          </cell>
          <cell r="E2119" t="str">
            <v>85366990</v>
          </cell>
          <cell r="F2119" t="str">
            <v>DE</v>
          </cell>
          <cell r="G2119" t="str">
            <v>US NEMA-Steckdose, weiß</v>
          </cell>
          <cell r="H2119" t="str">
            <v>5-15 R, 15 A 125 V</v>
          </cell>
          <cell r="I2119">
            <v>9.4E-2</v>
          </cell>
          <cell r="J2119" t="str">
            <v>kg</v>
          </cell>
          <cell r="K2119" t="str">
            <v>Preisbasis: 1</v>
          </cell>
          <cell r="L2119">
            <v>37</v>
          </cell>
          <cell r="M2119" t="str">
            <v>01</v>
          </cell>
          <cell r="N2119" t="str">
            <v>Bestelleinheit: Stück</v>
          </cell>
          <cell r="O2119" t="str">
            <v>223</v>
          </cell>
          <cell r="P2119" t="str">
            <v>mm</v>
          </cell>
          <cell r="Q2119" t="str">
            <v>153</v>
          </cell>
          <cell r="R2119" t="str">
            <v>mm</v>
          </cell>
          <cell r="S2119" t="str">
            <v>78</v>
          </cell>
          <cell r="T2119" t="str">
            <v>mm</v>
          </cell>
          <cell r="U2119" t="str">
            <v>10</v>
          </cell>
          <cell r="V2119">
            <v>2.661</v>
          </cell>
          <cell r="W2119" t="str">
            <v>dm³</v>
          </cell>
          <cell r="Y2119" t="str">
            <v>01.11.2016</v>
          </cell>
        </row>
        <row r="2120">
          <cell r="C2120" t="str">
            <v>D 80.6670/15.02 US</v>
          </cell>
          <cell r="D2120" t="str">
            <v>4010105472011</v>
          </cell>
          <cell r="E2120" t="str">
            <v>85366990</v>
          </cell>
          <cell r="F2120" t="str">
            <v>DE</v>
          </cell>
          <cell r="G2120" t="str">
            <v>US NEMA-Steckdose, reinweiß,</v>
          </cell>
          <cell r="H2120" t="str">
            <v>5-15 R, 15 A 125 V</v>
          </cell>
          <cell r="I2120">
            <v>9.4E-2</v>
          </cell>
          <cell r="J2120" t="str">
            <v>kg</v>
          </cell>
          <cell r="K2120" t="str">
            <v>Preisbasis: 1</v>
          </cell>
          <cell r="L2120">
            <v>37</v>
          </cell>
          <cell r="M2120" t="str">
            <v>01</v>
          </cell>
          <cell r="N2120" t="str">
            <v>Bestelleinheit: Stück</v>
          </cell>
          <cell r="O2120" t="str">
            <v>223</v>
          </cell>
          <cell r="P2120" t="str">
            <v>mm</v>
          </cell>
          <cell r="Q2120" t="str">
            <v>153</v>
          </cell>
          <cell r="R2120" t="str">
            <v>mm</v>
          </cell>
          <cell r="S2120" t="str">
            <v>78</v>
          </cell>
          <cell r="T2120" t="str">
            <v>mm</v>
          </cell>
          <cell r="U2120" t="str">
            <v>10</v>
          </cell>
          <cell r="V2120">
            <v>2.661</v>
          </cell>
          <cell r="W2120" t="str">
            <v>dm³</v>
          </cell>
          <cell r="Y2120" t="str">
            <v>01.11.2016</v>
          </cell>
        </row>
        <row r="2121">
          <cell r="C2121" t="str">
            <v>D 80.6670/20 US K W</v>
          </cell>
          <cell r="D2121" t="str">
            <v>4010105479812</v>
          </cell>
          <cell r="E2121" t="str">
            <v>85366990</v>
          </cell>
          <cell r="F2121" t="str">
            <v>DE</v>
          </cell>
          <cell r="G2121" t="str">
            <v>US NEMA-Steckdose, weiß</v>
          </cell>
          <cell r="H2121" t="str">
            <v>Klappdeckel, 5-20 R, 20 A 125 V</v>
          </cell>
          <cell r="I2121">
            <v>0.10100000000000001</v>
          </cell>
          <cell r="J2121" t="str">
            <v>kg</v>
          </cell>
          <cell r="K2121" t="str">
            <v>Preisbasis: 1</v>
          </cell>
          <cell r="L2121">
            <v>46.5</v>
          </cell>
          <cell r="M2121" t="str">
            <v>01</v>
          </cell>
          <cell r="N2121" t="str">
            <v>Bestelleinheit: Stück</v>
          </cell>
          <cell r="O2121" t="str">
            <v>223</v>
          </cell>
          <cell r="P2121" t="str">
            <v>mm</v>
          </cell>
          <cell r="Q2121" t="str">
            <v>153</v>
          </cell>
          <cell r="R2121" t="str">
            <v>mm</v>
          </cell>
          <cell r="S2121" t="str">
            <v>78</v>
          </cell>
          <cell r="T2121" t="str">
            <v>mm</v>
          </cell>
          <cell r="U2121" t="str">
            <v>10</v>
          </cell>
          <cell r="V2121">
            <v>2.661</v>
          </cell>
          <cell r="W2121" t="str">
            <v>dm³</v>
          </cell>
          <cell r="Y2121" t="str">
            <v>01.11.2016</v>
          </cell>
        </row>
        <row r="2122">
          <cell r="C2122" t="str">
            <v>D 80.6670/20 US K WU W</v>
          </cell>
          <cell r="D2122" t="str">
            <v>4010105362718</v>
          </cell>
          <cell r="E2122" t="str">
            <v>85366990</v>
          </cell>
          <cell r="F2122" t="str">
            <v>DE</v>
          </cell>
          <cell r="G2122" t="str">
            <v>US NEMA-Steckdose, weiß</v>
          </cell>
          <cell r="H2122" t="str">
            <v>5-20 R, 20 A 125 V, Klappdeckel</v>
          </cell>
          <cell r="I2122">
            <v>0.1</v>
          </cell>
          <cell r="J2122" t="str">
            <v>kg</v>
          </cell>
          <cell r="K2122" t="str">
            <v>Preisbasis: 1</v>
          </cell>
          <cell r="L2122">
            <v>49.5</v>
          </cell>
          <cell r="M2122" t="str">
            <v>08</v>
          </cell>
          <cell r="N2122" t="str">
            <v>Bestelleinheit: Stück</v>
          </cell>
          <cell r="O2122" t="str">
            <v>223</v>
          </cell>
          <cell r="P2122" t="str">
            <v>mm</v>
          </cell>
          <cell r="Q2122" t="str">
            <v>153</v>
          </cell>
          <cell r="R2122" t="str">
            <v>mm</v>
          </cell>
          <cell r="S2122" t="str">
            <v>78</v>
          </cell>
          <cell r="T2122" t="str">
            <v>mm</v>
          </cell>
          <cell r="U2122" t="str">
            <v>10</v>
          </cell>
          <cell r="V2122">
            <v>2.661</v>
          </cell>
          <cell r="W2122" t="str">
            <v>dm³</v>
          </cell>
          <cell r="Y2122" t="str">
            <v>01.11.2016</v>
          </cell>
        </row>
        <row r="2123">
          <cell r="C2123" t="str">
            <v>D 80.6670/20 US W</v>
          </cell>
          <cell r="D2123" t="str">
            <v>4010105473810</v>
          </cell>
          <cell r="E2123" t="str">
            <v>85366990</v>
          </cell>
          <cell r="F2123" t="str">
            <v>DE</v>
          </cell>
          <cell r="G2123" t="str">
            <v>US NEMA-Steckdose, weiß</v>
          </cell>
          <cell r="H2123" t="str">
            <v>5-20 R, 20 A 125 V</v>
          </cell>
          <cell r="I2123">
            <v>9.1999999999999998E-2</v>
          </cell>
          <cell r="J2123" t="str">
            <v>kg</v>
          </cell>
          <cell r="K2123" t="str">
            <v>Preisbasis: 1</v>
          </cell>
          <cell r="L2123">
            <v>40.5</v>
          </cell>
          <cell r="M2123" t="str">
            <v>01</v>
          </cell>
          <cell r="N2123" t="str">
            <v>Bestelleinheit: Stück</v>
          </cell>
          <cell r="O2123" t="str">
            <v>223</v>
          </cell>
          <cell r="P2123" t="str">
            <v>mm</v>
          </cell>
          <cell r="Q2123" t="str">
            <v>153</v>
          </cell>
          <cell r="R2123" t="str">
            <v>mm</v>
          </cell>
          <cell r="S2123" t="str">
            <v>78</v>
          </cell>
          <cell r="T2123" t="str">
            <v>mm</v>
          </cell>
          <cell r="U2123" t="str">
            <v>10</v>
          </cell>
          <cell r="V2123">
            <v>2.661</v>
          </cell>
          <cell r="W2123" t="str">
            <v>dm³</v>
          </cell>
          <cell r="Y2123" t="str">
            <v>01.11.2016</v>
          </cell>
        </row>
        <row r="2124">
          <cell r="C2124" t="str">
            <v>D 80.6670/20.02 US</v>
          </cell>
          <cell r="D2124" t="str">
            <v>4010105472110</v>
          </cell>
          <cell r="E2124" t="str">
            <v>85366990</v>
          </cell>
          <cell r="F2124" t="str">
            <v>DE</v>
          </cell>
          <cell r="G2124" t="str">
            <v>US NEMA-Steckdose, reinweiß</v>
          </cell>
          <cell r="H2124" t="str">
            <v>5-20 R, 20 A 125 V</v>
          </cell>
          <cell r="I2124">
            <v>9.1999999999999998E-2</v>
          </cell>
          <cell r="J2124" t="str">
            <v>kg</v>
          </cell>
          <cell r="K2124" t="str">
            <v>Preisbasis: 1</v>
          </cell>
          <cell r="L2124">
            <v>40.5</v>
          </cell>
          <cell r="M2124" t="str">
            <v>01</v>
          </cell>
          <cell r="N2124" t="str">
            <v>Bestelleinheit: Stück</v>
          </cell>
          <cell r="O2124" t="str">
            <v>223</v>
          </cell>
          <cell r="P2124" t="str">
            <v>mm</v>
          </cell>
          <cell r="Q2124" t="str">
            <v>153</v>
          </cell>
          <cell r="R2124" t="str">
            <v>mm</v>
          </cell>
          <cell r="S2124" t="str">
            <v>78</v>
          </cell>
          <cell r="T2124" t="str">
            <v>mm</v>
          </cell>
          <cell r="U2124" t="str">
            <v>10</v>
          </cell>
          <cell r="V2124">
            <v>2.661</v>
          </cell>
          <cell r="W2124" t="str">
            <v>dm³</v>
          </cell>
          <cell r="Y2124" t="str">
            <v>01.11.2016</v>
          </cell>
        </row>
        <row r="2125">
          <cell r="C2125" t="str">
            <v>D 80.6670/20.02 US K</v>
          </cell>
          <cell r="D2125" t="str">
            <v>4010105472219</v>
          </cell>
          <cell r="E2125" t="str">
            <v>85366990</v>
          </cell>
          <cell r="F2125" t="str">
            <v>HU</v>
          </cell>
          <cell r="G2125" t="str">
            <v>US NEMA-Steckdose, reinweiß</v>
          </cell>
          <cell r="H2125" t="str">
            <v>Klappdeckel, 5-20 R, 20 A 125 V</v>
          </cell>
          <cell r="I2125">
            <v>4.4999999999999998E-2</v>
          </cell>
          <cell r="J2125" t="str">
            <v>kg</v>
          </cell>
          <cell r="K2125" t="str">
            <v>Preisbasis: 1</v>
          </cell>
          <cell r="L2125">
            <v>46.5</v>
          </cell>
          <cell r="M2125" t="str">
            <v>01</v>
          </cell>
          <cell r="N2125" t="str">
            <v>Bestelleinheit: Stück</v>
          </cell>
          <cell r="O2125" t="str">
            <v>223</v>
          </cell>
          <cell r="P2125" t="str">
            <v>mm</v>
          </cell>
          <cell r="Q2125" t="str">
            <v>153</v>
          </cell>
          <cell r="R2125" t="str">
            <v>mm</v>
          </cell>
          <cell r="S2125" t="str">
            <v>78</v>
          </cell>
          <cell r="T2125" t="str">
            <v>mm</v>
          </cell>
          <cell r="U2125" t="str">
            <v>10</v>
          </cell>
          <cell r="V2125">
            <v>2.661</v>
          </cell>
          <cell r="W2125" t="str">
            <v>dm³</v>
          </cell>
          <cell r="Y2125" t="str">
            <v>01.11.2016</v>
          </cell>
        </row>
        <row r="2126">
          <cell r="C2126" t="str">
            <v>D 80.6671.02 CH SI</v>
          </cell>
          <cell r="D2126" t="str">
            <v>4010105481211</v>
          </cell>
          <cell r="E2126" t="str">
            <v>85366990</v>
          </cell>
          <cell r="F2126" t="str">
            <v>DE</v>
          </cell>
          <cell r="G2126" t="str">
            <v>Steckdose Schweiz SEV, reinweiß</v>
          </cell>
          <cell r="H2126" t="str">
            <v>erhöhter Berührungsschutz</v>
          </cell>
          <cell r="I2126">
            <v>0.63</v>
          </cell>
          <cell r="J2126" t="str">
            <v>kg</v>
          </cell>
          <cell r="K2126" t="str">
            <v>Preisbasis: 1</v>
          </cell>
          <cell r="L2126">
            <v>26</v>
          </cell>
          <cell r="M2126" t="str">
            <v>01</v>
          </cell>
          <cell r="N2126" t="str">
            <v>Bestelleinheit: Stück</v>
          </cell>
          <cell r="O2126" t="str">
            <v>223</v>
          </cell>
          <cell r="P2126" t="str">
            <v>mm</v>
          </cell>
          <cell r="Q2126" t="str">
            <v>153</v>
          </cell>
          <cell r="R2126" t="str">
            <v>mm</v>
          </cell>
          <cell r="S2126" t="str">
            <v>78</v>
          </cell>
          <cell r="T2126" t="str">
            <v>mm</v>
          </cell>
          <cell r="U2126" t="str">
            <v>10</v>
          </cell>
          <cell r="V2126">
            <v>2.661</v>
          </cell>
          <cell r="W2126" t="str">
            <v>dm³</v>
          </cell>
          <cell r="Y2126" t="str">
            <v>01.11.2016</v>
          </cell>
        </row>
        <row r="2127">
          <cell r="C2127" t="str">
            <v>D 80.6672/15 US W</v>
          </cell>
          <cell r="D2127" t="str">
            <v>4010105476811</v>
          </cell>
          <cell r="E2127" t="str">
            <v>85366990</v>
          </cell>
          <cell r="F2127" t="str">
            <v>DE</v>
          </cell>
          <cell r="G2127" t="str">
            <v>US NEMA-Steckdose 2fach, weiß</v>
          </cell>
          <cell r="I2127">
            <v>0.11799999999999999</v>
          </cell>
          <cell r="J2127" t="str">
            <v>kg</v>
          </cell>
          <cell r="K2127" t="str">
            <v>Preisbasis: 1</v>
          </cell>
          <cell r="L2127">
            <v>42.5</v>
          </cell>
          <cell r="M2127" t="str">
            <v>01</v>
          </cell>
          <cell r="N2127" t="str">
            <v>Bestelleinheit: Stück</v>
          </cell>
          <cell r="O2127" t="str">
            <v>202</v>
          </cell>
          <cell r="P2127" t="str">
            <v>mm</v>
          </cell>
          <cell r="Q2127" t="str">
            <v>187</v>
          </cell>
          <cell r="R2127" t="str">
            <v>mm</v>
          </cell>
          <cell r="S2127" t="str">
            <v>129</v>
          </cell>
          <cell r="T2127" t="str">
            <v>mm</v>
          </cell>
          <cell r="U2127" t="str">
            <v>10</v>
          </cell>
          <cell r="V2127">
            <v>4.8730000000000002</v>
          </cell>
          <cell r="W2127" t="str">
            <v>dm³</v>
          </cell>
          <cell r="Y2127" t="str">
            <v>01.11.2016</v>
          </cell>
        </row>
        <row r="2128">
          <cell r="C2128" t="str">
            <v>D 80.6672/20 US W</v>
          </cell>
          <cell r="D2128" t="str">
            <v>4010105477818</v>
          </cell>
          <cell r="E2128" t="str">
            <v>85366990</v>
          </cell>
          <cell r="F2128" t="str">
            <v>HU</v>
          </cell>
          <cell r="G2128" t="str">
            <v>US NEMA-Steckdose 2fach, weiß</v>
          </cell>
          <cell r="I2128">
            <v>0.13800000000000001</v>
          </cell>
          <cell r="J2128" t="str">
            <v>kg</v>
          </cell>
          <cell r="K2128" t="str">
            <v>Preisbasis: 1</v>
          </cell>
          <cell r="L2128">
            <v>47.5</v>
          </cell>
          <cell r="M2128" t="str">
            <v>01</v>
          </cell>
          <cell r="N2128" t="str">
            <v>Bestelleinheit: Stück</v>
          </cell>
          <cell r="O2128" t="str">
            <v>202</v>
          </cell>
          <cell r="P2128" t="str">
            <v>mm</v>
          </cell>
          <cell r="Q2128" t="str">
            <v>187</v>
          </cell>
          <cell r="R2128" t="str">
            <v>mm</v>
          </cell>
          <cell r="S2128" t="str">
            <v>129</v>
          </cell>
          <cell r="T2128" t="str">
            <v>mm</v>
          </cell>
          <cell r="U2128" t="str">
            <v>10</v>
          </cell>
          <cell r="V2128">
            <v>4.8730000000000002</v>
          </cell>
          <cell r="W2128" t="str">
            <v>dm³</v>
          </cell>
          <cell r="Y2128" t="str">
            <v>01.11.2016</v>
          </cell>
        </row>
        <row r="2129">
          <cell r="C2129" t="str">
            <v>D 80.6672/20.02 US</v>
          </cell>
          <cell r="D2129" t="str">
            <v>4010105471915</v>
          </cell>
          <cell r="E2129" t="str">
            <v>85366990</v>
          </cell>
          <cell r="F2129" t="str">
            <v>DE</v>
          </cell>
          <cell r="G2129" t="str">
            <v>US NEMA-Steckdose 2fach, reinweiß</v>
          </cell>
          <cell r="I2129">
            <v>0.13800000000000001</v>
          </cell>
          <cell r="J2129" t="str">
            <v>kg</v>
          </cell>
          <cell r="K2129" t="str">
            <v>Preisbasis: 1</v>
          </cell>
          <cell r="L2129">
            <v>47.5</v>
          </cell>
          <cell r="M2129" t="str">
            <v>01</v>
          </cell>
          <cell r="N2129" t="str">
            <v>Bestelleinheit: Stück</v>
          </cell>
          <cell r="O2129" t="str">
            <v>202</v>
          </cell>
          <cell r="P2129" t="str">
            <v>mm</v>
          </cell>
          <cell r="Q2129" t="str">
            <v>187</v>
          </cell>
          <cell r="R2129" t="str">
            <v>mm</v>
          </cell>
          <cell r="S2129" t="str">
            <v>129</v>
          </cell>
          <cell r="T2129" t="str">
            <v>mm</v>
          </cell>
          <cell r="U2129" t="str">
            <v>10</v>
          </cell>
          <cell r="V2129">
            <v>4.8730000000000002</v>
          </cell>
          <cell r="W2129" t="str">
            <v>dm³</v>
          </cell>
          <cell r="Y2129" t="str">
            <v>01.11.2016</v>
          </cell>
        </row>
        <row r="2130">
          <cell r="C2130" t="str">
            <v>D 80.6686 W</v>
          </cell>
          <cell r="D2130" t="str">
            <v>4010105246612</v>
          </cell>
          <cell r="E2130" t="str">
            <v>85365080</v>
          </cell>
          <cell r="F2130" t="str">
            <v>HU</v>
          </cell>
          <cell r="G2130" t="str">
            <v>Kombination Wechselschalter und SCHUKO</v>
          </cell>
          <cell r="H2130" t="str">
            <v>Steckdose UP</v>
          </cell>
          <cell r="I2130">
            <v>0.17</v>
          </cell>
          <cell r="J2130" t="str">
            <v>kg</v>
          </cell>
          <cell r="K2130" t="str">
            <v>Preisbasis: 1</v>
          </cell>
          <cell r="L2130">
            <v>21.9</v>
          </cell>
          <cell r="M2130" t="str">
            <v>01</v>
          </cell>
          <cell r="N2130" t="str">
            <v>Bestelleinheit: Stück</v>
          </cell>
          <cell r="O2130" t="str">
            <v>307</v>
          </cell>
          <cell r="P2130" t="str">
            <v>mm</v>
          </cell>
          <cell r="Q2130" t="str">
            <v>182</v>
          </cell>
          <cell r="R2130" t="str">
            <v>mm</v>
          </cell>
          <cell r="S2130" t="str">
            <v>128</v>
          </cell>
          <cell r="T2130" t="str">
            <v>mm</v>
          </cell>
          <cell r="U2130" t="str">
            <v>10</v>
          </cell>
          <cell r="V2130">
            <v>7.1520000000000001</v>
          </cell>
          <cell r="W2130" t="str">
            <v>dm³</v>
          </cell>
          <cell r="Y2130" t="str">
            <v>01.11.2016</v>
          </cell>
        </row>
        <row r="2131">
          <cell r="C2131" t="str">
            <v>D 80.670 K WU W</v>
          </cell>
          <cell r="D2131" t="str">
            <v>4010105360912</v>
          </cell>
          <cell r="E2131" t="str">
            <v>85389099</v>
          </cell>
          <cell r="F2131" t="str">
            <v>DE</v>
          </cell>
          <cell r="G2131" t="str">
            <v>Normdurchbruch mit Klappdecckel, weiß</v>
          </cell>
          <cell r="I2131">
            <v>2.7E-2</v>
          </cell>
          <cell r="J2131" t="str">
            <v>kg</v>
          </cell>
          <cell r="K2131" t="str">
            <v>Preisbasis: 1</v>
          </cell>
          <cell r="L2131">
            <v>11.4</v>
          </cell>
          <cell r="M2131" t="str">
            <v>08</v>
          </cell>
          <cell r="N2131" t="str">
            <v>Bestelleinheit: Stück</v>
          </cell>
          <cell r="O2131" t="str">
            <v>158</v>
          </cell>
          <cell r="P2131" t="str">
            <v>mm</v>
          </cell>
          <cell r="Q2131" t="str">
            <v>87</v>
          </cell>
          <cell r="R2131" t="str">
            <v>mm</v>
          </cell>
          <cell r="S2131" t="str">
            <v>76</v>
          </cell>
          <cell r="T2131" t="str">
            <v>mm</v>
          </cell>
          <cell r="U2131" t="str">
            <v>10</v>
          </cell>
          <cell r="V2131">
            <v>1.0449999999999999</v>
          </cell>
          <cell r="W2131" t="str">
            <v>dm³</v>
          </cell>
          <cell r="Y2131" t="str">
            <v>01.11.2016</v>
          </cell>
        </row>
        <row r="2132">
          <cell r="C2132" t="str">
            <v>D 80.670 KH NA ZV W</v>
          </cell>
          <cell r="D2132" t="str">
            <v>4010105218510</v>
          </cell>
          <cell r="E2132" t="str">
            <v>85389099</v>
          </cell>
          <cell r="F2132" t="str">
            <v>DE</v>
          </cell>
          <cell r="G2132" t="str">
            <v>Normdurchbruch, weiß</v>
          </cell>
          <cell r="H2132" t="str">
            <v>Beschriftungsfeld</v>
          </cell>
          <cell r="I2132">
            <v>3.2000000000000001E-2</v>
          </cell>
          <cell r="J2132" t="str">
            <v>kg</v>
          </cell>
          <cell r="K2132" t="str">
            <v>Preisbasis: 1</v>
          </cell>
          <cell r="L2132">
            <v>10.9</v>
          </cell>
          <cell r="M2132" t="str">
            <v>01</v>
          </cell>
          <cell r="N2132" t="str">
            <v>Bestelleinheit: Stück</v>
          </cell>
          <cell r="O2132" t="str">
            <v>223</v>
          </cell>
          <cell r="P2132" t="str">
            <v>mm</v>
          </cell>
          <cell r="Q2132" t="str">
            <v>153</v>
          </cell>
          <cell r="R2132" t="str">
            <v>mm</v>
          </cell>
          <cell r="S2132" t="str">
            <v>78</v>
          </cell>
          <cell r="T2132" t="str">
            <v>mm</v>
          </cell>
          <cell r="U2132" t="str">
            <v>10</v>
          </cell>
          <cell r="V2132">
            <v>2.661</v>
          </cell>
          <cell r="W2132" t="str">
            <v>dm³</v>
          </cell>
          <cell r="Y2132" t="str">
            <v>01.11.2016</v>
          </cell>
        </row>
        <row r="2133">
          <cell r="C2133" t="str">
            <v>D 80.670 ZR W</v>
          </cell>
          <cell r="D2133" t="str">
            <v>4010105219319</v>
          </cell>
          <cell r="E2133" t="str">
            <v>85389099</v>
          </cell>
          <cell r="F2133" t="str">
            <v>HU</v>
          </cell>
          <cell r="G2133" t="str">
            <v>Normdurchbruch, weiß</v>
          </cell>
          <cell r="I2133">
            <v>1.0999999999999999E-2</v>
          </cell>
          <cell r="J2133" t="str">
            <v>kg</v>
          </cell>
          <cell r="K2133" t="str">
            <v>Preisbasis: 1</v>
          </cell>
          <cell r="L2133">
            <v>2.4500000000000002</v>
          </cell>
          <cell r="M2133" t="str">
            <v>01</v>
          </cell>
          <cell r="N2133" t="str">
            <v>Bestelleinheit: Stück</v>
          </cell>
          <cell r="O2133" t="str">
            <v>89</v>
          </cell>
          <cell r="P2133" t="str">
            <v>mm</v>
          </cell>
          <cell r="Q2133" t="str">
            <v>89</v>
          </cell>
          <cell r="R2133" t="str">
            <v>mm</v>
          </cell>
          <cell r="S2133" t="str">
            <v>74</v>
          </cell>
          <cell r="T2133" t="str">
            <v>mm</v>
          </cell>
          <cell r="U2133" t="str">
            <v>10</v>
          </cell>
          <cell r="V2133">
            <v>0.58599999999999997</v>
          </cell>
          <cell r="W2133" t="str">
            <v>dm³</v>
          </cell>
          <cell r="Y2133" t="str">
            <v>01.11.2016</v>
          </cell>
        </row>
        <row r="2134">
          <cell r="C2134" t="str">
            <v>D 80.670 ZV AW</v>
          </cell>
          <cell r="D2134" t="str">
            <v>4010105219210</v>
          </cell>
          <cell r="E2134" t="str">
            <v>85389099</v>
          </cell>
          <cell r="F2134" t="str">
            <v>DE</v>
          </cell>
          <cell r="G2134" t="str">
            <v>Normdurchbruch, arctic</v>
          </cell>
          <cell r="I2134">
            <v>0.01</v>
          </cell>
          <cell r="J2134" t="str">
            <v>kg</v>
          </cell>
          <cell r="K2134" t="str">
            <v>Preisbasis: 1</v>
          </cell>
          <cell r="L2134">
            <v>2.4500000000000002</v>
          </cell>
          <cell r="M2134" t="str">
            <v>01</v>
          </cell>
          <cell r="N2134" t="str">
            <v>Bestelleinheit: Stück</v>
          </cell>
          <cell r="O2134" t="str">
            <v>89</v>
          </cell>
          <cell r="P2134" t="str">
            <v>mm</v>
          </cell>
          <cell r="Q2134" t="str">
            <v>89</v>
          </cell>
          <cell r="R2134" t="str">
            <v>mm</v>
          </cell>
          <cell r="S2134" t="str">
            <v>74</v>
          </cell>
          <cell r="T2134" t="str">
            <v>mm</v>
          </cell>
          <cell r="U2134" t="str">
            <v>10</v>
          </cell>
          <cell r="V2134">
            <v>0.58599999999999997</v>
          </cell>
          <cell r="W2134" t="str">
            <v>dm³</v>
          </cell>
          <cell r="Y2134" t="str">
            <v>01.11.2016</v>
          </cell>
        </row>
        <row r="2135">
          <cell r="C2135" t="str">
            <v>D 80.670 ZV W</v>
          </cell>
          <cell r="D2135" t="str">
            <v>4010105219418</v>
          </cell>
          <cell r="E2135" t="str">
            <v>85389099</v>
          </cell>
          <cell r="F2135" t="str">
            <v>DE</v>
          </cell>
          <cell r="G2135" t="str">
            <v>Normdurchbruch, weiß</v>
          </cell>
          <cell r="I2135">
            <v>0.01</v>
          </cell>
          <cell r="J2135" t="str">
            <v>kg</v>
          </cell>
          <cell r="K2135" t="str">
            <v>Preisbasis: 1</v>
          </cell>
          <cell r="L2135">
            <v>2.4500000000000002</v>
          </cell>
          <cell r="M2135" t="str">
            <v>01</v>
          </cell>
          <cell r="N2135" t="str">
            <v>Bestelleinheit: Stück</v>
          </cell>
          <cell r="O2135" t="str">
            <v>89</v>
          </cell>
          <cell r="P2135" t="str">
            <v>mm</v>
          </cell>
          <cell r="Q2135" t="str">
            <v>89</v>
          </cell>
          <cell r="R2135" t="str">
            <v>mm</v>
          </cell>
          <cell r="S2135" t="str">
            <v>74</v>
          </cell>
          <cell r="T2135" t="str">
            <v>mm</v>
          </cell>
          <cell r="U2135" t="str">
            <v>10</v>
          </cell>
          <cell r="V2135">
            <v>0.58599999999999997</v>
          </cell>
          <cell r="W2135" t="str">
            <v>dm³</v>
          </cell>
          <cell r="Y2135" t="str">
            <v>01.11.2016</v>
          </cell>
        </row>
        <row r="2136">
          <cell r="C2136" t="str">
            <v>D 80.670.02 K WU</v>
          </cell>
          <cell r="D2136" t="str">
            <v>4010105212419</v>
          </cell>
          <cell r="E2136" t="str">
            <v>85389099</v>
          </cell>
          <cell r="F2136" t="str">
            <v>HU</v>
          </cell>
          <cell r="G2136" t="str">
            <v>Normdurchbruch mit Klappdeckel, reinweiß</v>
          </cell>
          <cell r="I2136">
            <v>2.7E-2</v>
          </cell>
          <cell r="J2136" t="str">
            <v>kg</v>
          </cell>
          <cell r="K2136" t="str">
            <v>Preisbasis: 1</v>
          </cell>
          <cell r="L2136">
            <v>11.4</v>
          </cell>
          <cell r="M2136" t="str">
            <v>08</v>
          </cell>
          <cell r="N2136" t="str">
            <v>Bestelleinheit: Stück</v>
          </cell>
          <cell r="O2136" t="str">
            <v>158</v>
          </cell>
          <cell r="P2136" t="str">
            <v>mm</v>
          </cell>
          <cell r="Q2136" t="str">
            <v>87</v>
          </cell>
          <cell r="R2136" t="str">
            <v>mm</v>
          </cell>
          <cell r="S2136" t="str">
            <v>76</v>
          </cell>
          <cell r="T2136" t="str">
            <v>mm</v>
          </cell>
          <cell r="U2136" t="str">
            <v>10</v>
          </cell>
          <cell r="V2136">
            <v>1.0449999999999999</v>
          </cell>
          <cell r="W2136" t="str">
            <v>dm³</v>
          </cell>
          <cell r="Y2136" t="str">
            <v>01.11.2016</v>
          </cell>
        </row>
        <row r="2137">
          <cell r="C2137" t="str">
            <v>D 80.670.02 KH NA ZV</v>
          </cell>
          <cell r="D2137" t="str">
            <v>4010105218619</v>
          </cell>
          <cell r="E2137" t="str">
            <v>85389099</v>
          </cell>
          <cell r="F2137" t="str">
            <v>DE</v>
          </cell>
          <cell r="G2137" t="str">
            <v>Normdurchbruch, reinweiß</v>
          </cell>
          <cell r="H2137" t="str">
            <v>Beschriftungsfeld</v>
          </cell>
          <cell r="I2137">
            <v>3.4000000000000002E-2</v>
          </cell>
          <cell r="J2137" t="str">
            <v>kg</v>
          </cell>
          <cell r="K2137" t="str">
            <v>Preisbasis: 1</v>
          </cell>
          <cell r="L2137">
            <v>10.9</v>
          </cell>
          <cell r="M2137" t="str">
            <v>01</v>
          </cell>
          <cell r="N2137" t="str">
            <v>Bestelleinheit: Stück</v>
          </cell>
          <cell r="O2137" t="str">
            <v>223</v>
          </cell>
          <cell r="P2137" t="str">
            <v>mm</v>
          </cell>
          <cell r="Q2137" t="str">
            <v>153</v>
          </cell>
          <cell r="R2137" t="str">
            <v>mm</v>
          </cell>
          <cell r="S2137" t="str">
            <v>78</v>
          </cell>
          <cell r="T2137" t="str">
            <v>mm</v>
          </cell>
          <cell r="U2137" t="str">
            <v>10</v>
          </cell>
          <cell r="V2137">
            <v>2.661</v>
          </cell>
          <cell r="W2137" t="str">
            <v>dm³</v>
          </cell>
          <cell r="Y2137" t="str">
            <v>01.11.2016</v>
          </cell>
        </row>
        <row r="2138">
          <cell r="C2138" t="str">
            <v>D 80.670.02 ZR</v>
          </cell>
          <cell r="D2138" t="str">
            <v>4010105218718</v>
          </cell>
          <cell r="E2138" t="str">
            <v>85389099</v>
          </cell>
          <cell r="F2138" t="str">
            <v>DE</v>
          </cell>
          <cell r="G2138" t="str">
            <v>Normdurchbruch, reinweiß</v>
          </cell>
          <cell r="I2138">
            <v>1.0999999999999999E-2</v>
          </cell>
          <cell r="J2138" t="str">
            <v>kg</v>
          </cell>
          <cell r="K2138" t="str">
            <v>Preisbasis: 1</v>
          </cell>
          <cell r="L2138">
            <v>2.4500000000000002</v>
          </cell>
          <cell r="M2138" t="str">
            <v>01</v>
          </cell>
          <cell r="N2138" t="str">
            <v>Bestelleinheit: Stück</v>
          </cell>
          <cell r="O2138" t="str">
            <v>89</v>
          </cell>
          <cell r="P2138" t="str">
            <v>mm</v>
          </cell>
          <cell r="Q2138" t="str">
            <v>89</v>
          </cell>
          <cell r="R2138" t="str">
            <v>mm</v>
          </cell>
          <cell r="S2138" t="str">
            <v>74</v>
          </cell>
          <cell r="T2138" t="str">
            <v>mm</v>
          </cell>
          <cell r="U2138" t="str">
            <v>10</v>
          </cell>
          <cell r="V2138">
            <v>0.58599999999999997</v>
          </cell>
          <cell r="W2138" t="str">
            <v>dm³</v>
          </cell>
          <cell r="Y2138" t="str">
            <v>01.11.2016</v>
          </cell>
        </row>
        <row r="2139">
          <cell r="C2139" t="str">
            <v>D 80.670.02 ZV</v>
          </cell>
          <cell r="D2139" t="str">
            <v>4010105219715</v>
          </cell>
          <cell r="E2139" t="str">
            <v>85389099</v>
          </cell>
          <cell r="F2139" t="str">
            <v>DE</v>
          </cell>
          <cell r="G2139" t="str">
            <v>Normdurchbruch, reinweiß</v>
          </cell>
          <cell r="I2139">
            <v>0.01</v>
          </cell>
          <cell r="J2139" t="str">
            <v>kg</v>
          </cell>
          <cell r="K2139" t="str">
            <v>Preisbasis: 1</v>
          </cell>
          <cell r="L2139">
            <v>2.4500000000000002</v>
          </cell>
          <cell r="M2139" t="str">
            <v>01</v>
          </cell>
          <cell r="N2139" t="str">
            <v>Bestelleinheit: Stück</v>
          </cell>
          <cell r="O2139" t="str">
            <v>89</v>
          </cell>
          <cell r="P2139" t="str">
            <v>mm</v>
          </cell>
          <cell r="Q2139" t="str">
            <v>89</v>
          </cell>
          <cell r="R2139" t="str">
            <v>mm</v>
          </cell>
          <cell r="S2139" t="str">
            <v>74</v>
          </cell>
          <cell r="T2139" t="str">
            <v>mm</v>
          </cell>
          <cell r="U2139" t="str">
            <v>10</v>
          </cell>
          <cell r="V2139">
            <v>0.58599999999999997</v>
          </cell>
          <cell r="W2139" t="str">
            <v>dm³</v>
          </cell>
          <cell r="Y2139" t="str">
            <v>01.11.2016</v>
          </cell>
        </row>
        <row r="2140">
          <cell r="C2140" t="str">
            <v>D 80.670/55 W</v>
          </cell>
          <cell r="D2140" t="str">
            <v>4010105219517</v>
          </cell>
          <cell r="E2140" t="str">
            <v>85389099</v>
          </cell>
          <cell r="F2140" t="str">
            <v>DE</v>
          </cell>
          <cell r="G2140" t="str">
            <v>Zwischenrahmen, weiß</v>
          </cell>
          <cell r="H2140" t="str">
            <v>Durchbruch 55 x 55 mm</v>
          </cell>
          <cell r="I2140">
            <v>1.6E-2</v>
          </cell>
          <cell r="J2140" t="str">
            <v>kg</v>
          </cell>
          <cell r="K2140" t="str">
            <v>Preisbasis: 1</v>
          </cell>
          <cell r="L2140">
            <v>2.2999999999999998</v>
          </cell>
          <cell r="M2140" t="str">
            <v>01</v>
          </cell>
          <cell r="N2140" t="str">
            <v>Bestelleinheit: Stück</v>
          </cell>
          <cell r="O2140" t="str">
            <v>89</v>
          </cell>
          <cell r="P2140" t="str">
            <v>mm</v>
          </cell>
          <cell r="Q2140" t="str">
            <v>89</v>
          </cell>
          <cell r="R2140" t="str">
            <v>mm</v>
          </cell>
          <cell r="S2140" t="str">
            <v>74</v>
          </cell>
          <cell r="T2140" t="str">
            <v>mm</v>
          </cell>
          <cell r="U2140" t="str">
            <v>10</v>
          </cell>
          <cell r="V2140">
            <v>0.58599999999999997</v>
          </cell>
          <cell r="W2140" t="str">
            <v>dm³</v>
          </cell>
          <cell r="Y2140" t="str">
            <v>01.11.2016</v>
          </cell>
        </row>
        <row r="2141">
          <cell r="C2141" t="str">
            <v>D 80.670/55.02</v>
          </cell>
          <cell r="D2141" t="str">
            <v>4010105219616</v>
          </cell>
          <cell r="E2141" t="str">
            <v>85389099</v>
          </cell>
          <cell r="F2141" t="str">
            <v>DE</v>
          </cell>
          <cell r="G2141" t="str">
            <v>Zwischenrahmen, reinweiß</v>
          </cell>
          <cell r="H2141" t="str">
            <v>Durchbruch 55 x 55 mm</v>
          </cell>
          <cell r="I2141">
            <v>0.01</v>
          </cell>
          <cell r="J2141" t="str">
            <v>kg</v>
          </cell>
          <cell r="K2141" t="str">
            <v>Preisbasis: 1</v>
          </cell>
          <cell r="L2141">
            <v>2.2999999999999998</v>
          </cell>
          <cell r="M2141" t="str">
            <v>01</v>
          </cell>
          <cell r="N2141" t="str">
            <v>Bestelleinheit: Stück</v>
          </cell>
          <cell r="O2141" t="str">
            <v>89</v>
          </cell>
          <cell r="P2141" t="str">
            <v>mm</v>
          </cell>
          <cell r="Q2141" t="str">
            <v>89</v>
          </cell>
          <cell r="R2141" t="str">
            <v>mm</v>
          </cell>
          <cell r="S2141" t="str">
            <v>74</v>
          </cell>
          <cell r="T2141" t="str">
            <v>mm</v>
          </cell>
          <cell r="U2141" t="str">
            <v>10</v>
          </cell>
          <cell r="V2141">
            <v>0.58599999999999997</v>
          </cell>
          <cell r="W2141" t="str">
            <v>dm³</v>
          </cell>
          <cell r="Y2141" t="str">
            <v>01.11.2016</v>
          </cell>
        </row>
        <row r="2142">
          <cell r="C2142" t="str">
            <v>D 80.671 AW</v>
          </cell>
          <cell r="D2142" t="str">
            <v>4010105209112</v>
          </cell>
          <cell r="E2142" t="str">
            <v>85389099</v>
          </cell>
          <cell r="F2142" t="str">
            <v>DE</v>
          </cell>
          <cell r="G2142" t="str">
            <v>Rahmen 1fach, arctic</v>
          </cell>
          <cell r="I2142">
            <v>1.2E-2</v>
          </cell>
          <cell r="J2142" t="str">
            <v>kg</v>
          </cell>
          <cell r="K2142" t="str">
            <v>Preisbasis: 1</v>
          </cell>
          <cell r="L2142">
            <v>2.15</v>
          </cell>
          <cell r="M2142" t="str">
            <v>01</v>
          </cell>
          <cell r="N2142" t="str">
            <v>Bestelleinheit: Stück</v>
          </cell>
          <cell r="O2142" t="str">
            <v>89</v>
          </cell>
          <cell r="P2142" t="str">
            <v>mm</v>
          </cell>
          <cell r="Q2142" t="str">
            <v>89</v>
          </cell>
          <cell r="R2142" t="str">
            <v>mm</v>
          </cell>
          <cell r="S2142" t="str">
            <v>74</v>
          </cell>
          <cell r="T2142" t="str">
            <v>mm</v>
          </cell>
          <cell r="U2142" t="str">
            <v>10</v>
          </cell>
          <cell r="V2142">
            <v>0.58599999999999997</v>
          </cell>
          <cell r="W2142" t="str">
            <v>dm³</v>
          </cell>
          <cell r="Y2142" t="str">
            <v>01.11.2016</v>
          </cell>
        </row>
        <row r="2143">
          <cell r="C2143" t="str">
            <v>D 80.671 GELB</v>
          </cell>
          <cell r="D2143" t="str">
            <v>4010105554113</v>
          </cell>
          <cell r="E2143" t="str">
            <v>85389099</v>
          </cell>
          <cell r="F2143" t="str">
            <v>DE</v>
          </cell>
          <cell r="G2143" t="str">
            <v>Rahmen 1fach, gelb</v>
          </cell>
          <cell r="I2143">
            <v>1.6E-2</v>
          </cell>
          <cell r="J2143" t="str">
            <v>kg</v>
          </cell>
          <cell r="K2143" t="str">
            <v>Preisbasis: 1</v>
          </cell>
          <cell r="L2143">
            <v>4.8499999999999996</v>
          </cell>
          <cell r="M2143" t="str">
            <v>02</v>
          </cell>
          <cell r="N2143" t="str">
            <v>Bestelleinheit: Stück</v>
          </cell>
          <cell r="O2143" t="str">
            <v>89</v>
          </cell>
          <cell r="P2143" t="str">
            <v>mm</v>
          </cell>
          <cell r="Q2143" t="str">
            <v>89</v>
          </cell>
          <cell r="R2143" t="str">
            <v>mm</v>
          </cell>
          <cell r="S2143" t="str">
            <v>74</v>
          </cell>
          <cell r="T2143" t="str">
            <v>mm</v>
          </cell>
          <cell r="U2143" t="str">
            <v>10</v>
          </cell>
          <cell r="V2143">
            <v>0.58599999999999997</v>
          </cell>
          <cell r="W2143" t="str">
            <v>dm³</v>
          </cell>
          <cell r="Y2143" t="str">
            <v>01.11.2016</v>
          </cell>
        </row>
        <row r="2144">
          <cell r="C2144" t="str">
            <v>D 80.671 GRÜN</v>
          </cell>
          <cell r="D2144" t="str">
            <v>4010105564112</v>
          </cell>
          <cell r="E2144" t="str">
            <v>85389099</v>
          </cell>
          <cell r="F2144" t="str">
            <v>DE</v>
          </cell>
          <cell r="G2144" t="str">
            <v>Rahmen 1fach, grün</v>
          </cell>
          <cell r="I2144">
            <v>1.6E-2</v>
          </cell>
          <cell r="J2144" t="str">
            <v>kg</v>
          </cell>
          <cell r="K2144" t="str">
            <v>Preisbasis: 1</v>
          </cell>
          <cell r="L2144">
            <v>4.8499999999999996</v>
          </cell>
          <cell r="M2144" t="str">
            <v>02</v>
          </cell>
          <cell r="N2144" t="str">
            <v>Bestelleinheit: Stück</v>
          </cell>
          <cell r="O2144" t="str">
            <v>89</v>
          </cell>
          <cell r="P2144" t="str">
            <v>mm</v>
          </cell>
          <cell r="Q2144" t="str">
            <v>89</v>
          </cell>
          <cell r="R2144" t="str">
            <v>mm</v>
          </cell>
          <cell r="S2144" t="str">
            <v>74</v>
          </cell>
          <cell r="T2144" t="str">
            <v>mm</v>
          </cell>
          <cell r="U2144" t="str">
            <v>10</v>
          </cell>
          <cell r="V2144">
            <v>0.58599999999999997</v>
          </cell>
          <cell r="W2144" t="str">
            <v>dm³</v>
          </cell>
          <cell r="Y2144" t="str">
            <v>01.11.2016</v>
          </cell>
        </row>
        <row r="2145">
          <cell r="C2145" t="str">
            <v>D 80.671 OR</v>
          </cell>
          <cell r="D2145" t="str">
            <v>4010105197112</v>
          </cell>
          <cell r="E2145" t="str">
            <v>85389099</v>
          </cell>
          <cell r="F2145" t="str">
            <v>DE</v>
          </cell>
          <cell r="G2145" t="str">
            <v>Rahmen 1fach, orange</v>
          </cell>
          <cell r="I2145">
            <v>1.6E-2</v>
          </cell>
          <cell r="J2145" t="str">
            <v>kg</v>
          </cell>
          <cell r="K2145" t="str">
            <v>Preisbasis: 1</v>
          </cell>
          <cell r="L2145">
            <v>4.8499999999999996</v>
          </cell>
          <cell r="M2145" t="str">
            <v>02</v>
          </cell>
          <cell r="N2145" t="str">
            <v>Bestelleinheit: Stück</v>
          </cell>
          <cell r="O2145" t="str">
            <v>89</v>
          </cell>
          <cell r="P2145" t="str">
            <v>mm</v>
          </cell>
          <cell r="Q2145" t="str">
            <v>89</v>
          </cell>
          <cell r="R2145" t="str">
            <v>mm</v>
          </cell>
          <cell r="S2145" t="str">
            <v>74</v>
          </cell>
          <cell r="T2145" t="str">
            <v>mm</v>
          </cell>
          <cell r="U2145" t="str">
            <v>10</v>
          </cell>
          <cell r="V2145">
            <v>0.58599999999999997</v>
          </cell>
          <cell r="W2145" t="str">
            <v>dm³</v>
          </cell>
          <cell r="Y2145" t="str">
            <v>01.11.2016</v>
          </cell>
        </row>
        <row r="2146">
          <cell r="C2146" t="str">
            <v>D 80.671 ROT</v>
          </cell>
          <cell r="D2146" t="str">
            <v>4010105552119</v>
          </cell>
          <cell r="E2146" t="str">
            <v>85389099</v>
          </cell>
          <cell r="F2146" t="str">
            <v>DE</v>
          </cell>
          <cell r="G2146" t="str">
            <v>Rahmen 1fach, rot</v>
          </cell>
          <cell r="I2146">
            <v>1.6E-2</v>
          </cell>
          <cell r="J2146" t="str">
            <v>kg</v>
          </cell>
          <cell r="K2146" t="str">
            <v>Preisbasis: 1</v>
          </cell>
          <cell r="L2146">
            <v>4.8499999999999996</v>
          </cell>
          <cell r="M2146" t="str">
            <v>02</v>
          </cell>
          <cell r="N2146" t="str">
            <v>Bestelleinheit: Stück</v>
          </cell>
          <cell r="O2146" t="str">
            <v>89</v>
          </cell>
          <cell r="P2146" t="str">
            <v>mm</v>
          </cell>
          <cell r="Q2146" t="str">
            <v>89</v>
          </cell>
          <cell r="R2146" t="str">
            <v>mm</v>
          </cell>
          <cell r="S2146" t="str">
            <v>74</v>
          </cell>
          <cell r="T2146" t="str">
            <v>mm</v>
          </cell>
          <cell r="U2146" t="str">
            <v>10</v>
          </cell>
          <cell r="V2146">
            <v>0.58599999999999997</v>
          </cell>
          <cell r="W2146" t="str">
            <v>dm³</v>
          </cell>
          <cell r="Y2146" t="str">
            <v>01.11.2016</v>
          </cell>
        </row>
        <row r="2147">
          <cell r="C2147" t="str">
            <v>D 80.671 UB W</v>
          </cell>
          <cell r="D2147" t="str">
            <v>4010105703115</v>
          </cell>
          <cell r="E2147" t="str">
            <v>85389099</v>
          </cell>
          <cell r="F2147" t="str">
            <v>HU</v>
          </cell>
          <cell r="G2147" t="str">
            <v>Rahmen 1fach, weiß</v>
          </cell>
          <cell r="I2147">
            <v>1.2E-2</v>
          </cell>
          <cell r="J2147" t="str">
            <v>kg</v>
          </cell>
          <cell r="K2147" t="str">
            <v>Preisbasis: 1</v>
          </cell>
          <cell r="L2147">
            <v>2.15</v>
          </cell>
          <cell r="M2147" t="str">
            <v>01</v>
          </cell>
          <cell r="N2147" t="str">
            <v>Bestelleinheit: Stück</v>
          </cell>
          <cell r="O2147" t="str">
            <v>132</v>
          </cell>
          <cell r="P2147" t="str">
            <v>mm</v>
          </cell>
          <cell r="Q2147" t="str">
            <v>87</v>
          </cell>
          <cell r="R2147" t="str">
            <v>mm</v>
          </cell>
          <cell r="S2147" t="str">
            <v>90</v>
          </cell>
          <cell r="T2147" t="str">
            <v>mm</v>
          </cell>
          <cell r="U2147" t="str">
            <v>10</v>
          </cell>
          <cell r="V2147">
            <v>1.034</v>
          </cell>
          <cell r="W2147" t="str">
            <v>dm³</v>
          </cell>
          <cell r="Y2147" t="str">
            <v>01.11.2016</v>
          </cell>
        </row>
        <row r="2148">
          <cell r="C2148" t="str">
            <v>D 80.671 W</v>
          </cell>
          <cell r="D2148" t="str">
            <v>4010105202113</v>
          </cell>
          <cell r="E2148" t="str">
            <v>85389099</v>
          </cell>
          <cell r="F2148" t="str">
            <v>MY</v>
          </cell>
          <cell r="G2148" t="str">
            <v>Rahmen 1fach, weiß</v>
          </cell>
          <cell r="I2148">
            <v>0.01</v>
          </cell>
          <cell r="J2148" t="str">
            <v>kg</v>
          </cell>
          <cell r="K2148" t="str">
            <v>Preisbasis: 1</v>
          </cell>
          <cell r="L2148">
            <v>2.15</v>
          </cell>
          <cell r="M2148" t="str">
            <v>21</v>
          </cell>
          <cell r="N2148" t="str">
            <v>Bestelleinheit: Stück</v>
          </cell>
          <cell r="O2148" t="str">
            <v>89</v>
          </cell>
          <cell r="P2148" t="str">
            <v>mm</v>
          </cell>
          <cell r="Q2148" t="str">
            <v>89</v>
          </cell>
          <cell r="R2148" t="str">
            <v>mm</v>
          </cell>
          <cell r="S2148" t="str">
            <v>74</v>
          </cell>
          <cell r="T2148" t="str">
            <v>mm</v>
          </cell>
          <cell r="U2148" t="str">
            <v>10</v>
          </cell>
          <cell r="V2148">
            <v>0.58599999999999997</v>
          </cell>
          <cell r="W2148" t="str">
            <v>dm³</v>
          </cell>
          <cell r="Y2148" t="str">
            <v>01.11.2016</v>
          </cell>
        </row>
        <row r="2149">
          <cell r="C2149" t="str">
            <v>D 80.671 WU MA</v>
          </cell>
          <cell r="D2149" t="str">
            <v>4010105365115</v>
          </cell>
          <cell r="E2149" t="str">
            <v>85389099</v>
          </cell>
          <cell r="F2149" t="str">
            <v>DE</v>
          </cell>
          <cell r="G2149" t="str">
            <v>Rahmen 1fach, mahagoni</v>
          </cell>
          <cell r="I2149">
            <v>2.5999999999999999E-2</v>
          </cell>
          <cell r="J2149" t="str">
            <v>kg</v>
          </cell>
          <cell r="K2149" t="str">
            <v>Preisbasis: 1</v>
          </cell>
          <cell r="L2149">
            <v>9.5500000000000007</v>
          </cell>
          <cell r="M2149" t="str">
            <v>08</v>
          </cell>
          <cell r="N2149" t="str">
            <v>Bestelleinheit: Stück</v>
          </cell>
          <cell r="O2149" t="str">
            <v>275</v>
          </cell>
          <cell r="P2149" t="str">
            <v>mm</v>
          </cell>
          <cell r="Q2149" t="str">
            <v>185</v>
          </cell>
          <cell r="R2149" t="str">
            <v>mm</v>
          </cell>
          <cell r="S2149" t="str">
            <v>92</v>
          </cell>
          <cell r="T2149" t="str">
            <v>mm</v>
          </cell>
          <cell r="U2149" t="str">
            <v>10</v>
          </cell>
          <cell r="V2149">
            <v>4.681</v>
          </cell>
          <cell r="W2149" t="str">
            <v>dm³</v>
          </cell>
          <cell r="Y2149" t="str">
            <v>01.11.2016</v>
          </cell>
        </row>
        <row r="2150">
          <cell r="C2150" t="str">
            <v>D 80.671 WU W</v>
          </cell>
          <cell r="D2150" t="str">
            <v>4010105362114</v>
          </cell>
          <cell r="E2150" t="str">
            <v>85389099</v>
          </cell>
          <cell r="F2150" t="str">
            <v>DE</v>
          </cell>
          <cell r="G2150" t="str">
            <v>Rahmen 1fach, weiß</v>
          </cell>
          <cell r="I2150">
            <v>1.4E-2</v>
          </cell>
          <cell r="J2150" t="str">
            <v>kg</v>
          </cell>
          <cell r="K2150" t="str">
            <v>Preisbasis: 1</v>
          </cell>
          <cell r="L2150">
            <v>8.8000000000000007</v>
          </cell>
          <cell r="M2150" t="str">
            <v>08</v>
          </cell>
          <cell r="N2150" t="str">
            <v>Bestelleinheit: Stück</v>
          </cell>
          <cell r="O2150" t="str">
            <v>275</v>
          </cell>
          <cell r="P2150" t="str">
            <v>mm</v>
          </cell>
          <cell r="Q2150" t="str">
            <v>185</v>
          </cell>
          <cell r="R2150" t="str">
            <v>mm</v>
          </cell>
          <cell r="S2150" t="str">
            <v>92</v>
          </cell>
          <cell r="T2150" t="str">
            <v>mm</v>
          </cell>
          <cell r="U2150" t="str">
            <v>10</v>
          </cell>
          <cell r="V2150">
            <v>4.681</v>
          </cell>
          <cell r="W2150" t="str">
            <v>dm³</v>
          </cell>
          <cell r="Y2150" t="str">
            <v>01.11.2016</v>
          </cell>
        </row>
        <row r="2151">
          <cell r="C2151" t="str">
            <v>D 80.671.02</v>
          </cell>
          <cell r="D2151" t="str">
            <v>4010105201819</v>
          </cell>
          <cell r="E2151" t="str">
            <v>85389099</v>
          </cell>
          <cell r="F2151" t="str">
            <v>DE</v>
          </cell>
          <cell r="G2151" t="str">
            <v>Rahmen 1fach, reinweiß</v>
          </cell>
          <cell r="I2151">
            <v>1.2E-2</v>
          </cell>
          <cell r="J2151" t="str">
            <v>kg</v>
          </cell>
          <cell r="K2151" t="str">
            <v>Preisbasis: 1</v>
          </cell>
          <cell r="L2151">
            <v>2.15</v>
          </cell>
          <cell r="M2151" t="str">
            <v>21</v>
          </cell>
          <cell r="N2151" t="str">
            <v>Bestelleinheit: Stück</v>
          </cell>
          <cell r="O2151" t="str">
            <v>89</v>
          </cell>
          <cell r="P2151" t="str">
            <v>mm</v>
          </cell>
          <cell r="Q2151" t="str">
            <v>89</v>
          </cell>
          <cell r="R2151" t="str">
            <v>mm</v>
          </cell>
          <cell r="S2151" t="str">
            <v>74</v>
          </cell>
          <cell r="T2151" t="str">
            <v>mm</v>
          </cell>
          <cell r="U2151" t="str">
            <v>10</v>
          </cell>
          <cell r="V2151">
            <v>0.58599999999999997</v>
          </cell>
          <cell r="W2151" t="str">
            <v>dm³</v>
          </cell>
          <cell r="Y2151" t="str">
            <v>01.11.2016</v>
          </cell>
        </row>
        <row r="2152">
          <cell r="C2152" t="str">
            <v>D 80.671.02 UB</v>
          </cell>
          <cell r="D2152" t="str">
            <v>4010105705713</v>
          </cell>
          <cell r="E2152" t="str">
            <v>85389099</v>
          </cell>
          <cell r="F2152" t="str">
            <v>DE</v>
          </cell>
          <cell r="G2152" t="str">
            <v>Rahmen 1fach, reinweiß</v>
          </cell>
          <cell r="I2152">
            <v>1.2E-2</v>
          </cell>
          <cell r="J2152" t="str">
            <v>kg</v>
          </cell>
          <cell r="K2152" t="str">
            <v>Preisbasis: 1</v>
          </cell>
          <cell r="L2152">
            <v>2.15</v>
          </cell>
          <cell r="M2152" t="str">
            <v>01</v>
          </cell>
          <cell r="N2152" t="str">
            <v>Bestelleinheit: Stück</v>
          </cell>
          <cell r="O2152" t="str">
            <v>132</v>
          </cell>
          <cell r="P2152" t="str">
            <v>mm</v>
          </cell>
          <cell r="Q2152" t="str">
            <v>87</v>
          </cell>
          <cell r="R2152" t="str">
            <v>mm</v>
          </cell>
          <cell r="S2152" t="str">
            <v>90</v>
          </cell>
          <cell r="T2152" t="str">
            <v>mm</v>
          </cell>
          <cell r="U2152" t="str">
            <v>10</v>
          </cell>
          <cell r="V2152">
            <v>1.034</v>
          </cell>
          <cell r="W2152" t="str">
            <v>dm³</v>
          </cell>
          <cell r="Y2152" t="str">
            <v>01.11.2016</v>
          </cell>
        </row>
        <row r="2153">
          <cell r="C2153" t="str">
            <v>D 80.671.02 WU</v>
          </cell>
          <cell r="D2153" t="str">
            <v>4010105203615</v>
          </cell>
          <cell r="E2153" t="str">
            <v>85389099</v>
          </cell>
          <cell r="F2153" t="str">
            <v>DE</v>
          </cell>
          <cell r="G2153" t="str">
            <v>Rahmen 1fach, reinweiß</v>
          </cell>
          <cell r="I2153">
            <v>1.4E-2</v>
          </cell>
          <cell r="J2153" t="str">
            <v>kg</v>
          </cell>
          <cell r="K2153" t="str">
            <v>Preisbasis: 1</v>
          </cell>
          <cell r="L2153">
            <v>8.8000000000000007</v>
          </cell>
          <cell r="M2153" t="str">
            <v>08</v>
          </cell>
          <cell r="N2153" t="str">
            <v>Bestelleinheit: Stück</v>
          </cell>
          <cell r="O2153" t="str">
            <v>275</v>
          </cell>
          <cell r="P2153" t="str">
            <v>mm</v>
          </cell>
          <cell r="Q2153" t="str">
            <v>185</v>
          </cell>
          <cell r="R2153" t="str">
            <v>mm</v>
          </cell>
          <cell r="S2153" t="str">
            <v>92</v>
          </cell>
          <cell r="T2153" t="str">
            <v>mm</v>
          </cell>
          <cell r="U2153" t="str">
            <v>10</v>
          </cell>
          <cell r="V2153">
            <v>4.681</v>
          </cell>
          <cell r="W2153" t="str">
            <v>dm³</v>
          </cell>
          <cell r="Y2153" t="str">
            <v>01.11.2016</v>
          </cell>
        </row>
        <row r="2154">
          <cell r="C2154" t="str">
            <v>D 80.671/100 UB W</v>
          </cell>
          <cell r="D2154" t="str">
            <v>4010105703016</v>
          </cell>
          <cell r="E2154" t="str">
            <v>85389099</v>
          </cell>
          <cell r="F2154" t="str">
            <v>HU</v>
          </cell>
          <cell r="G2154" t="str">
            <v>Abdeckung 1fach für Dübelbefestigung,</v>
          </cell>
          <cell r="H2154" t="str">
            <v>weiß</v>
          </cell>
          <cell r="I2154">
            <v>8.2000000000000003E-2</v>
          </cell>
          <cell r="J2154" t="str">
            <v>kg</v>
          </cell>
          <cell r="K2154" t="str">
            <v>Preisbasis: 1</v>
          </cell>
          <cell r="L2154">
            <v>9.35</v>
          </cell>
          <cell r="M2154" t="str">
            <v>01</v>
          </cell>
          <cell r="N2154" t="str">
            <v>Bestelleinheit: Stück</v>
          </cell>
          <cell r="O2154" t="str">
            <v>198</v>
          </cell>
          <cell r="P2154" t="str">
            <v>mm</v>
          </cell>
          <cell r="Q2154" t="str">
            <v>112</v>
          </cell>
          <cell r="R2154" t="str">
            <v>mm</v>
          </cell>
          <cell r="S2154" t="str">
            <v>102</v>
          </cell>
          <cell r="T2154" t="str">
            <v>mm</v>
          </cell>
          <cell r="U2154" t="str">
            <v>10</v>
          </cell>
          <cell r="V2154">
            <v>2.262</v>
          </cell>
          <cell r="W2154" t="str">
            <v>dm³</v>
          </cell>
          <cell r="Y2154" t="str">
            <v>01.11.2016</v>
          </cell>
        </row>
        <row r="2155">
          <cell r="C2155" t="str">
            <v>D 80.671/100 W</v>
          </cell>
          <cell r="D2155" t="str">
            <v>4010105702910</v>
          </cell>
          <cell r="E2155" t="str">
            <v>85389099</v>
          </cell>
          <cell r="F2155" t="str">
            <v>HU</v>
          </cell>
          <cell r="G2155" t="str">
            <v>Rahmen 1fach, weiß 100 x 100 mm</v>
          </cell>
          <cell r="I2155">
            <v>2.5999999999999999E-2</v>
          </cell>
          <cell r="J2155" t="str">
            <v>kg</v>
          </cell>
          <cell r="K2155" t="str">
            <v>Preisbasis: 1</v>
          </cell>
          <cell r="L2155">
            <v>3.4</v>
          </cell>
          <cell r="M2155" t="str">
            <v>01</v>
          </cell>
          <cell r="N2155" t="str">
            <v>Bestelleinheit: Stück</v>
          </cell>
          <cell r="O2155" t="str">
            <v>198</v>
          </cell>
          <cell r="P2155" t="str">
            <v>mm</v>
          </cell>
          <cell r="Q2155" t="str">
            <v>112</v>
          </cell>
          <cell r="R2155" t="str">
            <v>mm</v>
          </cell>
          <cell r="S2155" t="str">
            <v>102</v>
          </cell>
          <cell r="T2155" t="str">
            <v>mm</v>
          </cell>
          <cell r="U2155" t="str">
            <v>10</v>
          </cell>
          <cell r="V2155">
            <v>2.262</v>
          </cell>
          <cell r="W2155" t="str">
            <v>dm³</v>
          </cell>
          <cell r="Y2155" t="str">
            <v>01.11.2016</v>
          </cell>
        </row>
        <row r="2156">
          <cell r="C2156" t="str">
            <v>D 80.671/100.02</v>
          </cell>
          <cell r="D2156" t="str">
            <v>4010105707717</v>
          </cell>
          <cell r="E2156" t="str">
            <v>85389099</v>
          </cell>
          <cell r="F2156" t="str">
            <v>HU</v>
          </cell>
          <cell r="G2156" t="str">
            <v>Rahmen 1fach, reinweiß 100 x 100 mm</v>
          </cell>
          <cell r="I2156">
            <v>2.5999999999999999E-2</v>
          </cell>
          <cell r="J2156" t="str">
            <v>kg</v>
          </cell>
          <cell r="K2156" t="str">
            <v>Preisbasis: 1</v>
          </cell>
          <cell r="L2156">
            <v>3.4</v>
          </cell>
          <cell r="M2156" t="str">
            <v>01</v>
          </cell>
          <cell r="N2156" t="str">
            <v>Bestelleinheit: Stück</v>
          </cell>
          <cell r="O2156" t="str">
            <v>198</v>
          </cell>
          <cell r="P2156" t="str">
            <v>mm</v>
          </cell>
          <cell r="Q2156" t="str">
            <v>112</v>
          </cell>
          <cell r="R2156" t="str">
            <v>mm</v>
          </cell>
          <cell r="S2156" t="str">
            <v>102</v>
          </cell>
          <cell r="T2156" t="str">
            <v>mm</v>
          </cell>
          <cell r="U2156" t="str">
            <v>10</v>
          </cell>
          <cell r="V2156">
            <v>2.262</v>
          </cell>
          <cell r="W2156" t="str">
            <v>dm³</v>
          </cell>
          <cell r="Y2156" t="str">
            <v>01.11.2016</v>
          </cell>
        </row>
        <row r="2157">
          <cell r="C2157" t="str">
            <v>D 80.671/100.02 UB</v>
          </cell>
          <cell r="D2157" t="str">
            <v>4010105707816</v>
          </cell>
          <cell r="E2157" t="str">
            <v>85389099</v>
          </cell>
          <cell r="F2157" t="str">
            <v>DE</v>
          </cell>
          <cell r="G2157" t="str">
            <v>Abdeckung 1fach für Dübelbefestigung</v>
          </cell>
          <cell r="H2157" t="str">
            <v>reinweiß</v>
          </cell>
          <cell r="I2157">
            <v>8.3000000000000004E-2</v>
          </cell>
          <cell r="J2157" t="str">
            <v>kg</v>
          </cell>
          <cell r="K2157" t="str">
            <v>Preisbasis: 1</v>
          </cell>
          <cell r="L2157">
            <v>9.35</v>
          </cell>
          <cell r="M2157" t="str">
            <v>01</v>
          </cell>
          <cell r="N2157" t="str">
            <v>Bestelleinheit: Stück</v>
          </cell>
          <cell r="O2157" t="str">
            <v>198</v>
          </cell>
          <cell r="P2157" t="str">
            <v>mm</v>
          </cell>
          <cell r="Q2157" t="str">
            <v>112</v>
          </cell>
          <cell r="R2157" t="str">
            <v>mm</v>
          </cell>
          <cell r="S2157" t="str">
            <v>102</v>
          </cell>
          <cell r="T2157" t="str">
            <v>mm</v>
          </cell>
          <cell r="U2157" t="str">
            <v>10</v>
          </cell>
          <cell r="V2157">
            <v>2.262</v>
          </cell>
          <cell r="W2157" t="str">
            <v>dm³</v>
          </cell>
          <cell r="Y2157" t="str">
            <v>01.11.2016</v>
          </cell>
        </row>
        <row r="2158">
          <cell r="C2158" t="str">
            <v>D 80.672 AW</v>
          </cell>
          <cell r="D2158" t="str">
            <v>4010105209211</v>
          </cell>
          <cell r="E2158" t="str">
            <v>85389099</v>
          </cell>
          <cell r="F2158" t="str">
            <v>MY</v>
          </cell>
          <cell r="G2158" t="str">
            <v>Rahmen 2fach, arctic</v>
          </cell>
          <cell r="I2158">
            <v>2.5999999999999999E-2</v>
          </cell>
          <cell r="J2158" t="str">
            <v>kg</v>
          </cell>
          <cell r="K2158" t="str">
            <v>Preisbasis: 1</v>
          </cell>
          <cell r="L2158">
            <v>3.7</v>
          </cell>
          <cell r="M2158" t="str">
            <v>01</v>
          </cell>
          <cell r="N2158" t="str">
            <v>Bestelleinheit: Stück</v>
          </cell>
          <cell r="O2158" t="str">
            <v>158</v>
          </cell>
          <cell r="P2158" t="str">
            <v>mm</v>
          </cell>
          <cell r="Q2158" t="str">
            <v>87</v>
          </cell>
          <cell r="R2158" t="str">
            <v>mm</v>
          </cell>
          <cell r="S2158" t="str">
            <v>76</v>
          </cell>
          <cell r="T2158" t="str">
            <v>mm</v>
          </cell>
          <cell r="U2158" t="str">
            <v>10</v>
          </cell>
          <cell r="V2158">
            <v>1.0449999999999999</v>
          </cell>
          <cell r="W2158" t="str">
            <v>dm³</v>
          </cell>
          <cell r="Y2158" t="str">
            <v>01.11.2016</v>
          </cell>
        </row>
        <row r="2159">
          <cell r="C2159" t="str">
            <v>D 80.672 GELB</v>
          </cell>
          <cell r="D2159" t="str">
            <v>4010105554212</v>
          </cell>
          <cell r="E2159" t="str">
            <v>85389099</v>
          </cell>
          <cell r="F2159" t="str">
            <v>DE</v>
          </cell>
          <cell r="G2159" t="str">
            <v>Rahmen 2fach, gelb</v>
          </cell>
          <cell r="I2159">
            <v>2.4E-2</v>
          </cell>
          <cell r="J2159" t="str">
            <v>kg</v>
          </cell>
          <cell r="K2159" t="str">
            <v>Preisbasis: 1</v>
          </cell>
          <cell r="L2159">
            <v>8</v>
          </cell>
          <cell r="M2159" t="str">
            <v>02</v>
          </cell>
          <cell r="N2159" t="str">
            <v>Bestelleinheit: Stück</v>
          </cell>
          <cell r="O2159" t="str">
            <v>158</v>
          </cell>
          <cell r="P2159" t="str">
            <v>mm</v>
          </cell>
          <cell r="Q2159" t="str">
            <v>87</v>
          </cell>
          <cell r="R2159" t="str">
            <v>mm</v>
          </cell>
          <cell r="S2159" t="str">
            <v>76</v>
          </cell>
          <cell r="T2159" t="str">
            <v>mm</v>
          </cell>
          <cell r="U2159" t="str">
            <v>10</v>
          </cell>
          <cell r="V2159">
            <v>1.0449999999999999</v>
          </cell>
          <cell r="W2159" t="str">
            <v>dm³</v>
          </cell>
          <cell r="Y2159" t="str">
            <v>01.11.2016</v>
          </cell>
        </row>
        <row r="2160">
          <cell r="C2160" t="str">
            <v>D 80.672 GRÜN</v>
          </cell>
          <cell r="D2160" t="str">
            <v>4010105564211</v>
          </cell>
          <cell r="E2160" t="str">
            <v>85389099</v>
          </cell>
          <cell r="F2160" t="str">
            <v>DE</v>
          </cell>
          <cell r="G2160" t="str">
            <v>Rahmen 2fach, grün</v>
          </cell>
          <cell r="I2160">
            <v>2.4E-2</v>
          </cell>
          <cell r="J2160" t="str">
            <v>kg</v>
          </cell>
          <cell r="K2160" t="str">
            <v>Preisbasis: 1</v>
          </cell>
          <cell r="L2160">
            <v>8</v>
          </cell>
          <cell r="M2160" t="str">
            <v>02</v>
          </cell>
          <cell r="N2160" t="str">
            <v>Bestelleinheit: Stück</v>
          </cell>
          <cell r="O2160" t="str">
            <v>158</v>
          </cell>
          <cell r="P2160" t="str">
            <v>mm</v>
          </cell>
          <cell r="Q2160" t="str">
            <v>87</v>
          </cell>
          <cell r="R2160" t="str">
            <v>mm</v>
          </cell>
          <cell r="S2160" t="str">
            <v>76</v>
          </cell>
          <cell r="T2160" t="str">
            <v>mm</v>
          </cell>
          <cell r="U2160" t="str">
            <v>10</v>
          </cell>
          <cell r="V2160">
            <v>1.0449999999999999</v>
          </cell>
          <cell r="W2160" t="str">
            <v>dm³</v>
          </cell>
          <cell r="Y2160" t="str">
            <v>01.11.2016</v>
          </cell>
        </row>
        <row r="2161">
          <cell r="C2161" t="str">
            <v>D 80.672 OR</v>
          </cell>
          <cell r="D2161" t="str">
            <v>4010105197211</v>
          </cell>
          <cell r="E2161" t="str">
            <v>85389099</v>
          </cell>
          <cell r="F2161" t="str">
            <v>DE</v>
          </cell>
          <cell r="G2161" t="str">
            <v>Rahmen 2fach, orange</v>
          </cell>
          <cell r="I2161">
            <v>2.4E-2</v>
          </cell>
          <cell r="J2161" t="str">
            <v>kg</v>
          </cell>
          <cell r="K2161" t="str">
            <v>Preisbasis: 1</v>
          </cell>
          <cell r="L2161">
            <v>8</v>
          </cell>
          <cell r="M2161" t="str">
            <v>02</v>
          </cell>
          <cell r="N2161" t="str">
            <v>Bestelleinheit: Stück</v>
          </cell>
          <cell r="O2161" t="str">
            <v>158</v>
          </cell>
          <cell r="P2161" t="str">
            <v>mm</v>
          </cell>
          <cell r="Q2161" t="str">
            <v>87</v>
          </cell>
          <cell r="R2161" t="str">
            <v>mm</v>
          </cell>
          <cell r="S2161" t="str">
            <v>76</v>
          </cell>
          <cell r="T2161" t="str">
            <v>mm</v>
          </cell>
          <cell r="U2161" t="str">
            <v>10</v>
          </cell>
          <cell r="V2161">
            <v>1.0449999999999999</v>
          </cell>
          <cell r="W2161" t="str">
            <v>dm³</v>
          </cell>
          <cell r="Y2161" t="str">
            <v>01.11.2016</v>
          </cell>
        </row>
        <row r="2162">
          <cell r="C2162" t="str">
            <v>D 80.672 ROT</v>
          </cell>
          <cell r="D2162" t="str">
            <v>4010105552218</v>
          </cell>
          <cell r="E2162" t="str">
            <v>85389099</v>
          </cell>
          <cell r="F2162" t="str">
            <v>DE</v>
          </cell>
          <cell r="G2162" t="str">
            <v>Rahmen 2fach, rot</v>
          </cell>
          <cell r="I2162">
            <v>2.4E-2</v>
          </cell>
          <cell r="J2162" t="str">
            <v>kg</v>
          </cell>
          <cell r="K2162" t="str">
            <v>Preisbasis: 1</v>
          </cell>
          <cell r="L2162">
            <v>8</v>
          </cell>
          <cell r="M2162" t="str">
            <v>02</v>
          </cell>
          <cell r="N2162" t="str">
            <v>Bestelleinheit: Stück</v>
          </cell>
          <cell r="O2162" t="str">
            <v>158</v>
          </cell>
          <cell r="P2162" t="str">
            <v>mm</v>
          </cell>
          <cell r="Q2162" t="str">
            <v>87</v>
          </cell>
          <cell r="R2162" t="str">
            <v>mm</v>
          </cell>
          <cell r="S2162" t="str">
            <v>76</v>
          </cell>
          <cell r="T2162" t="str">
            <v>mm</v>
          </cell>
          <cell r="U2162" t="str">
            <v>10</v>
          </cell>
          <cell r="V2162">
            <v>1.0449999999999999</v>
          </cell>
          <cell r="W2162" t="str">
            <v>dm³</v>
          </cell>
          <cell r="Y2162" t="str">
            <v>01.11.2016</v>
          </cell>
        </row>
        <row r="2163">
          <cell r="C2163" t="str">
            <v>D 80.672 UB W</v>
          </cell>
          <cell r="D2163" t="str">
            <v>4010105703214</v>
          </cell>
          <cell r="E2163" t="str">
            <v>85389099</v>
          </cell>
          <cell r="F2163" t="str">
            <v>HU</v>
          </cell>
          <cell r="G2163" t="str">
            <v>Rahmen 2fach, weiß</v>
          </cell>
          <cell r="I2163">
            <v>2.1000000000000001E-2</v>
          </cell>
          <cell r="J2163" t="str">
            <v>kg</v>
          </cell>
          <cell r="K2163" t="str">
            <v>Preisbasis: 1</v>
          </cell>
          <cell r="L2163">
            <v>3.7</v>
          </cell>
          <cell r="M2163" t="str">
            <v>01</v>
          </cell>
          <cell r="N2163" t="str">
            <v>Bestelleinheit: Stück</v>
          </cell>
          <cell r="O2163" t="str">
            <v>162</v>
          </cell>
          <cell r="P2163" t="str">
            <v>mm</v>
          </cell>
          <cell r="Q2163" t="str">
            <v>112</v>
          </cell>
          <cell r="R2163" t="str">
            <v>mm</v>
          </cell>
          <cell r="S2163" t="str">
            <v>90</v>
          </cell>
          <cell r="T2163" t="str">
            <v>mm</v>
          </cell>
          <cell r="U2163" t="str">
            <v>10</v>
          </cell>
          <cell r="V2163">
            <v>1.633</v>
          </cell>
          <cell r="W2163" t="str">
            <v>dm³</v>
          </cell>
          <cell r="Y2163" t="str">
            <v>01.11.2016</v>
          </cell>
        </row>
        <row r="2164">
          <cell r="C2164" t="str">
            <v>D 80.672 W</v>
          </cell>
          <cell r="D2164" t="str">
            <v>4010105202212</v>
          </cell>
          <cell r="E2164" t="str">
            <v>85389099</v>
          </cell>
          <cell r="F2164" t="str">
            <v>MY</v>
          </cell>
          <cell r="G2164" t="str">
            <v>Rahmen 2fach, weiß</v>
          </cell>
          <cell r="I2164">
            <v>2.1999999999999999E-2</v>
          </cell>
          <cell r="J2164" t="str">
            <v>kg</v>
          </cell>
          <cell r="K2164" t="str">
            <v>Preisbasis: 1</v>
          </cell>
          <cell r="L2164">
            <v>3.7</v>
          </cell>
          <cell r="M2164" t="str">
            <v>21</v>
          </cell>
          <cell r="N2164" t="str">
            <v>Bestelleinheit: Stück</v>
          </cell>
          <cell r="O2164" t="str">
            <v>158</v>
          </cell>
          <cell r="P2164" t="str">
            <v>mm</v>
          </cell>
          <cell r="Q2164" t="str">
            <v>87</v>
          </cell>
          <cell r="R2164" t="str">
            <v>mm</v>
          </cell>
          <cell r="S2164" t="str">
            <v>76</v>
          </cell>
          <cell r="T2164" t="str">
            <v>mm</v>
          </cell>
          <cell r="U2164" t="str">
            <v>10</v>
          </cell>
          <cell r="V2164">
            <v>1.0449999999999999</v>
          </cell>
          <cell r="W2164" t="str">
            <v>dm³</v>
          </cell>
          <cell r="Y2164" t="str">
            <v>01.11.2016</v>
          </cell>
        </row>
        <row r="2165">
          <cell r="C2165" t="str">
            <v>D 80.672 WU MA</v>
          </cell>
          <cell r="D2165" t="str">
            <v>4010105365214</v>
          </cell>
          <cell r="E2165" t="str">
            <v>85389099</v>
          </cell>
          <cell r="F2165" t="str">
            <v>DE</v>
          </cell>
          <cell r="G2165" t="str">
            <v>Rahmen 2fach, mahagoni</v>
          </cell>
          <cell r="I2165">
            <v>4.4999999999999998E-2</v>
          </cell>
          <cell r="J2165" t="str">
            <v>kg</v>
          </cell>
          <cell r="K2165" t="str">
            <v>Preisbasis: 1</v>
          </cell>
          <cell r="L2165">
            <v>11.4</v>
          </cell>
          <cell r="M2165" t="str">
            <v>08</v>
          </cell>
          <cell r="N2165" t="str">
            <v>Bestelleinheit: Stück</v>
          </cell>
          <cell r="O2165" t="str">
            <v>192</v>
          </cell>
          <cell r="P2165" t="str">
            <v>mm</v>
          </cell>
          <cell r="Q2165" t="str">
            <v>167</v>
          </cell>
          <cell r="R2165" t="str">
            <v>mm</v>
          </cell>
          <cell r="S2165" t="str">
            <v>92</v>
          </cell>
          <cell r="T2165" t="str">
            <v>mm</v>
          </cell>
          <cell r="U2165" t="str">
            <v>5</v>
          </cell>
          <cell r="V2165">
            <v>2.95</v>
          </cell>
          <cell r="W2165" t="str">
            <v>dm³</v>
          </cell>
          <cell r="Y2165" t="str">
            <v>01.11.2016</v>
          </cell>
        </row>
        <row r="2166">
          <cell r="C2166" t="str">
            <v>D 80.672 WU W</v>
          </cell>
          <cell r="D2166" t="str">
            <v>4010105362213</v>
          </cell>
          <cell r="E2166" t="str">
            <v>85389099</v>
          </cell>
          <cell r="F2166" t="str">
            <v>DE</v>
          </cell>
          <cell r="G2166" t="str">
            <v>Rahmen 2fach, weiß</v>
          </cell>
          <cell r="I2166">
            <v>2.5999999999999999E-2</v>
          </cell>
          <cell r="J2166" t="str">
            <v>kg</v>
          </cell>
          <cell r="K2166" t="str">
            <v>Preisbasis: 1</v>
          </cell>
          <cell r="L2166">
            <v>10.9</v>
          </cell>
          <cell r="M2166" t="str">
            <v>08</v>
          </cell>
          <cell r="N2166" t="str">
            <v>Bestelleinheit: Stück</v>
          </cell>
          <cell r="O2166" t="str">
            <v>192</v>
          </cell>
          <cell r="P2166" t="str">
            <v>mm</v>
          </cell>
          <cell r="Q2166" t="str">
            <v>167</v>
          </cell>
          <cell r="R2166" t="str">
            <v>mm</v>
          </cell>
          <cell r="S2166" t="str">
            <v>92</v>
          </cell>
          <cell r="T2166" t="str">
            <v>mm</v>
          </cell>
          <cell r="U2166" t="str">
            <v>5</v>
          </cell>
          <cell r="V2166">
            <v>2.95</v>
          </cell>
          <cell r="W2166" t="str">
            <v>dm³</v>
          </cell>
          <cell r="Y2166" t="str">
            <v>01.11.2016</v>
          </cell>
        </row>
        <row r="2167">
          <cell r="C2167" t="str">
            <v>D 80.672.02</v>
          </cell>
          <cell r="D2167" t="str">
            <v>4010105201710</v>
          </cell>
          <cell r="E2167" t="str">
            <v>85389099</v>
          </cell>
          <cell r="F2167" t="str">
            <v>MY</v>
          </cell>
          <cell r="G2167" t="str">
            <v>Rahmen 2fach, reinweiß</v>
          </cell>
          <cell r="I2167">
            <v>0.02</v>
          </cell>
          <cell r="J2167" t="str">
            <v>kg</v>
          </cell>
          <cell r="K2167" t="str">
            <v>Preisbasis: 1</v>
          </cell>
          <cell r="L2167">
            <v>3.7</v>
          </cell>
          <cell r="M2167" t="str">
            <v>21</v>
          </cell>
          <cell r="N2167" t="str">
            <v>Bestelleinheit: Stück</v>
          </cell>
          <cell r="O2167" t="str">
            <v>158</v>
          </cell>
          <cell r="P2167" t="str">
            <v>mm</v>
          </cell>
          <cell r="Q2167" t="str">
            <v>87</v>
          </cell>
          <cell r="R2167" t="str">
            <v>mm</v>
          </cell>
          <cell r="S2167" t="str">
            <v>76</v>
          </cell>
          <cell r="T2167" t="str">
            <v>mm</v>
          </cell>
          <cell r="U2167" t="str">
            <v>10</v>
          </cell>
          <cell r="V2167">
            <v>1.0449999999999999</v>
          </cell>
          <cell r="W2167" t="str">
            <v>dm³</v>
          </cell>
          <cell r="Y2167" t="str">
            <v>01.11.2016</v>
          </cell>
        </row>
        <row r="2168">
          <cell r="C2168" t="str">
            <v>D 80.672.02 UB</v>
          </cell>
          <cell r="D2168" t="str">
            <v>4010105705812</v>
          </cell>
          <cell r="E2168" t="str">
            <v>85389099</v>
          </cell>
          <cell r="F2168" t="str">
            <v>DE</v>
          </cell>
          <cell r="G2168" t="str">
            <v>Rahmen 2fach, reinweiß</v>
          </cell>
          <cell r="I2168">
            <v>2.1999999999999999E-2</v>
          </cell>
          <cell r="J2168" t="str">
            <v>kg</v>
          </cell>
          <cell r="K2168" t="str">
            <v>Preisbasis: 1</v>
          </cell>
          <cell r="L2168">
            <v>3.7</v>
          </cell>
          <cell r="M2168" t="str">
            <v>01</v>
          </cell>
          <cell r="N2168" t="str">
            <v>Bestelleinheit: Stück</v>
          </cell>
          <cell r="O2168" t="str">
            <v>162</v>
          </cell>
          <cell r="P2168" t="str">
            <v>mm</v>
          </cell>
          <cell r="Q2168" t="str">
            <v>112</v>
          </cell>
          <cell r="R2168" t="str">
            <v>mm</v>
          </cell>
          <cell r="S2168" t="str">
            <v>90</v>
          </cell>
          <cell r="T2168" t="str">
            <v>mm</v>
          </cell>
          <cell r="U2168" t="str">
            <v>10</v>
          </cell>
          <cell r="V2168">
            <v>1.633</v>
          </cell>
          <cell r="W2168" t="str">
            <v>dm³</v>
          </cell>
          <cell r="Y2168" t="str">
            <v>01.11.2016</v>
          </cell>
        </row>
        <row r="2169">
          <cell r="C2169" t="str">
            <v>D 80.672.02 WU</v>
          </cell>
          <cell r="D2169" t="str">
            <v>4010105203714</v>
          </cell>
          <cell r="E2169" t="str">
            <v>85389099</v>
          </cell>
          <cell r="F2169" t="str">
            <v>DE</v>
          </cell>
          <cell r="G2169" t="str">
            <v>Rahmen 2fach, reinweiß</v>
          </cell>
          <cell r="I2169">
            <v>2.8000000000000001E-2</v>
          </cell>
          <cell r="J2169" t="str">
            <v>kg</v>
          </cell>
          <cell r="K2169" t="str">
            <v>Preisbasis: 1</v>
          </cell>
          <cell r="L2169">
            <v>10.9</v>
          </cell>
          <cell r="M2169" t="str">
            <v>08</v>
          </cell>
          <cell r="N2169" t="str">
            <v>Bestelleinheit: Stück</v>
          </cell>
          <cell r="O2169" t="str">
            <v>192</v>
          </cell>
          <cell r="P2169" t="str">
            <v>mm</v>
          </cell>
          <cell r="Q2169" t="str">
            <v>167</v>
          </cell>
          <cell r="R2169" t="str">
            <v>mm</v>
          </cell>
          <cell r="S2169" t="str">
            <v>92</v>
          </cell>
          <cell r="T2169" t="str">
            <v>mm</v>
          </cell>
          <cell r="U2169" t="str">
            <v>5</v>
          </cell>
          <cell r="V2169">
            <v>2.95</v>
          </cell>
          <cell r="W2169" t="str">
            <v>dm³</v>
          </cell>
          <cell r="Y2169" t="str">
            <v>01.11.2016</v>
          </cell>
        </row>
        <row r="2170">
          <cell r="C2170" t="str">
            <v>D 80.673 AW</v>
          </cell>
          <cell r="D2170" t="str">
            <v>4010105209310</v>
          </cell>
          <cell r="E2170" t="str">
            <v>85389099</v>
          </cell>
          <cell r="F2170" t="str">
            <v>DE</v>
          </cell>
          <cell r="G2170" t="str">
            <v>Rahmen 3fach, arctic</v>
          </cell>
          <cell r="I2170">
            <v>3.5999999999999997E-2</v>
          </cell>
          <cell r="J2170" t="str">
            <v>kg</v>
          </cell>
          <cell r="K2170" t="str">
            <v>Preisbasis: 1</v>
          </cell>
          <cell r="L2170">
            <v>6.35</v>
          </cell>
          <cell r="M2170" t="str">
            <v>01</v>
          </cell>
          <cell r="N2170" t="str">
            <v>Bestelleinheit: Stück</v>
          </cell>
          <cell r="O2170" t="str">
            <v>244</v>
          </cell>
          <cell r="P2170" t="str">
            <v>mm</v>
          </cell>
          <cell r="Q2170" t="str">
            <v>86</v>
          </cell>
          <cell r="R2170" t="str">
            <v>mm</v>
          </cell>
          <cell r="S2170" t="str">
            <v>88</v>
          </cell>
          <cell r="T2170" t="str">
            <v>mm</v>
          </cell>
          <cell r="U2170" t="str">
            <v>10</v>
          </cell>
          <cell r="V2170">
            <v>1.847</v>
          </cell>
          <cell r="W2170" t="str">
            <v>dm³</v>
          </cell>
          <cell r="Y2170" t="str">
            <v>01.11.2016</v>
          </cell>
        </row>
        <row r="2171">
          <cell r="C2171" t="str">
            <v>D 80.673 GELB</v>
          </cell>
          <cell r="D2171" t="str">
            <v>4010105554311</v>
          </cell>
          <cell r="E2171" t="str">
            <v>85389099</v>
          </cell>
          <cell r="F2171" t="str">
            <v>DE</v>
          </cell>
          <cell r="G2171" t="str">
            <v>Rahmen 3fach, gelb</v>
          </cell>
          <cell r="I2171">
            <v>3.5999999999999997E-2</v>
          </cell>
          <cell r="J2171" t="str">
            <v>kg</v>
          </cell>
          <cell r="K2171" t="str">
            <v>Preisbasis: 1</v>
          </cell>
          <cell r="L2171">
            <v>12.8</v>
          </cell>
          <cell r="M2171" t="str">
            <v>02</v>
          </cell>
          <cell r="N2171" t="str">
            <v>Bestelleinheit: Stück</v>
          </cell>
          <cell r="O2171" t="str">
            <v>244</v>
          </cell>
          <cell r="P2171" t="str">
            <v>mm</v>
          </cell>
          <cell r="Q2171" t="str">
            <v>86</v>
          </cell>
          <cell r="R2171" t="str">
            <v>mm</v>
          </cell>
          <cell r="S2171" t="str">
            <v>88</v>
          </cell>
          <cell r="T2171" t="str">
            <v>mm</v>
          </cell>
          <cell r="U2171" t="str">
            <v>10</v>
          </cell>
          <cell r="V2171">
            <v>1.847</v>
          </cell>
          <cell r="W2171" t="str">
            <v>dm³</v>
          </cell>
          <cell r="Y2171" t="str">
            <v>01.11.2016</v>
          </cell>
        </row>
        <row r="2172">
          <cell r="C2172" t="str">
            <v>D 80.673 GRÜN</v>
          </cell>
          <cell r="D2172" t="str">
            <v>4010105564310</v>
          </cell>
          <cell r="E2172" t="str">
            <v>85389099</v>
          </cell>
          <cell r="F2172" t="str">
            <v>DE</v>
          </cell>
          <cell r="G2172" t="str">
            <v>Rahmen 3fach, grün</v>
          </cell>
          <cell r="I2172">
            <v>3.5999999999999997E-2</v>
          </cell>
          <cell r="J2172" t="str">
            <v>kg</v>
          </cell>
          <cell r="K2172" t="str">
            <v>Preisbasis: 1</v>
          </cell>
          <cell r="L2172">
            <v>12.8</v>
          </cell>
          <cell r="M2172" t="str">
            <v>02</v>
          </cell>
          <cell r="N2172" t="str">
            <v>Bestelleinheit: Stück</v>
          </cell>
          <cell r="O2172" t="str">
            <v>244</v>
          </cell>
          <cell r="P2172" t="str">
            <v>mm</v>
          </cell>
          <cell r="Q2172" t="str">
            <v>86</v>
          </cell>
          <cell r="R2172" t="str">
            <v>mm</v>
          </cell>
          <cell r="S2172" t="str">
            <v>88</v>
          </cell>
          <cell r="T2172" t="str">
            <v>mm</v>
          </cell>
          <cell r="U2172" t="str">
            <v>10</v>
          </cell>
          <cell r="V2172">
            <v>1.847</v>
          </cell>
          <cell r="W2172" t="str">
            <v>dm³</v>
          </cell>
          <cell r="Y2172" t="str">
            <v>01.11.2016</v>
          </cell>
        </row>
        <row r="2173">
          <cell r="C2173" t="str">
            <v>D 80.673 OR</v>
          </cell>
          <cell r="D2173" t="str">
            <v>4010105197310</v>
          </cell>
          <cell r="E2173" t="str">
            <v>85389099</v>
          </cell>
          <cell r="F2173" t="str">
            <v>DE</v>
          </cell>
          <cell r="G2173" t="str">
            <v>Rahmen 3fach, orange</v>
          </cell>
          <cell r="I2173">
            <v>3.5999999999999997E-2</v>
          </cell>
          <cell r="J2173" t="str">
            <v>kg</v>
          </cell>
          <cell r="K2173" t="str">
            <v>Preisbasis: 1</v>
          </cell>
          <cell r="L2173">
            <v>12.8</v>
          </cell>
          <cell r="M2173" t="str">
            <v>02</v>
          </cell>
          <cell r="N2173" t="str">
            <v>Bestelleinheit: Stück</v>
          </cell>
          <cell r="O2173" t="str">
            <v>244</v>
          </cell>
          <cell r="P2173" t="str">
            <v>mm</v>
          </cell>
          <cell r="Q2173" t="str">
            <v>86</v>
          </cell>
          <cell r="R2173" t="str">
            <v>mm</v>
          </cell>
          <cell r="S2173" t="str">
            <v>88</v>
          </cell>
          <cell r="T2173" t="str">
            <v>mm</v>
          </cell>
          <cell r="U2173" t="str">
            <v>10</v>
          </cell>
          <cell r="V2173">
            <v>1.847</v>
          </cell>
          <cell r="W2173" t="str">
            <v>dm³</v>
          </cell>
          <cell r="Y2173" t="str">
            <v>01.11.2016</v>
          </cell>
        </row>
        <row r="2174">
          <cell r="C2174" t="str">
            <v>D 80.673 ROT</v>
          </cell>
          <cell r="D2174" t="str">
            <v>4010105552317</v>
          </cell>
          <cell r="E2174" t="str">
            <v>85389099</v>
          </cell>
          <cell r="F2174" t="str">
            <v>HU</v>
          </cell>
          <cell r="G2174" t="str">
            <v>Rahmen 3fach, rot</v>
          </cell>
          <cell r="I2174">
            <v>3.5999999999999997E-2</v>
          </cell>
          <cell r="J2174" t="str">
            <v>kg</v>
          </cell>
          <cell r="K2174" t="str">
            <v>Preisbasis: 1</v>
          </cell>
          <cell r="L2174">
            <v>12.8</v>
          </cell>
          <cell r="M2174" t="str">
            <v>02</v>
          </cell>
          <cell r="N2174" t="str">
            <v>Bestelleinheit: Stück</v>
          </cell>
          <cell r="O2174" t="str">
            <v>244</v>
          </cell>
          <cell r="P2174" t="str">
            <v>mm</v>
          </cell>
          <cell r="Q2174" t="str">
            <v>86</v>
          </cell>
          <cell r="R2174" t="str">
            <v>mm</v>
          </cell>
          <cell r="S2174" t="str">
            <v>88</v>
          </cell>
          <cell r="T2174" t="str">
            <v>mm</v>
          </cell>
          <cell r="U2174" t="str">
            <v>10</v>
          </cell>
          <cell r="V2174">
            <v>1.847</v>
          </cell>
          <cell r="W2174" t="str">
            <v>dm³</v>
          </cell>
          <cell r="Y2174" t="str">
            <v>01.11.2016</v>
          </cell>
        </row>
        <row r="2175">
          <cell r="C2175" t="str">
            <v>D 80.673 UB W</v>
          </cell>
          <cell r="D2175" t="str">
            <v>4010105703313</v>
          </cell>
          <cell r="E2175" t="str">
            <v>85389099</v>
          </cell>
          <cell r="F2175" t="str">
            <v>HU</v>
          </cell>
          <cell r="G2175" t="str">
            <v>Rahmen 3fach, weiß</v>
          </cell>
          <cell r="I2175">
            <v>3.1E-2</v>
          </cell>
          <cell r="J2175" t="str">
            <v>kg</v>
          </cell>
          <cell r="K2175" t="str">
            <v>Preisbasis: 1</v>
          </cell>
          <cell r="L2175">
            <v>6.35</v>
          </cell>
          <cell r="M2175" t="str">
            <v>01</v>
          </cell>
          <cell r="N2175" t="str">
            <v>Bestelleinheit: Stück</v>
          </cell>
          <cell r="O2175" t="str">
            <v>244</v>
          </cell>
          <cell r="P2175" t="str">
            <v>mm</v>
          </cell>
          <cell r="Q2175" t="str">
            <v>86</v>
          </cell>
          <cell r="R2175" t="str">
            <v>mm</v>
          </cell>
          <cell r="S2175" t="str">
            <v>88</v>
          </cell>
          <cell r="T2175" t="str">
            <v>mm</v>
          </cell>
          <cell r="U2175" t="str">
            <v>5</v>
          </cell>
          <cell r="V2175">
            <v>1.847</v>
          </cell>
          <cell r="W2175" t="str">
            <v>dm³</v>
          </cell>
          <cell r="Y2175" t="str">
            <v>01.11.2016</v>
          </cell>
        </row>
        <row r="2176">
          <cell r="C2176" t="str">
            <v>D 80.673 W</v>
          </cell>
          <cell r="D2176" t="str">
            <v>4010105202311</v>
          </cell>
          <cell r="E2176" t="str">
            <v>85389099</v>
          </cell>
          <cell r="F2176" t="str">
            <v>DE</v>
          </cell>
          <cell r="G2176" t="str">
            <v>Rahmen 3fach, weiß</v>
          </cell>
          <cell r="I2176">
            <v>0.03</v>
          </cell>
          <cell r="J2176" t="str">
            <v>kg</v>
          </cell>
          <cell r="K2176" t="str">
            <v>Preisbasis: 1</v>
          </cell>
          <cell r="L2176">
            <v>6.35</v>
          </cell>
          <cell r="M2176" t="str">
            <v>01</v>
          </cell>
          <cell r="N2176" t="str">
            <v>Bestelleinheit: Stück</v>
          </cell>
          <cell r="O2176" t="str">
            <v>244</v>
          </cell>
          <cell r="P2176" t="str">
            <v>mm</v>
          </cell>
          <cell r="Q2176" t="str">
            <v>86</v>
          </cell>
          <cell r="R2176" t="str">
            <v>mm</v>
          </cell>
          <cell r="S2176" t="str">
            <v>88</v>
          </cell>
          <cell r="T2176" t="str">
            <v>mm</v>
          </cell>
          <cell r="U2176" t="str">
            <v>10</v>
          </cell>
          <cell r="V2176">
            <v>1.847</v>
          </cell>
          <cell r="W2176" t="str">
            <v>dm³</v>
          </cell>
          <cell r="Y2176" t="str">
            <v>01.11.2016</v>
          </cell>
        </row>
        <row r="2177">
          <cell r="C2177" t="str">
            <v>D 80.673 WU MA</v>
          </cell>
          <cell r="D2177" t="str">
            <v>4010105365313</v>
          </cell>
          <cell r="E2177" t="str">
            <v>85389099</v>
          </cell>
          <cell r="F2177" t="str">
            <v>DE</v>
          </cell>
          <cell r="G2177" t="str">
            <v>Rahmen 3fach, mahagoni</v>
          </cell>
          <cell r="I2177">
            <v>6.7000000000000004E-2</v>
          </cell>
          <cell r="J2177" t="str">
            <v>kg</v>
          </cell>
          <cell r="K2177" t="str">
            <v>Preisbasis: 1</v>
          </cell>
          <cell r="L2177">
            <v>20.5</v>
          </cell>
          <cell r="M2177" t="str">
            <v>08</v>
          </cell>
          <cell r="N2177" t="str">
            <v>Bestelleinheit: Stück</v>
          </cell>
          <cell r="O2177" t="str">
            <v>240</v>
          </cell>
          <cell r="P2177" t="str">
            <v>mm</v>
          </cell>
          <cell r="Q2177" t="str">
            <v>215</v>
          </cell>
          <cell r="R2177" t="str">
            <v>mm</v>
          </cell>
          <cell r="S2177" t="str">
            <v>94</v>
          </cell>
          <cell r="T2177" t="str">
            <v>mm</v>
          </cell>
          <cell r="U2177" t="str">
            <v>5</v>
          </cell>
          <cell r="V2177">
            <v>4.8499999999999996</v>
          </cell>
          <cell r="W2177" t="str">
            <v>dm³</v>
          </cell>
          <cell r="Y2177" t="str">
            <v>01.11.2016</v>
          </cell>
        </row>
        <row r="2178">
          <cell r="C2178" t="str">
            <v>D 80.673 WU W</v>
          </cell>
          <cell r="D2178" t="str">
            <v>4010105362312</v>
          </cell>
          <cell r="E2178" t="str">
            <v>85389099</v>
          </cell>
          <cell r="F2178" t="str">
            <v>DE</v>
          </cell>
          <cell r="G2178" t="str">
            <v>Rahmen 3fach, weiß</v>
          </cell>
          <cell r="I2178">
            <v>6.4000000000000001E-2</v>
          </cell>
          <cell r="J2178" t="str">
            <v>kg</v>
          </cell>
          <cell r="K2178" t="str">
            <v>Preisbasis: 1</v>
          </cell>
          <cell r="L2178">
            <v>19.7</v>
          </cell>
          <cell r="M2178" t="str">
            <v>08</v>
          </cell>
          <cell r="N2178" t="str">
            <v>Bestelleinheit: Stück</v>
          </cell>
          <cell r="O2178" t="str">
            <v>240</v>
          </cell>
          <cell r="P2178" t="str">
            <v>mm</v>
          </cell>
          <cell r="Q2178" t="str">
            <v>215</v>
          </cell>
          <cell r="R2178" t="str">
            <v>mm</v>
          </cell>
          <cell r="S2178" t="str">
            <v>94</v>
          </cell>
          <cell r="T2178" t="str">
            <v>mm</v>
          </cell>
          <cell r="U2178" t="str">
            <v>5</v>
          </cell>
          <cell r="V2178">
            <v>4.8499999999999996</v>
          </cell>
          <cell r="W2178" t="str">
            <v>dm³</v>
          </cell>
          <cell r="Y2178" t="str">
            <v>01.11.2016</v>
          </cell>
        </row>
        <row r="2179">
          <cell r="C2179" t="str">
            <v>D 80.673.02</v>
          </cell>
          <cell r="D2179" t="str">
            <v>4010105201611</v>
          </cell>
          <cell r="E2179" t="str">
            <v>85389099</v>
          </cell>
          <cell r="F2179" t="str">
            <v>DE</v>
          </cell>
          <cell r="G2179" t="str">
            <v>Rahmen 3fach, reinweiß</v>
          </cell>
          <cell r="I2179">
            <v>3.2000000000000001E-2</v>
          </cell>
          <cell r="J2179" t="str">
            <v>kg</v>
          </cell>
          <cell r="K2179" t="str">
            <v>Preisbasis: 1</v>
          </cell>
          <cell r="L2179">
            <v>6.35</v>
          </cell>
          <cell r="M2179" t="str">
            <v>01</v>
          </cell>
          <cell r="N2179" t="str">
            <v>Bestelleinheit: Stück</v>
          </cell>
          <cell r="O2179" t="str">
            <v>244</v>
          </cell>
          <cell r="P2179" t="str">
            <v>mm</v>
          </cell>
          <cell r="Q2179" t="str">
            <v>86</v>
          </cell>
          <cell r="R2179" t="str">
            <v>mm</v>
          </cell>
          <cell r="S2179" t="str">
            <v>88</v>
          </cell>
          <cell r="T2179" t="str">
            <v>mm</v>
          </cell>
          <cell r="U2179" t="str">
            <v>10</v>
          </cell>
          <cell r="V2179">
            <v>1.847</v>
          </cell>
          <cell r="W2179" t="str">
            <v>dm³</v>
          </cell>
          <cell r="Y2179" t="str">
            <v>01.11.2016</v>
          </cell>
        </row>
        <row r="2180">
          <cell r="C2180" t="str">
            <v>D 80.673.02 UB</v>
          </cell>
          <cell r="D2180" t="str">
            <v>4010105705911</v>
          </cell>
          <cell r="E2180" t="str">
            <v>85389099</v>
          </cell>
          <cell r="F2180" t="str">
            <v>DE</v>
          </cell>
          <cell r="G2180" t="str">
            <v>Rahmen 3fach, reinweiß</v>
          </cell>
          <cell r="I2180">
            <v>3.1E-2</v>
          </cell>
          <cell r="J2180" t="str">
            <v>kg</v>
          </cell>
          <cell r="K2180" t="str">
            <v>Preisbasis: 1</v>
          </cell>
          <cell r="L2180">
            <v>6.35</v>
          </cell>
          <cell r="M2180" t="str">
            <v>01</v>
          </cell>
          <cell r="N2180" t="str">
            <v>Bestelleinheit: Stück</v>
          </cell>
          <cell r="O2180" t="str">
            <v>244</v>
          </cell>
          <cell r="P2180" t="str">
            <v>mm</v>
          </cell>
          <cell r="Q2180" t="str">
            <v>86</v>
          </cell>
          <cell r="R2180" t="str">
            <v>mm</v>
          </cell>
          <cell r="S2180" t="str">
            <v>88</v>
          </cell>
          <cell r="T2180" t="str">
            <v>mm</v>
          </cell>
          <cell r="U2180" t="str">
            <v>5</v>
          </cell>
          <cell r="V2180">
            <v>1.847</v>
          </cell>
          <cell r="W2180" t="str">
            <v>dm³</v>
          </cell>
          <cell r="Y2180" t="str">
            <v>01.11.2016</v>
          </cell>
        </row>
        <row r="2181">
          <cell r="C2181" t="str">
            <v>D 80.673.02 WU</v>
          </cell>
          <cell r="D2181" t="str">
            <v>4010105203813</v>
          </cell>
          <cell r="E2181" t="str">
            <v>85389099</v>
          </cell>
          <cell r="F2181" t="str">
            <v>DE</v>
          </cell>
          <cell r="G2181" t="str">
            <v>Rahmen 3fach, reinweiß</v>
          </cell>
          <cell r="I2181">
            <v>6.6000000000000003E-2</v>
          </cell>
          <cell r="J2181" t="str">
            <v>kg</v>
          </cell>
          <cell r="K2181" t="str">
            <v>Preisbasis: 1</v>
          </cell>
          <cell r="L2181">
            <v>19.7</v>
          </cell>
          <cell r="M2181" t="str">
            <v>08</v>
          </cell>
          <cell r="N2181" t="str">
            <v>Bestelleinheit: Stück</v>
          </cell>
          <cell r="O2181" t="str">
            <v>240</v>
          </cell>
          <cell r="P2181" t="str">
            <v>mm</v>
          </cell>
          <cell r="Q2181" t="str">
            <v>215</v>
          </cell>
          <cell r="R2181" t="str">
            <v>mm</v>
          </cell>
          <cell r="S2181" t="str">
            <v>94</v>
          </cell>
          <cell r="T2181" t="str">
            <v>mm</v>
          </cell>
          <cell r="U2181" t="str">
            <v>5</v>
          </cell>
          <cell r="V2181">
            <v>4.8499999999999996</v>
          </cell>
          <cell r="W2181" t="str">
            <v>dm³</v>
          </cell>
          <cell r="Y2181" t="str">
            <v>01.11.2016</v>
          </cell>
        </row>
        <row r="2182">
          <cell r="C2182" t="str">
            <v>D 80.674 AW</v>
          </cell>
          <cell r="D2182" t="str">
            <v>4010105209419</v>
          </cell>
          <cell r="E2182" t="str">
            <v>85389099</v>
          </cell>
          <cell r="F2182" t="str">
            <v>HU</v>
          </cell>
          <cell r="G2182" t="str">
            <v>Rahmen 4fach, arctic</v>
          </cell>
          <cell r="I2182">
            <v>4.7E-2</v>
          </cell>
          <cell r="J2182" t="str">
            <v>kg</v>
          </cell>
          <cell r="K2182" t="str">
            <v>Preisbasis: 1</v>
          </cell>
          <cell r="L2182">
            <v>11</v>
          </cell>
          <cell r="M2182" t="str">
            <v>01</v>
          </cell>
          <cell r="N2182" t="str">
            <v>Bestelleinheit: Stück</v>
          </cell>
          <cell r="O2182" t="str">
            <v>312</v>
          </cell>
          <cell r="P2182" t="str">
            <v>mm</v>
          </cell>
          <cell r="Q2182" t="str">
            <v>83</v>
          </cell>
          <cell r="R2182" t="str">
            <v>mm</v>
          </cell>
          <cell r="S2182" t="str">
            <v>85</v>
          </cell>
          <cell r="T2182" t="str">
            <v>mm</v>
          </cell>
          <cell r="U2182" t="str">
            <v>10</v>
          </cell>
          <cell r="V2182">
            <v>2.2010000000000001</v>
          </cell>
          <cell r="W2182" t="str">
            <v>dm³</v>
          </cell>
          <cell r="Y2182" t="str">
            <v>01.11.2016</v>
          </cell>
        </row>
        <row r="2183">
          <cell r="C2183" t="str">
            <v>D 80.674 W</v>
          </cell>
          <cell r="D2183" t="str">
            <v>4010105202410</v>
          </cell>
          <cell r="E2183" t="str">
            <v>85389099</v>
          </cell>
          <cell r="F2183" t="str">
            <v>HU</v>
          </cell>
          <cell r="G2183" t="str">
            <v>Rahmen 4fach, weiß</v>
          </cell>
          <cell r="I2183">
            <v>4.2000000000000003E-2</v>
          </cell>
          <cell r="J2183" t="str">
            <v>kg</v>
          </cell>
          <cell r="K2183" t="str">
            <v>Preisbasis: 1</v>
          </cell>
          <cell r="L2183">
            <v>11</v>
          </cell>
          <cell r="M2183" t="str">
            <v>01</v>
          </cell>
          <cell r="N2183" t="str">
            <v>Bestelleinheit: Stück</v>
          </cell>
          <cell r="O2183" t="str">
            <v>312</v>
          </cell>
          <cell r="P2183" t="str">
            <v>mm</v>
          </cell>
          <cell r="Q2183" t="str">
            <v>83</v>
          </cell>
          <cell r="R2183" t="str">
            <v>mm</v>
          </cell>
          <cell r="S2183" t="str">
            <v>85</v>
          </cell>
          <cell r="T2183" t="str">
            <v>mm</v>
          </cell>
          <cell r="U2183" t="str">
            <v>10</v>
          </cell>
          <cell r="V2183">
            <v>2.2010000000000001</v>
          </cell>
          <cell r="W2183" t="str">
            <v>dm³</v>
          </cell>
          <cell r="Y2183" t="str">
            <v>01.11.2016</v>
          </cell>
        </row>
        <row r="2184">
          <cell r="C2184" t="str">
            <v>D 80.674.02</v>
          </cell>
          <cell r="D2184" t="str">
            <v>4010105201017</v>
          </cell>
          <cell r="E2184" t="str">
            <v>85389099</v>
          </cell>
          <cell r="F2184" t="str">
            <v>HU</v>
          </cell>
          <cell r="G2184" t="str">
            <v>Rahmen 4fach, reinweiß</v>
          </cell>
          <cell r="I2184">
            <v>4.7E-2</v>
          </cell>
          <cell r="J2184" t="str">
            <v>kg</v>
          </cell>
          <cell r="K2184" t="str">
            <v>Preisbasis: 1</v>
          </cell>
          <cell r="L2184">
            <v>11</v>
          </cell>
          <cell r="M2184" t="str">
            <v>01</v>
          </cell>
          <cell r="N2184" t="str">
            <v>Bestelleinheit: Stück</v>
          </cell>
          <cell r="O2184" t="str">
            <v>312</v>
          </cell>
          <cell r="P2184" t="str">
            <v>mm</v>
          </cell>
          <cell r="Q2184" t="str">
            <v>83</v>
          </cell>
          <cell r="R2184" t="str">
            <v>mm</v>
          </cell>
          <cell r="S2184" t="str">
            <v>85</v>
          </cell>
          <cell r="T2184" t="str">
            <v>mm</v>
          </cell>
          <cell r="U2184" t="str">
            <v>10</v>
          </cell>
          <cell r="V2184">
            <v>2.2010000000000001</v>
          </cell>
          <cell r="W2184" t="str">
            <v>dm³</v>
          </cell>
          <cell r="Y2184" t="str">
            <v>01.11.2016</v>
          </cell>
        </row>
        <row r="2185">
          <cell r="C2185" t="str">
            <v>D 80.675 AW</v>
          </cell>
          <cell r="D2185" t="str">
            <v>4010105209518</v>
          </cell>
          <cell r="E2185" t="str">
            <v>85389099</v>
          </cell>
          <cell r="F2185" t="str">
            <v>DE</v>
          </cell>
          <cell r="G2185" t="str">
            <v>Rahmen 5fach, arctic</v>
          </cell>
          <cell r="I2185">
            <v>6.5000000000000002E-2</v>
          </cell>
          <cell r="J2185" t="str">
            <v>kg</v>
          </cell>
          <cell r="K2185" t="str">
            <v>Preisbasis: 1</v>
          </cell>
          <cell r="L2185">
            <v>18.100000000000001</v>
          </cell>
          <cell r="M2185" t="str">
            <v>01</v>
          </cell>
          <cell r="N2185" t="str">
            <v>Bestelleinheit: Stück</v>
          </cell>
          <cell r="O2185" t="str">
            <v>385</v>
          </cell>
          <cell r="P2185" t="str">
            <v>mm</v>
          </cell>
          <cell r="Q2185" t="str">
            <v>90</v>
          </cell>
          <cell r="R2185" t="str">
            <v>mm</v>
          </cell>
          <cell r="S2185" t="str">
            <v>45</v>
          </cell>
          <cell r="T2185" t="str">
            <v>mm</v>
          </cell>
          <cell r="U2185" t="str">
            <v>5</v>
          </cell>
          <cell r="V2185">
            <v>1.5589999999999999</v>
          </cell>
          <cell r="W2185" t="str">
            <v>dm³</v>
          </cell>
          <cell r="Y2185" t="str">
            <v>01.11.2016</v>
          </cell>
        </row>
        <row r="2186">
          <cell r="C2186" t="str">
            <v>D 80.675 W</v>
          </cell>
          <cell r="D2186" t="str">
            <v>4010105202519</v>
          </cell>
          <cell r="E2186" t="str">
            <v>85389099</v>
          </cell>
          <cell r="F2186" t="str">
            <v>HU</v>
          </cell>
          <cell r="G2186" t="str">
            <v>Rahmen 5fach, weiß</v>
          </cell>
          <cell r="I2186">
            <v>5.1999999999999998E-2</v>
          </cell>
          <cell r="J2186" t="str">
            <v>kg</v>
          </cell>
          <cell r="K2186" t="str">
            <v>Preisbasis: 1</v>
          </cell>
          <cell r="L2186">
            <v>18.100000000000001</v>
          </cell>
          <cell r="M2186" t="str">
            <v>01</v>
          </cell>
          <cell r="N2186" t="str">
            <v>Bestelleinheit: Stück</v>
          </cell>
          <cell r="O2186" t="str">
            <v>385</v>
          </cell>
          <cell r="P2186" t="str">
            <v>mm</v>
          </cell>
          <cell r="Q2186" t="str">
            <v>90</v>
          </cell>
          <cell r="R2186" t="str">
            <v>mm</v>
          </cell>
          <cell r="S2186" t="str">
            <v>45</v>
          </cell>
          <cell r="T2186" t="str">
            <v>mm</v>
          </cell>
          <cell r="U2186" t="str">
            <v>5</v>
          </cell>
          <cell r="V2186">
            <v>1.5589999999999999</v>
          </cell>
          <cell r="W2186" t="str">
            <v>dm³</v>
          </cell>
          <cell r="Y2186" t="str">
            <v>01.11.2016</v>
          </cell>
        </row>
        <row r="2187">
          <cell r="C2187" t="str">
            <v>D 80.675.02</v>
          </cell>
          <cell r="D2187" t="str">
            <v>4010105200911</v>
          </cell>
          <cell r="E2187" t="str">
            <v>85389099</v>
          </cell>
          <cell r="F2187" t="str">
            <v>HU</v>
          </cell>
          <cell r="G2187" t="str">
            <v>Rahmen 5fach, reinweiß</v>
          </cell>
          <cell r="I2187">
            <v>6.4000000000000001E-2</v>
          </cell>
          <cell r="J2187" t="str">
            <v>kg</v>
          </cell>
          <cell r="K2187" t="str">
            <v>Preisbasis: 1</v>
          </cell>
          <cell r="L2187">
            <v>18.100000000000001</v>
          </cell>
          <cell r="M2187" t="str">
            <v>01</v>
          </cell>
          <cell r="N2187" t="str">
            <v>Bestelleinheit: Stück</v>
          </cell>
          <cell r="O2187" t="str">
            <v>385</v>
          </cell>
          <cell r="P2187" t="str">
            <v>mm</v>
          </cell>
          <cell r="Q2187" t="str">
            <v>90</v>
          </cell>
          <cell r="R2187" t="str">
            <v>mm</v>
          </cell>
          <cell r="S2187" t="str">
            <v>45</v>
          </cell>
          <cell r="T2187" t="str">
            <v>mm</v>
          </cell>
          <cell r="U2187" t="str">
            <v>5</v>
          </cell>
          <cell r="V2187">
            <v>1.5589999999999999</v>
          </cell>
          <cell r="W2187" t="str">
            <v>dm³</v>
          </cell>
          <cell r="Y2187" t="str">
            <v>01.11.2016</v>
          </cell>
        </row>
        <row r="2188">
          <cell r="C2188" t="str">
            <v>D 80.677 AW</v>
          </cell>
          <cell r="D2188" t="str">
            <v>4010105213416</v>
          </cell>
          <cell r="E2188" t="str">
            <v>85389099</v>
          </cell>
          <cell r="F2188" t="str">
            <v>DE</v>
          </cell>
          <cell r="G2188" t="str">
            <v>Blindverschluss, arctic</v>
          </cell>
          <cell r="I2188">
            <v>7.3999999999999996E-2</v>
          </cell>
          <cell r="J2188" t="str">
            <v>kg</v>
          </cell>
          <cell r="K2188" t="str">
            <v>Preisbasis: 1</v>
          </cell>
          <cell r="L2188">
            <v>8.0500000000000007</v>
          </cell>
          <cell r="M2188" t="str">
            <v>01</v>
          </cell>
          <cell r="N2188" t="str">
            <v>Bestelleinheit: Stück</v>
          </cell>
          <cell r="O2188" t="str">
            <v>275</v>
          </cell>
          <cell r="P2188" t="str">
            <v>mm</v>
          </cell>
          <cell r="Q2188" t="str">
            <v>185</v>
          </cell>
          <cell r="R2188" t="str">
            <v>mm</v>
          </cell>
          <cell r="S2188" t="str">
            <v>92</v>
          </cell>
          <cell r="T2188" t="str">
            <v>mm</v>
          </cell>
          <cell r="U2188" t="str">
            <v>10</v>
          </cell>
          <cell r="V2188">
            <v>4.681</v>
          </cell>
          <cell r="W2188" t="str">
            <v>dm³</v>
          </cell>
          <cell r="Y2188" t="str">
            <v>01.11.2016</v>
          </cell>
        </row>
        <row r="2189">
          <cell r="C2189" t="str">
            <v>D 80.677 DIO W</v>
          </cell>
          <cell r="D2189" t="str">
            <v>4010105213812</v>
          </cell>
          <cell r="E2189" t="str">
            <v>85366990</v>
          </cell>
          <cell r="F2189" t="str">
            <v>HU</v>
          </cell>
          <cell r="G2189" t="str">
            <v>Abdeckung Diodensteckdose, weiß</v>
          </cell>
          <cell r="I2189">
            <v>8.3000000000000004E-2</v>
          </cell>
          <cell r="J2189" t="str">
            <v>kg</v>
          </cell>
          <cell r="K2189" t="str">
            <v>Preisbasis: 1</v>
          </cell>
          <cell r="L2189">
            <v>8.1999999999999993</v>
          </cell>
          <cell r="M2189" t="str">
            <v>01</v>
          </cell>
          <cell r="N2189" t="str">
            <v>Bestelleinheit: Stück</v>
          </cell>
          <cell r="O2189" t="str">
            <v>223</v>
          </cell>
          <cell r="P2189" t="str">
            <v>mm</v>
          </cell>
          <cell r="Q2189" t="str">
            <v>153</v>
          </cell>
          <cell r="R2189" t="str">
            <v>mm</v>
          </cell>
          <cell r="S2189" t="str">
            <v>78</v>
          </cell>
          <cell r="T2189" t="str">
            <v>mm</v>
          </cell>
          <cell r="U2189" t="str">
            <v>10</v>
          </cell>
          <cell r="V2189">
            <v>2.661</v>
          </cell>
          <cell r="W2189" t="str">
            <v>dm³</v>
          </cell>
          <cell r="Y2189" t="str">
            <v>01.11.2016</v>
          </cell>
        </row>
        <row r="2190">
          <cell r="C2190" t="str">
            <v>D 80.677 W</v>
          </cell>
          <cell r="D2190" t="str">
            <v>4010105212815</v>
          </cell>
          <cell r="E2190" t="str">
            <v>85389099</v>
          </cell>
          <cell r="F2190" t="str">
            <v>DE</v>
          </cell>
          <cell r="G2190" t="str">
            <v>Blindverschluss, weiß</v>
          </cell>
          <cell r="I2190">
            <v>6.6000000000000003E-2</v>
          </cell>
          <cell r="J2190" t="str">
            <v>kg</v>
          </cell>
          <cell r="K2190" t="str">
            <v>Preisbasis: 1</v>
          </cell>
          <cell r="L2190">
            <v>8.0500000000000007</v>
          </cell>
          <cell r="M2190" t="str">
            <v>01</v>
          </cell>
          <cell r="N2190" t="str">
            <v>Bestelleinheit: Stück</v>
          </cell>
          <cell r="O2190" t="str">
            <v>275</v>
          </cell>
          <cell r="P2190" t="str">
            <v>mm</v>
          </cell>
          <cell r="Q2190" t="str">
            <v>185</v>
          </cell>
          <cell r="R2190" t="str">
            <v>mm</v>
          </cell>
          <cell r="S2190" t="str">
            <v>92</v>
          </cell>
          <cell r="T2190" t="str">
            <v>mm</v>
          </cell>
          <cell r="U2190" t="str">
            <v>10</v>
          </cell>
          <cell r="V2190">
            <v>4.681</v>
          </cell>
          <cell r="W2190" t="str">
            <v>dm³</v>
          </cell>
          <cell r="Y2190" t="str">
            <v>01.11.2016</v>
          </cell>
        </row>
        <row r="2191">
          <cell r="C2191" t="str">
            <v>D 80.677.02</v>
          </cell>
          <cell r="D2191" t="str">
            <v>4010105213317</v>
          </cell>
          <cell r="E2191" t="str">
            <v>85389099</v>
          </cell>
          <cell r="F2191" t="str">
            <v>DE</v>
          </cell>
          <cell r="G2191" t="str">
            <v>Blindverschluss, reinweiß</v>
          </cell>
          <cell r="I2191">
            <v>6.6000000000000003E-2</v>
          </cell>
          <cell r="J2191" t="str">
            <v>kg</v>
          </cell>
          <cell r="K2191" t="str">
            <v>Preisbasis: 1</v>
          </cell>
          <cell r="L2191">
            <v>8.0500000000000007</v>
          </cell>
          <cell r="M2191" t="str">
            <v>01</v>
          </cell>
          <cell r="N2191" t="str">
            <v>Bestelleinheit: Stück</v>
          </cell>
          <cell r="O2191" t="str">
            <v>275</v>
          </cell>
          <cell r="P2191" t="str">
            <v>mm</v>
          </cell>
          <cell r="Q2191" t="str">
            <v>185</v>
          </cell>
          <cell r="R2191" t="str">
            <v>mm</v>
          </cell>
          <cell r="S2191" t="str">
            <v>92</v>
          </cell>
          <cell r="T2191" t="str">
            <v>mm</v>
          </cell>
          <cell r="U2191" t="str">
            <v>10</v>
          </cell>
          <cell r="V2191">
            <v>4.681</v>
          </cell>
          <cell r="W2191" t="str">
            <v>dm³</v>
          </cell>
          <cell r="Y2191" t="str">
            <v>01.11.2016</v>
          </cell>
        </row>
        <row r="2192">
          <cell r="C2192" t="str">
            <v>D 80.677.02 DIO</v>
          </cell>
          <cell r="D2192" t="str">
            <v>4010105213218</v>
          </cell>
          <cell r="E2192" t="str">
            <v>85366990</v>
          </cell>
          <cell r="F2192" t="str">
            <v>DE</v>
          </cell>
          <cell r="G2192" t="str">
            <v>Abdeckung Diodensteckdose, reinweiß</v>
          </cell>
          <cell r="I2192">
            <v>8.1000000000000003E-2</v>
          </cell>
          <cell r="J2192" t="str">
            <v>kg</v>
          </cell>
          <cell r="K2192" t="str">
            <v>Preisbasis: 1</v>
          </cell>
          <cell r="L2192">
            <v>8.1999999999999993</v>
          </cell>
          <cell r="M2192" t="str">
            <v>01</v>
          </cell>
          <cell r="N2192" t="str">
            <v>Bestelleinheit: Stück</v>
          </cell>
          <cell r="O2192" t="str">
            <v>223</v>
          </cell>
          <cell r="P2192" t="str">
            <v>mm</v>
          </cell>
          <cell r="Q2192" t="str">
            <v>153</v>
          </cell>
          <cell r="R2192" t="str">
            <v>mm</v>
          </cell>
          <cell r="S2192" t="str">
            <v>78</v>
          </cell>
          <cell r="T2192" t="str">
            <v>mm</v>
          </cell>
          <cell r="U2192" t="str">
            <v>10</v>
          </cell>
          <cell r="V2192">
            <v>2.661</v>
          </cell>
          <cell r="W2192" t="str">
            <v>dm³</v>
          </cell>
          <cell r="Y2192" t="str">
            <v>01.11.2016</v>
          </cell>
        </row>
        <row r="2193">
          <cell r="C2193" t="str">
            <v>D 80.677.02-E</v>
          </cell>
          <cell r="D2193" t="str">
            <v>4010105266214</v>
          </cell>
          <cell r="E2193" t="str">
            <v>85389099</v>
          </cell>
          <cell r="F2193" t="str">
            <v>DE</v>
          </cell>
          <cell r="G2193" t="str">
            <v>Abdeckung Kommunik.-Syst., reinweiß,</v>
          </cell>
          <cell r="H2193" t="str">
            <v>1 x 9-polig, D-Subminiatur-Buchse</v>
          </cell>
          <cell r="I2193">
            <v>0.04</v>
          </cell>
          <cell r="J2193" t="str">
            <v>kg</v>
          </cell>
          <cell r="K2193" t="str">
            <v>Preisbasis: 1</v>
          </cell>
          <cell r="L2193">
            <v>8.5500000000000007</v>
          </cell>
          <cell r="M2193" t="str">
            <v>01</v>
          </cell>
          <cell r="N2193" t="str">
            <v>Bestelleinheit: Stück</v>
          </cell>
          <cell r="O2193" t="str">
            <v>158</v>
          </cell>
          <cell r="P2193" t="str">
            <v>mm</v>
          </cell>
          <cell r="Q2193" t="str">
            <v>87</v>
          </cell>
          <cell r="R2193" t="str">
            <v>mm</v>
          </cell>
          <cell r="S2193" t="str">
            <v>76</v>
          </cell>
          <cell r="T2193" t="str">
            <v>mm</v>
          </cell>
          <cell r="U2193" t="str">
            <v>10</v>
          </cell>
          <cell r="V2193">
            <v>1.0449999999999999</v>
          </cell>
          <cell r="W2193" t="str">
            <v>dm³</v>
          </cell>
          <cell r="Y2193" t="str">
            <v>01.11.2016</v>
          </cell>
        </row>
        <row r="2194">
          <cell r="C2194" t="str">
            <v>D 80.677.02-EE</v>
          </cell>
          <cell r="D2194" t="str">
            <v>4010105266313</v>
          </cell>
          <cell r="E2194" t="str">
            <v>85389099</v>
          </cell>
          <cell r="F2194" t="str">
            <v>HU</v>
          </cell>
          <cell r="G2194" t="str">
            <v>Abdeckung Kommunik.-Syst., reinweiß,</v>
          </cell>
          <cell r="H2194" t="str">
            <v>2 x 9-polig, D-Subminiatur-Buchse</v>
          </cell>
          <cell r="I2194">
            <v>3.9E-2</v>
          </cell>
          <cell r="J2194" t="str">
            <v>kg</v>
          </cell>
          <cell r="K2194" t="str">
            <v>Preisbasis: 1</v>
          </cell>
          <cell r="L2194">
            <v>8.5500000000000007</v>
          </cell>
          <cell r="M2194" t="str">
            <v>01</v>
          </cell>
          <cell r="N2194" t="str">
            <v>Bestelleinheit: Stück</v>
          </cell>
          <cell r="O2194" t="str">
            <v>158</v>
          </cell>
          <cell r="P2194" t="str">
            <v>mm</v>
          </cell>
          <cell r="Q2194" t="str">
            <v>87</v>
          </cell>
          <cell r="R2194" t="str">
            <v>mm</v>
          </cell>
          <cell r="S2194" t="str">
            <v>76</v>
          </cell>
          <cell r="T2194" t="str">
            <v>mm</v>
          </cell>
          <cell r="U2194" t="str">
            <v>10</v>
          </cell>
          <cell r="V2194">
            <v>1.0449999999999999</v>
          </cell>
          <cell r="W2194" t="str">
            <v>dm³</v>
          </cell>
          <cell r="Y2194" t="str">
            <v>01.11.2016</v>
          </cell>
        </row>
        <row r="2195">
          <cell r="C2195" t="str">
            <v>D 80.677.02-G</v>
          </cell>
          <cell r="D2195" t="str">
            <v>4010105266610</v>
          </cell>
          <cell r="E2195" t="str">
            <v>85389099</v>
          </cell>
          <cell r="F2195" t="str">
            <v>DE</v>
          </cell>
          <cell r="G2195" t="str">
            <v>Abdeckung Kommunik.-Syst., reinweiß,</v>
          </cell>
          <cell r="H2195" t="str">
            <v>1 x 25-polig, D-Subminiatur-Buchse</v>
          </cell>
          <cell r="I2195">
            <v>3.9E-2</v>
          </cell>
          <cell r="J2195" t="str">
            <v>kg</v>
          </cell>
          <cell r="K2195" t="str">
            <v>Preisbasis: 1</v>
          </cell>
          <cell r="L2195">
            <v>8.5500000000000007</v>
          </cell>
          <cell r="M2195" t="str">
            <v>01</v>
          </cell>
          <cell r="N2195" t="str">
            <v>Bestelleinheit: Stück</v>
          </cell>
          <cell r="O2195" t="str">
            <v>158</v>
          </cell>
          <cell r="P2195" t="str">
            <v>mm</v>
          </cell>
          <cell r="Q2195" t="str">
            <v>87</v>
          </cell>
          <cell r="R2195" t="str">
            <v>mm</v>
          </cell>
          <cell r="S2195" t="str">
            <v>76</v>
          </cell>
          <cell r="T2195" t="str">
            <v>mm</v>
          </cell>
          <cell r="U2195" t="str">
            <v>10</v>
          </cell>
          <cell r="V2195">
            <v>1.0449999999999999</v>
          </cell>
          <cell r="W2195" t="str">
            <v>dm³</v>
          </cell>
          <cell r="Y2195" t="str">
            <v>01.11.2016</v>
          </cell>
        </row>
        <row r="2196">
          <cell r="C2196" t="str">
            <v>D 80.677.02-H</v>
          </cell>
          <cell r="D2196" t="str">
            <v>4010105266818</v>
          </cell>
          <cell r="E2196" t="str">
            <v>85389099</v>
          </cell>
          <cell r="F2196" t="str">
            <v>DE</v>
          </cell>
          <cell r="G2196" t="str">
            <v>Abdeckung Kommunik.-Syst., reinweiß,</v>
          </cell>
          <cell r="H2196" t="str">
            <v>1 x XLR-Einbaubuchse Audio</v>
          </cell>
          <cell r="I2196">
            <v>0.04</v>
          </cell>
          <cell r="J2196" t="str">
            <v>kg</v>
          </cell>
          <cell r="K2196" t="str">
            <v>Preisbasis: 1</v>
          </cell>
          <cell r="L2196">
            <v>8.5500000000000007</v>
          </cell>
          <cell r="M2196" t="str">
            <v>01</v>
          </cell>
          <cell r="N2196" t="str">
            <v>Bestelleinheit: Stück</v>
          </cell>
          <cell r="O2196" t="str">
            <v>158</v>
          </cell>
          <cell r="P2196" t="str">
            <v>mm</v>
          </cell>
          <cell r="Q2196" t="str">
            <v>87</v>
          </cell>
          <cell r="R2196" t="str">
            <v>mm</v>
          </cell>
          <cell r="S2196" t="str">
            <v>76</v>
          </cell>
          <cell r="T2196" t="str">
            <v>mm</v>
          </cell>
          <cell r="U2196" t="str">
            <v>10</v>
          </cell>
          <cell r="V2196">
            <v>1.0449999999999999</v>
          </cell>
          <cell r="W2196" t="str">
            <v>dm³</v>
          </cell>
          <cell r="Y2196" t="str">
            <v>01.11.2016</v>
          </cell>
        </row>
        <row r="2197">
          <cell r="C2197" t="str">
            <v>D 80.677.02-S</v>
          </cell>
          <cell r="D2197" t="str">
            <v>4010105267815</v>
          </cell>
          <cell r="E2197" t="str">
            <v>85389099</v>
          </cell>
          <cell r="F2197" t="str">
            <v>DE</v>
          </cell>
          <cell r="G2197" t="str">
            <v>Abdeckung Kommunik.-Syst., reinweiß,</v>
          </cell>
          <cell r="H2197" t="str">
            <v>1 x BNC/TNC-Kabeleinbaubuchse</v>
          </cell>
          <cell r="I2197">
            <v>0.04</v>
          </cell>
          <cell r="J2197" t="str">
            <v>kg</v>
          </cell>
          <cell r="K2197" t="str">
            <v>Preisbasis: 1</v>
          </cell>
          <cell r="L2197">
            <v>8.5500000000000007</v>
          </cell>
          <cell r="M2197" t="str">
            <v>01</v>
          </cell>
          <cell r="N2197" t="str">
            <v>Bestelleinheit: Stück</v>
          </cell>
          <cell r="O2197" t="str">
            <v>158</v>
          </cell>
          <cell r="P2197" t="str">
            <v>mm</v>
          </cell>
          <cell r="Q2197" t="str">
            <v>87</v>
          </cell>
          <cell r="R2197" t="str">
            <v>mm</v>
          </cell>
          <cell r="S2197" t="str">
            <v>76</v>
          </cell>
          <cell r="T2197" t="str">
            <v>mm</v>
          </cell>
          <cell r="U2197" t="str">
            <v>10</v>
          </cell>
          <cell r="V2197">
            <v>1.0449999999999999</v>
          </cell>
          <cell r="W2197" t="str">
            <v>dm³</v>
          </cell>
          <cell r="Y2197" t="str">
            <v>01.11.2016</v>
          </cell>
        </row>
        <row r="2198">
          <cell r="C2198" t="str">
            <v>D 80.677.02-SS</v>
          </cell>
          <cell r="D2198" t="str">
            <v>4010105267914</v>
          </cell>
          <cell r="E2198" t="str">
            <v>85389099</v>
          </cell>
          <cell r="F2198" t="str">
            <v>DE</v>
          </cell>
          <cell r="G2198" t="str">
            <v>Abdeckung Kommunik.-Syst., reinweiß,</v>
          </cell>
          <cell r="H2198" t="str">
            <v>2 x BNC/TNC-Kabeleinbaubuchse</v>
          </cell>
          <cell r="I2198">
            <v>3.9E-2</v>
          </cell>
          <cell r="J2198" t="str">
            <v>kg</v>
          </cell>
          <cell r="K2198" t="str">
            <v>Preisbasis: 1</v>
          </cell>
          <cell r="L2198">
            <v>8.5500000000000007</v>
          </cell>
          <cell r="M2198" t="str">
            <v>01</v>
          </cell>
          <cell r="N2198" t="str">
            <v>Bestelleinheit: Stück</v>
          </cell>
          <cell r="O2198" t="str">
            <v>158</v>
          </cell>
          <cell r="P2198" t="str">
            <v>mm</v>
          </cell>
          <cell r="Q2198" t="str">
            <v>87</v>
          </cell>
          <cell r="R2198" t="str">
            <v>mm</v>
          </cell>
          <cell r="S2198" t="str">
            <v>76</v>
          </cell>
          <cell r="T2198" t="str">
            <v>mm</v>
          </cell>
          <cell r="U2198" t="str">
            <v>10</v>
          </cell>
          <cell r="V2198">
            <v>1.0449999999999999</v>
          </cell>
          <cell r="W2198" t="str">
            <v>dm³</v>
          </cell>
          <cell r="Y2198" t="str">
            <v>01.11.2016</v>
          </cell>
        </row>
        <row r="2199">
          <cell r="C2199" t="str">
            <v>D 80.677.02-Z</v>
          </cell>
          <cell r="D2199" t="str">
            <v>4010105268416</v>
          </cell>
          <cell r="E2199" t="str">
            <v>85389099</v>
          </cell>
          <cell r="F2199" t="str">
            <v>DE</v>
          </cell>
          <cell r="G2199" t="str">
            <v>Abdeckung Kommunik.-Syst., reinweiß,</v>
          </cell>
          <cell r="H2199" t="str">
            <v xml:space="preserve">ohne Ausschnitt </v>
          </cell>
          <cell r="I2199">
            <v>4.1000000000000002E-2</v>
          </cell>
          <cell r="J2199" t="str">
            <v>kg</v>
          </cell>
          <cell r="K2199" t="str">
            <v>Preisbasis: 1</v>
          </cell>
          <cell r="L2199">
            <v>7.5</v>
          </cell>
          <cell r="M2199" t="str">
            <v>01</v>
          </cell>
          <cell r="N2199" t="str">
            <v>Bestelleinheit: Stück</v>
          </cell>
          <cell r="O2199" t="str">
            <v>158</v>
          </cell>
          <cell r="P2199" t="str">
            <v>mm</v>
          </cell>
          <cell r="Q2199" t="str">
            <v>87</v>
          </cell>
          <cell r="R2199" t="str">
            <v>mm</v>
          </cell>
          <cell r="S2199" t="str">
            <v>76</v>
          </cell>
          <cell r="T2199" t="str">
            <v>mm</v>
          </cell>
          <cell r="U2199" t="str">
            <v>10</v>
          </cell>
          <cell r="V2199">
            <v>1.0449999999999999</v>
          </cell>
          <cell r="W2199" t="str">
            <v>dm³</v>
          </cell>
          <cell r="Y2199" t="str">
            <v>01.11.2016</v>
          </cell>
        </row>
        <row r="2200">
          <cell r="C2200" t="str">
            <v>D 80.677-E W</v>
          </cell>
          <cell r="D2200" t="str">
            <v>4010105513813</v>
          </cell>
          <cell r="E2200" t="str">
            <v>85389099</v>
          </cell>
          <cell r="F2200" t="str">
            <v>HU</v>
          </cell>
          <cell r="G2200" t="str">
            <v>Abdeckung Kommunik.-Syst., weiß,</v>
          </cell>
          <cell r="H2200" t="str">
            <v>1 x 9-polig, D-Subminiatur-Buchse</v>
          </cell>
          <cell r="I2200">
            <v>0.04</v>
          </cell>
          <cell r="J2200" t="str">
            <v>kg</v>
          </cell>
          <cell r="K2200" t="str">
            <v>Preisbasis: 1</v>
          </cell>
          <cell r="L2200">
            <v>8.5500000000000007</v>
          </cell>
          <cell r="M2200" t="str">
            <v>01</v>
          </cell>
          <cell r="N2200" t="str">
            <v>Bestelleinheit: Stück</v>
          </cell>
          <cell r="O2200" t="str">
            <v>158</v>
          </cell>
          <cell r="P2200" t="str">
            <v>mm</v>
          </cell>
          <cell r="Q2200" t="str">
            <v>87</v>
          </cell>
          <cell r="R2200" t="str">
            <v>mm</v>
          </cell>
          <cell r="S2200" t="str">
            <v>76</v>
          </cell>
          <cell r="T2200" t="str">
            <v>mm</v>
          </cell>
          <cell r="U2200" t="str">
            <v>10</v>
          </cell>
          <cell r="V2200">
            <v>1.0449999999999999</v>
          </cell>
          <cell r="W2200" t="str">
            <v>dm³</v>
          </cell>
          <cell r="Y2200" t="str">
            <v>01.11.2016</v>
          </cell>
        </row>
        <row r="2201">
          <cell r="C2201" t="str">
            <v>D 80.677-EE W</v>
          </cell>
          <cell r="D2201" t="str">
            <v>4010105526813</v>
          </cell>
          <cell r="E2201" t="str">
            <v>85389099</v>
          </cell>
          <cell r="F2201" t="str">
            <v>DE</v>
          </cell>
          <cell r="G2201" t="str">
            <v>Abdeckung Kommunik.-Syst., weiß,</v>
          </cell>
          <cell r="H2201" t="str">
            <v>2 x 9-polig, D-Subminiatur-Buchse</v>
          </cell>
          <cell r="I2201">
            <v>3.9E-2</v>
          </cell>
          <cell r="J2201" t="str">
            <v>kg</v>
          </cell>
          <cell r="K2201" t="str">
            <v>Preisbasis: 1</v>
          </cell>
          <cell r="L2201">
            <v>8.5500000000000007</v>
          </cell>
          <cell r="M2201" t="str">
            <v>01</v>
          </cell>
          <cell r="N2201" t="str">
            <v>Bestelleinheit: Stück</v>
          </cell>
          <cell r="O2201" t="str">
            <v>158</v>
          </cell>
          <cell r="P2201" t="str">
            <v>mm</v>
          </cell>
          <cell r="Q2201" t="str">
            <v>87</v>
          </cell>
          <cell r="R2201" t="str">
            <v>mm</v>
          </cell>
          <cell r="S2201" t="str">
            <v>76</v>
          </cell>
          <cell r="T2201" t="str">
            <v>mm</v>
          </cell>
          <cell r="U2201" t="str">
            <v>10</v>
          </cell>
          <cell r="V2201">
            <v>1.0449999999999999</v>
          </cell>
          <cell r="W2201" t="str">
            <v>dm³</v>
          </cell>
          <cell r="Y2201" t="str">
            <v>01.11.2016</v>
          </cell>
        </row>
        <row r="2202">
          <cell r="C2202" t="str">
            <v>D 80.677-G W</v>
          </cell>
          <cell r="D2202" t="str">
            <v>4010105515817</v>
          </cell>
          <cell r="E2202" t="str">
            <v>85389099</v>
          </cell>
          <cell r="F2202" t="str">
            <v>DE</v>
          </cell>
          <cell r="G2202" t="str">
            <v>Abdeckung Kommunik.-Syst., weiß,</v>
          </cell>
          <cell r="H2202" t="str">
            <v>1 x 25-polig, D-Subminiatur-Buchse</v>
          </cell>
          <cell r="I2202">
            <v>3.9E-2</v>
          </cell>
          <cell r="J2202" t="str">
            <v>kg</v>
          </cell>
          <cell r="K2202" t="str">
            <v>Preisbasis: 1</v>
          </cell>
          <cell r="L2202">
            <v>8.5500000000000007</v>
          </cell>
          <cell r="M2202" t="str">
            <v>01</v>
          </cell>
          <cell r="N2202" t="str">
            <v>Bestelleinheit: Stück</v>
          </cell>
          <cell r="O2202" t="str">
            <v>158</v>
          </cell>
          <cell r="P2202" t="str">
            <v>mm</v>
          </cell>
          <cell r="Q2202" t="str">
            <v>87</v>
          </cell>
          <cell r="R2202" t="str">
            <v>mm</v>
          </cell>
          <cell r="S2202" t="str">
            <v>76</v>
          </cell>
          <cell r="T2202" t="str">
            <v>mm</v>
          </cell>
          <cell r="U2202" t="str">
            <v>10</v>
          </cell>
          <cell r="V2202">
            <v>1.0449999999999999</v>
          </cell>
          <cell r="W2202" t="str">
            <v>dm³</v>
          </cell>
          <cell r="Y2202" t="str">
            <v>01.11.2016</v>
          </cell>
        </row>
        <row r="2203">
          <cell r="C2203" t="str">
            <v>D 80.677-H W</v>
          </cell>
          <cell r="D2203" t="str">
            <v>4010105516814</v>
          </cell>
          <cell r="E2203" t="str">
            <v>85389099</v>
          </cell>
          <cell r="F2203" t="str">
            <v>DE</v>
          </cell>
          <cell r="G2203" t="str">
            <v>Abdeckung Kommunik.-Syst., weiß,</v>
          </cell>
          <cell r="H2203" t="str">
            <v>1 x XLR-Einbaubuchse Audio</v>
          </cell>
          <cell r="I2203">
            <v>3.9E-2</v>
          </cell>
          <cell r="J2203" t="str">
            <v>kg</v>
          </cell>
          <cell r="K2203" t="str">
            <v>Preisbasis: 1</v>
          </cell>
          <cell r="L2203">
            <v>8.5500000000000007</v>
          </cell>
          <cell r="M2203" t="str">
            <v>01</v>
          </cell>
          <cell r="N2203" t="str">
            <v>Bestelleinheit: Stück</v>
          </cell>
          <cell r="O2203" t="str">
            <v>158</v>
          </cell>
          <cell r="P2203" t="str">
            <v>mm</v>
          </cell>
          <cell r="Q2203" t="str">
            <v>87</v>
          </cell>
          <cell r="R2203" t="str">
            <v>mm</v>
          </cell>
          <cell r="S2203" t="str">
            <v>76</v>
          </cell>
          <cell r="T2203" t="str">
            <v>mm</v>
          </cell>
          <cell r="U2203" t="str">
            <v>10</v>
          </cell>
          <cell r="V2203">
            <v>1.0449999999999999</v>
          </cell>
          <cell r="W2203" t="str">
            <v>dm³</v>
          </cell>
          <cell r="Y2203" t="str">
            <v>01.11.2016</v>
          </cell>
        </row>
        <row r="2204">
          <cell r="C2204" t="str">
            <v>D 80.677-S W</v>
          </cell>
          <cell r="D2204" t="str">
            <v>4010105525816</v>
          </cell>
          <cell r="E2204" t="str">
            <v>85389099</v>
          </cell>
          <cell r="F2204" t="str">
            <v>HU</v>
          </cell>
          <cell r="G2204" t="str">
            <v>Abdeckung Kommunik.-Syst., weiß,</v>
          </cell>
          <cell r="H2204" t="str">
            <v>1 x BNC/TNC-Kabeleinbaubuchse</v>
          </cell>
          <cell r="I2204">
            <v>0.04</v>
          </cell>
          <cell r="J2204" t="str">
            <v>kg</v>
          </cell>
          <cell r="K2204" t="str">
            <v>Preisbasis: 1</v>
          </cell>
          <cell r="L2204">
            <v>8.5500000000000007</v>
          </cell>
          <cell r="M2204" t="str">
            <v>01</v>
          </cell>
          <cell r="N2204" t="str">
            <v>Bestelleinheit: Stück</v>
          </cell>
          <cell r="O2204" t="str">
            <v>158</v>
          </cell>
          <cell r="P2204" t="str">
            <v>mm</v>
          </cell>
          <cell r="Q2204" t="str">
            <v>87</v>
          </cell>
          <cell r="R2204" t="str">
            <v>mm</v>
          </cell>
          <cell r="S2204" t="str">
            <v>76</v>
          </cell>
          <cell r="T2204" t="str">
            <v>mm</v>
          </cell>
          <cell r="U2204" t="str">
            <v>10</v>
          </cell>
          <cell r="V2204">
            <v>1.0449999999999999</v>
          </cell>
          <cell r="W2204" t="str">
            <v>dm³</v>
          </cell>
          <cell r="Y2204" t="str">
            <v>01.11.2016</v>
          </cell>
        </row>
        <row r="2205">
          <cell r="C2205" t="str">
            <v>D 80.677-SS W</v>
          </cell>
          <cell r="D2205" t="str">
            <v>4010105512816</v>
          </cell>
          <cell r="E2205" t="str">
            <v>85389099</v>
          </cell>
          <cell r="F2205" t="str">
            <v>DE</v>
          </cell>
          <cell r="G2205" t="str">
            <v>Abdeckung Kommunik.-Syst., weiß,</v>
          </cell>
          <cell r="H2205" t="str">
            <v>2 x BNC/TNC-Kabeleinbaubuchse</v>
          </cell>
          <cell r="I2205">
            <v>0.04</v>
          </cell>
          <cell r="J2205" t="str">
            <v>kg</v>
          </cell>
          <cell r="K2205" t="str">
            <v>Preisbasis: 1</v>
          </cell>
          <cell r="L2205">
            <v>8.5500000000000007</v>
          </cell>
          <cell r="M2205" t="str">
            <v>01</v>
          </cell>
          <cell r="N2205" t="str">
            <v>Bestelleinheit: Stück</v>
          </cell>
          <cell r="O2205" t="str">
            <v>158</v>
          </cell>
          <cell r="P2205" t="str">
            <v>mm</v>
          </cell>
          <cell r="Q2205" t="str">
            <v>87</v>
          </cell>
          <cell r="R2205" t="str">
            <v>mm</v>
          </cell>
          <cell r="S2205" t="str">
            <v>76</v>
          </cell>
          <cell r="T2205" t="str">
            <v>mm</v>
          </cell>
          <cell r="U2205" t="str">
            <v>10</v>
          </cell>
          <cell r="V2205">
            <v>1.0449999999999999</v>
          </cell>
          <cell r="W2205" t="str">
            <v>dm³</v>
          </cell>
          <cell r="Y2205" t="str">
            <v>01.11.2016</v>
          </cell>
        </row>
        <row r="2206">
          <cell r="C2206" t="str">
            <v>D 80.677-Z AW</v>
          </cell>
          <cell r="D2206" t="str">
            <v>4010105529418</v>
          </cell>
          <cell r="E2206" t="str">
            <v>85389099</v>
          </cell>
          <cell r="F2206" t="str">
            <v>HU</v>
          </cell>
          <cell r="G2206" t="str">
            <v>Abdeckung Kommunik.-Syst., arctic,</v>
          </cell>
          <cell r="H2206" t="str">
            <v xml:space="preserve">ohne Ausschnitt </v>
          </cell>
          <cell r="I2206">
            <v>4.1000000000000002E-2</v>
          </cell>
          <cell r="J2206" t="str">
            <v>kg</v>
          </cell>
          <cell r="K2206" t="str">
            <v>Preisbasis: 1</v>
          </cell>
          <cell r="L2206">
            <v>7.5</v>
          </cell>
          <cell r="M2206" t="str">
            <v>01</v>
          </cell>
          <cell r="N2206" t="str">
            <v>Bestelleinheit: Stück</v>
          </cell>
          <cell r="O2206" t="str">
            <v>158</v>
          </cell>
          <cell r="P2206" t="str">
            <v>mm</v>
          </cell>
          <cell r="Q2206" t="str">
            <v>87</v>
          </cell>
          <cell r="R2206" t="str">
            <v>mm</v>
          </cell>
          <cell r="S2206" t="str">
            <v>76</v>
          </cell>
          <cell r="T2206" t="str">
            <v>mm</v>
          </cell>
          <cell r="U2206" t="str">
            <v>10</v>
          </cell>
          <cell r="V2206">
            <v>1.0449999999999999</v>
          </cell>
          <cell r="W2206" t="str">
            <v>dm³</v>
          </cell>
          <cell r="Y2206" t="str">
            <v>01.11.2016</v>
          </cell>
        </row>
        <row r="2207">
          <cell r="C2207" t="str">
            <v>D 80.677-Z W</v>
          </cell>
          <cell r="D2207" t="str">
            <v>4010105529814</v>
          </cell>
          <cell r="E2207" t="str">
            <v>85389099</v>
          </cell>
          <cell r="F2207" t="str">
            <v>DE</v>
          </cell>
          <cell r="G2207" t="str">
            <v>Abdeckung Kommunik.-Syst., weiß,</v>
          </cell>
          <cell r="H2207" t="str">
            <v xml:space="preserve">ohne Ausschnitt </v>
          </cell>
          <cell r="I2207">
            <v>4.1000000000000002E-2</v>
          </cell>
          <cell r="J2207" t="str">
            <v>kg</v>
          </cell>
          <cell r="K2207" t="str">
            <v>Preisbasis: 1</v>
          </cell>
          <cell r="L2207">
            <v>7.5</v>
          </cell>
          <cell r="M2207" t="str">
            <v>01</v>
          </cell>
          <cell r="N2207" t="str">
            <v>Bestelleinheit: Stück</v>
          </cell>
          <cell r="O2207" t="str">
            <v>158</v>
          </cell>
          <cell r="P2207" t="str">
            <v>mm</v>
          </cell>
          <cell r="Q2207" t="str">
            <v>87</v>
          </cell>
          <cell r="R2207" t="str">
            <v>mm</v>
          </cell>
          <cell r="S2207" t="str">
            <v>76</v>
          </cell>
          <cell r="T2207" t="str">
            <v>mm</v>
          </cell>
          <cell r="U2207" t="str">
            <v>10</v>
          </cell>
          <cell r="V2207">
            <v>1.0449999999999999</v>
          </cell>
          <cell r="W2207" t="str">
            <v>dm³</v>
          </cell>
          <cell r="Y2207" t="str">
            <v>01.11.2016</v>
          </cell>
        </row>
        <row r="2208">
          <cell r="C2208" t="str">
            <v>D 80.686 KLAR</v>
          </cell>
          <cell r="D2208" t="str">
            <v>4010105210019</v>
          </cell>
          <cell r="E2208" t="str">
            <v>85389099</v>
          </cell>
          <cell r="F2208" t="str">
            <v>HU</v>
          </cell>
          <cell r="G2208" t="str">
            <v>Wulstabdeckung, weiß/klar</v>
          </cell>
          <cell r="I2208">
            <v>3.7999999999999999E-2</v>
          </cell>
          <cell r="J2208" t="str">
            <v>kg</v>
          </cell>
          <cell r="K2208" t="str">
            <v>Preisbasis: 1</v>
          </cell>
          <cell r="L2208">
            <v>15.6</v>
          </cell>
          <cell r="M2208" t="str">
            <v>01</v>
          </cell>
          <cell r="N2208" t="str">
            <v>Bestelleinheit: Stück</v>
          </cell>
          <cell r="O2208" t="str">
            <v>193</v>
          </cell>
          <cell r="P2208" t="str">
            <v>mm</v>
          </cell>
          <cell r="Q2208" t="str">
            <v>90</v>
          </cell>
          <cell r="R2208" t="str">
            <v>mm</v>
          </cell>
          <cell r="S2208" t="str">
            <v>90</v>
          </cell>
          <cell r="T2208" t="str">
            <v>mm</v>
          </cell>
          <cell r="U2208" t="str">
            <v>10</v>
          </cell>
          <cell r="V2208">
            <v>1.5629999999999999</v>
          </cell>
          <cell r="W2208" t="str">
            <v>dm³</v>
          </cell>
          <cell r="Y2208" t="str">
            <v>01.11.2016</v>
          </cell>
        </row>
        <row r="2209">
          <cell r="C2209" t="str">
            <v>D 80.686 W</v>
          </cell>
          <cell r="D2209" t="str">
            <v>4010105210811</v>
          </cell>
          <cell r="E2209" t="str">
            <v>85389099</v>
          </cell>
          <cell r="F2209" t="str">
            <v>DE</v>
          </cell>
          <cell r="G2209" t="str">
            <v>Wulstabdeckung, weiß</v>
          </cell>
          <cell r="I2209">
            <v>3.7999999999999999E-2</v>
          </cell>
          <cell r="J2209" t="str">
            <v>kg</v>
          </cell>
          <cell r="K2209" t="str">
            <v>Preisbasis: 1</v>
          </cell>
          <cell r="L2209">
            <v>11</v>
          </cell>
          <cell r="M2209" t="str">
            <v>01</v>
          </cell>
          <cell r="N2209" t="str">
            <v>Bestelleinheit: Stück</v>
          </cell>
          <cell r="O2209" t="str">
            <v>193</v>
          </cell>
          <cell r="P2209" t="str">
            <v>mm</v>
          </cell>
          <cell r="Q2209" t="str">
            <v>90</v>
          </cell>
          <cell r="R2209" t="str">
            <v>mm</v>
          </cell>
          <cell r="S2209" t="str">
            <v>90</v>
          </cell>
          <cell r="T2209" t="str">
            <v>mm</v>
          </cell>
          <cell r="U2209" t="str">
            <v>10</v>
          </cell>
          <cell r="V2209">
            <v>1.5629999999999999</v>
          </cell>
          <cell r="W2209" t="str">
            <v>dm³</v>
          </cell>
          <cell r="Y2209" t="str">
            <v>01.11.2016</v>
          </cell>
        </row>
        <row r="2210">
          <cell r="C2210" t="str">
            <v>D 80.686.02</v>
          </cell>
          <cell r="D2210" t="str">
            <v>4010105167818</v>
          </cell>
          <cell r="E2210" t="str">
            <v>85389099</v>
          </cell>
          <cell r="F2210" t="str">
            <v>DE</v>
          </cell>
          <cell r="G2210" t="str">
            <v>Wulstabdeckung, reinweiß</v>
          </cell>
          <cell r="I2210">
            <v>3.7999999999999999E-2</v>
          </cell>
          <cell r="J2210" t="str">
            <v>kg</v>
          </cell>
          <cell r="K2210" t="str">
            <v>Preisbasis: 1</v>
          </cell>
          <cell r="L2210">
            <v>11</v>
          </cell>
          <cell r="M2210" t="str">
            <v>01</v>
          </cell>
          <cell r="N2210" t="str">
            <v>Bestelleinheit: Stück</v>
          </cell>
          <cell r="O2210" t="str">
            <v>193</v>
          </cell>
          <cell r="P2210" t="str">
            <v>mm</v>
          </cell>
          <cell r="Q2210" t="str">
            <v>90</v>
          </cell>
          <cell r="R2210" t="str">
            <v>mm</v>
          </cell>
          <cell r="S2210" t="str">
            <v>90</v>
          </cell>
          <cell r="T2210" t="str">
            <v>mm</v>
          </cell>
          <cell r="U2210" t="str">
            <v>10</v>
          </cell>
          <cell r="V2210">
            <v>1.5629999999999999</v>
          </cell>
          <cell r="W2210" t="str">
            <v>dm³</v>
          </cell>
          <cell r="Y2210" t="str">
            <v>01.11.2016</v>
          </cell>
        </row>
        <row r="2211">
          <cell r="C2211" t="str">
            <v>D 80.686.02 KLAR</v>
          </cell>
          <cell r="D2211" t="str">
            <v>4010105163919</v>
          </cell>
          <cell r="E2211" t="str">
            <v>85389099</v>
          </cell>
          <cell r="F2211" t="str">
            <v>DE</v>
          </cell>
          <cell r="G2211" t="str">
            <v>Wulstabdeckung, reinweiß/klar</v>
          </cell>
          <cell r="I2211">
            <v>3.7999999999999999E-2</v>
          </cell>
          <cell r="J2211" t="str">
            <v>kg</v>
          </cell>
          <cell r="K2211" t="str">
            <v>Preisbasis: 1</v>
          </cell>
          <cell r="L2211">
            <v>15.6</v>
          </cell>
          <cell r="M2211" t="str">
            <v>01</v>
          </cell>
          <cell r="N2211" t="str">
            <v>Bestelleinheit: Stück</v>
          </cell>
          <cell r="O2211" t="str">
            <v>193</v>
          </cell>
          <cell r="P2211" t="str">
            <v>mm</v>
          </cell>
          <cell r="Q2211" t="str">
            <v>90</v>
          </cell>
          <cell r="R2211" t="str">
            <v>mm</v>
          </cell>
          <cell r="S2211" t="str">
            <v>90</v>
          </cell>
          <cell r="T2211" t="str">
            <v>mm</v>
          </cell>
          <cell r="U2211" t="str">
            <v>10</v>
          </cell>
          <cell r="V2211">
            <v>1.5629999999999999</v>
          </cell>
          <cell r="W2211" t="str">
            <v>dm³</v>
          </cell>
          <cell r="Y2211" t="str">
            <v>01.11.2016</v>
          </cell>
        </row>
        <row r="2212">
          <cell r="C2212" t="str">
            <v>D 80.690 W O.H.</v>
          </cell>
          <cell r="D2212" t="str">
            <v>4010105119817</v>
          </cell>
          <cell r="E2212" t="str">
            <v>85318095</v>
          </cell>
          <cell r="F2212" t="str">
            <v>DE</v>
          </cell>
          <cell r="G2212" t="str">
            <v>Lichtsignal E10 Unterputz, weiß</v>
          </cell>
          <cell r="I2212">
            <v>9.0999999999999998E-2</v>
          </cell>
          <cell r="J2212" t="str">
            <v>kg</v>
          </cell>
          <cell r="K2212" t="str">
            <v>Preisbasis: 1</v>
          </cell>
          <cell r="L2212">
            <v>10.7</v>
          </cell>
          <cell r="M2212" t="str">
            <v>01</v>
          </cell>
          <cell r="N2212" t="str">
            <v>Bestelleinheit: Stück</v>
          </cell>
          <cell r="O2212" t="str">
            <v>223</v>
          </cell>
          <cell r="P2212" t="str">
            <v>mm</v>
          </cell>
          <cell r="Q2212" t="str">
            <v>153</v>
          </cell>
          <cell r="R2212" t="str">
            <v>mm</v>
          </cell>
          <cell r="S2212" t="str">
            <v>78</v>
          </cell>
          <cell r="T2212" t="str">
            <v>mm</v>
          </cell>
          <cell r="U2212" t="str">
            <v>10</v>
          </cell>
          <cell r="V2212">
            <v>2.661</v>
          </cell>
          <cell r="W2212" t="str">
            <v>dm³</v>
          </cell>
          <cell r="Y2212" t="str">
            <v>01.11.2016</v>
          </cell>
        </row>
        <row r="2213">
          <cell r="C2213" t="str">
            <v>D 80.690.02 O.H</v>
          </cell>
          <cell r="D2213" t="str">
            <v>4010105119312</v>
          </cell>
          <cell r="E2213" t="str">
            <v>85318095</v>
          </cell>
          <cell r="F2213" t="str">
            <v>DE</v>
          </cell>
          <cell r="G2213" t="str">
            <v>Lichtsignal E10 Unterputz, reinweiß</v>
          </cell>
          <cell r="I2213">
            <v>9.0999999999999998E-2</v>
          </cell>
          <cell r="J2213" t="str">
            <v>kg</v>
          </cell>
          <cell r="K2213" t="str">
            <v>Preisbasis: 1</v>
          </cell>
          <cell r="L2213">
            <v>10.7</v>
          </cell>
          <cell r="M2213" t="str">
            <v>01</v>
          </cell>
          <cell r="N2213" t="str">
            <v>Bestelleinheit: Stück</v>
          </cell>
          <cell r="O2213" t="str">
            <v>223</v>
          </cell>
          <cell r="P2213" t="str">
            <v>mm</v>
          </cell>
          <cell r="Q2213" t="str">
            <v>153</v>
          </cell>
          <cell r="R2213" t="str">
            <v>mm</v>
          </cell>
          <cell r="S2213" t="str">
            <v>78</v>
          </cell>
          <cell r="T2213" t="str">
            <v>mm</v>
          </cell>
          <cell r="U2213" t="str">
            <v>10</v>
          </cell>
          <cell r="V2213">
            <v>2.661</v>
          </cell>
          <cell r="W2213" t="str">
            <v>dm³</v>
          </cell>
          <cell r="Y2213" t="str">
            <v>01.11.2016</v>
          </cell>
        </row>
        <row r="2214">
          <cell r="C2214" t="str">
            <v>D 80.690/14 W O.H.</v>
          </cell>
          <cell r="D2214" t="str">
            <v>4010105123814</v>
          </cell>
          <cell r="E2214" t="str">
            <v>85318095</v>
          </cell>
          <cell r="F2214" t="str">
            <v>DE</v>
          </cell>
          <cell r="G2214" t="str">
            <v>Lichtsignal E14 Unterputz, weiß</v>
          </cell>
          <cell r="I2214">
            <v>9.6000000000000002E-2</v>
          </cell>
          <cell r="J2214" t="str">
            <v>kg</v>
          </cell>
          <cell r="K2214" t="str">
            <v>Preisbasis: 1</v>
          </cell>
          <cell r="L2214">
            <v>21.1</v>
          </cell>
          <cell r="M2214" t="str">
            <v>01</v>
          </cell>
          <cell r="N2214" t="str">
            <v>Bestelleinheit: Stück</v>
          </cell>
          <cell r="O2214" t="str">
            <v>275</v>
          </cell>
          <cell r="P2214" t="str">
            <v>mm</v>
          </cell>
          <cell r="Q2214" t="str">
            <v>185</v>
          </cell>
          <cell r="R2214" t="str">
            <v>mm</v>
          </cell>
          <cell r="S2214" t="str">
            <v>92</v>
          </cell>
          <cell r="T2214" t="str">
            <v>mm</v>
          </cell>
          <cell r="U2214" t="str">
            <v>10</v>
          </cell>
          <cell r="V2214">
            <v>4.681</v>
          </cell>
          <cell r="W2214" t="str">
            <v>dm³</v>
          </cell>
          <cell r="Y2214" t="str">
            <v>01.11.2016</v>
          </cell>
        </row>
        <row r="2215">
          <cell r="C2215" t="str">
            <v>D 80.691 AW</v>
          </cell>
          <cell r="D2215" t="str">
            <v>4010105208610</v>
          </cell>
          <cell r="E2215" t="str">
            <v>85389099</v>
          </cell>
          <cell r="F2215" t="str">
            <v>HU</v>
          </cell>
          <cell r="G2215" t="str">
            <v>Aufputz-Gehäuse 1fach, arctic</v>
          </cell>
          <cell r="I2215">
            <v>7.5999999999999998E-2</v>
          </cell>
          <cell r="J2215" t="str">
            <v>kg</v>
          </cell>
          <cell r="K2215" t="str">
            <v>Preisbasis: 1</v>
          </cell>
          <cell r="L2215">
            <v>6</v>
          </cell>
          <cell r="M2215" t="str">
            <v>08</v>
          </cell>
          <cell r="N2215" t="str">
            <v>Bestelleinheit: Stück</v>
          </cell>
          <cell r="O2215" t="str">
            <v>275</v>
          </cell>
          <cell r="P2215" t="str">
            <v>mm</v>
          </cell>
          <cell r="Q2215" t="str">
            <v>185</v>
          </cell>
          <cell r="R2215" t="str">
            <v>mm</v>
          </cell>
          <cell r="S2215" t="str">
            <v>92</v>
          </cell>
          <cell r="T2215" t="str">
            <v>mm</v>
          </cell>
          <cell r="U2215" t="str">
            <v>10</v>
          </cell>
          <cell r="V2215">
            <v>4.681</v>
          </cell>
          <cell r="W2215" t="str">
            <v>dm³</v>
          </cell>
          <cell r="Y2215" t="str">
            <v>01.11.2016</v>
          </cell>
        </row>
        <row r="2216">
          <cell r="C2216" t="str">
            <v>D 80.691 F AW</v>
          </cell>
          <cell r="D2216" t="str">
            <v>4010105208511</v>
          </cell>
          <cell r="E2216" t="str">
            <v>85389099</v>
          </cell>
          <cell r="F2216" t="str">
            <v>DE</v>
          </cell>
          <cell r="G2216" t="str">
            <v>Aufputz-Gehäuse 1fach flach, arctic</v>
          </cell>
          <cell r="I2216">
            <v>7.9000000000000001E-2</v>
          </cell>
          <cell r="J2216" t="str">
            <v>kg</v>
          </cell>
          <cell r="K2216" t="str">
            <v>Preisbasis: 1</v>
          </cell>
          <cell r="L2216">
            <v>3.4</v>
          </cell>
          <cell r="M2216" t="str">
            <v>08</v>
          </cell>
          <cell r="N2216" t="str">
            <v>Bestelleinheit: Stück</v>
          </cell>
          <cell r="O2216" t="str">
            <v>193</v>
          </cell>
          <cell r="P2216" t="str">
            <v>mm</v>
          </cell>
          <cell r="Q2216" t="str">
            <v>90</v>
          </cell>
          <cell r="R2216" t="str">
            <v>mm</v>
          </cell>
          <cell r="S2216" t="str">
            <v>90</v>
          </cell>
          <cell r="T2216" t="str">
            <v>mm</v>
          </cell>
          <cell r="U2216" t="str">
            <v>10</v>
          </cell>
          <cell r="V2216">
            <v>1.5629999999999999</v>
          </cell>
          <cell r="W2216" t="str">
            <v>dm³</v>
          </cell>
          <cell r="Y2216" t="str">
            <v>01.11.2016</v>
          </cell>
        </row>
        <row r="2217">
          <cell r="C2217" t="str">
            <v>D 80.691 F W</v>
          </cell>
          <cell r="D2217" t="str">
            <v>4010105207019</v>
          </cell>
          <cell r="E2217" t="str">
            <v>85389099</v>
          </cell>
          <cell r="F2217" t="str">
            <v>HU</v>
          </cell>
          <cell r="G2217" t="str">
            <v>Aufputz-Gehäuse 1fach flach, weiß</v>
          </cell>
          <cell r="I2217">
            <v>1.7999999999999999E-2</v>
          </cell>
          <cell r="J2217" t="str">
            <v>kg</v>
          </cell>
          <cell r="K2217" t="str">
            <v>Preisbasis: 1</v>
          </cell>
          <cell r="L2217">
            <v>3.4</v>
          </cell>
          <cell r="M2217" t="str">
            <v>08</v>
          </cell>
          <cell r="N2217" t="str">
            <v>Bestelleinheit: Stück</v>
          </cell>
          <cell r="O2217" t="str">
            <v>193</v>
          </cell>
          <cell r="P2217" t="str">
            <v>mm</v>
          </cell>
          <cell r="Q2217" t="str">
            <v>90</v>
          </cell>
          <cell r="R2217" t="str">
            <v>mm</v>
          </cell>
          <cell r="S2217" t="str">
            <v>90</v>
          </cell>
          <cell r="T2217" t="str">
            <v>mm</v>
          </cell>
          <cell r="U2217" t="str">
            <v>10</v>
          </cell>
          <cell r="V2217">
            <v>1.5629999999999999</v>
          </cell>
          <cell r="W2217" t="str">
            <v>dm³</v>
          </cell>
          <cell r="Y2217" t="str">
            <v>01.11.2016</v>
          </cell>
        </row>
        <row r="2218">
          <cell r="C2218" t="str">
            <v>D 80.691 H AW</v>
          </cell>
          <cell r="D2218" t="str">
            <v>4010105208917</v>
          </cell>
          <cell r="E2218" t="str">
            <v>85389099</v>
          </cell>
          <cell r="F2218" t="str">
            <v>DE</v>
          </cell>
          <cell r="G2218" t="str">
            <v>Aufputz-Gehäuse 1fach hoch, arctic</v>
          </cell>
          <cell r="I2218">
            <v>9.2999999999999999E-2</v>
          </cell>
          <cell r="J2218" t="str">
            <v>kg</v>
          </cell>
          <cell r="K2218" t="str">
            <v>Preisbasis: 1</v>
          </cell>
          <cell r="L2218">
            <v>9.35</v>
          </cell>
          <cell r="M2218" t="str">
            <v>08</v>
          </cell>
          <cell r="N2218" t="str">
            <v>Bestelleinheit: Stück</v>
          </cell>
          <cell r="O2218" t="str">
            <v>275</v>
          </cell>
          <cell r="P2218" t="str">
            <v>mm</v>
          </cell>
          <cell r="Q2218" t="str">
            <v>185</v>
          </cell>
          <cell r="R2218" t="str">
            <v>mm</v>
          </cell>
          <cell r="S2218" t="str">
            <v>92</v>
          </cell>
          <cell r="T2218" t="str">
            <v>mm</v>
          </cell>
          <cell r="U2218" t="str">
            <v>10</v>
          </cell>
          <cell r="V2218">
            <v>4.681</v>
          </cell>
          <cell r="W2218" t="str">
            <v>dm³</v>
          </cell>
          <cell r="Y2218" t="str">
            <v>01.11.2016</v>
          </cell>
        </row>
        <row r="2219">
          <cell r="C2219" t="str">
            <v>D 80.691 H W</v>
          </cell>
          <cell r="D2219" t="str">
            <v>4010105207415</v>
          </cell>
          <cell r="E2219" t="str">
            <v>85389099</v>
          </cell>
          <cell r="F2219" t="str">
            <v>DE</v>
          </cell>
          <cell r="G2219" t="str">
            <v>Aufputz-Gehäuse 1fach hoch, weiß</v>
          </cell>
          <cell r="I2219">
            <v>0.08</v>
          </cell>
          <cell r="J2219" t="str">
            <v>kg</v>
          </cell>
          <cell r="K2219" t="str">
            <v>Preisbasis: 1</v>
          </cell>
          <cell r="L2219">
            <v>9.35</v>
          </cell>
          <cell r="M2219" t="str">
            <v>08</v>
          </cell>
          <cell r="N2219" t="str">
            <v>Bestelleinheit: Stück</v>
          </cell>
          <cell r="O2219" t="str">
            <v>275</v>
          </cell>
          <cell r="P2219" t="str">
            <v>mm</v>
          </cell>
          <cell r="Q2219" t="str">
            <v>185</v>
          </cell>
          <cell r="R2219" t="str">
            <v>mm</v>
          </cell>
          <cell r="S2219" t="str">
            <v>92</v>
          </cell>
          <cell r="T2219" t="str">
            <v>mm</v>
          </cell>
          <cell r="U2219" t="str">
            <v>10</v>
          </cell>
          <cell r="V2219">
            <v>4.681</v>
          </cell>
          <cell r="W2219" t="str">
            <v>dm³</v>
          </cell>
          <cell r="Y2219" t="str">
            <v>01.11.2016</v>
          </cell>
        </row>
        <row r="2220">
          <cell r="C2220" t="str">
            <v>D 80.691 ROT</v>
          </cell>
          <cell r="D2220" t="str">
            <v>4010105552614</v>
          </cell>
          <cell r="E2220" t="str">
            <v>85389099</v>
          </cell>
          <cell r="F2220" t="str">
            <v>DE</v>
          </cell>
          <cell r="G2220" t="str">
            <v>Aufputz-Gehäuse 1fach, rot</v>
          </cell>
          <cell r="I2220">
            <v>7.5999999999999998E-2</v>
          </cell>
          <cell r="J2220" t="str">
            <v>kg</v>
          </cell>
          <cell r="K2220" t="str">
            <v>Preisbasis: 1</v>
          </cell>
          <cell r="L2220">
            <v>8</v>
          </cell>
          <cell r="M2220" t="str">
            <v>02</v>
          </cell>
          <cell r="N2220" t="str">
            <v>Bestelleinheit: Stück</v>
          </cell>
          <cell r="O2220" t="str">
            <v>275</v>
          </cell>
          <cell r="P2220" t="str">
            <v>mm</v>
          </cell>
          <cell r="Q2220" t="str">
            <v>185</v>
          </cell>
          <cell r="R2220" t="str">
            <v>mm</v>
          </cell>
          <cell r="S2220" t="str">
            <v>92</v>
          </cell>
          <cell r="T2220" t="str">
            <v>mm</v>
          </cell>
          <cell r="U2220" t="str">
            <v>10</v>
          </cell>
          <cell r="V2220">
            <v>4.681</v>
          </cell>
          <cell r="W2220" t="str">
            <v>dm³</v>
          </cell>
          <cell r="Y2220" t="str">
            <v>01.11.2016</v>
          </cell>
        </row>
        <row r="2221">
          <cell r="C2221" t="str">
            <v>D 80.691 W</v>
          </cell>
          <cell r="D2221" t="str">
            <v>4010105207118</v>
          </cell>
          <cell r="E2221" t="str">
            <v>85389099</v>
          </cell>
          <cell r="F2221" t="str">
            <v>DE</v>
          </cell>
          <cell r="G2221" t="str">
            <v>Aufputz-Gehäuse 1fach, weiß</v>
          </cell>
          <cell r="I2221">
            <v>6.6000000000000003E-2</v>
          </cell>
          <cell r="J2221" t="str">
            <v>kg</v>
          </cell>
          <cell r="K2221" t="str">
            <v>Preisbasis: 1</v>
          </cell>
          <cell r="L2221">
            <v>6</v>
          </cell>
          <cell r="M2221" t="str">
            <v>08</v>
          </cell>
          <cell r="N2221" t="str">
            <v>Bestelleinheit: Stück</v>
          </cell>
          <cell r="O2221" t="str">
            <v>275</v>
          </cell>
          <cell r="P2221" t="str">
            <v>mm</v>
          </cell>
          <cell r="Q2221" t="str">
            <v>185</v>
          </cell>
          <cell r="R2221" t="str">
            <v>mm</v>
          </cell>
          <cell r="S2221" t="str">
            <v>92</v>
          </cell>
          <cell r="T2221" t="str">
            <v>mm</v>
          </cell>
          <cell r="U2221" t="str">
            <v>10</v>
          </cell>
          <cell r="V2221">
            <v>4.681</v>
          </cell>
          <cell r="W2221" t="str">
            <v>dm³</v>
          </cell>
          <cell r="Y2221" t="str">
            <v>01.11.2016</v>
          </cell>
        </row>
        <row r="2222">
          <cell r="C2222" t="str">
            <v>D 80.691.02</v>
          </cell>
          <cell r="D2222" t="str">
            <v>4010105199512</v>
          </cell>
          <cell r="E2222" t="str">
            <v>85389099</v>
          </cell>
          <cell r="F2222" t="str">
            <v>DE</v>
          </cell>
          <cell r="G2222" t="str">
            <v>Aufputz-Gehäuse 1fach, reinweiß</v>
          </cell>
          <cell r="I2222">
            <v>6.8000000000000005E-2</v>
          </cell>
          <cell r="J2222" t="str">
            <v>kg</v>
          </cell>
          <cell r="K2222" t="str">
            <v>Preisbasis: 1</v>
          </cell>
          <cell r="L2222">
            <v>6</v>
          </cell>
          <cell r="M2222" t="str">
            <v>08</v>
          </cell>
          <cell r="N2222" t="str">
            <v>Bestelleinheit: Stück</v>
          </cell>
          <cell r="O2222" t="str">
            <v>275</v>
          </cell>
          <cell r="P2222" t="str">
            <v>mm</v>
          </cell>
          <cell r="Q2222" t="str">
            <v>185</v>
          </cell>
          <cell r="R2222" t="str">
            <v>mm</v>
          </cell>
          <cell r="S2222" t="str">
            <v>92</v>
          </cell>
          <cell r="T2222" t="str">
            <v>mm</v>
          </cell>
          <cell r="U2222" t="str">
            <v>10</v>
          </cell>
          <cell r="V2222">
            <v>4.681</v>
          </cell>
          <cell r="W2222" t="str">
            <v>dm³</v>
          </cell>
          <cell r="Y2222" t="str">
            <v>01.11.2016</v>
          </cell>
        </row>
        <row r="2223">
          <cell r="C2223" t="str">
            <v>D 80.691.02 H</v>
          </cell>
          <cell r="D2223" t="str">
            <v>4010105209013</v>
          </cell>
          <cell r="E2223" t="str">
            <v>85389099</v>
          </cell>
          <cell r="F2223" t="str">
            <v>HU</v>
          </cell>
          <cell r="G2223" t="str">
            <v>Aufputz-Gehäuse 1fach hoch, reinweiß</v>
          </cell>
          <cell r="I2223">
            <v>9.0999999999999998E-2</v>
          </cell>
          <cell r="J2223" t="str">
            <v>kg</v>
          </cell>
          <cell r="K2223" t="str">
            <v>Preisbasis: 1</v>
          </cell>
          <cell r="L2223">
            <v>9.35</v>
          </cell>
          <cell r="M2223" t="str">
            <v>08</v>
          </cell>
          <cell r="N2223" t="str">
            <v>Bestelleinheit: Stück</v>
          </cell>
          <cell r="O2223" t="str">
            <v>275</v>
          </cell>
          <cell r="P2223" t="str">
            <v>mm</v>
          </cell>
          <cell r="Q2223" t="str">
            <v>185</v>
          </cell>
          <cell r="R2223" t="str">
            <v>mm</v>
          </cell>
          <cell r="S2223" t="str">
            <v>92</v>
          </cell>
          <cell r="T2223" t="str">
            <v>mm</v>
          </cell>
          <cell r="U2223" t="str">
            <v>10</v>
          </cell>
          <cell r="V2223">
            <v>4.681</v>
          </cell>
          <cell r="W2223" t="str">
            <v>dm³</v>
          </cell>
          <cell r="Y2223" t="str">
            <v>01.11.2016</v>
          </cell>
        </row>
        <row r="2224">
          <cell r="C2224" t="str">
            <v>D 80.692 AW</v>
          </cell>
          <cell r="D2224" t="str">
            <v>4010105208719</v>
          </cell>
          <cell r="E2224" t="str">
            <v>85389099</v>
          </cell>
          <cell r="F2224" t="str">
            <v>DE</v>
          </cell>
          <cell r="G2224" t="str">
            <v>Aufputz-Gehäuse 2fach, arctic</v>
          </cell>
          <cell r="I2224">
            <v>0.13600000000000001</v>
          </cell>
          <cell r="J2224" t="str">
            <v>kg</v>
          </cell>
          <cell r="K2224" t="str">
            <v>Preisbasis: 1</v>
          </cell>
          <cell r="L2224">
            <v>10.5</v>
          </cell>
          <cell r="M2224" t="str">
            <v>08</v>
          </cell>
          <cell r="N2224" t="str">
            <v>Bestelleinheit: Stück</v>
          </cell>
          <cell r="O2224" t="str">
            <v>192</v>
          </cell>
          <cell r="P2224" t="str">
            <v>mm</v>
          </cell>
          <cell r="Q2224" t="str">
            <v>167</v>
          </cell>
          <cell r="R2224" t="str">
            <v>mm</v>
          </cell>
          <cell r="S2224" t="str">
            <v>92</v>
          </cell>
          <cell r="T2224" t="str">
            <v>mm</v>
          </cell>
          <cell r="U2224" t="str">
            <v>5</v>
          </cell>
          <cell r="V2224">
            <v>2.95</v>
          </cell>
          <cell r="W2224" t="str">
            <v>dm³</v>
          </cell>
          <cell r="Y2224" t="str">
            <v>01.11.2016</v>
          </cell>
        </row>
        <row r="2225">
          <cell r="C2225" t="str">
            <v>D 80.692 W</v>
          </cell>
          <cell r="D2225" t="str">
            <v>4010105207217</v>
          </cell>
          <cell r="E2225" t="str">
            <v>85389099</v>
          </cell>
          <cell r="F2225" t="str">
            <v>DE</v>
          </cell>
          <cell r="G2225" t="str">
            <v>Aufputz-Gehäuse 2fach, weiß</v>
          </cell>
          <cell r="I2225">
            <v>0.114</v>
          </cell>
          <cell r="J2225" t="str">
            <v>kg</v>
          </cell>
          <cell r="K2225" t="str">
            <v>Preisbasis: 1</v>
          </cell>
          <cell r="L2225">
            <v>10.5</v>
          </cell>
          <cell r="M2225" t="str">
            <v>08</v>
          </cell>
          <cell r="N2225" t="str">
            <v>Bestelleinheit: Stück</v>
          </cell>
          <cell r="O2225" t="str">
            <v>192</v>
          </cell>
          <cell r="P2225" t="str">
            <v>mm</v>
          </cell>
          <cell r="Q2225" t="str">
            <v>167</v>
          </cell>
          <cell r="R2225" t="str">
            <v>mm</v>
          </cell>
          <cell r="S2225" t="str">
            <v>92</v>
          </cell>
          <cell r="T2225" t="str">
            <v>mm</v>
          </cell>
          <cell r="U2225" t="str">
            <v>5</v>
          </cell>
          <cell r="V2225">
            <v>2.95</v>
          </cell>
          <cell r="W2225" t="str">
            <v>dm³</v>
          </cell>
          <cell r="Y2225" t="str">
            <v>01.11.2016</v>
          </cell>
        </row>
        <row r="2226">
          <cell r="C2226" t="str">
            <v>D 80.692.02</v>
          </cell>
          <cell r="D2226" t="str">
            <v>4010105199611</v>
          </cell>
          <cell r="E2226" t="str">
            <v>85389099</v>
          </cell>
          <cell r="F2226" t="str">
            <v>HU</v>
          </cell>
          <cell r="G2226" t="str">
            <v>Aufputz-Gehäuse 2fach, reinweiß</v>
          </cell>
          <cell r="I2226">
            <v>0.11799999999999999</v>
          </cell>
          <cell r="J2226" t="str">
            <v>kg</v>
          </cell>
          <cell r="K2226" t="str">
            <v>Preisbasis: 1</v>
          </cell>
          <cell r="L2226">
            <v>10.5</v>
          </cell>
          <cell r="M2226" t="str">
            <v>08</v>
          </cell>
          <cell r="N2226" t="str">
            <v>Bestelleinheit: Stück</v>
          </cell>
          <cell r="O2226" t="str">
            <v>192</v>
          </cell>
          <cell r="P2226" t="str">
            <v>mm</v>
          </cell>
          <cell r="Q2226" t="str">
            <v>167</v>
          </cell>
          <cell r="R2226" t="str">
            <v>mm</v>
          </cell>
          <cell r="S2226" t="str">
            <v>92</v>
          </cell>
          <cell r="T2226" t="str">
            <v>mm</v>
          </cell>
          <cell r="U2226" t="str">
            <v>5</v>
          </cell>
          <cell r="V2226">
            <v>2.95</v>
          </cell>
          <cell r="W2226" t="str">
            <v>dm³</v>
          </cell>
          <cell r="Y2226" t="str">
            <v>01.11.2016</v>
          </cell>
        </row>
        <row r="2227">
          <cell r="C2227" t="str">
            <v>D 80.693 AW</v>
          </cell>
          <cell r="D2227" t="str">
            <v>4010105208818</v>
          </cell>
          <cell r="E2227" t="str">
            <v>85389099</v>
          </cell>
          <cell r="F2227" t="str">
            <v>DE</v>
          </cell>
          <cell r="G2227" t="str">
            <v>Aufputz-Gehäuse 3fach, arctic</v>
          </cell>
          <cell r="I2227">
            <v>0.19</v>
          </cell>
          <cell r="J2227" t="str">
            <v>kg</v>
          </cell>
          <cell r="K2227" t="str">
            <v>Preisbasis: 1</v>
          </cell>
          <cell r="L2227">
            <v>17.8</v>
          </cell>
          <cell r="M2227" t="str">
            <v>08</v>
          </cell>
          <cell r="N2227" t="str">
            <v>Bestelleinheit: Stück</v>
          </cell>
          <cell r="O2227" t="str">
            <v>240</v>
          </cell>
          <cell r="P2227" t="str">
            <v>mm</v>
          </cell>
          <cell r="Q2227" t="str">
            <v>215</v>
          </cell>
          <cell r="R2227" t="str">
            <v>mm</v>
          </cell>
          <cell r="S2227" t="str">
            <v>94</v>
          </cell>
          <cell r="T2227" t="str">
            <v>mm</v>
          </cell>
          <cell r="U2227" t="str">
            <v>5</v>
          </cell>
          <cell r="V2227">
            <v>4.8499999999999996</v>
          </cell>
          <cell r="W2227" t="str">
            <v>dm³</v>
          </cell>
          <cell r="Y2227" t="str">
            <v>01.11.2016</v>
          </cell>
        </row>
        <row r="2228">
          <cell r="C2228" t="str">
            <v>D 80.693 W</v>
          </cell>
          <cell r="D2228" t="str">
            <v>4010105207316</v>
          </cell>
          <cell r="E2228" t="str">
            <v>85389099</v>
          </cell>
          <cell r="F2228" t="str">
            <v>DE</v>
          </cell>
          <cell r="G2228" t="str">
            <v>Aufputz-Gehäuse 3fach, weiß</v>
          </cell>
          <cell r="I2228">
            <v>0.16600000000000001</v>
          </cell>
          <cell r="J2228" t="str">
            <v>kg</v>
          </cell>
          <cell r="K2228" t="str">
            <v>Preisbasis: 1</v>
          </cell>
          <cell r="L2228">
            <v>17.8</v>
          </cell>
          <cell r="M2228" t="str">
            <v>08</v>
          </cell>
          <cell r="N2228" t="str">
            <v>Bestelleinheit: Stück</v>
          </cell>
          <cell r="O2228" t="str">
            <v>240</v>
          </cell>
          <cell r="P2228" t="str">
            <v>mm</v>
          </cell>
          <cell r="Q2228" t="str">
            <v>215</v>
          </cell>
          <cell r="R2228" t="str">
            <v>mm</v>
          </cell>
          <cell r="S2228" t="str">
            <v>94</v>
          </cell>
          <cell r="T2228" t="str">
            <v>mm</v>
          </cell>
          <cell r="U2228" t="str">
            <v>5</v>
          </cell>
          <cell r="V2228">
            <v>4.8499999999999996</v>
          </cell>
          <cell r="W2228" t="str">
            <v>dm³</v>
          </cell>
          <cell r="Y2228" t="str">
            <v>01.11.2016</v>
          </cell>
        </row>
        <row r="2229">
          <cell r="C2229" t="str">
            <v>D 80.693.02</v>
          </cell>
          <cell r="D2229" t="str">
            <v>4010105199710</v>
          </cell>
          <cell r="E2229" t="str">
            <v>85389099</v>
          </cell>
          <cell r="F2229" t="str">
            <v>DE</v>
          </cell>
          <cell r="G2229" t="str">
            <v>Aufputz-Gehäuse 3fach, reinweiß</v>
          </cell>
          <cell r="I2229">
            <v>0.19</v>
          </cell>
          <cell r="J2229" t="str">
            <v>kg</v>
          </cell>
          <cell r="K2229" t="str">
            <v>Preisbasis: 1</v>
          </cell>
          <cell r="L2229">
            <v>17.8</v>
          </cell>
          <cell r="M2229" t="str">
            <v>08</v>
          </cell>
          <cell r="N2229" t="str">
            <v>Bestelleinheit: Stück</v>
          </cell>
          <cell r="O2229" t="str">
            <v>240</v>
          </cell>
          <cell r="P2229" t="str">
            <v>mm</v>
          </cell>
          <cell r="Q2229" t="str">
            <v>215</v>
          </cell>
          <cell r="R2229" t="str">
            <v>mm</v>
          </cell>
          <cell r="S2229" t="str">
            <v>94</v>
          </cell>
          <cell r="T2229" t="str">
            <v>mm</v>
          </cell>
          <cell r="U2229" t="str">
            <v>5</v>
          </cell>
          <cell r="V2229">
            <v>4.8499999999999996</v>
          </cell>
          <cell r="W2229" t="str">
            <v>dm³</v>
          </cell>
          <cell r="Y2229" t="str">
            <v>01.11.2016</v>
          </cell>
        </row>
        <row r="2230">
          <cell r="C2230" t="str">
            <v>D 80.810 AS W</v>
          </cell>
          <cell r="D2230" t="str">
            <v>4010105997590</v>
          </cell>
          <cell r="E2230" t="str">
            <v>85311030</v>
          </cell>
          <cell r="F2230" t="str">
            <v>DE</v>
          </cell>
          <cell r="G2230" t="str">
            <v>Abdeckung Automatik-Schalter, weiß</v>
          </cell>
          <cell r="I2230">
            <v>0.21199999999999999</v>
          </cell>
          <cell r="J2230" t="str">
            <v>kg</v>
          </cell>
          <cell r="K2230" t="str">
            <v>Preisbasis: 1</v>
          </cell>
          <cell r="L2230">
            <v>5.3</v>
          </cell>
          <cell r="M2230" t="str">
            <v>03</v>
          </cell>
          <cell r="N2230" t="str">
            <v>Bestelleinheit: Stück</v>
          </cell>
          <cell r="O2230" t="str">
            <v>244</v>
          </cell>
          <cell r="P2230" t="str">
            <v>mm</v>
          </cell>
          <cell r="Q2230" t="str">
            <v>86</v>
          </cell>
          <cell r="R2230" t="str">
            <v>mm</v>
          </cell>
          <cell r="S2230" t="str">
            <v>88</v>
          </cell>
          <cell r="T2230" t="str">
            <v>mm</v>
          </cell>
          <cell r="U2230" t="str">
            <v>10</v>
          </cell>
          <cell r="V2230">
            <v>1.847</v>
          </cell>
          <cell r="W2230" t="str">
            <v>dm³</v>
          </cell>
          <cell r="Y2230" t="str">
            <v>01.11.2016</v>
          </cell>
        </row>
        <row r="2231">
          <cell r="C2231" t="str">
            <v>D 80.810.02 AS</v>
          </cell>
          <cell r="D2231" t="str">
            <v>4010105997699</v>
          </cell>
          <cell r="E2231" t="str">
            <v>85311030</v>
          </cell>
          <cell r="F2231" t="str">
            <v>DE</v>
          </cell>
          <cell r="G2231" t="str">
            <v>Abdeckung Automatik-Schalter, reinweiß</v>
          </cell>
          <cell r="I2231">
            <v>0.21199999999999999</v>
          </cell>
          <cell r="J2231" t="str">
            <v>kg</v>
          </cell>
          <cell r="K2231" t="str">
            <v>Preisbasis: 1</v>
          </cell>
          <cell r="L2231">
            <v>5.3</v>
          </cell>
          <cell r="M2231" t="str">
            <v>03</v>
          </cell>
          <cell r="N2231" t="str">
            <v>Bestelleinheit: Stück</v>
          </cell>
          <cell r="O2231" t="str">
            <v>244</v>
          </cell>
          <cell r="P2231" t="str">
            <v>mm</v>
          </cell>
          <cell r="Q2231" t="str">
            <v>86</v>
          </cell>
          <cell r="R2231" t="str">
            <v>mm</v>
          </cell>
          <cell r="S2231" t="str">
            <v>88</v>
          </cell>
          <cell r="T2231" t="str">
            <v>mm</v>
          </cell>
          <cell r="U2231" t="str">
            <v>10</v>
          </cell>
          <cell r="V2231">
            <v>1.847</v>
          </cell>
          <cell r="W2231" t="str">
            <v>dm³</v>
          </cell>
          <cell r="Y2231" t="str">
            <v>01.11.2016</v>
          </cell>
        </row>
        <row r="2232">
          <cell r="C2232" t="str">
            <v>D 80.910 BAW W</v>
          </cell>
          <cell r="D2232" t="str">
            <v>4010105134919</v>
          </cell>
          <cell r="E2232" t="str">
            <v>85389099</v>
          </cell>
          <cell r="F2232" t="str">
            <v>DE</v>
          </cell>
          <cell r="G2232" t="str">
            <v>Abdeckung Rufsystem Clino Opt 99, weiß,</v>
          </cell>
          <cell r="H2232" t="str">
            <v>Bus-Abschluss passiv und Busweiche</v>
          </cell>
          <cell r="I2232">
            <v>0.18</v>
          </cell>
          <cell r="J2232" t="str">
            <v>kg</v>
          </cell>
          <cell r="K2232" t="str">
            <v>Preisbasis: 1</v>
          </cell>
          <cell r="L2232">
            <v>6.25</v>
          </cell>
          <cell r="M2232" t="str">
            <v>01</v>
          </cell>
          <cell r="N2232" t="str">
            <v>Bestelleinheit: Stück</v>
          </cell>
          <cell r="O2232" t="str">
            <v>158</v>
          </cell>
          <cell r="P2232" t="str">
            <v>mm</v>
          </cell>
          <cell r="Q2232" t="str">
            <v>87</v>
          </cell>
          <cell r="R2232" t="str">
            <v>mm</v>
          </cell>
          <cell r="S2232" t="str">
            <v>76</v>
          </cell>
          <cell r="T2232" t="str">
            <v>mm</v>
          </cell>
          <cell r="U2232" t="str">
            <v>10</v>
          </cell>
          <cell r="V2232">
            <v>1.0449999999999999</v>
          </cell>
          <cell r="W2232" t="str">
            <v>dm³</v>
          </cell>
          <cell r="Y2232" t="str">
            <v>01.11.2016</v>
          </cell>
        </row>
        <row r="2233">
          <cell r="C2233" t="str">
            <v>D 80.910 ZT W</v>
          </cell>
          <cell r="D2233" t="str">
            <v>4010105137910</v>
          </cell>
          <cell r="E2233" t="str">
            <v>85389099</v>
          </cell>
          <cell r="F2233" t="str">
            <v>DE</v>
          </cell>
          <cell r="G2233" t="str">
            <v>Abdeckung Rufsystem Clino Opt 99, weiß,</v>
          </cell>
          <cell r="H2233" t="str">
            <v>Zugtaster Nr. 70046 A und 70045 A3</v>
          </cell>
          <cell r="I2233">
            <v>1.9E-2</v>
          </cell>
          <cell r="J2233" t="str">
            <v>kg</v>
          </cell>
          <cell r="K2233" t="str">
            <v>Preisbasis: 1</v>
          </cell>
          <cell r="L2233">
            <v>6.25</v>
          </cell>
          <cell r="M2233" t="str">
            <v>01</v>
          </cell>
          <cell r="N2233" t="str">
            <v>Bestelleinheit: Stück</v>
          </cell>
          <cell r="O2233" t="str">
            <v>158</v>
          </cell>
          <cell r="P2233" t="str">
            <v>mm</v>
          </cell>
          <cell r="Q2233" t="str">
            <v>87</v>
          </cell>
          <cell r="R2233" t="str">
            <v>mm</v>
          </cell>
          <cell r="S2233" t="str">
            <v>76</v>
          </cell>
          <cell r="T2233" t="str">
            <v>mm</v>
          </cell>
          <cell r="U2233" t="str">
            <v>10</v>
          </cell>
          <cell r="V2233">
            <v>1.0449999999999999</v>
          </cell>
          <cell r="W2233" t="str">
            <v>dm³</v>
          </cell>
          <cell r="Y2233" t="str">
            <v>01.11.2016</v>
          </cell>
        </row>
        <row r="2234">
          <cell r="C2234" t="str">
            <v>D 80.910.02 BAW</v>
          </cell>
          <cell r="D2234" t="str">
            <v>4010105138610</v>
          </cell>
          <cell r="E2234" t="str">
            <v>85389099</v>
          </cell>
          <cell r="F2234" t="str">
            <v>DE</v>
          </cell>
          <cell r="G2234" t="str">
            <v>Abdeckung Rufsystem Clino Opt 99, reinw.</v>
          </cell>
          <cell r="H2234" t="str">
            <v>Bus-Abschluss passiv und Busweiche</v>
          </cell>
          <cell r="I2234">
            <v>2.5000000000000001E-2</v>
          </cell>
          <cell r="J2234" t="str">
            <v>kg</v>
          </cell>
          <cell r="K2234" t="str">
            <v>Preisbasis: 1</v>
          </cell>
          <cell r="L2234">
            <v>6.25</v>
          </cell>
          <cell r="M2234" t="str">
            <v>01</v>
          </cell>
          <cell r="N2234" t="str">
            <v>Bestelleinheit: Stück</v>
          </cell>
          <cell r="O2234" t="str">
            <v>158</v>
          </cell>
          <cell r="P2234" t="str">
            <v>mm</v>
          </cell>
          <cell r="Q2234" t="str">
            <v>87</v>
          </cell>
          <cell r="R2234" t="str">
            <v>mm</v>
          </cell>
          <cell r="S2234" t="str">
            <v>76</v>
          </cell>
          <cell r="T2234" t="str">
            <v>mm</v>
          </cell>
          <cell r="U2234" t="str">
            <v>10</v>
          </cell>
          <cell r="V2234">
            <v>1.0449999999999999</v>
          </cell>
          <cell r="W2234" t="str">
            <v>dm³</v>
          </cell>
          <cell r="Y2234" t="str">
            <v>01.11.2016</v>
          </cell>
        </row>
        <row r="2235">
          <cell r="C2235" t="str">
            <v>D 80.910.02 ZT</v>
          </cell>
          <cell r="D2235" t="str">
            <v>4010105150018</v>
          </cell>
          <cell r="E2235" t="str">
            <v>85389099</v>
          </cell>
          <cell r="F2235" t="str">
            <v>DE</v>
          </cell>
          <cell r="G2235" t="str">
            <v>Abdeckung Rufsystem Clino Opt 99, reinw.</v>
          </cell>
          <cell r="H2235" t="str">
            <v>Zugtaster Nr. 70046 A und 70045 A3</v>
          </cell>
          <cell r="I2235">
            <v>0.19</v>
          </cell>
          <cell r="J2235" t="str">
            <v>kg</v>
          </cell>
          <cell r="K2235" t="str">
            <v>Preisbasis: 1</v>
          </cell>
          <cell r="L2235">
            <v>6.25</v>
          </cell>
          <cell r="M2235" t="str">
            <v>01</v>
          </cell>
          <cell r="N2235" t="str">
            <v>Bestelleinheit: Stück</v>
          </cell>
          <cell r="O2235" t="str">
            <v>158</v>
          </cell>
          <cell r="P2235" t="str">
            <v>mm</v>
          </cell>
          <cell r="Q2235" t="str">
            <v>87</v>
          </cell>
          <cell r="R2235" t="str">
            <v>mm</v>
          </cell>
          <cell r="S2235" t="str">
            <v>76</v>
          </cell>
          <cell r="T2235" t="str">
            <v>mm</v>
          </cell>
          <cell r="U2235" t="str">
            <v>10</v>
          </cell>
          <cell r="V2235">
            <v>1.0449999999999999</v>
          </cell>
          <cell r="W2235" t="str">
            <v>dm³</v>
          </cell>
          <cell r="Y2235" t="str">
            <v>01.11.2016</v>
          </cell>
        </row>
        <row r="2236">
          <cell r="C2236" t="str">
            <v>D 80.910-1 AR W</v>
          </cell>
          <cell r="D2236" t="str">
            <v>4010105136012</v>
          </cell>
          <cell r="E2236" t="str">
            <v>85389099</v>
          </cell>
          <cell r="F2236" t="str">
            <v>HU</v>
          </cell>
          <cell r="G2236" t="str">
            <v>Abdeckung Rufsystem Clino Opt 99, weiß</v>
          </cell>
          <cell r="H2236" t="str">
            <v>Arztruf Nr. 73022 A2</v>
          </cell>
          <cell r="I2236">
            <v>0.16200000000000001</v>
          </cell>
          <cell r="J2236" t="str">
            <v>kg</v>
          </cell>
          <cell r="K2236" t="str">
            <v>Preisbasis: 1</v>
          </cell>
          <cell r="L2236">
            <v>12.5</v>
          </cell>
          <cell r="M2236" t="str">
            <v>01</v>
          </cell>
          <cell r="N2236" t="str">
            <v>Bestelleinheit: Stück</v>
          </cell>
          <cell r="O2236" t="str">
            <v>158</v>
          </cell>
          <cell r="P2236" t="str">
            <v>mm</v>
          </cell>
          <cell r="Q2236" t="str">
            <v>87</v>
          </cell>
          <cell r="R2236" t="str">
            <v>mm</v>
          </cell>
          <cell r="S2236" t="str">
            <v>76</v>
          </cell>
          <cell r="T2236" t="str">
            <v>mm</v>
          </cell>
          <cell r="U2236" t="str">
            <v>10</v>
          </cell>
          <cell r="V2236">
            <v>1.0449999999999999</v>
          </cell>
          <cell r="W2236" t="str">
            <v>dm³</v>
          </cell>
          <cell r="Y2236" t="str">
            <v>01.11.2016</v>
          </cell>
        </row>
        <row r="2237">
          <cell r="C2237" t="str">
            <v>D 80.910-1 AT W</v>
          </cell>
          <cell r="D2237" t="str">
            <v>4010105135916</v>
          </cell>
          <cell r="E2237" t="str">
            <v>85389099</v>
          </cell>
          <cell r="F2237" t="str">
            <v>DE</v>
          </cell>
          <cell r="G2237" t="str">
            <v>Abdeckung Rufsystem Clino Opt 99, weiß</v>
          </cell>
          <cell r="H2237" t="str">
            <v>Abstelltaster Nr. 73642 C</v>
          </cell>
          <cell r="I2237">
            <v>0.02</v>
          </cell>
          <cell r="J2237" t="str">
            <v>kg</v>
          </cell>
          <cell r="K2237" t="str">
            <v>Preisbasis: 1</v>
          </cell>
          <cell r="L2237">
            <v>11.5</v>
          </cell>
          <cell r="M2237" t="str">
            <v>01</v>
          </cell>
          <cell r="N2237" t="str">
            <v>Bestelleinheit: Stück</v>
          </cell>
          <cell r="O2237" t="str">
            <v>158</v>
          </cell>
          <cell r="P2237" t="str">
            <v>mm</v>
          </cell>
          <cell r="Q2237" t="str">
            <v>87</v>
          </cell>
          <cell r="R2237" t="str">
            <v>mm</v>
          </cell>
          <cell r="S2237" t="str">
            <v>76</v>
          </cell>
          <cell r="T2237" t="str">
            <v>mm</v>
          </cell>
          <cell r="U2237" t="str">
            <v>10</v>
          </cell>
          <cell r="V2237">
            <v>1.0449999999999999</v>
          </cell>
          <cell r="W2237" t="str">
            <v>dm³</v>
          </cell>
          <cell r="Y2237" t="str">
            <v>01.11.2016</v>
          </cell>
        </row>
        <row r="2238">
          <cell r="C2238" t="str">
            <v>D 80.910-1 RT/NSK W</v>
          </cell>
          <cell r="D2238" t="str">
            <v>4010105136814</v>
          </cell>
          <cell r="E2238" t="str">
            <v>85389099</v>
          </cell>
          <cell r="F2238" t="str">
            <v>DE</v>
          </cell>
          <cell r="G2238" t="str">
            <v>Abdeckung Rufsystem Clino Opt 99, weiß</v>
          </cell>
          <cell r="H2238" t="str">
            <v>Ruftaster mit Steckkontakt</v>
          </cell>
          <cell r="I2238">
            <v>2.5000000000000001E-2</v>
          </cell>
          <cell r="J2238" t="str">
            <v>kg</v>
          </cell>
          <cell r="K2238" t="str">
            <v>Preisbasis: 1</v>
          </cell>
          <cell r="L2238">
            <v>11.5</v>
          </cell>
          <cell r="M2238" t="str">
            <v>01</v>
          </cell>
          <cell r="N2238" t="str">
            <v>Bestelleinheit: Stück</v>
          </cell>
          <cell r="O2238" t="str">
            <v>158</v>
          </cell>
          <cell r="P2238" t="str">
            <v>mm</v>
          </cell>
          <cell r="Q2238" t="str">
            <v>87</v>
          </cell>
          <cell r="R2238" t="str">
            <v>mm</v>
          </cell>
          <cell r="S2238" t="str">
            <v>76</v>
          </cell>
          <cell r="T2238" t="str">
            <v>mm</v>
          </cell>
          <cell r="U2238" t="str">
            <v>10</v>
          </cell>
          <cell r="V2238">
            <v>1.0449999999999999</v>
          </cell>
          <cell r="W2238" t="str">
            <v>dm³</v>
          </cell>
          <cell r="Y2238" t="str">
            <v>01.11.2016</v>
          </cell>
        </row>
        <row r="2239">
          <cell r="C2239" t="str">
            <v>D 80.910-1 RT-O/NSK W</v>
          </cell>
          <cell r="D2239" t="str">
            <v>4010105136616</v>
          </cell>
          <cell r="E2239" t="str">
            <v>85389099</v>
          </cell>
          <cell r="F2239" t="str">
            <v>DE</v>
          </cell>
          <cell r="G2239" t="str">
            <v>Abdeckung Rufsystem Clino Opt 99, weiß</v>
          </cell>
          <cell r="H2239" t="str">
            <v>Rufmodul mit Ruftaster u. Steckkontakten</v>
          </cell>
          <cell r="I2239">
            <v>2.5000000000000001E-2</v>
          </cell>
          <cell r="J2239" t="str">
            <v>kg</v>
          </cell>
          <cell r="K2239" t="str">
            <v>Preisbasis: 1</v>
          </cell>
          <cell r="L2239">
            <v>11.5</v>
          </cell>
          <cell r="M2239" t="str">
            <v>01</v>
          </cell>
          <cell r="N2239" t="str">
            <v>Bestelleinheit: Stück</v>
          </cell>
          <cell r="O2239" t="str">
            <v>158</v>
          </cell>
          <cell r="P2239" t="str">
            <v>mm</v>
          </cell>
          <cell r="Q2239" t="str">
            <v>87</v>
          </cell>
          <cell r="R2239" t="str">
            <v>mm</v>
          </cell>
          <cell r="S2239" t="str">
            <v>76</v>
          </cell>
          <cell r="T2239" t="str">
            <v>mm</v>
          </cell>
          <cell r="U2239" t="str">
            <v>10</v>
          </cell>
          <cell r="V2239">
            <v>1.0449999999999999</v>
          </cell>
          <cell r="W2239" t="str">
            <v>dm³</v>
          </cell>
          <cell r="Y2239" t="str">
            <v>01.11.2016</v>
          </cell>
        </row>
        <row r="2240">
          <cell r="C2240" t="str">
            <v>D 80.910-1.02 AR</v>
          </cell>
          <cell r="D2240" t="str">
            <v>4010105140118</v>
          </cell>
          <cell r="E2240" t="str">
            <v>85389099</v>
          </cell>
          <cell r="F2240" t="str">
            <v>DE</v>
          </cell>
          <cell r="G2240" t="str">
            <v>Abdeckung Rufsystem Clino Opt 99, reinw.</v>
          </cell>
          <cell r="H2240" t="str">
            <v>Arztruf Nr. 73022 A2</v>
          </cell>
          <cell r="I2240">
            <v>1.6E-2</v>
          </cell>
          <cell r="J2240" t="str">
            <v>kg</v>
          </cell>
          <cell r="K2240" t="str">
            <v>Preisbasis: 1</v>
          </cell>
          <cell r="L2240">
            <v>12.5</v>
          </cell>
          <cell r="M2240" t="str">
            <v>01</v>
          </cell>
          <cell r="N2240" t="str">
            <v>Bestelleinheit: Stück</v>
          </cell>
          <cell r="O2240" t="str">
            <v>158</v>
          </cell>
          <cell r="P2240" t="str">
            <v>mm</v>
          </cell>
          <cell r="Q2240" t="str">
            <v>87</v>
          </cell>
          <cell r="R2240" t="str">
            <v>mm</v>
          </cell>
          <cell r="S2240" t="str">
            <v>76</v>
          </cell>
          <cell r="T2240" t="str">
            <v>mm</v>
          </cell>
          <cell r="U2240" t="str">
            <v>10</v>
          </cell>
          <cell r="V2240">
            <v>1.0449999999999999</v>
          </cell>
          <cell r="W2240" t="str">
            <v>dm³</v>
          </cell>
          <cell r="Y2240" t="str">
            <v>01.11.2016</v>
          </cell>
        </row>
        <row r="2241">
          <cell r="C2241" t="str">
            <v>D 80.910-1.02 AT</v>
          </cell>
          <cell r="D2241" t="str">
            <v>4010105140019</v>
          </cell>
          <cell r="E2241" t="str">
            <v>85389099</v>
          </cell>
          <cell r="F2241" t="str">
            <v>DE</v>
          </cell>
          <cell r="G2241" t="str">
            <v>Abdeckung Rufsystem Clino Opt 99, reinw.</v>
          </cell>
          <cell r="H2241" t="str">
            <v>Abstelltaster Nr. 73642 C</v>
          </cell>
          <cell r="I2241">
            <v>1.9E-2</v>
          </cell>
          <cell r="J2241" t="str">
            <v>kg</v>
          </cell>
          <cell r="K2241" t="str">
            <v>Preisbasis: 1</v>
          </cell>
          <cell r="L2241">
            <v>11.5</v>
          </cell>
          <cell r="M2241" t="str">
            <v>01</v>
          </cell>
          <cell r="N2241" t="str">
            <v>Bestelleinheit: Stück</v>
          </cell>
          <cell r="O2241" t="str">
            <v>158</v>
          </cell>
          <cell r="P2241" t="str">
            <v>mm</v>
          </cell>
          <cell r="Q2241" t="str">
            <v>87</v>
          </cell>
          <cell r="R2241" t="str">
            <v>mm</v>
          </cell>
          <cell r="S2241" t="str">
            <v>76</v>
          </cell>
          <cell r="T2241" t="str">
            <v>mm</v>
          </cell>
          <cell r="U2241" t="str">
            <v>10</v>
          </cell>
          <cell r="V2241">
            <v>1.0449999999999999</v>
          </cell>
          <cell r="W2241" t="str">
            <v>dm³</v>
          </cell>
          <cell r="Y2241" t="str">
            <v>01.11.2016</v>
          </cell>
        </row>
        <row r="2242">
          <cell r="C2242" t="str">
            <v>D 80.910-1.02 RT/NSK</v>
          </cell>
          <cell r="D2242" t="str">
            <v>4010105140712</v>
          </cell>
          <cell r="E2242" t="str">
            <v>85389099</v>
          </cell>
          <cell r="F2242" t="str">
            <v>DE</v>
          </cell>
          <cell r="G2242" t="str">
            <v>Abdeckung Rufsystem Clino Opt 99, reinw.</v>
          </cell>
          <cell r="H2242" t="str">
            <v>Ruftaster mit Steckkontakt</v>
          </cell>
          <cell r="I2242">
            <v>1.9E-2</v>
          </cell>
          <cell r="J2242" t="str">
            <v>kg</v>
          </cell>
          <cell r="K2242" t="str">
            <v>Preisbasis: 1</v>
          </cell>
          <cell r="L2242">
            <v>11.5</v>
          </cell>
          <cell r="M2242" t="str">
            <v>01</v>
          </cell>
          <cell r="N2242" t="str">
            <v>Bestelleinheit: Stück</v>
          </cell>
          <cell r="O2242" t="str">
            <v>158</v>
          </cell>
          <cell r="P2242" t="str">
            <v>mm</v>
          </cell>
          <cell r="Q2242" t="str">
            <v>87</v>
          </cell>
          <cell r="R2242" t="str">
            <v>mm</v>
          </cell>
          <cell r="S2242" t="str">
            <v>76</v>
          </cell>
          <cell r="T2242" t="str">
            <v>mm</v>
          </cell>
          <cell r="U2242" t="str">
            <v>10</v>
          </cell>
          <cell r="V2242">
            <v>1.0449999999999999</v>
          </cell>
          <cell r="W2242" t="str">
            <v>dm³</v>
          </cell>
          <cell r="Y2242" t="str">
            <v>01.11.2016</v>
          </cell>
        </row>
        <row r="2243">
          <cell r="C2243" t="str">
            <v>D 80.910-1.02 RT-O/NSK</v>
          </cell>
          <cell r="D2243" t="str">
            <v>4010105140514</v>
          </cell>
          <cell r="E2243" t="str">
            <v>85389099</v>
          </cell>
          <cell r="F2243" t="str">
            <v>DE</v>
          </cell>
          <cell r="G2243" t="str">
            <v>Abdeckung Rufsystem Clino Opt 99, reinw.</v>
          </cell>
          <cell r="H2243" t="str">
            <v>Rufmodul mit Ruftaster u. Steckkontakten</v>
          </cell>
          <cell r="I2243">
            <v>2.5000000000000001E-2</v>
          </cell>
          <cell r="J2243" t="str">
            <v>kg</v>
          </cell>
          <cell r="K2243" t="str">
            <v>Preisbasis: 1</v>
          </cell>
          <cell r="L2243">
            <v>11.5</v>
          </cell>
          <cell r="M2243" t="str">
            <v>01</v>
          </cell>
          <cell r="N2243" t="str">
            <v>Bestelleinheit: Stück</v>
          </cell>
          <cell r="O2243" t="str">
            <v>158</v>
          </cell>
          <cell r="P2243" t="str">
            <v>mm</v>
          </cell>
          <cell r="Q2243" t="str">
            <v>87</v>
          </cell>
          <cell r="R2243" t="str">
            <v>mm</v>
          </cell>
          <cell r="S2243" t="str">
            <v>76</v>
          </cell>
          <cell r="T2243" t="str">
            <v>mm</v>
          </cell>
          <cell r="U2243" t="str">
            <v>10</v>
          </cell>
          <cell r="V2243">
            <v>1.0449999999999999</v>
          </cell>
          <cell r="W2243" t="str">
            <v>dm³</v>
          </cell>
          <cell r="Y2243" t="str">
            <v>01.11.2016</v>
          </cell>
        </row>
        <row r="2244">
          <cell r="C2244" t="str">
            <v>D 80.910-2 RT/AT W</v>
          </cell>
          <cell r="D2244" t="str">
            <v>4010105135510</v>
          </cell>
          <cell r="E2244" t="str">
            <v>85389099</v>
          </cell>
          <cell r="F2244" t="str">
            <v>DE</v>
          </cell>
          <cell r="G2244" t="str">
            <v>Abdeckung Rufsystem Clino Opt 99, weiß,</v>
          </cell>
          <cell r="H2244" t="str">
            <v>Ruf-/Abstelltaster Nr. 73642 B2</v>
          </cell>
          <cell r="I2244">
            <v>1.9E-2</v>
          </cell>
          <cell r="J2244" t="str">
            <v>kg</v>
          </cell>
          <cell r="K2244" t="str">
            <v>Preisbasis: 1</v>
          </cell>
          <cell r="L2244">
            <v>16.600000000000001</v>
          </cell>
          <cell r="M2244" t="str">
            <v>01</v>
          </cell>
          <cell r="N2244" t="str">
            <v>Bestelleinheit: Stück</v>
          </cell>
          <cell r="O2244" t="str">
            <v>158</v>
          </cell>
          <cell r="P2244" t="str">
            <v>mm</v>
          </cell>
          <cell r="Q2244" t="str">
            <v>87</v>
          </cell>
          <cell r="R2244" t="str">
            <v>mm</v>
          </cell>
          <cell r="S2244" t="str">
            <v>76</v>
          </cell>
          <cell r="T2244" t="str">
            <v>mm</v>
          </cell>
          <cell r="U2244" t="str">
            <v>10</v>
          </cell>
          <cell r="V2244">
            <v>1.0449999999999999</v>
          </cell>
          <cell r="W2244" t="str">
            <v>dm³</v>
          </cell>
          <cell r="Y2244" t="str">
            <v>01.11.2016</v>
          </cell>
        </row>
        <row r="2245">
          <cell r="C2245" t="str">
            <v>D 80.910-2.02 RT/AT</v>
          </cell>
          <cell r="D2245" t="str">
            <v>4010105138917</v>
          </cell>
          <cell r="E2245" t="str">
            <v>85389099</v>
          </cell>
          <cell r="F2245" t="str">
            <v>HU</v>
          </cell>
          <cell r="G2245" t="str">
            <v>Abdeckung Rufsystem Clino Opt 99, reinw.</v>
          </cell>
          <cell r="H2245" t="str">
            <v>Ruf-/Abstelltaster Nr. 73642 B2</v>
          </cell>
          <cell r="I2245">
            <v>1.9E-2</v>
          </cell>
          <cell r="J2245" t="str">
            <v>kg</v>
          </cell>
          <cell r="K2245" t="str">
            <v>Preisbasis: 1</v>
          </cell>
          <cell r="L2245">
            <v>16.600000000000001</v>
          </cell>
          <cell r="M2245" t="str">
            <v>01</v>
          </cell>
          <cell r="N2245" t="str">
            <v>Bestelleinheit: Stück</v>
          </cell>
          <cell r="O2245" t="str">
            <v>158</v>
          </cell>
          <cell r="P2245" t="str">
            <v>mm</v>
          </cell>
          <cell r="Q2245" t="str">
            <v>87</v>
          </cell>
          <cell r="R2245" t="str">
            <v>mm</v>
          </cell>
          <cell r="S2245" t="str">
            <v>76</v>
          </cell>
          <cell r="T2245" t="str">
            <v>mm</v>
          </cell>
          <cell r="U2245" t="str">
            <v>10</v>
          </cell>
          <cell r="V2245">
            <v>1.0449999999999999</v>
          </cell>
          <cell r="W2245" t="str">
            <v>dm³</v>
          </cell>
          <cell r="Y2245" t="str">
            <v>01.11.2016</v>
          </cell>
        </row>
        <row r="2246">
          <cell r="C2246" t="str">
            <v>D 800 SS</v>
          </cell>
          <cell r="D2246" t="str">
            <v>4010105925593</v>
          </cell>
          <cell r="E2246" t="str">
            <v>90321081</v>
          </cell>
          <cell r="F2246" t="str">
            <v>DE</v>
          </cell>
          <cell r="G2246" t="str">
            <v>Sonnensensor</v>
          </cell>
          <cell r="I2246">
            <v>2.5999999999999999E-2</v>
          </cell>
          <cell r="J2246" t="str">
            <v>kg</v>
          </cell>
          <cell r="K2246" t="str">
            <v>Preisbasis: 1</v>
          </cell>
          <cell r="L2246">
            <v>38</v>
          </cell>
          <cell r="M2246" t="str">
            <v>03</v>
          </cell>
          <cell r="N2246" t="str">
            <v>Bestelleinheit: Stück</v>
          </cell>
          <cell r="O2246" t="str">
            <v>155</v>
          </cell>
          <cell r="P2246" t="str">
            <v>mm</v>
          </cell>
          <cell r="Q2246" t="str">
            <v>110</v>
          </cell>
          <cell r="R2246" t="str">
            <v>mm</v>
          </cell>
          <cell r="S2246" t="str">
            <v>1</v>
          </cell>
          <cell r="T2246" t="str">
            <v>mm</v>
          </cell>
          <cell r="U2246" t="str">
            <v>1</v>
          </cell>
          <cell r="V2246">
            <v>1.7000000000000001E-2</v>
          </cell>
          <cell r="W2246" t="str">
            <v>dm³</v>
          </cell>
          <cell r="Y2246" t="str">
            <v>01.11.2016</v>
          </cell>
        </row>
        <row r="2247">
          <cell r="C2247" t="str">
            <v>D 81 KTU-D</v>
          </cell>
          <cell r="D2247" t="str">
            <v>4010105594515</v>
          </cell>
          <cell r="E2247" t="str">
            <v>85389099</v>
          </cell>
          <cell r="F2247" t="str">
            <v>DE</v>
          </cell>
          <cell r="G2247" t="str">
            <v>Montage Einsatz Komm.- Technik,</v>
          </cell>
          <cell r="H2247" t="str">
            <v>1 x AMP Modular Jack System</v>
          </cell>
          <cell r="I2247">
            <v>8.9999999999999993E-3</v>
          </cell>
          <cell r="J2247" t="str">
            <v>kg</v>
          </cell>
          <cell r="K2247" t="str">
            <v>Preisbasis: 1</v>
          </cell>
          <cell r="L2247">
            <v>4.2</v>
          </cell>
          <cell r="M2247" t="str">
            <v>01</v>
          </cell>
          <cell r="N2247" t="str">
            <v>Bestelleinheit: Stück</v>
          </cell>
          <cell r="O2247" t="str">
            <v>89</v>
          </cell>
          <cell r="P2247" t="str">
            <v>mm</v>
          </cell>
          <cell r="Q2247" t="str">
            <v>89</v>
          </cell>
          <cell r="R2247" t="str">
            <v>mm</v>
          </cell>
          <cell r="S2247" t="str">
            <v>74</v>
          </cell>
          <cell r="T2247" t="str">
            <v>mm</v>
          </cell>
          <cell r="U2247" t="str">
            <v>10</v>
          </cell>
          <cell r="V2247">
            <v>0.58599999999999997</v>
          </cell>
          <cell r="W2247" t="str">
            <v>dm³</v>
          </cell>
          <cell r="Y2247" t="str">
            <v>01.11.2016</v>
          </cell>
        </row>
        <row r="2248">
          <cell r="C2248" t="str">
            <v>D 81 KTU-DD</v>
          </cell>
          <cell r="D2248" t="str">
            <v>4010105594614</v>
          </cell>
          <cell r="E2248" t="str">
            <v>85389099</v>
          </cell>
          <cell r="F2248" t="str">
            <v>DE</v>
          </cell>
          <cell r="G2248" t="str">
            <v>Montage Einsatz Komm.- Technik,</v>
          </cell>
          <cell r="H2248" t="str">
            <v>2 x AMP Modular Jack System</v>
          </cell>
          <cell r="I2248">
            <v>8.9999999999999993E-3</v>
          </cell>
          <cell r="J2248" t="str">
            <v>kg</v>
          </cell>
          <cell r="K2248" t="str">
            <v>Preisbasis: 1</v>
          </cell>
          <cell r="L2248">
            <v>4.2</v>
          </cell>
          <cell r="M2248" t="str">
            <v>01</v>
          </cell>
          <cell r="N2248" t="str">
            <v>Bestelleinheit: Stück</v>
          </cell>
          <cell r="O2248" t="str">
            <v>89</v>
          </cell>
          <cell r="P2248" t="str">
            <v>mm</v>
          </cell>
          <cell r="Q2248" t="str">
            <v>89</v>
          </cell>
          <cell r="R2248" t="str">
            <v>mm</v>
          </cell>
          <cell r="S2248" t="str">
            <v>74</v>
          </cell>
          <cell r="T2248" t="str">
            <v>mm</v>
          </cell>
          <cell r="U2248" t="str">
            <v>10</v>
          </cell>
          <cell r="V2248">
            <v>0.58599999999999997</v>
          </cell>
          <cell r="W2248" t="str">
            <v>dm³</v>
          </cell>
          <cell r="Y2248" t="str">
            <v>01.11.2016</v>
          </cell>
        </row>
        <row r="2249">
          <cell r="C2249" t="str">
            <v>D 81 KTU-E</v>
          </cell>
          <cell r="D2249" t="str">
            <v>4010105593617</v>
          </cell>
          <cell r="E2249" t="str">
            <v>85389099</v>
          </cell>
          <cell r="F2249" t="str">
            <v>DE</v>
          </cell>
          <cell r="G2249" t="str">
            <v>Montage Einsatz Komm.- Technik,</v>
          </cell>
          <cell r="H2249" t="str">
            <v>1 x 9-polig, D-Subminiatur-Buchse</v>
          </cell>
          <cell r="I2249">
            <v>0.01</v>
          </cell>
          <cell r="J2249" t="str">
            <v>kg</v>
          </cell>
          <cell r="K2249" t="str">
            <v>Preisbasis: 1</v>
          </cell>
          <cell r="L2249">
            <v>4.2</v>
          </cell>
          <cell r="M2249" t="str">
            <v>01</v>
          </cell>
          <cell r="N2249" t="str">
            <v>Bestelleinheit: Stück</v>
          </cell>
          <cell r="O2249" t="str">
            <v>89</v>
          </cell>
          <cell r="P2249" t="str">
            <v>mm</v>
          </cell>
          <cell r="Q2249" t="str">
            <v>89</v>
          </cell>
          <cell r="R2249" t="str">
            <v>mm</v>
          </cell>
          <cell r="S2249" t="str">
            <v>74</v>
          </cell>
          <cell r="T2249" t="str">
            <v>mm</v>
          </cell>
          <cell r="U2249" t="str">
            <v>10</v>
          </cell>
          <cell r="V2249">
            <v>0.58599999999999997</v>
          </cell>
          <cell r="W2249" t="str">
            <v>dm³</v>
          </cell>
          <cell r="Y2249" t="str">
            <v>01.11.2016</v>
          </cell>
        </row>
        <row r="2250">
          <cell r="C2250" t="str">
            <v>D 81 KTU-F</v>
          </cell>
          <cell r="D2250" t="str">
            <v>4010105593716</v>
          </cell>
          <cell r="E2250" t="str">
            <v>85389099</v>
          </cell>
          <cell r="F2250" t="str">
            <v>DE</v>
          </cell>
          <cell r="G2250" t="str">
            <v>Montage Einsatz Komm.- Technik,</v>
          </cell>
          <cell r="H2250" t="str">
            <v>1 x 15-polig, D-Subminiatur-Buchse</v>
          </cell>
          <cell r="I2250">
            <v>0.01</v>
          </cell>
          <cell r="J2250" t="str">
            <v>kg</v>
          </cell>
          <cell r="K2250" t="str">
            <v>Preisbasis: 1</v>
          </cell>
          <cell r="L2250">
            <v>4.2</v>
          </cell>
          <cell r="M2250" t="str">
            <v>01</v>
          </cell>
          <cell r="N2250" t="str">
            <v>Bestelleinheit: Stück</v>
          </cell>
          <cell r="O2250" t="str">
            <v>89</v>
          </cell>
          <cell r="P2250" t="str">
            <v>mm</v>
          </cell>
          <cell r="Q2250" t="str">
            <v>89</v>
          </cell>
          <cell r="R2250" t="str">
            <v>mm</v>
          </cell>
          <cell r="S2250" t="str">
            <v>74</v>
          </cell>
          <cell r="T2250" t="str">
            <v>mm</v>
          </cell>
          <cell r="U2250" t="str">
            <v>10</v>
          </cell>
          <cell r="V2250">
            <v>0.58599999999999997</v>
          </cell>
          <cell r="W2250" t="str">
            <v>dm³</v>
          </cell>
          <cell r="Y2250" t="str">
            <v>01.11.2016</v>
          </cell>
        </row>
        <row r="2251">
          <cell r="C2251" t="str">
            <v>D 81 KTU-KK</v>
          </cell>
          <cell r="D2251" t="str">
            <v>4010105594010</v>
          </cell>
          <cell r="E2251" t="str">
            <v>85389099</v>
          </cell>
          <cell r="F2251" t="str">
            <v>DE</v>
          </cell>
          <cell r="G2251" t="str">
            <v>Montage Einsatz Komm.- Technik,</v>
          </cell>
          <cell r="H2251" t="str">
            <v>2 x F-Buchse mit abgeflachtem Gewinde</v>
          </cell>
          <cell r="I2251">
            <v>0.01</v>
          </cell>
          <cell r="J2251" t="str">
            <v>kg</v>
          </cell>
          <cell r="K2251" t="str">
            <v>Preisbasis: 1</v>
          </cell>
          <cell r="L2251">
            <v>4.2</v>
          </cell>
          <cell r="M2251" t="str">
            <v>01</v>
          </cell>
          <cell r="N2251" t="str">
            <v>Bestelleinheit: Stück</v>
          </cell>
          <cell r="O2251" t="str">
            <v>89</v>
          </cell>
          <cell r="P2251" t="str">
            <v>mm</v>
          </cell>
          <cell r="Q2251" t="str">
            <v>89</v>
          </cell>
          <cell r="R2251" t="str">
            <v>mm</v>
          </cell>
          <cell r="S2251" t="str">
            <v>74</v>
          </cell>
          <cell r="T2251" t="str">
            <v>mm</v>
          </cell>
          <cell r="U2251" t="str">
            <v>10</v>
          </cell>
          <cell r="V2251">
            <v>0.58599999999999997</v>
          </cell>
          <cell r="W2251" t="str">
            <v>dm³</v>
          </cell>
          <cell r="Y2251" t="str">
            <v>01.11.2016</v>
          </cell>
        </row>
        <row r="2252">
          <cell r="C2252" t="str">
            <v>D 81 KTU-KKKK</v>
          </cell>
          <cell r="D2252" t="str">
            <v>4010105595017</v>
          </cell>
          <cell r="E2252" t="str">
            <v>85389099</v>
          </cell>
          <cell r="F2252" t="str">
            <v>DE</v>
          </cell>
          <cell r="G2252" t="str">
            <v>Montage Einsatz Komm.- Technik,</v>
          </cell>
          <cell r="H2252" t="str">
            <v>4 x F-Buchse mit abgeflachtem Gewinde</v>
          </cell>
          <cell r="I2252">
            <v>0.01</v>
          </cell>
          <cell r="J2252" t="str">
            <v>kg</v>
          </cell>
          <cell r="K2252" t="str">
            <v>Preisbasis: 1</v>
          </cell>
          <cell r="L2252">
            <v>4.2</v>
          </cell>
          <cell r="M2252" t="str">
            <v>01</v>
          </cell>
          <cell r="N2252" t="str">
            <v>Bestelleinheit: Stück</v>
          </cell>
          <cell r="O2252" t="str">
            <v>89</v>
          </cell>
          <cell r="P2252" t="str">
            <v>mm</v>
          </cell>
          <cell r="Q2252" t="str">
            <v>89</v>
          </cell>
          <cell r="R2252" t="str">
            <v>mm</v>
          </cell>
          <cell r="S2252" t="str">
            <v>74</v>
          </cell>
          <cell r="T2252" t="str">
            <v>mm</v>
          </cell>
          <cell r="U2252" t="str">
            <v>10</v>
          </cell>
          <cell r="V2252">
            <v>0.58599999999999997</v>
          </cell>
          <cell r="W2252" t="str">
            <v>dm³</v>
          </cell>
          <cell r="Y2252" t="str">
            <v>01.11.2016</v>
          </cell>
        </row>
        <row r="2253">
          <cell r="C2253" t="str">
            <v>D 81 KTU-SC</v>
          </cell>
          <cell r="D2253" t="str">
            <v>4010105594911</v>
          </cell>
          <cell r="E2253" t="str">
            <v>85389099</v>
          </cell>
          <cell r="F2253" t="str">
            <v>DE</v>
          </cell>
          <cell r="G2253" t="str">
            <v>Montage Einsatz Komm.- Technik,</v>
          </cell>
          <cell r="H2253" t="str">
            <v>1 x SC/ST-Kupplung</v>
          </cell>
          <cell r="I2253">
            <v>0.01</v>
          </cell>
          <cell r="J2253" t="str">
            <v>kg</v>
          </cell>
          <cell r="K2253" t="str">
            <v>Preisbasis: 1</v>
          </cell>
          <cell r="L2253">
            <v>4.2</v>
          </cell>
          <cell r="M2253" t="str">
            <v>01</v>
          </cell>
          <cell r="N2253" t="str">
            <v>Bestelleinheit: Stück</v>
          </cell>
          <cell r="O2253" t="str">
            <v>89</v>
          </cell>
          <cell r="P2253" t="str">
            <v>mm</v>
          </cell>
          <cell r="Q2253" t="str">
            <v>89</v>
          </cell>
          <cell r="R2253" t="str">
            <v>mm</v>
          </cell>
          <cell r="S2253" t="str">
            <v>74</v>
          </cell>
          <cell r="T2253" t="str">
            <v>mm</v>
          </cell>
          <cell r="U2253" t="str">
            <v>10</v>
          </cell>
          <cell r="V2253">
            <v>0.58599999999999997</v>
          </cell>
          <cell r="W2253" t="str">
            <v>dm³</v>
          </cell>
          <cell r="Y2253" t="str">
            <v>01.11.2016</v>
          </cell>
        </row>
        <row r="2254">
          <cell r="C2254" t="str">
            <v>D 81 KTU-SC/2</v>
          </cell>
          <cell r="D2254" t="str">
            <v>4010105594218</v>
          </cell>
          <cell r="E2254" t="str">
            <v>85389099</v>
          </cell>
          <cell r="F2254" t="str">
            <v>DE</v>
          </cell>
          <cell r="G2254" t="str">
            <v>Montage Einsatz Komm.- Technik,</v>
          </cell>
          <cell r="H2254" t="str">
            <v>2 x SC/ST-Kupplung</v>
          </cell>
          <cell r="I2254">
            <v>8.9999999999999993E-3</v>
          </cell>
          <cell r="J2254" t="str">
            <v>kg</v>
          </cell>
          <cell r="K2254" t="str">
            <v>Preisbasis: 1</v>
          </cell>
          <cell r="L2254">
            <v>4.2</v>
          </cell>
          <cell r="M2254" t="str">
            <v>01</v>
          </cell>
          <cell r="N2254" t="str">
            <v>Bestelleinheit: Stück</v>
          </cell>
          <cell r="O2254" t="str">
            <v>89</v>
          </cell>
          <cell r="P2254" t="str">
            <v>mm</v>
          </cell>
          <cell r="Q2254" t="str">
            <v>89</v>
          </cell>
          <cell r="R2254" t="str">
            <v>mm</v>
          </cell>
          <cell r="S2254" t="str">
            <v>74</v>
          </cell>
          <cell r="T2254" t="str">
            <v>mm</v>
          </cell>
          <cell r="U2254" t="str">
            <v>10</v>
          </cell>
          <cell r="V2254">
            <v>0.58599999999999997</v>
          </cell>
          <cell r="W2254" t="str">
            <v>dm³</v>
          </cell>
          <cell r="Y2254" t="str">
            <v>01.11.2016</v>
          </cell>
        </row>
        <row r="2255">
          <cell r="C2255" t="str">
            <v>D 81 KTU-TT</v>
          </cell>
          <cell r="D2255" t="str">
            <v>4010105594812</v>
          </cell>
          <cell r="E2255" t="str">
            <v>85389099</v>
          </cell>
          <cell r="F2255" t="str">
            <v>DE</v>
          </cell>
          <cell r="G2255" t="str">
            <v>Montage Einsatz Komm.- Technik,</v>
          </cell>
          <cell r="H2255" t="str">
            <v>2 x AMP Modular Jack System</v>
          </cell>
          <cell r="I2255">
            <v>8.9999999999999993E-3</v>
          </cell>
          <cell r="J2255" t="str">
            <v>kg</v>
          </cell>
          <cell r="K2255" t="str">
            <v>Preisbasis: 1</v>
          </cell>
          <cell r="L2255">
            <v>4.2</v>
          </cell>
          <cell r="M2255" t="str">
            <v>01</v>
          </cell>
          <cell r="N2255" t="str">
            <v>Bestelleinheit: Stück</v>
          </cell>
          <cell r="O2255" t="str">
            <v>89</v>
          </cell>
          <cell r="P2255" t="str">
            <v>mm</v>
          </cell>
          <cell r="Q2255" t="str">
            <v>89</v>
          </cell>
          <cell r="R2255" t="str">
            <v>mm</v>
          </cell>
          <cell r="S2255" t="str">
            <v>74</v>
          </cell>
          <cell r="T2255" t="str">
            <v>mm</v>
          </cell>
          <cell r="U2255" t="str">
            <v>10</v>
          </cell>
          <cell r="V2255">
            <v>0.58599999999999997</v>
          </cell>
          <cell r="W2255" t="str">
            <v>dm³</v>
          </cell>
          <cell r="Y2255" t="str">
            <v>01.11.2016</v>
          </cell>
        </row>
        <row r="2256">
          <cell r="C2256" t="str">
            <v>D 81 KTU-Z</v>
          </cell>
          <cell r="D2256" t="str">
            <v>4010105593518</v>
          </cell>
          <cell r="E2256" t="str">
            <v>85389099</v>
          </cell>
          <cell r="F2256" t="str">
            <v>DE</v>
          </cell>
          <cell r="G2256" t="str">
            <v>Montage Einsatz Komm.- Technik,</v>
          </cell>
          <cell r="H2256" t="str">
            <v xml:space="preserve">ohne Ausschnitt </v>
          </cell>
          <cell r="I2256">
            <v>1.0999999999999999E-2</v>
          </cell>
          <cell r="J2256" t="str">
            <v>kg</v>
          </cell>
          <cell r="K2256" t="str">
            <v>Preisbasis: 1</v>
          </cell>
          <cell r="L2256">
            <v>3.15</v>
          </cell>
          <cell r="M2256" t="str">
            <v>01</v>
          </cell>
          <cell r="N2256" t="str">
            <v>Bestelleinheit: Stück</v>
          </cell>
          <cell r="O2256" t="str">
            <v>89</v>
          </cell>
          <cell r="P2256" t="str">
            <v>mm</v>
          </cell>
          <cell r="Q2256" t="str">
            <v>89</v>
          </cell>
          <cell r="R2256" t="str">
            <v>mm</v>
          </cell>
          <cell r="S2256" t="str">
            <v>74</v>
          </cell>
          <cell r="T2256" t="str">
            <v>mm</v>
          </cell>
          <cell r="U2256" t="str">
            <v>10</v>
          </cell>
          <cell r="V2256">
            <v>0.58599999999999997</v>
          </cell>
          <cell r="W2256" t="str">
            <v>dm³</v>
          </cell>
          <cell r="Y2256" t="str">
            <v>01.11.2016</v>
          </cell>
        </row>
        <row r="2257">
          <cell r="C2257" t="str">
            <v>D 81.512 V K HN</v>
          </cell>
          <cell r="D2257" t="str">
            <v>4010105191714</v>
          </cell>
          <cell r="E2257" t="str">
            <v>85365080</v>
          </cell>
          <cell r="F2257" t="str">
            <v>DE</v>
          </cell>
          <cell r="G2257" t="str">
            <v>Heizung-Notschalter Aus 2polig UP, weiß</v>
          </cell>
          <cell r="I2257">
            <v>0.127</v>
          </cell>
          <cell r="J2257" t="str">
            <v>kg</v>
          </cell>
          <cell r="K2257" t="str">
            <v>Preisbasis: 1</v>
          </cell>
          <cell r="L2257">
            <v>47</v>
          </cell>
          <cell r="M2257" t="str">
            <v>01</v>
          </cell>
          <cell r="N2257" t="str">
            <v>Bestelleinheit: Stück</v>
          </cell>
          <cell r="O2257" t="str">
            <v>275</v>
          </cell>
          <cell r="P2257" t="str">
            <v>mm</v>
          </cell>
          <cell r="Q2257" t="str">
            <v>185</v>
          </cell>
          <cell r="R2257" t="str">
            <v>mm</v>
          </cell>
          <cell r="S2257" t="str">
            <v>92</v>
          </cell>
          <cell r="T2257" t="str">
            <v>mm</v>
          </cell>
          <cell r="U2257" t="str">
            <v>10</v>
          </cell>
          <cell r="V2257">
            <v>4.681</v>
          </cell>
          <cell r="W2257" t="str">
            <v>dm³</v>
          </cell>
          <cell r="Y2257" t="str">
            <v>01.11.2016</v>
          </cell>
        </row>
        <row r="2258">
          <cell r="C2258" t="str">
            <v>D 81.516 V K HN</v>
          </cell>
          <cell r="D2258" t="str">
            <v>4010105191813</v>
          </cell>
          <cell r="E2258" t="str">
            <v>85365080</v>
          </cell>
          <cell r="F2258" t="str">
            <v>DE</v>
          </cell>
          <cell r="G2258" t="str">
            <v>Heizung-Notschalter Aus 1polig UP, weiß</v>
          </cell>
          <cell r="I2258">
            <v>0.13</v>
          </cell>
          <cell r="J2258" t="str">
            <v>kg</v>
          </cell>
          <cell r="K2258" t="str">
            <v>Preisbasis: 1</v>
          </cell>
          <cell r="L2258">
            <v>39</v>
          </cell>
          <cell r="M2258" t="str">
            <v>01</v>
          </cell>
          <cell r="N2258" t="str">
            <v>Bestelleinheit: Stück</v>
          </cell>
          <cell r="O2258" t="str">
            <v>275</v>
          </cell>
          <cell r="P2258" t="str">
            <v>mm</v>
          </cell>
          <cell r="Q2258" t="str">
            <v>185</v>
          </cell>
          <cell r="R2258" t="str">
            <v>mm</v>
          </cell>
          <cell r="S2258" t="str">
            <v>92</v>
          </cell>
          <cell r="T2258" t="str">
            <v>mm</v>
          </cell>
          <cell r="U2258" t="str">
            <v>10</v>
          </cell>
          <cell r="V2258">
            <v>4.681</v>
          </cell>
          <cell r="W2258" t="str">
            <v>dm³</v>
          </cell>
          <cell r="Y2258" t="str">
            <v>01.11.2016</v>
          </cell>
        </row>
        <row r="2259">
          <cell r="C2259" t="str">
            <v>D 81.556 V K HERZ</v>
          </cell>
          <cell r="D2259" t="str">
            <v>4010105191912</v>
          </cell>
          <cell r="E2259" t="str">
            <v>85365080</v>
          </cell>
          <cell r="F2259" t="str">
            <v>DE</v>
          </cell>
          <cell r="G2259" t="str">
            <v>Herzalarmtaster Unterputz, rot/ weiß</v>
          </cell>
          <cell r="I2259">
            <v>0.126</v>
          </cell>
          <cell r="J2259" t="str">
            <v>kg</v>
          </cell>
          <cell r="K2259" t="str">
            <v>Preisbasis: 1</v>
          </cell>
          <cell r="L2259">
            <v>41.5</v>
          </cell>
          <cell r="M2259" t="str">
            <v>01</v>
          </cell>
          <cell r="N2259" t="str">
            <v>Bestelleinheit: Stück</v>
          </cell>
          <cell r="O2259" t="str">
            <v>275</v>
          </cell>
          <cell r="P2259" t="str">
            <v>mm</v>
          </cell>
          <cell r="Q2259" t="str">
            <v>185</v>
          </cell>
          <cell r="R2259" t="str">
            <v>mm</v>
          </cell>
          <cell r="S2259" t="str">
            <v>92</v>
          </cell>
          <cell r="T2259" t="str">
            <v>mm</v>
          </cell>
          <cell r="U2259" t="str">
            <v>10</v>
          </cell>
          <cell r="V2259">
            <v>4.681</v>
          </cell>
          <cell r="W2259" t="str">
            <v>dm³</v>
          </cell>
          <cell r="Y2259" t="str">
            <v>01.11.2016</v>
          </cell>
        </row>
        <row r="2260">
          <cell r="C2260" t="str">
            <v>D 81.556.02/rot V K</v>
          </cell>
          <cell r="D2260" t="str">
            <v>4010105192018</v>
          </cell>
          <cell r="E2260" t="str">
            <v>85365080</v>
          </cell>
          <cell r="F2260" t="str">
            <v>DE</v>
          </cell>
          <cell r="G2260" t="str">
            <v>Feuertürentaster, rot/ reinweiß</v>
          </cell>
          <cell r="I2260">
            <v>0.126</v>
          </cell>
          <cell r="J2260" t="str">
            <v>kg</v>
          </cell>
          <cell r="K2260" t="str">
            <v>Preisbasis: 1</v>
          </cell>
          <cell r="L2260">
            <v>30.5</v>
          </cell>
          <cell r="M2260" t="str">
            <v>01</v>
          </cell>
          <cell r="N2260" t="str">
            <v>Bestelleinheit: Stück</v>
          </cell>
          <cell r="O2260" t="str">
            <v>275</v>
          </cell>
          <cell r="P2260" t="str">
            <v>mm</v>
          </cell>
          <cell r="Q2260" t="str">
            <v>185</v>
          </cell>
          <cell r="R2260" t="str">
            <v>mm</v>
          </cell>
          <cell r="S2260" t="str">
            <v>92</v>
          </cell>
          <cell r="T2260" t="str">
            <v>mm</v>
          </cell>
          <cell r="U2260" t="str">
            <v>10</v>
          </cell>
          <cell r="V2260">
            <v>4.681</v>
          </cell>
          <cell r="W2260" t="str">
            <v>dm³</v>
          </cell>
          <cell r="Y2260" t="str">
            <v>01.11.2016</v>
          </cell>
        </row>
        <row r="2261">
          <cell r="C2261" t="str">
            <v>D 81.640</v>
          </cell>
          <cell r="D2261" t="str">
            <v>4010105180015</v>
          </cell>
          <cell r="E2261" t="str">
            <v>85365080</v>
          </cell>
          <cell r="F2261" t="str">
            <v>DE</v>
          </cell>
          <cell r="G2261" t="str">
            <v>Wippe, weiß</v>
          </cell>
          <cell r="I2261">
            <v>2.9000000000000001E-2</v>
          </cell>
          <cell r="J2261" t="str">
            <v>kg</v>
          </cell>
          <cell r="K2261" t="str">
            <v>Preisbasis: 1</v>
          </cell>
          <cell r="L2261">
            <v>2.9</v>
          </cell>
          <cell r="M2261" t="str">
            <v>01</v>
          </cell>
          <cell r="N2261" t="str">
            <v>Bestelleinheit: Stück</v>
          </cell>
          <cell r="O2261" t="str">
            <v>158</v>
          </cell>
          <cell r="P2261" t="str">
            <v>mm</v>
          </cell>
          <cell r="Q2261" t="str">
            <v>87</v>
          </cell>
          <cell r="R2261" t="str">
            <v>mm</v>
          </cell>
          <cell r="S2261" t="str">
            <v>76</v>
          </cell>
          <cell r="T2261" t="str">
            <v>mm</v>
          </cell>
          <cell r="U2261" t="str">
            <v>10</v>
          </cell>
          <cell r="V2261">
            <v>1.0449999999999999</v>
          </cell>
          <cell r="W2261" t="str">
            <v>dm³</v>
          </cell>
          <cell r="Y2261" t="str">
            <v>01.11.2016</v>
          </cell>
        </row>
        <row r="2262">
          <cell r="C2262" t="str">
            <v>D 81.640 GLK</v>
          </cell>
          <cell r="D2262" t="str">
            <v>4010105181012</v>
          </cell>
          <cell r="E2262" t="str">
            <v>85365080</v>
          </cell>
          <cell r="F2262" t="str">
            <v>DE</v>
          </cell>
          <cell r="G2262" t="str">
            <v>Wippe, weiß</v>
          </cell>
          <cell r="H2262" t="str">
            <v>rote Linse</v>
          </cell>
          <cell r="I2262">
            <v>2.8000000000000001E-2</v>
          </cell>
          <cell r="J2262" t="str">
            <v>kg</v>
          </cell>
          <cell r="K2262" t="str">
            <v>Preisbasis: 1</v>
          </cell>
          <cell r="L2262">
            <v>3.85</v>
          </cell>
          <cell r="M2262" t="str">
            <v>01</v>
          </cell>
          <cell r="N2262" t="str">
            <v>Bestelleinheit: Stück</v>
          </cell>
          <cell r="O2262" t="str">
            <v>158</v>
          </cell>
          <cell r="P2262" t="str">
            <v>mm</v>
          </cell>
          <cell r="Q2262" t="str">
            <v>87</v>
          </cell>
          <cell r="R2262" t="str">
            <v>mm</v>
          </cell>
          <cell r="S2262" t="str">
            <v>76</v>
          </cell>
          <cell r="T2262" t="str">
            <v>mm</v>
          </cell>
          <cell r="U2262" t="str">
            <v>10</v>
          </cell>
          <cell r="V2262">
            <v>1.0449999999999999</v>
          </cell>
          <cell r="W2262" t="str">
            <v>dm³</v>
          </cell>
          <cell r="Y2262" t="str">
            <v>01.11.2016</v>
          </cell>
        </row>
        <row r="2263">
          <cell r="C2263" t="str">
            <v>D 81.640 GLK NA</v>
          </cell>
          <cell r="D2263" t="str">
            <v>4010105204513</v>
          </cell>
          <cell r="E2263" t="str">
            <v>85365080</v>
          </cell>
          <cell r="F2263" t="str">
            <v>DE</v>
          </cell>
          <cell r="G2263" t="str">
            <v>Wippe, weiß,</v>
          </cell>
          <cell r="H2263" t="str">
            <v>Beschriftungsfeld, rote Linse</v>
          </cell>
          <cell r="I2263">
            <v>2.8000000000000001E-2</v>
          </cell>
          <cell r="J2263" t="str">
            <v>kg</v>
          </cell>
          <cell r="K2263" t="str">
            <v>Preisbasis: 1</v>
          </cell>
          <cell r="L2263">
            <v>6.55</v>
          </cell>
          <cell r="M2263" t="str">
            <v>01</v>
          </cell>
          <cell r="N2263" t="str">
            <v>Bestelleinheit: Stück</v>
          </cell>
          <cell r="O2263" t="str">
            <v>158</v>
          </cell>
          <cell r="P2263" t="str">
            <v>mm</v>
          </cell>
          <cell r="Q2263" t="str">
            <v>87</v>
          </cell>
          <cell r="R2263" t="str">
            <v>mm</v>
          </cell>
          <cell r="S2263" t="str">
            <v>76</v>
          </cell>
          <cell r="T2263" t="str">
            <v>mm</v>
          </cell>
          <cell r="U2263" t="str">
            <v>10</v>
          </cell>
          <cell r="V2263">
            <v>1.0449999999999999</v>
          </cell>
          <cell r="W2263" t="str">
            <v>dm³</v>
          </cell>
          <cell r="Y2263" t="str">
            <v>01.11.2016</v>
          </cell>
        </row>
        <row r="2264">
          <cell r="C2264" t="str">
            <v>D 81.640 NA</v>
          </cell>
          <cell r="D2264" t="str">
            <v>4010105182019</v>
          </cell>
          <cell r="E2264" t="str">
            <v>85365080</v>
          </cell>
          <cell r="F2264" t="str">
            <v>DE</v>
          </cell>
          <cell r="G2264" t="str">
            <v>Wippe, weiß,</v>
          </cell>
          <cell r="H2264" t="str">
            <v>Beschriftungsfeld</v>
          </cell>
          <cell r="I2264">
            <v>2.9000000000000001E-2</v>
          </cell>
          <cell r="J2264" t="str">
            <v>kg</v>
          </cell>
          <cell r="K2264" t="str">
            <v>Preisbasis: 1</v>
          </cell>
          <cell r="L2264">
            <v>5.6</v>
          </cell>
          <cell r="M2264" t="str">
            <v>01</v>
          </cell>
          <cell r="N2264" t="str">
            <v>Bestelleinheit: Stück</v>
          </cell>
          <cell r="O2264" t="str">
            <v>158</v>
          </cell>
          <cell r="P2264" t="str">
            <v>mm</v>
          </cell>
          <cell r="Q2264" t="str">
            <v>87</v>
          </cell>
          <cell r="R2264" t="str">
            <v>mm</v>
          </cell>
          <cell r="S2264" t="str">
            <v>76</v>
          </cell>
          <cell r="T2264" t="str">
            <v>mm</v>
          </cell>
          <cell r="U2264" t="str">
            <v>10</v>
          </cell>
          <cell r="V2264">
            <v>1.0449999999999999</v>
          </cell>
          <cell r="W2264" t="str">
            <v>dm³</v>
          </cell>
          <cell r="Y2264" t="str">
            <v>01.11.2016</v>
          </cell>
        </row>
        <row r="2265">
          <cell r="C2265" t="str">
            <v>D 81.640 REA</v>
          </cell>
          <cell r="D2265" t="str">
            <v>4010105182163</v>
          </cell>
          <cell r="E2265" t="str">
            <v>85365080</v>
          </cell>
          <cell r="F2265" t="str">
            <v>DE</v>
          </cell>
          <cell r="G2265" t="str">
            <v>Wippe, weiß REA-KNOP</v>
          </cell>
          <cell r="I2265">
            <v>2.9000000000000001E-2</v>
          </cell>
          <cell r="J2265" t="str">
            <v>kg</v>
          </cell>
          <cell r="K2265" t="str">
            <v>Preisbasis: 1</v>
          </cell>
          <cell r="L2265">
            <v>3.85</v>
          </cell>
          <cell r="M2265" t="str">
            <v>01</v>
          </cell>
          <cell r="N2265" t="str">
            <v>Bestelleinheit: Stück</v>
          </cell>
          <cell r="O2265" t="str">
            <v>158</v>
          </cell>
          <cell r="P2265" t="str">
            <v>mm</v>
          </cell>
          <cell r="Q2265" t="str">
            <v>87</v>
          </cell>
          <cell r="R2265" t="str">
            <v>mm</v>
          </cell>
          <cell r="S2265" t="str">
            <v>76</v>
          </cell>
          <cell r="T2265" t="str">
            <v>mm</v>
          </cell>
          <cell r="U2265" t="str">
            <v>10</v>
          </cell>
          <cell r="V2265">
            <v>1.0449999999999999</v>
          </cell>
          <cell r="W2265" t="str">
            <v>dm³</v>
          </cell>
          <cell r="Y2265" t="str">
            <v>01.11.2016</v>
          </cell>
        </row>
        <row r="2266">
          <cell r="C2266" t="str">
            <v>D 81.640.02</v>
          </cell>
          <cell r="D2266" t="str">
            <v>4010105184815</v>
          </cell>
          <cell r="E2266" t="str">
            <v>85365080</v>
          </cell>
          <cell r="F2266" t="str">
            <v>DE</v>
          </cell>
          <cell r="G2266" t="str">
            <v>Wippe, reinweiß</v>
          </cell>
          <cell r="I2266">
            <v>2.9000000000000001E-2</v>
          </cell>
          <cell r="J2266" t="str">
            <v>kg</v>
          </cell>
          <cell r="K2266" t="str">
            <v>Preisbasis: 1</v>
          </cell>
          <cell r="L2266">
            <v>2.9</v>
          </cell>
          <cell r="M2266" t="str">
            <v>01</v>
          </cell>
          <cell r="N2266" t="str">
            <v>Bestelleinheit: Stück</v>
          </cell>
          <cell r="O2266" t="str">
            <v>158</v>
          </cell>
          <cell r="P2266" t="str">
            <v>mm</v>
          </cell>
          <cell r="Q2266" t="str">
            <v>87</v>
          </cell>
          <cell r="R2266" t="str">
            <v>mm</v>
          </cell>
          <cell r="S2266" t="str">
            <v>76</v>
          </cell>
          <cell r="T2266" t="str">
            <v>mm</v>
          </cell>
          <cell r="U2266" t="str">
            <v>10</v>
          </cell>
          <cell r="V2266">
            <v>1.0449999999999999</v>
          </cell>
          <cell r="W2266" t="str">
            <v>dm³</v>
          </cell>
          <cell r="Y2266" t="str">
            <v>01.11.2016</v>
          </cell>
        </row>
        <row r="2267">
          <cell r="C2267" t="str">
            <v>D 81.640.02 GLK</v>
          </cell>
          <cell r="D2267" t="str">
            <v>4010105215519</v>
          </cell>
          <cell r="E2267" t="str">
            <v>85365080</v>
          </cell>
          <cell r="F2267" t="str">
            <v>DE</v>
          </cell>
          <cell r="G2267" t="str">
            <v>Wippe, reinweiß,</v>
          </cell>
          <cell r="H2267" t="str">
            <v>rote Linse</v>
          </cell>
          <cell r="I2267">
            <v>2.8000000000000001E-2</v>
          </cell>
          <cell r="J2267" t="str">
            <v>kg</v>
          </cell>
          <cell r="K2267" t="str">
            <v>Preisbasis: 1</v>
          </cell>
          <cell r="L2267">
            <v>3.85</v>
          </cell>
          <cell r="M2267" t="str">
            <v>01</v>
          </cell>
          <cell r="N2267" t="str">
            <v>Bestelleinheit: Stück</v>
          </cell>
          <cell r="O2267" t="str">
            <v>158</v>
          </cell>
          <cell r="P2267" t="str">
            <v>mm</v>
          </cell>
          <cell r="Q2267" t="str">
            <v>87</v>
          </cell>
          <cell r="R2267" t="str">
            <v>mm</v>
          </cell>
          <cell r="S2267" t="str">
            <v>76</v>
          </cell>
          <cell r="T2267" t="str">
            <v>mm</v>
          </cell>
          <cell r="U2267" t="str">
            <v>10</v>
          </cell>
          <cell r="V2267">
            <v>1.0449999999999999</v>
          </cell>
          <cell r="W2267" t="str">
            <v>dm³</v>
          </cell>
          <cell r="Y2267" t="str">
            <v>01.11.2016</v>
          </cell>
        </row>
        <row r="2268">
          <cell r="C2268" t="str">
            <v>D 81.640.02 GLK NA</v>
          </cell>
          <cell r="D2268" t="str">
            <v>4010105204810</v>
          </cell>
          <cell r="E2268" t="str">
            <v>85365080</v>
          </cell>
          <cell r="F2268" t="str">
            <v>DE</v>
          </cell>
          <cell r="G2268" t="str">
            <v>Wippe, reinweiß,</v>
          </cell>
          <cell r="H2268" t="str">
            <v>Beschriftungsfeld, rote Linse</v>
          </cell>
          <cell r="I2268">
            <v>2.8000000000000001E-2</v>
          </cell>
          <cell r="J2268" t="str">
            <v>kg</v>
          </cell>
          <cell r="K2268" t="str">
            <v>Preisbasis: 1</v>
          </cell>
          <cell r="L2268">
            <v>6.55</v>
          </cell>
          <cell r="M2268" t="str">
            <v>01</v>
          </cell>
          <cell r="N2268" t="str">
            <v>Bestelleinheit: Stück</v>
          </cell>
          <cell r="O2268" t="str">
            <v>158</v>
          </cell>
          <cell r="P2268" t="str">
            <v>mm</v>
          </cell>
          <cell r="Q2268" t="str">
            <v>87</v>
          </cell>
          <cell r="R2268" t="str">
            <v>mm</v>
          </cell>
          <cell r="S2268" t="str">
            <v>76</v>
          </cell>
          <cell r="T2268" t="str">
            <v>mm</v>
          </cell>
          <cell r="U2268" t="str">
            <v>10</v>
          </cell>
          <cell r="V2268">
            <v>1.0449999999999999</v>
          </cell>
          <cell r="W2268" t="str">
            <v>dm³</v>
          </cell>
          <cell r="Y2268" t="str">
            <v>01.11.2016</v>
          </cell>
        </row>
        <row r="2269">
          <cell r="C2269" t="str">
            <v>D 81.640.02 NA</v>
          </cell>
          <cell r="D2269" t="str">
            <v>4010105205916</v>
          </cell>
          <cell r="E2269" t="str">
            <v>85365080</v>
          </cell>
          <cell r="F2269" t="str">
            <v>DE</v>
          </cell>
          <cell r="G2269" t="str">
            <v>Wippe, reinweiß,</v>
          </cell>
          <cell r="H2269" t="str">
            <v>Beschriftungsfeld</v>
          </cell>
          <cell r="I2269">
            <v>2.9000000000000001E-2</v>
          </cell>
          <cell r="J2269" t="str">
            <v>kg</v>
          </cell>
          <cell r="K2269" t="str">
            <v>Preisbasis: 1</v>
          </cell>
          <cell r="L2269">
            <v>5.6</v>
          </cell>
          <cell r="M2269" t="str">
            <v>01</v>
          </cell>
          <cell r="N2269" t="str">
            <v>Bestelleinheit: Stück</v>
          </cell>
          <cell r="O2269" t="str">
            <v>158</v>
          </cell>
          <cell r="P2269" t="str">
            <v>mm</v>
          </cell>
          <cell r="Q2269" t="str">
            <v>87</v>
          </cell>
          <cell r="R2269" t="str">
            <v>mm</v>
          </cell>
          <cell r="S2269" t="str">
            <v>76</v>
          </cell>
          <cell r="T2269" t="str">
            <v>mm</v>
          </cell>
          <cell r="U2269" t="str">
            <v>10</v>
          </cell>
          <cell r="V2269">
            <v>1.0449999999999999</v>
          </cell>
          <cell r="W2269" t="str">
            <v>dm³</v>
          </cell>
          <cell r="Y2269" t="str">
            <v>01.11.2016</v>
          </cell>
        </row>
        <row r="2270">
          <cell r="C2270" t="str">
            <v>D 81.640.03 GLK NA GRÜN</v>
          </cell>
          <cell r="D2270" t="str">
            <v>4010105182149</v>
          </cell>
          <cell r="E2270" t="str">
            <v>85365080</v>
          </cell>
          <cell r="F2270" t="str">
            <v>DE</v>
          </cell>
          <cell r="G2270" t="str">
            <v>Wippe, weiß/grün,</v>
          </cell>
          <cell r="H2270" t="str">
            <v>Beschriftungsfeld, rote Linse</v>
          </cell>
          <cell r="I2270">
            <v>2.8000000000000001E-2</v>
          </cell>
          <cell r="J2270" t="str">
            <v>kg</v>
          </cell>
          <cell r="K2270" t="str">
            <v>Preisbasis: 1</v>
          </cell>
          <cell r="L2270">
            <v>11.3</v>
          </cell>
          <cell r="M2270" t="str">
            <v>01</v>
          </cell>
          <cell r="N2270" t="str">
            <v>Bestelleinheit: Stück</v>
          </cell>
          <cell r="O2270" t="str">
            <v>158</v>
          </cell>
          <cell r="P2270" t="str">
            <v>mm</v>
          </cell>
          <cell r="Q2270" t="str">
            <v>87</v>
          </cell>
          <cell r="R2270" t="str">
            <v>mm</v>
          </cell>
          <cell r="S2270" t="str">
            <v>76</v>
          </cell>
          <cell r="T2270" t="str">
            <v>mm</v>
          </cell>
          <cell r="U2270" t="str">
            <v>10</v>
          </cell>
          <cell r="V2270">
            <v>1.0449999999999999</v>
          </cell>
          <cell r="W2270" t="str">
            <v>dm³</v>
          </cell>
          <cell r="Y2270" t="str">
            <v>01.11.2016</v>
          </cell>
        </row>
        <row r="2271">
          <cell r="C2271" t="str">
            <v>D 81.640.03 GLK NA ORANGE</v>
          </cell>
          <cell r="D2271" t="str">
            <v>4010105182156</v>
          </cell>
          <cell r="E2271" t="str">
            <v>85365080</v>
          </cell>
          <cell r="F2271" t="str">
            <v>HU</v>
          </cell>
          <cell r="G2271" t="str">
            <v>Wippe, weiß/orange,</v>
          </cell>
          <cell r="H2271" t="str">
            <v>Beschriftungsfeld, rote Linse</v>
          </cell>
          <cell r="I2271">
            <v>2.8000000000000001E-2</v>
          </cell>
          <cell r="J2271" t="str">
            <v>kg</v>
          </cell>
          <cell r="K2271" t="str">
            <v>Preisbasis: 1</v>
          </cell>
          <cell r="L2271">
            <v>11.3</v>
          </cell>
          <cell r="M2271" t="str">
            <v>01</v>
          </cell>
          <cell r="N2271" t="str">
            <v>Bestelleinheit: Stück</v>
          </cell>
          <cell r="O2271" t="str">
            <v>158</v>
          </cell>
          <cell r="P2271" t="str">
            <v>mm</v>
          </cell>
          <cell r="Q2271" t="str">
            <v>87</v>
          </cell>
          <cell r="R2271" t="str">
            <v>mm</v>
          </cell>
          <cell r="S2271" t="str">
            <v>76</v>
          </cell>
          <cell r="T2271" t="str">
            <v>mm</v>
          </cell>
          <cell r="U2271" t="str">
            <v>10</v>
          </cell>
          <cell r="V2271">
            <v>1.0449999999999999</v>
          </cell>
          <cell r="W2271" t="str">
            <v>dm³</v>
          </cell>
          <cell r="Y2271" t="str">
            <v>01.11.2016</v>
          </cell>
        </row>
        <row r="2272">
          <cell r="C2272" t="str">
            <v>D 81.640.03 GLK NA ROT</v>
          </cell>
          <cell r="D2272" t="str">
            <v>4010105182132</v>
          </cell>
          <cell r="E2272" t="str">
            <v>85365080</v>
          </cell>
          <cell r="F2272" t="str">
            <v>DE</v>
          </cell>
          <cell r="G2272" t="str">
            <v>Wippe, weiß/rot,</v>
          </cell>
          <cell r="H2272" t="str">
            <v>Beschriftungsfeld, rote Linse</v>
          </cell>
          <cell r="I2272">
            <v>2.8000000000000001E-2</v>
          </cell>
          <cell r="J2272" t="str">
            <v>kg</v>
          </cell>
          <cell r="K2272" t="str">
            <v>Preisbasis: 1</v>
          </cell>
          <cell r="L2272">
            <v>11.3</v>
          </cell>
          <cell r="M2272" t="str">
            <v>01</v>
          </cell>
          <cell r="N2272" t="str">
            <v>Bestelleinheit: Stück</v>
          </cell>
          <cell r="O2272" t="str">
            <v>158</v>
          </cell>
          <cell r="P2272" t="str">
            <v>mm</v>
          </cell>
          <cell r="Q2272" t="str">
            <v>87</v>
          </cell>
          <cell r="R2272" t="str">
            <v>mm</v>
          </cell>
          <cell r="S2272" t="str">
            <v>76</v>
          </cell>
          <cell r="T2272" t="str">
            <v>mm</v>
          </cell>
          <cell r="U2272" t="str">
            <v>10</v>
          </cell>
          <cell r="V2272">
            <v>1.0449999999999999</v>
          </cell>
          <cell r="W2272" t="str">
            <v>dm³</v>
          </cell>
          <cell r="Y2272" t="str">
            <v>01.11.2016</v>
          </cell>
        </row>
        <row r="2273">
          <cell r="C2273" t="str">
            <v>D 81.640.03 NA GRÜN</v>
          </cell>
          <cell r="D2273" t="str">
            <v>4010105182033</v>
          </cell>
          <cell r="E2273" t="str">
            <v>85365080</v>
          </cell>
          <cell r="F2273" t="str">
            <v>DE</v>
          </cell>
          <cell r="G2273" t="str">
            <v>Wippe, weiß/grün,</v>
          </cell>
          <cell r="H2273" t="str">
            <v>Beschriftungsfeld</v>
          </cell>
          <cell r="I2273">
            <v>3.6999999999999998E-2</v>
          </cell>
          <cell r="J2273" t="str">
            <v>kg</v>
          </cell>
          <cell r="K2273" t="str">
            <v>Preisbasis: 1</v>
          </cell>
          <cell r="L2273">
            <v>10.3</v>
          </cell>
          <cell r="M2273" t="str">
            <v>01</v>
          </cell>
          <cell r="N2273" t="str">
            <v>Bestelleinheit: Stück</v>
          </cell>
          <cell r="O2273" t="str">
            <v>158</v>
          </cell>
          <cell r="P2273" t="str">
            <v>mm</v>
          </cell>
          <cell r="Q2273" t="str">
            <v>87</v>
          </cell>
          <cell r="R2273" t="str">
            <v>mm</v>
          </cell>
          <cell r="S2273" t="str">
            <v>76</v>
          </cell>
          <cell r="T2273" t="str">
            <v>mm</v>
          </cell>
          <cell r="U2273" t="str">
            <v>10</v>
          </cell>
          <cell r="V2273">
            <v>1.0449999999999999</v>
          </cell>
          <cell r="W2273" t="str">
            <v>dm³</v>
          </cell>
          <cell r="Y2273" t="str">
            <v>01.11.2016</v>
          </cell>
        </row>
        <row r="2274">
          <cell r="C2274" t="str">
            <v>D 81.640.03 NA ORANGE</v>
          </cell>
          <cell r="D2274" t="str">
            <v>4010105182040</v>
          </cell>
          <cell r="E2274" t="str">
            <v>85365080</v>
          </cell>
          <cell r="F2274" t="str">
            <v>DE</v>
          </cell>
          <cell r="G2274" t="str">
            <v>Wippe, weiß/orange,</v>
          </cell>
          <cell r="H2274" t="str">
            <v>Beschriftungsfeld</v>
          </cell>
          <cell r="I2274">
            <v>3.6999999999999998E-2</v>
          </cell>
          <cell r="J2274" t="str">
            <v>kg</v>
          </cell>
          <cell r="K2274" t="str">
            <v>Preisbasis: 1</v>
          </cell>
          <cell r="L2274">
            <v>10.3</v>
          </cell>
          <cell r="M2274" t="str">
            <v>01</v>
          </cell>
          <cell r="N2274" t="str">
            <v>Bestelleinheit: Stück</v>
          </cell>
          <cell r="O2274" t="str">
            <v>158</v>
          </cell>
          <cell r="P2274" t="str">
            <v>mm</v>
          </cell>
          <cell r="Q2274" t="str">
            <v>87</v>
          </cell>
          <cell r="R2274" t="str">
            <v>mm</v>
          </cell>
          <cell r="S2274" t="str">
            <v>76</v>
          </cell>
          <cell r="T2274" t="str">
            <v>mm</v>
          </cell>
          <cell r="U2274" t="str">
            <v>10</v>
          </cell>
          <cell r="V2274">
            <v>1.0449999999999999</v>
          </cell>
          <cell r="W2274" t="str">
            <v>dm³</v>
          </cell>
          <cell r="Y2274" t="str">
            <v>01.11.2016</v>
          </cell>
        </row>
        <row r="2275">
          <cell r="C2275" t="str">
            <v>D 81.640.03 NA ROT</v>
          </cell>
          <cell r="D2275" t="str">
            <v>4010105182026</v>
          </cell>
          <cell r="E2275" t="str">
            <v>85365080</v>
          </cell>
          <cell r="F2275" t="str">
            <v>DE</v>
          </cell>
          <cell r="G2275" t="str">
            <v>Wippe, weiß/rot,</v>
          </cell>
          <cell r="H2275" t="str">
            <v>Beschriftungsfeld</v>
          </cell>
          <cell r="I2275">
            <v>3.6999999999999998E-2</v>
          </cell>
          <cell r="J2275" t="str">
            <v>kg</v>
          </cell>
          <cell r="K2275" t="str">
            <v>Preisbasis: 1</v>
          </cell>
          <cell r="L2275">
            <v>10.3</v>
          </cell>
          <cell r="M2275" t="str">
            <v>01</v>
          </cell>
          <cell r="N2275" t="str">
            <v>Bestelleinheit: Stück</v>
          </cell>
          <cell r="O2275" t="str">
            <v>158</v>
          </cell>
          <cell r="P2275" t="str">
            <v>mm</v>
          </cell>
          <cell r="Q2275" t="str">
            <v>87</v>
          </cell>
          <cell r="R2275" t="str">
            <v>mm</v>
          </cell>
          <cell r="S2275" t="str">
            <v>76</v>
          </cell>
          <cell r="T2275" t="str">
            <v>mm</v>
          </cell>
          <cell r="U2275" t="str">
            <v>10</v>
          </cell>
          <cell r="V2275">
            <v>1.0449999999999999</v>
          </cell>
          <cell r="W2275" t="str">
            <v>dm³</v>
          </cell>
          <cell r="Y2275" t="str">
            <v>01.11.2016</v>
          </cell>
        </row>
        <row r="2276">
          <cell r="C2276" t="str">
            <v>D 81.640.36 GLK NA</v>
          </cell>
          <cell r="D2276" t="str">
            <v>4010105182187</v>
          </cell>
          <cell r="E2276" t="str">
            <v>85365080</v>
          </cell>
          <cell r="F2276" t="str">
            <v>HU</v>
          </cell>
          <cell r="G2276" t="str">
            <v>Wippe, rot,</v>
          </cell>
          <cell r="H2276" t="str">
            <v>Beschriftungsfeld, rote Linse</v>
          </cell>
          <cell r="I2276">
            <v>2.8000000000000001E-2</v>
          </cell>
          <cell r="J2276" t="str">
            <v>kg</v>
          </cell>
          <cell r="K2276" t="str">
            <v>Preisbasis: 1</v>
          </cell>
          <cell r="L2276">
            <v>11.3</v>
          </cell>
          <cell r="M2276" t="str">
            <v>02</v>
          </cell>
          <cell r="N2276" t="str">
            <v>Bestelleinheit: Stück</v>
          </cell>
          <cell r="O2276" t="str">
            <v>158</v>
          </cell>
          <cell r="P2276" t="str">
            <v>mm</v>
          </cell>
          <cell r="Q2276" t="str">
            <v>87</v>
          </cell>
          <cell r="R2276" t="str">
            <v>mm</v>
          </cell>
          <cell r="S2276" t="str">
            <v>76</v>
          </cell>
          <cell r="T2276" t="str">
            <v>mm</v>
          </cell>
          <cell r="U2276" t="str">
            <v>10</v>
          </cell>
          <cell r="V2276">
            <v>1.0449999999999999</v>
          </cell>
          <cell r="W2276" t="str">
            <v>dm³</v>
          </cell>
          <cell r="Y2276" t="str">
            <v>01.11.2016</v>
          </cell>
        </row>
        <row r="2277">
          <cell r="C2277" t="str">
            <v>D 81.642 NA</v>
          </cell>
          <cell r="D2277" t="str">
            <v>4010105184310</v>
          </cell>
          <cell r="E2277" t="str">
            <v>85365080</v>
          </cell>
          <cell r="F2277" t="str">
            <v>DE</v>
          </cell>
          <cell r="G2277" t="str">
            <v>Wippe 2pol., weiß,</v>
          </cell>
          <cell r="H2277" t="str">
            <v>Beschriftungsfeld</v>
          </cell>
          <cell r="I2277">
            <v>2.9000000000000001E-2</v>
          </cell>
          <cell r="J2277" t="str">
            <v>kg</v>
          </cell>
          <cell r="K2277" t="str">
            <v>Preisbasis: 1</v>
          </cell>
          <cell r="L2277">
            <v>6.55</v>
          </cell>
          <cell r="M2277" t="str">
            <v>01</v>
          </cell>
          <cell r="N2277" t="str">
            <v>Bestelleinheit: Stück</v>
          </cell>
          <cell r="O2277" t="str">
            <v>158</v>
          </cell>
          <cell r="P2277" t="str">
            <v>mm</v>
          </cell>
          <cell r="Q2277" t="str">
            <v>87</v>
          </cell>
          <cell r="R2277" t="str">
            <v>mm</v>
          </cell>
          <cell r="S2277" t="str">
            <v>76</v>
          </cell>
          <cell r="T2277" t="str">
            <v>mm</v>
          </cell>
          <cell r="U2277" t="str">
            <v>10</v>
          </cell>
          <cell r="V2277">
            <v>1.0449999999999999</v>
          </cell>
          <cell r="W2277" t="str">
            <v>dm³</v>
          </cell>
          <cell r="Y2277" t="str">
            <v>01.11.2016</v>
          </cell>
        </row>
        <row r="2278">
          <cell r="C2278" t="str">
            <v>D 81.642.02 NA</v>
          </cell>
          <cell r="D2278" t="str">
            <v>4010105206012</v>
          </cell>
          <cell r="E2278" t="str">
            <v>85365080</v>
          </cell>
          <cell r="F2278" t="str">
            <v>DE</v>
          </cell>
          <cell r="G2278" t="str">
            <v>Wippe 2pol, reinweiß, Beschriftungsfeld,</v>
          </cell>
          <cell r="I2278">
            <v>2.9000000000000001E-2</v>
          </cell>
          <cell r="J2278" t="str">
            <v>kg</v>
          </cell>
          <cell r="K2278" t="str">
            <v>Preisbasis: 1</v>
          </cell>
          <cell r="L2278">
            <v>6.55</v>
          </cell>
          <cell r="M2278" t="str">
            <v>01</v>
          </cell>
          <cell r="N2278" t="str">
            <v>Bestelleinheit: Stück</v>
          </cell>
          <cell r="O2278" t="str">
            <v>158</v>
          </cell>
          <cell r="P2278" t="str">
            <v>mm</v>
          </cell>
          <cell r="Q2278" t="str">
            <v>87</v>
          </cell>
          <cell r="R2278" t="str">
            <v>mm</v>
          </cell>
          <cell r="S2278" t="str">
            <v>76</v>
          </cell>
          <cell r="T2278" t="str">
            <v>mm</v>
          </cell>
          <cell r="U2278" t="str">
            <v>10</v>
          </cell>
          <cell r="V2278">
            <v>1.0449999999999999</v>
          </cell>
          <cell r="W2278" t="str">
            <v>dm³</v>
          </cell>
          <cell r="Y2278" t="str">
            <v>01.11.2016</v>
          </cell>
        </row>
        <row r="2279">
          <cell r="C2279" t="str">
            <v>D 81.642.03 NA GRÜN</v>
          </cell>
          <cell r="D2279" t="str">
            <v>4010105182064</v>
          </cell>
          <cell r="E2279" t="str">
            <v>85365080</v>
          </cell>
          <cell r="F2279" t="str">
            <v>HU</v>
          </cell>
          <cell r="G2279" t="str">
            <v>Wippe 2pol., weiß/grün,</v>
          </cell>
          <cell r="H2279" t="str">
            <v>Beschriftungsfeld</v>
          </cell>
          <cell r="I2279">
            <v>2.9000000000000001E-2</v>
          </cell>
          <cell r="J2279" t="str">
            <v>kg</v>
          </cell>
          <cell r="K2279" t="str">
            <v>Preisbasis: 1</v>
          </cell>
          <cell r="L2279">
            <v>11.3</v>
          </cell>
          <cell r="M2279" t="str">
            <v>01</v>
          </cell>
          <cell r="N2279" t="str">
            <v>Bestelleinheit: Stück</v>
          </cell>
          <cell r="O2279" t="str">
            <v>158</v>
          </cell>
          <cell r="P2279" t="str">
            <v>mm</v>
          </cell>
          <cell r="Q2279" t="str">
            <v>87</v>
          </cell>
          <cell r="R2279" t="str">
            <v>mm</v>
          </cell>
          <cell r="S2279" t="str">
            <v>76</v>
          </cell>
          <cell r="T2279" t="str">
            <v>mm</v>
          </cell>
          <cell r="U2279" t="str">
            <v>10</v>
          </cell>
          <cell r="V2279">
            <v>1.0449999999999999</v>
          </cell>
          <cell r="W2279" t="str">
            <v>dm³</v>
          </cell>
          <cell r="Y2279" t="str">
            <v>01.11.2016</v>
          </cell>
        </row>
        <row r="2280">
          <cell r="C2280" t="str">
            <v>D 81.642.03 NA ORANGE</v>
          </cell>
          <cell r="D2280" t="str">
            <v>4010105182071</v>
          </cell>
          <cell r="E2280" t="str">
            <v>85365080</v>
          </cell>
          <cell r="F2280" t="str">
            <v>HU</v>
          </cell>
          <cell r="G2280" t="str">
            <v>Wippe 2pol., weiß/orange,</v>
          </cell>
          <cell r="H2280" t="str">
            <v>Beschriftungsfeld</v>
          </cell>
          <cell r="I2280">
            <v>2.9000000000000001E-2</v>
          </cell>
          <cell r="J2280" t="str">
            <v>kg</v>
          </cell>
          <cell r="K2280" t="str">
            <v>Preisbasis: 1</v>
          </cell>
          <cell r="L2280">
            <v>11.3</v>
          </cell>
          <cell r="M2280" t="str">
            <v>01</v>
          </cell>
          <cell r="N2280" t="str">
            <v>Bestelleinheit: Stück</v>
          </cell>
          <cell r="O2280" t="str">
            <v>158</v>
          </cell>
          <cell r="P2280" t="str">
            <v>mm</v>
          </cell>
          <cell r="Q2280" t="str">
            <v>87</v>
          </cell>
          <cell r="R2280" t="str">
            <v>mm</v>
          </cell>
          <cell r="S2280" t="str">
            <v>76</v>
          </cell>
          <cell r="T2280" t="str">
            <v>mm</v>
          </cell>
          <cell r="U2280" t="str">
            <v>10</v>
          </cell>
          <cell r="V2280">
            <v>1.0449999999999999</v>
          </cell>
          <cell r="W2280" t="str">
            <v>dm³</v>
          </cell>
          <cell r="Y2280" t="str">
            <v>01.11.2016</v>
          </cell>
        </row>
        <row r="2281">
          <cell r="C2281" t="str">
            <v>D 81.642.03 NA ROT</v>
          </cell>
          <cell r="D2281" t="str">
            <v>4010105182057</v>
          </cell>
          <cell r="E2281" t="str">
            <v>85365080</v>
          </cell>
          <cell r="F2281" t="str">
            <v>DE</v>
          </cell>
          <cell r="G2281" t="str">
            <v>Wippe 2pol., weiß/rot,</v>
          </cell>
          <cell r="H2281" t="str">
            <v>Beschriftungsfeld</v>
          </cell>
          <cell r="I2281">
            <v>2.9000000000000001E-2</v>
          </cell>
          <cell r="J2281" t="str">
            <v>kg</v>
          </cell>
          <cell r="K2281" t="str">
            <v>Preisbasis: 1</v>
          </cell>
          <cell r="L2281">
            <v>11.3</v>
          </cell>
          <cell r="M2281" t="str">
            <v>01</v>
          </cell>
          <cell r="N2281" t="str">
            <v>Bestelleinheit: Stück</v>
          </cell>
          <cell r="O2281" t="str">
            <v>158</v>
          </cell>
          <cell r="P2281" t="str">
            <v>mm</v>
          </cell>
          <cell r="Q2281" t="str">
            <v>87</v>
          </cell>
          <cell r="R2281" t="str">
            <v>mm</v>
          </cell>
          <cell r="S2281" t="str">
            <v>76</v>
          </cell>
          <cell r="T2281" t="str">
            <v>mm</v>
          </cell>
          <cell r="U2281" t="str">
            <v>10</v>
          </cell>
          <cell r="V2281">
            <v>1.0449999999999999</v>
          </cell>
          <cell r="W2281" t="str">
            <v>dm³</v>
          </cell>
          <cell r="Y2281" t="str">
            <v>01.11.2016</v>
          </cell>
        </row>
        <row r="2282">
          <cell r="C2282" t="str">
            <v>D 81.642.36 NA</v>
          </cell>
          <cell r="D2282" t="str">
            <v>4010105182125</v>
          </cell>
          <cell r="E2282" t="str">
            <v>85365080</v>
          </cell>
          <cell r="F2282" t="str">
            <v>DE</v>
          </cell>
          <cell r="G2282" t="str">
            <v>Wippe 2pol., rot</v>
          </cell>
          <cell r="H2282" t="str">
            <v>Beschriftungsfeld</v>
          </cell>
          <cell r="I2282">
            <v>2.9000000000000001E-2</v>
          </cell>
          <cell r="J2282" t="str">
            <v>kg</v>
          </cell>
          <cell r="K2282" t="str">
            <v>Preisbasis: 1</v>
          </cell>
          <cell r="L2282">
            <v>11.3</v>
          </cell>
          <cell r="M2282" t="str">
            <v>02</v>
          </cell>
          <cell r="N2282" t="str">
            <v>Bestelleinheit: Stück</v>
          </cell>
          <cell r="O2282" t="str">
            <v>158</v>
          </cell>
          <cell r="P2282" t="str">
            <v>mm</v>
          </cell>
          <cell r="Q2282" t="str">
            <v>87</v>
          </cell>
          <cell r="R2282" t="str">
            <v>mm</v>
          </cell>
          <cell r="S2282" t="str">
            <v>76</v>
          </cell>
          <cell r="T2282" t="str">
            <v>mm</v>
          </cell>
          <cell r="U2282" t="str">
            <v>10</v>
          </cell>
          <cell r="V2282">
            <v>1.0449999999999999</v>
          </cell>
          <cell r="W2282" t="str">
            <v>dm³</v>
          </cell>
          <cell r="Y2282" t="str">
            <v>01.11.2016</v>
          </cell>
        </row>
        <row r="2283">
          <cell r="C2283" t="str">
            <v>D 81.644 NA</v>
          </cell>
          <cell r="D2283" t="str">
            <v>4010105204711</v>
          </cell>
          <cell r="E2283" t="str">
            <v>85365080</v>
          </cell>
          <cell r="F2283" t="str">
            <v>DE</v>
          </cell>
          <cell r="G2283" t="str">
            <v>Wippe, weiß, Symbol AUF und AB</v>
          </cell>
          <cell r="H2283" t="str">
            <v>Beschriftungsfeld,Grundelemente Schraub.</v>
          </cell>
          <cell r="I2283">
            <v>2.8000000000000001E-2</v>
          </cell>
          <cell r="J2283" t="str">
            <v>kg</v>
          </cell>
          <cell r="K2283" t="str">
            <v>Preisbasis: 1</v>
          </cell>
          <cell r="L2283">
            <v>10.1</v>
          </cell>
          <cell r="M2283" t="str">
            <v>01</v>
          </cell>
          <cell r="N2283" t="str">
            <v>Bestelleinheit: Stück</v>
          </cell>
          <cell r="O2283" t="str">
            <v>158</v>
          </cell>
          <cell r="P2283" t="str">
            <v>mm</v>
          </cell>
          <cell r="Q2283" t="str">
            <v>87</v>
          </cell>
          <cell r="R2283" t="str">
            <v>mm</v>
          </cell>
          <cell r="S2283" t="str">
            <v>76</v>
          </cell>
          <cell r="T2283" t="str">
            <v>mm</v>
          </cell>
          <cell r="U2283" t="str">
            <v>10</v>
          </cell>
          <cell r="V2283">
            <v>1.0449999999999999</v>
          </cell>
          <cell r="W2283" t="str">
            <v>dm³</v>
          </cell>
          <cell r="Y2283" t="str">
            <v>01.11.2016</v>
          </cell>
        </row>
        <row r="2284">
          <cell r="C2284" t="str">
            <v>D 81.644.02 NA</v>
          </cell>
          <cell r="D2284" t="str">
            <v>4010105205015</v>
          </cell>
          <cell r="E2284" t="str">
            <v>85365080</v>
          </cell>
          <cell r="F2284" t="str">
            <v>DE</v>
          </cell>
          <cell r="G2284" t="str">
            <v>Wippe, reinweiß, Symbol AUF und AB</v>
          </cell>
          <cell r="H2284" t="str">
            <v>Beschriftungsfeld,Grundelemente Schraub.</v>
          </cell>
          <cell r="I2284">
            <v>2.8000000000000001E-2</v>
          </cell>
          <cell r="J2284" t="str">
            <v>kg</v>
          </cell>
          <cell r="K2284" t="str">
            <v>Preisbasis: 1</v>
          </cell>
          <cell r="L2284">
            <v>10.1</v>
          </cell>
          <cell r="M2284" t="str">
            <v>01</v>
          </cell>
          <cell r="N2284" t="str">
            <v>Bestelleinheit: Stück</v>
          </cell>
          <cell r="O2284" t="str">
            <v>158</v>
          </cell>
          <cell r="P2284" t="str">
            <v>mm</v>
          </cell>
          <cell r="Q2284" t="str">
            <v>87</v>
          </cell>
          <cell r="R2284" t="str">
            <v>mm</v>
          </cell>
          <cell r="S2284" t="str">
            <v>76</v>
          </cell>
          <cell r="T2284" t="str">
            <v>mm</v>
          </cell>
          <cell r="U2284" t="str">
            <v>10</v>
          </cell>
          <cell r="V2284">
            <v>1.0449999999999999</v>
          </cell>
          <cell r="W2284" t="str">
            <v>dm³</v>
          </cell>
          <cell r="Y2284" t="str">
            <v>01.11.2016</v>
          </cell>
        </row>
        <row r="2285">
          <cell r="C2285" t="str">
            <v>D 81.645 NA</v>
          </cell>
          <cell r="D2285" t="str">
            <v>4010105204612</v>
          </cell>
          <cell r="E2285" t="str">
            <v>85365080</v>
          </cell>
          <cell r="F2285" t="str">
            <v>DE</v>
          </cell>
          <cell r="G2285" t="str">
            <v>Wippe, weiß, Beschriftungsfeld</v>
          </cell>
          <cell r="H2285" t="str">
            <v>Serie</v>
          </cell>
          <cell r="I2285">
            <v>2.8000000000000001E-2</v>
          </cell>
          <cell r="J2285" t="str">
            <v>kg</v>
          </cell>
          <cell r="K2285" t="str">
            <v>Preisbasis: 1</v>
          </cell>
          <cell r="L2285">
            <v>8.1</v>
          </cell>
          <cell r="M2285" t="str">
            <v>01</v>
          </cell>
          <cell r="N2285" t="str">
            <v>Bestelleinheit: Stück</v>
          </cell>
          <cell r="O2285" t="str">
            <v>158</v>
          </cell>
          <cell r="P2285" t="str">
            <v>mm</v>
          </cell>
          <cell r="Q2285" t="str">
            <v>87</v>
          </cell>
          <cell r="R2285" t="str">
            <v>mm</v>
          </cell>
          <cell r="S2285" t="str">
            <v>76</v>
          </cell>
          <cell r="T2285" t="str">
            <v>mm</v>
          </cell>
          <cell r="U2285" t="str">
            <v>10</v>
          </cell>
          <cell r="V2285">
            <v>1.0449999999999999</v>
          </cell>
          <cell r="W2285" t="str">
            <v>dm³</v>
          </cell>
          <cell r="Y2285" t="str">
            <v>01.11.2016</v>
          </cell>
        </row>
        <row r="2286">
          <cell r="C2286" t="str">
            <v>D 81.645.02 NA</v>
          </cell>
          <cell r="D2286" t="str">
            <v>4010105204919</v>
          </cell>
          <cell r="E2286" t="str">
            <v>85365080</v>
          </cell>
          <cell r="F2286" t="str">
            <v>DE</v>
          </cell>
          <cell r="G2286" t="str">
            <v>Wippe, reinweiß, Beschriftungsfeld</v>
          </cell>
          <cell r="H2286" t="str">
            <v>Serie</v>
          </cell>
          <cell r="I2286">
            <v>2.8000000000000001E-2</v>
          </cell>
          <cell r="J2286" t="str">
            <v>kg</v>
          </cell>
          <cell r="K2286" t="str">
            <v>Preisbasis: 1</v>
          </cell>
          <cell r="L2286">
            <v>8.1</v>
          </cell>
          <cell r="M2286" t="str">
            <v>01</v>
          </cell>
          <cell r="N2286" t="str">
            <v>Bestelleinheit: Stück</v>
          </cell>
          <cell r="O2286" t="str">
            <v>158</v>
          </cell>
          <cell r="P2286" t="str">
            <v>mm</v>
          </cell>
          <cell r="Q2286" t="str">
            <v>87</v>
          </cell>
          <cell r="R2286" t="str">
            <v>mm</v>
          </cell>
          <cell r="S2286" t="str">
            <v>76</v>
          </cell>
          <cell r="T2286" t="str">
            <v>mm</v>
          </cell>
          <cell r="U2286" t="str">
            <v>10</v>
          </cell>
          <cell r="V2286">
            <v>1.0449999999999999</v>
          </cell>
          <cell r="W2286" t="str">
            <v>dm³</v>
          </cell>
          <cell r="Y2286" t="str">
            <v>01.11.2016</v>
          </cell>
        </row>
        <row r="2287">
          <cell r="C2287" t="str">
            <v>D 81.645.03 NA GRÜN</v>
          </cell>
          <cell r="D2287" t="str">
            <v>4010105182095</v>
          </cell>
          <cell r="E2287" t="str">
            <v>85365080</v>
          </cell>
          <cell r="F2287" t="str">
            <v>HU</v>
          </cell>
          <cell r="G2287" t="str">
            <v>Wippe, weiß/grün, Beschriftungsfeld</v>
          </cell>
          <cell r="H2287" t="str">
            <v>Serie</v>
          </cell>
          <cell r="I2287">
            <v>2.8000000000000001E-2</v>
          </cell>
          <cell r="J2287" t="str">
            <v>kg</v>
          </cell>
          <cell r="K2287" t="str">
            <v>Preisbasis: 1</v>
          </cell>
          <cell r="L2287">
            <v>12.7</v>
          </cell>
          <cell r="M2287" t="str">
            <v>01</v>
          </cell>
          <cell r="N2287" t="str">
            <v>Bestelleinheit: Stück</v>
          </cell>
          <cell r="O2287" t="str">
            <v>158</v>
          </cell>
          <cell r="P2287" t="str">
            <v>mm</v>
          </cell>
          <cell r="Q2287" t="str">
            <v>87</v>
          </cell>
          <cell r="R2287" t="str">
            <v>mm</v>
          </cell>
          <cell r="S2287" t="str">
            <v>76</v>
          </cell>
          <cell r="T2287" t="str">
            <v>mm</v>
          </cell>
          <cell r="U2287" t="str">
            <v>10</v>
          </cell>
          <cell r="V2287">
            <v>1.0449999999999999</v>
          </cell>
          <cell r="W2287" t="str">
            <v>dm³</v>
          </cell>
          <cell r="Y2287" t="str">
            <v>01.11.2016</v>
          </cell>
        </row>
        <row r="2288">
          <cell r="C2288" t="str">
            <v>D 81.645.03 NA ORANGE</v>
          </cell>
          <cell r="D2288" t="str">
            <v>4010105182101</v>
          </cell>
          <cell r="E2288" t="str">
            <v>85365080</v>
          </cell>
          <cell r="F2288" t="str">
            <v>HU</v>
          </cell>
          <cell r="G2288" t="str">
            <v>Wippe, weiß/orange, Beschriftungsfeld</v>
          </cell>
          <cell r="H2288" t="str">
            <v>Serie</v>
          </cell>
          <cell r="I2288">
            <v>2.8000000000000001E-2</v>
          </cell>
          <cell r="J2288" t="str">
            <v>kg</v>
          </cell>
          <cell r="K2288" t="str">
            <v>Preisbasis: 1</v>
          </cell>
          <cell r="L2288">
            <v>12.7</v>
          </cell>
          <cell r="M2288" t="str">
            <v>01</v>
          </cell>
          <cell r="N2288" t="str">
            <v>Bestelleinheit: Stück</v>
          </cell>
          <cell r="O2288" t="str">
            <v>158</v>
          </cell>
          <cell r="P2288" t="str">
            <v>mm</v>
          </cell>
          <cell r="Q2288" t="str">
            <v>87</v>
          </cell>
          <cell r="R2288" t="str">
            <v>mm</v>
          </cell>
          <cell r="S2288" t="str">
            <v>76</v>
          </cell>
          <cell r="T2288" t="str">
            <v>mm</v>
          </cell>
          <cell r="U2288" t="str">
            <v>10</v>
          </cell>
          <cell r="V2288">
            <v>1.0449999999999999</v>
          </cell>
          <cell r="W2288" t="str">
            <v>dm³</v>
          </cell>
          <cell r="Y2288" t="str">
            <v>01.11.2016</v>
          </cell>
        </row>
        <row r="2289">
          <cell r="C2289" t="str">
            <v>D 81.645.03 NA ROT</v>
          </cell>
          <cell r="D2289" t="str">
            <v>4010105182088</v>
          </cell>
          <cell r="E2289" t="str">
            <v>85365080</v>
          </cell>
          <cell r="F2289" t="str">
            <v>HU</v>
          </cell>
          <cell r="G2289" t="str">
            <v>Wippe, weiß/rot, Beschriftungsfeld</v>
          </cell>
          <cell r="H2289" t="str">
            <v>Serie</v>
          </cell>
          <cell r="I2289">
            <v>2.8000000000000001E-2</v>
          </cell>
          <cell r="J2289" t="str">
            <v>kg</v>
          </cell>
          <cell r="K2289" t="str">
            <v>Preisbasis: 1</v>
          </cell>
          <cell r="L2289">
            <v>12.7</v>
          </cell>
          <cell r="M2289" t="str">
            <v>01</v>
          </cell>
          <cell r="N2289" t="str">
            <v>Bestelleinheit: Stück</v>
          </cell>
          <cell r="O2289" t="str">
            <v>158</v>
          </cell>
          <cell r="P2289" t="str">
            <v>mm</v>
          </cell>
          <cell r="Q2289" t="str">
            <v>87</v>
          </cell>
          <cell r="R2289" t="str">
            <v>mm</v>
          </cell>
          <cell r="S2289" t="str">
            <v>76</v>
          </cell>
          <cell r="T2289" t="str">
            <v>mm</v>
          </cell>
          <cell r="U2289" t="str">
            <v>10</v>
          </cell>
          <cell r="V2289">
            <v>1.0449999999999999</v>
          </cell>
          <cell r="W2289" t="str">
            <v>dm³</v>
          </cell>
          <cell r="Y2289" t="str">
            <v>01.11.2016</v>
          </cell>
        </row>
        <row r="2290">
          <cell r="C2290" t="str">
            <v>D 814 JS REINWEISS</v>
          </cell>
          <cell r="D2290" t="str">
            <v>4010105925890</v>
          </cell>
          <cell r="E2290" t="str">
            <v>91070000</v>
          </cell>
          <cell r="F2290" t="str">
            <v>DE</v>
          </cell>
          <cell r="G2290" t="str">
            <v>Rollladenwochenuhr/ Zeitschaltuhr</v>
          </cell>
          <cell r="H2290" t="str">
            <v>reinweiß mit Sensorschluss</v>
          </cell>
          <cell r="I2290">
            <v>0.16600000000000001</v>
          </cell>
          <cell r="J2290" t="str">
            <v>kg</v>
          </cell>
          <cell r="K2290" t="str">
            <v>Preisbasis: 1</v>
          </cell>
          <cell r="L2290">
            <v>142.5</v>
          </cell>
          <cell r="M2290" t="str">
            <v>03</v>
          </cell>
          <cell r="N2290" t="str">
            <v>Bestelleinheit: Stück</v>
          </cell>
          <cell r="O2290" t="str">
            <v>90</v>
          </cell>
          <cell r="P2290" t="str">
            <v>mm</v>
          </cell>
          <cell r="Q2290" t="str">
            <v>85</v>
          </cell>
          <cell r="R2290" t="str">
            <v>mm</v>
          </cell>
          <cell r="S2290" t="str">
            <v>75</v>
          </cell>
          <cell r="T2290" t="str">
            <v>mm</v>
          </cell>
          <cell r="U2290" t="str">
            <v>1</v>
          </cell>
          <cell r="V2290">
            <v>0.57399999999999995</v>
          </cell>
          <cell r="W2290" t="str">
            <v>dm³</v>
          </cell>
          <cell r="Y2290" t="str">
            <v>01.11.2016</v>
          </cell>
        </row>
        <row r="2291">
          <cell r="C2291" t="str">
            <v>D 814 JS SILBER</v>
          </cell>
          <cell r="D2291" t="str">
            <v>4010105925296</v>
          </cell>
          <cell r="E2291" t="str">
            <v>91070000</v>
          </cell>
          <cell r="F2291" t="str">
            <v>DE</v>
          </cell>
          <cell r="G2291" t="str">
            <v>Rollladenwochenuhr/ Zeitschaltuhr</v>
          </cell>
          <cell r="H2291" t="str">
            <v>silber, mit Sensoranschluss</v>
          </cell>
          <cell r="I2291">
            <v>0.16200000000000001</v>
          </cell>
          <cell r="J2291" t="str">
            <v>kg</v>
          </cell>
          <cell r="K2291" t="str">
            <v>Preisbasis: 1</v>
          </cell>
          <cell r="L2291">
            <v>142.5</v>
          </cell>
          <cell r="M2291" t="str">
            <v>03</v>
          </cell>
          <cell r="N2291" t="str">
            <v>Bestelleinheit: Stück</v>
          </cell>
          <cell r="O2291" t="str">
            <v>90</v>
          </cell>
          <cell r="P2291" t="str">
            <v>mm</v>
          </cell>
          <cell r="Q2291" t="str">
            <v>90</v>
          </cell>
          <cell r="R2291" t="str">
            <v>mm</v>
          </cell>
          <cell r="S2291" t="str">
            <v>75</v>
          </cell>
          <cell r="T2291" t="str">
            <v>mm</v>
          </cell>
          <cell r="U2291" t="str">
            <v>1</v>
          </cell>
          <cell r="V2291">
            <v>0.60799999999999998</v>
          </cell>
          <cell r="W2291" t="str">
            <v>dm³</v>
          </cell>
          <cell r="Y2291" t="str">
            <v>01.11.2016</v>
          </cell>
        </row>
        <row r="2292">
          <cell r="C2292" t="str">
            <v>D 83 KT-DD</v>
          </cell>
          <cell r="D2292" t="str">
            <v>4010105598414</v>
          </cell>
          <cell r="E2292" t="str">
            <v>85389099</v>
          </cell>
          <cell r="F2292" t="str">
            <v>DE</v>
          </cell>
          <cell r="G2292" t="str">
            <v>Montage Einsatz Komm.- Technik,</v>
          </cell>
          <cell r="H2292" t="str">
            <v>2 x AMP Modular Jack System</v>
          </cell>
          <cell r="I2292">
            <v>7.0000000000000001E-3</v>
          </cell>
          <cell r="J2292" t="str">
            <v>kg</v>
          </cell>
          <cell r="K2292" t="str">
            <v>Preisbasis: 1</v>
          </cell>
          <cell r="L2292">
            <v>4.2</v>
          </cell>
          <cell r="M2292" t="str">
            <v>01</v>
          </cell>
          <cell r="N2292" t="str">
            <v>Bestelleinheit: Stück</v>
          </cell>
          <cell r="O2292" t="str">
            <v>75</v>
          </cell>
          <cell r="P2292" t="str">
            <v>mm</v>
          </cell>
          <cell r="Q2292" t="str">
            <v>75</v>
          </cell>
          <cell r="R2292" t="str">
            <v>mm</v>
          </cell>
          <cell r="S2292" t="str">
            <v>75</v>
          </cell>
          <cell r="T2292" t="str">
            <v>mm</v>
          </cell>
          <cell r="U2292" t="str">
            <v>10</v>
          </cell>
          <cell r="V2292">
            <v>0.42199999999999999</v>
          </cell>
          <cell r="W2292" t="str">
            <v>dm³</v>
          </cell>
          <cell r="Y2292" t="str">
            <v>01.11.2016</v>
          </cell>
        </row>
        <row r="2293">
          <cell r="C2293" t="str">
            <v>D 837/1.02</v>
          </cell>
          <cell r="D2293" t="str">
            <v>4010105604016</v>
          </cell>
          <cell r="E2293" t="str">
            <v>85334090</v>
          </cell>
          <cell r="F2293" t="str">
            <v>DE</v>
          </cell>
          <cell r="G2293" t="str">
            <v>Dimmer 100 W Einbau, reinweiß</v>
          </cell>
          <cell r="I2293">
            <v>8.5999999999999993E-2</v>
          </cell>
          <cell r="J2293" t="str">
            <v>kg</v>
          </cell>
          <cell r="K2293" t="str">
            <v>Preisbasis: 1</v>
          </cell>
          <cell r="L2293">
            <v>59.5</v>
          </cell>
          <cell r="M2293" t="str">
            <v>03</v>
          </cell>
          <cell r="N2293" t="str">
            <v>Bestelleinheit: Stück</v>
          </cell>
          <cell r="O2293" t="str">
            <v>75</v>
          </cell>
          <cell r="P2293" t="str">
            <v>mm</v>
          </cell>
          <cell r="Q2293" t="str">
            <v>75</v>
          </cell>
          <cell r="R2293" t="str">
            <v>mm</v>
          </cell>
          <cell r="S2293" t="str">
            <v>75</v>
          </cell>
          <cell r="T2293" t="str">
            <v>mm</v>
          </cell>
          <cell r="U2293" t="str">
            <v>1</v>
          </cell>
          <cell r="V2293">
            <v>0.42199999999999999</v>
          </cell>
          <cell r="W2293" t="str">
            <v>dm³</v>
          </cell>
          <cell r="Y2293" t="str">
            <v>01.11.2016</v>
          </cell>
        </row>
        <row r="2294">
          <cell r="C2294" t="str">
            <v>D 84 KT-MJ4</v>
          </cell>
          <cell r="D2294" t="str">
            <v>4010105593013</v>
          </cell>
          <cell r="E2294" t="str">
            <v>85389099</v>
          </cell>
          <cell r="F2294" t="str">
            <v>DE</v>
          </cell>
          <cell r="G2294" t="str">
            <v>Montage Einsatz Komm.- Technik,</v>
          </cell>
          <cell r="H2294" t="str">
            <v>2 x AMP Modular Jack</v>
          </cell>
          <cell r="I2294">
            <v>7.0000000000000001E-3</v>
          </cell>
          <cell r="J2294" t="str">
            <v>kg</v>
          </cell>
          <cell r="K2294" t="str">
            <v>Preisbasis: 1</v>
          </cell>
          <cell r="L2294">
            <v>4.2</v>
          </cell>
          <cell r="M2294" t="str">
            <v>01</v>
          </cell>
          <cell r="N2294" t="str">
            <v>Bestelleinheit: Stück</v>
          </cell>
          <cell r="O2294" t="str">
            <v>75</v>
          </cell>
          <cell r="P2294" t="str">
            <v>mm</v>
          </cell>
          <cell r="Q2294" t="str">
            <v>75</v>
          </cell>
          <cell r="R2294" t="str">
            <v>mm</v>
          </cell>
          <cell r="S2294" t="str">
            <v>75</v>
          </cell>
          <cell r="T2294" t="str">
            <v>mm</v>
          </cell>
          <cell r="U2294" t="str">
            <v>10</v>
          </cell>
          <cell r="V2294">
            <v>0.42199999999999999</v>
          </cell>
          <cell r="W2294" t="str">
            <v>dm³</v>
          </cell>
          <cell r="Y2294" t="str">
            <v>01.11.2016</v>
          </cell>
        </row>
        <row r="2295">
          <cell r="C2295" t="str">
            <v>D 871 IR MP3</v>
          </cell>
          <cell r="D2295" t="str">
            <v>4010105226010</v>
          </cell>
          <cell r="E2295" t="str">
            <v>85269200</v>
          </cell>
          <cell r="F2295" t="str">
            <v>CZ</v>
          </cell>
          <cell r="G2295" t="str">
            <v>Audio-Point, Infrarot-Fernbedienung</v>
          </cell>
          <cell r="I2295">
            <v>4.8000000000000001E-2</v>
          </cell>
          <cell r="J2295" t="str">
            <v>kg</v>
          </cell>
          <cell r="K2295" t="str">
            <v>Preisbasis: 1</v>
          </cell>
          <cell r="L2295">
            <v>10.7</v>
          </cell>
          <cell r="M2295" t="str">
            <v>03</v>
          </cell>
          <cell r="N2295" t="str">
            <v>Bestelleinheit: Stück</v>
          </cell>
          <cell r="O2295" t="str">
            <v>76</v>
          </cell>
          <cell r="P2295" t="str">
            <v>mm</v>
          </cell>
          <cell r="Q2295" t="str">
            <v>74</v>
          </cell>
          <cell r="R2295" t="str">
            <v>mm</v>
          </cell>
          <cell r="S2295" t="str">
            <v>56</v>
          </cell>
          <cell r="T2295" t="str">
            <v>mm</v>
          </cell>
          <cell r="U2295" t="str">
            <v>1</v>
          </cell>
          <cell r="V2295">
            <v>0.315</v>
          </cell>
          <cell r="W2295" t="str">
            <v>dm³</v>
          </cell>
          <cell r="Y2295" t="str">
            <v>01.11.2016</v>
          </cell>
        </row>
        <row r="2296">
          <cell r="C2296" t="str">
            <v>D 88 EW</v>
          </cell>
          <cell r="D2296" t="str">
            <v>4010105931990</v>
          </cell>
          <cell r="E2296" t="str">
            <v>85334090</v>
          </cell>
          <cell r="F2296" t="str">
            <v>DE</v>
          </cell>
          <cell r="G2296" t="str">
            <v>Endwiderstand</v>
          </cell>
          <cell r="I2296">
            <v>2.2200000000000001E-2</v>
          </cell>
          <cell r="J2296" t="str">
            <v>kg</v>
          </cell>
          <cell r="K2296" t="str">
            <v>Preisbasis: 1</v>
          </cell>
          <cell r="L2296">
            <v>3.75</v>
          </cell>
          <cell r="M2296" t="str">
            <v>01</v>
          </cell>
          <cell r="N2296" t="str">
            <v>Bestelleinheit: Stück</v>
          </cell>
          <cell r="O2296" t="str">
            <v>20</v>
          </cell>
          <cell r="P2296" t="str">
            <v>mm</v>
          </cell>
          <cell r="Q2296" t="str">
            <v>20</v>
          </cell>
          <cell r="R2296" t="str">
            <v>mm</v>
          </cell>
          <cell r="S2296" t="str">
            <v>5</v>
          </cell>
          <cell r="T2296" t="str">
            <v>mm</v>
          </cell>
          <cell r="U2296" t="str">
            <v>10</v>
          </cell>
          <cell r="V2296">
            <v>0.02</v>
          </cell>
          <cell r="W2296" t="str">
            <v>dm³</v>
          </cell>
          <cell r="Y2296" t="str">
            <v>01.11.2016</v>
          </cell>
        </row>
        <row r="2297">
          <cell r="C2297" t="str">
            <v>D 88 WA</v>
          </cell>
          <cell r="D2297" t="str">
            <v>4010105916492</v>
          </cell>
          <cell r="E2297" t="str">
            <v>85369010</v>
          </cell>
          <cell r="F2297" t="str">
            <v>CN</v>
          </cell>
          <cell r="G2297" t="str">
            <v>Kappe für Außeneinsatz</v>
          </cell>
          <cell r="I2297">
            <v>0.02</v>
          </cell>
          <cell r="J2297" t="str">
            <v>kg</v>
          </cell>
          <cell r="K2297" t="str">
            <v>Preisbasis: 1</v>
          </cell>
          <cell r="L2297">
            <v>4.4000000000000004</v>
          </cell>
          <cell r="M2297" t="str">
            <v>07</v>
          </cell>
          <cell r="N2297" t="str">
            <v>Bestelleinheit: Stück</v>
          </cell>
          <cell r="O2297" t="str">
            <v>41</v>
          </cell>
          <cell r="P2297" t="str">
            <v>mm</v>
          </cell>
          <cell r="Q2297" t="str">
            <v>56</v>
          </cell>
          <cell r="R2297" t="str">
            <v>mm</v>
          </cell>
          <cell r="S2297" t="str">
            <v>85</v>
          </cell>
          <cell r="T2297" t="str">
            <v>mm</v>
          </cell>
          <cell r="U2297" t="str">
            <v>1</v>
          </cell>
          <cell r="V2297">
            <v>0.19500000000000001</v>
          </cell>
          <cell r="W2297" t="str">
            <v>dm³</v>
          </cell>
          <cell r="Y2297" t="str">
            <v>01.11.2016</v>
          </cell>
        </row>
        <row r="2298">
          <cell r="C2298" t="str">
            <v>D 888.02 BM-H</v>
          </cell>
          <cell r="D2298" t="str">
            <v>4010105916393</v>
          </cell>
          <cell r="E2298" t="str">
            <v>85311030</v>
          </cell>
          <cell r="F2298" t="str">
            <v>CN</v>
          </cell>
          <cell r="G2298" t="str">
            <v>Bewegungsmelder ohne Lichtsensor,</v>
          </cell>
          <cell r="H2298" t="str">
            <v>Aufputz, reinweiß, Montagehöhe bis 8m</v>
          </cell>
          <cell r="I2298">
            <v>0.08</v>
          </cell>
          <cell r="J2298" t="str">
            <v>kg</v>
          </cell>
          <cell r="K2298" t="str">
            <v>Preisbasis: 1</v>
          </cell>
          <cell r="L2298">
            <v>111</v>
          </cell>
          <cell r="M2298" t="str">
            <v>07</v>
          </cell>
          <cell r="N2298" t="str">
            <v>Bestelleinheit: Stück</v>
          </cell>
          <cell r="O2298" t="str">
            <v>95</v>
          </cell>
          <cell r="P2298" t="str">
            <v>mm</v>
          </cell>
          <cell r="Q2298" t="str">
            <v>65</v>
          </cell>
          <cell r="R2298" t="str">
            <v>mm</v>
          </cell>
          <cell r="S2298" t="str">
            <v>50</v>
          </cell>
          <cell r="T2298" t="str">
            <v>mm</v>
          </cell>
          <cell r="U2298" t="str">
            <v>1</v>
          </cell>
          <cell r="V2298">
            <v>0.309</v>
          </cell>
          <cell r="W2298" t="str">
            <v>dm³</v>
          </cell>
          <cell r="Y2298" t="str">
            <v>01.11.2016</v>
          </cell>
        </row>
        <row r="2299">
          <cell r="C2299" t="str">
            <v>D 888.02 BM-LUX</v>
          </cell>
          <cell r="D2299" t="str">
            <v>4010105914696</v>
          </cell>
          <cell r="E2299" t="str">
            <v>85311030</v>
          </cell>
          <cell r="F2299" t="str">
            <v>CN</v>
          </cell>
          <cell r="G2299" t="str">
            <v>Bewegungsmelder Aufputz, reinweiß,</v>
          </cell>
          <cell r="H2299" t="str">
            <v>mit Lichtfühler</v>
          </cell>
          <cell r="I2299">
            <v>8.4000000000000005E-2</v>
          </cell>
          <cell r="J2299" t="str">
            <v>kg</v>
          </cell>
          <cell r="K2299" t="str">
            <v>Preisbasis: 1</v>
          </cell>
          <cell r="L2299">
            <v>110.5</v>
          </cell>
          <cell r="M2299" t="str">
            <v>07</v>
          </cell>
          <cell r="N2299" t="str">
            <v>Bestelleinheit: Stück</v>
          </cell>
          <cell r="O2299" t="str">
            <v>95</v>
          </cell>
          <cell r="P2299" t="str">
            <v>mm</v>
          </cell>
          <cell r="Q2299" t="str">
            <v>65</v>
          </cell>
          <cell r="R2299" t="str">
            <v>mm</v>
          </cell>
          <cell r="S2299" t="str">
            <v>50</v>
          </cell>
          <cell r="T2299" t="str">
            <v>mm</v>
          </cell>
          <cell r="U2299" t="str">
            <v>1</v>
          </cell>
          <cell r="V2299">
            <v>0.309</v>
          </cell>
          <cell r="W2299" t="str">
            <v>dm³</v>
          </cell>
          <cell r="Y2299" t="str">
            <v>01.11.2016</v>
          </cell>
        </row>
        <row r="2300">
          <cell r="C2300" t="str">
            <v>D 891-2 AS O.A.</v>
          </cell>
          <cell r="D2300" t="str">
            <v>4010105990591</v>
          </cell>
          <cell r="E2300" t="str">
            <v>85311030</v>
          </cell>
          <cell r="F2300" t="str">
            <v>DE</v>
          </cell>
          <cell r="G2300" t="str">
            <v>Automatik-Schalter Unterputz, Triac</v>
          </cell>
          <cell r="I2300">
            <v>0.14000000000000001</v>
          </cell>
          <cell r="J2300" t="str">
            <v>kg</v>
          </cell>
          <cell r="K2300" t="str">
            <v>Preisbasis: 1</v>
          </cell>
          <cell r="L2300">
            <v>95</v>
          </cell>
          <cell r="M2300" t="str">
            <v>03</v>
          </cell>
          <cell r="N2300" t="str">
            <v>Bestelleinheit: Stück</v>
          </cell>
          <cell r="O2300" t="str">
            <v>75</v>
          </cell>
          <cell r="P2300" t="str">
            <v>mm</v>
          </cell>
          <cell r="Q2300" t="str">
            <v>75</v>
          </cell>
          <cell r="R2300" t="str">
            <v>mm</v>
          </cell>
          <cell r="S2300" t="str">
            <v>75</v>
          </cell>
          <cell r="T2300" t="str">
            <v>mm</v>
          </cell>
          <cell r="U2300" t="str">
            <v>1</v>
          </cell>
          <cell r="V2300">
            <v>0.42199999999999999</v>
          </cell>
          <cell r="W2300" t="str">
            <v>dm³</v>
          </cell>
          <cell r="Y2300" t="str">
            <v>01.11.2016</v>
          </cell>
        </row>
        <row r="2301">
          <cell r="C2301" t="str">
            <v>D 891-3 AS O.A.</v>
          </cell>
          <cell r="D2301" t="str">
            <v>4010105991192</v>
          </cell>
          <cell r="E2301" t="str">
            <v>85311030</v>
          </cell>
          <cell r="F2301" t="str">
            <v>DE</v>
          </cell>
          <cell r="G2301" t="str">
            <v>Automatik-Schalter Unterputz, Relais</v>
          </cell>
          <cell r="I2301">
            <v>0.08</v>
          </cell>
          <cell r="J2301" t="str">
            <v>kg</v>
          </cell>
          <cell r="K2301" t="str">
            <v>Preisbasis: 1</v>
          </cell>
          <cell r="L2301">
            <v>107.5</v>
          </cell>
          <cell r="M2301" t="str">
            <v>03</v>
          </cell>
          <cell r="N2301" t="str">
            <v>Bestelleinheit: Stück</v>
          </cell>
          <cell r="O2301" t="str">
            <v>75</v>
          </cell>
          <cell r="P2301" t="str">
            <v>mm</v>
          </cell>
          <cell r="Q2301" t="str">
            <v>75</v>
          </cell>
          <cell r="R2301" t="str">
            <v>mm</v>
          </cell>
          <cell r="S2301" t="str">
            <v>75</v>
          </cell>
          <cell r="T2301" t="str">
            <v>mm</v>
          </cell>
          <cell r="U2301" t="str">
            <v>1</v>
          </cell>
          <cell r="V2301">
            <v>0.42199999999999999</v>
          </cell>
          <cell r="W2301" t="str">
            <v>dm³</v>
          </cell>
          <cell r="Y2301" t="str">
            <v>01.11.2016</v>
          </cell>
        </row>
        <row r="2302">
          <cell r="C2302" t="str">
            <v>D 91 VS</v>
          </cell>
          <cell r="D2302" t="str">
            <v>4010105589115</v>
          </cell>
          <cell r="E2302" t="str">
            <v>83014011</v>
          </cell>
          <cell r="F2302" t="str">
            <v>DE</v>
          </cell>
          <cell r="G2302" t="str">
            <v>Schloß m.Schlüssel</v>
          </cell>
          <cell r="I2302">
            <v>2.1999999999999999E-2</v>
          </cell>
          <cell r="J2302" t="str">
            <v>kg</v>
          </cell>
          <cell r="K2302" t="str">
            <v>Preisbasis: 1</v>
          </cell>
          <cell r="L2302">
            <v>17.600000000000001</v>
          </cell>
          <cell r="M2302" t="str">
            <v>01</v>
          </cell>
          <cell r="N2302" t="str">
            <v>Bestelleinheit: Stück</v>
          </cell>
          <cell r="O2302" t="str">
            <v>130</v>
          </cell>
          <cell r="P2302" t="str">
            <v>mm</v>
          </cell>
          <cell r="Q2302" t="str">
            <v>87</v>
          </cell>
          <cell r="R2302" t="str">
            <v>mm</v>
          </cell>
          <cell r="S2302" t="str">
            <v>90</v>
          </cell>
          <cell r="T2302" t="str">
            <v>mm</v>
          </cell>
          <cell r="U2302" t="str">
            <v>1</v>
          </cell>
          <cell r="V2302">
            <v>1.018</v>
          </cell>
          <cell r="W2302" t="str">
            <v>dm³</v>
          </cell>
          <cell r="Y2302" t="str">
            <v>01.11.2016</v>
          </cell>
        </row>
        <row r="2303">
          <cell r="C2303" t="str">
            <v>D 93 DR</v>
          </cell>
          <cell r="D2303" t="str">
            <v>4010105977592</v>
          </cell>
          <cell r="E2303" t="str">
            <v>82054000</v>
          </cell>
          <cell r="F2303" t="str">
            <v>CH</v>
          </cell>
          <cell r="G2303" t="str">
            <v>Dreilochschraubendreher</v>
          </cell>
          <cell r="I2303">
            <v>0.04</v>
          </cell>
          <cell r="J2303" t="str">
            <v>kg</v>
          </cell>
          <cell r="K2303" t="str">
            <v>Preisbasis: 1</v>
          </cell>
          <cell r="L2303">
            <v>37.5</v>
          </cell>
          <cell r="M2303" t="str">
            <v>04</v>
          </cell>
          <cell r="N2303" t="str">
            <v>Bestelleinheit: Stück</v>
          </cell>
          <cell r="O2303" t="str">
            <v>125</v>
          </cell>
          <cell r="P2303" t="str">
            <v>mm</v>
          </cell>
          <cell r="Q2303" t="str">
            <v>25</v>
          </cell>
          <cell r="R2303" t="str">
            <v>mm</v>
          </cell>
          <cell r="S2303" t="str">
            <v>20</v>
          </cell>
          <cell r="T2303" t="str">
            <v>mm</v>
          </cell>
          <cell r="U2303" t="str">
            <v>1</v>
          </cell>
          <cell r="V2303">
            <v>6.3E-2</v>
          </cell>
          <cell r="W2303" t="str">
            <v>dm³</v>
          </cell>
          <cell r="Y2303" t="str">
            <v>01.11.2016</v>
          </cell>
        </row>
        <row r="2304">
          <cell r="C2304" t="str">
            <v>D 93/16</v>
          </cell>
          <cell r="D2304" t="str">
            <v>4010105977196</v>
          </cell>
          <cell r="E2304" t="str">
            <v>73181559</v>
          </cell>
          <cell r="F2304" t="str">
            <v>CH</v>
          </cell>
          <cell r="G2304" t="str">
            <v>Dreilochschraube</v>
          </cell>
          <cell r="I2304">
            <v>6.0000000000000001E-3</v>
          </cell>
          <cell r="J2304" t="str">
            <v>kg</v>
          </cell>
          <cell r="K2304" t="str">
            <v>Preisbasis: 1</v>
          </cell>
          <cell r="L2304">
            <v>23.7</v>
          </cell>
          <cell r="M2304" t="str">
            <v>04</v>
          </cell>
          <cell r="N2304" t="str">
            <v>Bestelleinheit: Stück</v>
          </cell>
          <cell r="O2304" t="str">
            <v>85</v>
          </cell>
          <cell r="P2304" t="str">
            <v>mm</v>
          </cell>
          <cell r="Q2304" t="str">
            <v>60</v>
          </cell>
          <cell r="R2304" t="str">
            <v>mm</v>
          </cell>
          <cell r="S2304" t="str">
            <v>3</v>
          </cell>
          <cell r="T2304" t="str">
            <v>mm</v>
          </cell>
          <cell r="U2304" t="str">
            <v>1</v>
          </cell>
          <cell r="V2304">
            <v>1.4999999999999999E-2</v>
          </cell>
          <cell r="W2304" t="str">
            <v>dm³</v>
          </cell>
          <cell r="Y2304" t="str">
            <v>01.11.2016</v>
          </cell>
        </row>
        <row r="2305">
          <cell r="C2305" t="str">
            <v>D 940 AK BUS</v>
          </cell>
          <cell r="D2305" t="str">
            <v>4010105258813</v>
          </cell>
          <cell r="E2305" t="str">
            <v>85444290</v>
          </cell>
          <cell r="F2305" t="str">
            <v>CZ</v>
          </cell>
          <cell r="G2305" t="str">
            <v>Adapterkabel Bus</v>
          </cell>
          <cell r="I2305">
            <v>0.02</v>
          </cell>
          <cell r="J2305" t="str">
            <v>kg</v>
          </cell>
          <cell r="K2305" t="str">
            <v>Preisbasis: 1</v>
          </cell>
          <cell r="L2305">
            <v>41</v>
          </cell>
          <cell r="M2305" t="str">
            <v>07</v>
          </cell>
          <cell r="N2305" t="str">
            <v>Bestelleinheit: Stück</v>
          </cell>
          <cell r="O2305" t="str">
            <v>190</v>
          </cell>
          <cell r="P2305" t="str">
            <v>mm</v>
          </cell>
          <cell r="Q2305" t="str">
            <v>120</v>
          </cell>
          <cell r="R2305" t="str">
            <v>mm</v>
          </cell>
          <cell r="S2305" t="str">
            <v>20</v>
          </cell>
          <cell r="T2305" t="str">
            <v>mm</v>
          </cell>
          <cell r="U2305" t="str">
            <v>1</v>
          </cell>
          <cell r="V2305">
            <v>0.45600000000000002</v>
          </cell>
          <cell r="W2305" t="str">
            <v>dm³</v>
          </cell>
          <cell r="Y2305" t="str">
            <v>01.11.2016</v>
          </cell>
        </row>
        <row r="2306">
          <cell r="C2306" t="str">
            <v>D 940 AMA</v>
          </cell>
          <cell r="D2306" t="str">
            <v>4010105260816</v>
          </cell>
          <cell r="E2306" t="str">
            <v>90328900</v>
          </cell>
          <cell r="F2306" t="str">
            <v>CZ</v>
          </cell>
          <cell r="G2306" t="str">
            <v>Ausgangsmodul analog 1-10 V</v>
          </cell>
          <cell r="I2306">
            <v>0.01</v>
          </cell>
          <cell r="J2306" t="str">
            <v>kg</v>
          </cell>
          <cell r="K2306" t="str">
            <v>Preisbasis: 1</v>
          </cell>
          <cell r="L2306">
            <v>279</v>
          </cell>
          <cell r="M2306" t="str">
            <v>07</v>
          </cell>
          <cell r="N2306" t="str">
            <v>Bestelleinheit: Stück</v>
          </cell>
          <cell r="O2306" t="str">
            <v>110</v>
          </cell>
          <cell r="P2306" t="str">
            <v>mm</v>
          </cell>
          <cell r="Q2306" t="str">
            <v>92</v>
          </cell>
          <cell r="R2306" t="str">
            <v>mm</v>
          </cell>
          <cell r="S2306" t="str">
            <v>66</v>
          </cell>
          <cell r="T2306" t="str">
            <v>mm</v>
          </cell>
          <cell r="U2306" t="str">
            <v>1</v>
          </cell>
          <cell r="V2306">
            <v>0.66800000000000004</v>
          </cell>
          <cell r="W2306" t="str">
            <v>dm³</v>
          </cell>
          <cell r="Y2306" t="str">
            <v>01.11.2016</v>
          </cell>
        </row>
        <row r="2307">
          <cell r="C2307" t="str">
            <v>D 940 BV</v>
          </cell>
          <cell r="D2307" t="str">
            <v>4010105242218</v>
          </cell>
          <cell r="E2307" t="str">
            <v>90328900</v>
          </cell>
          <cell r="F2307" t="str">
            <v>CZ</v>
          </cell>
          <cell r="G2307" t="str">
            <v>Verteilermodul PHC</v>
          </cell>
          <cell r="I2307">
            <v>0.16</v>
          </cell>
          <cell r="J2307" t="str">
            <v>kg</v>
          </cell>
          <cell r="K2307" t="str">
            <v>Preisbasis: 1</v>
          </cell>
          <cell r="L2307">
            <v>90</v>
          </cell>
          <cell r="M2307" t="str">
            <v>07</v>
          </cell>
          <cell r="N2307" t="str">
            <v>Bestelleinheit: Stück</v>
          </cell>
          <cell r="O2307" t="str">
            <v>95</v>
          </cell>
          <cell r="P2307" t="str">
            <v>mm</v>
          </cell>
          <cell r="Q2307" t="str">
            <v>80</v>
          </cell>
          <cell r="R2307" t="str">
            <v>mm</v>
          </cell>
          <cell r="S2307" t="str">
            <v>70</v>
          </cell>
          <cell r="T2307" t="str">
            <v>mm</v>
          </cell>
          <cell r="U2307" t="str">
            <v>1</v>
          </cell>
          <cell r="V2307">
            <v>0.53200000000000003</v>
          </cell>
          <cell r="W2307" t="str">
            <v>dm³</v>
          </cell>
          <cell r="Y2307" t="str">
            <v>01.11.2016</v>
          </cell>
        </row>
        <row r="2308">
          <cell r="C2308" t="str">
            <v>D 940 JRM</v>
          </cell>
          <cell r="D2308" t="str">
            <v>4010105258912</v>
          </cell>
          <cell r="E2308" t="str">
            <v>90328900</v>
          </cell>
          <cell r="F2308" t="str">
            <v>CZ</v>
          </cell>
          <cell r="G2308" t="str">
            <v>Rollladen-/ Jalousiemodul 230 V AC</v>
          </cell>
          <cell r="I2308">
            <v>0.01</v>
          </cell>
          <cell r="J2308" t="str">
            <v>kg</v>
          </cell>
          <cell r="K2308" t="str">
            <v>Preisbasis: 1</v>
          </cell>
          <cell r="L2308">
            <v>272.5</v>
          </cell>
          <cell r="M2308" t="str">
            <v>07</v>
          </cell>
          <cell r="N2308" t="str">
            <v>Bestelleinheit: Stück</v>
          </cell>
          <cell r="O2308" t="str">
            <v>93</v>
          </cell>
          <cell r="P2308" t="str">
            <v>mm</v>
          </cell>
          <cell r="Q2308" t="str">
            <v>74</v>
          </cell>
          <cell r="R2308" t="str">
            <v>mm</v>
          </cell>
          <cell r="S2308" t="str">
            <v>65</v>
          </cell>
          <cell r="T2308" t="str">
            <v>mm</v>
          </cell>
          <cell r="U2308" t="str">
            <v>1</v>
          </cell>
          <cell r="V2308">
            <v>0.44700000000000001</v>
          </cell>
          <cell r="W2308" t="str">
            <v>dm³</v>
          </cell>
          <cell r="Y2308" t="str">
            <v>01.11.2016</v>
          </cell>
        </row>
        <row r="2309">
          <cell r="C2309" t="str">
            <v>D 940 WES</v>
          </cell>
          <cell r="D2309" t="str">
            <v>4010105241310</v>
          </cell>
          <cell r="E2309" t="str">
            <v>85423910</v>
          </cell>
          <cell r="F2309" t="str">
            <v>DE</v>
          </cell>
          <cell r="G2309" t="str">
            <v>Wetterstation Sensorkopf</v>
          </cell>
          <cell r="I2309">
            <v>0.42</v>
          </cell>
          <cell r="J2309" t="str">
            <v>kg</v>
          </cell>
          <cell r="K2309" t="str">
            <v>Preisbasis: 1</v>
          </cell>
          <cell r="L2309">
            <v>619.5</v>
          </cell>
          <cell r="M2309" t="str">
            <v>07</v>
          </cell>
          <cell r="N2309" t="str">
            <v>Bestelleinheit: Stück</v>
          </cell>
          <cell r="O2309" t="str">
            <v>295</v>
          </cell>
          <cell r="P2309" t="str">
            <v>mm</v>
          </cell>
          <cell r="Q2309" t="str">
            <v>175</v>
          </cell>
          <cell r="R2309" t="str">
            <v>mm</v>
          </cell>
          <cell r="S2309" t="str">
            <v>125</v>
          </cell>
          <cell r="T2309" t="str">
            <v>mm</v>
          </cell>
          <cell r="U2309" t="str">
            <v>1</v>
          </cell>
          <cell r="V2309">
            <v>6.4530000000000003</v>
          </cell>
          <cell r="W2309" t="str">
            <v>dm³</v>
          </cell>
          <cell r="Y2309" t="str">
            <v>01.11.2016</v>
          </cell>
        </row>
        <row r="2310">
          <cell r="C2310" t="str">
            <v>D 940 WS</v>
          </cell>
          <cell r="D2310" t="str">
            <v>4010105241419</v>
          </cell>
          <cell r="E2310" t="str">
            <v>85423910</v>
          </cell>
          <cell r="F2310" t="str">
            <v>DE</v>
          </cell>
          <cell r="G2310" t="str">
            <v>Windsensor</v>
          </cell>
          <cell r="I2310">
            <v>0.36499999999999999</v>
          </cell>
          <cell r="J2310" t="str">
            <v>kg</v>
          </cell>
          <cell r="K2310" t="str">
            <v>Preisbasis: 1</v>
          </cell>
          <cell r="L2310">
            <v>177</v>
          </cell>
          <cell r="M2310" t="str">
            <v>07</v>
          </cell>
          <cell r="N2310" t="str">
            <v>Bestelleinheit: Stück</v>
          </cell>
          <cell r="O2310" t="str">
            <v>260</v>
          </cell>
          <cell r="P2310" t="str">
            <v>mm</v>
          </cell>
          <cell r="Q2310" t="str">
            <v>140</v>
          </cell>
          <cell r="R2310" t="str">
            <v>mm</v>
          </cell>
          <cell r="S2310" t="str">
            <v>110</v>
          </cell>
          <cell r="T2310" t="str">
            <v>mm</v>
          </cell>
          <cell r="U2310" t="str">
            <v>1</v>
          </cell>
          <cell r="V2310">
            <v>4.0039999999999996</v>
          </cell>
          <cell r="W2310" t="str">
            <v>dm³</v>
          </cell>
          <cell r="Y2310" t="str">
            <v>01.11.2016</v>
          </cell>
        </row>
        <row r="2311">
          <cell r="C2311" t="str">
            <v>D 940 WS-AE</v>
          </cell>
          <cell r="D2311" t="str">
            <v>4010105241518</v>
          </cell>
          <cell r="E2311" t="str">
            <v>85423910</v>
          </cell>
          <cell r="F2311" t="str">
            <v>DE</v>
          </cell>
          <cell r="G2311" t="str">
            <v>Auswerteeinheit Windsensor</v>
          </cell>
          <cell r="I2311">
            <v>0.10199999999999999</v>
          </cell>
          <cell r="J2311" t="str">
            <v>kg</v>
          </cell>
          <cell r="K2311" t="str">
            <v>Preisbasis: 1</v>
          </cell>
          <cell r="L2311">
            <v>184.5</v>
          </cell>
          <cell r="M2311" t="str">
            <v>07</v>
          </cell>
          <cell r="N2311" t="str">
            <v>Bestelleinheit: Stück</v>
          </cell>
          <cell r="O2311" t="str">
            <v>90</v>
          </cell>
          <cell r="P2311" t="str">
            <v>mm</v>
          </cell>
          <cell r="Q2311" t="str">
            <v>80</v>
          </cell>
          <cell r="R2311" t="str">
            <v>mm</v>
          </cell>
          <cell r="S2311" t="str">
            <v>40</v>
          </cell>
          <cell r="T2311" t="str">
            <v>mm</v>
          </cell>
          <cell r="U2311" t="str">
            <v>1</v>
          </cell>
          <cell r="V2311">
            <v>0.28799999999999998</v>
          </cell>
          <cell r="W2311" t="str">
            <v>dm³</v>
          </cell>
          <cell r="Y2311" t="str">
            <v>01.11.2016</v>
          </cell>
        </row>
        <row r="2312">
          <cell r="C2312" t="str">
            <v>D 940.70</v>
          </cell>
          <cell r="D2312" t="str">
            <v>4010105297515</v>
          </cell>
          <cell r="E2312" t="str">
            <v>85389099</v>
          </cell>
          <cell r="F2312" t="str">
            <v>DE</v>
          </cell>
          <cell r="G2312" t="str">
            <v>Schmuckrahmen, alu</v>
          </cell>
          <cell r="I2312">
            <v>0.12</v>
          </cell>
          <cell r="J2312" t="str">
            <v>kg</v>
          </cell>
          <cell r="K2312" t="str">
            <v>Preisbasis: 1</v>
          </cell>
          <cell r="L2312">
            <v>37</v>
          </cell>
          <cell r="M2312" t="str">
            <v>07</v>
          </cell>
          <cell r="N2312" t="str">
            <v>Bestelleinheit: Stück</v>
          </cell>
          <cell r="O2312" t="str">
            <v>218</v>
          </cell>
          <cell r="P2312" t="str">
            <v>mm</v>
          </cell>
          <cell r="Q2312" t="str">
            <v>146</v>
          </cell>
          <cell r="R2312" t="str">
            <v>mm</v>
          </cell>
          <cell r="S2312" t="str">
            <v>14</v>
          </cell>
          <cell r="T2312" t="str">
            <v>mm</v>
          </cell>
          <cell r="U2312" t="str">
            <v>1</v>
          </cell>
          <cell r="V2312">
            <v>0.44600000000000001</v>
          </cell>
          <cell r="W2312" t="str">
            <v>dm³</v>
          </cell>
          <cell r="Y2312" t="str">
            <v>01.11.2016</v>
          </cell>
        </row>
        <row r="2313">
          <cell r="C2313" t="str">
            <v>D 940/100 VK</v>
          </cell>
          <cell r="D2313" t="str">
            <v>4010105262117</v>
          </cell>
          <cell r="E2313" t="str">
            <v>85444210</v>
          </cell>
          <cell r="F2313" t="str">
            <v>CZ</v>
          </cell>
          <cell r="G2313" t="str">
            <v>Verlängerungkabel 1,00 m</v>
          </cell>
          <cell r="I2313">
            <v>2.4E-2</v>
          </cell>
          <cell r="J2313" t="str">
            <v>kg</v>
          </cell>
          <cell r="K2313" t="str">
            <v>Preisbasis: 1</v>
          </cell>
          <cell r="L2313">
            <v>12.5</v>
          </cell>
          <cell r="M2313" t="str">
            <v>07</v>
          </cell>
          <cell r="N2313" t="str">
            <v>Bestelleinheit: Stück</v>
          </cell>
          <cell r="O2313" t="str">
            <v>100</v>
          </cell>
          <cell r="P2313" t="str">
            <v>mm</v>
          </cell>
          <cell r="Q2313" t="str">
            <v>100</v>
          </cell>
          <cell r="R2313" t="str">
            <v>mm</v>
          </cell>
          <cell r="S2313" t="str">
            <v>10</v>
          </cell>
          <cell r="T2313" t="str">
            <v>mm</v>
          </cell>
          <cell r="U2313" t="str">
            <v>1</v>
          </cell>
          <cell r="V2313">
            <v>0.1</v>
          </cell>
          <cell r="W2313" t="str">
            <v>dm³</v>
          </cell>
          <cell r="Y2313" t="str">
            <v>01.11.2016</v>
          </cell>
        </row>
        <row r="2314">
          <cell r="C2314" t="str">
            <v>D 940/16 AM</v>
          </cell>
          <cell r="D2314" t="str">
            <v>4010105237412</v>
          </cell>
          <cell r="E2314" t="str">
            <v>90328900</v>
          </cell>
          <cell r="F2314" t="str">
            <v>CZ</v>
          </cell>
          <cell r="G2314" t="str">
            <v>Ausgangsmodul 230 V AC</v>
          </cell>
          <cell r="H2314" t="str">
            <v>16 A</v>
          </cell>
          <cell r="I2314">
            <v>0.01</v>
          </cell>
          <cell r="J2314" t="str">
            <v>kg</v>
          </cell>
          <cell r="K2314" t="str">
            <v>Preisbasis: 1</v>
          </cell>
          <cell r="L2314">
            <v>212</v>
          </cell>
          <cell r="M2314" t="str">
            <v>07</v>
          </cell>
          <cell r="N2314" t="str">
            <v>Bestelleinheit: Stück</v>
          </cell>
          <cell r="O2314" t="str">
            <v>110</v>
          </cell>
          <cell r="P2314" t="str">
            <v>mm</v>
          </cell>
          <cell r="Q2314" t="str">
            <v>92</v>
          </cell>
          <cell r="R2314" t="str">
            <v>mm</v>
          </cell>
          <cell r="S2314" t="str">
            <v>66</v>
          </cell>
          <cell r="T2314" t="str">
            <v>mm</v>
          </cell>
          <cell r="U2314" t="str">
            <v>1</v>
          </cell>
          <cell r="V2314">
            <v>0.66800000000000004</v>
          </cell>
          <cell r="W2314" t="str">
            <v>dm³</v>
          </cell>
          <cell r="Y2314" t="str">
            <v>01.11.2016</v>
          </cell>
        </row>
        <row r="2315">
          <cell r="C2315" t="str">
            <v>D 940/16 AM MAN</v>
          </cell>
          <cell r="D2315" t="str">
            <v>4010105269314</v>
          </cell>
          <cell r="E2315" t="str">
            <v>90328900</v>
          </cell>
          <cell r="F2315" t="str">
            <v>CZ</v>
          </cell>
          <cell r="G2315" t="str">
            <v>Output Modul 16 A</v>
          </cell>
          <cell r="I2315">
            <v>0.35799999999999998</v>
          </cell>
          <cell r="J2315" t="str">
            <v>kg</v>
          </cell>
          <cell r="K2315" t="str">
            <v>Preisbasis: 1</v>
          </cell>
          <cell r="L2315">
            <v>367</v>
          </cell>
          <cell r="M2315" t="str">
            <v>07</v>
          </cell>
          <cell r="N2315" t="str">
            <v>Bestelleinheit: Stück</v>
          </cell>
          <cell r="O2315" t="str">
            <v>110</v>
          </cell>
          <cell r="P2315" t="str">
            <v>mm</v>
          </cell>
          <cell r="Q2315" t="str">
            <v>92</v>
          </cell>
          <cell r="R2315" t="str">
            <v>mm</v>
          </cell>
          <cell r="S2315" t="str">
            <v>66</v>
          </cell>
          <cell r="T2315" t="str">
            <v>mm</v>
          </cell>
          <cell r="U2315" t="str">
            <v>1</v>
          </cell>
          <cell r="V2315">
            <v>0.66800000000000004</v>
          </cell>
          <cell r="W2315" t="str">
            <v>dm³</v>
          </cell>
          <cell r="Y2315" t="str">
            <v>01.11.2016</v>
          </cell>
        </row>
        <row r="2316">
          <cell r="C2316" t="str">
            <v>D 940/16 MLS-G</v>
          </cell>
          <cell r="D2316" t="str">
            <v>4010105237511</v>
          </cell>
          <cell r="E2316" t="str">
            <v>90328900</v>
          </cell>
          <cell r="F2316" t="str">
            <v>CZ</v>
          </cell>
          <cell r="G2316" t="str">
            <v>Gateway PHC MLS,</v>
          </cell>
          <cell r="H2316" t="str">
            <v>REG</v>
          </cell>
          <cell r="I2316">
            <v>0.11600000000000001</v>
          </cell>
          <cell r="J2316" t="str">
            <v>kg</v>
          </cell>
          <cell r="K2316" t="str">
            <v>Preisbasis: 1</v>
          </cell>
          <cell r="L2316">
            <v>175.5</v>
          </cell>
          <cell r="M2316" t="str">
            <v>07</v>
          </cell>
          <cell r="N2316" t="str">
            <v>Bestelleinheit: Stück</v>
          </cell>
          <cell r="O2316" t="str">
            <v>92</v>
          </cell>
          <cell r="P2316" t="str">
            <v>mm</v>
          </cell>
          <cell r="Q2316" t="str">
            <v>75</v>
          </cell>
          <cell r="R2316" t="str">
            <v>mm</v>
          </cell>
          <cell r="S2316" t="str">
            <v>65</v>
          </cell>
          <cell r="T2316" t="str">
            <v>mm</v>
          </cell>
          <cell r="U2316" t="str">
            <v>1</v>
          </cell>
          <cell r="V2316">
            <v>0.44900000000000001</v>
          </cell>
          <cell r="W2316" t="str">
            <v>dm³</v>
          </cell>
          <cell r="Y2316" t="str">
            <v>01.11.2016</v>
          </cell>
        </row>
        <row r="2317">
          <cell r="C2317" t="str">
            <v>D 940/2.02 ET</v>
          </cell>
          <cell r="D2317" t="str">
            <v>4010105547016</v>
          </cell>
          <cell r="E2317" t="str">
            <v>85423910</v>
          </cell>
          <cell r="F2317" t="str">
            <v>DE</v>
          </cell>
          <cell r="G2317" t="str">
            <v>PHC Eingangstaster 2fach, reinweiß</v>
          </cell>
          <cell r="I2317">
            <v>0.372</v>
          </cell>
          <cell r="J2317" t="str">
            <v>kg</v>
          </cell>
          <cell r="K2317" t="str">
            <v>Preisbasis: 1</v>
          </cell>
          <cell r="L2317">
            <v>127.5</v>
          </cell>
          <cell r="M2317" t="str">
            <v>07</v>
          </cell>
          <cell r="N2317" t="str">
            <v>Bestelleinheit: Stück</v>
          </cell>
          <cell r="O2317" t="str">
            <v>89</v>
          </cell>
          <cell r="P2317" t="str">
            <v>mm</v>
          </cell>
          <cell r="Q2317" t="str">
            <v>89</v>
          </cell>
          <cell r="R2317" t="str">
            <v>mm</v>
          </cell>
          <cell r="S2317" t="str">
            <v>74</v>
          </cell>
          <cell r="T2317" t="str">
            <v>mm</v>
          </cell>
          <cell r="U2317" t="str">
            <v>1</v>
          </cell>
          <cell r="V2317">
            <v>0.58599999999999997</v>
          </cell>
          <cell r="W2317" t="str">
            <v>dm³</v>
          </cell>
          <cell r="Y2317" t="str">
            <v>01.11.2016</v>
          </cell>
        </row>
        <row r="2318">
          <cell r="C2318" t="str">
            <v>D 940/2.02 ET B</v>
          </cell>
          <cell r="D2318" t="str">
            <v>4010105547115</v>
          </cell>
          <cell r="E2318" t="str">
            <v>85423910</v>
          </cell>
          <cell r="F2318" t="str">
            <v>DE</v>
          </cell>
          <cell r="G2318" t="str">
            <v>PHC Eingangstaster 2fach, reinweiß</v>
          </cell>
          <cell r="H2318" t="str">
            <v>Beleuchtung</v>
          </cell>
          <cell r="I2318">
            <v>0.372</v>
          </cell>
          <cell r="J2318" t="str">
            <v>kg</v>
          </cell>
          <cell r="K2318" t="str">
            <v>Preisbasis: 1</v>
          </cell>
          <cell r="L2318">
            <v>171</v>
          </cell>
          <cell r="M2318" t="str">
            <v>07</v>
          </cell>
          <cell r="N2318" t="str">
            <v>Bestelleinheit: Stück</v>
          </cell>
          <cell r="O2318" t="str">
            <v>89</v>
          </cell>
          <cell r="P2318" t="str">
            <v>mm</v>
          </cell>
          <cell r="Q2318" t="str">
            <v>89</v>
          </cell>
          <cell r="R2318" t="str">
            <v>mm</v>
          </cell>
          <cell r="S2318" t="str">
            <v>74</v>
          </cell>
          <cell r="T2318" t="str">
            <v>mm</v>
          </cell>
          <cell r="U2318" t="str">
            <v>1</v>
          </cell>
          <cell r="V2318">
            <v>0.58599999999999997</v>
          </cell>
          <cell r="W2318" t="str">
            <v>dm³</v>
          </cell>
          <cell r="Y2318" t="str">
            <v>01.11.2016</v>
          </cell>
        </row>
        <row r="2319">
          <cell r="C2319" t="str">
            <v>D 940/2.70 ET</v>
          </cell>
          <cell r="D2319" t="str">
            <v>4010105549416</v>
          </cell>
          <cell r="E2319" t="str">
            <v>85423910</v>
          </cell>
          <cell r="F2319" t="str">
            <v>DE</v>
          </cell>
          <cell r="G2319" t="str">
            <v>PHC Eingangstaster 2fach, alu</v>
          </cell>
          <cell r="I2319">
            <v>0.11799999999999999</v>
          </cell>
          <cell r="J2319" t="str">
            <v>kg</v>
          </cell>
          <cell r="K2319" t="str">
            <v>Preisbasis: 1</v>
          </cell>
          <cell r="L2319">
            <v>135</v>
          </cell>
          <cell r="M2319" t="str">
            <v>07</v>
          </cell>
          <cell r="N2319" t="str">
            <v>Bestelleinheit: Stück</v>
          </cell>
          <cell r="O2319" t="str">
            <v>89</v>
          </cell>
          <cell r="P2319" t="str">
            <v>mm</v>
          </cell>
          <cell r="Q2319" t="str">
            <v>89</v>
          </cell>
          <cell r="R2319" t="str">
            <v>mm</v>
          </cell>
          <cell r="S2319" t="str">
            <v>74</v>
          </cell>
          <cell r="T2319" t="str">
            <v>mm</v>
          </cell>
          <cell r="U2319" t="str">
            <v>1</v>
          </cell>
          <cell r="V2319">
            <v>0.58599999999999997</v>
          </cell>
          <cell r="W2319" t="str">
            <v>dm³</v>
          </cell>
          <cell r="Y2319" t="str">
            <v>01.11.2016</v>
          </cell>
        </row>
        <row r="2320">
          <cell r="C2320" t="str">
            <v>D 940/2.70 ET B</v>
          </cell>
          <cell r="D2320" t="str">
            <v>4010105549515</v>
          </cell>
          <cell r="E2320" t="str">
            <v>85423910</v>
          </cell>
          <cell r="F2320" t="str">
            <v>DE</v>
          </cell>
          <cell r="G2320" t="str">
            <v>PHC Eingangstaster 2fach, alu</v>
          </cell>
          <cell r="H2320" t="str">
            <v>Beleuchtung</v>
          </cell>
          <cell r="I2320">
            <v>0.11799999999999999</v>
          </cell>
          <cell r="J2320" t="str">
            <v>kg</v>
          </cell>
          <cell r="K2320" t="str">
            <v>Preisbasis: 1</v>
          </cell>
          <cell r="L2320">
            <v>178</v>
          </cell>
          <cell r="M2320" t="str">
            <v>07</v>
          </cell>
          <cell r="N2320" t="str">
            <v>Bestelleinheit: Stück</v>
          </cell>
          <cell r="O2320" t="str">
            <v>89</v>
          </cell>
          <cell r="P2320" t="str">
            <v>mm</v>
          </cell>
          <cell r="Q2320" t="str">
            <v>89</v>
          </cell>
          <cell r="R2320" t="str">
            <v>mm</v>
          </cell>
          <cell r="S2320" t="str">
            <v>74</v>
          </cell>
          <cell r="T2320" t="str">
            <v>mm</v>
          </cell>
          <cell r="U2320" t="str">
            <v>1</v>
          </cell>
          <cell r="V2320">
            <v>0.58599999999999997</v>
          </cell>
          <cell r="W2320" t="str">
            <v>dm³</v>
          </cell>
          <cell r="Y2320" t="str">
            <v>01.11.2016</v>
          </cell>
        </row>
        <row r="2321">
          <cell r="C2321" t="str">
            <v>D 940/230 EM</v>
          </cell>
          <cell r="D2321" t="str">
            <v>4010105261011</v>
          </cell>
          <cell r="E2321" t="str">
            <v>90328900</v>
          </cell>
          <cell r="F2321" t="str">
            <v>CZ</v>
          </cell>
          <cell r="G2321" t="str">
            <v>Eingangsmodul</v>
          </cell>
          <cell r="H2321" t="str">
            <v>230 V AC</v>
          </cell>
          <cell r="I2321">
            <v>1E-3</v>
          </cell>
          <cell r="J2321" t="str">
            <v>kg</v>
          </cell>
          <cell r="K2321" t="str">
            <v>Preisbasis: 1</v>
          </cell>
          <cell r="L2321">
            <v>159.5</v>
          </cell>
          <cell r="M2321" t="str">
            <v>07</v>
          </cell>
          <cell r="N2321" t="str">
            <v>Bestelleinheit: Stück</v>
          </cell>
          <cell r="O2321" t="str">
            <v>93</v>
          </cell>
          <cell r="P2321" t="str">
            <v>mm</v>
          </cell>
          <cell r="Q2321" t="str">
            <v>74</v>
          </cell>
          <cell r="R2321" t="str">
            <v>mm</v>
          </cell>
          <cell r="S2321" t="str">
            <v>65</v>
          </cell>
          <cell r="T2321" t="str">
            <v>mm</v>
          </cell>
          <cell r="U2321" t="str">
            <v>1</v>
          </cell>
          <cell r="V2321">
            <v>0.44700000000000001</v>
          </cell>
          <cell r="W2321" t="str">
            <v>dm³</v>
          </cell>
          <cell r="Y2321" t="str">
            <v>01.11.2016</v>
          </cell>
        </row>
        <row r="2322">
          <cell r="C2322" t="str">
            <v>D 940/24 EM RÜ</v>
          </cell>
          <cell r="D2322" t="str">
            <v>4010105285918</v>
          </cell>
          <cell r="E2322" t="str">
            <v>90328900</v>
          </cell>
          <cell r="F2322" t="str">
            <v>CZ</v>
          </cell>
          <cell r="G2322" t="str">
            <v>Eingangsmodul</v>
          </cell>
          <cell r="H2322" t="str">
            <v>24 V DC 16 Rückmeldungen</v>
          </cell>
          <cell r="I2322">
            <v>0.18</v>
          </cell>
          <cell r="J2322" t="str">
            <v>kg</v>
          </cell>
          <cell r="K2322" t="str">
            <v>Preisbasis: 1</v>
          </cell>
          <cell r="L2322">
            <v>173.5</v>
          </cell>
          <cell r="M2322" t="str">
            <v>07</v>
          </cell>
          <cell r="N2322" t="str">
            <v>Bestelleinheit: Stück</v>
          </cell>
          <cell r="O2322" t="str">
            <v>93</v>
          </cell>
          <cell r="P2322" t="str">
            <v>mm</v>
          </cell>
          <cell r="Q2322" t="str">
            <v>74</v>
          </cell>
          <cell r="R2322" t="str">
            <v>mm</v>
          </cell>
          <cell r="S2322" t="str">
            <v>65</v>
          </cell>
          <cell r="T2322" t="str">
            <v>mm</v>
          </cell>
          <cell r="U2322" t="str">
            <v>1</v>
          </cell>
          <cell r="V2322">
            <v>0.44700000000000001</v>
          </cell>
          <cell r="W2322" t="str">
            <v>dm³</v>
          </cell>
          <cell r="Y2322" t="str">
            <v>01.11.2016</v>
          </cell>
        </row>
        <row r="2323">
          <cell r="C2323" t="str">
            <v>D 940/24 EM RÜ O.T.</v>
          </cell>
          <cell r="D2323" t="str">
            <v>4010105286618</v>
          </cell>
          <cell r="E2323" t="str">
            <v>90328900</v>
          </cell>
          <cell r="F2323" t="str">
            <v>CZ</v>
          </cell>
          <cell r="G2323" t="str">
            <v>Eingangsmodul PHC Unterputz ohne</v>
          </cell>
          <cell r="H2323" t="str">
            <v>Traggestell</v>
          </cell>
          <cell r="I2323">
            <v>0.01</v>
          </cell>
          <cell r="J2323" t="str">
            <v>kg</v>
          </cell>
          <cell r="K2323" t="str">
            <v>Preisbasis: 1</v>
          </cell>
          <cell r="L2323">
            <v>159</v>
          </cell>
          <cell r="M2323" t="str">
            <v>07</v>
          </cell>
          <cell r="N2323" t="str">
            <v>Bestelleinheit: Stück</v>
          </cell>
          <cell r="O2323" t="str">
            <v>93</v>
          </cell>
          <cell r="P2323" t="str">
            <v>mm</v>
          </cell>
          <cell r="Q2323" t="str">
            <v>74</v>
          </cell>
          <cell r="R2323" t="str">
            <v>mm</v>
          </cell>
          <cell r="S2323" t="str">
            <v>65</v>
          </cell>
          <cell r="T2323" t="str">
            <v>mm</v>
          </cell>
          <cell r="U2323" t="str">
            <v>1</v>
          </cell>
          <cell r="V2323">
            <v>0.44700000000000001</v>
          </cell>
          <cell r="W2323" t="str">
            <v>dm³</v>
          </cell>
          <cell r="Y2323" t="str">
            <v>01.11.2016</v>
          </cell>
        </row>
        <row r="2324">
          <cell r="C2324" t="str">
            <v>D 940/24 JRM</v>
          </cell>
          <cell r="D2324" t="str">
            <v>4010105286717</v>
          </cell>
          <cell r="E2324" t="str">
            <v>90328900</v>
          </cell>
          <cell r="F2324" t="str">
            <v>CZ</v>
          </cell>
          <cell r="G2324" t="str">
            <v>Rollladen-/ Jalousiemodul 24 V DC</v>
          </cell>
          <cell r="I2324">
            <v>0.26</v>
          </cell>
          <cell r="J2324" t="str">
            <v>kg</v>
          </cell>
          <cell r="K2324" t="str">
            <v>Preisbasis: 1</v>
          </cell>
          <cell r="L2324">
            <v>272</v>
          </cell>
          <cell r="M2324" t="str">
            <v>07</v>
          </cell>
          <cell r="N2324" t="str">
            <v>Bestelleinheit: Stück</v>
          </cell>
          <cell r="O2324" t="str">
            <v>93</v>
          </cell>
          <cell r="P2324" t="str">
            <v>mm</v>
          </cell>
          <cell r="Q2324" t="str">
            <v>74</v>
          </cell>
          <cell r="R2324" t="str">
            <v>mm</v>
          </cell>
          <cell r="S2324" t="str">
            <v>65</v>
          </cell>
          <cell r="T2324" t="str">
            <v>mm</v>
          </cell>
          <cell r="U2324" t="str">
            <v>1</v>
          </cell>
          <cell r="V2324">
            <v>0.44700000000000001</v>
          </cell>
          <cell r="W2324" t="str">
            <v>dm³</v>
          </cell>
          <cell r="Y2324" t="str">
            <v>01.11.2016</v>
          </cell>
        </row>
        <row r="2325">
          <cell r="C2325" t="str">
            <v>D 940/4.02 ET</v>
          </cell>
          <cell r="D2325" t="str">
            <v>4010105547214</v>
          </cell>
          <cell r="E2325" t="str">
            <v>85423910</v>
          </cell>
          <cell r="F2325" t="str">
            <v>DE</v>
          </cell>
          <cell r="G2325" t="str">
            <v>PHC Eingangstaster 4fach, reinweiß</v>
          </cell>
          <cell r="I2325">
            <v>0.372</v>
          </cell>
          <cell r="J2325" t="str">
            <v>kg</v>
          </cell>
          <cell r="K2325" t="str">
            <v>Preisbasis: 1</v>
          </cell>
          <cell r="L2325">
            <v>129.5</v>
          </cell>
          <cell r="M2325" t="str">
            <v>07</v>
          </cell>
          <cell r="N2325" t="str">
            <v>Bestelleinheit: Stück</v>
          </cell>
          <cell r="O2325" t="str">
            <v>89</v>
          </cell>
          <cell r="P2325" t="str">
            <v>mm</v>
          </cell>
          <cell r="Q2325" t="str">
            <v>89</v>
          </cell>
          <cell r="R2325" t="str">
            <v>mm</v>
          </cell>
          <cell r="S2325" t="str">
            <v>74</v>
          </cell>
          <cell r="T2325" t="str">
            <v>mm</v>
          </cell>
          <cell r="U2325" t="str">
            <v>1</v>
          </cell>
          <cell r="V2325">
            <v>0.58599999999999997</v>
          </cell>
          <cell r="W2325" t="str">
            <v>dm³</v>
          </cell>
          <cell r="Y2325" t="str">
            <v>01.11.2016</v>
          </cell>
        </row>
        <row r="2326">
          <cell r="C2326" t="str">
            <v>D 940/4.02 ET B</v>
          </cell>
          <cell r="D2326" t="str">
            <v>4010105547313</v>
          </cell>
          <cell r="E2326" t="str">
            <v>85423910</v>
          </cell>
          <cell r="F2326" t="str">
            <v>DE</v>
          </cell>
          <cell r="G2326" t="str">
            <v>PHC Eingangstaster 4fach, reinweiß</v>
          </cell>
          <cell r="H2326" t="str">
            <v>Beleuchtung</v>
          </cell>
          <cell r="I2326">
            <v>0.12</v>
          </cell>
          <cell r="J2326" t="str">
            <v>kg</v>
          </cell>
          <cell r="K2326" t="str">
            <v>Preisbasis: 1</v>
          </cell>
          <cell r="L2326">
            <v>173.5</v>
          </cell>
          <cell r="M2326" t="str">
            <v>07</v>
          </cell>
          <cell r="N2326" t="str">
            <v>Bestelleinheit: Stück</v>
          </cell>
          <cell r="O2326" t="str">
            <v>85</v>
          </cell>
          <cell r="P2326" t="str">
            <v>mm</v>
          </cell>
          <cell r="Q2326" t="str">
            <v>90</v>
          </cell>
          <cell r="R2326" t="str">
            <v>mm</v>
          </cell>
          <cell r="S2326" t="str">
            <v>75</v>
          </cell>
          <cell r="T2326" t="str">
            <v>mm</v>
          </cell>
          <cell r="U2326" t="str">
            <v>1</v>
          </cell>
          <cell r="V2326">
            <v>0.57399999999999995</v>
          </cell>
          <cell r="W2326" t="str">
            <v>dm³</v>
          </cell>
          <cell r="Y2326" t="str">
            <v>01.11.2016</v>
          </cell>
        </row>
        <row r="2327">
          <cell r="C2327" t="str">
            <v>D 940/4.70 ET</v>
          </cell>
          <cell r="D2327" t="str">
            <v>4010105549614</v>
          </cell>
          <cell r="E2327" t="str">
            <v>85423910</v>
          </cell>
          <cell r="F2327" t="str">
            <v>DE</v>
          </cell>
          <cell r="G2327" t="str">
            <v>PHC Eingangstaster 4fach, alu</v>
          </cell>
          <cell r="I2327">
            <v>0.11799999999999999</v>
          </cell>
          <cell r="J2327" t="str">
            <v>kg</v>
          </cell>
          <cell r="K2327" t="str">
            <v>Preisbasis: 1</v>
          </cell>
          <cell r="L2327">
            <v>137</v>
          </cell>
          <cell r="M2327" t="str">
            <v>07</v>
          </cell>
          <cell r="N2327" t="str">
            <v>Bestelleinheit: Stück</v>
          </cell>
          <cell r="O2327" t="str">
            <v>89</v>
          </cell>
          <cell r="P2327" t="str">
            <v>mm</v>
          </cell>
          <cell r="Q2327" t="str">
            <v>89</v>
          </cell>
          <cell r="R2327" t="str">
            <v>mm</v>
          </cell>
          <cell r="S2327" t="str">
            <v>74</v>
          </cell>
          <cell r="T2327" t="str">
            <v>mm</v>
          </cell>
          <cell r="U2327" t="str">
            <v>1</v>
          </cell>
          <cell r="V2327">
            <v>0.58599999999999997</v>
          </cell>
          <cell r="W2327" t="str">
            <v>dm³</v>
          </cell>
          <cell r="Y2327" t="str">
            <v>01.11.2016</v>
          </cell>
        </row>
        <row r="2328">
          <cell r="C2328" t="str">
            <v>D 940/4.70 ET B</v>
          </cell>
          <cell r="D2328" t="str">
            <v>4010105549713</v>
          </cell>
          <cell r="E2328" t="str">
            <v>85423910</v>
          </cell>
          <cell r="F2328" t="str">
            <v>DE</v>
          </cell>
          <cell r="G2328" t="str">
            <v>PHC Eingangstaster 4fach, alu</v>
          </cell>
          <cell r="H2328" t="str">
            <v>Beleuchtung</v>
          </cell>
          <cell r="I2328">
            <v>0.11799999999999999</v>
          </cell>
          <cell r="J2328" t="str">
            <v>kg</v>
          </cell>
          <cell r="K2328" t="str">
            <v>Preisbasis: 1</v>
          </cell>
          <cell r="L2328">
            <v>180.5</v>
          </cell>
          <cell r="M2328" t="str">
            <v>07</v>
          </cell>
          <cell r="N2328" t="str">
            <v>Bestelleinheit: Stück</v>
          </cell>
          <cell r="O2328" t="str">
            <v>85</v>
          </cell>
          <cell r="P2328" t="str">
            <v>mm</v>
          </cell>
          <cell r="Q2328" t="str">
            <v>90</v>
          </cell>
          <cell r="R2328" t="str">
            <v>mm</v>
          </cell>
          <cell r="S2328" t="str">
            <v>75</v>
          </cell>
          <cell r="T2328" t="str">
            <v>mm</v>
          </cell>
          <cell r="U2328" t="str">
            <v>1</v>
          </cell>
          <cell r="V2328">
            <v>0.57399999999999995</v>
          </cell>
          <cell r="W2328" t="str">
            <v>dm³</v>
          </cell>
          <cell r="Y2328" t="str">
            <v>01.11.2016</v>
          </cell>
        </row>
        <row r="2329">
          <cell r="C2329" t="str">
            <v>D 940/8 DALI-G</v>
          </cell>
          <cell r="D2329" t="str">
            <v>4010105295115</v>
          </cell>
          <cell r="E2329" t="str">
            <v>90328900</v>
          </cell>
          <cell r="F2329" t="str">
            <v>CZ</v>
          </cell>
          <cell r="G2329" t="str">
            <v>Dali-Gateway, 8fach</v>
          </cell>
          <cell r="I2329">
            <v>0.01</v>
          </cell>
          <cell r="J2329" t="str">
            <v>kg</v>
          </cell>
          <cell r="K2329" t="str">
            <v>Preisbasis: 1</v>
          </cell>
          <cell r="L2329">
            <v>427</v>
          </cell>
          <cell r="M2329" t="str">
            <v>07</v>
          </cell>
          <cell r="N2329" t="str">
            <v>Bestelleinheit: Stück</v>
          </cell>
          <cell r="O2329" t="str">
            <v>110</v>
          </cell>
          <cell r="P2329" t="str">
            <v>mm</v>
          </cell>
          <cell r="Q2329" t="str">
            <v>92</v>
          </cell>
          <cell r="R2329" t="str">
            <v>mm</v>
          </cell>
          <cell r="S2329" t="str">
            <v>66</v>
          </cell>
          <cell r="T2329" t="str">
            <v>mm</v>
          </cell>
          <cell r="U2329" t="str">
            <v>1</v>
          </cell>
          <cell r="V2329">
            <v>0.66800000000000004</v>
          </cell>
          <cell r="W2329" t="str">
            <v>dm³</v>
          </cell>
          <cell r="Y2329" t="str">
            <v>01.11.2016</v>
          </cell>
        </row>
        <row r="2330">
          <cell r="C2330" t="str">
            <v>D 940/8.02 ET</v>
          </cell>
          <cell r="D2330" t="str">
            <v>4010105547412</v>
          </cell>
          <cell r="E2330" t="str">
            <v>85423910</v>
          </cell>
          <cell r="F2330" t="str">
            <v>DE</v>
          </cell>
          <cell r="G2330" t="str">
            <v>PHC Eingangstaster 8-fach, reinweiß</v>
          </cell>
          <cell r="I2330">
            <v>0.372</v>
          </cell>
          <cell r="J2330" t="str">
            <v>kg</v>
          </cell>
          <cell r="K2330" t="str">
            <v>Preisbasis: 1</v>
          </cell>
          <cell r="L2330">
            <v>134.5</v>
          </cell>
          <cell r="M2330" t="str">
            <v>07</v>
          </cell>
          <cell r="N2330" t="str">
            <v>Bestelleinheit: Stück</v>
          </cell>
          <cell r="O2330" t="str">
            <v>89</v>
          </cell>
          <cell r="P2330" t="str">
            <v>mm</v>
          </cell>
          <cell r="Q2330" t="str">
            <v>89</v>
          </cell>
          <cell r="R2330" t="str">
            <v>mm</v>
          </cell>
          <cell r="S2330" t="str">
            <v>74</v>
          </cell>
          <cell r="T2330" t="str">
            <v>mm</v>
          </cell>
          <cell r="U2330" t="str">
            <v>1</v>
          </cell>
          <cell r="V2330">
            <v>0.58599999999999997</v>
          </cell>
          <cell r="W2330" t="str">
            <v>dm³</v>
          </cell>
          <cell r="Y2330" t="str">
            <v>01.11.2016</v>
          </cell>
        </row>
        <row r="2331">
          <cell r="C2331" t="str">
            <v>D 940/8.02 ET B</v>
          </cell>
          <cell r="D2331" t="str">
            <v>4010105547511</v>
          </cell>
          <cell r="E2331" t="str">
            <v>85423910</v>
          </cell>
          <cell r="F2331" t="str">
            <v>DE</v>
          </cell>
          <cell r="G2331" t="str">
            <v>PHC Eingangstaster 8-fach, reinweiß</v>
          </cell>
          <cell r="H2331" t="str">
            <v>Beleuchtung</v>
          </cell>
          <cell r="I2331">
            <v>0.13</v>
          </cell>
          <cell r="J2331" t="str">
            <v>kg</v>
          </cell>
          <cell r="K2331" t="str">
            <v>Preisbasis: 1</v>
          </cell>
          <cell r="L2331">
            <v>177.5</v>
          </cell>
          <cell r="M2331" t="str">
            <v>07</v>
          </cell>
          <cell r="N2331" t="str">
            <v>Bestelleinheit: Stück</v>
          </cell>
          <cell r="O2331" t="str">
            <v>89</v>
          </cell>
          <cell r="P2331" t="str">
            <v>mm</v>
          </cell>
          <cell r="Q2331" t="str">
            <v>89</v>
          </cell>
          <cell r="R2331" t="str">
            <v>mm</v>
          </cell>
          <cell r="S2331" t="str">
            <v>74</v>
          </cell>
          <cell r="T2331" t="str">
            <v>mm</v>
          </cell>
          <cell r="U2331" t="str">
            <v>1</v>
          </cell>
          <cell r="V2331">
            <v>0.58599999999999997</v>
          </cell>
          <cell r="W2331" t="str">
            <v>dm³</v>
          </cell>
          <cell r="Y2331" t="str">
            <v>01.11.2016</v>
          </cell>
        </row>
        <row r="2332">
          <cell r="C2332" t="str">
            <v>D 940/8.02 ET D</v>
          </cell>
          <cell r="D2332" t="str">
            <v>4010105550115</v>
          </cell>
          <cell r="E2332" t="str">
            <v>90328900</v>
          </cell>
          <cell r="F2332" t="str">
            <v>CZ</v>
          </cell>
          <cell r="G2332" t="str">
            <v>PHC Eingangstaster 8-fach, reinweiß,</v>
          </cell>
          <cell r="H2332" t="str">
            <v>8 Rückmelde-LED, Raumthermostat</v>
          </cell>
          <cell r="I2332">
            <v>0.11</v>
          </cell>
          <cell r="J2332" t="str">
            <v>kg</v>
          </cell>
          <cell r="K2332" t="str">
            <v>Preisbasis: 1</v>
          </cell>
          <cell r="L2332">
            <v>241</v>
          </cell>
          <cell r="M2332" t="str">
            <v>07</v>
          </cell>
          <cell r="N2332" t="str">
            <v>Bestelleinheit: Stück</v>
          </cell>
          <cell r="O2332" t="str">
            <v>89</v>
          </cell>
          <cell r="P2332" t="str">
            <v>mm</v>
          </cell>
          <cell r="Q2332" t="str">
            <v>89</v>
          </cell>
          <cell r="R2332" t="str">
            <v>mm</v>
          </cell>
          <cell r="S2332" t="str">
            <v>74</v>
          </cell>
          <cell r="T2332" t="str">
            <v>mm</v>
          </cell>
          <cell r="U2332" t="str">
            <v>1</v>
          </cell>
          <cell r="V2332">
            <v>0.58599999999999997</v>
          </cell>
          <cell r="W2332" t="str">
            <v>dm³</v>
          </cell>
          <cell r="Y2332" t="str">
            <v>01.11.2016</v>
          </cell>
        </row>
        <row r="2333">
          <cell r="C2333" t="str">
            <v>D 940/8.70 ET</v>
          </cell>
          <cell r="D2333" t="str">
            <v>4010105549812</v>
          </cell>
          <cell r="E2333" t="str">
            <v>85423910</v>
          </cell>
          <cell r="F2333" t="str">
            <v>DE</v>
          </cell>
          <cell r="G2333" t="str">
            <v>PHC Eingangstaster 8-fach, alu</v>
          </cell>
          <cell r="I2333">
            <v>0.372</v>
          </cell>
          <cell r="J2333" t="str">
            <v>kg</v>
          </cell>
          <cell r="K2333" t="str">
            <v>Preisbasis: 1</v>
          </cell>
          <cell r="L2333">
            <v>141.5</v>
          </cell>
          <cell r="M2333" t="str">
            <v>07</v>
          </cell>
          <cell r="N2333" t="str">
            <v>Bestelleinheit: Stück</v>
          </cell>
          <cell r="O2333" t="str">
            <v>89</v>
          </cell>
          <cell r="P2333" t="str">
            <v>mm</v>
          </cell>
          <cell r="Q2333" t="str">
            <v>89</v>
          </cell>
          <cell r="R2333" t="str">
            <v>mm</v>
          </cell>
          <cell r="S2333" t="str">
            <v>74</v>
          </cell>
          <cell r="T2333" t="str">
            <v>mm</v>
          </cell>
          <cell r="U2333" t="str">
            <v>1</v>
          </cell>
          <cell r="V2333">
            <v>0.58599999999999997</v>
          </cell>
          <cell r="W2333" t="str">
            <v>dm³</v>
          </cell>
          <cell r="Y2333" t="str">
            <v>01.11.2016</v>
          </cell>
        </row>
        <row r="2334">
          <cell r="C2334" t="str">
            <v>D 940/8.70 ET B</v>
          </cell>
          <cell r="D2334" t="str">
            <v>4010105549911</v>
          </cell>
          <cell r="E2334" t="str">
            <v>85423910</v>
          </cell>
          <cell r="F2334" t="str">
            <v>DE</v>
          </cell>
          <cell r="G2334" t="str">
            <v>PHC Eingangstaster 8-fach, alu</v>
          </cell>
          <cell r="H2334" t="str">
            <v>Beleuchtung</v>
          </cell>
          <cell r="I2334">
            <v>0.372</v>
          </cell>
          <cell r="J2334" t="str">
            <v>kg</v>
          </cell>
          <cell r="K2334" t="str">
            <v>Preisbasis: 1</v>
          </cell>
          <cell r="L2334">
            <v>185</v>
          </cell>
          <cell r="M2334" t="str">
            <v>07</v>
          </cell>
          <cell r="N2334" t="str">
            <v>Bestelleinheit: Stück</v>
          </cell>
          <cell r="O2334" t="str">
            <v>89</v>
          </cell>
          <cell r="P2334" t="str">
            <v>mm</v>
          </cell>
          <cell r="Q2334" t="str">
            <v>89</v>
          </cell>
          <cell r="R2334" t="str">
            <v>mm</v>
          </cell>
          <cell r="S2334" t="str">
            <v>74</v>
          </cell>
          <cell r="T2334" t="str">
            <v>mm</v>
          </cell>
          <cell r="U2334" t="str">
            <v>1</v>
          </cell>
          <cell r="V2334">
            <v>0.58599999999999997</v>
          </cell>
          <cell r="W2334" t="str">
            <v>dm³</v>
          </cell>
          <cell r="Y2334" t="str">
            <v>01.11.2016</v>
          </cell>
        </row>
        <row r="2335">
          <cell r="C2335" t="str">
            <v>D 940/8.70 ET D</v>
          </cell>
          <cell r="D2335" t="str">
            <v>4010105550153</v>
          </cell>
          <cell r="E2335" t="str">
            <v>90328900</v>
          </cell>
          <cell r="F2335" t="str">
            <v>CZ</v>
          </cell>
          <cell r="G2335" t="str">
            <v>PHC Eingangstaster 8-fach, alu,</v>
          </cell>
          <cell r="H2335" t="str">
            <v>8 Rückmelde-LED, Raumthermostat</v>
          </cell>
          <cell r="I2335">
            <v>0.11</v>
          </cell>
          <cell r="J2335" t="str">
            <v>kg</v>
          </cell>
          <cell r="K2335" t="str">
            <v>Preisbasis: 1</v>
          </cell>
          <cell r="L2335">
            <v>248</v>
          </cell>
          <cell r="M2335" t="str">
            <v>07</v>
          </cell>
          <cell r="N2335" t="str">
            <v>Bestelleinheit: Stück</v>
          </cell>
          <cell r="O2335" t="str">
            <v>89</v>
          </cell>
          <cell r="P2335" t="str">
            <v>mm</v>
          </cell>
          <cell r="Q2335" t="str">
            <v>89</v>
          </cell>
          <cell r="R2335" t="str">
            <v>mm</v>
          </cell>
          <cell r="S2335" t="str">
            <v>74</v>
          </cell>
          <cell r="T2335" t="str">
            <v>mm</v>
          </cell>
          <cell r="U2335" t="str">
            <v>1</v>
          </cell>
          <cell r="V2335">
            <v>0.58599999999999997</v>
          </cell>
          <cell r="W2335" t="str">
            <v>dm³</v>
          </cell>
          <cell r="Y2335" t="str">
            <v>01.11.2016</v>
          </cell>
        </row>
        <row r="2336">
          <cell r="C2336" t="str">
            <v>D 941 DCF</v>
          </cell>
          <cell r="D2336" t="str">
            <v>4010105251111</v>
          </cell>
          <cell r="E2336" t="str">
            <v>85177011</v>
          </cell>
          <cell r="F2336" t="str">
            <v>DE</v>
          </cell>
          <cell r="G2336" t="str">
            <v>DCF-Empfänger PHC</v>
          </cell>
          <cell r="I2336">
            <v>2.1999999999999999E-2</v>
          </cell>
          <cell r="J2336" t="str">
            <v>kg</v>
          </cell>
          <cell r="K2336" t="str">
            <v>Preisbasis: 1</v>
          </cell>
          <cell r="L2336">
            <v>144.5</v>
          </cell>
          <cell r="M2336" t="str">
            <v>07</v>
          </cell>
          <cell r="N2336" t="str">
            <v>Bestelleinheit: Stück</v>
          </cell>
          <cell r="O2336" t="str">
            <v>162</v>
          </cell>
          <cell r="P2336" t="str">
            <v>mm</v>
          </cell>
          <cell r="Q2336" t="str">
            <v>112</v>
          </cell>
          <cell r="R2336" t="str">
            <v>mm</v>
          </cell>
          <cell r="S2336" t="str">
            <v>90</v>
          </cell>
          <cell r="T2336" t="str">
            <v>mm</v>
          </cell>
          <cell r="U2336" t="str">
            <v>1</v>
          </cell>
          <cell r="V2336">
            <v>1.633</v>
          </cell>
          <cell r="W2336" t="str">
            <v>dm³</v>
          </cell>
          <cell r="Y2336" t="str">
            <v>01.11.2016</v>
          </cell>
        </row>
        <row r="2337">
          <cell r="C2337" t="str">
            <v>D 941 FU C</v>
          </cell>
          <cell r="D2337" t="str">
            <v>4010105262711</v>
          </cell>
          <cell r="E2337" t="str">
            <v>90328900</v>
          </cell>
          <cell r="F2337" t="str">
            <v>CZ</v>
          </cell>
          <cell r="G2337" t="str">
            <v>Easyclick-PHC-Interface</v>
          </cell>
          <cell r="I2337">
            <v>0.30199999999999999</v>
          </cell>
          <cell r="J2337" t="str">
            <v>kg</v>
          </cell>
          <cell r="K2337" t="str">
            <v>Preisbasis: 1</v>
          </cell>
          <cell r="L2337">
            <v>508.5</v>
          </cell>
          <cell r="M2337" t="str">
            <v>07</v>
          </cell>
          <cell r="N2337" t="str">
            <v>Bestelleinheit: Stück</v>
          </cell>
          <cell r="O2337" t="str">
            <v>110</v>
          </cell>
          <cell r="P2337" t="str">
            <v>mm</v>
          </cell>
          <cell r="Q2337" t="str">
            <v>92</v>
          </cell>
          <cell r="R2337" t="str">
            <v>mm</v>
          </cell>
          <cell r="S2337" t="str">
            <v>66</v>
          </cell>
          <cell r="T2337" t="str">
            <v>mm</v>
          </cell>
          <cell r="U2337" t="str">
            <v>1</v>
          </cell>
          <cell r="V2337">
            <v>0.66800000000000004</v>
          </cell>
          <cell r="W2337" t="str">
            <v>dm³</v>
          </cell>
          <cell r="Y2337" t="str">
            <v>01.11.2016</v>
          </cell>
        </row>
        <row r="2338">
          <cell r="C2338" t="str">
            <v>D 941 LUX</v>
          </cell>
          <cell r="D2338" t="str">
            <v>4010105257915</v>
          </cell>
          <cell r="E2338" t="str">
            <v>85423910</v>
          </cell>
          <cell r="F2338" t="str">
            <v>DE</v>
          </cell>
          <cell r="G2338" t="str">
            <v>Dämmerungs/ Sonnensensor</v>
          </cell>
          <cell r="H2338" t="str">
            <v>mit Auswerteeinheit</v>
          </cell>
          <cell r="I2338">
            <v>0.18099999999999999</v>
          </cell>
          <cell r="J2338" t="str">
            <v>kg</v>
          </cell>
          <cell r="K2338" t="str">
            <v>Preisbasis: 1</v>
          </cell>
          <cell r="L2338">
            <v>216</v>
          </cell>
          <cell r="M2338" t="str">
            <v>07</v>
          </cell>
          <cell r="N2338" t="str">
            <v>Bestelleinheit: Stück</v>
          </cell>
          <cell r="O2338" t="str">
            <v>90</v>
          </cell>
          <cell r="P2338" t="str">
            <v>mm</v>
          </cell>
          <cell r="Q2338" t="str">
            <v>110</v>
          </cell>
          <cell r="R2338" t="str">
            <v>mm</v>
          </cell>
          <cell r="S2338" t="str">
            <v>80</v>
          </cell>
          <cell r="T2338" t="str">
            <v>mm</v>
          </cell>
          <cell r="U2338" t="str">
            <v>1</v>
          </cell>
          <cell r="V2338">
            <v>0.79200000000000004</v>
          </cell>
          <cell r="W2338" t="str">
            <v>dm³</v>
          </cell>
          <cell r="Y2338" t="str">
            <v>01.11.2016</v>
          </cell>
        </row>
        <row r="2339">
          <cell r="C2339" t="str">
            <v>D 941 LUX-REG</v>
          </cell>
          <cell r="D2339" t="str">
            <v>4010105257618</v>
          </cell>
          <cell r="E2339" t="str">
            <v>85423910</v>
          </cell>
          <cell r="F2339" t="str">
            <v>DE</v>
          </cell>
          <cell r="G2339" t="str">
            <v>Auswerteeinheit Lichtsensor</v>
          </cell>
          <cell r="I2339">
            <v>9.8000000000000004E-2</v>
          </cell>
          <cell r="J2339" t="str">
            <v>kg</v>
          </cell>
          <cell r="K2339" t="str">
            <v>Preisbasis: 1</v>
          </cell>
          <cell r="L2339">
            <v>147.5</v>
          </cell>
          <cell r="M2339" t="str">
            <v>07</v>
          </cell>
          <cell r="N2339" t="str">
            <v>Bestelleinheit: Stück</v>
          </cell>
          <cell r="O2339" t="str">
            <v>90</v>
          </cell>
          <cell r="P2339" t="str">
            <v>mm</v>
          </cell>
          <cell r="Q2339" t="str">
            <v>80</v>
          </cell>
          <cell r="R2339" t="str">
            <v>mm</v>
          </cell>
          <cell r="S2339" t="str">
            <v>42</v>
          </cell>
          <cell r="T2339" t="str">
            <v>mm</v>
          </cell>
          <cell r="U2339" t="str">
            <v>1</v>
          </cell>
          <cell r="V2339">
            <v>0.30199999999999999</v>
          </cell>
          <cell r="W2339" t="str">
            <v>dm³</v>
          </cell>
          <cell r="Y2339" t="str">
            <v>01.11.2016</v>
          </cell>
        </row>
        <row r="2340">
          <cell r="C2340" t="str">
            <v>D 941.70 F</v>
          </cell>
          <cell r="D2340" t="str">
            <v>4010105297119</v>
          </cell>
          <cell r="E2340" t="str">
            <v>85389099</v>
          </cell>
          <cell r="F2340" t="str">
            <v>DE</v>
          </cell>
          <cell r="G2340" t="str">
            <v>Rahmen AP für Bedien- und</v>
          </cell>
          <cell r="H2340" t="str">
            <v>Meldetableau, alu</v>
          </cell>
          <cell r="I2340">
            <v>9.0999999999999998E-2</v>
          </cell>
          <cell r="J2340" t="str">
            <v>kg</v>
          </cell>
          <cell r="K2340" t="str">
            <v>Preisbasis: 1</v>
          </cell>
          <cell r="L2340">
            <v>24.2</v>
          </cell>
          <cell r="M2340" t="str">
            <v>07</v>
          </cell>
          <cell r="N2340" t="str">
            <v>Bestelleinheit: Stück</v>
          </cell>
          <cell r="O2340" t="str">
            <v>220</v>
          </cell>
          <cell r="P2340" t="str">
            <v>mm</v>
          </cell>
          <cell r="Q2340" t="str">
            <v>145</v>
          </cell>
          <cell r="R2340" t="str">
            <v>mm</v>
          </cell>
          <cell r="S2340" t="str">
            <v>23</v>
          </cell>
          <cell r="T2340" t="str">
            <v>mm</v>
          </cell>
          <cell r="U2340" t="str">
            <v>1</v>
          </cell>
          <cell r="V2340">
            <v>0.73399999999999999</v>
          </cell>
          <cell r="W2340" t="str">
            <v>dm³</v>
          </cell>
          <cell r="Y2340" t="str">
            <v>01.11.2016</v>
          </cell>
        </row>
        <row r="2341">
          <cell r="C2341" t="str">
            <v>D 941/10 AM</v>
          </cell>
          <cell r="D2341" t="str">
            <v>4010105240917</v>
          </cell>
          <cell r="E2341" t="str">
            <v>90328900</v>
          </cell>
          <cell r="F2341" t="str">
            <v>CZ</v>
          </cell>
          <cell r="G2341" t="str">
            <v>Ausgangsmodul 230 V AC</v>
          </cell>
          <cell r="H2341" t="str">
            <v>10 A (für EVG´s)</v>
          </cell>
          <cell r="I2341">
            <v>0.01</v>
          </cell>
          <cell r="J2341" t="str">
            <v>kg</v>
          </cell>
          <cell r="K2341" t="str">
            <v>Preisbasis: 1</v>
          </cell>
          <cell r="L2341">
            <v>252</v>
          </cell>
          <cell r="M2341" t="str">
            <v>07</v>
          </cell>
          <cell r="N2341" t="str">
            <v>Bestelleinheit: Stück</v>
          </cell>
          <cell r="O2341" t="str">
            <v>110</v>
          </cell>
          <cell r="P2341" t="str">
            <v>mm</v>
          </cell>
          <cell r="Q2341" t="str">
            <v>92</v>
          </cell>
          <cell r="R2341" t="str">
            <v>mm</v>
          </cell>
          <cell r="S2341" t="str">
            <v>66</v>
          </cell>
          <cell r="T2341" t="str">
            <v>mm</v>
          </cell>
          <cell r="U2341" t="str">
            <v>1</v>
          </cell>
          <cell r="V2341">
            <v>0.66800000000000004</v>
          </cell>
          <cell r="W2341" t="str">
            <v>dm³</v>
          </cell>
          <cell r="Y2341" t="str">
            <v>01.11.2016</v>
          </cell>
        </row>
        <row r="2342">
          <cell r="C2342" t="str">
            <v>D 941/24 EM</v>
          </cell>
          <cell r="D2342" t="str">
            <v>4010105286212</v>
          </cell>
          <cell r="E2342" t="str">
            <v>90328900</v>
          </cell>
          <cell r="F2342" t="str">
            <v>CZ</v>
          </cell>
          <cell r="G2342" t="str">
            <v>Eingangsmodul</v>
          </cell>
          <cell r="H2342" t="str">
            <v>24 V DC 16 Schalter oder Taster</v>
          </cell>
          <cell r="I2342">
            <v>0.19</v>
          </cell>
          <cell r="J2342" t="str">
            <v>kg</v>
          </cell>
          <cell r="K2342" t="str">
            <v>Preisbasis: 1</v>
          </cell>
          <cell r="L2342">
            <v>160</v>
          </cell>
          <cell r="M2342" t="str">
            <v>07</v>
          </cell>
          <cell r="N2342" t="str">
            <v>Bestelleinheit: Stück</v>
          </cell>
          <cell r="O2342" t="str">
            <v>95</v>
          </cell>
          <cell r="P2342" t="str">
            <v>mm</v>
          </cell>
          <cell r="Q2342" t="str">
            <v>75</v>
          </cell>
          <cell r="R2342" t="str">
            <v>mm</v>
          </cell>
          <cell r="S2342" t="str">
            <v>70</v>
          </cell>
          <cell r="T2342" t="str">
            <v>mm</v>
          </cell>
          <cell r="U2342" t="str">
            <v>1</v>
          </cell>
          <cell r="V2342">
            <v>0.499</v>
          </cell>
          <cell r="W2342" t="str">
            <v>dm³</v>
          </cell>
          <cell r="Y2342" t="str">
            <v>01.11.2016</v>
          </cell>
        </row>
        <row r="2343">
          <cell r="C2343" t="str">
            <v>D 941/32 TAB</v>
          </cell>
          <cell r="D2343" t="str">
            <v>4010105296914</v>
          </cell>
          <cell r="E2343" t="str">
            <v>90328900</v>
          </cell>
          <cell r="F2343" t="str">
            <v>CZ</v>
          </cell>
          <cell r="G2343" t="str">
            <v>Tableau PHC 32 Taster</v>
          </cell>
          <cell r="I2343">
            <v>0.36</v>
          </cell>
          <cell r="J2343" t="str">
            <v>kg</v>
          </cell>
          <cell r="K2343" t="str">
            <v>Preisbasis: 1</v>
          </cell>
          <cell r="L2343">
            <v>840.5</v>
          </cell>
          <cell r="M2343" t="str">
            <v>07</v>
          </cell>
          <cell r="N2343" t="str">
            <v>Bestelleinheit: Stück</v>
          </cell>
          <cell r="O2343" t="str">
            <v>245</v>
          </cell>
          <cell r="P2343" t="str">
            <v>mm</v>
          </cell>
          <cell r="Q2343" t="str">
            <v>155</v>
          </cell>
          <cell r="R2343" t="str">
            <v>mm</v>
          </cell>
          <cell r="S2343" t="str">
            <v>105</v>
          </cell>
          <cell r="T2343" t="str">
            <v>mm</v>
          </cell>
          <cell r="U2343" t="str">
            <v>1</v>
          </cell>
          <cell r="V2343">
            <v>3.9870000000000001</v>
          </cell>
          <cell r="W2343" t="str">
            <v>dm³</v>
          </cell>
          <cell r="Y2343" t="str">
            <v>01.11.2016</v>
          </cell>
        </row>
        <row r="2344">
          <cell r="C2344" t="str">
            <v>D 942 SPV</v>
          </cell>
          <cell r="D2344" t="str">
            <v>4010105263015</v>
          </cell>
          <cell r="E2344" t="str">
            <v>85423910</v>
          </cell>
          <cell r="F2344" t="str">
            <v>IT</v>
          </cell>
          <cell r="G2344" t="str">
            <v>Spannungversorgung REG</v>
          </cell>
          <cell r="I2344">
            <v>0.84799999999999998</v>
          </cell>
          <cell r="J2344" t="str">
            <v>kg</v>
          </cell>
          <cell r="K2344" t="str">
            <v>Preisbasis: 1</v>
          </cell>
          <cell r="L2344">
            <v>169.5</v>
          </cell>
          <cell r="M2344" t="str">
            <v>07</v>
          </cell>
          <cell r="N2344" t="str">
            <v>Bestelleinheit: Stück</v>
          </cell>
          <cell r="O2344" t="str">
            <v>110</v>
          </cell>
          <cell r="P2344" t="str">
            <v>mm</v>
          </cell>
          <cell r="Q2344" t="str">
            <v>92</v>
          </cell>
          <cell r="R2344" t="str">
            <v>mm</v>
          </cell>
          <cell r="S2344" t="str">
            <v>66</v>
          </cell>
          <cell r="T2344" t="str">
            <v>mm</v>
          </cell>
          <cell r="U2344" t="str">
            <v>1</v>
          </cell>
          <cell r="V2344">
            <v>0.66800000000000004</v>
          </cell>
          <cell r="W2344" t="str">
            <v>dm³</v>
          </cell>
          <cell r="Y2344" t="str">
            <v>01.11.2016</v>
          </cell>
        </row>
        <row r="2345">
          <cell r="C2345" t="str">
            <v>D 942 STM AN</v>
          </cell>
          <cell r="D2345" t="str">
            <v>4010105269215</v>
          </cell>
          <cell r="E2345" t="str">
            <v>90328900</v>
          </cell>
          <cell r="F2345" t="str">
            <v>CZ</v>
          </cell>
          <cell r="G2345" t="str">
            <v>Steuereinheit mit Anzeige</v>
          </cell>
          <cell r="I2345">
            <v>0.01</v>
          </cell>
          <cell r="J2345" t="str">
            <v>kg</v>
          </cell>
          <cell r="K2345" t="str">
            <v>Preisbasis: 1</v>
          </cell>
          <cell r="L2345">
            <v>833.5</v>
          </cell>
          <cell r="M2345" t="str">
            <v>07</v>
          </cell>
          <cell r="N2345" t="str">
            <v>Bestelleinheit: Stück</v>
          </cell>
          <cell r="O2345" t="str">
            <v>110</v>
          </cell>
          <cell r="P2345" t="str">
            <v>mm</v>
          </cell>
          <cell r="Q2345" t="str">
            <v>92</v>
          </cell>
          <cell r="R2345" t="str">
            <v>mm</v>
          </cell>
          <cell r="S2345" t="str">
            <v>66</v>
          </cell>
          <cell r="T2345" t="str">
            <v>mm</v>
          </cell>
          <cell r="U2345" t="str">
            <v>1</v>
          </cell>
          <cell r="V2345">
            <v>0.66800000000000004</v>
          </cell>
          <cell r="W2345" t="str">
            <v>dm³</v>
          </cell>
          <cell r="Y2345" t="str">
            <v>01.11.2016</v>
          </cell>
        </row>
        <row r="2346">
          <cell r="C2346" t="str">
            <v>D 942 VISU/150</v>
          </cell>
          <cell r="D2346" t="str">
            <v>4010105274011</v>
          </cell>
          <cell r="E2346" t="str">
            <v>85235110</v>
          </cell>
          <cell r="F2346" t="str">
            <v>CH</v>
          </cell>
          <cell r="G2346" t="str">
            <v>PHC-Visualisierung 150, unterstützt</v>
          </cell>
          <cell r="H2346" t="str">
            <v>75 Eingänge/75  Ausgänge</v>
          </cell>
          <cell r="I2346">
            <v>0.03</v>
          </cell>
          <cell r="J2346" t="str">
            <v>kg</v>
          </cell>
          <cell r="K2346" t="str">
            <v>Preisbasis: 1</v>
          </cell>
          <cell r="L2346">
            <v>967.5</v>
          </cell>
          <cell r="M2346" t="str">
            <v>05</v>
          </cell>
          <cell r="N2346" t="str">
            <v>Bestelleinheit: Stück</v>
          </cell>
          <cell r="O2346" t="str">
            <v>100</v>
          </cell>
          <cell r="P2346" t="str">
            <v>mm</v>
          </cell>
          <cell r="Q2346" t="str">
            <v>94</v>
          </cell>
          <cell r="R2346" t="str">
            <v>mm</v>
          </cell>
          <cell r="S2346" t="str">
            <v>16</v>
          </cell>
          <cell r="T2346" t="str">
            <v>mm</v>
          </cell>
          <cell r="U2346" t="str">
            <v>1</v>
          </cell>
          <cell r="V2346">
            <v>0.15</v>
          </cell>
          <cell r="W2346" t="str">
            <v>dm³</v>
          </cell>
          <cell r="Y2346" t="str">
            <v>01.11.2016</v>
          </cell>
        </row>
        <row r="2347">
          <cell r="C2347" t="str">
            <v>D 942 VISU/600</v>
          </cell>
          <cell r="D2347" t="str">
            <v>4010105274110</v>
          </cell>
          <cell r="E2347" t="str">
            <v>85235110</v>
          </cell>
          <cell r="F2347" t="str">
            <v>AT</v>
          </cell>
          <cell r="G2347" t="str">
            <v>PHC-Visualisierung 600, unterstützt</v>
          </cell>
          <cell r="H2347" t="str">
            <v>300 Eingänge/300  Ausgänge</v>
          </cell>
          <cell r="I2347">
            <v>0.03</v>
          </cell>
          <cell r="J2347" t="str">
            <v>kg</v>
          </cell>
          <cell r="K2347" t="str">
            <v>Preisbasis: 1</v>
          </cell>
          <cell r="L2347">
            <v>2662</v>
          </cell>
          <cell r="M2347" t="str">
            <v>05</v>
          </cell>
          <cell r="N2347" t="str">
            <v>Bestelleinheit: Stück</v>
          </cell>
          <cell r="O2347" t="str">
            <v>100</v>
          </cell>
          <cell r="P2347" t="str">
            <v>mm</v>
          </cell>
          <cell r="Q2347" t="str">
            <v>94</v>
          </cell>
          <cell r="R2347" t="str">
            <v>mm</v>
          </cell>
          <cell r="S2347" t="str">
            <v>16</v>
          </cell>
          <cell r="T2347" t="str">
            <v>mm</v>
          </cell>
          <cell r="U2347" t="str">
            <v>1</v>
          </cell>
          <cell r="V2347">
            <v>0.15</v>
          </cell>
          <cell r="W2347" t="str">
            <v>dm³</v>
          </cell>
          <cell r="Y2347" t="str">
            <v>01.11.2016</v>
          </cell>
        </row>
        <row r="2348">
          <cell r="C2348" t="str">
            <v>D 942/10 AM DIAG</v>
          </cell>
          <cell r="D2348" t="str">
            <v>4010105244823</v>
          </cell>
          <cell r="E2348" t="str">
            <v>90328900</v>
          </cell>
          <cell r="F2348" t="str">
            <v>CZ</v>
          </cell>
          <cell r="G2348" t="str">
            <v>Ausgangsmodul 230 V AC, DIAG</v>
          </cell>
          <cell r="H2348" t="str">
            <v>10 A</v>
          </cell>
          <cell r="I2348">
            <v>0.32400000000000001</v>
          </cell>
          <cell r="J2348" t="str">
            <v>kg</v>
          </cell>
          <cell r="K2348" t="str">
            <v>Preisbasis: 1</v>
          </cell>
          <cell r="L2348">
            <v>267</v>
          </cell>
          <cell r="M2348" t="str">
            <v>07</v>
          </cell>
          <cell r="N2348" t="str">
            <v>Bestelleinheit: Stück</v>
          </cell>
          <cell r="O2348" t="str">
            <v>110</v>
          </cell>
          <cell r="P2348" t="str">
            <v>mm</v>
          </cell>
          <cell r="Q2348" t="str">
            <v>92</v>
          </cell>
          <cell r="R2348" t="str">
            <v>mm</v>
          </cell>
          <cell r="S2348" t="str">
            <v>66</v>
          </cell>
          <cell r="T2348" t="str">
            <v>mm</v>
          </cell>
          <cell r="U2348" t="str">
            <v>1</v>
          </cell>
          <cell r="V2348">
            <v>0.66800000000000004</v>
          </cell>
          <cell r="W2348" t="str">
            <v>dm³</v>
          </cell>
          <cell r="Y2348" t="str">
            <v>01.11.2016</v>
          </cell>
        </row>
        <row r="2349">
          <cell r="C2349" t="str">
            <v>D 942/4 AM DIAG</v>
          </cell>
          <cell r="D2349" t="str">
            <v>4010105244922</v>
          </cell>
          <cell r="E2349" t="str">
            <v>90328900</v>
          </cell>
          <cell r="F2349" t="str">
            <v>CZ</v>
          </cell>
          <cell r="G2349" t="str">
            <v>Ausgangsmodul 230 V AC</v>
          </cell>
          <cell r="H2349" t="str">
            <v>4 A</v>
          </cell>
          <cell r="I2349">
            <v>0.32400000000000001</v>
          </cell>
          <cell r="J2349" t="str">
            <v>kg</v>
          </cell>
          <cell r="K2349" t="str">
            <v>Preisbasis: 1</v>
          </cell>
          <cell r="L2349">
            <v>244.5</v>
          </cell>
          <cell r="M2349" t="str">
            <v>07</v>
          </cell>
          <cell r="N2349" t="str">
            <v>Bestelleinheit: Stück</v>
          </cell>
          <cell r="O2349" t="str">
            <v>93</v>
          </cell>
          <cell r="P2349" t="str">
            <v>mm</v>
          </cell>
          <cell r="Q2349" t="str">
            <v>74</v>
          </cell>
          <cell r="R2349" t="str">
            <v>mm</v>
          </cell>
          <cell r="S2349" t="str">
            <v>65</v>
          </cell>
          <cell r="T2349" t="str">
            <v>mm</v>
          </cell>
          <cell r="U2349" t="str">
            <v>1</v>
          </cell>
          <cell r="V2349">
            <v>0.44700000000000001</v>
          </cell>
          <cell r="W2349" t="str">
            <v>dm³</v>
          </cell>
          <cell r="Y2349" t="str">
            <v>01.11.2016</v>
          </cell>
        </row>
        <row r="2350">
          <cell r="C2350" t="str">
            <v>D 944/2 DM AB</v>
          </cell>
          <cell r="D2350" t="str">
            <v>4010105290714</v>
          </cell>
          <cell r="E2350" t="str">
            <v>90328900</v>
          </cell>
          <cell r="F2350" t="str">
            <v>CZ</v>
          </cell>
          <cell r="G2350" t="str">
            <v>Dimmermodul für Phasenabschnitt,</v>
          </cell>
          <cell r="H2350" t="str">
            <v>2 x 420 W</v>
          </cell>
          <cell r="I2350">
            <v>0.215</v>
          </cell>
          <cell r="J2350" t="str">
            <v>kg</v>
          </cell>
          <cell r="K2350" t="str">
            <v>Preisbasis: 1</v>
          </cell>
          <cell r="L2350">
            <v>265</v>
          </cell>
          <cell r="M2350" t="str">
            <v>07</v>
          </cell>
          <cell r="N2350" t="str">
            <v>Bestelleinheit: Stück</v>
          </cell>
          <cell r="O2350" t="str">
            <v>95</v>
          </cell>
          <cell r="P2350" t="str">
            <v>mm</v>
          </cell>
          <cell r="Q2350" t="str">
            <v>75</v>
          </cell>
          <cell r="R2350" t="str">
            <v>mm</v>
          </cell>
          <cell r="S2350" t="str">
            <v>65</v>
          </cell>
          <cell r="T2350" t="str">
            <v>mm</v>
          </cell>
          <cell r="U2350" t="str">
            <v>1</v>
          </cell>
          <cell r="V2350">
            <v>0.46300000000000002</v>
          </cell>
          <cell r="W2350" t="str">
            <v>dm³</v>
          </cell>
          <cell r="Y2350" t="str">
            <v>01.11.2016</v>
          </cell>
        </row>
        <row r="2351">
          <cell r="C2351" t="str">
            <v>D 944/2 DM AN</v>
          </cell>
          <cell r="D2351" t="str">
            <v>4010105290615</v>
          </cell>
          <cell r="E2351" t="str">
            <v>90328900</v>
          </cell>
          <cell r="F2351" t="str">
            <v>CZ</v>
          </cell>
          <cell r="G2351" t="str">
            <v>Dimmermodul für Phasenanschnitt,</v>
          </cell>
          <cell r="H2351" t="str">
            <v>2 x 420 W</v>
          </cell>
          <cell r="I2351">
            <v>0.215</v>
          </cell>
          <cell r="J2351" t="str">
            <v>kg</v>
          </cell>
          <cell r="K2351" t="str">
            <v>Preisbasis: 1</v>
          </cell>
          <cell r="L2351">
            <v>234</v>
          </cell>
          <cell r="M2351" t="str">
            <v>07</v>
          </cell>
          <cell r="N2351" t="str">
            <v>Bestelleinheit: Stück</v>
          </cell>
          <cell r="O2351" t="str">
            <v>95</v>
          </cell>
          <cell r="P2351" t="str">
            <v>mm</v>
          </cell>
          <cell r="Q2351" t="str">
            <v>75</v>
          </cell>
          <cell r="R2351" t="str">
            <v>mm</v>
          </cell>
          <cell r="S2351" t="str">
            <v>65</v>
          </cell>
          <cell r="T2351" t="str">
            <v>mm</v>
          </cell>
          <cell r="U2351" t="str">
            <v>1</v>
          </cell>
          <cell r="V2351">
            <v>0.46300000000000002</v>
          </cell>
          <cell r="W2351" t="str">
            <v>dm³</v>
          </cell>
          <cell r="Y2351" t="str">
            <v>01.11.2016</v>
          </cell>
        </row>
        <row r="2352">
          <cell r="C2352" t="str">
            <v>D 949 DM M-AB</v>
          </cell>
          <cell r="D2352" t="str">
            <v>4010105290912</v>
          </cell>
          <cell r="E2352" t="str">
            <v>90328900</v>
          </cell>
          <cell r="F2352" t="str">
            <v>CZ</v>
          </cell>
          <cell r="G2352" t="str">
            <v>Dimmermodul für Phasenabschnitt Master,</v>
          </cell>
          <cell r="H2352" t="str">
            <v>1000W</v>
          </cell>
          <cell r="I2352">
            <v>0.11</v>
          </cell>
          <cell r="J2352" t="str">
            <v>kg</v>
          </cell>
          <cell r="K2352" t="str">
            <v>Preisbasis: 1</v>
          </cell>
          <cell r="L2352">
            <v>297.5</v>
          </cell>
          <cell r="M2352" t="str">
            <v>07</v>
          </cell>
          <cell r="N2352" t="str">
            <v>Bestelleinheit: Stück</v>
          </cell>
          <cell r="O2352" t="str">
            <v>110</v>
          </cell>
          <cell r="P2352" t="str">
            <v>mm</v>
          </cell>
          <cell r="Q2352" t="str">
            <v>92</v>
          </cell>
          <cell r="R2352" t="str">
            <v>mm</v>
          </cell>
          <cell r="S2352" t="str">
            <v>66</v>
          </cell>
          <cell r="T2352" t="str">
            <v>mm</v>
          </cell>
          <cell r="U2352" t="str">
            <v>1</v>
          </cell>
          <cell r="V2352">
            <v>0.66800000000000004</v>
          </cell>
          <cell r="W2352" t="str">
            <v>dm³</v>
          </cell>
          <cell r="Y2352" t="str">
            <v>01.11.2016</v>
          </cell>
        </row>
        <row r="2353">
          <cell r="C2353" t="str">
            <v>D 949 DM M-AN</v>
          </cell>
          <cell r="D2353" t="str">
            <v>4010105290813</v>
          </cell>
          <cell r="E2353" t="str">
            <v>90328900</v>
          </cell>
          <cell r="F2353" t="str">
            <v>CZ</v>
          </cell>
          <cell r="G2353" t="str">
            <v>Dimmermodul für Phasenanschnitt Master,</v>
          </cell>
          <cell r="H2353" t="str">
            <v>1000W</v>
          </cell>
          <cell r="I2353">
            <v>0.33900000000000002</v>
          </cell>
          <cell r="J2353" t="str">
            <v>kg</v>
          </cell>
          <cell r="K2353" t="str">
            <v>Preisbasis: 1</v>
          </cell>
          <cell r="L2353">
            <v>259</v>
          </cell>
          <cell r="M2353" t="str">
            <v>07</v>
          </cell>
          <cell r="N2353" t="str">
            <v>Bestelleinheit: Stück</v>
          </cell>
          <cell r="O2353" t="str">
            <v>110</v>
          </cell>
          <cell r="P2353" t="str">
            <v>mm</v>
          </cell>
          <cell r="Q2353" t="str">
            <v>92</v>
          </cell>
          <cell r="R2353" t="str">
            <v>mm</v>
          </cell>
          <cell r="S2353" t="str">
            <v>66</v>
          </cell>
          <cell r="T2353" t="str">
            <v>mm</v>
          </cell>
          <cell r="U2353" t="str">
            <v>1</v>
          </cell>
          <cell r="V2353">
            <v>0.66800000000000004</v>
          </cell>
          <cell r="W2353" t="str">
            <v>dm³</v>
          </cell>
          <cell r="Y2353" t="str">
            <v>01.11.2016</v>
          </cell>
        </row>
        <row r="2354">
          <cell r="C2354" t="str">
            <v>D 949 DM UN</v>
          </cell>
          <cell r="D2354" t="str">
            <v>4010105294217</v>
          </cell>
          <cell r="E2354" t="str">
            <v>85365080</v>
          </cell>
          <cell r="F2354" t="str">
            <v>CZ</v>
          </cell>
          <cell r="G2354" t="str">
            <v>Universaldimmer 1000 W</v>
          </cell>
          <cell r="I2354">
            <v>0.01</v>
          </cell>
          <cell r="J2354" t="str">
            <v>kg</v>
          </cell>
          <cell r="K2354" t="str">
            <v>Preisbasis: 1</v>
          </cell>
          <cell r="L2354">
            <v>392.5</v>
          </cell>
          <cell r="M2354" t="str">
            <v>07</v>
          </cell>
          <cell r="N2354" t="str">
            <v>Bestelleinheit: Stück</v>
          </cell>
          <cell r="O2354" t="str">
            <v>110</v>
          </cell>
          <cell r="P2354" t="str">
            <v>mm</v>
          </cell>
          <cell r="Q2354" t="str">
            <v>92</v>
          </cell>
          <cell r="R2354" t="str">
            <v>mm</v>
          </cell>
          <cell r="S2354" t="str">
            <v>66</v>
          </cell>
          <cell r="T2354" t="str">
            <v>mm</v>
          </cell>
          <cell r="U2354" t="str">
            <v>1</v>
          </cell>
          <cell r="V2354">
            <v>0.66800000000000004</v>
          </cell>
          <cell r="W2354" t="str">
            <v>dm³</v>
          </cell>
          <cell r="Y2354" t="str">
            <v>01.11.2016</v>
          </cell>
        </row>
        <row r="2355">
          <cell r="C2355" t="str">
            <v>D 95</v>
          </cell>
          <cell r="D2355" t="str">
            <v>4010105589511</v>
          </cell>
          <cell r="E2355" t="str">
            <v>85389099</v>
          </cell>
          <cell r="F2355" t="str">
            <v>DE</v>
          </cell>
          <cell r="G2355" t="str">
            <v>Verlängerungs-Spreizen</v>
          </cell>
          <cell r="I2355">
            <v>3.2000000000000001E-2</v>
          </cell>
          <cell r="J2355" t="str">
            <v>kg</v>
          </cell>
          <cell r="K2355" t="str">
            <v>Preisbasis: 1</v>
          </cell>
          <cell r="L2355">
            <v>7.7</v>
          </cell>
          <cell r="M2355" t="str">
            <v>01</v>
          </cell>
          <cell r="N2355" t="str">
            <v>Bestelleinheit: Stück</v>
          </cell>
          <cell r="O2355" t="str">
            <v>115</v>
          </cell>
          <cell r="P2355" t="str">
            <v>mm</v>
          </cell>
          <cell r="Q2355" t="str">
            <v>65</v>
          </cell>
          <cell r="R2355" t="str">
            <v>mm</v>
          </cell>
          <cell r="S2355" t="str">
            <v>10</v>
          </cell>
          <cell r="T2355" t="str">
            <v>mm</v>
          </cell>
          <cell r="U2355" t="str">
            <v>1</v>
          </cell>
          <cell r="V2355">
            <v>7.4999999999999997E-2</v>
          </cell>
          <cell r="W2355" t="str">
            <v>dm³</v>
          </cell>
          <cell r="Y2355" t="str">
            <v>01.11.2016</v>
          </cell>
        </row>
        <row r="2356">
          <cell r="C2356" t="str">
            <v>D 95.02 JR</v>
          </cell>
          <cell r="D2356" t="str">
            <v>4010105581614</v>
          </cell>
          <cell r="E2356" t="str">
            <v>85389099</v>
          </cell>
          <cell r="F2356" t="str">
            <v>DE</v>
          </cell>
          <cell r="G2356" t="str">
            <v>Zentrierring, reinweiß,</v>
          </cell>
          <cell r="H2356" t="str">
            <v>Durchbruch 55 x 55</v>
          </cell>
          <cell r="I2356">
            <v>1.6E-2</v>
          </cell>
          <cell r="J2356" t="str">
            <v>kg</v>
          </cell>
          <cell r="K2356" t="str">
            <v>Preisbasis: 1</v>
          </cell>
          <cell r="L2356">
            <v>2.2999999999999998</v>
          </cell>
          <cell r="M2356" t="str">
            <v>01</v>
          </cell>
          <cell r="N2356" t="str">
            <v>Bestelleinheit: Stück</v>
          </cell>
          <cell r="O2356" t="str">
            <v>75</v>
          </cell>
          <cell r="P2356" t="str">
            <v>mm</v>
          </cell>
          <cell r="Q2356" t="str">
            <v>75</v>
          </cell>
          <cell r="R2356" t="str">
            <v>mm</v>
          </cell>
          <cell r="S2356" t="str">
            <v>75</v>
          </cell>
          <cell r="T2356" t="str">
            <v>mm</v>
          </cell>
          <cell r="U2356" t="str">
            <v>10</v>
          </cell>
          <cell r="V2356">
            <v>0.42199999999999999</v>
          </cell>
          <cell r="W2356" t="str">
            <v>dm³</v>
          </cell>
          <cell r="Y2356" t="str">
            <v>01.11.2016</v>
          </cell>
        </row>
        <row r="2357">
          <cell r="C2357" t="str">
            <v>D 95.244.02 JR</v>
          </cell>
          <cell r="D2357" t="str">
            <v>4010105887013</v>
          </cell>
          <cell r="E2357" t="str">
            <v>85365080</v>
          </cell>
          <cell r="F2357" t="str">
            <v>DE</v>
          </cell>
          <cell r="G2357" t="str">
            <v>Wippe Gruppentaster, reinweiß,</v>
          </cell>
          <cell r="H2357" t="str">
            <v>Symbol AUF und AB</v>
          </cell>
          <cell r="I2357">
            <v>0.03</v>
          </cell>
          <cell r="J2357" t="str">
            <v>kg</v>
          </cell>
          <cell r="K2357" t="str">
            <v>Preisbasis: 1</v>
          </cell>
          <cell r="L2357">
            <v>9.4499999999999993</v>
          </cell>
          <cell r="M2357" t="str">
            <v>01</v>
          </cell>
          <cell r="N2357" t="str">
            <v>Bestelleinheit: Stück</v>
          </cell>
          <cell r="O2357" t="str">
            <v>193</v>
          </cell>
          <cell r="P2357" t="str">
            <v>mm</v>
          </cell>
          <cell r="Q2357" t="str">
            <v>90</v>
          </cell>
          <cell r="R2357" t="str">
            <v>mm</v>
          </cell>
          <cell r="S2357" t="str">
            <v>90</v>
          </cell>
          <cell r="T2357" t="str">
            <v>mm</v>
          </cell>
          <cell r="U2357" t="str">
            <v>10</v>
          </cell>
          <cell r="V2357">
            <v>1.5629999999999999</v>
          </cell>
          <cell r="W2357" t="str">
            <v>dm³</v>
          </cell>
          <cell r="Y2357" t="str">
            <v>01.11.2016</v>
          </cell>
        </row>
        <row r="2358">
          <cell r="C2358" t="str">
            <v>D 95.244.02 T</v>
          </cell>
          <cell r="D2358" t="str">
            <v>4010105887112</v>
          </cell>
          <cell r="E2358" t="str">
            <v>85365080</v>
          </cell>
          <cell r="F2358" t="str">
            <v>DE</v>
          </cell>
          <cell r="G2358" t="str">
            <v>Wippe Gruppentaster, reinweiß,</v>
          </cell>
          <cell r="H2358" t="str">
            <v>Symbol AUF und AB</v>
          </cell>
          <cell r="I2358">
            <v>3.2000000000000001E-2</v>
          </cell>
          <cell r="J2358" t="str">
            <v>kg</v>
          </cell>
          <cell r="K2358" t="str">
            <v>Preisbasis: 1</v>
          </cell>
          <cell r="L2358">
            <v>9.4499999999999993</v>
          </cell>
          <cell r="M2358" t="str">
            <v>01</v>
          </cell>
          <cell r="N2358" t="str">
            <v>Bestelleinheit: Stück</v>
          </cell>
          <cell r="O2358" t="str">
            <v>193</v>
          </cell>
          <cell r="P2358" t="str">
            <v>mm</v>
          </cell>
          <cell r="Q2358" t="str">
            <v>90</v>
          </cell>
          <cell r="R2358" t="str">
            <v>mm</v>
          </cell>
          <cell r="S2358" t="str">
            <v>90</v>
          </cell>
          <cell r="T2358" t="str">
            <v>mm</v>
          </cell>
          <cell r="U2358" t="str">
            <v>10</v>
          </cell>
          <cell r="V2358">
            <v>1.5629999999999999</v>
          </cell>
          <cell r="W2358" t="str">
            <v>dm³</v>
          </cell>
          <cell r="Y2358" t="str">
            <v>01.11.2016</v>
          </cell>
        </row>
        <row r="2359">
          <cell r="C2359" t="str">
            <v>D 95.244.70 JR</v>
          </cell>
          <cell r="D2359" t="str">
            <v>4010105317015</v>
          </cell>
          <cell r="E2359" t="str">
            <v>85365080</v>
          </cell>
          <cell r="F2359" t="str">
            <v>DE</v>
          </cell>
          <cell r="G2359" t="str">
            <v>Wippe Gruppentaster, alu</v>
          </cell>
          <cell r="H2359" t="str">
            <v>Symbol AUF und AB</v>
          </cell>
          <cell r="I2359">
            <v>0.03</v>
          </cell>
          <cell r="J2359" t="str">
            <v>kg</v>
          </cell>
          <cell r="K2359" t="str">
            <v>Preisbasis: 1</v>
          </cell>
          <cell r="L2359">
            <v>12.3</v>
          </cell>
          <cell r="M2359" t="str">
            <v>02</v>
          </cell>
          <cell r="N2359" t="str">
            <v>Bestelleinheit: Stück</v>
          </cell>
          <cell r="O2359" t="str">
            <v>193</v>
          </cell>
          <cell r="P2359" t="str">
            <v>mm</v>
          </cell>
          <cell r="Q2359" t="str">
            <v>90</v>
          </cell>
          <cell r="R2359" t="str">
            <v>mm</v>
          </cell>
          <cell r="S2359" t="str">
            <v>90</v>
          </cell>
          <cell r="T2359" t="str">
            <v>mm</v>
          </cell>
          <cell r="U2359" t="str">
            <v>10</v>
          </cell>
          <cell r="V2359">
            <v>1.5629999999999999</v>
          </cell>
          <cell r="W2359" t="str">
            <v>dm³</v>
          </cell>
          <cell r="Y2359" t="str">
            <v>01.11.2016</v>
          </cell>
        </row>
        <row r="2360">
          <cell r="C2360" t="str">
            <v>D 95.245.02 T</v>
          </cell>
          <cell r="D2360" t="str">
            <v>4010105887518</v>
          </cell>
          <cell r="E2360" t="str">
            <v>85365080</v>
          </cell>
          <cell r="F2360" t="str">
            <v>DE</v>
          </cell>
          <cell r="G2360" t="str">
            <v>Wippe, reinweiß</v>
          </cell>
          <cell r="H2360" t="str">
            <v>Gruppentaster</v>
          </cell>
          <cell r="I2360">
            <v>3.2000000000000001E-2</v>
          </cell>
          <cell r="J2360" t="str">
            <v>kg</v>
          </cell>
          <cell r="K2360" t="str">
            <v>Preisbasis: 1</v>
          </cell>
          <cell r="L2360">
            <v>7.5</v>
          </cell>
          <cell r="M2360" t="str">
            <v>01</v>
          </cell>
          <cell r="N2360" t="str">
            <v>Bestelleinheit: Stück</v>
          </cell>
          <cell r="O2360" t="str">
            <v>193</v>
          </cell>
          <cell r="P2360" t="str">
            <v>mm</v>
          </cell>
          <cell r="Q2360" t="str">
            <v>90</v>
          </cell>
          <cell r="R2360" t="str">
            <v>mm</v>
          </cell>
          <cell r="S2360" t="str">
            <v>90</v>
          </cell>
          <cell r="T2360" t="str">
            <v>mm</v>
          </cell>
          <cell r="U2360" t="str">
            <v>10</v>
          </cell>
          <cell r="V2360">
            <v>1.5629999999999999</v>
          </cell>
          <cell r="W2360" t="str">
            <v>dm³</v>
          </cell>
          <cell r="Y2360" t="str">
            <v>01.11.2016</v>
          </cell>
        </row>
        <row r="2361">
          <cell r="C2361" t="str">
            <v>D 95.245.03 T</v>
          </cell>
          <cell r="D2361" t="str">
            <v>4010105887419</v>
          </cell>
          <cell r="E2361" t="str">
            <v>85365080</v>
          </cell>
          <cell r="F2361" t="str">
            <v>DE</v>
          </cell>
          <cell r="G2361" t="str">
            <v>Wippe, weiß</v>
          </cell>
          <cell r="H2361" t="str">
            <v>Gruppentaster</v>
          </cell>
          <cell r="I2361">
            <v>3.2000000000000001E-2</v>
          </cell>
          <cell r="J2361" t="str">
            <v>kg</v>
          </cell>
          <cell r="K2361" t="str">
            <v>Preisbasis: 1</v>
          </cell>
          <cell r="L2361">
            <v>6.15</v>
          </cell>
          <cell r="M2361" t="str">
            <v>01</v>
          </cell>
          <cell r="N2361" t="str">
            <v>Bestelleinheit: Stück</v>
          </cell>
          <cell r="O2361" t="str">
            <v>193</v>
          </cell>
          <cell r="P2361" t="str">
            <v>mm</v>
          </cell>
          <cell r="Q2361" t="str">
            <v>90</v>
          </cell>
          <cell r="R2361" t="str">
            <v>mm</v>
          </cell>
          <cell r="S2361" t="str">
            <v>90</v>
          </cell>
          <cell r="T2361" t="str">
            <v>mm</v>
          </cell>
          <cell r="U2361" t="str">
            <v>10</v>
          </cell>
          <cell r="V2361">
            <v>1.5629999999999999</v>
          </cell>
          <cell r="W2361" t="str">
            <v>dm³</v>
          </cell>
          <cell r="Y2361" t="str">
            <v>01.11.2016</v>
          </cell>
        </row>
        <row r="2362">
          <cell r="C2362" t="str">
            <v>D 95.410.02 BM</v>
          </cell>
          <cell r="D2362" t="str">
            <v>4010105367812</v>
          </cell>
          <cell r="E2362" t="str">
            <v>85311030</v>
          </cell>
          <cell r="F2362" t="str">
            <v>DE</v>
          </cell>
          <cell r="G2362" t="str">
            <v>Abdeckung Bewegungsmelder, reinweiß,</v>
          </cell>
          <cell r="H2362" t="str">
            <v>180 Grad</v>
          </cell>
          <cell r="I2362">
            <v>0.08</v>
          </cell>
          <cell r="J2362" t="str">
            <v>kg</v>
          </cell>
          <cell r="K2362" t="str">
            <v>Preisbasis: 1</v>
          </cell>
          <cell r="L2362">
            <v>103.5</v>
          </cell>
          <cell r="M2362" t="str">
            <v>03</v>
          </cell>
          <cell r="N2362" t="str">
            <v>Bestelleinheit: Stück</v>
          </cell>
          <cell r="O2362" t="str">
            <v>89</v>
          </cell>
          <cell r="P2362" t="str">
            <v>mm</v>
          </cell>
          <cell r="Q2362" t="str">
            <v>89</v>
          </cell>
          <cell r="R2362" t="str">
            <v>mm</v>
          </cell>
          <cell r="S2362" t="str">
            <v>74</v>
          </cell>
          <cell r="T2362" t="str">
            <v>mm</v>
          </cell>
          <cell r="U2362" t="str">
            <v>1</v>
          </cell>
          <cell r="V2362">
            <v>0.58599999999999997</v>
          </cell>
          <cell r="W2362" t="str">
            <v>dm³</v>
          </cell>
          <cell r="Y2362" t="str">
            <v>01.11.2016</v>
          </cell>
        </row>
        <row r="2363">
          <cell r="C2363" t="str">
            <v>D 95.410.02 R</v>
          </cell>
          <cell r="D2363" t="str">
            <v>4010105827415</v>
          </cell>
          <cell r="E2363" t="str">
            <v>85389099</v>
          </cell>
          <cell r="F2363" t="str">
            <v>DE</v>
          </cell>
          <cell r="G2363" t="str">
            <v>Abdeckung Rollladenschalter, reinweiß</v>
          </cell>
          <cell r="I2363">
            <v>2.3E-2</v>
          </cell>
          <cell r="J2363" t="str">
            <v>kg</v>
          </cell>
          <cell r="K2363" t="str">
            <v>Preisbasis: 1</v>
          </cell>
          <cell r="L2363">
            <v>5.55</v>
          </cell>
          <cell r="M2363" t="str">
            <v>03</v>
          </cell>
          <cell r="N2363" t="str">
            <v>Bestelleinheit: Stück</v>
          </cell>
          <cell r="O2363" t="str">
            <v>132</v>
          </cell>
          <cell r="P2363" t="str">
            <v>mm</v>
          </cell>
          <cell r="Q2363" t="str">
            <v>87</v>
          </cell>
          <cell r="R2363" t="str">
            <v>mm</v>
          </cell>
          <cell r="S2363" t="str">
            <v>90</v>
          </cell>
          <cell r="T2363" t="str">
            <v>mm</v>
          </cell>
          <cell r="U2363" t="str">
            <v>10</v>
          </cell>
          <cell r="V2363">
            <v>1.034</v>
          </cell>
          <cell r="W2363" t="str">
            <v>dm³</v>
          </cell>
          <cell r="Y2363" t="str">
            <v>01.11.2016</v>
          </cell>
        </row>
        <row r="2364">
          <cell r="C2364" t="str">
            <v>D 95.420.02</v>
          </cell>
          <cell r="D2364" t="str">
            <v>4010105802719</v>
          </cell>
          <cell r="E2364" t="str">
            <v>85389099</v>
          </cell>
          <cell r="F2364" t="str">
            <v>DE</v>
          </cell>
          <cell r="G2364" t="str">
            <v>Abdeckung Tastdimmer, reinweiß</v>
          </cell>
          <cell r="I2364">
            <v>7.0000000000000007E-2</v>
          </cell>
          <cell r="J2364" t="str">
            <v>kg</v>
          </cell>
          <cell r="K2364" t="str">
            <v>Preisbasis: 1</v>
          </cell>
          <cell r="L2364">
            <v>20.6</v>
          </cell>
          <cell r="M2364" t="str">
            <v>03</v>
          </cell>
          <cell r="N2364" t="str">
            <v>Bestelleinheit: Stück</v>
          </cell>
          <cell r="O2364" t="str">
            <v>89</v>
          </cell>
          <cell r="P2364" t="str">
            <v>mm</v>
          </cell>
          <cell r="Q2364" t="str">
            <v>89</v>
          </cell>
          <cell r="R2364" t="str">
            <v>mm</v>
          </cell>
          <cell r="S2364" t="str">
            <v>74</v>
          </cell>
          <cell r="T2364" t="str">
            <v>mm</v>
          </cell>
          <cell r="U2364" t="str">
            <v>1</v>
          </cell>
          <cell r="V2364">
            <v>0.58599999999999997</v>
          </cell>
          <cell r="W2364" t="str">
            <v>dm³</v>
          </cell>
          <cell r="Y2364" t="str">
            <v>01.11.2016</v>
          </cell>
        </row>
        <row r="2365">
          <cell r="C2365" t="str">
            <v>D 95.420.03</v>
          </cell>
          <cell r="D2365" t="str">
            <v>4010105827217</v>
          </cell>
          <cell r="E2365" t="str">
            <v>85389099</v>
          </cell>
          <cell r="F2365" t="str">
            <v>DE</v>
          </cell>
          <cell r="G2365" t="str">
            <v>Abdeckung Tastdimmer, weiß</v>
          </cell>
          <cell r="I2365">
            <v>6.8000000000000005E-2</v>
          </cell>
          <cell r="J2365" t="str">
            <v>kg</v>
          </cell>
          <cell r="K2365" t="str">
            <v>Preisbasis: 1</v>
          </cell>
          <cell r="L2365">
            <v>19.2</v>
          </cell>
          <cell r="M2365" t="str">
            <v>03</v>
          </cell>
          <cell r="N2365" t="str">
            <v>Bestelleinheit: Stück</v>
          </cell>
          <cell r="O2365" t="str">
            <v>89</v>
          </cell>
          <cell r="P2365" t="str">
            <v>mm</v>
          </cell>
          <cell r="Q2365" t="str">
            <v>89</v>
          </cell>
          <cell r="R2365" t="str">
            <v>mm</v>
          </cell>
          <cell r="S2365" t="str">
            <v>74</v>
          </cell>
          <cell r="T2365" t="str">
            <v>mm</v>
          </cell>
          <cell r="U2365" t="str">
            <v>1</v>
          </cell>
          <cell r="V2365">
            <v>0.58599999999999997</v>
          </cell>
          <cell r="W2365" t="str">
            <v>dm³</v>
          </cell>
          <cell r="Y2365" t="str">
            <v>01.11.2016</v>
          </cell>
        </row>
        <row r="2366">
          <cell r="C2366" t="str">
            <v>D 95.420.19</v>
          </cell>
          <cell r="D2366" t="str">
            <v>4010105844511</v>
          </cell>
          <cell r="E2366" t="str">
            <v>85389099</v>
          </cell>
          <cell r="F2366" t="str">
            <v>DE</v>
          </cell>
          <cell r="G2366" t="str">
            <v>Abdeckung Tastdimmer, tiefschwarz</v>
          </cell>
          <cell r="I2366">
            <v>7.0000000000000007E-2</v>
          </cell>
          <cell r="J2366" t="str">
            <v>kg</v>
          </cell>
          <cell r="K2366" t="str">
            <v>Preisbasis: 1</v>
          </cell>
          <cell r="L2366">
            <v>23</v>
          </cell>
          <cell r="M2366" t="str">
            <v>03</v>
          </cell>
          <cell r="N2366" t="str">
            <v>Bestelleinheit: Stück</v>
          </cell>
          <cell r="O2366" t="str">
            <v>89</v>
          </cell>
          <cell r="P2366" t="str">
            <v>mm</v>
          </cell>
          <cell r="Q2366" t="str">
            <v>89</v>
          </cell>
          <cell r="R2366" t="str">
            <v>mm</v>
          </cell>
          <cell r="S2366" t="str">
            <v>74</v>
          </cell>
          <cell r="T2366" t="str">
            <v>mm</v>
          </cell>
          <cell r="U2366" t="str">
            <v>1</v>
          </cell>
          <cell r="V2366">
            <v>0.58599999999999997</v>
          </cell>
          <cell r="W2366" t="str">
            <v>dm³</v>
          </cell>
          <cell r="Y2366" t="str">
            <v>01.11.2016</v>
          </cell>
        </row>
        <row r="2367">
          <cell r="C2367" t="str">
            <v>D 95.420.26</v>
          </cell>
          <cell r="D2367" t="str">
            <v>4010105776416</v>
          </cell>
          <cell r="E2367" t="str">
            <v>85389099</v>
          </cell>
          <cell r="F2367" t="str">
            <v>DE</v>
          </cell>
          <cell r="G2367" t="str">
            <v>Abdeckung Tastdimmer, braun</v>
          </cell>
          <cell r="I2367">
            <v>7.0000000000000007E-2</v>
          </cell>
          <cell r="J2367" t="str">
            <v>kg</v>
          </cell>
          <cell r="K2367" t="str">
            <v>Preisbasis: 1</v>
          </cell>
          <cell r="L2367">
            <v>23</v>
          </cell>
          <cell r="M2367" t="str">
            <v>03</v>
          </cell>
          <cell r="N2367" t="str">
            <v>Bestelleinheit: Stück</v>
          </cell>
          <cell r="O2367" t="str">
            <v>89</v>
          </cell>
          <cell r="P2367" t="str">
            <v>mm</v>
          </cell>
          <cell r="Q2367" t="str">
            <v>89</v>
          </cell>
          <cell r="R2367" t="str">
            <v>mm</v>
          </cell>
          <cell r="S2367" t="str">
            <v>74</v>
          </cell>
          <cell r="T2367" t="str">
            <v>mm</v>
          </cell>
          <cell r="U2367" t="str">
            <v>1</v>
          </cell>
          <cell r="V2367">
            <v>0.58599999999999997</v>
          </cell>
          <cell r="W2367" t="str">
            <v>dm³</v>
          </cell>
          <cell r="Y2367" t="str">
            <v>01.11.2016</v>
          </cell>
        </row>
        <row r="2368">
          <cell r="C2368" t="str">
            <v>D 95.420.70</v>
          </cell>
          <cell r="D2368" t="str">
            <v>4010105313512</v>
          </cell>
          <cell r="E2368" t="str">
            <v>85389099</v>
          </cell>
          <cell r="F2368" t="str">
            <v>DE</v>
          </cell>
          <cell r="G2368" t="str">
            <v>Abdeckung Tastdimmer, alu</v>
          </cell>
          <cell r="I2368">
            <v>6.8000000000000005E-2</v>
          </cell>
          <cell r="J2368" t="str">
            <v>kg</v>
          </cell>
          <cell r="K2368" t="str">
            <v>Preisbasis: 1</v>
          </cell>
          <cell r="L2368">
            <v>23.2</v>
          </cell>
          <cell r="M2368" t="str">
            <v>03</v>
          </cell>
          <cell r="N2368" t="str">
            <v>Bestelleinheit: Stück</v>
          </cell>
          <cell r="O2368" t="str">
            <v>89</v>
          </cell>
          <cell r="P2368" t="str">
            <v>mm</v>
          </cell>
          <cell r="Q2368" t="str">
            <v>89</v>
          </cell>
          <cell r="R2368" t="str">
            <v>mm</v>
          </cell>
          <cell r="S2368" t="str">
            <v>74</v>
          </cell>
          <cell r="T2368" t="str">
            <v>mm</v>
          </cell>
          <cell r="U2368" t="str">
            <v>1</v>
          </cell>
          <cell r="V2368">
            <v>0.58599999999999997</v>
          </cell>
          <cell r="W2368" t="str">
            <v>dm³</v>
          </cell>
          <cell r="Y2368" t="str">
            <v>01.11.2016</v>
          </cell>
        </row>
        <row r="2369">
          <cell r="C2369" t="str">
            <v>D 95.425.02 JR</v>
          </cell>
          <cell r="D2369" t="str">
            <v>4010105806915</v>
          </cell>
          <cell r="E2369" t="str">
            <v>85389099</v>
          </cell>
          <cell r="F2369" t="str">
            <v>DE</v>
          </cell>
          <cell r="G2369" t="str">
            <v>Tastaufsatz, 2fach, AURA,</v>
          </cell>
          <cell r="H2369" t="str">
            <v>reinweiß, Symbol AUF und AB</v>
          </cell>
          <cell r="I2369">
            <v>7.1999999999999995E-2</v>
          </cell>
          <cell r="J2369" t="str">
            <v>kg</v>
          </cell>
          <cell r="K2369" t="str">
            <v>Preisbasis: 1</v>
          </cell>
          <cell r="L2369">
            <v>29</v>
          </cell>
          <cell r="M2369" t="str">
            <v>03</v>
          </cell>
          <cell r="N2369" t="str">
            <v>Bestelleinheit: Stück</v>
          </cell>
          <cell r="O2369" t="str">
            <v>89</v>
          </cell>
          <cell r="P2369" t="str">
            <v>mm</v>
          </cell>
          <cell r="Q2369" t="str">
            <v>89</v>
          </cell>
          <cell r="R2369" t="str">
            <v>mm</v>
          </cell>
          <cell r="S2369" t="str">
            <v>74</v>
          </cell>
          <cell r="T2369" t="str">
            <v>mm</v>
          </cell>
          <cell r="U2369" t="str">
            <v>1</v>
          </cell>
          <cell r="V2369">
            <v>0.58599999999999997</v>
          </cell>
          <cell r="W2369" t="str">
            <v>dm³</v>
          </cell>
          <cell r="Y2369" t="str">
            <v>01.11.2016</v>
          </cell>
        </row>
        <row r="2370">
          <cell r="C2370" t="str">
            <v>D 95.425.70 JR</v>
          </cell>
          <cell r="D2370" t="str">
            <v>4010105314915</v>
          </cell>
          <cell r="E2370" t="str">
            <v>85389099</v>
          </cell>
          <cell r="F2370" t="str">
            <v>DE</v>
          </cell>
          <cell r="G2370" t="str">
            <v>Tastaufsatz, 2fach, DIALOG,</v>
          </cell>
          <cell r="H2370" t="str">
            <v>alu, Symbol AUF und AB</v>
          </cell>
          <cell r="I2370">
            <v>3.4000000000000002E-2</v>
          </cell>
          <cell r="J2370" t="str">
            <v>kg</v>
          </cell>
          <cell r="K2370" t="str">
            <v>Preisbasis: 1</v>
          </cell>
          <cell r="L2370">
            <v>32</v>
          </cell>
          <cell r="M2370" t="str">
            <v>03</v>
          </cell>
          <cell r="N2370" t="str">
            <v>Bestelleinheit: Stück</v>
          </cell>
          <cell r="O2370" t="str">
            <v>89</v>
          </cell>
          <cell r="P2370" t="str">
            <v>mm</v>
          </cell>
          <cell r="Q2370" t="str">
            <v>89</v>
          </cell>
          <cell r="R2370" t="str">
            <v>mm</v>
          </cell>
          <cell r="S2370" t="str">
            <v>74</v>
          </cell>
          <cell r="T2370" t="str">
            <v>mm</v>
          </cell>
          <cell r="U2370" t="str">
            <v>1</v>
          </cell>
          <cell r="V2370">
            <v>0.58599999999999997</v>
          </cell>
          <cell r="W2370" t="str">
            <v>dm³</v>
          </cell>
          <cell r="Y2370" t="str">
            <v>01.11.2016</v>
          </cell>
        </row>
        <row r="2371">
          <cell r="C2371" t="str">
            <v>D 95.450.02 FU-BLS</v>
          </cell>
          <cell r="D2371" t="str">
            <v>4010105372717</v>
          </cell>
          <cell r="E2371" t="str">
            <v>85269200</v>
          </cell>
          <cell r="F2371" t="str">
            <v>DE</v>
          </cell>
          <cell r="G2371" t="str">
            <v>EnOcean Easyclick-Wandsender DIALOG,</v>
          </cell>
          <cell r="H2371" t="str">
            <v>2-Kanal, reinweiß</v>
          </cell>
          <cell r="I2371">
            <v>0.06</v>
          </cell>
          <cell r="J2371" t="str">
            <v>kg</v>
          </cell>
          <cell r="K2371" t="str">
            <v>Preisbasis: 1</v>
          </cell>
          <cell r="L2371">
            <v>57</v>
          </cell>
          <cell r="M2371" t="str">
            <v>06</v>
          </cell>
          <cell r="N2371" t="str">
            <v>Bestelleinheit: Stück</v>
          </cell>
          <cell r="O2371" t="str">
            <v>89</v>
          </cell>
          <cell r="P2371" t="str">
            <v>mm</v>
          </cell>
          <cell r="Q2371" t="str">
            <v>89</v>
          </cell>
          <cell r="R2371" t="str">
            <v>mm</v>
          </cell>
          <cell r="S2371" t="str">
            <v>74</v>
          </cell>
          <cell r="T2371" t="str">
            <v>mm</v>
          </cell>
          <cell r="U2371" t="str">
            <v>1</v>
          </cell>
          <cell r="V2371">
            <v>0.58599999999999997</v>
          </cell>
          <cell r="W2371" t="str">
            <v>dm³</v>
          </cell>
          <cell r="Y2371" t="str">
            <v>01.11.2016</v>
          </cell>
        </row>
        <row r="2372">
          <cell r="C2372" t="str">
            <v>D 95.450.02 FU-BLS JR</v>
          </cell>
          <cell r="D2372" t="str">
            <v>4010105372915</v>
          </cell>
          <cell r="E2372" t="str">
            <v>85269200</v>
          </cell>
          <cell r="F2372" t="str">
            <v>DE</v>
          </cell>
          <cell r="G2372" t="str">
            <v>EnOcean Easyclick-Wandsender DIALOG,</v>
          </cell>
          <cell r="H2372" t="str">
            <v>2 Kanal, reinweiß, Symbol AUF und AB</v>
          </cell>
          <cell r="I2372">
            <v>0.09</v>
          </cell>
          <cell r="J2372" t="str">
            <v>kg</v>
          </cell>
          <cell r="K2372" t="str">
            <v>Preisbasis: 1</v>
          </cell>
          <cell r="L2372">
            <v>57</v>
          </cell>
          <cell r="M2372" t="str">
            <v>06</v>
          </cell>
          <cell r="N2372" t="str">
            <v>Bestelleinheit: Stück</v>
          </cell>
          <cell r="O2372" t="str">
            <v>89</v>
          </cell>
          <cell r="P2372" t="str">
            <v>mm</v>
          </cell>
          <cell r="Q2372" t="str">
            <v>89</v>
          </cell>
          <cell r="R2372" t="str">
            <v>mm</v>
          </cell>
          <cell r="S2372" t="str">
            <v>74</v>
          </cell>
          <cell r="T2372" t="str">
            <v>mm</v>
          </cell>
          <cell r="U2372" t="str">
            <v>1</v>
          </cell>
          <cell r="V2372">
            <v>0.58599999999999997</v>
          </cell>
          <cell r="W2372" t="str">
            <v>dm³</v>
          </cell>
          <cell r="Y2372" t="str">
            <v>01.11.2016</v>
          </cell>
        </row>
        <row r="2373">
          <cell r="C2373" t="str">
            <v>D 95.450.70 FU-BLS</v>
          </cell>
          <cell r="D2373" t="str">
            <v>4010105372816</v>
          </cell>
          <cell r="E2373" t="str">
            <v>85269200</v>
          </cell>
          <cell r="F2373" t="str">
            <v>DE</v>
          </cell>
          <cell r="G2373" t="str">
            <v>EnOcean Easyclick-Wandsender DIALOG,</v>
          </cell>
          <cell r="H2373" t="str">
            <v>2 Kanal, alu</v>
          </cell>
          <cell r="I2373">
            <v>0.09</v>
          </cell>
          <cell r="J2373" t="str">
            <v>kg</v>
          </cell>
          <cell r="K2373" t="str">
            <v>Preisbasis: 1</v>
          </cell>
          <cell r="L2373">
            <v>65</v>
          </cell>
          <cell r="M2373" t="str">
            <v>06</v>
          </cell>
          <cell r="N2373" t="str">
            <v>Bestelleinheit: Stück</v>
          </cell>
          <cell r="O2373" t="str">
            <v>89</v>
          </cell>
          <cell r="P2373" t="str">
            <v>mm</v>
          </cell>
          <cell r="Q2373" t="str">
            <v>89</v>
          </cell>
          <cell r="R2373" t="str">
            <v>mm</v>
          </cell>
          <cell r="S2373" t="str">
            <v>74</v>
          </cell>
          <cell r="T2373" t="str">
            <v>mm</v>
          </cell>
          <cell r="U2373" t="str">
            <v>1</v>
          </cell>
          <cell r="V2373">
            <v>0.58599999999999997</v>
          </cell>
          <cell r="W2373" t="str">
            <v>dm³</v>
          </cell>
          <cell r="Y2373" t="str">
            <v>01.11.2016</v>
          </cell>
        </row>
        <row r="2374">
          <cell r="C2374" t="str">
            <v>D 95.450.70 FU-BLS JR</v>
          </cell>
          <cell r="D2374" t="str">
            <v>4010105373011</v>
          </cell>
          <cell r="E2374" t="str">
            <v>85269200</v>
          </cell>
          <cell r="F2374" t="str">
            <v>DE</v>
          </cell>
          <cell r="G2374" t="str">
            <v>EnOcean Easyclick-Wandsender DIALOG,</v>
          </cell>
          <cell r="H2374" t="str">
            <v>2 Kanal, alu, Symbol AUF und AB</v>
          </cell>
          <cell r="I2374">
            <v>7.5999999999999998E-2</v>
          </cell>
          <cell r="J2374" t="str">
            <v>kg</v>
          </cell>
          <cell r="K2374" t="str">
            <v>Preisbasis: 1</v>
          </cell>
          <cell r="L2374">
            <v>65</v>
          </cell>
          <cell r="M2374" t="str">
            <v>06</v>
          </cell>
          <cell r="N2374" t="str">
            <v>Bestelleinheit: Stück</v>
          </cell>
          <cell r="O2374" t="str">
            <v>89</v>
          </cell>
          <cell r="P2374" t="str">
            <v>mm</v>
          </cell>
          <cell r="Q2374" t="str">
            <v>89</v>
          </cell>
          <cell r="R2374" t="str">
            <v>mm</v>
          </cell>
          <cell r="S2374" t="str">
            <v>74</v>
          </cell>
          <cell r="T2374" t="str">
            <v>mm</v>
          </cell>
          <cell r="U2374" t="str">
            <v>1</v>
          </cell>
          <cell r="V2374">
            <v>0.58599999999999997</v>
          </cell>
          <cell r="W2374" t="str">
            <v>dm³</v>
          </cell>
          <cell r="Y2374" t="str">
            <v>01.11.2016</v>
          </cell>
        </row>
        <row r="2375">
          <cell r="C2375" t="str">
            <v>D 95.455.02 FU-BLS</v>
          </cell>
          <cell r="D2375" t="str">
            <v>4010105378818</v>
          </cell>
          <cell r="E2375" t="str">
            <v>85269200</v>
          </cell>
          <cell r="F2375" t="str">
            <v>DE</v>
          </cell>
          <cell r="G2375" t="str">
            <v>EnOcean Easyclick-Wandsender DIALOG,</v>
          </cell>
          <cell r="H2375" t="str">
            <v>reinweiß</v>
          </cell>
          <cell r="I2375">
            <v>0.09</v>
          </cell>
          <cell r="J2375" t="str">
            <v>kg</v>
          </cell>
          <cell r="K2375" t="str">
            <v>Preisbasis: 1</v>
          </cell>
          <cell r="L2375">
            <v>57</v>
          </cell>
          <cell r="M2375" t="str">
            <v>06</v>
          </cell>
          <cell r="N2375" t="str">
            <v>Bestelleinheit: Stück</v>
          </cell>
          <cell r="O2375" t="str">
            <v>89</v>
          </cell>
          <cell r="P2375" t="str">
            <v>mm</v>
          </cell>
          <cell r="Q2375" t="str">
            <v>89</v>
          </cell>
          <cell r="R2375" t="str">
            <v>mm</v>
          </cell>
          <cell r="S2375" t="str">
            <v>74</v>
          </cell>
          <cell r="T2375" t="str">
            <v>mm</v>
          </cell>
          <cell r="U2375" t="str">
            <v>1</v>
          </cell>
          <cell r="V2375">
            <v>0.58599999999999997</v>
          </cell>
          <cell r="W2375" t="str">
            <v>dm³</v>
          </cell>
          <cell r="Y2375" t="str">
            <v>01.11.2016</v>
          </cell>
        </row>
        <row r="2376">
          <cell r="C2376" t="str">
            <v>D 95.455.02 FU-BLS JR</v>
          </cell>
          <cell r="D2376" t="str">
            <v>4010105379013</v>
          </cell>
          <cell r="E2376" t="str">
            <v>85269200</v>
          </cell>
          <cell r="F2376" t="str">
            <v>DE</v>
          </cell>
          <cell r="G2376" t="str">
            <v>EnOcean Easyclick-Wandsender DIALOG,</v>
          </cell>
          <cell r="H2376" t="str">
            <v>4 Kanal, Symbol AUF und AB</v>
          </cell>
          <cell r="I2376">
            <v>0.78</v>
          </cell>
          <cell r="J2376" t="str">
            <v>kg</v>
          </cell>
          <cell r="K2376" t="str">
            <v>Preisbasis: 1</v>
          </cell>
          <cell r="L2376">
            <v>57</v>
          </cell>
          <cell r="M2376" t="str">
            <v>06</v>
          </cell>
          <cell r="N2376" t="str">
            <v>Bestelleinheit: Stück</v>
          </cell>
          <cell r="O2376" t="str">
            <v>89</v>
          </cell>
          <cell r="P2376" t="str">
            <v>mm</v>
          </cell>
          <cell r="Q2376" t="str">
            <v>89</v>
          </cell>
          <cell r="R2376" t="str">
            <v>mm</v>
          </cell>
          <cell r="S2376" t="str">
            <v>74</v>
          </cell>
          <cell r="T2376" t="str">
            <v>mm</v>
          </cell>
          <cell r="U2376" t="str">
            <v>1</v>
          </cell>
          <cell r="V2376">
            <v>0.58599999999999997</v>
          </cell>
          <cell r="W2376" t="str">
            <v>dm³</v>
          </cell>
          <cell r="Y2376" t="str">
            <v>01.11.2016</v>
          </cell>
        </row>
        <row r="2377">
          <cell r="C2377" t="str">
            <v>D 95.455.70 FU-BLS</v>
          </cell>
          <cell r="D2377" t="str">
            <v>4010105378917</v>
          </cell>
          <cell r="E2377" t="str">
            <v>85269200</v>
          </cell>
          <cell r="F2377" t="str">
            <v>DE</v>
          </cell>
          <cell r="G2377" t="str">
            <v>EnOcean Easyclick-Wandsender DIALOG,</v>
          </cell>
          <cell r="H2377" t="str">
            <v>4 Kanal, alu</v>
          </cell>
          <cell r="I2377">
            <v>0.78</v>
          </cell>
          <cell r="J2377" t="str">
            <v>kg</v>
          </cell>
          <cell r="K2377" t="str">
            <v>Preisbasis: 1</v>
          </cell>
          <cell r="L2377">
            <v>65</v>
          </cell>
          <cell r="M2377" t="str">
            <v>06</v>
          </cell>
          <cell r="N2377" t="str">
            <v>Bestelleinheit: Stück</v>
          </cell>
          <cell r="O2377" t="str">
            <v>89</v>
          </cell>
          <cell r="P2377" t="str">
            <v>mm</v>
          </cell>
          <cell r="Q2377" t="str">
            <v>89</v>
          </cell>
          <cell r="R2377" t="str">
            <v>mm</v>
          </cell>
          <cell r="S2377" t="str">
            <v>74</v>
          </cell>
          <cell r="T2377" t="str">
            <v>mm</v>
          </cell>
          <cell r="U2377" t="str">
            <v>10</v>
          </cell>
          <cell r="V2377">
            <v>0.58599999999999997</v>
          </cell>
          <cell r="W2377" t="str">
            <v>dm³</v>
          </cell>
          <cell r="Y2377" t="str">
            <v>01.11.2016</v>
          </cell>
        </row>
        <row r="2378">
          <cell r="C2378" t="str">
            <v>D 95.455.70 FU-BLS JR</v>
          </cell>
          <cell r="D2378" t="str">
            <v>4010105379112</v>
          </cell>
          <cell r="E2378" t="str">
            <v>85269200</v>
          </cell>
          <cell r="F2378" t="str">
            <v>DE</v>
          </cell>
          <cell r="G2378" t="str">
            <v>EnOcean Easyclick-Wandsender DIALOG,</v>
          </cell>
          <cell r="H2378" t="str">
            <v>4 Kanal, alu, Symbol AUF und AB</v>
          </cell>
          <cell r="I2378">
            <v>0.78</v>
          </cell>
          <cell r="J2378" t="str">
            <v>kg</v>
          </cell>
          <cell r="K2378" t="str">
            <v>Preisbasis: 1</v>
          </cell>
          <cell r="L2378">
            <v>65</v>
          </cell>
          <cell r="M2378" t="str">
            <v>06</v>
          </cell>
          <cell r="N2378" t="str">
            <v>Bestelleinheit: Stück</v>
          </cell>
          <cell r="O2378" t="str">
            <v>89</v>
          </cell>
          <cell r="P2378" t="str">
            <v>mm</v>
          </cell>
          <cell r="Q2378" t="str">
            <v>89</v>
          </cell>
          <cell r="R2378" t="str">
            <v>mm</v>
          </cell>
          <cell r="S2378" t="str">
            <v>74</v>
          </cell>
          <cell r="T2378" t="str">
            <v>mm</v>
          </cell>
          <cell r="U2378" t="str">
            <v>10</v>
          </cell>
          <cell r="V2378">
            <v>0.58599999999999997</v>
          </cell>
          <cell r="W2378" t="str">
            <v>dm³</v>
          </cell>
          <cell r="Y2378" t="str">
            <v>01.11.2016</v>
          </cell>
        </row>
        <row r="2379">
          <cell r="C2379" t="str">
            <v>D 95.477.02</v>
          </cell>
          <cell r="D2379" t="str">
            <v>4010105372519</v>
          </cell>
          <cell r="E2379" t="str">
            <v>85389099</v>
          </cell>
          <cell r="F2379" t="str">
            <v>DE</v>
          </cell>
          <cell r="G2379" t="str">
            <v>Blindverschluss DIALOG, reinweiß</v>
          </cell>
          <cell r="I2379">
            <v>0.04</v>
          </cell>
          <cell r="J2379" t="str">
            <v>kg</v>
          </cell>
          <cell r="K2379" t="str">
            <v>Preisbasis: 1</v>
          </cell>
          <cell r="L2379">
            <v>6.15</v>
          </cell>
          <cell r="M2379" t="str">
            <v>03</v>
          </cell>
          <cell r="N2379" t="str">
            <v>Bestelleinheit: Stück</v>
          </cell>
          <cell r="O2379" t="str">
            <v>132</v>
          </cell>
          <cell r="P2379" t="str">
            <v>mm</v>
          </cell>
          <cell r="Q2379" t="str">
            <v>87</v>
          </cell>
          <cell r="R2379" t="str">
            <v>mm</v>
          </cell>
          <cell r="S2379" t="str">
            <v>90</v>
          </cell>
          <cell r="T2379" t="str">
            <v>mm</v>
          </cell>
          <cell r="U2379" t="str">
            <v>10</v>
          </cell>
          <cell r="V2379">
            <v>1.034</v>
          </cell>
          <cell r="W2379" t="str">
            <v>dm³</v>
          </cell>
          <cell r="Y2379" t="str">
            <v>01.11.2016</v>
          </cell>
        </row>
        <row r="2380">
          <cell r="C2380" t="str">
            <v>D 95.540.02</v>
          </cell>
          <cell r="D2380" t="str">
            <v>4010105821611</v>
          </cell>
          <cell r="E2380" t="str">
            <v>85365080</v>
          </cell>
          <cell r="F2380" t="str">
            <v>DE</v>
          </cell>
          <cell r="G2380" t="str">
            <v>Wippe, reinweiß</v>
          </cell>
          <cell r="I2380">
            <v>0.03</v>
          </cell>
          <cell r="J2380" t="str">
            <v>kg</v>
          </cell>
          <cell r="K2380" t="str">
            <v>Preisbasis: 1</v>
          </cell>
          <cell r="L2380">
            <v>5.0999999999999996</v>
          </cell>
          <cell r="M2380" t="str">
            <v>01</v>
          </cell>
          <cell r="N2380" t="str">
            <v>Bestelleinheit: Stück</v>
          </cell>
          <cell r="O2380" t="str">
            <v>244</v>
          </cell>
          <cell r="P2380" t="str">
            <v>mm</v>
          </cell>
          <cell r="Q2380" t="str">
            <v>86</v>
          </cell>
          <cell r="R2380" t="str">
            <v>mm</v>
          </cell>
          <cell r="S2380" t="str">
            <v>88</v>
          </cell>
          <cell r="T2380" t="str">
            <v>mm</v>
          </cell>
          <cell r="U2380" t="str">
            <v>10</v>
          </cell>
          <cell r="V2380">
            <v>1.847</v>
          </cell>
          <cell r="W2380" t="str">
            <v>dm³</v>
          </cell>
          <cell r="Y2380" t="str">
            <v>01.11.2016</v>
          </cell>
        </row>
        <row r="2381">
          <cell r="C2381" t="str">
            <v>D 95.540.02 GLK</v>
          </cell>
          <cell r="D2381" t="str">
            <v>4010105821819</v>
          </cell>
          <cell r="E2381" t="str">
            <v>85365080</v>
          </cell>
          <cell r="F2381" t="str">
            <v>DE</v>
          </cell>
          <cell r="G2381" t="str">
            <v>Wippe, reinweiß</v>
          </cell>
          <cell r="H2381" t="str">
            <v>Linse</v>
          </cell>
          <cell r="I2381">
            <v>3.1E-2</v>
          </cell>
          <cell r="J2381" t="str">
            <v>kg</v>
          </cell>
          <cell r="K2381" t="str">
            <v>Preisbasis: 1</v>
          </cell>
          <cell r="L2381">
            <v>6.05</v>
          </cell>
          <cell r="M2381" t="str">
            <v>01</v>
          </cell>
          <cell r="N2381" t="str">
            <v>Bestelleinheit: Stück</v>
          </cell>
          <cell r="O2381" t="str">
            <v>244</v>
          </cell>
          <cell r="P2381" t="str">
            <v>mm</v>
          </cell>
          <cell r="Q2381" t="str">
            <v>86</v>
          </cell>
          <cell r="R2381" t="str">
            <v>mm</v>
          </cell>
          <cell r="S2381" t="str">
            <v>88</v>
          </cell>
          <cell r="T2381" t="str">
            <v>mm</v>
          </cell>
          <cell r="U2381" t="str">
            <v>10</v>
          </cell>
          <cell r="V2381">
            <v>1.847</v>
          </cell>
          <cell r="W2381" t="str">
            <v>dm³</v>
          </cell>
          <cell r="Y2381" t="str">
            <v>01.11.2016</v>
          </cell>
        </row>
        <row r="2382">
          <cell r="C2382" t="str">
            <v>D 95.540.02 K</v>
          </cell>
          <cell r="D2382" t="str">
            <v>4010105822618</v>
          </cell>
          <cell r="E2382" t="str">
            <v>85365080</v>
          </cell>
          <cell r="F2382" t="str">
            <v>DE</v>
          </cell>
          <cell r="G2382" t="str">
            <v>Wippe, reinweiß</v>
          </cell>
          <cell r="H2382" t="str">
            <v>Symbol Klingel</v>
          </cell>
          <cell r="I2382">
            <v>3.2000000000000001E-2</v>
          </cell>
          <cell r="J2382" t="str">
            <v>kg</v>
          </cell>
          <cell r="K2382" t="str">
            <v>Preisbasis: 1</v>
          </cell>
          <cell r="L2382">
            <v>6.05</v>
          </cell>
          <cell r="M2382" t="str">
            <v>01</v>
          </cell>
          <cell r="N2382" t="str">
            <v>Bestelleinheit: Stück</v>
          </cell>
          <cell r="O2382" t="str">
            <v>244</v>
          </cell>
          <cell r="P2382" t="str">
            <v>mm</v>
          </cell>
          <cell r="Q2382" t="str">
            <v>86</v>
          </cell>
          <cell r="R2382" t="str">
            <v>mm</v>
          </cell>
          <cell r="S2382" t="str">
            <v>88</v>
          </cell>
          <cell r="T2382" t="str">
            <v>mm</v>
          </cell>
          <cell r="U2382" t="str">
            <v>10</v>
          </cell>
          <cell r="V2382">
            <v>1.847</v>
          </cell>
          <cell r="W2382" t="str">
            <v>dm³</v>
          </cell>
          <cell r="Y2382" t="str">
            <v>01.11.2016</v>
          </cell>
        </row>
        <row r="2383">
          <cell r="C2383" t="str">
            <v>D 95.540.02 NA</v>
          </cell>
          <cell r="D2383" t="str">
            <v>4010105821710</v>
          </cell>
          <cell r="E2383" t="str">
            <v>85365080</v>
          </cell>
          <cell r="F2383" t="str">
            <v>DE</v>
          </cell>
          <cell r="G2383" t="str">
            <v>Wippe, reinweiß</v>
          </cell>
          <cell r="H2383" t="str">
            <v>Beschriftungsfeld</v>
          </cell>
          <cell r="I2383">
            <v>3.2000000000000001E-2</v>
          </cell>
          <cell r="J2383" t="str">
            <v>kg</v>
          </cell>
          <cell r="K2383" t="str">
            <v>Preisbasis: 1</v>
          </cell>
          <cell r="L2383">
            <v>7.8</v>
          </cell>
          <cell r="M2383" t="str">
            <v>01</v>
          </cell>
          <cell r="N2383" t="str">
            <v>Bestelleinheit: Stück</v>
          </cell>
          <cell r="O2383" t="str">
            <v>244</v>
          </cell>
          <cell r="P2383" t="str">
            <v>mm</v>
          </cell>
          <cell r="Q2383" t="str">
            <v>86</v>
          </cell>
          <cell r="R2383" t="str">
            <v>mm</v>
          </cell>
          <cell r="S2383" t="str">
            <v>88</v>
          </cell>
          <cell r="T2383" t="str">
            <v>mm</v>
          </cell>
          <cell r="U2383" t="str">
            <v>10</v>
          </cell>
          <cell r="V2383">
            <v>1.847</v>
          </cell>
          <cell r="W2383" t="str">
            <v>dm³</v>
          </cell>
          <cell r="Y2383" t="str">
            <v>01.11.2016</v>
          </cell>
        </row>
        <row r="2384">
          <cell r="C2384" t="str">
            <v>D 95.540.02 T</v>
          </cell>
          <cell r="D2384" t="str">
            <v>4010105822717</v>
          </cell>
          <cell r="E2384" t="str">
            <v>85365080</v>
          </cell>
          <cell r="F2384" t="str">
            <v>DE</v>
          </cell>
          <cell r="G2384" t="str">
            <v>Wippe, reinweiß</v>
          </cell>
          <cell r="H2384" t="str">
            <v>Symbol Tür</v>
          </cell>
          <cell r="I2384">
            <v>3.2000000000000001E-2</v>
          </cell>
          <cell r="J2384" t="str">
            <v>kg</v>
          </cell>
          <cell r="K2384" t="str">
            <v>Preisbasis: 1</v>
          </cell>
          <cell r="L2384">
            <v>6.05</v>
          </cell>
          <cell r="M2384" t="str">
            <v>01</v>
          </cell>
          <cell r="N2384" t="str">
            <v>Bestelleinheit: Stück</v>
          </cell>
          <cell r="O2384" t="str">
            <v>244</v>
          </cell>
          <cell r="P2384" t="str">
            <v>mm</v>
          </cell>
          <cell r="Q2384" t="str">
            <v>86</v>
          </cell>
          <cell r="R2384" t="str">
            <v>mm</v>
          </cell>
          <cell r="S2384" t="str">
            <v>88</v>
          </cell>
          <cell r="T2384" t="str">
            <v>mm</v>
          </cell>
          <cell r="U2384" t="str">
            <v>10</v>
          </cell>
          <cell r="V2384">
            <v>1.847</v>
          </cell>
          <cell r="W2384" t="str">
            <v>dm³</v>
          </cell>
          <cell r="Y2384" t="str">
            <v>01.11.2016</v>
          </cell>
        </row>
        <row r="2385">
          <cell r="C2385" t="str">
            <v>D 95.540.03</v>
          </cell>
          <cell r="D2385" t="str">
            <v>4010105830613</v>
          </cell>
          <cell r="E2385" t="str">
            <v>85365080</v>
          </cell>
          <cell r="F2385" t="str">
            <v>DE</v>
          </cell>
          <cell r="G2385" t="str">
            <v>Wippe, weiß</v>
          </cell>
          <cell r="I2385">
            <v>3.2000000000000001E-2</v>
          </cell>
          <cell r="J2385" t="str">
            <v>kg</v>
          </cell>
          <cell r="K2385" t="str">
            <v>Preisbasis: 1</v>
          </cell>
          <cell r="L2385">
            <v>3.7</v>
          </cell>
          <cell r="M2385" t="str">
            <v>01</v>
          </cell>
          <cell r="N2385" t="str">
            <v>Bestelleinheit: Stück</v>
          </cell>
          <cell r="O2385" t="str">
            <v>244</v>
          </cell>
          <cell r="P2385" t="str">
            <v>mm</v>
          </cell>
          <cell r="Q2385" t="str">
            <v>86</v>
          </cell>
          <cell r="R2385" t="str">
            <v>mm</v>
          </cell>
          <cell r="S2385" t="str">
            <v>88</v>
          </cell>
          <cell r="T2385" t="str">
            <v>mm</v>
          </cell>
          <cell r="U2385" t="str">
            <v>10</v>
          </cell>
          <cell r="V2385">
            <v>1.847</v>
          </cell>
          <cell r="W2385" t="str">
            <v>dm³</v>
          </cell>
          <cell r="Y2385" t="str">
            <v>01.11.2016</v>
          </cell>
        </row>
        <row r="2386">
          <cell r="C2386" t="str">
            <v>D 95.540.03 GLK</v>
          </cell>
          <cell r="D2386" t="str">
            <v>4010105830811</v>
          </cell>
          <cell r="E2386" t="str">
            <v>85365080</v>
          </cell>
          <cell r="F2386" t="str">
            <v>DE</v>
          </cell>
          <cell r="G2386" t="str">
            <v>Wippe, weiß</v>
          </cell>
          <cell r="H2386" t="str">
            <v>Linse</v>
          </cell>
          <cell r="I2386">
            <v>3.1E-2</v>
          </cell>
          <cell r="J2386" t="str">
            <v>kg</v>
          </cell>
          <cell r="K2386" t="str">
            <v>Preisbasis: 1</v>
          </cell>
          <cell r="L2386">
            <v>4.6500000000000004</v>
          </cell>
          <cell r="M2386" t="str">
            <v>01</v>
          </cell>
          <cell r="N2386" t="str">
            <v>Bestelleinheit: Stück</v>
          </cell>
          <cell r="O2386" t="str">
            <v>244</v>
          </cell>
          <cell r="P2386" t="str">
            <v>mm</v>
          </cell>
          <cell r="Q2386" t="str">
            <v>86</v>
          </cell>
          <cell r="R2386" t="str">
            <v>mm</v>
          </cell>
          <cell r="S2386" t="str">
            <v>88</v>
          </cell>
          <cell r="T2386" t="str">
            <v>mm</v>
          </cell>
          <cell r="U2386" t="str">
            <v>10</v>
          </cell>
          <cell r="V2386">
            <v>1.847</v>
          </cell>
          <cell r="W2386" t="str">
            <v>dm³</v>
          </cell>
          <cell r="Y2386" t="str">
            <v>01.11.2016</v>
          </cell>
        </row>
        <row r="2387">
          <cell r="C2387" t="str">
            <v>D 95.540.19</v>
          </cell>
          <cell r="D2387" t="str">
            <v>4010105848915</v>
          </cell>
          <cell r="E2387" t="str">
            <v>85365080</v>
          </cell>
          <cell r="F2387" t="str">
            <v>DE</v>
          </cell>
          <cell r="G2387" t="str">
            <v>Wippe, tiefschwarz</v>
          </cell>
          <cell r="I2387">
            <v>3.2000000000000001E-2</v>
          </cell>
          <cell r="J2387" t="str">
            <v>kg</v>
          </cell>
          <cell r="K2387" t="str">
            <v>Preisbasis: 1</v>
          </cell>
          <cell r="L2387">
            <v>7.55</v>
          </cell>
          <cell r="M2387" t="str">
            <v>02</v>
          </cell>
          <cell r="N2387" t="str">
            <v>Bestelleinheit: Stück</v>
          </cell>
          <cell r="O2387" t="str">
            <v>244</v>
          </cell>
          <cell r="P2387" t="str">
            <v>mm</v>
          </cell>
          <cell r="Q2387" t="str">
            <v>86</v>
          </cell>
          <cell r="R2387" t="str">
            <v>mm</v>
          </cell>
          <cell r="S2387" t="str">
            <v>88</v>
          </cell>
          <cell r="T2387" t="str">
            <v>mm</v>
          </cell>
          <cell r="U2387" t="str">
            <v>10</v>
          </cell>
          <cell r="V2387">
            <v>1.847</v>
          </cell>
          <cell r="W2387" t="str">
            <v>dm³</v>
          </cell>
          <cell r="Y2387" t="str">
            <v>01.11.2016</v>
          </cell>
        </row>
        <row r="2388">
          <cell r="C2388" t="str">
            <v>D 95.540.19 GLK</v>
          </cell>
          <cell r="D2388" t="str">
            <v>4010105849110</v>
          </cell>
          <cell r="E2388" t="str">
            <v>85365080</v>
          </cell>
          <cell r="F2388" t="str">
            <v>DE</v>
          </cell>
          <cell r="G2388" t="str">
            <v>Wippe, tiefschwarz</v>
          </cell>
          <cell r="H2388" t="str">
            <v>Linse</v>
          </cell>
          <cell r="I2388">
            <v>3.1E-2</v>
          </cell>
          <cell r="J2388" t="str">
            <v>kg</v>
          </cell>
          <cell r="K2388" t="str">
            <v>Preisbasis: 1</v>
          </cell>
          <cell r="L2388">
            <v>8.5500000000000007</v>
          </cell>
          <cell r="M2388" t="str">
            <v>02</v>
          </cell>
          <cell r="N2388" t="str">
            <v>Bestelleinheit: Stück</v>
          </cell>
          <cell r="O2388" t="str">
            <v>244</v>
          </cell>
          <cell r="P2388" t="str">
            <v>mm</v>
          </cell>
          <cell r="Q2388" t="str">
            <v>86</v>
          </cell>
          <cell r="R2388" t="str">
            <v>mm</v>
          </cell>
          <cell r="S2388" t="str">
            <v>88</v>
          </cell>
          <cell r="T2388" t="str">
            <v>mm</v>
          </cell>
          <cell r="U2388" t="str">
            <v>10</v>
          </cell>
          <cell r="V2388">
            <v>1.847</v>
          </cell>
          <cell r="W2388" t="str">
            <v>dm³</v>
          </cell>
          <cell r="Y2388" t="str">
            <v>01.11.2016</v>
          </cell>
        </row>
        <row r="2389">
          <cell r="C2389" t="str">
            <v>D 95.540.26</v>
          </cell>
          <cell r="D2389" t="str">
            <v>4010105774016</v>
          </cell>
          <cell r="E2389" t="str">
            <v>85365080</v>
          </cell>
          <cell r="F2389" t="str">
            <v>DE</v>
          </cell>
          <cell r="G2389" t="str">
            <v>Wippe, braun</v>
          </cell>
          <cell r="I2389">
            <v>3.2000000000000001E-2</v>
          </cell>
          <cell r="J2389" t="str">
            <v>kg</v>
          </cell>
          <cell r="K2389" t="str">
            <v>Preisbasis: 1</v>
          </cell>
          <cell r="L2389">
            <v>7.55</v>
          </cell>
          <cell r="M2389" t="str">
            <v>02</v>
          </cell>
          <cell r="N2389" t="str">
            <v>Bestelleinheit: Stück</v>
          </cell>
          <cell r="O2389" t="str">
            <v>244</v>
          </cell>
          <cell r="P2389" t="str">
            <v>mm</v>
          </cell>
          <cell r="Q2389" t="str">
            <v>86</v>
          </cell>
          <cell r="R2389" t="str">
            <v>mm</v>
          </cell>
          <cell r="S2389" t="str">
            <v>88</v>
          </cell>
          <cell r="T2389" t="str">
            <v>mm</v>
          </cell>
          <cell r="U2389" t="str">
            <v>10</v>
          </cell>
          <cell r="V2389">
            <v>1.847</v>
          </cell>
          <cell r="W2389" t="str">
            <v>dm³</v>
          </cell>
          <cell r="Y2389" t="str">
            <v>01.11.2016</v>
          </cell>
        </row>
        <row r="2390">
          <cell r="C2390" t="str">
            <v>D 95.540.26 GLK</v>
          </cell>
          <cell r="D2390" t="str">
            <v>4010105774115</v>
          </cell>
          <cell r="E2390" t="str">
            <v>85365080</v>
          </cell>
          <cell r="F2390" t="str">
            <v>DE</v>
          </cell>
          <cell r="G2390" t="str">
            <v>Wippe, braun</v>
          </cell>
          <cell r="H2390" t="str">
            <v>Linse</v>
          </cell>
          <cell r="I2390">
            <v>3.1E-2</v>
          </cell>
          <cell r="J2390" t="str">
            <v>kg</v>
          </cell>
          <cell r="K2390" t="str">
            <v>Preisbasis: 1</v>
          </cell>
          <cell r="L2390">
            <v>8.5500000000000007</v>
          </cell>
          <cell r="M2390" t="str">
            <v>02</v>
          </cell>
          <cell r="N2390" t="str">
            <v>Bestelleinheit: Stück</v>
          </cell>
          <cell r="O2390" t="str">
            <v>244</v>
          </cell>
          <cell r="P2390" t="str">
            <v>mm</v>
          </cell>
          <cell r="Q2390" t="str">
            <v>86</v>
          </cell>
          <cell r="R2390" t="str">
            <v>mm</v>
          </cell>
          <cell r="S2390" t="str">
            <v>88</v>
          </cell>
          <cell r="T2390" t="str">
            <v>mm</v>
          </cell>
          <cell r="U2390" t="str">
            <v>10</v>
          </cell>
          <cell r="V2390">
            <v>1.847</v>
          </cell>
          <cell r="W2390" t="str">
            <v>dm³</v>
          </cell>
          <cell r="Y2390" t="str">
            <v>01.11.2016</v>
          </cell>
        </row>
        <row r="2391">
          <cell r="C2391" t="str">
            <v>D 95.540.70</v>
          </cell>
          <cell r="D2391" t="str">
            <v>4010105309812</v>
          </cell>
          <cell r="E2391" t="str">
            <v>85365080</v>
          </cell>
          <cell r="F2391" t="str">
            <v>DE</v>
          </cell>
          <cell r="G2391" t="str">
            <v>Wippe, alu</v>
          </cell>
          <cell r="I2391">
            <v>3.2000000000000001E-2</v>
          </cell>
          <cell r="J2391" t="str">
            <v>kg</v>
          </cell>
          <cell r="K2391" t="str">
            <v>Preisbasis: 1</v>
          </cell>
          <cell r="L2391">
            <v>7.85</v>
          </cell>
          <cell r="M2391" t="str">
            <v>02</v>
          </cell>
          <cell r="N2391" t="str">
            <v>Bestelleinheit: Stück</v>
          </cell>
          <cell r="O2391" t="str">
            <v>244</v>
          </cell>
          <cell r="P2391" t="str">
            <v>mm</v>
          </cell>
          <cell r="Q2391" t="str">
            <v>86</v>
          </cell>
          <cell r="R2391" t="str">
            <v>mm</v>
          </cell>
          <cell r="S2391" t="str">
            <v>88</v>
          </cell>
          <cell r="T2391" t="str">
            <v>mm</v>
          </cell>
          <cell r="U2391" t="str">
            <v>10</v>
          </cell>
          <cell r="V2391">
            <v>1.847</v>
          </cell>
          <cell r="W2391" t="str">
            <v>dm³</v>
          </cell>
          <cell r="Y2391" t="str">
            <v>01.11.2016</v>
          </cell>
        </row>
        <row r="2392">
          <cell r="C2392" t="str">
            <v>D 95.540.70 GLK</v>
          </cell>
          <cell r="D2392" t="str">
            <v>4010105310016</v>
          </cell>
          <cell r="E2392" t="str">
            <v>85365080</v>
          </cell>
          <cell r="F2392" t="str">
            <v>DE</v>
          </cell>
          <cell r="G2392" t="str">
            <v>Wippe, alu,</v>
          </cell>
          <cell r="H2392" t="str">
            <v>Linse</v>
          </cell>
          <cell r="I2392">
            <v>3.1E-2</v>
          </cell>
          <cell r="J2392" t="str">
            <v>kg</v>
          </cell>
          <cell r="K2392" t="str">
            <v>Preisbasis: 1</v>
          </cell>
          <cell r="L2392">
            <v>8.85</v>
          </cell>
          <cell r="M2392" t="str">
            <v>02</v>
          </cell>
          <cell r="N2392" t="str">
            <v>Bestelleinheit: Stück</v>
          </cell>
          <cell r="O2392" t="str">
            <v>244</v>
          </cell>
          <cell r="P2392" t="str">
            <v>mm</v>
          </cell>
          <cell r="Q2392" t="str">
            <v>86</v>
          </cell>
          <cell r="R2392" t="str">
            <v>mm</v>
          </cell>
          <cell r="S2392" t="str">
            <v>88</v>
          </cell>
          <cell r="T2392" t="str">
            <v>mm</v>
          </cell>
          <cell r="U2392" t="str">
            <v>10</v>
          </cell>
          <cell r="V2392">
            <v>1.847</v>
          </cell>
          <cell r="W2392" t="str">
            <v>dm³</v>
          </cell>
          <cell r="Y2392" t="str">
            <v>01.11.2016</v>
          </cell>
        </row>
        <row r="2393">
          <cell r="C2393" t="str">
            <v>D 95.540.70 NA</v>
          </cell>
          <cell r="D2393" t="str">
            <v>4010105310412</v>
          </cell>
          <cell r="E2393" t="str">
            <v>85365080</v>
          </cell>
          <cell r="F2393" t="str">
            <v>DE</v>
          </cell>
          <cell r="G2393" t="str">
            <v>Wippe, alu,</v>
          </cell>
          <cell r="H2393" t="str">
            <v>Beschriftungsfeld</v>
          </cell>
          <cell r="I2393">
            <v>3.2000000000000001E-2</v>
          </cell>
          <cell r="J2393" t="str">
            <v>kg</v>
          </cell>
          <cell r="K2393" t="str">
            <v>Preisbasis: 1</v>
          </cell>
          <cell r="L2393">
            <v>10.6</v>
          </cell>
          <cell r="M2393" t="str">
            <v>02</v>
          </cell>
          <cell r="N2393" t="str">
            <v>Bestelleinheit: Stück</v>
          </cell>
          <cell r="O2393" t="str">
            <v>244</v>
          </cell>
          <cell r="P2393" t="str">
            <v>mm</v>
          </cell>
          <cell r="Q2393" t="str">
            <v>86</v>
          </cell>
          <cell r="R2393" t="str">
            <v>mm</v>
          </cell>
          <cell r="S2393" t="str">
            <v>88</v>
          </cell>
          <cell r="T2393" t="str">
            <v>mm</v>
          </cell>
          <cell r="U2393" t="str">
            <v>10</v>
          </cell>
          <cell r="V2393">
            <v>1.847</v>
          </cell>
          <cell r="W2393" t="str">
            <v>dm³</v>
          </cell>
          <cell r="Y2393" t="str">
            <v>01.11.2016</v>
          </cell>
        </row>
        <row r="2394">
          <cell r="C2394" t="str">
            <v>D 95.542.02</v>
          </cell>
          <cell r="D2394" t="str">
            <v>4010105822014</v>
          </cell>
          <cell r="E2394" t="str">
            <v>85365080</v>
          </cell>
          <cell r="F2394" t="str">
            <v>DE</v>
          </cell>
          <cell r="G2394" t="str">
            <v>Wippe 2pol., reinweiß</v>
          </cell>
          <cell r="I2394">
            <v>3.4000000000000002E-2</v>
          </cell>
          <cell r="J2394" t="str">
            <v>kg</v>
          </cell>
          <cell r="K2394" t="str">
            <v>Preisbasis: 1</v>
          </cell>
          <cell r="L2394">
            <v>6.05</v>
          </cell>
          <cell r="M2394" t="str">
            <v>01</v>
          </cell>
          <cell r="N2394" t="str">
            <v>Bestelleinheit: Stück</v>
          </cell>
          <cell r="O2394" t="str">
            <v>244</v>
          </cell>
          <cell r="P2394" t="str">
            <v>mm</v>
          </cell>
          <cell r="Q2394" t="str">
            <v>86</v>
          </cell>
          <cell r="R2394" t="str">
            <v>mm</v>
          </cell>
          <cell r="S2394" t="str">
            <v>88</v>
          </cell>
          <cell r="T2394" t="str">
            <v>mm</v>
          </cell>
          <cell r="U2394" t="str">
            <v>10</v>
          </cell>
          <cell r="V2394">
            <v>1.847</v>
          </cell>
          <cell r="W2394" t="str">
            <v>dm³</v>
          </cell>
          <cell r="Y2394" t="str">
            <v>01.11.2016</v>
          </cell>
        </row>
        <row r="2395">
          <cell r="C2395" t="str">
            <v>D 95.542.02 GLK</v>
          </cell>
          <cell r="D2395" t="str">
            <v>4010105822212</v>
          </cell>
          <cell r="E2395" t="str">
            <v>85365080</v>
          </cell>
          <cell r="F2395" t="str">
            <v>DE</v>
          </cell>
          <cell r="G2395" t="str">
            <v>Wippe 2pol., reinweiß</v>
          </cell>
          <cell r="H2395" t="str">
            <v>Linse</v>
          </cell>
          <cell r="I2395">
            <v>3.2000000000000001E-2</v>
          </cell>
          <cell r="J2395" t="str">
            <v>kg</v>
          </cell>
          <cell r="K2395" t="str">
            <v>Preisbasis: 1</v>
          </cell>
          <cell r="L2395">
            <v>7.05</v>
          </cell>
          <cell r="M2395" t="str">
            <v>01</v>
          </cell>
          <cell r="N2395" t="str">
            <v>Bestelleinheit: Stück</v>
          </cell>
          <cell r="O2395" t="str">
            <v>244</v>
          </cell>
          <cell r="P2395" t="str">
            <v>mm</v>
          </cell>
          <cell r="Q2395" t="str">
            <v>86</v>
          </cell>
          <cell r="R2395" t="str">
            <v>mm</v>
          </cell>
          <cell r="S2395" t="str">
            <v>88</v>
          </cell>
          <cell r="T2395" t="str">
            <v>mm</v>
          </cell>
          <cell r="U2395" t="str">
            <v>10</v>
          </cell>
          <cell r="V2395">
            <v>1.847</v>
          </cell>
          <cell r="W2395" t="str">
            <v>dm³</v>
          </cell>
          <cell r="Y2395" t="str">
            <v>01.11.2016</v>
          </cell>
        </row>
        <row r="2396">
          <cell r="C2396" t="str">
            <v>D 95.542.03</v>
          </cell>
          <cell r="D2396" t="str">
            <v>4010105831016</v>
          </cell>
          <cell r="E2396" t="str">
            <v>85365080</v>
          </cell>
          <cell r="F2396" t="str">
            <v>DE</v>
          </cell>
          <cell r="G2396" t="str">
            <v>Wippe 2pol., weiß</v>
          </cell>
          <cell r="I2396">
            <v>3.4000000000000002E-2</v>
          </cell>
          <cell r="J2396" t="str">
            <v>kg</v>
          </cell>
          <cell r="K2396" t="str">
            <v>Preisbasis: 1</v>
          </cell>
          <cell r="L2396">
            <v>4.6500000000000004</v>
          </cell>
          <cell r="M2396" t="str">
            <v>01</v>
          </cell>
          <cell r="N2396" t="str">
            <v>Bestelleinheit: Stück</v>
          </cell>
          <cell r="O2396" t="str">
            <v>244</v>
          </cell>
          <cell r="P2396" t="str">
            <v>mm</v>
          </cell>
          <cell r="Q2396" t="str">
            <v>86</v>
          </cell>
          <cell r="R2396" t="str">
            <v>mm</v>
          </cell>
          <cell r="S2396" t="str">
            <v>88</v>
          </cell>
          <cell r="T2396" t="str">
            <v>mm</v>
          </cell>
          <cell r="U2396" t="str">
            <v>10</v>
          </cell>
          <cell r="V2396">
            <v>1.847</v>
          </cell>
          <cell r="W2396" t="str">
            <v>dm³</v>
          </cell>
          <cell r="Y2396" t="str">
            <v>01.11.2016</v>
          </cell>
        </row>
        <row r="2397">
          <cell r="C2397" t="str">
            <v>D 95.542.19</v>
          </cell>
          <cell r="D2397" t="str">
            <v>4010105849318</v>
          </cell>
          <cell r="E2397" t="str">
            <v>85365080</v>
          </cell>
          <cell r="F2397" t="str">
            <v>DE</v>
          </cell>
          <cell r="G2397" t="str">
            <v>Wippe 2pol., tiefschwarz</v>
          </cell>
          <cell r="I2397">
            <v>3.4000000000000002E-2</v>
          </cell>
          <cell r="J2397" t="str">
            <v>kg</v>
          </cell>
          <cell r="K2397" t="str">
            <v>Preisbasis: 1</v>
          </cell>
          <cell r="L2397">
            <v>8.5500000000000007</v>
          </cell>
          <cell r="M2397" t="str">
            <v>02</v>
          </cell>
          <cell r="N2397" t="str">
            <v>Bestelleinheit: Stück</v>
          </cell>
          <cell r="O2397" t="str">
            <v>244</v>
          </cell>
          <cell r="P2397" t="str">
            <v>mm</v>
          </cell>
          <cell r="Q2397" t="str">
            <v>86</v>
          </cell>
          <cell r="R2397" t="str">
            <v>mm</v>
          </cell>
          <cell r="S2397" t="str">
            <v>88</v>
          </cell>
          <cell r="T2397" t="str">
            <v>mm</v>
          </cell>
          <cell r="U2397" t="str">
            <v>10</v>
          </cell>
          <cell r="V2397">
            <v>1.847</v>
          </cell>
          <cell r="W2397" t="str">
            <v>dm³</v>
          </cell>
          <cell r="Y2397" t="str">
            <v>01.11.2016</v>
          </cell>
        </row>
        <row r="2398">
          <cell r="C2398" t="str">
            <v>D 95.542.26</v>
          </cell>
          <cell r="D2398" t="str">
            <v>4010105774511</v>
          </cell>
          <cell r="E2398" t="str">
            <v>85365080</v>
          </cell>
          <cell r="F2398" t="str">
            <v>DE</v>
          </cell>
          <cell r="G2398" t="str">
            <v>Wippe 2pol., braun</v>
          </cell>
          <cell r="I2398">
            <v>3.4000000000000002E-2</v>
          </cell>
          <cell r="J2398" t="str">
            <v>kg</v>
          </cell>
          <cell r="K2398" t="str">
            <v>Preisbasis: 1</v>
          </cell>
          <cell r="L2398">
            <v>8.5500000000000007</v>
          </cell>
          <cell r="M2398" t="str">
            <v>02</v>
          </cell>
          <cell r="N2398" t="str">
            <v>Bestelleinheit: Stück</v>
          </cell>
          <cell r="O2398" t="str">
            <v>244</v>
          </cell>
          <cell r="P2398" t="str">
            <v>mm</v>
          </cell>
          <cell r="Q2398" t="str">
            <v>86</v>
          </cell>
          <cell r="R2398" t="str">
            <v>mm</v>
          </cell>
          <cell r="S2398" t="str">
            <v>88</v>
          </cell>
          <cell r="T2398" t="str">
            <v>mm</v>
          </cell>
          <cell r="U2398" t="str">
            <v>10</v>
          </cell>
          <cell r="V2398">
            <v>1.847</v>
          </cell>
          <cell r="W2398" t="str">
            <v>dm³</v>
          </cell>
          <cell r="Y2398" t="str">
            <v>01.11.2016</v>
          </cell>
        </row>
        <row r="2399">
          <cell r="C2399" t="str">
            <v>D 95.542.70</v>
          </cell>
          <cell r="D2399" t="str">
            <v>4010105317718</v>
          </cell>
          <cell r="E2399" t="str">
            <v>85365080</v>
          </cell>
          <cell r="F2399" t="str">
            <v>DE</v>
          </cell>
          <cell r="G2399" t="str">
            <v>Wippe 2pol., alu</v>
          </cell>
          <cell r="I2399">
            <v>3.4000000000000002E-2</v>
          </cell>
          <cell r="J2399" t="str">
            <v>kg</v>
          </cell>
          <cell r="K2399" t="str">
            <v>Preisbasis: 1</v>
          </cell>
          <cell r="L2399">
            <v>8.85</v>
          </cell>
          <cell r="M2399" t="str">
            <v>02</v>
          </cell>
          <cell r="N2399" t="str">
            <v>Bestelleinheit: Stück</v>
          </cell>
          <cell r="O2399" t="str">
            <v>244</v>
          </cell>
          <cell r="P2399" t="str">
            <v>mm</v>
          </cell>
          <cell r="Q2399" t="str">
            <v>86</v>
          </cell>
          <cell r="R2399" t="str">
            <v>mm</v>
          </cell>
          <cell r="S2399" t="str">
            <v>88</v>
          </cell>
          <cell r="T2399" t="str">
            <v>mm</v>
          </cell>
          <cell r="U2399" t="str">
            <v>10</v>
          </cell>
          <cell r="V2399">
            <v>1.847</v>
          </cell>
          <cell r="W2399" t="str">
            <v>dm³</v>
          </cell>
          <cell r="Y2399" t="str">
            <v>01.11.2016</v>
          </cell>
        </row>
        <row r="2400">
          <cell r="C2400" t="str">
            <v>D 95.544.02</v>
          </cell>
          <cell r="D2400" t="str">
            <v>4010105858112</v>
          </cell>
          <cell r="E2400" t="str">
            <v>85365080</v>
          </cell>
          <cell r="F2400" t="str">
            <v>DE</v>
          </cell>
          <cell r="G2400" t="str">
            <v>Wippe, reinweiß</v>
          </cell>
          <cell r="H2400" t="str">
            <v>Symbol AUF und AB</v>
          </cell>
          <cell r="I2400">
            <v>3.2000000000000001E-2</v>
          </cell>
          <cell r="J2400" t="str">
            <v>kg</v>
          </cell>
          <cell r="K2400" t="str">
            <v>Preisbasis: 1</v>
          </cell>
          <cell r="L2400">
            <v>9.4499999999999993</v>
          </cell>
          <cell r="M2400" t="str">
            <v>01</v>
          </cell>
          <cell r="N2400" t="str">
            <v>Bestelleinheit: Stück</v>
          </cell>
          <cell r="O2400" t="str">
            <v>244</v>
          </cell>
          <cell r="P2400" t="str">
            <v>mm</v>
          </cell>
          <cell r="Q2400" t="str">
            <v>86</v>
          </cell>
          <cell r="R2400" t="str">
            <v>mm</v>
          </cell>
          <cell r="S2400" t="str">
            <v>88</v>
          </cell>
          <cell r="T2400" t="str">
            <v>mm</v>
          </cell>
          <cell r="U2400" t="str">
            <v>10</v>
          </cell>
          <cell r="V2400">
            <v>1.847</v>
          </cell>
          <cell r="W2400" t="str">
            <v>dm³</v>
          </cell>
          <cell r="Y2400" t="str">
            <v>01.11.2016</v>
          </cell>
        </row>
        <row r="2401">
          <cell r="C2401" t="str">
            <v>D 95.544.03</v>
          </cell>
          <cell r="D2401" t="str">
            <v>4010105858013</v>
          </cell>
          <cell r="E2401" t="str">
            <v>85365080</v>
          </cell>
          <cell r="F2401" t="str">
            <v>DE</v>
          </cell>
          <cell r="G2401" t="str">
            <v>Wippe, weiß</v>
          </cell>
          <cell r="H2401" t="str">
            <v>Symbol AUF und AB</v>
          </cell>
          <cell r="I2401">
            <v>3.2000000000000001E-2</v>
          </cell>
          <cell r="J2401" t="str">
            <v>kg</v>
          </cell>
          <cell r="K2401" t="str">
            <v>Preisbasis: 1</v>
          </cell>
          <cell r="L2401">
            <v>8.0500000000000007</v>
          </cell>
          <cell r="M2401" t="str">
            <v>01</v>
          </cell>
          <cell r="N2401" t="str">
            <v>Bestelleinheit: Stück</v>
          </cell>
          <cell r="O2401" t="str">
            <v>244</v>
          </cell>
          <cell r="P2401" t="str">
            <v>mm</v>
          </cell>
          <cell r="Q2401" t="str">
            <v>86</v>
          </cell>
          <cell r="R2401" t="str">
            <v>mm</v>
          </cell>
          <cell r="S2401" t="str">
            <v>88</v>
          </cell>
          <cell r="T2401" t="str">
            <v>mm</v>
          </cell>
          <cell r="U2401" t="str">
            <v>10</v>
          </cell>
          <cell r="V2401">
            <v>1.847</v>
          </cell>
          <cell r="W2401" t="str">
            <v>dm³</v>
          </cell>
          <cell r="Y2401" t="str">
            <v>01.11.2016</v>
          </cell>
        </row>
        <row r="2402">
          <cell r="C2402" t="str">
            <v>D 95.544.19</v>
          </cell>
          <cell r="D2402" t="str">
            <v>4010105858310</v>
          </cell>
          <cell r="E2402" t="str">
            <v>85365080</v>
          </cell>
          <cell r="F2402" t="str">
            <v>DE</v>
          </cell>
          <cell r="G2402" t="str">
            <v>Wippe, tiefschwarz</v>
          </cell>
          <cell r="H2402" t="str">
            <v>Symbol AUF und AB</v>
          </cell>
          <cell r="I2402">
            <v>3.2000000000000001E-2</v>
          </cell>
          <cell r="J2402" t="str">
            <v>kg</v>
          </cell>
          <cell r="K2402" t="str">
            <v>Preisbasis: 1</v>
          </cell>
          <cell r="L2402">
            <v>12</v>
          </cell>
          <cell r="M2402" t="str">
            <v>02</v>
          </cell>
          <cell r="N2402" t="str">
            <v>Bestelleinheit: Stück</v>
          </cell>
          <cell r="O2402" t="str">
            <v>244</v>
          </cell>
          <cell r="P2402" t="str">
            <v>mm</v>
          </cell>
          <cell r="Q2402" t="str">
            <v>86</v>
          </cell>
          <cell r="R2402" t="str">
            <v>mm</v>
          </cell>
          <cell r="S2402" t="str">
            <v>88</v>
          </cell>
          <cell r="T2402" t="str">
            <v>mm</v>
          </cell>
          <cell r="U2402" t="str">
            <v>10</v>
          </cell>
          <cell r="V2402">
            <v>1.847</v>
          </cell>
          <cell r="W2402" t="str">
            <v>dm³</v>
          </cell>
          <cell r="Y2402" t="str">
            <v>01.11.2016</v>
          </cell>
        </row>
        <row r="2403">
          <cell r="C2403" t="str">
            <v>D 95.544.26</v>
          </cell>
          <cell r="D2403" t="str">
            <v>4010105774719</v>
          </cell>
          <cell r="E2403" t="str">
            <v>85365080</v>
          </cell>
          <cell r="F2403" t="str">
            <v>DE</v>
          </cell>
          <cell r="G2403" t="str">
            <v>Wippe, braun</v>
          </cell>
          <cell r="H2403" t="str">
            <v>Symbol AUF und AB</v>
          </cell>
          <cell r="I2403">
            <v>3.2000000000000001E-2</v>
          </cell>
          <cell r="J2403" t="str">
            <v>kg</v>
          </cell>
          <cell r="K2403" t="str">
            <v>Preisbasis: 1</v>
          </cell>
          <cell r="L2403">
            <v>12</v>
          </cell>
          <cell r="M2403" t="str">
            <v>02</v>
          </cell>
          <cell r="N2403" t="str">
            <v>Bestelleinheit: Stück</v>
          </cell>
          <cell r="O2403" t="str">
            <v>244</v>
          </cell>
          <cell r="P2403" t="str">
            <v>mm</v>
          </cell>
          <cell r="Q2403" t="str">
            <v>86</v>
          </cell>
          <cell r="R2403" t="str">
            <v>mm</v>
          </cell>
          <cell r="S2403" t="str">
            <v>88</v>
          </cell>
          <cell r="T2403" t="str">
            <v>mm</v>
          </cell>
          <cell r="U2403" t="str">
            <v>10</v>
          </cell>
          <cell r="V2403">
            <v>1.847</v>
          </cell>
          <cell r="W2403" t="str">
            <v>dm³</v>
          </cell>
          <cell r="Y2403" t="str">
            <v>01.11.2016</v>
          </cell>
        </row>
        <row r="2404">
          <cell r="C2404" t="str">
            <v>D 95.544.70</v>
          </cell>
          <cell r="D2404" t="str">
            <v>4010105310610</v>
          </cell>
          <cell r="E2404" t="str">
            <v>85365080</v>
          </cell>
          <cell r="F2404" t="str">
            <v>DE</v>
          </cell>
          <cell r="G2404" t="str">
            <v>Wippe, alu,</v>
          </cell>
          <cell r="H2404" t="str">
            <v>Symbol AUF und AB</v>
          </cell>
          <cell r="I2404">
            <v>3.2000000000000001E-2</v>
          </cell>
          <cell r="J2404" t="str">
            <v>kg</v>
          </cell>
          <cell r="K2404" t="str">
            <v>Preisbasis: 1</v>
          </cell>
          <cell r="L2404">
            <v>12.3</v>
          </cell>
          <cell r="M2404" t="str">
            <v>02</v>
          </cell>
          <cell r="N2404" t="str">
            <v>Bestelleinheit: Stück</v>
          </cell>
          <cell r="O2404" t="str">
            <v>244</v>
          </cell>
          <cell r="P2404" t="str">
            <v>mm</v>
          </cell>
          <cell r="Q2404" t="str">
            <v>86</v>
          </cell>
          <cell r="R2404" t="str">
            <v>mm</v>
          </cell>
          <cell r="S2404" t="str">
            <v>88</v>
          </cell>
          <cell r="T2404" t="str">
            <v>mm</v>
          </cell>
          <cell r="U2404" t="str">
            <v>10</v>
          </cell>
          <cell r="V2404">
            <v>1.847</v>
          </cell>
          <cell r="W2404" t="str">
            <v>dm³</v>
          </cell>
          <cell r="Y2404" t="str">
            <v>01.11.2016</v>
          </cell>
        </row>
        <row r="2405">
          <cell r="C2405" t="str">
            <v>D 95.545.02</v>
          </cell>
          <cell r="D2405" t="str">
            <v>4010105822410</v>
          </cell>
          <cell r="E2405" t="str">
            <v>85365080</v>
          </cell>
          <cell r="F2405" t="str">
            <v>DE</v>
          </cell>
          <cell r="G2405" t="str">
            <v>Wippe, reinweiß</v>
          </cell>
          <cell r="H2405" t="str">
            <v>Serie</v>
          </cell>
          <cell r="I2405">
            <v>3.2000000000000001E-2</v>
          </cell>
          <cell r="J2405" t="str">
            <v>kg</v>
          </cell>
          <cell r="K2405" t="str">
            <v>Preisbasis: 1</v>
          </cell>
          <cell r="L2405">
            <v>7.5</v>
          </cell>
          <cell r="M2405" t="str">
            <v>01</v>
          </cell>
          <cell r="N2405" t="str">
            <v>Bestelleinheit: Stück</v>
          </cell>
          <cell r="O2405" t="str">
            <v>244</v>
          </cell>
          <cell r="P2405" t="str">
            <v>mm</v>
          </cell>
          <cell r="Q2405" t="str">
            <v>86</v>
          </cell>
          <cell r="R2405" t="str">
            <v>mm</v>
          </cell>
          <cell r="S2405" t="str">
            <v>88</v>
          </cell>
          <cell r="T2405" t="str">
            <v>mm</v>
          </cell>
          <cell r="U2405" t="str">
            <v>10</v>
          </cell>
          <cell r="V2405">
            <v>1.847</v>
          </cell>
          <cell r="W2405" t="str">
            <v>dm³</v>
          </cell>
          <cell r="Y2405" t="str">
            <v>01.11.2016</v>
          </cell>
        </row>
        <row r="2406">
          <cell r="C2406" t="str">
            <v>D 95.545.03</v>
          </cell>
          <cell r="D2406" t="str">
            <v>4010105831412</v>
          </cell>
          <cell r="E2406" t="str">
            <v>85365080</v>
          </cell>
          <cell r="F2406" t="str">
            <v>DE</v>
          </cell>
          <cell r="G2406" t="str">
            <v>Wippe, weiß</v>
          </cell>
          <cell r="H2406" t="str">
            <v>Serie</v>
          </cell>
          <cell r="I2406">
            <v>3.2000000000000001E-2</v>
          </cell>
          <cell r="J2406" t="str">
            <v>kg</v>
          </cell>
          <cell r="K2406" t="str">
            <v>Preisbasis: 1</v>
          </cell>
          <cell r="L2406">
            <v>6.15</v>
          </cell>
          <cell r="M2406" t="str">
            <v>01</v>
          </cell>
          <cell r="N2406" t="str">
            <v>Bestelleinheit: Stück</v>
          </cell>
          <cell r="O2406" t="str">
            <v>244</v>
          </cell>
          <cell r="P2406" t="str">
            <v>mm</v>
          </cell>
          <cell r="Q2406" t="str">
            <v>86</v>
          </cell>
          <cell r="R2406" t="str">
            <v>mm</v>
          </cell>
          <cell r="S2406" t="str">
            <v>88</v>
          </cell>
          <cell r="T2406" t="str">
            <v>mm</v>
          </cell>
          <cell r="U2406" t="str">
            <v>10</v>
          </cell>
          <cell r="V2406">
            <v>1.847</v>
          </cell>
          <cell r="W2406" t="str">
            <v>dm³</v>
          </cell>
          <cell r="Y2406" t="str">
            <v>01.11.2016</v>
          </cell>
        </row>
        <row r="2407">
          <cell r="C2407" t="str">
            <v>D 95.545.19</v>
          </cell>
          <cell r="D2407" t="str">
            <v>4010105849714</v>
          </cell>
          <cell r="E2407" t="str">
            <v>85365080</v>
          </cell>
          <cell r="F2407" t="str">
            <v>DE</v>
          </cell>
          <cell r="G2407" t="str">
            <v>Wippe, tiefschwarz</v>
          </cell>
          <cell r="H2407" t="str">
            <v>Serie</v>
          </cell>
          <cell r="I2407">
            <v>3.2000000000000001E-2</v>
          </cell>
          <cell r="J2407" t="str">
            <v>kg</v>
          </cell>
          <cell r="K2407" t="str">
            <v>Preisbasis: 1</v>
          </cell>
          <cell r="L2407">
            <v>9.9499999999999993</v>
          </cell>
          <cell r="M2407" t="str">
            <v>02</v>
          </cell>
          <cell r="N2407" t="str">
            <v>Bestelleinheit: Stück</v>
          </cell>
          <cell r="O2407" t="str">
            <v>244</v>
          </cell>
          <cell r="P2407" t="str">
            <v>mm</v>
          </cell>
          <cell r="Q2407" t="str">
            <v>86</v>
          </cell>
          <cell r="R2407" t="str">
            <v>mm</v>
          </cell>
          <cell r="S2407" t="str">
            <v>88</v>
          </cell>
          <cell r="T2407" t="str">
            <v>mm</v>
          </cell>
          <cell r="U2407" t="str">
            <v>10</v>
          </cell>
          <cell r="V2407">
            <v>1.847</v>
          </cell>
          <cell r="W2407" t="str">
            <v>dm³</v>
          </cell>
          <cell r="Y2407" t="str">
            <v>01.11.2016</v>
          </cell>
        </row>
        <row r="2408">
          <cell r="C2408" t="str">
            <v>D 95.545.26</v>
          </cell>
          <cell r="D2408" t="str">
            <v>4010105774818</v>
          </cell>
          <cell r="E2408" t="str">
            <v>85365080</v>
          </cell>
          <cell r="F2408" t="str">
            <v>DE</v>
          </cell>
          <cell r="G2408" t="str">
            <v>Wippe, braun</v>
          </cell>
          <cell r="H2408" t="str">
            <v>Serie</v>
          </cell>
          <cell r="I2408">
            <v>3.2000000000000001E-2</v>
          </cell>
          <cell r="J2408" t="str">
            <v>kg</v>
          </cell>
          <cell r="K2408" t="str">
            <v>Preisbasis: 1</v>
          </cell>
          <cell r="L2408">
            <v>9.9499999999999993</v>
          </cell>
          <cell r="M2408" t="str">
            <v>02</v>
          </cell>
          <cell r="N2408" t="str">
            <v>Bestelleinheit: Stück</v>
          </cell>
          <cell r="O2408" t="str">
            <v>244</v>
          </cell>
          <cell r="P2408" t="str">
            <v>mm</v>
          </cell>
          <cell r="Q2408" t="str">
            <v>86</v>
          </cell>
          <cell r="R2408" t="str">
            <v>mm</v>
          </cell>
          <cell r="S2408" t="str">
            <v>88</v>
          </cell>
          <cell r="T2408" t="str">
            <v>mm</v>
          </cell>
          <cell r="U2408" t="str">
            <v>10</v>
          </cell>
          <cell r="V2408">
            <v>1.847</v>
          </cell>
          <cell r="W2408" t="str">
            <v>dm³</v>
          </cell>
          <cell r="Y2408" t="str">
            <v>01.11.2016</v>
          </cell>
        </row>
        <row r="2409">
          <cell r="C2409" t="str">
            <v>D 95.545.70</v>
          </cell>
          <cell r="D2409" t="str">
            <v>4010105309911</v>
          </cell>
          <cell r="E2409" t="str">
            <v>85365080</v>
          </cell>
          <cell r="F2409" t="str">
            <v>DE</v>
          </cell>
          <cell r="G2409" t="str">
            <v>Wippe, alu</v>
          </cell>
          <cell r="H2409" t="str">
            <v>Serie</v>
          </cell>
          <cell r="I2409">
            <v>3.2000000000000001E-2</v>
          </cell>
          <cell r="J2409" t="str">
            <v>kg</v>
          </cell>
          <cell r="K2409" t="str">
            <v>Preisbasis: 1</v>
          </cell>
          <cell r="L2409">
            <v>10.3</v>
          </cell>
          <cell r="M2409" t="str">
            <v>02</v>
          </cell>
          <cell r="N2409" t="str">
            <v>Bestelleinheit: Stück</v>
          </cell>
          <cell r="O2409" t="str">
            <v>244</v>
          </cell>
          <cell r="P2409" t="str">
            <v>mm</v>
          </cell>
          <cell r="Q2409" t="str">
            <v>86</v>
          </cell>
          <cell r="R2409" t="str">
            <v>mm</v>
          </cell>
          <cell r="S2409" t="str">
            <v>88</v>
          </cell>
          <cell r="T2409" t="str">
            <v>mm</v>
          </cell>
          <cell r="U2409" t="str">
            <v>10</v>
          </cell>
          <cell r="V2409">
            <v>1.847</v>
          </cell>
          <cell r="W2409" t="str">
            <v>dm³</v>
          </cell>
          <cell r="Y2409" t="str">
            <v>01.11.2016</v>
          </cell>
        </row>
        <row r="2410">
          <cell r="C2410" t="str">
            <v>D 95.556.02 HC GLK</v>
          </cell>
          <cell r="D2410" t="str">
            <v>4010105194913</v>
          </cell>
          <cell r="E2410" t="str">
            <v>85365080</v>
          </cell>
          <cell r="F2410" t="str">
            <v>DE</v>
          </cell>
          <cell r="G2410" t="str">
            <v>Hotel-Card-Schalter, reinweiß</v>
          </cell>
          <cell r="I2410">
            <v>0.113</v>
          </cell>
          <cell r="J2410" t="str">
            <v>kg</v>
          </cell>
          <cell r="K2410" t="str">
            <v>Preisbasis: 1</v>
          </cell>
          <cell r="L2410">
            <v>54.5</v>
          </cell>
          <cell r="M2410" t="str">
            <v>01</v>
          </cell>
          <cell r="N2410" t="str">
            <v>Bestelleinheit: Stück</v>
          </cell>
          <cell r="O2410" t="str">
            <v>275</v>
          </cell>
          <cell r="P2410" t="str">
            <v>mm</v>
          </cell>
          <cell r="Q2410" t="str">
            <v>185</v>
          </cell>
          <cell r="R2410" t="str">
            <v>mm</v>
          </cell>
          <cell r="S2410" t="str">
            <v>92</v>
          </cell>
          <cell r="T2410" t="str">
            <v>mm</v>
          </cell>
          <cell r="U2410" t="str">
            <v>10</v>
          </cell>
          <cell r="V2410">
            <v>4.681</v>
          </cell>
          <cell r="W2410" t="str">
            <v>dm³</v>
          </cell>
          <cell r="Y2410" t="str">
            <v>01.11.2016</v>
          </cell>
        </row>
        <row r="2411">
          <cell r="C2411" t="str">
            <v>D 95.556.70 HC GLK</v>
          </cell>
          <cell r="D2411" t="str">
            <v>4010105194418</v>
          </cell>
          <cell r="E2411" t="str">
            <v>85365080</v>
          </cell>
          <cell r="F2411" t="str">
            <v>DE</v>
          </cell>
          <cell r="G2411" t="str">
            <v>Hotel-Card-Schalter, alu</v>
          </cell>
          <cell r="I2411">
            <v>0.113</v>
          </cell>
          <cell r="J2411" t="str">
            <v>kg</v>
          </cell>
          <cell r="K2411" t="str">
            <v>Preisbasis: 1</v>
          </cell>
          <cell r="L2411">
            <v>58.5</v>
          </cell>
          <cell r="M2411" t="str">
            <v>02</v>
          </cell>
          <cell r="N2411" t="str">
            <v>Bestelleinheit: Stück</v>
          </cell>
          <cell r="O2411" t="str">
            <v>275</v>
          </cell>
          <cell r="P2411" t="str">
            <v>mm</v>
          </cell>
          <cell r="Q2411" t="str">
            <v>185</v>
          </cell>
          <cell r="R2411" t="str">
            <v>mm</v>
          </cell>
          <cell r="S2411" t="str">
            <v>92</v>
          </cell>
          <cell r="T2411" t="str">
            <v>mm</v>
          </cell>
          <cell r="U2411" t="str">
            <v>10</v>
          </cell>
          <cell r="V2411">
            <v>4.681</v>
          </cell>
          <cell r="W2411" t="str">
            <v>dm³</v>
          </cell>
          <cell r="Y2411" t="str">
            <v>01.11.2016</v>
          </cell>
        </row>
        <row r="2412">
          <cell r="C2412" t="str">
            <v>D 95.571.02</v>
          </cell>
          <cell r="D2412" t="str">
            <v>4010105820119</v>
          </cell>
          <cell r="E2412" t="str">
            <v>85389099</v>
          </cell>
          <cell r="F2412" t="str">
            <v>DE</v>
          </cell>
          <cell r="G2412" t="str">
            <v>Rahmen 1fach, reinweiß</v>
          </cell>
          <cell r="I2412">
            <v>1.2E-2</v>
          </cell>
          <cell r="J2412" t="str">
            <v>kg</v>
          </cell>
          <cell r="K2412" t="str">
            <v>Preisbasis: 1</v>
          </cell>
          <cell r="L2412">
            <v>4.0999999999999996</v>
          </cell>
          <cell r="M2412" t="str">
            <v>01</v>
          </cell>
          <cell r="N2412" t="str">
            <v>Bestelleinheit: Stück</v>
          </cell>
          <cell r="O2412" t="str">
            <v>132</v>
          </cell>
          <cell r="P2412" t="str">
            <v>mm</v>
          </cell>
          <cell r="Q2412" t="str">
            <v>87</v>
          </cell>
          <cell r="R2412" t="str">
            <v>mm</v>
          </cell>
          <cell r="S2412" t="str">
            <v>90</v>
          </cell>
          <cell r="T2412" t="str">
            <v>mm</v>
          </cell>
          <cell r="U2412" t="str">
            <v>10</v>
          </cell>
          <cell r="V2412">
            <v>1.034</v>
          </cell>
          <cell r="W2412" t="str">
            <v>dm³</v>
          </cell>
          <cell r="Y2412" t="str">
            <v>01.11.2016</v>
          </cell>
        </row>
        <row r="2413">
          <cell r="C2413" t="str">
            <v>D 95.571.02.60</v>
          </cell>
          <cell r="D2413" t="str">
            <v>4010105882117</v>
          </cell>
          <cell r="E2413" t="str">
            <v>85389099</v>
          </cell>
          <cell r="F2413" t="str">
            <v>DE</v>
          </cell>
          <cell r="G2413" t="str">
            <v>Rahmen 1fach, reinweiß/chrom</v>
          </cell>
          <cell r="I2413">
            <v>2.1000000000000001E-2</v>
          </cell>
          <cell r="J2413" t="str">
            <v>kg</v>
          </cell>
          <cell r="K2413" t="str">
            <v>Preisbasis: 1</v>
          </cell>
          <cell r="L2413">
            <v>9</v>
          </cell>
          <cell r="M2413" t="str">
            <v>02</v>
          </cell>
          <cell r="N2413" t="str">
            <v>Bestelleinheit: Stück</v>
          </cell>
          <cell r="O2413" t="str">
            <v>132</v>
          </cell>
          <cell r="P2413" t="str">
            <v>mm</v>
          </cell>
          <cell r="Q2413" t="str">
            <v>87</v>
          </cell>
          <cell r="R2413" t="str">
            <v>mm</v>
          </cell>
          <cell r="S2413" t="str">
            <v>90</v>
          </cell>
          <cell r="T2413" t="str">
            <v>mm</v>
          </cell>
          <cell r="U2413" t="str">
            <v>10</v>
          </cell>
          <cell r="V2413">
            <v>1.034</v>
          </cell>
          <cell r="W2413" t="str">
            <v>dm³</v>
          </cell>
          <cell r="Y2413" t="str">
            <v>01.11.2016</v>
          </cell>
        </row>
        <row r="2414">
          <cell r="C2414" t="str">
            <v>D 95.571.02.61</v>
          </cell>
          <cell r="D2414" t="str">
            <v>4010105798111</v>
          </cell>
          <cell r="E2414" t="str">
            <v>85389099</v>
          </cell>
          <cell r="F2414" t="str">
            <v>DE</v>
          </cell>
          <cell r="G2414" t="str">
            <v>Rahmen 1fach, reinweiß/ gold</v>
          </cell>
          <cell r="I2414">
            <v>2.1999999999999999E-2</v>
          </cell>
          <cell r="J2414" t="str">
            <v>kg</v>
          </cell>
          <cell r="K2414" t="str">
            <v>Preisbasis: 1</v>
          </cell>
          <cell r="L2414">
            <v>9</v>
          </cell>
          <cell r="M2414" t="str">
            <v>02</v>
          </cell>
          <cell r="N2414" t="str">
            <v>Bestelleinheit: Stück</v>
          </cell>
          <cell r="O2414" t="str">
            <v>132</v>
          </cell>
          <cell r="P2414" t="str">
            <v>mm</v>
          </cell>
          <cell r="Q2414" t="str">
            <v>87</v>
          </cell>
          <cell r="R2414" t="str">
            <v>mm</v>
          </cell>
          <cell r="S2414" t="str">
            <v>90</v>
          </cell>
          <cell r="T2414" t="str">
            <v>mm</v>
          </cell>
          <cell r="U2414" t="str">
            <v>10</v>
          </cell>
          <cell r="V2414">
            <v>1.034</v>
          </cell>
          <cell r="W2414" t="str">
            <v>dm³</v>
          </cell>
          <cell r="Y2414" t="str">
            <v>01.11.2016</v>
          </cell>
        </row>
        <row r="2415">
          <cell r="C2415" t="str">
            <v>D 95.571.03</v>
          </cell>
          <cell r="D2415" t="str">
            <v>4010105829112</v>
          </cell>
          <cell r="E2415" t="str">
            <v>85389099</v>
          </cell>
          <cell r="F2415" t="str">
            <v>DE</v>
          </cell>
          <cell r="G2415" t="str">
            <v>Rahmen 1fach, weiß</v>
          </cell>
          <cell r="I2415">
            <v>1.4E-2</v>
          </cell>
          <cell r="J2415" t="str">
            <v>kg</v>
          </cell>
          <cell r="K2415" t="str">
            <v>Preisbasis: 1</v>
          </cell>
          <cell r="L2415">
            <v>3.15</v>
          </cell>
          <cell r="M2415" t="str">
            <v>01</v>
          </cell>
          <cell r="N2415" t="str">
            <v>Bestelleinheit: Stück</v>
          </cell>
          <cell r="O2415" t="str">
            <v>132</v>
          </cell>
          <cell r="P2415" t="str">
            <v>mm</v>
          </cell>
          <cell r="Q2415" t="str">
            <v>87</v>
          </cell>
          <cell r="R2415" t="str">
            <v>mm</v>
          </cell>
          <cell r="S2415" t="str">
            <v>90</v>
          </cell>
          <cell r="T2415" t="str">
            <v>mm</v>
          </cell>
          <cell r="U2415" t="str">
            <v>10</v>
          </cell>
          <cell r="V2415">
            <v>1.034</v>
          </cell>
          <cell r="W2415" t="str">
            <v>dm³</v>
          </cell>
          <cell r="Y2415" t="str">
            <v>01.11.2016</v>
          </cell>
        </row>
        <row r="2416">
          <cell r="C2416" t="str">
            <v>D 95.571.19</v>
          </cell>
          <cell r="D2416" t="str">
            <v>4010105846713</v>
          </cell>
          <cell r="E2416" t="str">
            <v>85389099</v>
          </cell>
          <cell r="F2416" t="str">
            <v>DE</v>
          </cell>
          <cell r="G2416" t="str">
            <v>Rahmen 1fach, tiefschwarz</v>
          </cell>
          <cell r="I2416">
            <v>1.4E-2</v>
          </cell>
          <cell r="J2416" t="str">
            <v>kg</v>
          </cell>
          <cell r="K2416" t="str">
            <v>Preisbasis: 1</v>
          </cell>
          <cell r="L2416">
            <v>4.8499999999999996</v>
          </cell>
          <cell r="M2416" t="str">
            <v>02</v>
          </cell>
          <cell r="N2416" t="str">
            <v>Bestelleinheit: Stück</v>
          </cell>
          <cell r="O2416" t="str">
            <v>132</v>
          </cell>
          <cell r="P2416" t="str">
            <v>mm</v>
          </cell>
          <cell r="Q2416" t="str">
            <v>87</v>
          </cell>
          <cell r="R2416" t="str">
            <v>mm</v>
          </cell>
          <cell r="S2416" t="str">
            <v>90</v>
          </cell>
          <cell r="T2416" t="str">
            <v>mm</v>
          </cell>
          <cell r="U2416" t="str">
            <v>10</v>
          </cell>
          <cell r="V2416">
            <v>1.034</v>
          </cell>
          <cell r="W2416" t="str">
            <v>dm³</v>
          </cell>
          <cell r="Y2416" t="str">
            <v>01.11.2016</v>
          </cell>
        </row>
        <row r="2417">
          <cell r="C2417" t="str">
            <v>D 95.571.19.60</v>
          </cell>
          <cell r="D2417" t="str">
            <v>4010105804119</v>
          </cell>
          <cell r="E2417" t="str">
            <v>85389099</v>
          </cell>
          <cell r="F2417" t="str">
            <v>DE</v>
          </cell>
          <cell r="G2417" t="str">
            <v>Rahmen 1fach, tiefschwarz/ chrom</v>
          </cell>
          <cell r="I2417">
            <v>2.1000000000000001E-2</v>
          </cell>
          <cell r="J2417" t="str">
            <v>kg</v>
          </cell>
          <cell r="K2417" t="str">
            <v>Preisbasis: 1</v>
          </cell>
          <cell r="L2417">
            <v>9.75</v>
          </cell>
          <cell r="M2417" t="str">
            <v>02</v>
          </cell>
          <cell r="N2417" t="str">
            <v>Bestelleinheit: Stück</v>
          </cell>
          <cell r="O2417" t="str">
            <v>132</v>
          </cell>
          <cell r="P2417" t="str">
            <v>mm</v>
          </cell>
          <cell r="Q2417" t="str">
            <v>87</v>
          </cell>
          <cell r="R2417" t="str">
            <v>mm</v>
          </cell>
          <cell r="S2417" t="str">
            <v>90</v>
          </cell>
          <cell r="T2417" t="str">
            <v>mm</v>
          </cell>
          <cell r="U2417" t="str">
            <v>10</v>
          </cell>
          <cell r="V2417">
            <v>1.034</v>
          </cell>
          <cell r="W2417" t="str">
            <v>dm³</v>
          </cell>
          <cell r="Y2417" t="str">
            <v>01.11.2016</v>
          </cell>
        </row>
        <row r="2418">
          <cell r="C2418" t="str">
            <v>D 95.571.19.61</v>
          </cell>
          <cell r="D2418" t="str">
            <v>4010105797114</v>
          </cell>
          <cell r="E2418" t="str">
            <v>85389099</v>
          </cell>
          <cell r="F2418" t="str">
            <v>DE</v>
          </cell>
          <cell r="G2418" t="str">
            <v>Rahmen 1fach, tiefschwarz/ gold</v>
          </cell>
          <cell r="I2418">
            <v>2.1000000000000001E-2</v>
          </cell>
          <cell r="J2418" t="str">
            <v>kg</v>
          </cell>
          <cell r="K2418" t="str">
            <v>Preisbasis: 1</v>
          </cell>
          <cell r="L2418">
            <v>9.75</v>
          </cell>
          <cell r="M2418" t="str">
            <v>02</v>
          </cell>
          <cell r="N2418" t="str">
            <v>Bestelleinheit: Stück</v>
          </cell>
          <cell r="O2418" t="str">
            <v>132</v>
          </cell>
          <cell r="P2418" t="str">
            <v>mm</v>
          </cell>
          <cell r="Q2418" t="str">
            <v>87</v>
          </cell>
          <cell r="R2418" t="str">
            <v>mm</v>
          </cell>
          <cell r="S2418" t="str">
            <v>90</v>
          </cell>
          <cell r="T2418" t="str">
            <v>mm</v>
          </cell>
          <cell r="U2418" t="str">
            <v>10</v>
          </cell>
          <cell r="V2418">
            <v>1.034</v>
          </cell>
          <cell r="W2418" t="str">
            <v>dm³</v>
          </cell>
          <cell r="Y2418" t="str">
            <v>01.11.2016</v>
          </cell>
        </row>
        <row r="2419">
          <cell r="C2419" t="str">
            <v>D 95.571.26.61</v>
          </cell>
          <cell r="D2419" t="str">
            <v>4010105777116</v>
          </cell>
          <cell r="E2419" t="str">
            <v>85389099</v>
          </cell>
          <cell r="F2419" t="str">
            <v>DE</v>
          </cell>
          <cell r="G2419" t="str">
            <v>Rahmen 1fach, braun/ gold</v>
          </cell>
          <cell r="I2419">
            <v>2.1000000000000001E-2</v>
          </cell>
          <cell r="J2419" t="str">
            <v>kg</v>
          </cell>
          <cell r="K2419" t="str">
            <v>Preisbasis: 1</v>
          </cell>
          <cell r="L2419">
            <v>9.75</v>
          </cell>
          <cell r="M2419" t="str">
            <v>02</v>
          </cell>
          <cell r="N2419" t="str">
            <v>Bestelleinheit: Stück</v>
          </cell>
          <cell r="O2419" t="str">
            <v>132</v>
          </cell>
          <cell r="P2419" t="str">
            <v>mm</v>
          </cell>
          <cell r="Q2419" t="str">
            <v>87</v>
          </cell>
          <cell r="R2419" t="str">
            <v>mm</v>
          </cell>
          <cell r="S2419" t="str">
            <v>90</v>
          </cell>
          <cell r="T2419" t="str">
            <v>mm</v>
          </cell>
          <cell r="U2419" t="str">
            <v>10</v>
          </cell>
          <cell r="V2419">
            <v>1.034</v>
          </cell>
          <cell r="W2419" t="str">
            <v>dm³</v>
          </cell>
          <cell r="Y2419" t="str">
            <v>01.11.2016</v>
          </cell>
        </row>
        <row r="2420">
          <cell r="C2420" t="str">
            <v>D 95.571.70</v>
          </cell>
          <cell r="D2420" t="str">
            <v>4010105315110</v>
          </cell>
          <cell r="E2420" t="str">
            <v>85389099</v>
          </cell>
          <cell r="F2420" t="str">
            <v>DE</v>
          </cell>
          <cell r="G2420" t="str">
            <v>Rahmen 1fach, alu</v>
          </cell>
          <cell r="I2420">
            <v>1.2E-2</v>
          </cell>
          <cell r="J2420" t="str">
            <v>kg</v>
          </cell>
          <cell r="K2420" t="str">
            <v>Preisbasis: 1</v>
          </cell>
          <cell r="L2420">
            <v>7.85</v>
          </cell>
          <cell r="M2420" t="str">
            <v>02</v>
          </cell>
          <cell r="N2420" t="str">
            <v>Bestelleinheit: Stück</v>
          </cell>
          <cell r="O2420" t="str">
            <v>132</v>
          </cell>
          <cell r="P2420" t="str">
            <v>mm</v>
          </cell>
          <cell r="Q2420" t="str">
            <v>87</v>
          </cell>
          <cell r="R2420" t="str">
            <v>mm</v>
          </cell>
          <cell r="S2420" t="str">
            <v>90</v>
          </cell>
          <cell r="T2420" t="str">
            <v>mm</v>
          </cell>
          <cell r="U2420" t="str">
            <v>10</v>
          </cell>
          <cell r="V2420">
            <v>1.034</v>
          </cell>
          <cell r="W2420" t="str">
            <v>dm³</v>
          </cell>
          <cell r="Y2420" t="str">
            <v>01.11.2016</v>
          </cell>
        </row>
        <row r="2421">
          <cell r="C2421" t="str">
            <v>D 95.571.70.60</v>
          </cell>
          <cell r="D2421" t="str">
            <v>4010105773118</v>
          </cell>
          <cell r="E2421" t="str">
            <v>85389099</v>
          </cell>
          <cell r="F2421" t="str">
            <v>DE</v>
          </cell>
          <cell r="G2421" t="str">
            <v>Rahmen 1fach, alu/ chrom</v>
          </cell>
          <cell r="I2421">
            <v>2.1000000000000001E-2</v>
          </cell>
          <cell r="J2421" t="str">
            <v>kg</v>
          </cell>
          <cell r="K2421" t="str">
            <v>Preisbasis: 1</v>
          </cell>
          <cell r="L2421">
            <v>12.8</v>
          </cell>
          <cell r="M2421" t="str">
            <v>02</v>
          </cell>
          <cell r="N2421" t="str">
            <v>Bestelleinheit: Stück</v>
          </cell>
          <cell r="O2421" t="str">
            <v>132</v>
          </cell>
          <cell r="P2421" t="str">
            <v>mm</v>
          </cell>
          <cell r="Q2421" t="str">
            <v>87</v>
          </cell>
          <cell r="R2421" t="str">
            <v>mm</v>
          </cell>
          <cell r="S2421" t="str">
            <v>90</v>
          </cell>
          <cell r="T2421" t="str">
            <v>mm</v>
          </cell>
          <cell r="U2421" t="str">
            <v>10</v>
          </cell>
          <cell r="V2421">
            <v>1.034</v>
          </cell>
          <cell r="W2421" t="str">
            <v>dm³</v>
          </cell>
          <cell r="Y2421" t="str">
            <v>01.11.2016</v>
          </cell>
        </row>
        <row r="2422">
          <cell r="C2422" t="str">
            <v>D 95.571.78</v>
          </cell>
          <cell r="D2422" t="str">
            <v>4010105369113</v>
          </cell>
          <cell r="E2422" t="str">
            <v>85389099</v>
          </cell>
          <cell r="F2422" t="str">
            <v>DE</v>
          </cell>
          <cell r="G2422" t="str">
            <v>Rahmen 1fach, bronze-lackiert</v>
          </cell>
          <cell r="I2422">
            <v>1.4E-2</v>
          </cell>
          <cell r="J2422" t="str">
            <v>kg</v>
          </cell>
          <cell r="K2422" t="str">
            <v>Preisbasis: 1</v>
          </cell>
          <cell r="L2422">
            <v>8.65</v>
          </cell>
          <cell r="M2422" t="str">
            <v>02</v>
          </cell>
          <cell r="N2422" t="str">
            <v>Bestelleinheit: Stück</v>
          </cell>
          <cell r="O2422" t="str">
            <v>132</v>
          </cell>
          <cell r="P2422" t="str">
            <v>mm</v>
          </cell>
          <cell r="Q2422" t="str">
            <v>87</v>
          </cell>
          <cell r="R2422" t="str">
            <v>mm</v>
          </cell>
          <cell r="S2422" t="str">
            <v>90</v>
          </cell>
          <cell r="T2422" t="str">
            <v>mm</v>
          </cell>
          <cell r="U2422" t="str">
            <v>10</v>
          </cell>
          <cell r="V2422">
            <v>1.034</v>
          </cell>
          <cell r="W2422" t="str">
            <v>dm³</v>
          </cell>
          <cell r="Y2422" t="str">
            <v>01.11.2016</v>
          </cell>
        </row>
        <row r="2423">
          <cell r="C2423" t="str">
            <v>D 95.572.02</v>
          </cell>
          <cell r="D2423" t="str">
            <v>4010105820218</v>
          </cell>
          <cell r="E2423" t="str">
            <v>85389099</v>
          </cell>
          <cell r="F2423" t="str">
            <v>DE</v>
          </cell>
          <cell r="G2423" t="str">
            <v>Rahmen 2fach, reinweiß</v>
          </cell>
          <cell r="I2423">
            <v>1.7999999999999999E-2</v>
          </cell>
          <cell r="J2423" t="str">
            <v>kg</v>
          </cell>
          <cell r="K2423" t="str">
            <v>Preisbasis: 1</v>
          </cell>
          <cell r="L2423">
            <v>6.9</v>
          </cell>
          <cell r="M2423" t="str">
            <v>01</v>
          </cell>
          <cell r="N2423" t="str">
            <v>Bestelleinheit: Stück</v>
          </cell>
          <cell r="O2423" t="str">
            <v>162</v>
          </cell>
          <cell r="P2423" t="str">
            <v>mm</v>
          </cell>
          <cell r="Q2423" t="str">
            <v>112</v>
          </cell>
          <cell r="R2423" t="str">
            <v>mm</v>
          </cell>
          <cell r="S2423" t="str">
            <v>90</v>
          </cell>
          <cell r="T2423" t="str">
            <v>mm</v>
          </cell>
          <cell r="U2423" t="str">
            <v>10</v>
          </cell>
          <cell r="V2423">
            <v>1.633</v>
          </cell>
          <cell r="W2423" t="str">
            <v>dm³</v>
          </cell>
          <cell r="Y2423" t="str">
            <v>01.11.2016</v>
          </cell>
        </row>
        <row r="2424">
          <cell r="C2424" t="str">
            <v>D 95.572.02.60</v>
          </cell>
          <cell r="D2424" t="str">
            <v>4010105882216</v>
          </cell>
          <cell r="E2424" t="str">
            <v>85389099</v>
          </cell>
          <cell r="F2424" t="str">
            <v>DE</v>
          </cell>
          <cell r="G2424" t="str">
            <v>Rahmen 2fach, reinweiß/chrom</v>
          </cell>
          <cell r="I2424">
            <v>3.1E-2</v>
          </cell>
          <cell r="J2424" t="str">
            <v>kg</v>
          </cell>
          <cell r="K2424" t="str">
            <v>Preisbasis: 1</v>
          </cell>
          <cell r="L2424">
            <v>15</v>
          </cell>
          <cell r="M2424" t="str">
            <v>02</v>
          </cell>
          <cell r="N2424" t="str">
            <v>Bestelleinheit: Stück</v>
          </cell>
          <cell r="O2424" t="str">
            <v>162</v>
          </cell>
          <cell r="P2424" t="str">
            <v>mm</v>
          </cell>
          <cell r="Q2424" t="str">
            <v>112</v>
          </cell>
          <cell r="R2424" t="str">
            <v>mm</v>
          </cell>
          <cell r="S2424" t="str">
            <v>90</v>
          </cell>
          <cell r="T2424" t="str">
            <v>mm</v>
          </cell>
          <cell r="U2424" t="str">
            <v>10</v>
          </cell>
          <cell r="V2424">
            <v>1.633</v>
          </cell>
          <cell r="W2424" t="str">
            <v>dm³</v>
          </cell>
          <cell r="Y2424" t="str">
            <v>01.11.2016</v>
          </cell>
        </row>
        <row r="2425">
          <cell r="C2425" t="str">
            <v>D 95.572.02.61</v>
          </cell>
          <cell r="D2425" t="str">
            <v>4010105798210</v>
          </cell>
          <cell r="E2425" t="str">
            <v>85389099</v>
          </cell>
          <cell r="F2425" t="str">
            <v>DE</v>
          </cell>
          <cell r="G2425" t="str">
            <v>Rahmen 2fach, reinweiß/ gold</v>
          </cell>
          <cell r="I2425">
            <v>3.1E-2</v>
          </cell>
          <cell r="J2425" t="str">
            <v>kg</v>
          </cell>
          <cell r="K2425" t="str">
            <v>Preisbasis: 1</v>
          </cell>
          <cell r="L2425">
            <v>15</v>
          </cell>
          <cell r="M2425" t="str">
            <v>02</v>
          </cell>
          <cell r="N2425" t="str">
            <v>Bestelleinheit: Stück</v>
          </cell>
          <cell r="O2425" t="str">
            <v>162</v>
          </cell>
          <cell r="P2425" t="str">
            <v>mm</v>
          </cell>
          <cell r="Q2425" t="str">
            <v>112</v>
          </cell>
          <cell r="R2425" t="str">
            <v>mm</v>
          </cell>
          <cell r="S2425" t="str">
            <v>90</v>
          </cell>
          <cell r="T2425" t="str">
            <v>mm</v>
          </cell>
          <cell r="U2425" t="str">
            <v>10</v>
          </cell>
          <cell r="V2425">
            <v>1.633</v>
          </cell>
          <cell r="W2425" t="str">
            <v>dm³</v>
          </cell>
          <cell r="Y2425" t="str">
            <v>01.11.2016</v>
          </cell>
        </row>
        <row r="2426">
          <cell r="C2426" t="str">
            <v>D 95.572.03</v>
          </cell>
          <cell r="D2426" t="str">
            <v>4010105829211</v>
          </cell>
          <cell r="E2426" t="str">
            <v>85389099</v>
          </cell>
          <cell r="F2426" t="str">
            <v>DE</v>
          </cell>
          <cell r="G2426" t="str">
            <v>Rahmen 2fach, weiß</v>
          </cell>
          <cell r="I2426">
            <v>2.1000000000000001E-2</v>
          </cell>
          <cell r="J2426" t="str">
            <v>kg</v>
          </cell>
          <cell r="K2426" t="str">
            <v>Preisbasis: 1</v>
          </cell>
          <cell r="L2426">
            <v>5.95</v>
          </cell>
          <cell r="M2426" t="str">
            <v>01</v>
          </cell>
          <cell r="N2426" t="str">
            <v>Bestelleinheit: Stück</v>
          </cell>
          <cell r="O2426" t="str">
            <v>162</v>
          </cell>
          <cell r="P2426" t="str">
            <v>mm</v>
          </cell>
          <cell r="Q2426" t="str">
            <v>112</v>
          </cell>
          <cell r="R2426" t="str">
            <v>mm</v>
          </cell>
          <cell r="S2426" t="str">
            <v>90</v>
          </cell>
          <cell r="T2426" t="str">
            <v>mm</v>
          </cell>
          <cell r="U2426" t="str">
            <v>10</v>
          </cell>
          <cell r="V2426">
            <v>1.633</v>
          </cell>
          <cell r="W2426" t="str">
            <v>dm³</v>
          </cell>
          <cell r="Y2426" t="str">
            <v>01.11.2016</v>
          </cell>
        </row>
        <row r="2427">
          <cell r="C2427" t="str">
            <v>D 95.572.19</v>
          </cell>
          <cell r="D2427" t="str">
            <v>4010105846812</v>
          </cell>
          <cell r="E2427" t="str">
            <v>85389099</v>
          </cell>
          <cell r="F2427" t="str">
            <v>DE</v>
          </cell>
          <cell r="G2427" t="str">
            <v>Rahmen 2fach, tiefschwarz</v>
          </cell>
          <cell r="I2427">
            <v>2.1000000000000001E-2</v>
          </cell>
          <cell r="J2427" t="str">
            <v>kg</v>
          </cell>
          <cell r="K2427" t="str">
            <v>Preisbasis: 1</v>
          </cell>
          <cell r="L2427">
            <v>8</v>
          </cell>
          <cell r="M2427" t="str">
            <v>02</v>
          </cell>
          <cell r="N2427" t="str">
            <v>Bestelleinheit: Stück</v>
          </cell>
          <cell r="O2427" t="str">
            <v>162</v>
          </cell>
          <cell r="P2427" t="str">
            <v>mm</v>
          </cell>
          <cell r="Q2427" t="str">
            <v>112</v>
          </cell>
          <cell r="R2427" t="str">
            <v>mm</v>
          </cell>
          <cell r="S2427" t="str">
            <v>90</v>
          </cell>
          <cell r="T2427" t="str">
            <v>mm</v>
          </cell>
          <cell r="U2427" t="str">
            <v>10</v>
          </cell>
          <cell r="V2427">
            <v>1.633</v>
          </cell>
          <cell r="W2427" t="str">
            <v>dm³</v>
          </cell>
          <cell r="Y2427" t="str">
            <v>01.11.2016</v>
          </cell>
        </row>
        <row r="2428">
          <cell r="C2428" t="str">
            <v>D 95.572.19.60</v>
          </cell>
          <cell r="D2428" t="str">
            <v>4010105804218</v>
          </cell>
          <cell r="E2428" t="str">
            <v>85389099</v>
          </cell>
          <cell r="F2428" t="str">
            <v>DE</v>
          </cell>
          <cell r="G2428" t="str">
            <v>Rahmen 2fach, tiefschwarz/ chrom</v>
          </cell>
          <cell r="I2428">
            <v>3.1E-2</v>
          </cell>
          <cell r="J2428" t="str">
            <v>kg</v>
          </cell>
          <cell r="K2428" t="str">
            <v>Preisbasis: 1</v>
          </cell>
          <cell r="L2428">
            <v>16.100000000000001</v>
          </cell>
          <cell r="M2428" t="str">
            <v>02</v>
          </cell>
          <cell r="N2428" t="str">
            <v>Bestelleinheit: Stück</v>
          </cell>
          <cell r="O2428" t="str">
            <v>162</v>
          </cell>
          <cell r="P2428" t="str">
            <v>mm</v>
          </cell>
          <cell r="Q2428" t="str">
            <v>112</v>
          </cell>
          <cell r="R2428" t="str">
            <v>mm</v>
          </cell>
          <cell r="S2428" t="str">
            <v>90</v>
          </cell>
          <cell r="T2428" t="str">
            <v>mm</v>
          </cell>
          <cell r="U2428" t="str">
            <v>10</v>
          </cell>
          <cell r="V2428">
            <v>1.633</v>
          </cell>
          <cell r="W2428" t="str">
            <v>dm³</v>
          </cell>
          <cell r="Y2428" t="str">
            <v>01.11.2016</v>
          </cell>
        </row>
        <row r="2429">
          <cell r="C2429" t="str">
            <v>D 95.572.19.61</v>
          </cell>
          <cell r="D2429" t="str">
            <v>4010105797213</v>
          </cell>
          <cell r="E2429" t="str">
            <v>85389099</v>
          </cell>
          <cell r="F2429" t="str">
            <v>DE</v>
          </cell>
          <cell r="G2429" t="str">
            <v>Rahmen 2fach, tiefschwarz/ gold</v>
          </cell>
          <cell r="I2429">
            <v>3.1E-2</v>
          </cell>
          <cell r="J2429" t="str">
            <v>kg</v>
          </cell>
          <cell r="K2429" t="str">
            <v>Preisbasis: 1</v>
          </cell>
          <cell r="L2429">
            <v>16.100000000000001</v>
          </cell>
          <cell r="M2429" t="str">
            <v>02</v>
          </cell>
          <cell r="N2429" t="str">
            <v>Bestelleinheit: Stück</v>
          </cell>
          <cell r="O2429" t="str">
            <v>162</v>
          </cell>
          <cell r="P2429" t="str">
            <v>mm</v>
          </cell>
          <cell r="Q2429" t="str">
            <v>112</v>
          </cell>
          <cell r="R2429" t="str">
            <v>mm</v>
          </cell>
          <cell r="S2429" t="str">
            <v>90</v>
          </cell>
          <cell r="T2429" t="str">
            <v>mm</v>
          </cell>
          <cell r="U2429" t="str">
            <v>10</v>
          </cell>
          <cell r="V2429">
            <v>1.633</v>
          </cell>
          <cell r="W2429" t="str">
            <v>dm³</v>
          </cell>
          <cell r="Y2429" t="str">
            <v>01.11.2016</v>
          </cell>
        </row>
        <row r="2430">
          <cell r="C2430" t="str">
            <v>D 95.572.26.61</v>
          </cell>
          <cell r="D2430" t="str">
            <v>4010105777215</v>
          </cell>
          <cell r="E2430" t="str">
            <v>85389099</v>
          </cell>
          <cell r="F2430" t="str">
            <v>DE</v>
          </cell>
          <cell r="G2430" t="str">
            <v>Rahmen 2fach, braun/ gold</v>
          </cell>
          <cell r="I2430">
            <v>3.1E-2</v>
          </cell>
          <cell r="J2430" t="str">
            <v>kg</v>
          </cell>
          <cell r="K2430" t="str">
            <v>Preisbasis: 1</v>
          </cell>
          <cell r="L2430">
            <v>16.100000000000001</v>
          </cell>
          <cell r="M2430" t="str">
            <v>02</v>
          </cell>
          <cell r="N2430" t="str">
            <v>Bestelleinheit: Stück</v>
          </cell>
          <cell r="O2430" t="str">
            <v>162</v>
          </cell>
          <cell r="P2430" t="str">
            <v>mm</v>
          </cell>
          <cell r="Q2430" t="str">
            <v>112</v>
          </cell>
          <cell r="R2430" t="str">
            <v>mm</v>
          </cell>
          <cell r="S2430" t="str">
            <v>90</v>
          </cell>
          <cell r="T2430" t="str">
            <v>mm</v>
          </cell>
          <cell r="U2430" t="str">
            <v>10</v>
          </cell>
          <cell r="V2430">
            <v>1.633</v>
          </cell>
          <cell r="W2430" t="str">
            <v>dm³</v>
          </cell>
          <cell r="Y2430" t="str">
            <v>01.11.2016</v>
          </cell>
        </row>
        <row r="2431">
          <cell r="C2431" t="str">
            <v>D 95.572.70</v>
          </cell>
          <cell r="D2431" t="str">
            <v>4010105315219</v>
          </cell>
          <cell r="E2431" t="str">
            <v>85389099</v>
          </cell>
          <cell r="F2431" t="str">
            <v>DE</v>
          </cell>
          <cell r="G2431" t="str">
            <v>Rahmen 2fach, alu</v>
          </cell>
          <cell r="I2431">
            <v>0.02</v>
          </cell>
          <cell r="J2431" t="str">
            <v>kg</v>
          </cell>
          <cell r="K2431" t="str">
            <v>Preisbasis: 1</v>
          </cell>
          <cell r="L2431">
            <v>11.7</v>
          </cell>
          <cell r="M2431" t="str">
            <v>02</v>
          </cell>
          <cell r="N2431" t="str">
            <v>Bestelleinheit: Stück</v>
          </cell>
          <cell r="O2431" t="str">
            <v>162</v>
          </cell>
          <cell r="P2431" t="str">
            <v>mm</v>
          </cell>
          <cell r="Q2431" t="str">
            <v>112</v>
          </cell>
          <cell r="R2431" t="str">
            <v>mm</v>
          </cell>
          <cell r="S2431" t="str">
            <v>90</v>
          </cell>
          <cell r="T2431" t="str">
            <v>mm</v>
          </cell>
          <cell r="U2431" t="str">
            <v>10</v>
          </cell>
          <cell r="V2431">
            <v>1.633</v>
          </cell>
          <cell r="W2431" t="str">
            <v>dm³</v>
          </cell>
          <cell r="Y2431" t="str">
            <v>01.11.2016</v>
          </cell>
        </row>
        <row r="2432">
          <cell r="C2432" t="str">
            <v>D 95.572.70.60</v>
          </cell>
          <cell r="D2432" t="str">
            <v>4010105773217</v>
          </cell>
          <cell r="E2432" t="str">
            <v>85389099</v>
          </cell>
          <cell r="F2432" t="str">
            <v>DE</v>
          </cell>
          <cell r="G2432" t="str">
            <v>Rahmen 2fach, alu/ chrom</v>
          </cell>
          <cell r="I2432">
            <v>3.1E-2</v>
          </cell>
          <cell r="J2432" t="str">
            <v>kg</v>
          </cell>
          <cell r="K2432" t="str">
            <v>Preisbasis: 1</v>
          </cell>
          <cell r="L2432">
            <v>19.7</v>
          </cell>
          <cell r="M2432" t="str">
            <v>02</v>
          </cell>
          <cell r="N2432" t="str">
            <v>Bestelleinheit: Stück</v>
          </cell>
          <cell r="O2432" t="str">
            <v>162</v>
          </cell>
          <cell r="P2432" t="str">
            <v>mm</v>
          </cell>
          <cell r="Q2432" t="str">
            <v>112</v>
          </cell>
          <cell r="R2432" t="str">
            <v>mm</v>
          </cell>
          <cell r="S2432" t="str">
            <v>90</v>
          </cell>
          <cell r="T2432" t="str">
            <v>mm</v>
          </cell>
          <cell r="U2432" t="str">
            <v>10</v>
          </cell>
          <cell r="V2432">
            <v>1.633</v>
          </cell>
          <cell r="W2432" t="str">
            <v>dm³</v>
          </cell>
          <cell r="Y2432" t="str">
            <v>01.11.2016</v>
          </cell>
        </row>
        <row r="2433">
          <cell r="C2433" t="str">
            <v>D 95.572.78</v>
          </cell>
          <cell r="D2433" t="str">
            <v>4010105369212</v>
          </cell>
          <cell r="E2433" t="str">
            <v>85389099</v>
          </cell>
          <cell r="F2433" t="str">
            <v>DE</v>
          </cell>
          <cell r="G2433" t="str">
            <v>Rahmen 2fach, bronze-lackiert</v>
          </cell>
          <cell r="I2433">
            <v>2.1000000000000001E-2</v>
          </cell>
          <cell r="J2433" t="str">
            <v>kg</v>
          </cell>
          <cell r="K2433" t="str">
            <v>Preisbasis: 1</v>
          </cell>
          <cell r="L2433">
            <v>12.5</v>
          </cell>
          <cell r="M2433" t="str">
            <v>02</v>
          </cell>
          <cell r="N2433" t="str">
            <v>Bestelleinheit: Stück</v>
          </cell>
          <cell r="O2433" t="str">
            <v>162</v>
          </cell>
          <cell r="P2433" t="str">
            <v>mm</v>
          </cell>
          <cell r="Q2433" t="str">
            <v>112</v>
          </cell>
          <cell r="R2433" t="str">
            <v>mm</v>
          </cell>
          <cell r="S2433" t="str">
            <v>90</v>
          </cell>
          <cell r="T2433" t="str">
            <v>mm</v>
          </cell>
          <cell r="U2433" t="str">
            <v>10</v>
          </cell>
          <cell r="V2433">
            <v>1.633</v>
          </cell>
          <cell r="W2433" t="str">
            <v>dm³</v>
          </cell>
          <cell r="Y2433" t="str">
            <v>01.11.2016</v>
          </cell>
        </row>
        <row r="2434">
          <cell r="C2434" t="str">
            <v>D 95.573.02</v>
          </cell>
          <cell r="D2434" t="str">
            <v>4010105820317</v>
          </cell>
          <cell r="E2434" t="str">
            <v>85389099</v>
          </cell>
          <cell r="F2434" t="str">
            <v>DE</v>
          </cell>
          <cell r="G2434" t="str">
            <v>Rahmen 3fach, reinweiß</v>
          </cell>
          <cell r="I2434">
            <v>3.5000000000000003E-2</v>
          </cell>
          <cell r="J2434" t="str">
            <v>kg</v>
          </cell>
          <cell r="K2434" t="str">
            <v>Preisbasis: 1</v>
          </cell>
          <cell r="L2434">
            <v>12</v>
          </cell>
          <cell r="M2434" t="str">
            <v>01</v>
          </cell>
          <cell r="N2434" t="str">
            <v>Bestelleinheit: Stück</v>
          </cell>
          <cell r="O2434" t="str">
            <v>244</v>
          </cell>
          <cell r="P2434" t="str">
            <v>mm</v>
          </cell>
          <cell r="Q2434" t="str">
            <v>86</v>
          </cell>
          <cell r="R2434" t="str">
            <v>mm</v>
          </cell>
          <cell r="S2434" t="str">
            <v>88</v>
          </cell>
          <cell r="T2434" t="str">
            <v>mm</v>
          </cell>
          <cell r="U2434" t="str">
            <v>5</v>
          </cell>
          <cell r="V2434">
            <v>1.847</v>
          </cell>
          <cell r="W2434" t="str">
            <v>dm³</v>
          </cell>
          <cell r="Y2434" t="str">
            <v>01.11.2016</v>
          </cell>
        </row>
        <row r="2435">
          <cell r="C2435" t="str">
            <v>D 95.573.02.60</v>
          </cell>
          <cell r="D2435" t="str">
            <v>4010105882315</v>
          </cell>
          <cell r="E2435" t="str">
            <v>85389099</v>
          </cell>
          <cell r="F2435" t="str">
            <v>DE</v>
          </cell>
          <cell r="G2435" t="str">
            <v>Rahmen 3fach, reinweiß/ chrom</v>
          </cell>
          <cell r="I2435">
            <v>4.3999999999999997E-2</v>
          </cell>
          <cell r="J2435" t="str">
            <v>kg</v>
          </cell>
          <cell r="K2435" t="str">
            <v>Preisbasis: 1</v>
          </cell>
          <cell r="L2435">
            <v>23.4</v>
          </cell>
          <cell r="M2435" t="str">
            <v>02</v>
          </cell>
          <cell r="N2435" t="str">
            <v>Bestelleinheit: Stück</v>
          </cell>
          <cell r="O2435" t="str">
            <v>244</v>
          </cell>
          <cell r="P2435" t="str">
            <v>mm</v>
          </cell>
          <cell r="Q2435" t="str">
            <v>86</v>
          </cell>
          <cell r="R2435" t="str">
            <v>mm</v>
          </cell>
          <cell r="S2435" t="str">
            <v>88</v>
          </cell>
          <cell r="T2435" t="str">
            <v>mm</v>
          </cell>
          <cell r="U2435" t="str">
            <v>5</v>
          </cell>
          <cell r="V2435">
            <v>1.847</v>
          </cell>
          <cell r="W2435" t="str">
            <v>dm³</v>
          </cell>
          <cell r="Y2435" t="str">
            <v>01.11.2016</v>
          </cell>
        </row>
        <row r="2436">
          <cell r="C2436" t="str">
            <v>D 95.573.02.61</v>
          </cell>
          <cell r="D2436" t="str">
            <v>4010105798319</v>
          </cell>
          <cell r="E2436" t="str">
            <v>85389099</v>
          </cell>
          <cell r="F2436" t="str">
            <v>DE</v>
          </cell>
          <cell r="G2436" t="str">
            <v>Rahmen 3fach, reinweiß/ gold</v>
          </cell>
          <cell r="I2436">
            <v>4.3999999999999997E-2</v>
          </cell>
          <cell r="J2436" t="str">
            <v>kg</v>
          </cell>
          <cell r="K2436" t="str">
            <v>Preisbasis: 1</v>
          </cell>
          <cell r="L2436">
            <v>23.4</v>
          </cell>
          <cell r="M2436" t="str">
            <v>02</v>
          </cell>
          <cell r="N2436" t="str">
            <v>Bestelleinheit: Stück</v>
          </cell>
          <cell r="O2436" t="str">
            <v>244</v>
          </cell>
          <cell r="P2436" t="str">
            <v>mm</v>
          </cell>
          <cell r="Q2436" t="str">
            <v>86</v>
          </cell>
          <cell r="R2436" t="str">
            <v>mm</v>
          </cell>
          <cell r="S2436" t="str">
            <v>88</v>
          </cell>
          <cell r="T2436" t="str">
            <v>mm</v>
          </cell>
          <cell r="U2436" t="str">
            <v>5</v>
          </cell>
          <cell r="V2436">
            <v>1.847</v>
          </cell>
          <cell r="W2436" t="str">
            <v>dm³</v>
          </cell>
          <cell r="Y2436" t="str">
            <v>01.11.2016</v>
          </cell>
        </row>
        <row r="2437">
          <cell r="C2437" t="str">
            <v>D 95.573.03</v>
          </cell>
          <cell r="D2437" t="str">
            <v>4010105829310</v>
          </cell>
          <cell r="E2437" t="str">
            <v>85389099</v>
          </cell>
          <cell r="F2437" t="str">
            <v>DE</v>
          </cell>
          <cell r="G2437" t="str">
            <v>Rahmen 3fach, weiß</v>
          </cell>
          <cell r="I2437">
            <v>3.2000000000000001E-2</v>
          </cell>
          <cell r="J2437" t="str">
            <v>kg</v>
          </cell>
          <cell r="K2437" t="str">
            <v>Preisbasis: 1</v>
          </cell>
          <cell r="L2437">
            <v>8.85</v>
          </cell>
          <cell r="M2437" t="str">
            <v>01</v>
          </cell>
          <cell r="N2437" t="str">
            <v>Bestelleinheit: Stück</v>
          </cell>
          <cell r="O2437" t="str">
            <v>244</v>
          </cell>
          <cell r="P2437" t="str">
            <v>mm</v>
          </cell>
          <cell r="Q2437" t="str">
            <v>86</v>
          </cell>
          <cell r="R2437" t="str">
            <v>mm</v>
          </cell>
          <cell r="S2437" t="str">
            <v>88</v>
          </cell>
          <cell r="T2437" t="str">
            <v>mm</v>
          </cell>
          <cell r="U2437" t="str">
            <v>5</v>
          </cell>
          <cell r="V2437">
            <v>1.847</v>
          </cell>
          <cell r="W2437" t="str">
            <v>dm³</v>
          </cell>
          <cell r="Y2437" t="str">
            <v>01.11.2016</v>
          </cell>
        </row>
        <row r="2438">
          <cell r="C2438" t="str">
            <v>D 95.573.19</v>
          </cell>
          <cell r="D2438" t="str">
            <v>4010105846911</v>
          </cell>
          <cell r="E2438" t="str">
            <v>85389099</v>
          </cell>
          <cell r="F2438" t="str">
            <v>DE</v>
          </cell>
          <cell r="G2438" t="str">
            <v>Rahmen 3fach, tiefschwarz</v>
          </cell>
          <cell r="I2438">
            <v>3.2000000000000001E-2</v>
          </cell>
          <cell r="J2438" t="str">
            <v>kg</v>
          </cell>
          <cell r="K2438" t="str">
            <v>Preisbasis: 1</v>
          </cell>
          <cell r="L2438">
            <v>12.8</v>
          </cell>
          <cell r="M2438" t="str">
            <v>02</v>
          </cell>
          <cell r="N2438" t="str">
            <v>Bestelleinheit: Stück</v>
          </cell>
          <cell r="O2438" t="str">
            <v>244</v>
          </cell>
          <cell r="P2438" t="str">
            <v>mm</v>
          </cell>
          <cell r="Q2438" t="str">
            <v>86</v>
          </cell>
          <cell r="R2438" t="str">
            <v>mm</v>
          </cell>
          <cell r="S2438" t="str">
            <v>88</v>
          </cell>
          <cell r="T2438" t="str">
            <v>mm</v>
          </cell>
          <cell r="U2438" t="str">
            <v>5</v>
          </cell>
          <cell r="V2438">
            <v>1.847</v>
          </cell>
          <cell r="W2438" t="str">
            <v>dm³</v>
          </cell>
          <cell r="Y2438" t="str">
            <v>01.11.2016</v>
          </cell>
        </row>
        <row r="2439">
          <cell r="C2439" t="str">
            <v>D 95.573.19.60</v>
          </cell>
          <cell r="D2439" t="str">
            <v>4010105804317</v>
          </cell>
          <cell r="E2439" t="str">
            <v>85389099</v>
          </cell>
          <cell r="F2439" t="str">
            <v>DE</v>
          </cell>
          <cell r="G2439" t="str">
            <v>Rahmen 3fach, tiefschwarz/ chrom</v>
          </cell>
          <cell r="I2439">
            <v>4.3999999999999997E-2</v>
          </cell>
          <cell r="J2439" t="str">
            <v>kg</v>
          </cell>
          <cell r="K2439" t="str">
            <v>Preisbasis: 1</v>
          </cell>
          <cell r="L2439">
            <v>24.2</v>
          </cell>
          <cell r="M2439" t="str">
            <v>02</v>
          </cell>
          <cell r="N2439" t="str">
            <v>Bestelleinheit: Stück</v>
          </cell>
          <cell r="O2439" t="str">
            <v>244</v>
          </cell>
          <cell r="P2439" t="str">
            <v>mm</v>
          </cell>
          <cell r="Q2439" t="str">
            <v>86</v>
          </cell>
          <cell r="R2439" t="str">
            <v>mm</v>
          </cell>
          <cell r="S2439" t="str">
            <v>88</v>
          </cell>
          <cell r="T2439" t="str">
            <v>mm</v>
          </cell>
          <cell r="U2439" t="str">
            <v>5</v>
          </cell>
          <cell r="V2439">
            <v>1.847</v>
          </cell>
          <cell r="W2439" t="str">
            <v>dm³</v>
          </cell>
          <cell r="Y2439" t="str">
            <v>01.11.2016</v>
          </cell>
        </row>
        <row r="2440">
          <cell r="C2440" t="str">
            <v>D 95.573.19.61</v>
          </cell>
          <cell r="D2440" t="str">
            <v>4010105797312</v>
          </cell>
          <cell r="E2440" t="str">
            <v>85389099</v>
          </cell>
          <cell r="F2440" t="str">
            <v>DE</v>
          </cell>
          <cell r="G2440" t="str">
            <v>Rahmen 3fach, tiefschwarz/ gold</v>
          </cell>
          <cell r="I2440">
            <v>4.3999999999999997E-2</v>
          </cell>
          <cell r="J2440" t="str">
            <v>kg</v>
          </cell>
          <cell r="K2440" t="str">
            <v>Preisbasis: 1</v>
          </cell>
          <cell r="L2440">
            <v>24.2</v>
          </cell>
          <cell r="M2440" t="str">
            <v>02</v>
          </cell>
          <cell r="N2440" t="str">
            <v>Bestelleinheit: Stück</v>
          </cell>
          <cell r="O2440" t="str">
            <v>244</v>
          </cell>
          <cell r="P2440" t="str">
            <v>mm</v>
          </cell>
          <cell r="Q2440" t="str">
            <v>86</v>
          </cell>
          <cell r="R2440" t="str">
            <v>mm</v>
          </cell>
          <cell r="S2440" t="str">
            <v>88</v>
          </cell>
          <cell r="T2440" t="str">
            <v>mm</v>
          </cell>
          <cell r="U2440" t="str">
            <v>5</v>
          </cell>
          <cell r="V2440">
            <v>1.847</v>
          </cell>
          <cell r="W2440" t="str">
            <v>dm³</v>
          </cell>
          <cell r="Y2440" t="str">
            <v>01.11.2016</v>
          </cell>
        </row>
        <row r="2441">
          <cell r="C2441" t="str">
            <v>D 95.573.26.61</v>
          </cell>
          <cell r="D2441" t="str">
            <v>4010105777314</v>
          </cell>
          <cell r="E2441" t="str">
            <v>85389099</v>
          </cell>
          <cell r="F2441" t="str">
            <v>DE</v>
          </cell>
          <cell r="G2441" t="str">
            <v>Rahmen 3fach, braun/ gold</v>
          </cell>
          <cell r="I2441">
            <v>4.3999999999999997E-2</v>
          </cell>
          <cell r="J2441" t="str">
            <v>kg</v>
          </cell>
          <cell r="K2441" t="str">
            <v>Preisbasis: 1</v>
          </cell>
          <cell r="L2441">
            <v>24.2</v>
          </cell>
          <cell r="M2441" t="str">
            <v>02</v>
          </cell>
          <cell r="N2441" t="str">
            <v>Bestelleinheit: Stück</v>
          </cell>
          <cell r="O2441" t="str">
            <v>244</v>
          </cell>
          <cell r="P2441" t="str">
            <v>mm</v>
          </cell>
          <cell r="Q2441" t="str">
            <v>86</v>
          </cell>
          <cell r="R2441" t="str">
            <v>mm</v>
          </cell>
          <cell r="S2441" t="str">
            <v>88</v>
          </cell>
          <cell r="T2441" t="str">
            <v>mm</v>
          </cell>
          <cell r="U2441" t="str">
            <v>5</v>
          </cell>
          <cell r="V2441">
            <v>1.847</v>
          </cell>
          <cell r="W2441" t="str">
            <v>dm³</v>
          </cell>
          <cell r="Y2441" t="str">
            <v>01.11.2016</v>
          </cell>
        </row>
        <row r="2442">
          <cell r="C2442" t="str">
            <v>D 95.573.70</v>
          </cell>
          <cell r="D2442" t="str">
            <v>4010105315318</v>
          </cell>
          <cell r="E2442" t="str">
            <v>85389099</v>
          </cell>
          <cell r="F2442" t="str">
            <v>DE</v>
          </cell>
          <cell r="G2442" t="str">
            <v>Rahmen 3fach, alu</v>
          </cell>
          <cell r="I2442">
            <v>3.2000000000000001E-2</v>
          </cell>
          <cell r="J2442" t="str">
            <v>kg</v>
          </cell>
          <cell r="K2442" t="str">
            <v>Preisbasis: 1</v>
          </cell>
          <cell r="L2442">
            <v>19.3</v>
          </cell>
          <cell r="M2442" t="str">
            <v>02</v>
          </cell>
          <cell r="N2442" t="str">
            <v>Bestelleinheit: Stück</v>
          </cell>
          <cell r="O2442" t="str">
            <v>244</v>
          </cell>
          <cell r="P2442" t="str">
            <v>mm</v>
          </cell>
          <cell r="Q2442" t="str">
            <v>86</v>
          </cell>
          <cell r="R2442" t="str">
            <v>mm</v>
          </cell>
          <cell r="S2442" t="str">
            <v>88</v>
          </cell>
          <cell r="T2442" t="str">
            <v>mm</v>
          </cell>
          <cell r="U2442" t="str">
            <v>5</v>
          </cell>
          <cell r="V2442">
            <v>1.847</v>
          </cell>
          <cell r="W2442" t="str">
            <v>dm³</v>
          </cell>
          <cell r="Y2442" t="str">
            <v>01.11.2016</v>
          </cell>
        </row>
        <row r="2443">
          <cell r="C2443" t="str">
            <v>D 95.573.70.60</v>
          </cell>
          <cell r="D2443" t="str">
            <v>4010105773316</v>
          </cell>
          <cell r="E2443" t="str">
            <v>85389099</v>
          </cell>
          <cell r="F2443" t="str">
            <v>DE</v>
          </cell>
          <cell r="G2443" t="str">
            <v>Rahmen 3fach, alu/ chrom</v>
          </cell>
          <cell r="I2443">
            <v>4.3999999999999997E-2</v>
          </cell>
          <cell r="J2443" t="str">
            <v>kg</v>
          </cell>
          <cell r="K2443" t="str">
            <v>Preisbasis: 1</v>
          </cell>
          <cell r="L2443">
            <v>31</v>
          </cell>
          <cell r="M2443" t="str">
            <v>02</v>
          </cell>
          <cell r="N2443" t="str">
            <v>Bestelleinheit: Stück</v>
          </cell>
          <cell r="O2443" t="str">
            <v>244</v>
          </cell>
          <cell r="P2443" t="str">
            <v>mm</v>
          </cell>
          <cell r="Q2443" t="str">
            <v>86</v>
          </cell>
          <cell r="R2443" t="str">
            <v>mm</v>
          </cell>
          <cell r="S2443" t="str">
            <v>88</v>
          </cell>
          <cell r="T2443" t="str">
            <v>mm</v>
          </cell>
          <cell r="U2443" t="str">
            <v>5</v>
          </cell>
          <cell r="V2443">
            <v>1.847</v>
          </cell>
          <cell r="W2443" t="str">
            <v>dm³</v>
          </cell>
          <cell r="Y2443" t="str">
            <v>01.11.2016</v>
          </cell>
        </row>
        <row r="2444">
          <cell r="C2444" t="str">
            <v>D 95.573.78</v>
          </cell>
          <cell r="D2444" t="str">
            <v>4010105369311</v>
          </cell>
          <cell r="E2444" t="str">
            <v>85389099</v>
          </cell>
          <cell r="F2444" t="str">
            <v>DE</v>
          </cell>
          <cell r="G2444" t="str">
            <v>Rahmen 3fach, bronze-lackiert</v>
          </cell>
          <cell r="I2444">
            <v>3.2000000000000001E-2</v>
          </cell>
          <cell r="J2444" t="str">
            <v>kg</v>
          </cell>
          <cell r="K2444" t="str">
            <v>Preisbasis: 1</v>
          </cell>
          <cell r="L2444">
            <v>21.3</v>
          </cell>
          <cell r="M2444" t="str">
            <v>02</v>
          </cell>
          <cell r="N2444" t="str">
            <v>Bestelleinheit: Stück</v>
          </cell>
          <cell r="O2444" t="str">
            <v>244</v>
          </cell>
          <cell r="P2444" t="str">
            <v>mm</v>
          </cell>
          <cell r="Q2444" t="str">
            <v>86</v>
          </cell>
          <cell r="R2444" t="str">
            <v>mm</v>
          </cell>
          <cell r="S2444" t="str">
            <v>88</v>
          </cell>
          <cell r="T2444" t="str">
            <v>mm</v>
          </cell>
          <cell r="U2444" t="str">
            <v>5</v>
          </cell>
          <cell r="V2444">
            <v>1.847</v>
          </cell>
          <cell r="W2444" t="str">
            <v>dm³</v>
          </cell>
          <cell r="Y2444" t="str">
            <v>01.11.2016</v>
          </cell>
        </row>
        <row r="2445">
          <cell r="C2445" t="str">
            <v>D 95.574.02</v>
          </cell>
          <cell r="D2445" t="str">
            <v>4010105820416</v>
          </cell>
          <cell r="E2445" t="str">
            <v>85389099</v>
          </cell>
          <cell r="F2445" t="str">
            <v>DE</v>
          </cell>
          <cell r="G2445" t="str">
            <v>Rahmen 4fach, reinweiß</v>
          </cell>
          <cell r="I2445">
            <v>4.2999999999999997E-2</v>
          </cell>
          <cell r="J2445" t="str">
            <v>kg</v>
          </cell>
          <cell r="K2445" t="str">
            <v>Preisbasis: 1</v>
          </cell>
          <cell r="L2445">
            <v>17.600000000000001</v>
          </cell>
          <cell r="M2445" t="str">
            <v>01</v>
          </cell>
          <cell r="N2445" t="str">
            <v>Bestelleinheit: Stück</v>
          </cell>
          <cell r="O2445" t="str">
            <v>312</v>
          </cell>
          <cell r="P2445" t="str">
            <v>mm</v>
          </cell>
          <cell r="Q2445" t="str">
            <v>83</v>
          </cell>
          <cell r="R2445" t="str">
            <v>mm</v>
          </cell>
          <cell r="S2445" t="str">
            <v>85</v>
          </cell>
          <cell r="T2445" t="str">
            <v>mm</v>
          </cell>
          <cell r="U2445" t="str">
            <v>5</v>
          </cell>
          <cell r="V2445">
            <v>2.2010000000000001</v>
          </cell>
          <cell r="W2445" t="str">
            <v>dm³</v>
          </cell>
          <cell r="Y2445" t="str">
            <v>01.11.2016</v>
          </cell>
        </row>
        <row r="2446">
          <cell r="C2446" t="str">
            <v>D 95.574.02.60</v>
          </cell>
          <cell r="D2446" t="str">
            <v>4010105882414</v>
          </cell>
          <cell r="E2446" t="str">
            <v>85389099</v>
          </cell>
          <cell r="F2446" t="str">
            <v>DE</v>
          </cell>
          <cell r="G2446" t="str">
            <v>Rahmen 4fach, reinweiß/ chrom</v>
          </cell>
          <cell r="I2446">
            <v>5.5E-2</v>
          </cell>
          <cell r="J2446" t="str">
            <v>kg</v>
          </cell>
          <cell r="K2446" t="str">
            <v>Preisbasis: 1</v>
          </cell>
          <cell r="L2446">
            <v>32.5</v>
          </cell>
          <cell r="M2446" t="str">
            <v>02</v>
          </cell>
          <cell r="N2446" t="str">
            <v>Bestelleinheit: Stück</v>
          </cell>
          <cell r="O2446" t="str">
            <v>312</v>
          </cell>
          <cell r="P2446" t="str">
            <v>mm</v>
          </cell>
          <cell r="Q2446" t="str">
            <v>83</v>
          </cell>
          <cell r="R2446" t="str">
            <v>mm</v>
          </cell>
          <cell r="S2446" t="str">
            <v>85</v>
          </cell>
          <cell r="T2446" t="str">
            <v>mm</v>
          </cell>
          <cell r="U2446" t="str">
            <v>5</v>
          </cell>
          <cell r="V2446">
            <v>2.2010000000000001</v>
          </cell>
          <cell r="W2446" t="str">
            <v>dm³</v>
          </cell>
          <cell r="Y2446" t="str">
            <v>01.11.2016</v>
          </cell>
        </row>
        <row r="2447">
          <cell r="C2447" t="str">
            <v>D 95.574.02.61</v>
          </cell>
          <cell r="D2447" t="str">
            <v>4010105798418</v>
          </cell>
          <cell r="E2447" t="str">
            <v>85389099</v>
          </cell>
          <cell r="F2447" t="str">
            <v>DE</v>
          </cell>
          <cell r="G2447" t="str">
            <v>Rahmen 4fach, reinweiß/ gold</v>
          </cell>
          <cell r="I2447">
            <v>5.5E-2</v>
          </cell>
          <cell r="J2447" t="str">
            <v>kg</v>
          </cell>
          <cell r="K2447" t="str">
            <v>Preisbasis: 1</v>
          </cell>
          <cell r="L2447">
            <v>32.5</v>
          </cell>
          <cell r="M2447" t="str">
            <v>02</v>
          </cell>
          <cell r="N2447" t="str">
            <v>Bestelleinheit: Stück</v>
          </cell>
          <cell r="O2447" t="str">
            <v>312</v>
          </cell>
          <cell r="P2447" t="str">
            <v>mm</v>
          </cell>
          <cell r="Q2447" t="str">
            <v>83</v>
          </cell>
          <cell r="R2447" t="str">
            <v>mm</v>
          </cell>
          <cell r="S2447" t="str">
            <v>85</v>
          </cell>
          <cell r="T2447" t="str">
            <v>mm</v>
          </cell>
          <cell r="U2447" t="str">
            <v>5</v>
          </cell>
          <cell r="V2447">
            <v>2.2010000000000001</v>
          </cell>
          <cell r="W2447" t="str">
            <v>dm³</v>
          </cell>
          <cell r="Y2447" t="str">
            <v>01.11.2016</v>
          </cell>
        </row>
        <row r="2448">
          <cell r="C2448" t="str">
            <v>D 95.574.03</v>
          </cell>
          <cell r="D2448" t="str">
            <v>4010105829419</v>
          </cell>
          <cell r="E2448" t="str">
            <v>85389099</v>
          </cell>
          <cell r="F2448" t="str">
            <v>DE</v>
          </cell>
          <cell r="G2448" t="str">
            <v>Rahmen 4fach, weiß</v>
          </cell>
          <cell r="I2448">
            <v>4.2000000000000003E-2</v>
          </cell>
          <cell r="J2448" t="str">
            <v>kg</v>
          </cell>
          <cell r="K2448" t="str">
            <v>Preisbasis: 1</v>
          </cell>
          <cell r="L2448">
            <v>15.8</v>
          </cell>
          <cell r="M2448" t="str">
            <v>01</v>
          </cell>
          <cell r="N2448" t="str">
            <v>Bestelleinheit: Stück</v>
          </cell>
          <cell r="O2448" t="str">
            <v>312</v>
          </cell>
          <cell r="P2448" t="str">
            <v>mm</v>
          </cell>
          <cell r="Q2448" t="str">
            <v>83</v>
          </cell>
          <cell r="R2448" t="str">
            <v>mm</v>
          </cell>
          <cell r="S2448" t="str">
            <v>85</v>
          </cell>
          <cell r="T2448" t="str">
            <v>mm</v>
          </cell>
          <cell r="U2448" t="str">
            <v>5</v>
          </cell>
          <cell r="V2448">
            <v>2.2010000000000001</v>
          </cell>
          <cell r="W2448" t="str">
            <v>dm³</v>
          </cell>
          <cell r="Y2448" t="str">
            <v>01.11.2016</v>
          </cell>
        </row>
        <row r="2449">
          <cell r="C2449" t="str">
            <v>D 95.574.19</v>
          </cell>
          <cell r="D2449" t="str">
            <v>4010105847017</v>
          </cell>
          <cell r="E2449" t="str">
            <v>85389099</v>
          </cell>
          <cell r="F2449" t="str">
            <v>DE</v>
          </cell>
          <cell r="G2449" t="str">
            <v>Rahmen 4fach, tiefschwarz</v>
          </cell>
          <cell r="I2449">
            <v>4.2000000000000003E-2</v>
          </cell>
          <cell r="J2449" t="str">
            <v>kg</v>
          </cell>
          <cell r="K2449" t="str">
            <v>Preisbasis: 1</v>
          </cell>
          <cell r="L2449">
            <v>19.899999999999999</v>
          </cell>
          <cell r="M2449" t="str">
            <v>02</v>
          </cell>
          <cell r="N2449" t="str">
            <v>Bestelleinheit: Stück</v>
          </cell>
          <cell r="O2449" t="str">
            <v>312</v>
          </cell>
          <cell r="P2449" t="str">
            <v>mm</v>
          </cell>
          <cell r="Q2449" t="str">
            <v>83</v>
          </cell>
          <cell r="R2449" t="str">
            <v>mm</v>
          </cell>
          <cell r="S2449" t="str">
            <v>85</v>
          </cell>
          <cell r="T2449" t="str">
            <v>mm</v>
          </cell>
          <cell r="U2449" t="str">
            <v>5</v>
          </cell>
          <cell r="V2449">
            <v>2.2010000000000001</v>
          </cell>
          <cell r="W2449" t="str">
            <v>dm³</v>
          </cell>
          <cell r="Y2449" t="str">
            <v>01.11.2016</v>
          </cell>
        </row>
        <row r="2450">
          <cell r="C2450" t="str">
            <v>D 95.574.19.60</v>
          </cell>
          <cell r="D2450" t="str">
            <v>4010105804416</v>
          </cell>
          <cell r="E2450" t="str">
            <v>85389099</v>
          </cell>
          <cell r="F2450" t="str">
            <v>DE</v>
          </cell>
          <cell r="G2450" t="str">
            <v>Rahmen 4fach, tiefschwarz/ chrom</v>
          </cell>
          <cell r="I2450">
            <v>5.5E-2</v>
          </cell>
          <cell r="J2450" t="str">
            <v>kg</v>
          </cell>
          <cell r="K2450" t="str">
            <v>Preisbasis: 1</v>
          </cell>
          <cell r="L2450">
            <v>35.5</v>
          </cell>
          <cell r="M2450" t="str">
            <v>02</v>
          </cell>
          <cell r="N2450" t="str">
            <v>Bestelleinheit: Stück</v>
          </cell>
          <cell r="O2450" t="str">
            <v>312</v>
          </cell>
          <cell r="P2450" t="str">
            <v>mm</v>
          </cell>
          <cell r="Q2450" t="str">
            <v>83</v>
          </cell>
          <cell r="R2450" t="str">
            <v>mm</v>
          </cell>
          <cell r="S2450" t="str">
            <v>85</v>
          </cell>
          <cell r="T2450" t="str">
            <v>mm</v>
          </cell>
          <cell r="U2450" t="str">
            <v>5</v>
          </cell>
          <cell r="V2450">
            <v>2.2010000000000001</v>
          </cell>
          <cell r="W2450" t="str">
            <v>dm³</v>
          </cell>
          <cell r="Y2450" t="str">
            <v>01.11.2016</v>
          </cell>
        </row>
        <row r="2451">
          <cell r="C2451" t="str">
            <v>D 95.574.19.61</v>
          </cell>
          <cell r="D2451" t="str">
            <v>4010105797411</v>
          </cell>
          <cell r="E2451" t="str">
            <v>85389099</v>
          </cell>
          <cell r="F2451" t="str">
            <v>DE</v>
          </cell>
          <cell r="G2451" t="str">
            <v>Rahmen 4fach, tiefschwarz/ gold</v>
          </cell>
          <cell r="I2451">
            <v>5.5E-2</v>
          </cell>
          <cell r="J2451" t="str">
            <v>kg</v>
          </cell>
          <cell r="K2451" t="str">
            <v>Preisbasis: 1</v>
          </cell>
          <cell r="L2451">
            <v>35.5</v>
          </cell>
          <cell r="M2451" t="str">
            <v>02</v>
          </cell>
          <cell r="N2451" t="str">
            <v>Bestelleinheit: Stück</v>
          </cell>
          <cell r="O2451" t="str">
            <v>312</v>
          </cell>
          <cell r="P2451" t="str">
            <v>mm</v>
          </cell>
          <cell r="Q2451" t="str">
            <v>83</v>
          </cell>
          <cell r="R2451" t="str">
            <v>mm</v>
          </cell>
          <cell r="S2451" t="str">
            <v>85</v>
          </cell>
          <cell r="T2451" t="str">
            <v>mm</v>
          </cell>
          <cell r="U2451" t="str">
            <v>5</v>
          </cell>
          <cell r="V2451">
            <v>2.2010000000000001</v>
          </cell>
          <cell r="W2451" t="str">
            <v>dm³</v>
          </cell>
          <cell r="Y2451" t="str">
            <v>01.11.2016</v>
          </cell>
        </row>
        <row r="2452">
          <cell r="C2452" t="str">
            <v>D 95.574.26.61</v>
          </cell>
          <cell r="D2452" t="str">
            <v>4010105777413</v>
          </cell>
          <cell r="E2452" t="str">
            <v>85389099</v>
          </cell>
          <cell r="F2452" t="str">
            <v>DE</v>
          </cell>
          <cell r="G2452" t="str">
            <v>Rahmen 4fach, braun/ gold</v>
          </cell>
          <cell r="I2452">
            <v>5.5E-2</v>
          </cell>
          <cell r="J2452" t="str">
            <v>kg</v>
          </cell>
          <cell r="K2452" t="str">
            <v>Preisbasis: 1</v>
          </cell>
          <cell r="L2452">
            <v>35.5</v>
          </cell>
          <cell r="M2452" t="str">
            <v>02</v>
          </cell>
          <cell r="N2452" t="str">
            <v>Bestelleinheit: Stück</v>
          </cell>
          <cell r="O2452" t="str">
            <v>312</v>
          </cell>
          <cell r="P2452" t="str">
            <v>mm</v>
          </cell>
          <cell r="Q2452" t="str">
            <v>83</v>
          </cell>
          <cell r="R2452" t="str">
            <v>mm</v>
          </cell>
          <cell r="S2452" t="str">
            <v>85</v>
          </cell>
          <cell r="T2452" t="str">
            <v>mm</v>
          </cell>
          <cell r="U2452" t="str">
            <v>5</v>
          </cell>
          <cell r="V2452">
            <v>2.2010000000000001</v>
          </cell>
          <cell r="W2452" t="str">
            <v>dm³</v>
          </cell>
          <cell r="Y2452" t="str">
            <v>01.11.2016</v>
          </cell>
        </row>
        <row r="2453">
          <cell r="C2453" t="str">
            <v>D 95.574.70</v>
          </cell>
          <cell r="D2453" t="str">
            <v>4010105315417</v>
          </cell>
          <cell r="E2453" t="str">
            <v>85389099</v>
          </cell>
          <cell r="F2453" t="str">
            <v>DE</v>
          </cell>
          <cell r="G2453" t="str">
            <v>Rahmen 4fach, alu</v>
          </cell>
          <cell r="I2453">
            <v>4.2000000000000003E-2</v>
          </cell>
          <cell r="J2453" t="str">
            <v>kg</v>
          </cell>
          <cell r="K2453" t="str">
            <v>Preisbasis: 1</v>
          </cell>
          <cell r="L2453">
            <v>31</v>
          </cell>
          <cell r="M2453" t="str">
            <v>02</v>
          </cell>
          <cell r="N2453" t="str">
            <v>Bestelleinheit: Stück</v>
          </cell>
          <cell r="O2453" t="str">
            <v>312</v>
          </cell>
          <cell r="P2453" t="str">
            <v>mm</v>
          </cell>
          <cell r="Q2453" t="str">
            <v>83</v>
          </cell>
          <cell r="R2453" t="str">
            <v>mm</v>
          </cell>
          <cell r="S2453" t="str">
            <v>85</v>
          </cell>
          <cell r="T2453" t="str">
            <v>mm</v>
          </cell>
          <cell r="U2453" t="str">
            <v>5</v>
          </cell>
          <cell r="V2453">
            <v>2.2010000000000001</v>
          </cell>
          <cell r="W2453" t="str">
            <v>dm³</v>
          </cell>
          <cell r="Y2453" t="str">
            <v>01.11.2016</v>
          </cell>
        </row>
        <row r="2454">
          <cell r="C2454" t="str">
            <v>D 95.574.70.60</v>
          </cell>
          <cell r="D2454" t="str">
            <v>4010105773415</v>
          </cell>
          <cell r="E2454" t="str">
            <v>85389099</v>
          </cell>
          <cell r="F2454" t="str">
            <v>DE</v>
          </cell>
          <cell r="G2454" t="str">
            <v>Rahmen 4fach, alu/ chrom</v>
          </cell>
          <cell r="I2454">
            <v>4.2999999999999997E-2</v>
          </cell>
          <cell r="J2454" t="str">
            <v>kg</v>
          </cell>
          <cell r="K2454" t="str">
            <v>Preisbasis: 1</v>
          </cell>
          <cell r="L2454">
            <v>46</v>
          </cell>
          <cell r="M2454" t="str">
            <v>02</v>
          </cell>
          <cell r="N2454" t="str">
            <v>Bestelleinheit: Stück</v>
          </cell>
          <cell r="O2454" t="str">
            <v>312</v>
          </cell>
          <cell r="P2454" t="str">
            <v>mm</v>
          </cell>
          <cell r="Q2454" t="str">
            <v>83</v>
          </cell>
          <cell r="R2454" t="str">
            <v>mm</v>
          </cell>
          <cell r="S2454" t="str">
            <v>85</v>
          </cell>
          <cell r="T2454" t="str">
            <v>mm</v>
          </cell>
          <cell r="U2454" t="str">
            <v>5</v>
          </cell>
          <cell r="V2454">
            <v>2.2010000000000001</v>
          </cell>
          <cell r="W2454" t="str">
            <v>dm³</v>
          </cell>
          <cell r="Y2454" t="str">
            <v>01.11.2016</v>
          </cell>
        </row>
        <row r="2455">
          <cell r="C2455" t="str">
            <v>D 95.574.78</v>
          </cell>
          <cell r="D2455" t="str">
            <v>4010105369410</v>
          </cell>
          <cell r="E2455" t="str">
            <v>85389099</v>
          </cell>
          <cell r="F2455" t="str">
            <v>DE</v>
          </cell>
          <cell r="G2455" t="str">
            <v>Rahmen 4fach, bronze-lackiert</v>
          </cell>
          <cell r="I2455">
            <v>4.2000000000000003E-2</v>
          </cell>
          <cell r="J2455" t="str">
            <v>kg</v>
          </cell>
          <cell r="K2455" t="str">
            <v>Preisbasis: 1</v>
          </cell>
          <cell r="L2455">
            <v>34.5</v>
          </cell>
          <cell r="M2455" t="str">
            <v>02</v>
          </cell>
          <cell r="N2455" t="str">
            <v>Bestelleinheit: Stück</v>
          </cell>
          <cell r="O2455" t="str">
            <v>312</v>
          </cell>
          <cell r="P2455" t="str">
            <v>mm</v>
          </cell>
          <cell r="Q2455" t="str">
            <v>83</v>
          </cell>
          <cell r="R2455" t="str">
            <v>mm</v>
          </cell>
          <cell r="S2455" t="str">
            <v>85</v>
          </cell>
          <cell r="T2455" t="str">
            <v>mm</v>
          </cell>
          <cell r="U2455" t="str">
            <v>5</v>
          </cell>
          <cell r="V2455">
            <v>2.2010000000000001</v>
          </cell>
          <cell r="W2455" t="str">
            <v>dm³</v>
          </cell>
          <cell r="Y2455" t="str">
            <v>01.11.2016</v>
          </cell>
        </row>
        <row r="2456">
          <cell r="C2456" t="str">
            <v>D 95.575.02</v>
          </cell>
          <cell r="D2456" t="str">
            <v>4010105820515</v>
          </cell>
          <cell r="E2456" t="str">
            <v>85389099</v>
          </cell>
          <cell r="F2456" t="str">
            <v>DE</v>
          </cell>
          <cell r="G2456" t="str">
            <v>Rahmen 5fach, reinweiß</v>
          </cell>
          <cell r="I2456">
            <v>4.9000000000000002E-2</v>
          </cell>
          <cell r="J2456" t="str">
            <v>kg</v>
          </cell>
          <cell r="K2456" t="str">
            <v>Preisbasis: 1</v>
          </cell>
          <cell r="L2456">
            <v>24.8</v>
          </cell>
          <cell r="M2456" t="str">
            <v>01</v>
          </cell>
          <cell r="N2456" t="str">
            <v>Bestelleinheit: Stück</v>
          </cell>
          <cell r="O2456" t="str">
            <v>385</v>
          </cell>
          <cell r="P2456" t="str">
            <v>mm</v>
          </cell>
          <cell r="Q2456" t="str">
            <v>90</v>
          </cell>
          <cell r="R2456" t="str">
            <v>mm</v>
          </cell>
          <cell r="S2456" t="str">
            <v>45</v>
          </cell>
          <cell r="T2456" t="str">
            <v>mm</v>
          </cell>
          <cell r="U2456" t="str">
            <v>4</v>
          </cell>
          <cell r="V2456">
            <v>1.5589999999999999</v>
          </cell>
          <cell r="W2456" t="str">
            <v>dm³</v>
          </cell>
          <cell r="Y2456" t="str">
            <v>01.11.2016</v>
          </cell>
        </row>
        <row r="2457">
          <cell r="C2457" t="str">
            <v>D 95.575.02.60</v>
          </cell>
          <cell r="D2457" t="str">
            <v>4010105882513</v>
          </cell>
          <cell r="E2457" t="str">
            <v>85389099</v>
          </cell>
          <cell r="F2457" t="str">
            <v>DE</v>
          </cell>
          <cell r="G2457" t="str">
            <v>Rahmen 5fach, reinweiß/ chrom</v>
          </cell>
          <cell r="I2457">
            <v>6.4000000000000001E-2</v>
          </cell>
          <cell r="J2457" t="str">
            <v>kg</v>
          </cell>
          <cell r="K2457" t="str">
            <v>Preisbasis: 1</v>
          </cell>
          <cell r="L2457">
            <v>43.5</v>
          </cell>
          <cell r="M2457" t="str">
            <v>02</v>
          </cell>
          <cell r="N2457" t="str">
            <v>Bestelleinheit: Stück</v>
          </cell>
          <cell r="O2457" t="str">
            <v>385</v>
          </cell>
          <cell r="P2457" t="str">
            <v>mm</v>
          </cell>
          <cell r="Q2457" t="str">
            <v>90</v>
          </cell>
          <cell r="R2457" t="str">
            <v>mm</v>
          </cell>
          <cell r="S2457" t="str">
            <v>45</v>
          </cell>
          <cell r="T2457" t="str">
            <v>mm</v>
          </cell>
          <cell r="U2457" t="str">
            <v>4</v>
          </cell>
          <cell r="V2457">
            <v>1.5589999999999999</v>
          </cell>
          <cell r="W2457" t="str">
            <v>dm³</v>
          </cell>
          <cell r="Y2457" t="str">
            <v>01.11.2016</v>
          </cell>
        </row>
        <row r="2458">
          <cell r="C2458" t="str">
            <v>D 95.575.02.61</v>
          </cell>
          <cell r="D2458" t="str">
            <v>4010105798517</v>
          </cell>
          <cell r="E2458" t="str">
            <v>85389099</v>
          </cell>
          <cell r="F2458" t="str">
            <v>DE</v>
          </cell>
          <cell r="G2458" t="str">
            <v>Rahmen 5fach, reinweiß/ gold</v>
          </cell>
          <cell r="I2458">
            <v>6.4000000000000001E-2</v>
          </cell>
          <cell r="J2458" t="str">
            <v>kg</v>
          </cell>
          <cell r="K2458" t="str">
            <v>Preisbasis: 1</v>
          </cell>
          <cell r="L2458">
            <v>43.5</v>
          </cell>
          <cell r="M2458" t="str">
            <v>02</v>
          </cell>
          <cell r="N2458" t="str">
            <v>Bestelleinheit: Stück</v>
          </cell>
          <cell r="O2458" t="str">
            <v>385</v>
          </cell>
          <cell r="P2458" t="str">
            <v>mm</v>
          </cell>
          <cell r="Q2458" t="str">
            <v>90</v>
          </cell>
          <cell r="R2458" t="str">
            <v>mm</v>
          </cell>
          <cell r="S2458" t="str">
            <v>45</v>
          </cell>
          <cell r="T2458" t="str">
            <v>mm</v>
          </cell>
          <cell r="U2458" t="str">
            <v>4</v>
          </cell>
          <cell r="V2458">
            <v>1.5589999999999999</v>
          </cell>
          <cell r="W2458" t="str">
            <v>dm³</v>
          </cell>
          <cell r="Y2458" t="str">
            <v>01.11.2016</v>
          </cell>
        </row>
        <row r="2459">
          <cell r="C2459" t="str">
            <v>D 95.575.03</v>
          </cell>
          <cell r="D2459" t="str">
            <v>4010105829518</v>
          </cell>
          <cell r="E2459" t="str">
            <v>85389099</v>
          </cell>
          <cell r="F2459" t="str">
            <v>DE</v>
          </cell>
          <cell r="G2459" t="str">
            <v>Rahmen 5fach, weiß</v>
          </cell>
          <cell r="I2459">
            <v>0.05</v>
          </cell>
          <cell r="J2459" t="str">
            <v>kg</v>
          </cell>
          <cell r="K2459" t="str">
            <v>Preisbasis: 1</v>
          </cell>
          <cell r="L2459">
            <v>22.7</v>
          </cell>
          <cell r="M2459" t="str">
            <v>01</v>
          </cell>
          <cell r="N2459" t="str">
            <v>Bestelleinheit: Stück</v>
          </cell>
          <cell r="O2459" t="str">
            <v>385</v>
          </cell>
          <cell r="P2459" t="str">
            <v>mm</v>
          </cell>
          <cell r="Q2459" t="str">
            <v>90</v>
          </cell>
          <cell r="R2459" t="str">
            <v>mm</v>
          </cell>
          <cell r="S2459" t="str">
            <v>45</v>
          </cell>
          <cell r="T2459" t="str">
            <v>mm</v>
          </cell>
          <cell r="U2459" t="str">
            <v>4</v>
          </cell>
          <cell r="V2459">
            <v>1.5589999999999999</v>
          </cell>
          <cell r="W2459" t="str">
            <v>dm³</v>
          </cell>
          <cell r="Y2459" t="str">
            <v>01.11.2016</v>
          </cell>
        </row>
        <row r="2460">
          <cell r="C2460" t="str">
            <v>D 95.575.19</v>
          </cell>
          <cell r="D2460" t="str">
            <v>4010105847116</v>
          </cell>
          <cell r="E2460" t="str">
            <v>85389099</v>
          </cell>
          <cell r="F2460" t="str">
            <v>DE</v>
          </cell>
          <cell r="G2460" t="str">
            <v>Rahmen 5fach, tiefschwarz</v>
          </cell>
          <cell r="I2460">
            <v>4.9000000000000002E-2</v>
          </cell>
          <cell r="J2460" t="str">
            <v>kg</v>
          </cell>
          <cell r="K2460" t="str">
            <v>Preisbasis: 1</v>
          </cell>
          <cell r="L2460">
            <v>28.5</v>
          </cell>
          <cell r="M2460" t="str">
            <v>02</v>
          </cell>
          <cell r="N2460" t="str">
            <v>Bestelleinheit: Stück</v>
          </cell>
          <cell r="O2460" t="str">
            <v>385</v>
          </cell>
          <cell r="P2460" t="str">
            <v>mm</v>
          </cell>
          <cell r="Q2460" t="str">
            <v>90</v>
          </cell>
          <cell r="R2460" t="str">
            <v>mm</v>
          </cell>
          <cell r="S2460" t="str">
            <v>45</v>
          </cell>
          <cell r="T2460" t="str">
            <v>mm</v>
          </cell>
          <cell r="U2460" t="str">
            <v>4</v>
          </cell>
          <cell r="V2460">
            <v>1.5589999999999999</v>
          </cell>
          <cell r="W2460" t="str">
            <v>dm³</v>
          </cell>
          <cell r="Y2460" t="str">
            <v>01.11.2016</v>
          </cell>
        </row>
        <row r="2461">
          <cell r="C2461" t="str">
            <v>D 95.575.19.60</v>
          </cell>
          <cell r="D2461" t="str">
            <v>4010105804515</v>
          </cell>
          <cell r="E2461" t="str">
            <v>85389099</v>
          </cell>
          <cell r="F2461" t="str">
            <v>DE</v>
          </cell>
          <cell r="G2461" t="str">
            <v>Rahmen 5fach, tiefschwarz/ chrom</v>
          </cell>
          <cell r="I2461">
            <v>6.4000000000000001E-2</v>
          </cell>
          <cell r="J2461" t="str">
            <v>kg</v>
          </cell>
          <cell r="K2461" t="str">
            <v>Preisbasis: 1</v>
          </cell>
          <cell r="L2461">
            <v>46.5</v>
          </cell>
          <cell r="M2461" t="str">
            <v>02</v>
          </cell>
          <cell r="N2461" t="str">
            <v>Bestelleinheit: Stück</v>
          </cell>
          <cell r="O2461" t="str">
            <v>385</v>
          </cell>
          <cell r="P2461" t="str">
            <v>mm</v>
          </cell>
          <cell r="Q2461" t="str">
            <v>90</v>
          </cell>
          <cell r="R2461" t="str">
            <v>mm</v>
          </cell>
          <cell r="S2461" t="str">
            <v>45</v>
          </cell>
          <cell r="T2461" t="str">
            <v>mm</v>
          </cell>
          <cell r="U2461" t="str">
            <v>4</v>
          </cell>
          <cell r="V2461">
            <v>1.5589999999999999</v>
          </cell>
          <cell r="W2461" t="str">
            <v>dm³</v>
          </cell>
          <cell r="Y2461" t="str">
            <v>01.11.2016</v>
          </cell>
        </row>
        <row r="2462">
          <cell r="C2462" t="str">
            <v>D 95.575.19.61</v>
          </cell>
          <cell r="D2462" t="str">
            <v>4010105797510</v>
          </cell>
          <cell r="E2462" t="str">
            <v>85389099</v>
          </cell>
          <cell r="F2462" t="str">
            <v>DE</v>
          </cell>
          <cell r="G2462" t="str">
            <v>Rahmen 5fach, tiefschwarz/ gold</v>
          </cell>
          <cell r="I2462">
            <v>6.4000000000000001E-2</v>
          </cell>
          <cell r="J2462" t="str">
            <v>kg</v>
          </cell>
          <cell r="K2462" t="str">
            <v>Preisbasis: 1</v>
          </cell>
          <cell r="L2462">
            <v>46.5</v>
          </cell>
          <cell r="M2462" t="str">
            <v>02</v>
          </cell>
          <cell r="N2462" t="str">
            <v>Bestelleinheit: Stück</v>
          </cell>
          <cell r="O2462" t="str">
            <v>385</v>
          </cell>
          <cell r="P2462" t="str">
            <v>mm</v>
          </cell>
          <cell r="Q2462" t="str">
            <v>90</v>
          </cell>
          <cell r="R2462" t="str">
            <v>mm</v>
          </cell>
          <cell r="S2462" t="str">
            <v>45</v>
          </cell>
          <cell r="T2462" t="str">
            <v>mm</v>
          </cell>
          <cell r="U2462" t="str">
            <v>4</v>
          </cell>
          <cell r="V2462">
            <v>1.5589999999999999</v>
          </cell>
          <cell r="W2462" t="str">
            <v>dm³</v>
          </cell>
          <cell r="Y2462" t="str">
            <v>01.11.2016</v>
          </cell>
        </row>
        <row r="2463">
          <cell r="C2463" t="str">
            <v>D 95.575.26.61</v>
          </cell>
          <cell r="D2463" t="str">
            <v>4010105777512</v>
          </cell>
          <cell r="E2463" t="str">
            <v>85389099</v>
          </cell>
          <cell r="F2463" t="str">
            <v>DE</v>
          </cell>
          <cell r="G2463" t="str">
            <v>Rahmen 5fach, braun/ gold</v>
          </cell>
          <cell r="I2463">
            <v>6.4000000000000001E-2</v>
          </cell>
          <cell r="J2463" t="str">
            <v>kg</v>
          </cell>
          <cell r="K2463" t="str">
            <v>Preisbasis: 1</v>
          </cell>
          <cell r="L2463">
            <v>46.5</v>
          </cell>
          <cell r="M2463" t="str">
            <v>02</v>
          </cell>
          <cell r="N2463" t="str">
            <v>Bestelleinheit: Stück</v>
          </cell>
          <cell r="O2463" t="str">
            <v>385</v>
          </cell>
          <cell r="P2463" t="str">
            <v>mm</v>
          </cell>
          <cell r="Q2463" t="str">
            <v>90</v>
          </cell>
          <cell r="R2463" t="str">
            <v>mm</v>
          </cell>
          <cell r="S2463" t="str">
            <v>45</v>
          </cell>
          <cell r="T2463" t="str">
            <v>mm</v>
          </cell>
          <cell r="U2463" t="str">
            <v>4</v>
          </cell>
          <cell r="V2463">
            <v>1.5589999999999999</v>
          </cell>
          <cell r="W2463" t="str">
            <v>dm³</v>
          </cell>
          <cell r="Y2463" t="str">
            <v>01.11.2016</v>
          </cell>
        </row>
        <row r="2464">
          <cell r="C2464" t="str">
            <v>D 95.575.70</v>
          </cell>
          <cell r="D2464" t="str">
            <v>4010105315516</v>
          </cell>
          <cell r="E2464" t="str">
            <v>85389099</v>
          </cell>
          <cell r="F2464" t="str">
            <v>DE</v>
          </cell>
          <cell r="G2464" t="str">
            <v>Rahmen 5fach, alu</v>
          </cell>
          <cell r="I2464">
            <v>4.9000000000000002E-2</v>
          </cell>
          <cell r="J2464" t="str">
            <v>kg</v>
          </cell>
          <cell r="K2464" t="str">
            <v>Preisbasis: 1</v>
          </cell>
          <cell r="L2464">
            <v>46.5</v>
          </cell>
          <cell r="M2464" t="str">
            <v>02</v>
          </cell>
          <cell r="N2464" t="str">
            <v>Bestelleinheit: Stück</v>
          </cell>
          <cell r="O2464" t="str">
            <v>385</v>
          </cell>
          <cell r="P2464" t="str">
            <v>mm</v>
          </cell>
          <cell r="Q2464" t="str">
            <v>90</v>
          </cell>
          <cell r="R2464" t="str">
            <v>mm</v>
          </cell>
          <cell r="S2464" t="str">
            <v>45</v>
          </cell>
          <cell r="T2464" t="str">
            <v>mm</v>
          </cell>
          <cell r="U2464" t="str">
            <v>4</v>
          </cell>
          <cell r="V2464">
            <v>1.5589999999999999</v>
          </cell>
          <cell r="W2464" t="str">
            <v>dm³</v>
          </cell>
          <cell r="Y2464" t="str">
            <v>01.11.2016</v>
          </cell>
        </row>
        <row r="2465">
          <cell r="C2465" t="str">
            <v>D 95.575.70.60</v>
          </cell>
          <cell r="D2465" t="str">
            <v>4010105773514</v>
          </cell>
          <cell r="E2465" t="str">
            <v>85389099</v>
          </cell>
          <cell r="F2465" t="str">
            <v>DE</v>
          </cell>
          <cell r="G2465" t="str">
            <v>Rahmen 5fach, alu/ chrom</v>
          </cell>
          <cell r="I2465">
            <v>6.4000000000000001E-2</v>
          </cell>
          <cell r="J2465" t="str">
            <v>kg</v>
          </cell>
          <cell r="K2465" t="str">
            <v>Preisbasis: 1</v>
          </cell>
          <cell r="L2465">
            <v>65</v>
          </cell>
          <cell r="M2465" t="str">
            <v>02</v>
          </cell>
          <cell r="N2465" t="str">
            <v>Bestelleinheit: Stück</v>
          </cell>
          <cell r="O2465" t="str">
            <v>385</v>
          </cell>
          <cell r="P2465" t="str">
            <v>mm</v>
          </cell>
          <cell r="Q2465" t="str">
            <v>90</v>
          </cell>
          <cell r="R2465" t="str">
            <v>mm</v>
          </cell>
          <cell r="S2465" t="str">
            <v>45</v>
          </cell>
          <cell r="T2465" t="str">
            <v>mm</v>
          </cell>
          <cell r="U2465" t="str">
            <v>4</v>
          </cell>
          <cell r="V2465">
            <v>1.5589999999999999</v>
          </cell>
          <cell r="W2465" t="str">
            <v>dm³</v>
          </cell>
          <cell r="Y2465" t="str">
            <v>01.11.2016</v>
          </cell>
        </row>
        <row r="2466">
          <cell r="C2466" t="str">
            <v>D 95.575.78</v>
          </cell>
          <cell r="D2466" t="str">
            <v>4010105369519</v>
          </cell>
          <cell r="E2466" t="str">
            <v>85389099</v>
          </cell>
          <cell r="F2466" t="str">
            <v>DE</v>
          </cell>
          <cell r="G2466" t="str">
            <v>Rahmen 5fach, bronze-lackiert</v>
          </cell>
          <cell r="I2466">
            <v>4.9000000000000002E-2</v>
          </cell>
          <cell r="J2466" t="str">
            <v>kg</v>
          </cell>
          <cell r="K2466" t="str">
            <v>Preisbasis: 1</v>
          </cell>
          <cell r="L2466">
            <v>50.5</v>
          </cell>
          <cell r="M2466" t="str">
            <v>02</v>
          </cell>
          <cell r="N2466" t="str">
            <v>Bestelleinheit: Stück</v>
          </cell>
          <cell r="O2466" t="str">
            <v>385</v>
          </cell>
          <cell r="P2466" t="str">
            <v>mm</v>
          </cell>
          <cell r="Q2466" t="str">
            <v>90</v>
          </cell>
          <cell r="R2466" t="str">
            <v>mm</v>
          </cell>
          <cell r="S2466" t="str">
            <v>45</v>
          </cell>
          <cell r="T2466" t="str">
            <v>mm</v>
          </cell>
          <cell r="U2466" t="str">
            <v>4</v>
          </cell>
          <cell r="V2466">
            <v>1.5589999999999999</v>
          </cell>
          <cell r="W2466" t="str">
            <v>dm³</v>
          </cell>
          <cell r="Y2466" t="str">
            <v>01.11.2016</v>
          </cell>
        </row>
        <row r="2467">
          <cell r="C2467" t="str">
            <v>D 95.605.02 RTR</v>
          </cell>
          <cell r="D2467" t="str">
            <v>4010105972894</v>
          </cell>
          <cell r="E2467" t="str">
            <v>90321081</v>
          </cell>
          <cell r="F2467" t="str">
            <v>DE</v>
          </cell>
          <cell r="G2467" t="str">
            <v>Abdeckung Raumthermostat, reinweiß</v>
          </cell>
          <cell r="H2467" t="str">
            <v>635 RTR o.A und 639/24 RTR PHC o.A.</v>
          </cell>
          <cell r="I2467">
            <v>0.04</v>
          </cell>
          <cell r="J2467" t="str">
            <v>kg</v>
          </cell>
          <cell r="K2467" t="str">
            <v>Preisbasis: 1</v>
          </cell>
          <cell r="L2467">
            <v>11.9</v>
          </cell>
          <cell r="M2467" t="str">
            <v>03</v>
          </cell>
          <cell r="N2467" t="str">
            <v>Bestelleinheit: Stück</v>
          </cell>
          <cell r="O2467" t="str">
            <v>72</v>
          </cell>
          <cell r="P2467" t="str">
            <v>mm</v>
          </cell>
          <cell r="Q2467" t="str">
            <v>36</v>
          </cell>
          <cell r="R2467" t="str">
            <v>mm</v>
          </cell>
          <cell r="S2467" t="str">
            <v>93</v>
          </cell>
          <cell r="T2467" t="str">
            <v>mm</v>
          </cell>
          <cell r="U2467" t="str">
            <v>1</v>
          </cell>
          <cell r="V2467">
            <v>0.24099999999999999</v>
          </cell>
          <cell r="W2467" t="str">
            <v>dm³</v>
          </cell>
          <cell r="Y2467" t="str">
            <v>01.11.2016</v>
          </cell>
        </row>
        <row r="2468">
          <cell r="C2468" t="str">
            <v>D 95.605.03 RTR</v>
          </cell>
          <cell r="D2468" t="str">
            <v>4010105972795</v>
          </cell>
          <cell r="E2468" t="str">
            <v>90321081</v>
          </cell>
          <cell r="F2468" t="str">
            <v>DE</v>
          </cell>
          <cell r="G2468" t="str">
            <v>Abdeckung Raumthermostat, weiß</v>
          </cell>
          <cell r="H2468" t="str">
            <v>635 RTR o.A und 639/24 RTR PHC o.A.</v>
          </cell>
          <cell r="I2468">
            <v>3.5999999999999997E-2</v>
          </cell>
          <cell r="J2468" t="str">
            <v>kg</v>
          </cell>
          <cell r="K2468" t="str">
            <v>Preisbasis: 1</v>
          </cell>
          <cell r="L2468">
            <v>11.9</v>
          </cell>
          <cell r="M2468" t="str">
            <v>03</v>
          </cell>
          <cell r="N2468" t="str">
            <v>Bestelleinheit: Stück</v>
          </cell>
          <cell r="O2468" t="str">
            <v>72</v>
          </cell>
          <cell r="P2468" t="str">
            <v>mm</v>
          </cell>
          <cell r="Q2468" t="str">
            <v>36</v>
          </cell>
          <cell r="R2468" t="str">
            <v>mm</v>
          </cell>
          <cell r="S2468" t="str">
            <v>93</v>
          </cell>
          <cell r="T2468" t="str">
            <v>mm</v>
          </cell>
          <cell r="U2468" t="str">
            <v>1</v>
          </cell>
          <cell r="V2468">
            <v>0.24099999999999999</v>
          </cell>
          <cell r="W2468" t="str">
            <v>dm³</v>
          </cell>
          <cell r="Y2468" t="str">
            <v>01.11.2016</v>
          </cell>
        </row>
        <row r="2469">
          <cell r="C2469" t="str">
            <v>D 95.605.19 RTR</v>
          </cell>
          <cell r="D2469" t="str">
            <v>4010105973099</v>
          </cell>
          <cell r="E2469" t="str">
            <v>90321081</v>
          </cell>
          <cell r="F2469" t="str">
            <v>DE</v>
          </cell>
          <cell r="G2469" t="str">
            <v>Abdeckung Raumthermostat, tiefschwarz</v>
          </cell>
          <cell r="H2469" t="str">
            <v>635 RTR o.A und 639/24 RTR PHC o.A.</v>
          </cell>
          <cell r="I2469">
            <v>0.04</v>
          </cell>
          <cell r="J2469" t="str">
            <v>kg</v>
          </cell>
          <cell r="K2469" t="str">
            <v>Preisbasis: 1</v>
          </cell>
          <cell r="L2469">
            <v>17.100000000000001</v>
          </cell>
          <cell r="M2469" t="str">
            <v>03</v>
          </cell>
          <cell r="N2469" t="str">
            <v>Bestelleinheit: Stück</v>
          </cell>
          <cell r="O2469" t="str">
            <v>72</v>
          </cell>
          <cell r="P2469" t="str">
            <v>mm</v>
          </cell>
          <cell r="Q2469" t="str">
            <v>36</v>
          </cell>
          <cell r="R2469" t="str">
            <v>mm</v>
          </cell>
          <cell r="S2469" t="str">
            <v>93</v>
          </cell>
          <cell r="T2469" t="str">
            <v>mm</v>
          </cell>
          <cell r="U2469" t="str">
            <v>1</v>
          </cell>
          <cell r="V2469">
            <v>0.24099999999999999</v>
          </cell>
          <cell r="W2469" t="str">
            <v>dm³</v>
          </cell>
          <cell r="Y2469" t="str">
            <v>01.11.2016</v>
          </cell>
        </row>
        <row r="2470">
          <cell r="C2470" t="str">
            <v>D 95.605.26 RTR</v>
          </cell>
          <cell r="D2470" t="str">
            <v>4010105972696</v>
          </cell>
          <cell r="E2470" t="str">
            <v>90321081</v>
          </cell>
          <cell r="F2470" t="str">
            <v>DE</v>
          </cell>
          <cell r="G2470" t="str">
            <v>Abdeckung Raumthermostat, braun</v>
          </cell>
          <cell r="H2470" t="str">
            <v>635 RTR o.A und 639/24 RTR PHC o.A.</v>
          </cell>
          <cell r="I2470">
            <v>3.5999999999999997E-2</v>
          </cell>
          <cell r="J2470" t="str">
            <v>kg</v>
          </cell>
          <cell r="K2470" t="str">
            <v>Preisbasis: 1</v>
          </cell>
          <cell r="L2470">
            <v>17.100000000000001</v>
          </cell>
          <cell r="M2470" t="str">
            <v>03</v>
          </cell>
          <cell r="N2470" t="str">
            <v>Bestelleinheit: Stück</v>
          </cell>
          <cell r="O2470" t="str">
            <v>72</v>
          </cell>
          <cell r="P2470" t="str">
            <v>mm</v>
          </cell>
          <cell r="Q2470" t="str">
            <v>36</v>
          </cell>
          <cell r="R2470" t="str">
            <v>mm</v>
          </cell>
          <cell r="S2470" t="str">
            <v>93</v>
          </cell>
          <cell r="T2470" t="str">
            <v>mm</v>
          </cell>
          <cell r="U2470" t="str">
            <v>1</v>
          </cell>
          <cell r="V2470">
            <v>0.24099999999999999</v>
          </cell>
          <cell r="W2470" t="str">
            <v>dm³</v>
          </cell>
          <cell r="Y2470" t="str">
            <v>01.11.2016</v>
          </cell>
        </row>
        <row r="2471">
          <cell r="C2471" t="str">
            <v>D 95.605.70 RTR</v>
          </cell>
          <cell r="D2471" t="str">
            <v>4010105312898</v>
          </cell>
          <cell r="E2471" t="str">
            <v>90321081</v>
          </cell>
          <cell r="F2471" t="str">
            <v>DE</v>
          </cell>
          <cell r="G2471" t="str">
            <v>Abdeckung Raumthermostat, alu</v>
          </cell>
          <cell r="H2471" t="str">
            <v>635 RTR o.A und 639/24 RTR PHC o.A.</v>
          </cell>
          <cell r="I2471">
            <v>0.04</v>
          </cell>
          <cell r="J2471" t="str">
            <v>kg</v>
          </cell>
          <cell r="K2471" t="str">
            <v>Preisbasis: 1</v>
          </cell>
          <cell r="L2471">
            <v>25.5</v>
          </cell>
          <cell r="M2471" t="str">
            <v>03</v>
          </cell>
          <cell r="N2471" t="str">
            <v>Bestelleinheit: Stück</v>
          </cell>
          <cell r="O2471" t="str">
            <v>72</v>
          </cell>
          <cell r="P2471" t="str">
            <v>mm</v>
          </cell>
          <cell r="Q2471" t="str">
            <v>36</v>
          </cell>
          <cell r="R2471" t="str">
            <v>mm</v>
          </cell>
          <cell r="S2471" t="str">
            <v>93</v>
          </cell>
          <cell r="T2471" t="str">
            <v>mm</v>
          </cell>
          <cell r="U2471" t="str">
            <v>1</v>
          </cell>
          <cell r="V2471">
            <v>0.24099999999999999</v>
          </cell>
          <cell r="W2471" t="str">
            <v>dm³</v>
          </cell>
          <cell r="Y2471" t="str">
            <v>01.11.2016</v>
          </cell>
        </row>
        <row r="2472">
          <cell r="C2472" t="str">
            <v>D 95.606.02 RTR</v>
          </cell>
          <cell r="D2472" t="str">
            <v>4010105974393</v>
          </cell>
          <cell r="E2472" t="str">
            <v>90321089</v>
          </cell>
          <cell r="F2472" t="str">
            <v>DE</v>
          </cell>
          <cell r="G2472" t="str">
            <v>Abdeckung Raumthermostat, reinweiß</v>
          </cell>
          <cell r="H2472" t="str">
            <v>636 RTR o.A.</v>
          </cell>
          <cell r="I2472">
            <v>0.04</v>
          </cell>
          <cell r="J2472" t="str">
            <v>kg</v>
          </cell>
          <cell r="K2472" t="str">
            <v>Preisbasis: 1</v>
          </cell>
          <cell r="L2472">
            <v>11.9</v>
          </cell>
          <cell r="M2472" t="str">
            <v>03</v>
          </cell>
          <cell r="N2472" t="str">
            <v>Bestelleinheit: Stück</v>
          </cell>
          <cell r="O2472" t="str">
            <v>72</v>
          </cell>
          <cell r="P2472" t="str">
            <v>mm</v>
          </cell>
          <cell r="Q2472" t="str">
            <v>36</v>
          </cell>
          <cell r="R2472" t="str">
            <v>mm</v>
          </cell>
          <cell r="S2472" t="str">
            <v>93</v>
          </cell>
          <cell r="T2472" t="str">
            <v>mm</v>
          </cell>
          <cell r="U2472" t="str">
            <v>1</v>
          </cell>
          <cell r="V2472">
            <v>0.24099999999999999</v>
          </cell>
          <cell r="W2472" t="str">
            <v>dm³</v>
          </cell>
          <cell r="Y2472" t="str">
            <v>01.11.2016</v>
          </cell>
        </row>
        <row r="2473">
          <cell r="C2473" t="str">
            <v>D 95.606.03 RTR</v>
          </cell>
          <cell r="D2473" t="str">
            <v>4010105974294</v>
          </cell>
          <cell r="E2473" t="str">
            <v>90321089</v>
          </cell>
          <cell r="F2473" t="str">
            <v>DE</v>
          </cell>
          <cell r="G2473" t="str">
            <v>Abdeckung Raumthermostat, weiß</v>
          </cell>
          <cell r="H2473" t="str">
            <v>636 RTR o.A.</v>
          </cell>
          <cell r="I2473">
            <v>0.04</v>
          </cell>
          <cell r="J2473" t="str">
            <v>kg</v>
          </cell>
          <cell r="K2473" t="str">
            <v>Preisbasis: 1</v>
          </cell>
          <cell r="L2473">
            <v>11.9</v>
          </cell>
          <cell r="M2473" t="str">
            <v>03</v>
          </cell>
          <cell r="N2473" t="str">
            <v>Bestelleinheit: Stück</v>
          </cell>
          <cell r="O2473" t="str">
            <v>72</v>
          </cell>
          <cell r="P2473" t="str">
            <v>mm</v>
          </cell>
          <cell r="Q2473" t="str">
            <v>36</v>
          </cell>
          <cell r="R2473" t="str">
            <v>mm</v>
          </cell>
          <cell r="S2473" t="str">
            <v>93</v>
          </cell>
          <cell r="T2473" t="str">
            <v>mm</v>
          </cell>
          <cell r="U2473" t="str">
            <v>1</v>
          </cell>
          <cell r="V2473">
            <v>0.24099999999999999</v>
          </cell>
          <cell r="W2473" t="str">
            <v>dm³</v>
          </cell>
          <cell r="Y2473" t="str">
            <v>01.11.2016</v>
          </cell>
        </row>
        <row r="2474">
          <cell r="C2474" t="str">
            <v>D 95.606.19 RTR</v>
          </cell>
          <cell r="D2474" t="str">
            <v>4010105974591</v>
          </cell>
          <cell r="E2474" t="str">
            <v>90321089</v>
          </cell>
          <cell r="F2474" t="str">
            <v>DE</v>
          </cell>
          <cell r="G2474" t="str">
            <v>Abdeckung Raumthermostat, tiefschwarz</v>
          </cell>
          <cell r="H2474" t="str">
            <v>636 RTR o.A.</v>
          </cell>
          <cell r="I2474">
            <v>0.04</v>
          </cell>
          <cell r="J2474" t="str">
            <v>kg</v>
          </cell>
          <cell r="K2474" t="str">
            <v>Preisbasis: 1</v>
          </cell>
          <cell r="L2474">
            <v>17.100000000000001</v>
          </cell>
          <cell r="M2474" t="str">
            <v>03</v>
          </cell>
          <cell r="N2474" t="str">
            <v>Bestelleinheit: Stück</v>
          </cell>
          <cell r="O2474" t="str">
            <v>72</v>
          </cell>
          <cell r="P2474" t="str">
            <v>mm</v>
          </cell>
          <cell r="Q2474" t="str">
            <v>36</v>
          </cell>
          <cell r="R2474" t="str">
            <v>mm</v>
          </cell>
          <cell r="S2474" t="str">
            <v>93</v>
          </cell>
          <cell r="T2474" t="str">
            <v>mm</v>
          </cell>
          <cell r="U2474" t="str">
            <v>1</v>
          </cell>
          <cell r="V2474">
            <v>0.24099999999999999</v>
          </cell>
          <cell r="W2474" t="str">
            <v>dm³</v>
          </cell>
          <cell r="Y2474" t="str">
            <v>01.11.2016</v>
          </cell>
        </row>
        <row r="2475">
          <cell r="C2475" t="str">
            <v>D 95.606.26 RTR</v>
          </cell>
          <cell r="D2475" t="str">
            <v>4010105975093</v>
          </cell>
          <cell r="E2475" t="str">
            <v>90321089</v>
          </cell>
          <cell r="F2475" t="str">
            <v>DE</v>
          </cell>
          <cell r="G2475" t="str">
            <v>Abdeckung Raumthermostat, braun</v>
          </cell>
          <cell r="H2475" t="str">
            <v>636 RTR o.A.</v>
          </cell>
          <cell r="I2475">
            <v>3.5999999999999997E-2</v>
          </cell>
          <cell r="J2475" t="str">
            <v>kg</v>
          </cell>
          <cell r="K2475" t="str">
            <v>Preisbasis: 1</v>
          </cell>
          <cell r="L2475">
            <v>17.100000000000001</v>
          </cell>
          <cell r="M2475" t="str">
            <v>03</v>
          </cell>
          <cell r="N2475" t="str">
            <v>Bestelleinheit: Stück</v>
          </cell>
          <cell r="O2475" t="str">
            <v>72</v>
          </cell>
          <cell r="P2475" t="str">
            <v>mm</v>
          </cell>
          <cell r="Q2475" t="str">
            <v>36</v>
          </cell>
          <cell r="R2475" t="str">
            <v>mm</v>
          </cell>
          <cell r="S2475" t="str">
            <v>93</v>
          </cell>
          <cell r="T2475" t="str">
            <v>mm</v>
          </cell>
          <cell r="U2475" t="str">
            <v>1</v>
          </cell>
          <cell r="V2475">
            <v>0.24099999999999999</v>
          </cell>
          <cell r="W2475" t="str">
            <v>dm³</v>
          </cell>
          <cell r="Y2475" t="str">
            <v>01.11.2016</v>
          </cell>
        </row>
        <row r="2476">
          <cell r="C2476" t="str">
            <v>D 95.606.70 RTR</v>
          </cell>
          <cell r="D2476" t="str">
            <v>4010105312997</v>
          </cell>
          <cell r="E2476" t="str">
            <v>90321089</v>
          </cell>
          <cell r="F2476" t="str">
            <v>DE</v>
          </cell>
          <cell r="G2476" t="str">
            <v>Abdeckung Raumthermostat, alu</v>
          </cell>
          <cell r="H2476" t="str">
            <v>636 RTR o.A.</v>
          </cell>
          <cell r="I2476">
            <v>0.04</v>
          </cell>
          <cell r="J2476" t="str">
            <v>kg</v>
          </cell>
          <cell r="K2476" t="str">
            <v>Preisbasis: 1</v>
          </cell>
          <cell r="L2476">
            <v>25.5</v>
          </cell>
          <cell r="M2476" t="str">
            <v>03</v>
          </cell>
          <cell r="N2476" t="str">
            <v>Bestelleinheit: Stück</v>
          </cell>
          <cell r="O2476" t="str">
            <v>72</v>
          </cell>
          <cell r="P2476" t="str">
            <v>mm</v>
          </cell>
          <cell r="Q2476" t="str">
            <v>36</v>
          </cell>
          <cell r="R2476" t="str">
            <v>mm</v>
          </cell>
          <cell r="S2476" t="str">
            <v>93</v>
          </cell>
          <cell r="T2476" t="str">
            <v>mm</v>
          </cell>
          <cell r="U2476" t="str">
            <v>1</v>
          </cell>
          <cell r="V2476">
            <v>0.24099999999999999</v>
          </cell>
          <cell r="W2476" t="str">
            <v>dm³</v>
          </cell>
          <cell r="Y2476" t="str">
            <v>01.11.2016</v>
          </cell>
        </row>
        <row r="2477">
          <cell r="C2477" t="str">
            <v>D 95.607.02 FTR</v>
          </cell>
          <cell r="D2477" t="str">
            <v>4010105976496</v>
          </cell>
          <cell r="E2477" t="str">
            <v>90321081</v>
          </cell>
          <cell r="F2477" t="str">
            <v>DE</v>
          </cell>
          <cell r="G2477" t="str">
            <v>Abdeckung Raumthermostat, reinweiß</v>
          </cell>
          <cell r="H2477" t="str">
            <v>637 FTR o.A.</v>
          </cell>
          <cell r="I2477">
            <v>3.7999999999999999E-2</v>
          </cell>
          <cell r="J2477" t="str">
            <v>kg</v>
          </cell>
          <cell r="K2477" t="str">
            <v>Preisbasis: 1</v>
          </cell>
          <cell r="L2477">
            <v>11.9</v>
          </cell>
          <cell r="M2477" t="str">
            <v>03</v>
          </cell>
          <cell r="N2477" t="str">
            <v>Bestelleinheit: Stück</v>
          </cell>
          <cell r="O2477" t="str">
            <v>72</v>
          </cell>
          <cell r="P2477" t="str">
            <v>mm</v>
          </cell>
          <cell r="Q2477" t="str">
            <v>36</v>
          </cell>
          <cell r="R2477" t="str">
            <v>mm</v>
          </cell>
          <cell r="S2477" t="str">
            <v>93</v>
          </cell>
          <cell r="T2477" t="str">
            <v>mm</v>
          </cell>
          <cell r="U2477" t="str">
            <v>1</v>
          </cell>
          <cell r="V2477">
            <v>0.24099999999999999</v>
          </cell>
          <cell r="W2477" t="str">
            <v>dm³</v>
          </cell>
          <cell r="Y2477" t="str">
            <v>01.11.2016</v>
          </cell>
        </row>
        <row r="2478">
          <cell r="C2478" t="str">
            <v>D 95.607.03 FTR</v>
          </cell>
          <cell r="D2478" t="str">
            <v>4010105976397</v>
          </cell>
          <cell r="E2478" t="str">
            <v>85389099</v>
          </cell>
          <cell r="F2478" t="str">
            <v>DE</v>
          </cell>
          <cell r="G2478" t="str">
            <v>Abdeckung Raumthermostat, weiß</v>
          </cell>
          <cell r="H2478" t="str">
            <v>637 FTR o.A.</v>
          </cell>
          <cell r="I2478">
            <v>3.7999999999999999E-2</v>
          </cell>
          <cell r="J2478" t="str">
            <v>kg</v>
          </cell>
          <cell r="K2478" t="str">
            <v>Preisbasis: 1</v>
          </cell>
          <cell r="L2478">
            <v>11.9</v>
          </cell>
          <cell r="M2478" t="str">
            <v>03</v>
          </cell>
          <cell r="N2478" t="str">
            <v>Bestelleinheit: Stück</v>
          </cell>
          <cell r="O2478" t="str">
            <v>72</v>
          </cell>
          <cell r="P2478" t="str">
            <v>mm</v>
          </cell>
          <cell r="Q2478" t="str">
            <v>36</v>
          </cell>
          <cell r="R2478" t="str">
            <v>mm</v>
          </cell>
          <cell r="S2478" t="str">
            <v>93</v>
          </cell>
          <cell r="T2478" t="str">
            <v>mm</v>
          </cell>
          <cell r="U2478" t="str">
            <v>1</v>
          </cell>
          <cell r="V2478">
            <v>0.24099999999999999</v>
          </cell>
          <cell r="W2478" t="str">
            <v>dm³</v>
          </cell>
          <cell r="Y2478" t="str">
            <v>01.11.2016</v>
          </cell>
        </row>
        <row r="2479">
          <cell r="C2479" t="str">
            <v>D 95.607.19 FTR</v>
          </cell>
          <cell r="D2479" t="str">
            <v>4010105976694</v>
          </cell>
          <cell r="E2479" t="str">
            <v>90321081</v>
          </cell>
          <cell r="F2479" t="str">
            <v>DE</v>
          </cell>
          <cell r="G2479" t="str">
            <v>Abdeckung Raumthermostat, tiefschwarz</v>
          </cell>
          <cell r="H2479" t="str">
            <v>637 FTR o.A.</v>
          </cell>
          <cell r="I2479">
            <v>3.7999999999999999E-2</v>
          </cell>
          <cell r="J2479" t="str">
            <v>kg</v>
          </cell>
          <cell r="K2479" t="str">
            <v>Preisbasis: 1</v>
          </cell>
          <cell r="L2479">
            <v>17.100000000000001</v>
          </cell>
          <cell r="M2479" t="str">
            <v>03</v>
          </cell>
          <cell r="N2479" t="str">
            <v>Bestelleinheit: Stück</v>
          </cell>
          <cell r="O2479" t="str">
            <v>72</v>
          </cell>
          <cell r="P2479" t="str">
            <v>mm</v>
          </cell>
          <cell r="Q2479" t="str">
            <v>36</v>
          </cell>
          <cell r="R2479" t="str">
            <v>mm</v>
          </cell>
          <cell r="S2479" t="str">
            <v>93</v>
          </cell>
          <cell r="T2479" t="str">
            <v>mm</v>
          </cell>
          <cell r="U2479" t="str">
            <v>1</v>
          </cell>
          <cell r="V2479">
            <v>0.24099999999999999</v>
          </cell>
          <cell r="W2479" t="str">
            <v>dm³</v>
          </cell>
          <cell r="Y2479" t="str">
            <v>01.11.2016</v>
          </cell>
        </row>
        <row r="2480">
          <cell r="C2480" t="str">
            <v>D 95.607.26 FTR</v>
          </cell>
          <cell r="D2480" t="str">
            <v>4010105975291</v>
          </cell>
          <cell r="E2480" t="str">
            <v>90321081</v>
          </cell>
          <cell r="F2480" t="str">
            <v>DE</v>
          </cell>
          <cell r="G2480" t="str">
            <v>Abdeckung Raumthermostat, braun</v>
          </cell>
          <cell r="H2480" t="str">
            <v>637 FTR o.A.</v>
          </cell>
          <cell r="I2480">
            <v>3.7999999999999999E-2</v>
          </cell>
          <cell r="J2480" t="str">
            <v>kg</v>
          </cell>
          <cell r="K2480" t="str">
            <v>Preisbasis: 1</v>
          </cell>
          <cell r="L2480">
            <v>17.100000000000001</v>
          </cell>
          <cell r="M2480" t="str">
            <v>03</v>
          </cell>
          <cell r="N2480" t="str">
            <v>Bestelleinheit: Stück</v>
          </cell>
          <cell r="O2480" t="str">
            <v>72</v>
          </cell>
          <cell r="P2480" t="str">
            <v>mm</v>
          </cell>
          <cell r="Q2480" t="str">
            <v>36</v>
          </cell>
          <cell r="R2480" t="str">
            <v>mm</v>
          </cell>
          <cell r="S2480" t="str">
            <v>93</v>
          </cell>
          <cell r="T2480" t="str">
            <v>mm</v>
          </cell>
          <cell r="U2480" t="str">
            <v>1</v>
          </cell>
          <cell r="V2480">
            <v>0.24099999999999999</v>
          </cell>
          <cell r="W2480" t="str">
            <v>dm³</v>
          </cell>
          <cell r="Y2480" t="str">
            <v>01.11.2016</v>
          </cell>
        </row>
        <row r="2481">
          <cell r="C2481" t="str">
            <v>D 95.607.70 FTR</v>
          </cell>
          <cell r="D2481" t="str">
            <v>4010105313093</v>
          </cell>
          <cell r="E2481" t="str">
            <v>85389099</v>
          </cell>
          <cell r="F2481" t="str">
            <v>DE</v>
          </cell>
          <cell r="G2481" t="str">
            <v>Abdeckung Raumthermostat, alu</v>
          </cell>
          <cell r="H2481" t="str">
            <v>637 FTR o.A.</v>
          </cell>
          <cell r="I2481">
            <v>3.7999999999999999E-2</v>
          </cell>
          <cell r="J2481" t="str">
            <v>kg</v>
          </cell>
          <cell r="K2481" t="str">
            <v>Preisbasis: 1</v>
          </cell>
          <cell r="L2481">
            <v>25.5</v>
          </cell>
          <cell r="M2481" t="str">
            <v>03</v>
          </cell>
          <cell r="N2481" t="str">
            <v>Bestelleinheit: Stück</v>
          </cell>
          <cell r="O2481" t="str">
            <v>72</v>
          </cell>
          <cell r="P2481" t="str">
            <v>mm</v>
          </cell>
          <cell r="Q2481" t="str">
            <v>36</v>
          </cell>
          <cell r="R2481" t="str">
            <v>mm</v>
          </cell>
          <cell r="S2481" t="str">
            <v>93</v>
          </cell>
          <cell r="T2481" t="str">
            <v>mm</v>
          </cell>
          <cell r="U2481" t="str">
            <v>1</v>
          </cell>
          <cell r="V2481">
            <v>0.24099999999999999</v>
          </cell>
          <cell r="W2481" t="str">
            <v>dm³</v>
          </cell>
          <cell r="Y2481" t="str">
            <v>01.11.2016</v>
          </cell>
        </row>
        <row r="2482">
          <cell r="C2482" t="str">
            <v>D 95.609.02 RTR</v>
          </cell>
          <cell r="D2482" t="str">
            <v>4010105926699</v>
          </cell>
          <cell r="E2482" t="str">
            <v>90321081</v>
          </cell>
          <cell r="F2482" t="str">
            <v>DE</v>
          </cell>
          <cell r="G2482" t="str">
            <v>Abdeckung Raumthermostat, reinweiß</v>
          </cell>
          <cell r="H2482" t="str">
            <v>639/24 RTR PHC o.A.</v>
          </cell>
          <cell r="I2482">
            <v>4.2000000000000003E-2</v>
          </cell>
          <cell r="J2482" t="str">
            <v>kg</v>
          </cell>
          <cell r="K2482" t="str">
            <v>Preisbasis: 1</v>
          </cell>
          <cell r="L2482">
            <v>11.9</v>
          </cell>
          <cell r="M2482" t="str">
            <v>03</v>
          </cell>
          <cell r="N2482" t="str">
            <v>Bestelleinheit: Stück</v>
          </cell>
          <cell r="O2482" t="str">
            <v>72</v>
          </cell>
          <cell r="P2482" t="str">
            <v>mm</v>
          </cell>
          <cell r="Q2482" t="str">
            <v>36</v>
          </cell>
          <cell r="R2482" t="str">
            <v>mm</v>
          </cell>
          <cell r="S2482" t="str">
            <v>93</v>
          </cell>
          <cell r="T2482" t="str">
            <v>mm</v>
          </cell>
          <cell r="U2482" t="str">
            <v>1</v>
          </cell>
          <cell r="V2482">
            <v>0.24099999999999999</v>
          </cell>
          <cell r="W2482" t="str">
            <v>dm³</v>
          </cell>
          <cell r="Y2482" t="str">
            <v>01.11.2016</v>
          </cell>
        </row>
        <row r="2483">
          <cell r="C2483" t="str">
            <v>D 95.609.70 RTR</v>
          </cell>
          <cell r="D2483" t="str">
            <v>4010105926798</v>
          </cell>
          <cell r="E2483" t="str">
            <v>90321081</v>
          </cell>
          <cell r="F2483" t="str">
            <v>DE</v>
          </cell>
          <cell r="G2483" t="str">
            <v>Abdeckung Raumthermostat, alu</v>
          </cell>
          <cell r="H2483" t="str">
            <v>639/24 RTR PHC o.A.</v>
          </cell>
          <cell r="I2483">
            <v>4.2000000000000003E-2</v>
          </cell>
          <cell r="J2483" t="str">
            <v>kg</v>
          </cell>
          <cell r="K2483" t="str">
            <v>Preisbasis: 1</v>
          </cell>
          <cell r="L2483">
            <v>24.7</v>
          </cell>
          <cell r="M2483" t="str">
            <v>03</v>
          </cell>
          <cell r="N2483" t="str">
            <v>Bestelleinheit: Stück</v>
          </cell>
          <cell r="O2483" t="str">
            <v>72</v>
          </cell>
          <cell r="P2483" t="str">
            <v>mm</v>
          </cell>
          <cell r="Q2483" t="str">
            <v>36</v>
          </cell>
          <cell r="R2483" t="str">
            <v>mm</v>
          </cell>
          <cell r="S2483" t="str">
            <v>93</v>
          </cell>
          <cell r="T2483" t="str">
            <v>mm</v>
          </cell>
          <cell r="U2483" t="str">
            <v>1</v>
          </cell>
          <cell r="V2483">
            <v>0.24099999999999999</v>
          </cell>
          <cell r="W2483" t="str">
            <v>dm³</v>
          </cell>
          <cell r="Y2483" t="str">
            <v>01.11.2016</v>
          </cell>
        </row>
        <row r="2484">
          <cell r="C2484" t="str">
            <v>D 95.610.02 AT</v>
          </cell>
          <cell r="D2484" t="str">
            <v>4010105822816</v>
          </cell>
          <cell r="E2484" t="str">
            <v>85389099</v>
          </cell>
          <cell r="F2484" t="str">
            <v>DE</v>
          </cell>
          <cell r="G2484" t="str">
            <v>Leitungsauslass, reinweiß</v>
          </cell>
          <cell r="I2484">
            <v>5.1999999999999998E-2</v>
          </cell>
          <cell r="J2484" t="str">
            <v>kg</v>
          </cell>
          <cell r="K2484" t="str">
            <v>Preisbasis: 1</v>
          </cell>
          <cell r="L2484">
            <v>13.5</v>
          </cell>
          <cell r="M2484" t="str">
            <v>01</v>
          </cell>
          <cell r="N2484" t="str">
            <v>Bestelleinheit: Stück</v>
          </cell>
          <cell r="O2484" t="str">
            <v>158</v>
          </cell>
          <cell r="P2484" t="str">
            <v>mm</v>
          </cell>
          <cell r="Q2484" t="str">
            <v>87</v>
          </cell>
          <cell r="R2484" t="str">
            <v>mm</v>
          </cell>
          <cell r="S2484" t="str">
            <v>76</v>
          </cell>
          <cell r="T2484" t="str">
            <v>mm</v>
          </cell>
          <cell r="U2484" t="str">
            <v>5</v>
          </cell>
          <cell r="V2484">
            <v>1.0449999999999999</v>
          </cell>
          <cell r="W2484" t="str">
            <v>dm³</v>
          </cell>
          <cell r="Y2484" t="str">
            <v>01.11.2016</v>
          </cell>
        </row>
        <row r="2485">
          <cell r="C2485" t="str">
            <v>D 95.610.02 J</v>
          </cell>
          <cell r="D2485" t="str">
            <v>4010105816518</v>
          </cell>
          <cell r="E2485" t="str">
            <v>85389099</v>
          </cell>
          <cell r="F2485" t="str">
            <v>DE</v>
          </cell>
          <cell r="G2485" t="str">
            <v>Abdeckung Jalousie-Drehtaster, reinweiß</v>
          </cell>
          <cell r="I2485">
            <v>2.5000000000000001E-2</v>
          </cell>
          <cell r="J2485" t="str">
            <v>kg</v>
          </cell>
          <cell r="K2485" t="str">
            <v>Preisbasis: 1</v>
          </cell>
          <cell r="L2485">
            <v>8.9499999999999993</v>
          </cell>
          <cell r="M2485" t="str">
            <v>01</v>
          </cell>
          <cell r="N2485" t="str">
            <v>Bestelleinheit: Stück</v>
          </cell>
          <cell r="O2485" t="str">
            <v>244</v>
          </cell>
          <cell r="P2485" t="str">
            <v>mm</v>
          </cell>
          <cell r="Q2485" t="str">
            <v>86</v>
          </cell>
          <cell r="R2485" t="str">
            <v>mm</v>
          </cell>
          <cell r="S2485" t="str">
            <v>88</v>
          </cell>
          <cell r="T2485" t="str">
            <v>mm</v>
          </cell>
          <cell r="U2485" t="str">
            <v>10</v>
          </cell>
          <cell r="V2485">
            <v>1.847</v>
          </cell>
          <cell r="W2485" t="str">
            <v>dm³</v>
          </cell>
          <cell r="Y2485" t="str">
            <v>01.11.2016</v>
          </cell>
        </row>
        <row r="2486">
          <cell r="C2486" t="str">
            <v>D 95.610.02 KTU</v>
          </cell>
          <cell r="D2486" t="str">
            <v>4010105885712</v>
          </cell>
          <cell r="E2486" t="str">
            <v>85389099</v>
          </cell>
          <cell r="F2486" t="str">
            <v>DE</v>
          </cell>
          <cell r="G2486" t="str">
            <v>Abdeckung Kommunik.-Syst., reinweiß</v>
          </cell>
          <cell r="I2486">
            <v>6.4000000000000001E-2</v>
          </cell>
          <cell r="J2486" t="str">
            <v>kg</v>
          </cell>
          <cell r="K2486" t="str">
            <v>Preisbasis: 1</v>
          </cell>
          <cell r="L2486">
            <v>11.6</v>
          </cell>
          <cell r="M2486" t="str">
            <v>01</v>
          </cell>
          <cell r="N2486" t="str">
            <v>Bestelleinheit: Stück</v>
          </cell>
          <cell r="O2486" t="str">
            <v>275</v>
          </cell>
          <cell r="P2486" t="str">
            <v>mm</v>
          </cell>
          <cell r="Q2486" t="str">
            <v>185</v>
          </cell>
          <cell r="R2486" t="str">
            <v>mm</v>
          </cell>
          <cell r="S2486" t="str">
            <v>92</v>
          </cell>
          <cell r="T2486" t="str">
            <v>mm</v>
          </cell>
          <cell r="U2486" t="str">
            <v>10</v>
          </cell>
          <cell r="V2486">
            <v>4.681</v>
          </cell>
          <cell r="W2486" t="str">
            <v>dm³</v>
          </cell>
          <cell r="Y2486" t="str">
            <v>01.11.2016</v>
          </cell>
        </row>
        <row r="2487">
          <cell r="C2487" t="str">
            <v>D 95.610.02 LU/2</v>
          </cell>
          <cell r="D2487" t="str">
            <v>4010105804713</v>
          </cell>
          <cell r="E2487" t="str">
            <v>85389099</v>
          </cell>
          <cell r="F2487" t="str">
            <v>DE</v>
          </cell>
          <cell r="G2487" t="str">
            <v>Abdeckung Kommunik.-Syst., reinweiß,</v>
          </cell>
          <cell r="H2487" t="str">
            <v>2 Module von Lucent Technologies</v>
          </cell>
          <cell r="I2487">
            <v>4.5999999999999999E-2</v>
          </cell>
          <cell r="J2487" t="str">
            <v>kg</v>
          </cell>
          <cell r="K2487" t="str">
            <v>Preisbasis: 1</v>
          </cell>
          <cell r="L2487">
            <v>16.5</v>
          </cell>
          <cell r="M2487" t="str">
            <v>01</v>
          </cell>
          <cell r="N2487" t="str">
            <v>Bestelleinheit: Stück</v>
          </cell>
          <cell r="O2487" t="str">
            <v>244</v>
          </cell>
          <cell r="P2487" t="str">
            <v>mm</v>
          </cell>
          <cell r="Q2487" t="str">
            <v>86</v>
          </cell>
          <cell r="R2487" t="str">
            <v>mm</v>
          </cell>
          <cell r="S2487" t="str">
            <v>88</v>
          </cell>
          <cell r="T2487" t="str">
            <v>mm</v>
          </cell>
          <cell r="U2487" t="str">
            <v>10</v>
          </cell>
          <cell r="V2487">
            <v>1.847</v>
          </cell>
          <cell r="W2487" t="str">
            <v>dm³</v>
          </cell>
          <cell r="Y2487" t="str">
            <v>01.11.2016</v>
          </cell>
        </row>
        <row r="2488">
          <cell r="C2488" t="str">
            <v>D 95.610.02 MJ1 NA</v>
          </cell>
          <cell r="D2488" t="str">
            <v>4010105801811</v>
          </cell>
          <cell r="E2488" t="str">
            <v>85389099</v>
          </cell>
          <cell r="F2488" t="str">
            <v>DE</v>
          </cell>
          <cell r="G2488" t="str">
            <v>Abdeckung Kommunik.-Syst., reinweiß,</v>
          </cell>
          <cell r="H2488" t="str">
            <v>Beschriftungsfeld</v>
          </cell>
          <cell r="I2488">
            <v>0.02</v>
          </cell>
          <cell r="J2488" t="str">
            <v>kg</v>
          </cell>
          <cell r="K2488" t="str">
            <v>Preisbasis: 1</v>
          </cell>
          <cell r="L2488">
            <v>8.5</v>
          </cell>
          <cell r="M2488" t="str">
            <v>01</v>
          </cell>
          <cell r="N2488" t="str">
            <v>Bestelleinheit: Stück</v>
          </cell>
          <cell r="O2488" t="str">
            <v>89</v>
          </cell>
          <cell r="P2488" t="str">
            <v>mm</v>
          </cell>
          <cell r="Q2488" t="str">
            <v>89</v>
          </cell>
          <cell r="R2488" t="str">
            <v>mm</v>
          </cell>
          <cell r="S2488" t="str">
            <v>74</v>
          </cell>
          <cell r="T2488" t="str">
            <v>mm</v>
          </cell>
          <cell r="U2488" t="str">
            <v>10</v>
          </cell>
          <cell r="V2488">
            <v>0.58599999999999997</v>
          </cell>
          <cell r="W2488" t="str">
            <v>dm³</v>
          </cell>
          <cell r="Y2488" t="str">
            <v>01.11.2016</v>
          </cell>
        </row>
        <row r="2489">
          <cell r="C2489" t="str">
            <v>D 95.610.02 MJ2 NA</v>
          </cell>
          <cell r="D2489" t="str">
            <v>4010105802917</v>
          </cell>
          <cell r="E2489" t="str">
            <v>85389099</v>
          </cell>
          <cell r="F2489" t="str">
            <v>DE</v>
          </cell>
          <cell r="G2489" t="str">
            <v>Abdeckung Kommunik.-Syst., reinweiß,</v>
          </cell>
          <cell r="H2489" t="str">
            <v>Beschriftungsfeld</v>
          </cell>
          <cell r="I2489">
            <v>0.20599999999999999</v>
          </cell>
          <cell r="J2489" t="str">
            <v>kg</v>
          </cell>
          <cell r="K2489" t="str">
            <v>Preisbasis: 1</v>
          </cell>
          <cell r="L2489">
            <v>9</v>
          </cell>
          <cell r="M2489" t="str">
            <v>01</v>
          </cell>
          <cell r="N2489" t="str">
            <v>Bestelleinheit: Stück</v>
          </cell>
          <cell r="O2489" t="str">
            <v>89</v>
          </cell>
          <cell r="P2489" t="str">
            <v>mm</v>
          </cell>
          <cell r="Q2489" t="str">
            <v>89</v>
          </cell>
          <cell r="R2489" t="str">
            <v>mm</v>
          </cell>
          <cell r="S2489" t="str">
            <v>74</v>
          </cell>
          <cell r="T2489" t="str">
            <v>mm</v>
          </cell>
          <cell r="U2489" t="str">
            <v>10</v>
          </cell>
          <cell r="V2489">
            <v>0.58599999999999997</v>
          </cell>
          <cell r="W2489" t="str">
            <v>dm³</v>
          </cell>
          <cell r="Y2489" t="str">
            <v>01.11.2016</v>
          </cell>
        </row>
        <row r="2490">
          <cell r="C2490" t="str">
            <v>D 95.610.02 PSS</v>
          </cell>
          <cell r="D2490" t="str">
            <v>4010105927597</v>
          </cell>
          <cell r="E2490" t="str">
            <v>85389099</v>
          </cell>
          <cell r="F2490" t="str">
            <v>DE</v>
          </cell>
          <cell r="G2490" t="str">
            <v>Abdeckung Schlüsselschalter, reinweiß</v>
          </cell>
          <cell r="I2490">
            <v>4.7E-2</v>
          </cell>
          <cell r="J2490" t="str">
            <v>kg</v>
          </cell>
          <cell r="K2490" t="str">
            <v>Preisbasis: 1</v>
          </cell>
          <cell r="L2490">
            <v>12.9</v>
          </cell>
          <cell r="M2490" t="str">
            <v>03</v>
          </cell>
          <cell r="N2490" t="str">
            <v>Bestelleinheit: Stück</v>
          </cell>
          <cell r="O2490" t="str">
            <v>275</v>
          </cell>
          <cell r="P2490" t="str">
            <v>mm</v>
          </cell>
          <cell r="Q2490" t="str">
            <v>185</v>
          </cell>
          <cell r="R2490" t="str">
            <v>mm</v>
          </cell>
          <cell r="S2490" t="str">
            <v>92</v>
          </cell>
          <cell r="T2490" t="str">
            <v>mm</v>
          </cell>
          <cell r="U2490" t="str">
            <v>10</v>
          </cell>
          <cell r="V2490">
            <v>4.681</v>
          </cell>
          <cell r="W2490" t="str">
            <v>dm³</v>
          </cell>
          <cell r="Y2490" t="str">
            <v>01.11.2016</v>
          </cell>
        </row>
        <row r="2491">
          <cell r="C2491" t="str">
            <v>D 95.610.02 RDM</v>
          </cell>
          <cell r="D2491" t="str">
            <v>4010105817911</v>
          </cell>
          <cell r="E2491" t="str">
            <v>85389099</v>
          </cell>
          <cell r="F2491" t="str">
            <v>DE</v>
          </cell>
          <cell r="G2491" t="str">
            <v>Abdeckung Kommunik.-Syst., reinweiß,</v>
          </cell>
          <cell r="H2491" t="str">
            <v>2 Module Reichle De Massari</v>
          </cell>
          <cell r="I2491">
            <v>0.04</v>
          </cell>
          <cell r="J2491" t="str">
            <v>kg</v>
          </cell>
          <cell r="K2491" t="str">
            <v>Preisbasis: 1</v>
          </cell>
          <cell r="L2491">
            <v>16.5</v>
          </cell>
          <cell r="M2491" t="str">
            <v>01</v>
          </cell>
          <cell r="N2491" t="str">
            <v>Bestelleinheit: Stück</v>
          </cell>
          <cell r="O2491" t="str">
            <v>244</v>
          </cell>
          <cell r="P2491" t="str">
            <v>mm</v>
          </cell>
          <cell r="Q2491" t="str">
            <v>86</v>
          </cell>
          <cell r="R2491" t="str">
            <v>mm</v>
          </cell>
          <cell r="S2491" t="str">
            <v>88</v>
          </cell>
          <cell r="T2491" t="str">
            <v>mm</v>
          </cell>
          <cell r="U2491" t="str">
            <v>10</v>
          </cell>
          <cell r="V2491">
            <v>1.847</v>
          </cell>
          <cell r="W2491" t="str">
            <v>dm³</v>
          </cell>
          <cell r="Y2491" t="str">
            <v>01.11.2016</v>
          </cell>
        </row>
        <row r="2492">
          <cell r="C2492" t="str">
            <v>D 95.610.02 RS NA</v>
          </cell>
          <cell r="D2492" t="str">
            <v>4010105818611</v>
          </cell>
          <cell r="E2492" t="str">
            <v>85389099</v>
          </cell>
          <cell r="F2492" t="str">
            <v>DE</v>
          </cell>
          <cell r="G2492" t="str">
            <v>Abdeckung Rundsteckverbinder, reinweiß,</v>
          </cell>
          <cell r="H2492" t="str">
            <v>Beschriftungsfeld</v>
          </cell>
          <cell r="I2492">
            <v>4.2000000000000003E-2</v>
          </cell>
          <cell r="J2492" t="str">
            <v>kg</v>
          </cell>
          <cell r="K2492" t="str">
            <v>Preisbasis: 1</v>
          </cell>
          <cell r="L2492">
            <v>13.3</v>
          </cell>
          <cell r="M2492" t="str">
            <v>01</v>
          </cell>
          <cell r="N2492" t="str">
            <v>Bestelleinheit: Stück</v>
          </cell>
          <cell r="O2492" t="str">
            <v>89</v>
          </cell>
          <cell r="P2492" t="str">
            <v>mm</v>
          </cell>
          <cell r="Q2492" t="str">
            <v>89</v>
          </cell>
          <cell r="R2492" t="str">
            <v>mm</v>
          </cell>
          <cell r="S2492" t="str">
            <v>74</v>
          </cell>
          <cell r="T2492" t="str">
            <v>mm</v>
          </cell>
          <cell r="U2492" t="str">
            <v>10</v>
          </cell>
          <cell r="V2492">
            <v>0.58599999999999997</v>
          </cell>
          <cell r="W2492" t="str">
            <v>dm³</v>
          </cell>
          <cell r="Y2492" t="str">
            <v>01.11.2016</v>
          </cell>
        </row>
        <row r="2493">
          <cell r="C2493" t="str">
            <v>D 95.610.02 S3</v>
          </cell>
          <cell r="D2493" t="str">
            <v>4010105815917</v>
          </cell>
          <cell r="E2493" t="str">
            <v>85389099</v>
          </cell>
          <cell r="F2493" t="str">
            <v>DE</v>
          </cell>
          <cell r="G2493" t="str">
            <v>Abdeckung 3-Stufenschalter, reinweiß</v>
          </cell>
          <cell r="I2493">
            <v>2.4E-2</v>
          </cell>
          <cell r="J2493" t="str">
            <v>kg</v>
          </cell>
          <cell r="K2493" t="str">
            <v>Preisbasis: 1</v>
          </cell>
          <cell r="L2493">
            <v>8.9499999999999993</v>
          </cell>
          <cell r="M2493" t="str">
            <v>01</v>
          </cell>
          <cell r="N2493" t="str">
            <v>Bestelleinheit: Stück</v>
          </cell>
          <cell r="O2493" t="str">
            <v>244</v>
          </cell>
          <cell r="P2493" t="str">
            <v>mm</v>
          </cell>
          <cell r="Q2493" t="str">
            <v>86</v>
          </cell>
          <cell r="R2493" t="str">
            <v>mm</v>
          </cell>
          <cell r="S2493" t="str">
            <v>88</v>
          </cell>
          <cell r="T2493" t="str">
            <v>mm</v>
          </cell>
          <cell r="U2493" t="str">
            <v>10</v>
          </cell>
          <cell r="V2493">
            <v>1.847</v>
          </cell>
          <cell r="W2493" t="str">
            <v>dm³</v>
          </cell>
          <cell r="Y2493" t="str">
            <v>01.11.2016</v>
          </cell>
        </row>
        <row r="2494">
          <cell r="C2494" t="str">
            <v>D 95.610.02 TAE NA</v>
          </cell>
          <cell r="D2494" t="str">
            <v>4010105815511</v>
          </cell>
          <cell r="E2494" t="str">
            <v>85389099</v>
          </cell>
          <cell r="F2494" t="str">
            <v>DE</v>
          </cell>
          <cell r="G2494" t="str">
            <v>Abdeckung TAE-Steckdose, reinweiß,</v>
          </cell>
          <cell r="H2494" t="str">
            <v>Beschriftungsfeld</v>
          </cell>
          <cell r="I2494">
            <v>1.9E-2</v>
          </cell>
          <cell r="J2494" t="str">
            <v>kg</v>
          </cell>
          <cell r="K2494" t="str">
            <v>Preisbasis: 1</v>
          </cell>
          <cell r="L2494">
            <v>9.25</v>
          </cell>
          <cell r="M2494" t="str">
            <v>01</v>
          </cell>
          <cell r="N2494" t="str">
            <v>Bestelleinheit: Stück</v>
          </cell>
          <cell r="O2494" t="str">
            <v>132</v>
          </cell>
          <cell r="P2494" t="str">
            <v>mm</v>
          </cell>
          <cell r="Q2494" t="str">
            <v>87</v>
          </cell>
          <cell r="R2494" t="str">
            <v>mm</v>
          </cell>
          <cell r="S2494" t="str">
            <v>90</v>
          </cell>
          <cell r="T2494" t="str">
            <v>mm</v>
          </cell>
          <cell r="U2494" t="str">
            <v>10</v>
          </cell>
          <cell r="V2494">
            <v>1.034</v>
          </cell>
          <cell r="W2494" t="str">
            <v>dm³</v>
          </cell>
          <cell r="Y2494" t="str">
            <v>01.11.2016</v>
          </cell>
        </row>
        <row r="2495">
          <cell r="C2495" t="str">
            <v>D 95.610.02 TDO NA</v>
          </cell>
          <cell r="D2495" t="str">
            <v>4010105816013</v>
          </cell>
          <cell r="E2495" t="str">
            <v>85366990</v>
          </cell>
          <cell r="F2495" t="str">
            <v>DE</v>
          </cell>
          <cell r="G2495" t="str">
            <v>Abdeckung Telefon-Steckdose, reinweiß,</v>
          </cell>
          <cell r="H2495" t="str">
            <v>Beschriftungsfeld</v>
          </cell>
          <cell r="I2495">
            <v>1.7999999999999999E-2</v>
          </cell>
          <cell r="J2495" t="str">
            <v>kg</v>
          </cell>
          <cell r="K2495" t="str">
            <v>Preisbasis: 1</v>
          </cell>
          <cell r="L2495">
            <v>9.25</v>
          </cell>
          <cell r="M2495" t="str">
            <v>01</v>
          </cell>
          <cell r="N2495" t="str">
            <v>Bestelleinheit: Stück</v>
          </cell>
          <cell r="O2495" t="str">
            <v>132</v>
          </cell>
          <cell r="P2495" t="str">
            <v>mm</v>
          </cell>
          <cell r="Q2495" t="str">
            <v>87</v>
          </cell>
          <cell r="R2495" t="str">
            <v>mm</v>
          </cell>
          <cell r="S2495" t="str">
            <v>90</v>
          </cell>
          <cell r="T2495" t="str">
            <v>mm</v>
          </cell>
          <cell r="U2495" t="str">
            <v>10</v>
          </cell>
          <cell r="V2495">
            <v>1.034</v>
          </cell>
          <cell r="W2495" t="str">
            <v>dm³</v>
          </cell>
          <cell r="Y2495" t="str">
            <v>01.11.2016</v>
          </cell>
        </row>
        <row r="2496">
          <cell r="C2496" t="str">
            <v>D 95.610.02 TV NA</v>
          </cell>
          <cell r="D2496" t="str">
            <v>4010105815610</v>
          </cell>
          <cell r="E2496" t="str">
            <v>85389099</v>
          </cell>
          <cell r="F2496" t="str">
            <v>DE</v>
          </cell>
          <cell r="G2496" t="str">
            <v>Abdeckung Antennen-Steckdose, reinweiß,</v>
          </cell>
          <cell r="H2496" t="str">
            <v>Beschriftungsfeld</v>
          </cell>
          <cell r="I2496">
            <v>1.9E-2</v>
          </cell>
          <cell r="J2496" t="str">
            <v>kg</v>
          </cell>
          <cell r="K2496" t="str">
            <v>Preisbasis: 1</v>
          </cell>
          <cell r="L2496">
            <v>9.25</v>
          </cell>
          <cell r="M2496" t="str">
            <v>01</v>
          </cell>
          <cell r="N2496" t="str">
            <v>Bestelleinheit: Stück</v>
          </cell>
          <cell r="O2496" t="str">
            <v>158</v>
          </cell>
          <cell r="P2496" t="str">
            <v>mm</v>
          </cell>
          <cell r="Q2496" t="str">
            <v>87</v>
          </cell>
          <cell r="R2496" t="str">
            <v>mm</v>
          </cell>
          <cell r="S2496" t="str">
            <v>76</v>
          </cell>
          <cell r="T2496" t="str">
            <v>mm</v>
          </cell>
          <cell r="U2496" t="str">
            <v>10</v>
          </cell>
          <cell r="V2496">
            <v>1.0449999999999999</v>
          </cell>
          <cell r="W2496" t="str">
            <v>dm³</v>
          </cell>
          <cell r="Y2496" t="str">
            <v>01.11.2016</v>
          </cell>
        </row>
        <row r="2497">
          <cell r="C2497" t="str">
            <v>D 95.610.02 TV/4A</v>
          </cell>
          <cell r="D2497" t="str">
            <v>4010105813210</v>
          </cell>
          <cell r="E2497" t="str">
            <v>85366990</v>
          </cell>
          <cell r="F2497" t="str">
            <v>DE</v>
          </cell>
          <cell r="G2497" t="str">
            <v>Abdeckung Antennen-Steckdose, reinweiß,</v>
          </cell>
          <cell r="H2497" t="str">
            <v>4fach, Ankaro oder baugleich</v>
          </cell>
          <cell r="I2497">
            <v>1.9E-2</v>
          </cell>
          <cell r="J2497" t="str">
            <v>kg</v>
          </cell>
          <cell r="K2497" t="str">
            <v>Preisbasis: 1</v>
          </cell>
          <cell r="L2497">
            <v>6.2</v>
          </cell>
          <cell r="M2497" t="str">
            <v>01</v>
          </cell>
          <cell r="N2497" t="str">
            <v>Bestelleinheit: Stück</v>
          </cell>
          <cell r="O2497" t="str">
            <v>132</v>
          </cell>
          <cell r="P2497" t="str">
            <v>mm</v>
          </cell>
          <cell r="Q2497" t="str">
            <v>87</v>
          </cell>
          <cell r="R2497" t="str">
            <v>mm</v>
          </cell>
          <cell r="S2497" t="str">
            <v>90</v>
          </cell>
          <cell r="T2497" t="str">
            <v>mm</v>
          </cell>
          <cell r="U2497" t="str">
            <v>10</v>
          </cell>
          <cell r="V2497">
            <v>1.034</v>
          </cell>
          <cell r="W2497" t="str">
            <v>dm³</v>
          </cell>
          <cell r="Y2497" t="str">
            <v>01.11.2016</v>
          </cell>
        </row>
        <row r="2498">
          <cell r="C2498" t="str">
            <v>D 95.610.02 TV/4B</v>
          </cell>
          <cell r="D2498" t="str">
            <v>4010105880816</v>
          </cell>
          <cell r="E2498" t="str">
            <v>85366990</v>
          </cell>
          <cell r="F2498" t="str">
            <v>DE</v>
          </cell>
          <cell r="G2498" t="str">
            <v>Abdeckung Antennen-Steckdose, reinweiß,</v>
          </cell>
          <cell r="H2498" t="str">
            <v>4fach, Hirschmann oder baugleich</v>
          </cell>
          <cell r="I2498">
            <v>1.9E-2</v>
          </cell>
          <cell r="J2498" t="str">
            <v>kg</v>
          </cell>
          <cell r="K2498" t="str">
            <v>Preisbasis: 1</v>
          </cell>
          <cell r="L2498">
            <v>6.2</v>
          </cell>
          <cell r="M2498" t="str">
            <v>01</v>
          </cell>
          <cell r="N2498" t="str">
            <v>Bestelleinheit: Stück</v>
          </cell>
          <cell r="O2498" t="str">
            <v>132</v>
          </cell>
          <cell r="P2498" t="str">
            <v>mm</v>
          </cell>
          <cell r="Q2498" t="str">
            <v>87</v>
          </cell>
          <cell r="R2498" t="str">
            <v>mm</v>
          </cell>
          <cell r="S2498" t="str">
            <v>90</v>
          </cell>
          <cell r="T2498" t="str">
            <v>mm</v>
          </cell>
          <cell r="U2498" t="str">
            <v>10</v>
          </cell>
          <cell r="V2498">
            <v>1.034</v>
          </cell>
          <cell r="W2498" t="str">
            <v>dm³</v>
          </cell>
          <cell r="Y2498" t="str">
            <v>01.11.2016</v>
          </cell>
        </row>
        <row r="2499">
          <cell r="C2499" t="str">
            <v>D 95.610.02 UAE/1-N</v>
          </cell>
          <cell r="D2499" t="str">
            <v>4010105786811</v>
          </cell>
          <cell r="E2499" t="str">
            <v>85389099</v>
          </cell>
          <cell r="F2499" t="str">
            <v>DE</v>
          </cell>
          <cell r="G2499" t="str">
            <v>Abdeckung UAE-Steckdose, reinweiß,</v>
          </cell>
          <cell r="H2499" t="str">
            <v>1 Terminal</v>
          </cell>
          <cell r="I2499">
            <v>2.1000000000000001E-2</v>
          </cell>
          <cell r="J2499" t="str">
            <v>kg</v>
          </cell>
          <cell r="K2499" t="str">
            <v>Preisbasis: 1</v>
          </cell>
          <cell r="L2499">
            <v>6.55</v>
          </cell>
          <cell r="M2499" t="str">
            <v>01</v>
          </cell>
          <cell r="N2499" t="str">
            <v>Bestelleinheit: Stück</v>
          </cell>
          <cell r="O2499" t="str">
            <v>132</v>
          </cell>
          <cell r="P2499" t="str">
            <v>mm</v>
          </cell>
          <cell r="Q2499" t="str">
            <v>87</v>
          </cell>
          <cell r="R2499" t="str">
            <v>mm</v>
          </cell>
          <cell r="S2499" t="str">
            <v>90</v>
          </cell>
          <cell r="T2499" t="str">
            <v>mm</v>
          </cell>
          <cell r="U2499" t="str">
            <v>10</v>
          </cell>
          <cell r="V2499">
            <v>1.034</v>
          </cell>
          <cell r="W2499" t="str">
            <v>dm³</v>
          </cell>
          <cell r="Y2499" t="str">
            <v>01.11.2016</v>
          </cell>
        </row>
        <row r="2500">
          <cell r="C2500" t="str">
            <v>D 95.610.02 UAE/2-N</v>
          </cell>
          <cell r="D2500" t="str">
            <v>4010105787511</v>
          </cell>
          <cell r="E2500" t="str">
            <v>85389099</v>
          </cell>
          <cell r="F2500" t="str">
            <v>DE</v>
          </cell>
          <cell r="G2500" t="str">
            <v>Abdeckung UAE-Steckdose, reinweiß,</v>
          </cell>
          <cell r="H2500" t="str">
            <v>2 Terminals</v>
          </cell>
          <cell r="I2500">
            <v>2.1000000000000001E-2</v>
          </cell>
          <cell r="J2500" t="str">
            <v>kg</v>
          </cell>
          <cell r="K2500" t="str">
            <v>Preisbasis: 1</v>
          </cell>
          <cell r="L2500">
            <v>6.55</v>
          </cell>
          <cell r="M2500" t="str">
            <v>01</v>
          </cell>
          <cell r="N2500" t="str">
            <v>Bestelleinheit: Stück</v>
          </cell>
          <cell r="O2500" t="str">
            <v>132</v>
          </cell>
          <cell r="P2500" t="str">
            <v>mm</v>
          </cell>
          <cell r="Q2500" t="str">
            <v>87</v>
          </cell>
          <cell r="R2500" t="str">
            <v>mm</v>
          </cell>
          <cell r="S2500" t="str">
            <v>90</v>
          </cell>
          <cell r="T2500" t="str">
            <v>mm</v>
          </cell>
          <cell r="U2500" t="str">
            <v>10</v>
          </cell>
          <cell r="V2500">
            <v>1.034</v>
          </cell>
          <cell r="W2500" t="str">
            <v>dm³</v>
          </cell>
          <cell r="Y2500" t="str">
            <v>01.11.2016</v>
          </cell>
        </row>
        <row r="2501">
          <cell r="C2501" t="str">
            <v>D 95.610.02 USB SPV</v>
          </cell>
          <cell r="D2501" t="str">
            <v>4010105239812</v>
          </cell>
          <cell r="E2501" t="str">
            <v>85366990</v>
          </cell>
          <cell r="F2501" t="str">
            <v>DE</v>
          </cell>
          <cell r="G2501" t="str">
            <v>Abdeckung USB Charger,</v>
          </cell>
          <cell r="H2501" t="str">
            <v>reinweiß</v>
          </cell>
          <cell r="I2501">
            <v>2.1999999999999999E-2</v>
          </cell>
          <cell r="J2501" t="str">
            <v>kg</v>
          </cell>
          <cell r="K2501" t="str">
            <v>Preisbasis: 1</v>
          </cell>
          <cell r="L2501">
            <v>6.5</v>
          </cell>
          <cell r="M2501" t="str">
            <v>03</v>
          </cell>
          <cell r="N2501" t="str">
            <v>Bestelleinheit: Stück</v>
          </cell>
          <cell r="O2501" t="str">
            <v>89</v>
          </cell>
          <cell r="P2501" t="str">
            <v>mm</v>
          </cell>
          <cell r="Q2501" t="str">
            <v>89</v>
          </cell>
          <cell r="R2501" t="str">
            <v>mm</v>
          </cell>
          <cell r="S2501" t="str">
            <v>74</v>
          </cell>
          <cell r="T2501" t="str">
            <v>mm</v>
          </cell>
          <cell r="U2501" t="str">
            <v>10</v>
          </cell>
          <cell r="V2501">
            <v>0.58599999999999997</v>
          </cell>
          <cell r="W2501" t="str">
            <v>dm³</v>
          </cell>
          <cell r="Y2501" t="str">
            <v>01.11.2016</v>
          </cell>
        </row>
        <row r="2502">
          <cell r="C2502" t="str">
            <v>D 95.610.02 Z/120</v>
          </cell>
          <cell r="D2502" t="str">
            <v>4010105816419</v>
          </cell>
          <cell r="E2502" t="str">
            <v>85389099</v>
          </cell>
          <cell r="F2502" t="str">
            <v>DE</v>
          </cell>
          <cell r="G2502" t="str">
            <v>Abdeckung mechanische Zeitschaltuhr,</v>
          </cell>
          <cell r="H2502" t="str">
            <v>reinweiß, 120 Minuten</v>
          </cell>
          <cell r="I2502">
            <v>2.5000000000000001E-2</v>
          </cell>
          <cell r="J2502" t="str">
            <v>kg</v>
          </cell>
          <cell r="K2502" t="str">
            <v>Preisbasis: 1</v>
          </cell>
          <cell r="L2502">
            <v>8.9499999999999993</v>
          </cell>
          <cell r="M2502" t="str">
            <v>01</v>
          </cell>
          <cell r="N2502" t="str">
            <v>Bestelleinheit: Stück</v>
          </cell>
          <cell r="O2502" t="str">
            <v>244</v>
          </cell>
          <cell r="P2502" t="str">
            <v>mm</v>
          </cell>
          <cell r="Q2502" t="str">
            <v>86</v>
          </cell>
          <cell r="R2502" t="str">
            <v>mm</v>
          </cell>
          <cell r="S2502" t="str">
            <v>88</v>
          </cell>
          <cell r="T2502" t="str">
            <v>mm</v>
          </cell>
          <cell r="U2502" t="str">
            <v>10</v>
          </cell>
          <cell r="V2502">
            <v>1.847</v>
          </cell>
          <cell r="W2502" t="str">
            <v>dm³</v>
          </cell>
          <cell r="Y2502" t="str">
            <v>01.11.2016</v>
          </cell>
        </row>
        <row r="2503">
          <cell r="C2503" t="str">
            <v>D 95.610.02 Z/15</v>
          </cell>
          <cell r="D2503" t="str">
            <v>4010105816310</v>
          </cell>
          <cell r="E2503" t="str">
            <v>85389099</v>
          </cell>
          <cell r="F2503" t="str">
            <v>DE</v>
          </cell>
          <cell r="G2503" t="str">
            <v>Abdeckung mechanische Zeitschaltuhr,</v>
          </cell>
          <cell r="H2503" t="str">
            <v>reinweiß, 15 Minuten</v>
          </cell>
          <cell r="I2503">
            <v>2.4E-2</v>
          </cell>
          <cell r="J2503" t="str">
            <v>kg</v>
          </cell>
          <cell r="K2503" t="str">
            <v>Preisbasis: 1</v>
          </cell>
          <cell r="L2503">
            <v>8.9499999999999993</v>
          </cell>
          <cell r="M2503" t="str">
            <v>01</v>
          </cell>
          <cell r="N2503" t="str">
            <v>Bestelleinheit: Stück</v>
          </cell>
          <cell r="O2503" t="str">
            <v>244</v>
          </cell>
          <cell r="P2503" t="str">
            <v>mm</v>
          </cell>
          <cell r="Q2503" t="str">
            <v>86</v>
          </cell>
          <cell r="R2503" t="str">
            <v>mm</v>
          </cell>
          <cell r="S2503" t="str">
            <v>88</v>
          </cell>
          <cell r="T2503" t="str">
            <v>mm</v>
          </cell>
          <cell r="U2503" t="str">
            <v>10</v>
          </cell>
          <cell r="V2503">
            <v>1.847</v>
          </cell>
          <cell r="W2503" t="str">
            <v>dm³</v>
          </cell>
          <cell r="Y2503" t="str">
            <v>01.11.2016</v>
          </cell>
        </row>
        <row r="2504">
          <cell r="C2504" t="str">
            <v>D 95.610.03 J</v>
          </cell>
          <cell r="D2504" t="str">
            <v>4010105825619</v>
          </cell>
          <cell r="E2504" t="str">
            <v>85389099</v>
          </cell>
          <cell r="F2504" t="str">
            <v>DE</v>
          </cell>
          <cell r="G2504" t="str">
            <v>Abdeckung Jalousie-Drehtaster, weiß</v>
          </cell>
          <cell r="I2504">
            <v>2.5000000000000001E-2</v>
          </cell>
          <cell r="J2504" t="str">
            <v>kg</v>
          </cell>
          <cell r="K2504" t="str">
            <v>Preisbasis: 1</v>
          </cell>
          <cell r="L2504">
            <v>7.4</v>
          </cell>
          <cell r="M2504" t="str">
            <v>01</v>
          </cell>
          <cell r="N2504" t="str">
            <v>Bestelleinheit: Stück</v>
          </cell>
          <cell r="O2504" t="str">
            <v>244</v>
          </cell>
          <cell r="P2504" t="str">
            <v>mm</v>
          </cell>
          <cell r="Q2504" t="str">
            <v>86</v>
          </cell>
          <cell r="R2504" t="str">
            <v>mm</v>
          </cell>
          <cell r="S2504" t="str">
            <v>88</v>
          </cell>
          <cell r="T2504" t="str">
            <v>mm</v>
          </cell>
          <cell r="U2504" t="str">
            <v>10</v>
          </cell>
          <cell r="V2504">
            <v>1.847</v>
          </cell>
          <cell r="W2504" t="str">
            <v>dm³</v>
          </cell>
          <cell r="Y2504" t="str">
            <v>01.11.2016</v>
          </cell>
        </row>
        <row r="2505">
          <cell r="C2505" t="str">
            <v>D 95.610.03 KTU</v>
          </cell>
          <cell r="D2505" t="str">
            <v>4010105885811</v>
          </cell>
          <cell r="E2505" t="str">
            <v>85389099</v>
          </cell>
          <cell r="F2505" t="str">
            <v>DE</v>
          </cell>
          <cell r="G2505" t="str">
            <v>Abdeckung Kommunik.-Syst., weiß</v>
          </cell>
          <cell r="I2505">
            <v>0.06</v>
          </cell>
          <cell r="J2505" t="str">
            <v>kg</v>
          </cell>
          <cell r="K2505" t="str">
            <v>Preisbasis: 1</v>
          </cell>
          <cell r="L2505">
            <v>11.6</v>
          </cell>
          <cell r="M2505" t="str">
            <v>01</v>
          </cell>
          <cell r="N2505" t="str">
            <v>Bestelleinheit: Stück</v>
          </cell>
          <cell r="O2505" t="str">
            <v>275</v>
          </cell>
          <cell r="P2505" t="str">
            <v>mm</v>
          </cell>
          <cell r="Q2505" t="str">
            <v>185</v>
          </cell>
          <cell r="R2505" t="str">
            <v>mm</v>
          </cell>
          <cell r="S2505" t="str">
            <v>92</v>
          </cell>
          <cell r="T2505" t="str">
            <v>mm</v>
          </cell>
          <cell r="U2505" t="str">
            <v>10</v>
          </cell>
          <cell r="V2505">
            <v>4.681</v>
          </cell>
          <cell r="W2505" t="str">
            <v>dm³</v>
          </cell>
          <cell r="Y2505" t="str">
            <v>01.11.2016</v>
          </cell>
        </row>
        <row r="2506">
          <cell r="C2506" t="str">
            <v>D 95.610.03 MJ1 NA</v>
          </cell>
          <cell r="D2506" t="str">
            <v>4010105801910</v>
          </cell>
          <cell r="E2506" t="str">
            <v>85389099</v>
          </cell>
          <cell r="F2506" t="str">
            <v>DE</v>
          </cell>
          <cell r="G2506" t="str">
            <v>Abdeckung Kommunik.-Syst., weiß,</v>
          </cell>
          <cell r="H2506" t="str">
            <v>Beschriftungsfeld</v>
          </cell>
          <cell r="I2506">
            <v>4.7E-2</v>
          </cell>
          <cell r="J2506" t="str">
            <v>kg</v>
          </cell>
          <cell r="K2506" t="str">
            <v>Preisbasis: 1</v>
          </cell>
          <cell r="L2506">
            <v>8.5</v>
          </cell>
          <cell r="M2506" t="str">
            <v>01</v>
          </cell>
          <cell r="N2506" t="str">
            <v>Bestelleinheit: Stück</v>
          </cell>
          <cell r="O2506" t="str">
            <v>89</v>
          </cell>
          <cell r="P2506" t="str">
            <v>mm</v>
          </cell>
          <cell r="Q2506" t="str">
            <v>89</v>
          </cell>
          <cell r="R2506" t="str">
            <v>mm</v>
          </cell>
          <cell r="S2506" t="str">
            <v>74</v>
          </cell>
          <cell r="T2506" t="str">
            <v>mm</v>
          </cell>
          <cell r="U2506" t="str">
            <v>10</v>
          </cell>
          <cell r="V2506">
            <v>0.58599999999999997</v>
          </cell>
          <cell r="W2506" t="str">
            <v>dm³</v>
          </cell>
          <cell r="Y2506" t="str">
            <v>01.11.2016</v>
          </cell>
        </row>
        <row r="2507">
          <cell r="C2507" t="str">
            <v>D 95.610.03 MJ2 NA</v>
          </cell>
          <cell r="D2507" t="str">
            <v>4010105803419</v>
          </cell>
          <cell r="E2507" t="str">
            <v>85389099</v>
          </cell>
          <cell r="F2507" t="str">
            <v>HU</v>
          </cell>
          <cell r="G2507" t="str">
            <v>Abdeckung Kommunik.-Syst., weiß,</v>
          </cell>
          <cell r="H2507" t="str">
            <v>Beschriftungsfeld</v>
          </cell>
          <cell r="I2507">
            <v>4.7E-2</v>
          </cell>
          <cell r="J2507" t="str">
            <v>kg</v>
          </cell>
          <cell r="K2507" t="str">
            <v>Preisbasis: 1</v>
          </cell>
          <cell r="L2507">
            <v>9</v>
          </cell>
          <cell r="M2507" t="str">
            <v>01</v>
          </cell>
          <cell r="N2507" t="str">
            <v>Bestelleinheit: Stück</v>
          </cell>
          <cell r="O2507" t="str">
            <v>89</v>
          </cell>
          <cell r="P2507" t="str">
            <v>mm</v>
          </cell>
          <cell r="Q2507" t="str">
            <v>89</v>
          </cell>
          <cell r="R2507" t="str">
            <v>mm</v>
          </cell>
          <cell r="S2507" t="str">
            <v>74</v>
          </cell>
          <cell r="T2507" t="str">
            <v>mm</v>
          </cell>
          <cell r="U2507" t="str">
            <v>10</v>
          </cell>
          <cell r="V2507">
            <v>0.58599999999999997</v>
          </cell>
          <cell r="W2507" t="str">
            <v>dm³</v>
          </cell>
          <cell r="Y2507" t="str">
            <v>01.11.2016</v>
          </cell>
        </row>
        <row r="2508">
          <cell r="C2508" t="str">
            <v>D 95.610.03 PSS</v>
          </cell>
          <cell r="D2508" t="str">
            <v>4010105927696</v>
          </cell>
          <cell r="E2508" t="str">
            <v>85389099</v>
          </cell>
          <cell r="F2508" t="str">
            <v>DE</v>
          </cell>
          <cell r="G2508" t="str">
            <v>Abdeckung Schlüsselschalter, weiß</v>
          </cell>
          <cell r="I2508">
            <v>4.7E-2</v>
          </cell>
          <cell r="J2508" t="str">
            <v>kg</v>
          </cell>
          <cell r="K2508" t="str">
            <v>Preisbasis: 1</v>
          </cell>
          <cell r="L2508">
            <v>12.9</v>
          </cell>
          <cell r="M2508" t="str">
            <v>03</v>
          </cell>
          <cell r="N2508" t="str">
            <v>Bestelleinheit: Stück</v>
          </cell>
          <cell r="O2508" t="str">
            <v>275</v>
          </cell>
          <cell r="P2508" t="str">
            <v>mm</v>
          </cell>
          <cell r="Q2508" t="str">
            <v>185</v>
          </cell>
          <cell r="R2508" t="str">
            <v>mm</v>
          </cell>
          <cell r="S2508" t="str">
            <v>92</v>
          </cell>
          <cell r="T2508" t="str">
            <v>mm</v>
          </cell>
          <cell r="U2508" t="str">
            <v>10</v>
          </cell>
          <cell r="V2508">
            <v>4.681</v>
          </cell>
          <cell r="W2508" t="str">
            <v>dm³</v>
          </cell>
          <cell r="Y2508" t="str">
            <v>01.11.2016</v>
          </cell>
        </row>
        <row r="2509">
          <cell r="C2509" t="str">
            <v>D 95.610.03 TAE NA</v>
          </cell>
          <cell r="D2509" t="str">
            <v>4010105824612</v>
          </cell>
          <cell r="E2509" t="str">
            <v>85389099</v>
          </cell>
          <cell r="F2509" t="str">
            <v>DE</v>
          </cell>
          <cell r="G2509" t="str">
            <v>Abdeckung TAE-Steckdose, weiß,</v>
          </cell>
          <cell r="H2509" t="str">
            <v>Beschriftungsfeld</v>
          </cell>
          <cell r="I2509">
            <v>1.9E-2</v>
          </cell>
          <cell r="J2509" t="str">
            <v>kg</v>
          </cell>
          <cell r="K2509" t="str">
            <v>Preisbasis: 1</v>
          </cell>
          <cell r="L2509">
            <v>7.85</v>
          </cell>
          <cell r="M2509" t="str">
            <v>01</v>
          </cell>
          <cell r="N2509" t="str">
            <v>Bestelleinheit: Stück</v>
          </cell>
          <cell r="O2509" t="str">
            <v>132</v>
          </cell>
          <cell r="P2509" t="str">
            <v>mm</v>
          </cell>
          <cell r="Q2509" t="str">
            <v>87</v>
          </cell>
          <cell r="R2509" t="str">
            <v>mm</v>
          </cell>
          <cell r="S2509" t="str">
            <v>90</v>
          </cell>
          <cell r="T2509" t="str">
            <v>mm</v>
          </cell>
          <cell r="U2509" t="str">
            <v>10</v>
          </cell>
          <cell r="V2509">
            <v>1.034</v>
          </cell>
          <cell r="W2509" t="str">
            <v>dm³</v>
          </cell>
          <cell r="Y2509" t="str">
            <v>01.11.2016</v>
          </cell>
        </row>
        <row r="2510">
          <cell r="C2510" t="str">
            <v>D 95.610.03 TDO NA</v>
          </cell>
          <cell r="D2510" t="str">
            <v>4010105825114</v>
          </cell>
          <cell r="E2510" t="str">
            <v>85366990</v>
          </cell>
          <cell r="F2510" t="str">
            <v>DE</v>
          </cell>
          <cell r="G2510" t="str">
            <v>Abdeckung Telefon-Steckdose, weiß,</v>
          </cell>
          <cell r="H2510" t="str">
            <v>Beschriftungsfeld</v>
          </cell>
          <cell r="I2510">
            <v>1.7999999999999999E-2</v>
          </cell>
          <cell r="J2510" t="str">
            <v>kg</v>
          </cell>
          <cell r="K2510" t="str">
            <v>Preisbasis: 1</v>
          </cell>
          <cell r="L2510">
            <v>7.85</v>
          </cell>
          <cell r="M2510" t="str">
            <v>01</v>
          </cell>
          <cell r="N2510" t="str">
            <v>Bestelleinheit: Stück</v>
          </cell>
          <cell r="O2510" t="str">
            <v>132</v>
          </cell>
          <cell r="P2510" t="str">
            <v>mm</v>
          </cell>
          <cell r="Q2510" t="str">
            <v>87</v>
          </cell>
          <cell r="R2510" t="str">
            <v>mm</v>
          </cell>
          <cell r="S2510" t="str">
            <v>90</v>
          </cell>
          <cell r="T2510" t="str">
            <v>mm</v>
          </cell>
          <cell r="U2510" t="str">
            <v>10</v>
          </cell>
          <cell r="V2510">
            <v>1.034</v>
          </cell>
          <cell r="W2510" t="str">
            <v>dm³</v>
          </cell>
          <cell r="Y2510" t="str">
            <v>01.11.2016</v>
          </cell>
        </row>
        <row r="2511">
          <cell r="C2511" t="str">
            <v>D 95.610.03 TV NA</v>
          </cell>
          <cell r="D2511" t="str">
            <v>4010105824711</v>
          </cell>
          <cell r="E2511" t="str">
            <v>85389099</v>
          </cell>
          <cell r="F2511" t="str">
            <v>DE</v>
          </cell>
          <cell r="G2511" t="str">
            <v>Abdeckung Antennen-Steckdose, weiß,</v>
          </cell>
          <cell r="H2511" t="str">
            <v>Beschriftungsfeld</v>
          </cell>
          <cell r="I2511">
            <v>1.9E-2</v>
          </cell>
          <cell r="J2511" t="str">
            <v>kg</v>
          </cell>
          <cell r="K2511" t="str">
            <v>Preisbasis: 1</v>
          </cell>
          <cell r="L2511">
            <v>7.85</v>
          </cell>
          <cell r="M2511" t="str">
            <v>01</v>
          </cell>
          <cell r="N2511" t="str">
            <v>Bestelleinheit: Stück</v>
          </cell>
          <cell r="O2511" t="str">
            <v>158</v>
          </cell>
          <cell r="P2511" t="str">
            <v>mm</v>
          </cell>
          <cell r="Q2511" t="str">
            <v>87</v>
          </cell>
          <cell r="R2511" t="str">
            <v>mm</v>
          </cell>
          <cell r="S2511" t="str">
            <v>76</v>
          </cell>
          <cell r="T2511" t="str">
            <v>mm</v>
          </cell>
          <cell r="U2511" t="str">
            <v>10</v>
          </cell>
          <cell r="V2511">
            <v>1.0449999999999999</v>
          </cell>
          <cell r="W2511" t="str">
            <v>dm³</v>
          </cell>
          <cell r="Y2511" t="str">
            <v>01.11.2016</v>
          </cell>
        </row>
        <row r="2512">
          <cell r="C2512" t="str">
            <v>D 95.610.03 UAE/1-N</v>
          </cell>
          <cell r="D2512" t="str">
            <v>4010105786712</v>
          </cell>
          <cell r="E2512" t="str">
            <v>85389099</v>
          </cell>
          <cell r="F2512" t="str">
            <v>DE</v>
          </cell>
          <cell r="G2512" t="str">
            <v>Abdeckung UAE-Steckdose, weiß,</v>
          </cell>
          <cell r="H2512" t="str">
            <v>1 Terminal</v>
          </cell>
          <cell r="I2512">
            <v>2.1000000000000001E-2</v>
          </cell>
          <cell r="J2512" t="str">
            <v>kg</v>
          </cell>
          <cell r="K2512" t="str">
            <v>Preisbasis: 1</v>
          </cell>
          <cell r="L2512">
            <v>5.2</v>
          </cell>
          <cell r="M2512" t="str">
            <v>01</v>
          </cell>
          <cell r="N2512" t="str">
            <v>Bestelleinheit: Stück</v>
          </cell>
          <cell r="O2512" t="str">
            <v>132</v>
          </cell>
          <cell r="P2512" t="str">
            <v>mm</v>
          </cell>
          <cell r="Q2512" t="str">
            <v>87</v>
          </cell>
          <cell r="R2512" t="str">
            <v>mm</v>
          </cell>
          <cell r="S2512" t="str">
            <v>90</v>
          </cell>
          <cell r="T2512" t="str">
            <v>mm</v>
          </cell>
          <cell r="U2512" t="str">
            <v>10</v>
          </cell>
          <cell r="V2512">
            <v>1.034</v>
          </cell>
          <cell r="W2512" t="str">
            <v>dm³</v>
          </cell>
          <cell r="Y2512" t="str">
            <v>01.11.2016</v>
          </cell>
        </row>
        <row r="2513">
          <cell r="C2513" t="str">
            <v>D 95.610.03 UAE/2-N</v>
          </cell>
          <cell r="D2513" t="str">
            <v>4010105787412</v>
          </cell>
          <cell r="E2513" t="str">
            <v>85389099</v>
          </cell>
          <cell r="F2513" t="str">
            <v>DE</v>
          </cell>
          <cell r="G2513" t="str">
            <v>Abdeckung UAE-Steckdose, weiß,</v>
          </cell>
          <cell r="H2513" t="str">
            <v>2 Terminals</v>
          </cell>
          <cell r="I2513">
            <v>2.1000000000000001E-2</v>
          </cell>
          <cell r="J2513" t="str">
            <v>kg</v>
          </cell>
          <cell r="K2513" t="str">
            <v>Preisbasis: 1</v>
          </cell>
          <cell r="L2513">
            <v>5.2</v>
          </cell>
          <cell r="M2513" t="str">
            <v>01</v>
          </cell>
          <cell r="N2513" t="str">
            <v>Bestelleinheit: Stück</v>
          </cell>
          <cell r="O2513" t="str">
            <v>132</v>
          </cell>
          <cell r="P2513" t="str">
            <v>mm</v>
          </cell>
          <cell r="Q2513" t="str">
            <v>87</v>
          </cell>
          <cell r="R2513" t="str">
            <v>mm</v>
          </cell>
          <cell r="S2513" t="str">
            <v>90</v>
          </cell>
          <cell r="T2513" t="str">
            <v>mm</v>
          </cell>
          <cell r="U2513" t="str">
            <v>10</v>
          </cell>
          <cell r="V2513">
            <v>1.034</v>
          </cell>
          <cell r="W2513" t="str">
            <v>dm³</v>
          </cell>
          <cell r="Y2513" t="str">
            <v>01.11.2016</v>
          </cell>
        </row>
        <row r="2514">
          <cell r="C2514" t="str">
            <v>D 95.610.03 USB SPV</v>
          </cell>
          <cell r="D2514" t="str">
            <v>4010105239058</v>
          </cell>
          <cell r="E2514" t="str">
            <v>85366990</v>
          </cell>
          <cell r="F2514" t="str">
            <v>DE</v>
          </cell>
          <cell r="G2514" t="str">
            <v>Abdeckung USB Charger,</v>
          </cell>
          <cell r="H2514" t="str">
            <v>weiß</v>
          </cell>
          <cell r="I2514">
            <v>1.2E-2</v>
          </cell>
          <cell r="J2514" t="str">
            <v>kg</v>
          </cell>
          <cell r="K2514" t="str">
            <v>Preisbasis: 1</v>
          </cell>
          <cell r="L2514">
            <v>5.15</v>
          </cell>
          <cell r="M2514" t="str">
            <v>03</v>
          </cell>
          <cell r="N2514" t="str">
            <v>Bestelleinheit: Stück</v>
          </cell>
          <cell r="O2514" t="str">
            <v>89</v>
          </cell>
          <cell r="P2514" t="str">
            <v>mm</v>
          </cell>
          <cell r="Q2514" t="str">
            <v>89</v>
          </cell>
          <cell r="R2514" t="str">
            <v>mm</v>
          </cell>
          <cell r="S2514" t="str">
            <v>74</v>
          </cell>
          <cell r="T2514" t="str">
            <v>mm</v>
          </cell>
          <cell r="U2514" t="str">
            <v>10</v>
          </cell>
          <cell r="V2514">
            <v>0.58599999999999997</v>
          </cell>
          <cell r="W2514" t="str">
            <v>dm³</v>
          </cell>
          <cell r="Y2514" t="str">
            <v>01.11.2016</v>
          </cell>
        </row>
        <row r="2515">
          <cell r="C2515" t="str">
            <v>D 95.610.19 J</v>
          </cell>
          <cell r="D2515" t="str">
            <v>4010105843613</v>
          </cell>
          <cell r="E2515" t="str">
            <v>85389099</v>
          </cell>
          <cell r="F2515" t="str">
            <v>DE</v>
          </cell>
          <cell r="G2515" t="str">
            <v>Abdeckung Jalousie, tiefschwarz</v>
          </cell>
          <cell r="I2515">
            <v>2.5000000000000001E-2</v>
          </cell>
          <cell r="J2515" t="str">
            <v>kg</v>
          </cell>
          <cell r="K2515" t="str">
            <v>Preisbasis: 1</v>
          </cell>
          <cell r="L2515">
            <v>12.5</v>
          </cell>
          <cell r="M2515" t="str">
            <v>02</v>
          </cell>
          <cell r="N2515" t="str">
            <v>Bestelleinheit: Stück</v>
          </cell>
          <cell r="O2515" t="str">
            <v>244</v>
          </cell>
          <cell r="P2515" t="str">
            <v>mm</v>
          </cell>
          <cell r="Q2515" t="str">
            <v>86</v>
          </cell>
          <cell r="R2515" t="str">
            <v>mm</v>
          </cell>
          <cell r="S2515" t="str">
            <v>88</v>
          </cell>
          <cell r="T2515" t="str">
            <v>mm</v>
          </cell>
          <cell r="U2515" t="str">
            <v>10</v>
          </cell>
          <cell r="V2515">
            <v>1.847</v>
          </cell>
          <cell r="W2515" t="str">
            <v>dm³</v>
          </cell>
          <cell r="Y2515" t="str">
            <v>01.11.2016</v>
          </cell>
        </row>
        <row r="2516">
          <cell r="C2516" t="str">
            <v>D 95.610.19 KTU</v>
          </cell>
          <cell r="D2516" t="str">
            <v>4010105885910</v>
          </cell>
          <cell r="E2516" t="str">
            <v>85389099</v>
          </cell>
          <cell r="F2516" t="str">
            <v>DE</v>
          </cell>
          <cell r="G2516" t="str">
            <v>Abdeckung Kommunik.-Syst., tiefschwarz</v>
          </cell>
          <cell r="I2516">
            <v>6.4000000000000001E-2</v>
          </cell>
          <cell r="J2516" t="str">
            <v>kg</v>
          </cell>
          <cell r="K2516" t="str">
            <v>Preisbasis: 1</v>
          </cell>
          <cell r="L2516">
            <v>15.5</v>
          </cell>
          <cell r="M2516" t="str">
            <v>02</v>
          </cell>
          <cell r="N2516" t="str">
            <v>Bestelleinheit: Stück</v>
          </cell>
          <cell r="O2516" t="str">
            <v>275</v>
          </cell>
          <cell r="P2516" t="str">
            <v>mm</v>
          </cell>
          <cell r="Q2516" t="str">
            <v>185</v>
          </cell>
          <cell r="R2516" t="str">
            <v>mm</v>
          </cell>
          <cell r="S2516" t="str">
            <v>92</v>
          </cell>
          <cell r="T2516" t="str">
            <v>mm</v>
          </cell>
          <cell r="U2516" t="str">
            <v>10</v>
          </cell>
          <cell r="V2516">
            <v>4.681</v>
          </cell>
          <cell r="W2516" t="str">
            <v>dm³</v>
          </cell>
          <cell r="Y2516" t="str">
            <v>01.11.2016</v>
          </cell>
        </row>
        <row r="2517">
          <cell r="C2517" t="str">
            <v>D 95.610.19 MJ1 NA</v>
          </cell>
          <cell r="D2517" t="str">
            <v>4010105802511</v>
          </cell>
          <cell r="E2517" t="str">
            <v>85389099</v>
          </cell>
          <cell r="F2517" t="str">
            <v>HU</v>
          </cell>
          <cell r="G2517" t="str">
            <v>Abdeckung Kommunik.-Syst., tiefschwarz,</v>
          </cell>
          <cell r="H2517" t="str">
            <v>Beschriftungsfeld</v>
          </cell>
          <cell r="I2517">
            <v>4.7E-2</v>
          </cell>
          <cell r="J2517" t="str">
            <v>kg</v>
          </cell>
          <cell r="K2517" t="str">
            <v>Preisbasis: 1</v>
          </cell>
          <cell r="L2517">
            <v>13.9</v>
          </cell>
          <cell r="M2517" t="str">
            <v>02</v>
          </cell>
          <cell r="N2517" t="str">
            <v>Bestelleinheit: Stück</v>
          </cell>
          <cell r="O2517" t="str">
            <v>89</v>
          </cell>
          <cell r="P2517" t="str">
            <v>mm</v>
          </cell>
          <cell r="Q2517" t="str">
            <v>89</v>
          </cell>
          <cell r="R2517" t="str">
            <v>mm</v>
          </cell>
          <cell r="S2517" t="str">
            <v>74</v>
          </cell>
          <cell r="T2517" t="str">
            <v>mm</v>
          </cell>
          <cell r="U2517" t="str">
            <v>10</v>
          </cell>
          <cell r="V2517">
            <v>0.58599999999999997</v>
          </cell>
          <cell r="W2517" t="str">
            <v>dm³</v>
          </cell>
          <cell r="Y2517" t="str">
            <v>01.11.2016</v>
          </cell>
        </row>
        <row r="2518">
          <cell r="C2518" t="str">
            <v>D 95.610.19 MJ2 NA</v>
          </cell>
          <cell r="D2518" t="str">
            <v>4010105803815</v>
          </cell>
          <cell r="E2518" t="str">
            <v>85389099</v>
          </cell>
          <cell r="F2518" t="str">
            <v>DE</v>
          </cell>
          <cell r="G2518" t="str">
            <v>Abdeckung Kommunik.-Syst., tiefschwarz,</v>
          </cell>
          <cell r="H2518" t="str">
            <v>Beschriftungsfeld</v>
          </cell>
          <cell r="I2518">
            <v>4.7E-2</v>
          </cell>
          <cell r="J2518" t="str">
            <v>kg</v>
          </cell>
          <cell r="K2518" t="str">
            <v>Preisbasis: 1</v>
          </cell>
          <cell r="L2518">
            <v>14.4</v>
          </cell>
          <cell r="M2518" t="str">
            <v>02</v>
          </cell>
          <cell r="N2518" t="str">
            <v>Bestelleinheit: Stück</v>
          </cell>
          <cell r="O2518" t="str">
            <v>89</v>
          </cell>
          <cell r="P2518" t="str">
            <v>mm</v>
          </cell>
          <cell r="Q2518" t="str">
            <v>89</v>
          </cell>
          <cell r="R2518" t="str">
            <v>mm</v>
          </cell>
          <cell r="S2518" t="str">
            <v>74</v>
          </cell>
          <cell r="T2518" t="str">
            <v>mm</v>
          </cell>
          <cell r="U2518" t="str">
            <v>10</v>
          </cell>
          <cell r="V2518">
            <v>0.58599999999999997</v>
          </cell>
          <cell r="W2518" t="str">
            <v>dm³</v>
          </cell>
          <cell r="Y2518" t="str">
            <v>01.11.2016</v>
          </cell>
        </row>
        <row r="2519">
          <cell r="C2519" t="str">
            <v>D 95.610.19 S3</v>
          </cell>
          <cell r="D2519" t="str">
            <v>4010105843019</v>
          </cell>
          <cell r="E2519" t="str">
            <v>85389099</v>
          </cell>
          <cell r="F2519" t="str">
            <v>DE</v>
          </cell>
          <cell r="G2519" t="str">
            <v>Abdeckung 3-Stufenschalter, tiefschwarz</v>
          </cell>
          <cell r="I2519">
            <v>2.4E-2</v>
          </cell>
          <cell r="J2519" t="str">
            <v>kg</v>
          </cell>
          <cell r="K2519" t="str">
            <v>Preisbasis: 1</v>
          </cell>
          <cell r="L2519">
            <v>12.5</v>
          </cell>
          <cell r="M2519" t="str">
            <v>02</v>
          </cell>
          <cell r="N2519" t="str">
            <v>Bestelleinheit: Stück</v>
          </cell>
          <cell r="O2519" t="str">
            <v>244</v>
          </cell>
          <cell r="P2519" t="str">
            <v>mm</v>
          </cell>
          <cell r="Q2519" t="str">
            <v>86</v>
          </cell>
          <cell r="R2519" t="str">
            <v>mm</v>
          </cell>
          <cell r="S2519" t="str">
            <v>88</v>
          </cell>
          <cell r="T2519" t="str">
            <v>mm</v>
          </cell>
          <cell r="U2519" t="str">
            <v>10</v>
          </cell>
          <cell r="V2519">
            <v>1.847</v>
          </cell>
          <cell r="W2519" t="str">
            <v>dm³</v>
          </cell>
          <cell r="Y2519" t="str">
            <v>01.11.2016</v>
          </cell>
        </row>
        <row r="2520">
          <cell r="C2520" t="str">
            <v>D 95.610.19 TAE NA</v>
          </cell>
          <cell r="D2520" t="str">
            <v>4010105842616</v>
          </cell>
          <cell r="E2520" t="str">
            <v>85389099</v>
          </cell>
          <cell r="F2520" t="str">
            <v>DE</v>
          </cell>
          <cell r="G2520" t="str">
            <v>Abdeckung TAE-Steckdose, tiefschwarz,</v>
          </cell>
          <cell r="H2520" t="str">
            <v>Beschriftungsfeld</v>
          </cell>
          <cell r="I2520">
            <v>1.9E-2</v>
          </cell>
          <cell r="J2520" t="str">
            <v>kg</v>
          </cell>
          <cell r="K2520" t="str">
            <v>Preisbasis: 1</v>
          </cell>
          <cell r="L2520">
            <v>11.8</v>
          </cell>
          <cell r="M2520" t="str">
            <v>02</v>
          </cell>
          <cell r="N2520" t="str">
            <v>Bestelleinheit: Stück</v>
          </cell>
          <cell r="O2520" t="str">
            <v>132</v>
          </cell>
          <cell r="P2520" t="str">
            <v>mm</v>
          </cell>
          <cell r="Q2520" t="str">
            <v>87</v>
          </cell>
          <cell r="R2520" t="str">
            <v>mm</v>
          </cell>
          <cell r="S2520" t="str">
            <v>90</v>
          </cell>
          <cell r="T2520" t="str">
            <v>mm</v>
          </cell>
          <cell r="U2520" t="str">
            <v>10</v>
          </cell>
          <cell r="V2520">
            <v>1.034</v>
          </cell>
          <cell r="W2520" t="str">
            <v>dm³</v>
          </cell>
          <cell r="Y2520" t="str">
            <v>01.11.2016</v>
          </cell>
        </row>
        <row r="2521">
          <cell r="C2521" t="str">
            <v>D 95.610.19 TV NA</v>
          </cell>
          <cell r="D2521" t="str">
            <v>4010105842715</v>
          </cell>
          <cell r="E2521" t="str">
            <v>85366990</v>
          </cell>
          <cell r="F2521" t="str">
            <v>DE</v>
          </cell>
          <cell r="G2521" t="str">
            <v>Abdeckung Antennen-Steckd., tiefschwarz,</v>
          </cell>
          <cell r="H2521" t="str">
            <v>Beschriftungsfeld</v>
          </cell>
          <cell r="I2521">
            <v>1.9E-2</v>
          </cell>
          <cell r="J2521" t="str">
            <v>kg</v>
          </cell>
          <cell r="K2521" t="str">
            <v>Preisbasis: 1</v>
          </cell>
          <cell r="L2521">
            <v>11.8</v>
          </cell>
          <cell r="M2521" t="str">
            <v>02</v>
          </cell>
          <cell r="N2521" t="str">
            <v>Bestelleinheit: Stück</v>
          </cell>
          <cell r="O2521" t="str">
            <v>158</v>
          </cell>
          <cell r="P2521" t="str">
            <v>mm</v>
          </cell>
          <cell r="Q2521" t="str">
            <v>87</v>
          </cell>
          <cell r="R2521" t="str">
            <v>mm</v>
          </cell>
          <cell r="S2521" t="str">
            <v>76</v>
          </cell>
          <cell r="T2521" t="str">
            <v>mm</v>
          </cell>
          <cell r="U2521" t="str">
            <v>10</v>
          </cell>
          <cell r="V2521">
            <v>1.0449999999999999</v>
          </cell>
          <cell r="W2521" t="str">
            <v>dm³</v>
          </cell>
          <cell r="Y2521" t="str">
            <v>01.11.2016</v>
          </cell>
        </row>
        <row r="2522">
          <cell r="C2522" t="str">
            <v>D 95.610.19 UAE/1-N</v>
          </cell>
          <cell r="D2522" t="str">
            <v>4010105787016</v>
          </cell>
          <cell r="E2522" t="str">
            <v>85389099</v>
          </cell>
          <cell r="F2522" t="str">
            <v>DE</v>
          </cell>
          <cell r="G2522" t="str">
            <v>Abdeckung UAE-Steckdose, tiefschwarz,</v>
          </cell>
          <cell r="H2522" t="str">
            <v>1 Terminal</v>
          </cell>
          <cell r="I2522">
            <v>2.1000000000000001E-2</v>
          </cell>
          <cell r="J2522" t="str">
            <v>kg</v>
          </cell>
          <cell r="K2522" t="str">
            <v>Preisbasis: 1</v>
          </cell>
          <cell r="L2522">
            <v>9.0500000000000007</v>
          </cell>
          <cell r="M2522" t="str">
            <v>02</v>
          </cell>
          <cell r="N2522" t="str">
            <v>Bestelleinheit: Stück</v>
          </cell>
          <cell r="O2522" t="str">
            <v>132</v>
          </cell>
          <cell r="P2522" t="str">
            <v>mm</v>
          </cell>
          <cell r="Q2522" t="str">
            <v>87</v>
          </cell>
          <cell r="R2522" t="str">
            <v>mm</v>
          </cell>
          <cell r="S2522" t="str">
            <v>90</v>
          </cell>
          <cell r="T2522" t="str">
            <v>mm</v>
          </cell>
          <cell r="U2522" t="str">
            <v>10</v>
          </cell>
          <cell r="V2522">
            <v>1.034</v>
          </cell>
          <cell r="W2522" t="str">
            <v>dm³</v>
          </cell>
          <cell r="Y2522" t="str">
            <v>01.11.2016</v>
          </cell>
        </row>
        <row r="2523">
          <cell r="C2523" t="str">
            <v>D 95.610.19 UAE/2-N</v>
          </cell>
          <cell r="D2523" t="str">
            <v>4010105787719</v>
          </cell>
          <cell r="E2523" t="str">
            <v>85389099</v>
          </cell>
          <cell r="F2523" t="str">
            <v>DE</v>
          </cell>
          <cell r="G2523" t="str">
            <v>Abdeckung UAE-Steckdose, tiefschwarz,</v>
          </cell>
          <cell r="H2523" t="str">
            <v>2 Terminals</v>
          </cell>
          <cell r="I2523">
            <v>2.1000000000000001E-2</v>
          </cell>
          <cell r="J2523" t="str">
            <v>kg</v>
          </cell>
          <cell r="K2523" t="str">
            <v>Preisbasis: 1</v>
          </cell>
          <cell r="L2523">
            <v>9.0500000000000007</v>
          </cell>
          <cell r="M2523" t="str">
            <v>02</v>
          </cell>
          <cell r="N2523" t="str">
            <v>Bestelleinheit: Stück</v>
          </cell>
          <cell r="O2523" t="str">
            <v>132</v>
          </cell>
          <cell r="P2523" t="str">
            <v>mm</v>
          </cell>
          <cell r="Q2523" t="str">
            <v>87</v>
          </cell>
          <cell r="R2523" t="str">
            <v>mm</v>
          </cell>
          <cell r="S2523" t="str">
            <v>90</v>
          </cell>
          <cell r="T2523" t="str">
            <v>mm</v>
          </cell>
          <cell r="U2523" t="str">
            <v>10</v>
          </cell>
          <cell r="V2523">
            <v>1.034</v>
          </cell>
          <cell r="W2523" t="str">
            <v>dm³</v>
          </cell>
          <cell r="Y2523" t="str">
            <v>01.11.2016</v>
          </cell>
        </row>
        <row r="2524">
          <cell r="C2524" t="str">
            <v>D 95.610.19 USB SPV</v>
          </cell>
          <cell r="D2524" t="str">
            <v>4010105238877</v>
          </cell>
          <cell r="E2524" t="str">
            <v>85366990</v>
          </cell>
          <cell r="F2524" t="str">
            <v>DE</v>
          </cell>
          <cell r="G2524" t="str">
            <v>Abdeckung USB Charger,</v>
          </cell>
          <cell r="H2524" t="str">
            <v>tiefschwarz</v>
          </cell>
          <cell r="I2524">
            <v>2.1999999999999999E-2</v>
          </cell>
          <cell r="J2524" t="str">
            <v>kg</v>
          </cell>
          <cell r="K2524" t="str">
            <v>Preisbasis: 1</v>
          </cell>
          <cell r="L2524">
            <v>8.9499999999999993</v>
          </cell>
          <cell r="M2524" t="str">
            <v>03</v>
          </cell>
          <cell r="N2524" t="str">
            <v>Bestelleinheit: Stück</v>
          </cell>
          <cell r="O2524" t="str">
            <v>89</v>
          </cell>
          <cell r="P2524" t="str">
            <v>mm</v>
          </cell>
          <cell r="Q2524" t="str">
            <v>89</v>
          </cell>
          <cell r="R2524" t="str">
            <v>mm</v>
          </cell>
          <cell r="S2524" t="str">
            <v>74</v>
          </cell>
          <cell r="T2524" t="str">
            <v>mm</v>
          </cell>
          <cell r="U2524" t="str">
            <v>10</v>
          </cell>
          <cell r="V2524">
            <v>0.58599999999999997</v>
          </cell>
          <cell r="W2524" t="str">
            <v>dm³</v>
          </cell>
          <cell r="Y2524" t="str">
            <v>01.11.2016</v>
          </cell>
        </row>
        <row r="2525">
          <cell r="C2525" t="str">
            <v>D 95.610.26 J</v>
          </cell>
          <cell r="D2525" t="str">
            <v>4010105776515</v>
          </cell>
          <cell r="E2525" t="str">
            <v>85389099</v>
          </cell>
          <cell r="F2525" t="str">
            <v>DE</v>
          </cell>
          <cell r="G2525" t="str">
            <v>Abdeckung Jalousie-Drehtaster, braun</v>
          </cell>
          <cell r="I2525">
            <v>2.5000000000000001E-2</v>
          </cell>
          <cell r="J2525" t="str">
            <v>kg</v>
          </cell>
          <cell r="K2525" t="str">
            <v>Preisbasis: 1</v>
          </cell>
          <cell r="L2525">
            <v>12.5</v>
          </cell>
          <cell r="M2525" t="str">
            <v>02</v>
          </cell>
          <cell r="N2525" t="str">
            <v>Bestelleinheit: Stück</v>
          </cell>
          <cell r="O2525" t="str">
            <v>244</v>
          </cell>
          <cell r="P2525" t="str">
            <v>mm</v>
          </cell>
          <cell r="Q2525" t="str">
            <v>86</v>
          </cell>
          <cell r="R2525" t="str">
            <v>mm</v>
          </cell>
          <cell r="S2525" t="str">
            <v>88</v>
          </cell>
          <cell r="T2525" t="str">
            <v>mm</v>
          </cell>
          <cell r="U2525" t="str">
            <v>10</v>
          </cell>
          <cell r="V2525">
            <v>1.847</v>
          </cell>
          <cell r="W2525" t="str">
            <v>dm³</v>
          </cell>
          <cell r="Y2525" t="str">
            <v>01.11.2016</v>
          </cell>
        </row>
        <row r="2526">
          <cell r="C2526" t="str">
            <v>D 95.610.26 KTU</v>
          </cell>
          <cell r="D2526" t="str">
            <v>4010105776614</v>
          </cell>
          <cell r="E2526" t="str">
            <v>85389099</v>
          </cell>
          <cell r="F2526" t="str">
            <v>DE</v>
          </cell>
          <cell r="G2526" t="str">
            <v>Abdeckung Kommunik.-Syst., braun</v>
          </cell>
          <cell r="I2526">
            <v>6.4000000000000001E-2</v>
          </cell>
          <cell r="J2526" t="str">
            <v>kg</v>
          </cell>
          <cell r="K2526" t="str">
            <v>Preisbasis: 1</v>
          </cell>
          <cell r="L2526">
            <v>15.5</v>
          </cell>
          <cell r="M2526" t="str">
            <v>02</v>
          </cell>
          <cell r="N2526" t="str">
            <v>Bestelleinheit: Stück</v>
          </cell>
          <cell r="O2526" t="str">
            <v>275</v>
          </cell>
          <cell r="P2526" t="str">
            <v>mm</v>
          </cell>
          <cell r="Q2526" t="str">
            <v>185</v>
          </cell>
          <cell r="R2526" t="str">
            <v>mm</v>
          </cell>
          <cell r="S2526" t="str">
            <v>92</v>
          </cell>
          <cell r="T2526" t="str">
            <v>mm</v>
          </cell>
          <cell r="U2526" t="str">
            <v>10</v>
          </cell>
          <cell r="V2526">
            <v>4.681</v>
          </cell>
          <cell r="W2526" t="str">
            <v>dm³</v>
          </cell>
          <cell r="Y2526" t="str">
            <v>01.11.2016</v>
          </cell>
        </row>
        <row r="2527">
          <cell r="C2527" t="str">
            <v>D 95.610.26 MJ1 NA</v>
          </cell>
          <cell r="D2527" t="str">
            <v>4010105776713</v>
          </cell>
          <cell r="E2527" t="str">
            <v>85389099</v>
          </cell>
          <cell r="F2527" t="str">
            <v>HU</v>
          </cell>
          <cell r="G2527" t="str">
            <v>Abdeckung Kommunik.-Syst., braun,</v>
          </cell>
          <cell r="H2527" t="str">
            <v>Beschriftungsfeld</v>
          </cell>
          <cell r="I2527">
            <v>4.7E-2</v>
          </cell>
          <cell r="J2527" t="str">
            <v>kg</v>
          </cell>
          <cell r="K2527" t="str">
            <v>Preisbasis: 1</v>
          </cell>
          <cell r="L2527">
            <v>13.9</v>
          </cell>
          <cell r="M2527" t="str">
            <v>02</v>
          </cell>
          <cell r="N2527" t="str">
            <v>Bestelleinheit: Stück</v>
          </cell>
          <cell r="O2527" t="str">
            <v>89</v>
          </cell>
          <cell r="P2527" t="str">
            <v>mm</v>
          </cell>
          <cell r="Q2527" t="str">
            <v>89</v>
          </cell>
          <cell r="R2527" t="str">
            <v>mm</v>
          </cell>
          <cell r="S2527" t="str">
            <v>74</v>
          </cell>
          <cell r="T2527" t="str">
            <v>mm</v>
          </cell>
          <cell r="U2527" t="str">
            <v>10</v>
          </cell>
          <cell r="V2527">
            <v>0.58599999999999997</v>
          </cell>
          <cell r="W2527" t="str">
            <v>dm³</v>
          </cell>
          <cell r="Y2527" t="str">
            <v>01.11.2016</v>
          </cell>
        </row>
        <row r="2528">
          <cell r="C2528" t="str">
            <v>D 95.610.26 MJ2 NA</v>
          </cell>
          <cell r="D2528" t="str">
            <v>4010105776812</v>
          </cell>
          <cell r="E2528" t="str">
            <v>85389099</v>
          </cell>
          <cell r="F2528" t="str">
            <v>DE</v>
          </cell>
          <cell r="G2528" t="str">
            <v>Abdeckung Kommunik.-Syst., braun,</v>
          </cell>
          <cell r="H2528" t="str">
            <v>Beschriftungsfeld</v>
          </cell>
          <cell r="I2528">
            <v>1.6E-2</v>
          </cell>
          <cell r="J2528" t="str">
            <v>kg</v>
          </cell>
          <cell r="K2528" t="str">
            <v>Preisbasis: 1</v>
          </cell>
          <cell r="L2528">
            <v>14.4</v>
          </cell>
          <cell r="M2528" t="str">
            <v>02</v>
          </cell>
          <cell r="N2528" t="str">
            <v>Bestelleinheit: Stück</v>
          </cell>
          <cell r="O2528" t="str">
            <v>89</v>
          </cell>
          <cell r="P2528" t="str">
            <v>mm</v>
          </cell>
          <cell r="Q2528" t="str">
            <v>89</v>
          </cell>
          <cell r="R2528" t="str">
            <v>mm</v>
          </cell>
          <cell r="S2528" t="str">
            <v>74</v>
          </cell>
          <cell r="T2528" t="str">
            <v>mm</v>
          </cell>
          <cell r="U2528" t="str">
            <v>10</v>
          </cell>
          <cell r="V2528">
            <v>0.58599999999999997</v>
          </cell>
          <cell r="W2528" t="str">
            <v>dm³</v>
          </cell>
          <cell r="Y2528" t="str">
            <v>01.11.2016</v>
          </cell>
        </row>
        <row r="2529">
          <cell r="C2529" t="str">
            <v>D 95.610.26 TAE NA</v>
          </cell>
          <cell r="D2529" t="str">
            <v>4010105777017</v>
          </cell>
          <cell r="E2529" t="str">
            <v>85389099</v>
          </cell>
          <cell r="F2529" t="str">
            <v>DE</v>
          </cell>
          <cell r="G2529" t="str">
            <v>Abdeckung TAE-Steckdose, braun,</v>
          </cell>
          <cell r="H2529" t="str">
            <v>Beschriftungsfeld</v>
          </cell>
          <cell r="I2529">
            <v>1.9E-2</v>
          </cell>
          <cell r="J2529" t="str">
            <v>kg</v>
          </cell>
          <cell r="K2529" t="str">
            <v>Preisbasis: 1</v>
          </cell>
          <cell r="L2529">
            <v>11.8</v>
          </cell>
          <cell r="M2529" t="str">
            <v>02</v>
          </cell>
          <cell r="N2529" t="str">
            <v>Bestelleinheit: Stück</v>
          </cell>
          <cell r="O2529" t="str">
            <v>132</v>
          </cell>
          <cell r="P2529" t="str">
            <v>mm</v>
          </cell>
          <cell r="Q2529" t="str">
            <v>87</v>
          </cell>
          <cell r="R2529" t="str">
            <v>mm</v>
          </cell>
          <cell r="S2529" t="str">
            <v>90</v>
          </cell>
          <cell r="T2529" t="str">
            <v>mm</v>
          </cell>
          <cell r="U2529" t="str">
            <v>10</v>
          </cell>
          <cell r="V2529">
            <v>1.034</v>
          </cell>
          <cell r="W2529" t="str">
            <v>dm³</v>
          </cell>
          <cell r="Y2529" t="str">
            <v>01.11.2016</v>
          </cell>
        </row>
        <row r="2530">
          <cell r="C2530" t="str">
            <v>D 95.610.26 TV NA</v>
          </cell>
          <cell r="D2530" t="str">
            <v>4010105777918</v>
          </cell>
          <cell r="E2530" t="str">
            <v>85389099</v>
          </cell>
          <cell r="F2530" t="str">
            <v>DE</v>
          </cell>
          <cell r="G2530" t="str">
            <v>Abdeckung Antennen-Steckdose, braun,</v>
          </cell>
          <cell r="H2530" t="str">
            <v>Beschriftungsfeld</v>
          </cell>
          <cell r="I2530">
            <v>1.9E-2</v>
          </cell>
          <cell r="J2530" t="str">
            <v>kg</v>
          </cell>
          <cell r="K2530" t="str">
            <v>Preisbasis: 1</v>
          </cell>
          <cell r="L2530">
            <v>11.8</v>
          </cell>
          <cell r="M2530" t="str">
            <v>02</v>
          </cell>
          <cell r="N2530" t="str">
            <v>Bestelleinheit: Stück</v>
          </cell>
          <cell r="O2530" t="str">
            <v>158</v>
          </cell>
          <cell r="P2530" t="str">
            <v>mm</v>
          </cell>
          <cell r="Q2530" t="str">
            <v>87</v>
          </cell>
          <cell r="R2530" t="str">
            <v>mm</v>
          </cell>
          <cell r="S2530" t="str">
            <v>76</v>
          </cell>
          <cell r="T2530" t="str">
            <v>mm</v>
          </cell>
          <cell r="U2530" t="str">
            <v>10</v>
          </cell>
          <cell r="V2530">
            <v>1.0449999999999999</v>
          </cell>
          <cell r="W2530" t="str">
            <v>dm³</v>
          </cell>
          <cell r="Y2530" t="str">
            <v>01.11.2016</v>
          </cell>
        </row>
        <row r="2531">
          <cell r="C2531" t="str">
            <v>D 95.610.26 UAE/1-N</v>
          </cell>
          <cell r="D2531" t="str">
            <v>4010105778212</v>
          </cell>
          <cell r="E2531" t="str">
            <v>85389099</v>
          </cell>
          <cell r="F2531" t="str">
            <v>DE</v>
          </cell>
          <cell r="G2531" t="str">
            <v>Abdeckung UAE-Steckdose, braun,</v>
          </cell>
          <cell r="H2531" t="str">
            <v>1 Terminal</v>
          </cell>
          <cell r="I2531">
            <v>2.1000000000000001E-2</v>
          </cell>
          <cell r="J2531" t="str">
            <v>kg</v>
          </cell>
          <cell r="K2531" t="str">
            <v>Preisbasis: 1</v>
          </cell>
          <cell r="L2531">
            <v>9.0500000000000007</v>
          </cell>
          <cell r="M2531" t="str">
            <v>02</v>
          </cell>
          <cell r="N2531" t="str">
            <v>Bestelleinheit: Stück</v>
          </cell>
          <cell r="O2531" t="str">
            <v>132</v>
          </cell>
          <cell r="P2531" t="str">
            <v>mm</v>
          </cell>
          <cell r="Q2531" t="str">
            <v>87</v>
          </cell>
          <cell r="R2531" t="str">
            <v>mm</v>
          </cell>
          <cell r="S2531" t="str">
            <v>90</v>
          </cell>
          <cell r="T2531" t="str">
            <v>mm</v>
          </cell>
          <cell r="U2531" t="str">
            <v>10</v>
          </cell>
          <cell r="V2531">
            <v>1.034</v>
          </cell>
          <cell r="W2531" t="str">
            <v>dm³</v>
          </cell>
          <cell r="Y2531" t="str">
            <v>01.11.2016</v>
          </cell>
        </row>
        <row r="2532">
          <cell r="C2532" t="str">
            <v>D 95.610.26 UAE/2-N</v>
          </cell>
          <cell r="D2532" t="str">
            <v>4010105778311</v>
          </cell>
          <cell r="E2532" t="str">
            <v>85389099</v>
          </cell>
          <cell r="F2532" t="str">
            <v>DE</v>
          </cell>
          <cell r="G2532" t="str">
            <v>Abdeckung UAE-Steckdose, braun,</v>
          </cell>
          <cell r="H2532" t="str">
            <v>2 Terminals</v>
          </cell>
          <cell r="I2532">
            <v>2.1000000000000001E-2</v>
          </cell>
          <cell r="J2532" t="str">
            <v>kg</v>
          </cell>
          <cell r="K2532" t="str">
            <v>Preisbasis: 1</v>
          </cell>
          <cell r="L2532">
            <v>9.0500000000000007</v>
          </cell>
          <cell r="M2532" t="str">
            <v>02</v>
          </cell>
          <cell r="N2532" t="str">
            <v>Bestelleinheit: Stück</v>
          </cell>
          <cell r="O2532" t="str">
            <v>132</v>
          </cell>
          <cell r="P2532" t="str">
            <v>mm</v>
          </cell>
          <cell r="Q2532" t="str">
            <v>87</v>
          </cell>
          <cell r="R2532" t="str">
            <v>mm</v>
          </cell>
          <cell r="S2532" t="str">
            <v>90</v>
          </cell>
          <cell r="T2532" t="str">
            <v>mm</v>
          </cell>
          <cell r="U2532" t="str">
            <v>10</v>
          </cell>
          <cell r="V2532">
            <v>1.034</v>
          </cell>
          <cell r="W2532" t="str">
            <v>dm³</v>
          </cell>
          <cell r="Y2532" t="str">
            <v>01.11.2016</v>
          </cell>
        </row>
        <row r="2533">
          <cell r="C2533" t="str">
            <v>D 95.610.70 AT</v>
          </cell>
          <cell r="D2533" t="str">
            <v>4010105313611</v>
          </cell>
          <cell r="E2533" t="str">
            <v>85389099</v>
          </cell>
          <cell r="F2533" t="str">
            <v>DE</v>
          </cell>
          <cell r="G2533" t="str">
            <v>Leitungsauslass, alu</v>
          </cell>
          <cell r="I2533">
            <v>5.2999999999999999E-2</v>
          </cell>
          <cell r="J2533" t="str">
            <v>kg</v>
          </cell>
          <cell r="K2533" t="str">
            <v>Preisbasis: 1</v>
          </cell>
          <cell r="L2533">
            <v>16.2</v>
          </cell>
          <cell r="M2533" t="str">
            <v>02</v>
          </cell>
          <cell r="N2533" t="str">
            <v>Bestelleinheit: Stück</v>
          </cell>
          <cell r="O2533" t="str">
            <v>158</v>
          </cell>
          <cell r="P2533" t="str">
            <v>mm</v>
          </cell>
          <cell r="Q2533" t="str">
            <v>87</v>
          </cell>
          <cell r="R2533" t="str">
            <v>mm</v>
          </cell>
          <cell r="S2533" t="str">
            <v>76</v>
          </cell>
          <cell r="T2533" t="str">
            <v>mm</v>
          </cell>
          <cell r="U2533" t="str">
            <v>5</v>
          </cell>
          <cell r="V2533">
            <v>1.0449999999999999</v>
          </cell>
          <cell r="W2533" t="str">
            <v>dm³</v>
          </cell>
          <cell r="Y2533" t="str">
            <v>01.11.2016</v>
          </cell>
        </row>
        <row r="2534">
          <cell r="C2534" t="str">
            <v>D 95.610.70 J</v>
          </cell>
          <cell r="D2534" t="str">
            <v>4010105311815</v>
          </cell>
          <cell r="E2534" t="str">
            <v>85389099</v>
          </cell>
          <cell r="F2534" t="str">
            <v>DE</v>
          </cell>
          <cell r="G2534" t="str">
            <v>Abdeckung Jalousie-Drehtaster, alu</v>
          </cell>
          <cell r="I2534">
            <v>2.5000000000000001E-2</v>
          </cell>
          <cell r="J2534" t="str">
            <v>kg</v>
          </cell>
          <cell r="K2534" t="str">
            <v>Preisbasis: 1</v>
          </cell>
          <cell r="L2534">
            <v>16.600000000000001</v>
          </cell>
          <cell r="M2534" t="str">
            <v>02</v>
          </cell>
          <cell r="N2534" t="str">
            <v>Bestelleinheit: Stück</v>
          </cell>
          <cell r="O2534" t="str">
            <v>244</v>
          </cell>
          <cell r="P2534" t="str">
            <v>mm</v>
          </cell>
          <cell r="Q2534" t="str">
            <v>86</v>
          </cell>
          <cell r="R2534" t="str">
            <v>mm</v>
          </cell>
          <cell r="S2534" t="str">
            <v>88</v>
          </cell>
          <cell r="T2534" t="str">
            <v>mm</v>
          </cell>
          <cell r="U2534" t="str">
            <v>10</v>
          </cell>
          <cell r="V2534">
            <v>1.847</v>
          </cell>
          <cell r="W2534" t="str">
            <v>dm³</v>
          </cell>
          <cell r="Y2534" t="str">
            <v>01.11.2016</v>
          </cell>
        </row>
        <row r="2535">
          <cell r="C2535" t="str">
            <v>D 95.610.70 KTU</v>
          </cell>
          <cell r="D2535" t="str">
            <v>4010105318111</v>
          </cell>
          <cell r="E2535" t="str">
            <v>85389099</v>
          </cell>
          <cell r="F2535" t="str">
            <v>DE</v>
          </cell>
          <cell r="G2535" t="str">
            <v>Abdeckung Kommunik.-Syst., alu</v>
          </cell>
          <cell r="I2535">
            <v>6.4000000000000001E-2</v>
          </cell>
          <cell r="J2535" t="str">
            <v>kg</v>
          </cell>
          <cell r="K2535" t="str">
            <v>Preisbasis: 1</v>
          </cell>
          <cell r="L2535">
            <v>15.8</v>
          </cell>
          <cell r="M2535" t="str">
            <v>02</v>
          </cell>
          <cell r="N2535" t="str">
            <v>Bestelleinheit: Stück</v>
          </cell>
          <cell r="O2535" t="str">
            <v>275</v>
          </cell>
          <cell r="P2535" t="str">
            <v>mm</v>
          </cell>
          <cell r="Q2535" t="str">
            <v>185</v>
          </cell>
          <cell r="R2535" t="str">
            <v>mm</v>
          </cell>
          <cell r="S2535" t="str">
            <v>92</v>
          </cell>
          <cell r="T2535" t="str">
            <v>mm</v>
          </cell>
          <cell r="U2535" t="str">
            <v>10</v>
          </cell>
          <cell r="V2535">
            <v>4.681</v>
          </cell>
          <cell r="W2535" t="str">
            <v>dm³</v>
          </cell>
          <cell r="Y2535" t="str">
            <v>01.11.2016</v>
          </cell>
        </row>
        <row r="2536">
          <cell r="C2536" t="str">
            <v>D 95.610.70 MJ1 NA</v>
          </cell>
          <cell r="D2536" t="str">
            <v>4010105318616</v>
          </cell>
          <cell r="E2536" t="str">
            <v>85389099</v>
          </cell>
          <cell r="F2536" t="str">
            <v>DE</v>
          </cell>
          <cell r="G2536" t="str">
            <v>Abdeckung Kommunik.-Syst., alu,</v>
          </cell>
          <cell r="H2536" t="str">
            <v>Beschriftungsfeld</v>
          </cell>
          <cell r="I2536">
            <v>4.7E-2</v>
          </cell>
          <cell r="J2536" t="str">
            <v>kg</v>
          </cell>
          <cell r="K2536" t="str">
            <v>Preisbasis: 1</v>
          </cell>
          <cell r="L2536">
            <v>22.5</v>
          </cell>
          <cell r="M2536" t="str">
            <v>02</v>
          </cell>
          <cell r="N2536" t="str">
            <v>Bestelleinheit: Stück</v>
          </cell>
          <cell r="O2536" t="str">
            <v>89</v>
          </cell>
          <cell r="P2536" t="str">
            <v>mm</v>
          </cell>
          <cell r="Q2536" t="str">
            <v>89</v>
          </cell>
          <cell r="R2536" t="str">
            <v>mm</v>
          </cell>
          <cell r="S2536" t="str">
            <v>74</v>
          </cell>
          <cell r="T2536" t="str">
            <v>mm</v>
          </cell>
          <cell r="U2536" t="str">
            <v>10</v>
          </cell>
          <cell r="V2536">
            <v>0.58599999999999997</v>
          </cell>
          <cell r="W2536" t="str">
            <v>dm³</v>
          </cell>
          <cell r="Y2536" t="str">
            <v>01.11.2016</v>
          </cell>
        </row>
        <row r="2537">
          <cell r="C2537" t="str">
            <v>D 95.610.70 MJ2 NA</v>
          </cell>
          <cell r="D2537" t="str">
            <v>4010105318715</v>
          </cell>
          <cell r="E2537" t="str">
            <v>85389099</v>
          </cell>
          <cell r="F2537" t="str">
            <v>DE</v>
          </cell>
          <cell r="G2537" t="str">
            <v>Abdeckung Kommunik.-Syst., alu,</v>
          </cell>
          <cell r="H2537" t="str">
            <v>Beschriftungsfeld</v>
          </cell>
          <cell r="I2537">
            <v>4.7E-2</v>
          </cell>
          <cell r="J2537" t="str">
            <v>kg</v>
          </cell>
          <cell r="K2537" t="str">
            <v>Preisbasis: 1</v>
          </cell>
          <cell r="L2537">
            <v>23</v>
          </cell>
          <cell r="M2537" t="str">
            <v>02</v>
          </cell>
          <cell r="N2537" t="str">
            <v>Bestelleinheit: Stück</v>
          </cell>
          <cell r="O2537" t="str">
            <v>89</v>
          </cell>
          <cell r="P2537" t="str">
            <v>mm</v>
          </cell>
          <cell r="Q2537" t="str">
            <v>89</v>
          </cell>
          <cell r="R2537" t="str">
            <v>mm</v>
          </cell>
          <cell r="S2537" t="str">
            <v>74</v>
          </cell>
          <cell r="T2537" t="str">
            <v>mm</v>
          </cell>
          <cell r="U2537" t="str">
            <v>10</v>
          </cell>
          <cell r="V2537">
            <v>0.58599999999999997</v>
          </cell>
          <cell r="W2537" t="str">
            <v>dm³</v>
          </cell>
          <cell r="Y2537" t="str">
            <v>01.11.2016</v>
          </cell>
        </row>
        <row r="2538">
          <cell r="C2538" t="str">
            <v>D 95.610.70 PSS</v>
          </cell>
          <cell r="D2538" t="str">
            <v>4010105312393</v>
          </cell>
          <cell r="E2538" t="str">
            <v>85389099</v>
          </cell>
          <cell r="F2538" t="str">
            <v>DE</v>
          </cell>
          <cell r="G2538" t="str">
            <v>Abdeckung Schlüsselschalter, alu</v>
          </cell>
          <cell r="I2538">
            <v>4.7E-2</v>
          </cell>
          <cell r="J2538" t="str">
            <v>kg</v>
          </cell>
          <cell r="K2538" t="str">
            <v>Preisbasis: 1</v>
          </cell>
          <cell r="L2538">
            <v>27</v>
          </cell>
          <cell r="M2538" t="str">
            <v>03</v>
          </cell>
          <cell r="N2538" t="str">
            <v>Bestelleinheit: Stück</v>
          </cell>
          <cell r="O2538" t="str">
            <v>275</v>
          </cell>
          <cell r="P2538" t="str">
            <v>mm</v>
          </cell>
          <cell r="Q2538" t="str">
            <v>185</v>
          </cell>
          <cell r="R2538" t="str">
            <v>mm</v>
          </cell>
          <cell r="S2538" t="str">
            <v>92</v>
          </cell>
          <cell r="T2538" t="str">
            <v>mm</v>
          </cell>
          <cell r="U2538" t="str">
            <v>10</v>
          </cell>
          <cell r="V2538">
            <v>4.681</v>
          </cell>
          <cell r="W2538" t="str">
            <v>dm³</v>
          </cell>
          <cell r="Y2538" t="str">
            <v>01.11.2016</v>
          </cell>
        </row>
        <row r="2539">
          <cell r="C2539" t="str">
            <v>D 95.610.70 TAE NA</v>
          </cell>
          <cell r="D2539" t="str">
            <v>4010105315615</v>
          </cell>
          <cell r="E2539" t="str">
            <v>85389099</v>
          </cell>
          <cell r="F2539" t="str">
            <v>DE</v>
          </cell>
          <cell r="G2539" t="str">
            <v>Abdeckung TAE-Steckdose, alu,</v>
          </cell>
          <cell r="H2539" t="str">
            <v>Beschriftungsfeld</v>
          </cell>
          <cell r="I2539">
            <v>1.9E-2</v>
          </cell>
          <cell r="J2539" t="str">
            <v>kg</v>
          </cell>
          <cell r="K2539" t="str">
            <v>Preisbasis: 1</v>
          </cell>
          <cell r="L2539">
            <v>12</v>
          </cell>
          <cell r="M2539" t="str">
            <v>02</v>
          </cell>
          <cell r="N2539" t="str">
            <v>Bestelleinheit: Stück</v>
          </cell>
          <cell r="O2539" t="str">
            <v>132</v>
          </cell>
          <cell r="P2539" t="str">
            <v>mm</v>
          </cell>
          <cell r="Q2539" t="str">
            <v>87</v>
          </cell>
          <cell r="R2539" t="str">
            <v>mm</v>
          </cell>
          <cell r="S2539" t="str">
            <v>90</v>
          </cell>
          <cell r="T2539" t="str">
            <v>mm</v>
          </cell>
          <cell r="U2539" t="str">
            <v>10</v>
          </cell>
          <cell r="V2539">
            <v>1.034</v>
          </cell>
          <cell r="W2539" t="str">
            <v>dm³</v>
          </cell>
          <cell r="Y2539" t="str">
            <v>01.11.2016</v>
          </cell>
        </row>
        <row r="2540">
          <cell r="C2540" t="str">
            <v>D 95.610.70 TDO NA</v>
          </cell>
          <cell r="D2540" t="str">
            <v>4010105315714</v>
          </cell>
          <cell r="E2540" t="str">
            <v>85366990</v>
          </cell>
          <cell r="F2540" t="str">
            <v>DE</v>
          </cell>
          <cell r="G2540" t="str">
            <v>Abdeckung Telefon-Steckdose, alu,</v>
          </cell>
          <cell r="H2540" t="str">
            <v>Beschriftungsfeld</v>
          </cell>
          <cell r="I2540">
            <v>1.7000000000000001E-2</v>
          </cell>
          <cell r="J2540" t="str">
            <v>kg</v>
          </cell>
          <cell r="K2540" t="str">
            <v>Preisbasis: 1</v>
          </cell>
          <cell r="L2540">
            <v>12</v>
          </cell>
          <cell r="M2540" t="str">
            <v>02</v>
          </cell>
          <cell r="N2540" t="str">
            <v>Bestelleinheit: Stück</v>
          </cell>
          <cell r="O2540" t="str">
            <v>132</v>
          </cell>
          <cell r="P2540" t="str">
            <v>mm</v>
          </cell>
          <cell r="Q2540" t="str">
            <v>87</v>
          </cell>
          <cell r="R2540" t="str">
            <v>mm</v>
          </cell>
          <cell r="S2540" t="str">
            <v>90</v>
          </cell>
          <cell r="T2540" t="str">
            <v>mm</v>
          </cell>
          <cell r="U2540" t="str">
            <v>10</v>
          </cell>
          <cell r="V2540">
            <v>1.034</v>
          </cell>
          <cell r="W2540" t="str">
            <v>dm³</v>
          </cell>
          <cell r="Y2540" t="str">
            <v>01.11.2016</v>
          </cell>
        </row>
        <row r="2541">
          <cell r="C2541" t="str">
            <v>D 95.610.70 TV NA</v>
          </cell>
          <cell r="D2541" t="str">
            <v>4010105313215</v>
          </cell>
          <cell r="E2541" t="str">
            <v>85389099</v>
          </cell>
          <cell r="F2541" t="str">
            <v>DE</v>
          </cell>
          <cell r="G2541" t="str">
            <v>Abdeckung Antennen-Steckdose, alu,</v>
          </cell>
          <cell r="H2541" t="str">
            <v>Beschriftungsfeld</v>
          </cell>
          <cell r="I2541">
            <v>1.9E-2</v>
          </cell>
          <cell r="J2541" t="str">
            <v>kg</v>
          </cell>
          <cell r="K2541" t="str">
            <v>Preisbasis: 1</v>
          </cell>
          <cell r="L2541">
            <v>12</v>
          </cell>
          <cell r="M2541" t="str">
            <v>02</v>
          </cell>
          <cell r="N2541" t="str">
            <v>Bestelleinheit: Stück</v>
          </cell>
          <cell r="O2541" t="str">
            <v>158</v>
          </cell>
          <cell r="P2541" t="str">
            <v>mm</v>
          </cell>
          <cell r="Q2541" t="str">
            <v>87</v>
          </cell>
          <cell r="R2541" t="str">
            <v>mm</v>
          </cell>
          <cell r="S2541" t="str">
            <v>76</v>
          </cell>
          <cell r="T2541" t="str">
            <v>mm</v>
          </cell>
          <cell r="U2541" t="str">
            <v>10</v>
          </cell>
          <cell r="V2541">
            <v>1.0449999999999999</v>
          </cell>
          <cell r="W2541" t="str">
            <v>dm³</v>
          </cell>
          <cell r="Y2541" t="str">
            <v>01.11.2016</v>
          </cell>
        </row>
        <row r="2542">
          <cell r="C2542" t="str">
            <v>D 95.610.70 UAE/1-N</v>
          </cell>
          <cell r="D2542" t="str">
            <v>4010105787313</v>
          </cell>
          <cell r="E2542" t="str">
            <v>85389099</v>
          </cell>
          <cell r="F2542" t="str">
            <v>DE</v>
          </cell>
          <cell r="G2542" t="str">
            <v>Abdeckung UAE-Steckdose, alu,</v>
          </cell>
          <cell r="H2542" t="str">
            <v>1 Terminal</v>
          </cell>
          <cell r="I2542">
            <v>2.1000000000000001E-2</v>
          </cell>
          <cell r="J2542" t="str">
            <v>kg</v>
          </cell>
          <cell r="K2542" t="str">
            <v>Preisbasis: 1</v>
          </cell>
          <cell r="L2542">
            <v>9.3000000000000007</v>
          </cell>
          <cell r="M2542" t="str">
            <v>02</v>
          </cell>
          <cell r="N2542" t="str">
            <v>Bestelleinheit: Stück</v>
          </cell>
          <cell r="O2542" t="str">
            <v>132</v>
          </cell>
          <cell r="P2542" t="str">
            <v>mm</v>
          </cell>
          <cell r="Q2542" t="str">
            <v>87</v>
          </cell>
          <cell r="R2542" t="str">
            <v>mm</v>
          </cell>
          <cell r="S2542" t="str">
            <v>90</v>
          </cell>
          <cell r="T2542" t="str">
            <v>mm</v>
          </cell>
          <cell r="U2542" t="str">
            <v>10</v>
          </cell>
          <cell r="V2542">
            <v>1.034</v>
          </cell>
          <cell r="W2542" t="str">
            <v>dm³</v>
          </cell>
          <cell r="Y2542" t="str">
            <v>01.11.2016</v>
          </cell>
        </row>
        <row r="2543">
          <cell r="C2543" t="str">
            <v>D 95.610.70 UAE/2-N</v>
          </cell>
          <cell r="D2543" t="str">
            <v>4010105788013</v>
          </cell>
          <cell r="E2543" t="str">
            <v>85389099</v>
          </cell>
          <cell r="F2543" t="str">
            <v>DE</v>
          </cell>
          <cell r="G2543" t="str">
            <v>Abdeckung UAE-Steckdose, alu,</v>
          </cell>
          <cell r="H2543" t="str">
            <v>2 Terminals</v>
          </cell>
          <cell r="I2543">
            <v>2.1000000000000001E-2</v>
          </cell>
          <cell r="J2543" t="str">
            <v>kg</v>
          </cell>
          <cell r="K2543" t="str">
            <v>Preisbasis: 1</v>
          </cell>
          <cell r="L2543">
            <v>9.3000000000000007</v>
          </cell>
          <cell r="M2543" t="str">
            <v>02</v>
          </cell>
          <cell r="N2543" t="str">
            <v>Bestelleinheit: Stück</v>
          </cell>
          <cell r="O2543" t="str">
            <v>132</v>
          </cell>
          <cell r="P2543" t="str">
            <v>mm</v>
          </cell>
          <cell r="Q2543" t="str">
            <v>87</v>
          </cell>
          <cell r="R2543" t="str">
            <v>mm</v>
          </cell>
          <cell r="S2543" t="str">
            <v>90</v>
          </cell>
          <cell r="T2543" t="str">
            <v>mm</v>
          </cell>
          <cell r="U2543" t="str">
            <v>10</v>
          </cell>
          <cell r="V2543">
            <v>1.034</v>
          </cell>
          <cell r="W2543" t="str">
            <v>dm³</v>
          </cell>
          <cell r="Y2543" t="str">
            <v>01.11.2016</v>
          </cell>
        </row>
        <row r="2544">
          <cell r="C2544" t="str">
            <v>D 95.610.70 USB SPV</v>
          </cell>
          <cell r="D2544" t="str">
            <v>4010105238938</v>
          </cell>
          <cell r="E2544" t="str">
            <v>85366990</v>
          </cell>
          <cell r="F2544" t="str">
            <v>DE</v>
          </cell>
          <cell r="G2544" t="str">
            <v>Abdeckung USB Charger,</v>
          </cell>
          <cell r="H2544" t="str">
            <v>alu</v>
          </cell>
          <cell r="I2544">
            <v>2.1999999999999999E-2</v>
          </cell>
          <cell r="J2544" t="str">
            <v>kg</v>
          </cell>
          <cell r="K2544" t="str">
            <v>Preisbasis: 1</v>
          </cell>
          <cell r="L2544">
            <v>9.25</v>
          </cell>
          <cell r="M2544" t="str">
            <v>03</v>
          </cell>
          <cell r="N2544" t="str">
            <v>Bestelleinheit: Stück</v>
          </cell>
          <cell r="O2544" t="str">
            <v>89</v>
          </cell>
          <cell r="P2544" t="str">
            <v>mm</v>
          </cell>
          <cell r="Q2544" t="str">
            <v>89</v>
          </cell>
          <cell r="R2544" t="str">
            <v>mm</v>
          </cell>
          <cell r="S2544" t="str">
            <v>74</v>
          </cell>
          <cell r="T2544" t="str">
            <v>mm</v>
          </cell>
          <cell r="U2544" t="str">
            <v>10</v>
          </cell>
          <cell r="V2544">
            <v>0.58599999999999997</v>
          </cell>
          <cell r="W2544" t="str">
            <v>dm³</v>
          </cell>
          <cell r="Y2544" t="str">
            <v>01.11.2016</v>
          </cell>
        </row>
        <row r="2545">
          <cell r="C2545" t="str">
            <v>D 95.610/2.02 KEY</v>
          </cell>
          <cell r="D2545" t="str">
            <v>4010105335910</v>
          </cell>
          <cell r="E2545" t="str">
            <v>85389099</v>
          </cell>
          <cell r="F2545" t="str">
            <v>DE</v>
          </cell>
          <cell r="G2545" t="str">
            <v>DIALOG Abdeckung Keystone,</v>
          </cell>
          <cell r="H2545" t="str">
            <v>reinweiß</v>
          </cell>
          <cell r="I2545">
            <v>2.1999999999999999E-2</v>
          </cell>
          <cell r="J2545" t="str">
            <v>kg</v>
          </cell>
          <cell r="K2545" t="str">
            <v>Preisbasis: 1</v>
          </cell>
          <cell r="L2545">
            <v>9.1999999999999993</v>
          </cell>
          <cell r="M2545" t="str">
            <v>01</v>
          </cell>
          <cell r="N2545" t="str">
            <v>Bestelleinheit: Stück</v>
          </cell>
          <cell r="O2545" t="str">
            <v>193</v>
          </cell>
          <cell r="P2545" t="str">
            <v>mm</v>
          </cell>
          <cell r="Q2545" t="str">
            <v>90</v>
          </cell>
          <cell r="R2545" t="str">
            <v>mm</v>
          </cell>
          <cell r="S2545" t="str">
            <v>90</v>
          </cell>
          <cell r="T2545" t="str">
            <v>mm</v>
          </cell>
          <cell r="U2545" t="str">
            <v>10</v>
          </cell>
          <cell r="V2545">
            <v>1.5629999999999999</v>
          </cell>
          <cell r="W2545" t="str">
            <v>dm³</v>
          </cell>
          <cell r="Y2545" t="str">
            <v>01.11.2016</v>
          </cell>
        </row>
        <row r="2546">
          <cell r="C2546" t="str">
            <v>D 95.610/2.03 KEY</v>
          </cell>
          <cell r="D2546" t="str">
            <v>4010105335934</v>
          </cell>
          <cell r="E2546" t="str">
            <v>85389099</v>
          </cell>
          <cell r="F2546" t="str">
            <v>DE</v>
          </cell>
          <cell r="G2546" t="str">
            <v>DIALOG Abdeckung Keystone,</v>
          </cell>
          <cell r="H2546" t="str">
            <v>weiß</v>
          </cell>
          <cell r="I2546">
            <v>2.1999999999999999E-2</v>
          </cell>
          <cell r="J2546" t="str">
            <v>kg</v>
          </cell>
          <cell r="K2546" t="str">
            <v>Preisbasis: 1</v>
          </cell>
          <cell r="L2546">
            <v>9.1999999999999993</v>
          </cell>
          <cell r="M2546" t="str">
            <v>01</v>
          </cell>
          <cell r="N2546" t="str">
            <v>Bestelleinheit: Stück</v>
          </cell>
          <cell r="O2546" t="str">
            <v>193</v>
          </cell>
          <cell r="P2546" t="str">
            <v>mm</v>
          </cell>
          <cell r="Q2546" t="str">
            <v>90</v>
          </cell>
          <cell r="R2546" t="str">
            <v>mm</v>
          </cell>
          <cell r="S2546" t="str">
            <v>90</v>
          </cell>
          <cell r="T2546" t="str">
            <v>mm</v>
          </cell>
          <cell r="U2546" t="str">
            <v>10</v>
          </cell>
          <cell r="V2546">
            <v>1.5629999999999999</v>
          </cell>
          <cell r="W2546" t="str">
            <v>dm³</v>
          </cell>
          <cell r="Y2546" t="str">
            <v>01.11.2016</v>
          </cell>
        </row>
        <row r="2547">
          <cell r="C2547" t="str">
            <v>D 95.610/2.19 KEY</v>
          </cell>
          <cell r="D2547" t="str">
            <v>4010105335958</v>
          </cell>
          <cell r="E2547" t="str">
            <v>85389099</v>
          </cell>
          <cell r="F2547" t="str">
            <v>DE</v>
          </cell>
          <cell r="G2547" t="str">
            <v>DIALOG Abdeckung Keystone,</v>
          </cell>
          <cell r="H2547" t="str">
            <v>schwarz</v>
          </cell>
          <cell r="I2547">
            <v>2.1999999999999999E-2</v>
          </cell>
          <cell r="J2547" t="str">
            <v>kg</v>
          </cell>
          <cell r="K2547" t="str">
            <v>Preisbasis: 1</v>
          </cell>
          <cell r="L2547">
            <v>9.6</v>
          </cell>
          <cell r="M2547" t="str">
            <v>02</v>
          </cell>
          <cell r="N2547" t="str">
            <v>Bestelleinheit: Stück</v>
          </cell>
          <cell r="O2547" t="str">
            <v>193</v>
          </cell>
          <cell r="P2547" t="str">
            <v>mm</v>
          </cell>
          <cell r="Q2547" t="str">
            <v>90</v>
          </cell>
          <cell r="R2547" t="str">
            <v>mm</v>
          </cell>
          <cell r="S2547" t="str">
            <v>90</v>
          </cell>
          <cell r="T2547" t="str">
            <v>mm</v>
          </cell>
          <cell r="U2547" t="str">
            <v>10</v>
          </cell>
          <cell r="V2547">
            <v>1.5629999999999999</v>
          </cell>
          <cell r="W2547" t="str">
            <v>dm³</v>
          </cell>
          <cell r="Y2547" t="str">
            <v>01.11.2016</v>
          </cell>
        </row>
        <row r="2548">
          <cell r="C2548" t="str">
            <v>D 95.610/2.70 KEY</v>
          </cell>
          <cell r="D2548" t="str">
            <v>4010105336016</v>
          </cell>
          <cell r="E2548" t="str">
            <v>85389099</v>
          </cell>
          <cell r="F2548" t="str">
            <v>DE</v>
          </cell>
          <cell r="G2548" t="str">
            <v>DIALOG Abdeckung Keystone,</v>
          </cell>
          <cell r="H2548" t="str">
            <v>alu</v>
          </cell>
          <cell r="I2548">
            <v>2.1999999999999999E-2</v>
          </cell>
          <cell r="J2548" t="str">
            <v>kg</v>
          </cell>
          <cell r="K2548" t="str">
            <v>Preisbasis: 1</v>
          </cell>
          <cell r="L2548">
            <v>12.9</v>
          </cell>
          <cell r="M2548" t="str">
            <v>02</v>
          </cell>
          <cell r="N2548" t="str">
            <v>Bestelleinheit: Stück</v>
          </cell>
          <cell r="O2548" t="str">
            <v>193</v>
          </cell>
          <cell r="P2548" t="str">
            <v>mm</v>
          </cell>
          <cell r="Q2548" t="str">
            <v>90</v>
          </cell>
          <cell r="R2548" t="str">
            <v>mm</v>
          </cell>
          <cell r="S2548" t="str">
            <v>90</v>
          </cell>
          <cell r="T2548" t="str">
            <v>mm</v>
          </cell>
          <cell r="U2548" t="str">
            <v>10</v>
          </cell>
          <cell r="V2548">
            <v>1.5629999999999999</v>
          </cell>
          <cell r="W2548" t="str">
            <v>dm³</v>
          </cell>
          <cell r="Y2548" t="str">
            <v>01.11.2016</v>
          </cell>
        </row>
        <row r="2549">
          <cell r="C2549" t="str">
            <v>D 95.640.02</v>
          </cell>
          <cell r="D2549" t="str">
            <v>4010105823110</v>
          </cell>
          <cell r="E2549" t="str">
            <v>85365080</v>
          </cell>
          <cell r="F2549" t="str">
            <v>DE</v>
          </cell>
          <cell r="G2549" t="str">
            <v>Wippe, reinweiß</v>
          </cell>
          <cell r="H2549" t="str">
            <v>Grundelemente Schraubanschluss</v>
          </cell>
          <cell r="I2549">
            <v>2.9000000000000001E-2</v>
          </cell>
          <cell r="J2549" t="str">
            <v>kg</v>
          </cell>
          <cell r="K2549" t="str">
            <v>Preisbasis: 1</v>
          </cell>
          <cell r="L2549">
            <v>5.0999999999999996</v>
          </cell>
          <cell r="M2549" t="str">
            <v>01</v>
          </cell>
          <cell r="N2549" t="str">
            <v>Bestelleinheit: Stück</v>
          </cell>
          <cell r="O2549" t="str">
            <v>193</v>
          </cell>
          <cell r="P2549" t="str">
            <v>mm</v>
          </cell>
          <cell r="Q2549" t="str">
            <v>90</v>
          </cell>
          <cell r="R2549" t="str">
            <v>mm</v>
          </cell>
          <cell r="S2549" t="str">
            <v>90</v>
          </cell>
          <cell r="T2549" t="str">
            <v>mm</v>
          </cell>
          <cell r="U2549" t="str">
            <v>10</v>
          </cell>
          <cell r="V2549">
            <v>1.5629999999999999</v>
          </cell>
          <cell r="W2549" t="str">
            <v>dm³</v>
          </cell>
          <cell r="Y2549" t="str">
            <v>01.11.2016</v>
          </cell>
        </row>
        <row r="2550">
          <cell r="C2550" t="str">
            <v>D 95.640.02 NA</v>
          </cell>
          <cell r="D2550" t="str">
            <v>4010105823219</v>
          </cell>
          <cell r="E2550" t="str">
            <v>85365080</v>
          </cell>
          <cell r="F2550" t="str">
            <v>DE</v>
          </cell>
          <cell r="G2550" t="str">
            <v>Wippe, reinweiß, Beschriftungsfeld,</v>
          </cell>
          <cell r="H2550" t="str">
            <v>Grundelemente Schraubanschluss</v>
          </cell>
          <cell r="I2550">
            <v>0.03</v>
          </cell>
          <cell r="J2550" t="str">
            <v>kg</v>
          </cell>
          <cell r="K2550" t="str">
            <v>Preisbasis: 1</v>
          </cell>
          <cell r="L2550">
            <v>7.8</v>
          </cell>
          <cell r="M2550" t="str">
            <v>01</v>
          </cell>
          <cell r="N2550" t="str">
            <v>Bestelleinheit: Stück</v>
          </cell>
          <cell r="O2550" t="str">
            <v>193</v>
          </cell>
          <cell r="P2550" t="str">
            <v>mm</v>
          </cell>
          <cell r="Q2550" t="str">
            <v>90</v>
          </cell>
          <cell r="R2550" t="str">
            <v>mm</v>
          </cell>
          <cell r="S2550" t="str">
            <v>90</v>
          </cell>
          <cell r="T2550" t="str">
            <v>mm</v>
          </cell>
          <cell r="U2550" t="str">
            <v>10</v>
          </cell>
          <cell r="V2550">
            <v>1.5629999999999999</v>
          </cell>
          <cell r="W2550" t="str">
            <v>dm³</v>
          </cell>
          <cell r="Y2550" t="str">
            <v>01.11.2016</v>
          </cell>
        </row>
        <row r="2551">
          <cell r="C2551" t="str">
            <v>D 95.640.03</v>
          </cell>
          <cell r="D2551" t="str">
            <v>4010105832013</v>
          </cell>
          <cell r="E2551" t="str">
            <v>85365080</v>
          </cell>
          <cell r="F2551" t="str">
            <v>DE</v>
          </cell>
          <cell r="G2551" t="str">
            <v>Wippe, weiß</v>
          </cell>
          <cell r="H2551" t="str">
            <v>Grundelemente Schraubanschluss</v>
          </cell>
          <cell r="I2551">
            <v>2.9000000000000001E-2</v>
          </cell>
          <cell r="J2551" t="str">
            <v>kg</v>
          </cell>
          <cell r="K2551" t="str">
            <v>Preisbasis: 1</v>
          </cell>
          <cell r="L2551">
            <v>3.7</v>
          </cell>
          <cell r="M2551" t="str">
            <v>01</v>
          </cell>
          <cell r="N2551" t="str">
            <v>Bestelleinheit: Stück</v>
          </cell>
          <cell r="O2551" t="str">
            <v>193</v>
          </cell>
          <cell r="P2551" t="str">
            <v>mm</v>
          </cell>
          <cell r="Q2551" t="str">
            <v>90</v>
          </cell>
          <cell r="R2551" t="str">
            <v>mm</v>
          </cell>
          <cell r="S2551" t="str">
            <v>90</v>
          </cell>
          <cell r="T2551" t="str">
            <v>mm</v>
          </cell>
          <cell r="U2551" t="str">
            <v>10</v>
          </cell>
          <cell r="V2551">
            <v>1.5629999999999999</v>
          </cell>
          <cell r="W2551" t="str">
            <v>dm³</v>
          </cell>
          <cell r="Y2551" t="str">
            <v>01.11.2016</v>
          </cell>
        </row>
        <row r="2552">
          <cell r="C2552" t="str">
            <v>D 95.640.19</v>
          </cell>
          <cell r="D2552" t="str">
            <v>4010105850918</v>
          </cell>
          <cell r="E2552" t="str">
            <v>85365080</v>
          </cell>
          <cell r="F2552" t="str">
            <v>DE</v>
          </cell>
          <cell r="G2552" t="str">
            <v>Wippe, tiefschwarz</v>
          </cell>
          <cell r="H2552" t="str">
            <v>Grundelemente Schraubanschluss</v>
          </cell>
          <cell r="I2552">
            <v>2.9000000000000001E-2</v>
          </cell>
          <cell r="J2552" t="str">
            <v>kg</v>
          </cell>
          <cell r="K2552" t="str">
            <v>Preisbasis: 1</v>
          </cell>
          <cell r="L2552">
            <v>7.55</v>
          </cell>
          <cell r="M2552" t="str">
            <v>02</v>
          </cell>
          <cell r="N2552" t="str">
            <v>Bestelleinheit: Stück</v>
          </cell>
          <cell r="O2552" t="str">
            <v>193</v>
          </cell>
          <cell r="P2552" t="str">
            <v>mm</v>
          </cell>
          <cell r="Q2552" t="str">
            <v>90</v>
          </cell>
          <cell r="R2552" t="str">
            <v>mm</v>
          </cell>
          <cell r="S2552" t="str">
            <v>90</v>
          </cell>
          <cell r="T2552" t="str">
            <v>mm</v>
          </cell>
          <cell r="U2552" t="str">
            <v>10</v>
          </cell>
          <cell r="V2552">
            <v>1.5629999999999999</v>
          </cell>
          <cell r="W2552" t="str">
            <v>dm³</v>
          </cell>
          <cell r="Y2552" t="str">
            <v>01.11.2016</v>
          </cell>
        </row>
        <row r="2553">
          <cell r="C2553" t="str">
            <v>D 95.640.26</v>
          </cell>
          <cell r="D2553" t="str">
            <v>4010105774917</v>
          </cell>
          <cell r="E2553" t="str">
            <v>85365080</v>
          </cell>
          <cell r="F2553" t="str">
            <v>DE</v>
          </cell>
          <cell r="G2553" t="str">
            <v>Wippe, braun</v>
          </cell>
          <cell r="H2553" t="str">
            <v>Grundelemente Schraubanschluss</v>
          </cell>
          <cell r="I2553">
            <v>2.9000000000000001E-2</v>
          </cell>
          <cell r="J2553" t="str">
            <v>kg</v>
          </cell>
          <cell r="K2553" t="str">
            <v>Preisbasis: 1</v>
          </cell>
          <cell r="L2553">
            <v>7.55</v>
          </cell>
          <cell r="M2553" t="str">
            <v>02</v>
          </cell>
          <cell r="N2553" t="str">
            <v>Bestelleinheit: Stück</v>
          </cell>
          <cell r="O2553" t="str">
            <v>193</v>
          </cell>
          <cell r="P2553" t="str">
            <v>mm</v>
          </cell>
          <cell r="Q2553" t="str">
            <v>90</v>
          </cell>
          <cell r="R2553" t="str">
            <v>mm</v>
          </cell>
          <cell r="S2553" t="str">
            <v>90</v>
          </cell>
          <cell r="T2553" t="str">
            <v>mm</v>
          </cell>
          <cell r="U2553" t="str">
            <v>10</v>
          </cell>
          <cell r="V2553">
            <v>1.5629999999999999</v>
          </cell>
          <cell r="W2553" t="str">
            <v>dm³</v>
          </cell>
          <cell r="Y2553" t="str">
            <v>01.11.2016</v>
          </cell>
        </row>
        <row r="2554">
          <cell r="C2554" t="str">
            <v>D 95.640.70</v>
          </cell>
          <cell r="D2554" t="str">
            <v>4010105310719</v>
          </cell>
          <cell r="E2554" t="str">
            <v>85365080</v>
          </cell>
          <cell r="F2554" t="str">
            <v>DE</v>
          </cell>
          <cell r="G2554" t="str">
            <v>Wippe, alu</v>
          </cell>
          <cell r="H2554" t="str">
            <v>Grundelemente Schraubanschluss</v>
          </cell>
          <cell r="I2554">
            <v>2.9000000000000001E-2</v>
          </cell>
          <cell r="J2554" t="str">
            <v>kg</v>
          </cell>
          <cell r="K2554" t="str">
            <v>Preisbasis: 1</v>
          </cell>
          <cell r="L2554">
            <v>7.85</v>
          </cell>
          <cell r="M2554" t="str">
            <v>02</v>
          </cell>
          <cell r="N2554" t="str">
            <v>Bestelleinheit: Stück</v>
          </cell>
          <cell r="O2554" t="str">
            <v>193</v>
          </cell>
          <cell r="P2554" t="str">
            <v>mm</v>
          </cell>
          <cell r="Q2554" t="str">
            <v>90</v>
          </cell>
          <cell r="R2554" t="str">
            <v>mm</v>
          </cell>
          <cell r="S2554" t="str">
            <v>90</v>
          </cell>
          <cell r="T2554" t="str">
            <v>mm</v>
          </cell>
          <cell r="U2554" t="str">
            <v>10</v>
          </cell>
          <cell r="V2554">
            <v>1.5629999999999999</v>
          </cell>
          <cell r="W2554" t="str">
            <v>dm³</v>
          </cell>
          <cell r="Y2554" t="str">
            <v>01.11.2016</v>
          </cell>
        </row>
        <row r="2555">
          <cell r="C2555" t="str">
            <v>D 95.642.02</v>
          </cell>
          <cell r="D2555" t="str">
            <v>4010105823318</v>
          </cell>
          <cell r="E2555" t="str">
            <v>85365080</v>
          </cell>
          <cell r="F2555" t="str">
            <v>DE</v>
          </cell>
          <cell r="G2555" t="str">
            <v>Wippe 2pol., reinweiß</v>
          </cell>
          <cell r="H2555" t="str">
            <v>Grundelemente Schraubanschluss</v>
          </cell>
          <cell r="I2555">
            <v>3.1E-2</v>
          </cell>
          <cell r="J2555" t="str">
            <v>kg</v>
          </cell>
          <cell r="K2555" t="str">
            <v>Preisbasis: 1</v>
          </cell>
          <cell r="L2555">
            <v>6.05</v>
          </cell>
          <cell r="M2555" t="str">
            <v>01</v>
          </cell>
          <cell r="N2555" t="str">
            <v>Bestelleinheit: Stück</v>
          </cell>
          <cell r="O2555" t="str">
            <v>193</v>
          </cell>
          <cell r="P2555" t="str">
            <v>mm</v>
          </cell>
          <cell r="Q2555" t="str">
            <v>90</v>
          </cell>
          <cell r="R2555" t="str">
            <v>mm</v>
          </cell>
          <cell r="S2555" t="str">
            <v>90</v>
          </cell>
          <cell r="T2555" t="str">
            <v>mm</v>
          </cell>
          <cell r="U2555" t="str">
            <v>10</v>
          </cell>
          <cell r="V2555">
            <v>1.5629999999999999</v>
          </cell>
          <cell r="W2555" t="str">
            <v>dm³</v>
          </cell>
          <cell r="Y2555" t="str">
            <v>01.11.2016</v>
          </cell>
        </row>
        <row r="2556">
          <cell r="C2556" t="str">
            <v>D 95.642.02 GLK</v>
          </cell>
          <cell r="D2556" t="str">
            <v>4010105823516</v>
          </cell>
          <cell r="E2556" t="str">
            <v>85365080</v>
          </cell>
          <cell r="F2556" t="str">
            <v>DE</v>
          </cell>
          <cell r="G2556" t="str">
            <v>Wippe 2pol., reinweiß mit Linse,</v>
          </cell>
          <cell r="H2556" t="str">
            <v>Grundelemente Schraubanschluss</v>
          </cell>
          <cell r="I2556">
            <v>2.9000000000000001E-2</v>
          </cell>
          <cell r="J2556" t="str">
            <v>kg</v>
          </cell>
          <cell r="K2556" t="str">
            <v>Preisbasis: 1</v>
          </cell>
          <cell r="L2556">
            <v>7.05</v>
          </cell>
          <cell r="M2556" t="str">
            <v>01</v>
          </cell>
          <cell r="N2556" t="str">
            <v>Bestelleinheit: Stück</v>
          </cell>
          <cell r="O2556" t="str">
            <v>193</v>
          </cell>
          <cell r="P2556" t="str">
            <v>mm</v>
          </cell>
          <cell r="Q2556" t="str">
            <v>90</v>
          </cell>
          <cell r="R2556" t="str">
            <v>mm</v>
          </cell>
          <cell r="S2556" t="str">
            <v>90</v>
          </cell>
          <cell r="T2556" t="str">
            <v>mm</v>
          </cell>
          <cell r="U2556" t="str">
            <v>10</v>
          </cell>
          <cell r="V2556">
            <v>1.5629999999999999</v>
          </cell>
          <cell r="W2556" t="str">
            <v>dm³</v>
          </cell>
          <cell r="Y2556" t="str">
            <v>01.11.2016</v>
          </cell>
        </row>
        <row r="2557">
          <cell r="C2557" t="str">
            <v>D 95.642.03</v>
          </cell>
          <cell r="D2557" t="str">
            <v>4010105832211</v>
          </cell>
          <cell r="E2557" t="str">
            <v>85365080</v>
          </cell>
          <cell r="F2557" t="str">
            <v>DE</v>
          </cell>
          <cell r="G2557" t="str">
            <v>Wippe 2pol., weiß,</v>
          </cell>
          <cell r="H2557" t="str">
            <v>Grundelemente Schraubanschluss</v>
          </cell>
          <cell r="I2557">
            <v>3.1E-2</v>
          </cell>
          <cell r="J2557" t="str">
            <v>kg</v>
          </cell>
          <cell r="K2557" t="str">
            <v>Preisbasis: 1</v>
          </cell>
          <cell r="L2557">
            <v>4.6500000000000004</v>
          </cell>
          <cell r="M2557" t="str">
            <v>01</v>
          </cell>
          <cell r="N2557" t="str">
            <v>Bestelleinheit: Stück</v>
          </cell>
          <cell r="O2557" t="str">
            <v>193</v>
          </cell>
          <cell r="P2557" t="str">
            <v>mm</v>
          </cell>
          <cell r="Q2557" t="str">
            <v>90</v>
          </cell>
          <cell r="R2557" t="str">
            <v>mm</v>
          </cell>
          <cell r="S2557" t="str">
            <v>90</v>
          </cell>
          <cell r="T2557" t="str">
            <v>mm</v>
          </cell>
          <cell r="U2557" t="str">
            <v>10</v>
          </cell>
          <cell r="V2557">
            <v>1.5629999999999999</v>
          </cell>
          <cell r="W2557" t="str">
            <v>dm³</v>
          </cell>
          <cell r="Y2557" t="str">
            <v>01.11.2016</v>
          </cell>
        </row>
        <row r="2558">
          <cell r="C2558" t="str">
            <v>D 95.642.03 GLK</v>
          </cell>
          <cell r="D2558" t="str">
            <v>4010105832419</v>
          </cell>
          <cell r="E2558" t="str">
            <v>85365080</v>
          </cell>
          <cell r="F2558" t="str">
            <v>DE</v>
          </cell>
          <cell r="G2558" t="str">
            <v>Wippe 2pol., weiß mit Linse,</v>
          </cell>
          <cell r="H2558" t="str">
            <v>Grundelemente Schraubanschluss</v>
          </cell>
          <cell r="I2558">
            <v>2.9000000000000001E-2</v>
          </cell>
          <cell r="J2558" t="str">
            <v>kg</v>
          </cell>
          <cell r="K2558" t="str">
            <v>Preisbasis: 1</v>
          </cell>
          <cell r="L2558">
            <v>5.65</v>
          </cell>
          <cell r="M2558" t="str">
            <v>01</v>
          </cell>
          <cell r="N2558" t="str">
            <v>Bestelleinheit: Stück</v>
          </cell>
          <cell r="O2558" t="str">
            <v>193</v>
          </cell>
          <cell r="P2558" t="str">
            <v>mm</v>
          </cell>
          <cell r="Q2558" t="str">
            <v>90</v>
          </cell>
          <cell r="R2558" t="str">
            <v>mm</v>
          </cell>
          <cell r="S2558" t="str">
            <v>90</v>
          </cell>
          <cell r="T2558" t="str">
            <v>mm</v>
          </cell>
          <cell r="U2558" t="str">
            <v>10</v>
          </cell>
          <cell r="V2558">
            <v>1.5629999999999999</v>
          </cell>
          <cell r="W2558" t="str">
            <v>dm³</v>
          </cell>
          <cell r="Y2558" t="str">
            <v>01.11.2016</v>
          </cell>
        </row>
        <row r="2559">
          <cell r="C2559" t="str">
            <v>D 95.642.70</v>
          </cell>
          <cell r="D2559" t="str">
            <v>4010105310818</v>
          </cell>
          <cell r="E2559" t="str">
            <v>85365080</v>
          </cell>
          <cell r="F2559" t="str">
            <v>DE</v>
          </cell>
          <cell r="G2559" t="str">
            <v>Wippe 2pol., alu</v>
          </cell>
          <cell r="H2559" t="str">
            <v>Grundelemente Schraubanschluss</v>
          </cell>
          <cell r="I2559">
            <v>3.1E-2</v>
          </cell>
          <cell r="J2559" t="str">
            <v>kg</v>
          </cell>
          <cell r="K2559" t="str">
            <v>Preisbasis: 1</v>
          </cell>
          <cell r="L2559">
            <v>8.85</v>
          </cell>
          <cell r="M2559" t="str">
            <v>02</v>
          </cell>
          <cell r="N2559" t="str">
            <v>Bestelleinheit: Stück</v>
          </cell>
          <cell r="O2559" t="str">
            <v>193</v>
          </cell>
          <cell r="P2559" t="str">
            <v>mm</v>
          </cell>
          <cell r="Q2559" t="str">
            <v>90</v>
          </cell>
          <cell r="R2559" t="str">
            <v>mm</v>
          </cell>
          <cell r="S2559" t="str">
            <v>90</v>
          </cell>
          <cell r="T2559" t="str">
            <v>mm</v>
          </cell>
          <cell r="U2559" t="str">
            <v>10</v>
          </cell>
          <cell r="V2559">
            <v>1.5629999999999999</v>
          </cell>
          <cell r="W2559" t="str">
            <v>dm³</v>
          </cell>
          <cell r="Y2559" t="str">
            <v>01.11.2016</v>
          </cell>
        </row>
        <row r="2560">
          <cell r="C2560" t="str">
            <v>D 95.642.70 GLK</v>
          </cell>
          <cell r="D2560" t="str">
            <v>4010105311112</v>
          </cell>
          <cell r="E2560" t="str">
            <v>85365080</v>
          </cell>
          <cell r="F2560" t="str">
            <v>DE</v>
          </cell>
          <cell r="G2560" t="str">
            <v>Wippe 2pol., alu, Linse,</v>
          </cell>
          <cell r="H2560" t="str">
            <v>Grundelemente Schraubanschluss</v>
          </cell>
          <cell r="I2560">
            <v>2.9000000000000001E-2</v>
          </cell>
          <cell r="J2560" t="str">
            <v>kg</v>
          </cell>
          <cell r="K2560" t="str">
            <v>Preisbasis: 1</v>
          </cell>
          <cell r="L2560">
            <v>9.8000000000000007</v>
          </cell>
          <cell r="M2560" t="str">
            <v>02</v>
          </cell>
          <cell r="N2560" t="str">
            <v>Bestelleinheit: Stück</v>
          </cell>
          <cell r="O2560" t="str">
            <v>193</v>
          </cell>
          <cell r="P2560" t="str">
            <v>mm</v>
          </cell>
          <cell r="Q2560" t="str">
            <v>90</v>
          </cell>
          <cell r="R2560" t="str">
            <v>mm</v>
          </cell>
          <cell r="S2560" t="str">
            <v>90</v>
          </cell>
          <cell r="T2560" t="str">
            <v>mm</v>
          </cell>
          <cell r="U2560" t="str">
            <v>10</v>
          </cell>
          <cell r="V2560">
            <v>1.5629999999999999</v>
          </cell>
          <cell r="W2560" t="str">
            <v>dm³</v>
          </cell>
          <cell r="Y2560" t="str">
            <v>01.11.2016</v>
          </cell>
        </row>
        <row r="2561">
          <cell r="C2561" t="str">
            <v>D 95.644.02</v>
          </cell>
          <cell r="D2561" t="str">
            <v>4010105823813</v>
          </cell>
          <cell r="E2561" t="str">
            <v>85365080</v>
          </cell>
          <cell r="F2561" t="str">
            <v>DE</v>
          </cell>
          <cell r="G2561" t="str">
            <v>Wippe, reinweiß, Symbol AUF und AB</v>
          </cell>
          <cell r="H2561" t="str">
            <v>Grundelemente Schraubanschluss</v>
          </cell>
          <cell r="I2561">
            <v>0.03</v>
          </cell>
          <cell r="J2561" t="str">
            <v>kg</v>
          </cell>
          <cell r="K2561" t="str">
            <v>Preisbasis: 1</v>
          </cell>
          <cell r="L2561">
            <v>9.4499999999999993</v>
          </cell>
          <cell r="M2561" t="str">
            <v>01</v>
          </cell>
          <cell r="N2561" t="str">
            <v>Bestelleinheit: Stück</v>
          </cell>
          <cell r="O2561" t="str">
            <v>193</v>
          </cell>
          <cell r="P2561" t="str">
            <v>mm</v>
          </cell>
          <cell r="Q2561" t="str">
            <v>90</v>
          </cell>
          <cell r="R2561" t="str">
            <v>mm</v>
          </cell>
          <cell r="S2561" t="str">
            <v>90</v>
          </cell>
          <cell r="T2561" t="str">
            <v>mm</v>
          </cell>
          <cell r="U2561" t="str">
            <v>10</v>
          </cell>
          <cell r="V2561">
            <v>1.5629999999999999</v>
          </cell>
          <cell r="W2561" t="str">
            <v>dm³</v>
          </cell>
          <cell r="Y2561" t="str">
            <v>01.11.2016</v>
          </cell>
        </row>
        <row r="2562">
          <cell r="C2562" t="str">
            <v>D 95.644.03</v>
          </cell>
          <cell r="D2562" t="str">
            <v>4010105832716</v>
          </cell>
          <cell r="E2562" t="str">
            <v>85365080</v>
          </cell>
          <cell r="F2562" t="str">
            <v>DE</v>
          </cell>
          <cell r="G2562" t="str">
            <v>Wippe, weiß, Symbol AUF und AB</v>
          </cell>
          <cell r="H2562" t="str">
            <v>Grundelemente Schraubanschluss</v>
          </cell>
          <cell r="I2562">
            <v>0.03</v>
          </cell>
          <cell r="J2562" t="str">
            <v>kg</v>
          </cell>
          <cell r="K2562" t="str">
            <v>Preisbasis: 1</v>
          </cell>
          <cell r="L2562">
            <v>8.0500000000000007</v>
          </cell>
          <cell r="M2562" t="str">
            <v>01</v>
          </cell>
          <cell r="N2562" t="str">
            <v>Bestelleinheit: Stück</v>
          </cell>
          <cell r="O2562" t="str">
            <v>193</v>
          </cell>
          <cell r="P2562" t="str">
            <v>mm</v>
          </cell>
          <cell r="Q2562" t="str">
            <v>90</v>
          </cell>
          <cell r="R2562" t="str">
            <v>mm</v>
          </cell>
          <cell r="S2562" t="str">
            <v>90</v>
          </cell>
          <cell r="T2562" t="str">
            <v>mm</v>
          </cell>
          <cell r="U2562" t="str">
            <v>10</v>
          </cell>
          <cell r="V2562">
            <v>1.5629999999999999</v>
          </cell>
          <cell r="W2562" t="str">
            <v>dm³</v>
          </cell>
          <cell r="Y2562" t="str">
            <v>01.11.2016</v>
          </cell>
        </row>
        <row r="2563">
          <cell r="C2563" t="str">
            <v>D 95.644.19</v>
          </cell>
          <cell r="D2563" t="str">
            <v>4010105851618</v>
          </cell>
          <cell r="E2563" t="str">
            <v>85365080</v>
          </cell>
          <cell r="F2563" t="str">
            <v>DE</v>
          </cell>
          <cell r="G2563" t="str">
            <v>Wippe, tiefschwarz, Symbol AUF und AB</v>
          </cell>
          <cell r="H2563" t="str">
            <v>Grundelemente Schraubanschluss</v>
          </cell>
          <cell r="I2563">
            <v>0.03</v>
          </cell>
          <cell r="J2563" t="str">
            <v>kg</v>
          </cell>
          <cell r="K2563" t="str">
            <v>Preisbasis: 1</v>
          </cell>
          <cell r="L2563">
            <v>12</v>
          </cell>
          <cell r="M2563" t="str">
            <v>02</v>
          </cell>
          <cell r="N2563" t="str">
            <v>Bestelleinheit: Stück</v>
          </cell>
          <cell r="O2563" t="str">
            <v>193</v>
          </cell>
          <cell r="P2563" t="str">
            <v>mm</v>
          </cell>
          <cell r="Q2563" t="str">
            <v>90</v>
          </cell>
          <cell r="R2563" t="str">
            <v>mm</v>
          </cell>
          <cell r="S2563" t="str">
            <v>90</v>
          </cell>
          <cell r="T2563" t="str">
            <v>mm</v>
          </cell>
          <cell r="U2563" t="str">
            <v>10</v>
          </cell>
          <cell r="V2563">
            <v>1.5629999999999999</v>
          </cell>
          <cell r="W2563" t="str">
            <v>dm³</v>
          </cell>
          <cell r="Y2563" t="str">
            <v>01.11.2016</v>
          </cell>
        </row>
        <row r="2564">
          <cell r="C2564" t="str">
            <v>D 95.644.26</v>
          </cell>
          <cell r="D2564" t="str">
            <v>4010105775211</v>
          </cell>
          <cell r="E2564" t="str">
            <v>85365080</v>
          </cell>
          <cell r="F2564" t="str">
            <v>DE</v>
          </cell>
          <cell r="G2564" t="str">
            <v>Wippe, braun, Symbol AUF und AB</v>
          </cell>
          <cell r="H2564" t="str">
            <v>Grundelemente Schraubanschluss</v>
          </cell>
          <cell r="I2564">
            <v>0.03</v>
          </cell>
          <cell r="J2564" t="str">
            <v>kg</v>
          </cell>
          <cell r="K2564" t="str">
            <v>Preisbasis: 1</v>
          </cell>
          <cell r="L2564">
            <v>12</v>
          </cell>
          <cell r="M2564" t="str">
            <v>02</v>
          </cell>
          <cell r="N2564" t="str">
            <v>Bestelleinheit: Stück</v>
          </cell>
          <cell r="O2564" t="str">
            <v>193</v>
          </cell>
          <cell r="P2564" t="str">
            <v>mm</v>
          </cell>
          <cell r="Q2564" t="str">
            <v>90</v>
          </cell>
          <cell r="R2564" t="str">
            <v>mm</v>
          </cell>
          <cell r="S2564" t="str">
            <v>90</v>
          </cell>
          <cell r="T2564" t="str">
            <v>mm</v>
          </cell>
          <cell r="U2564" t="str">
            <v>10</v>
          </cell>
          <cell r="V2564">
            <v>1.5629999999999999</v>
          </cell>
          <cell r="W2564" t="str">
            <v>dm³</v>
          </cell>
          <cell r="Y2564" t="str">
            <v>01.11.2016</v>
          </cell>
        </row>
        <row r="2565">
          <cell r="C2565" t="str">
            <v>D 95.644.70</v>
          </cell>
          <cell r="D2565" t="str">
            <v>4010105311013</v>
          </cell>
          <cell r="E2565" t="str">
            <v>85365080</v>
          </cell>
          <cell r="F2565" t="str">
            <v>DE</v>
          </cell>
          <cell r="G2565" t="str">
            <v>Wippe, alu, Symbol AUF und AB</v>
          </cell>
          <cell r="H2565" t="str">
            <v>Grundelemente Schraubanschluss</v>
          </cell>
          <cell r="I2565">
            <v>0.03</v>
          </cell>
          <cell r="J2565" t="str">
            <v>kg</v>
          </cell>
          <cell r="K2565" t="str">
            <v>Preisbasis: 1</v>
          </cell>
          <cell r="L2565">
            <v>12.3</v>
          </cell>
          <cell r="M2565" t="str">
            <v>02</v>
          </cell>
          <cell r="N2565" t="str">
            <v>Bestelleinheit: Stück</v>
          </cell>
          <cell r="O2565" t="str">
            <v>193</v>
          </cell>
          <cell r="P2565" t="str">
            <v>mm</v>
          </cell>
          <cell r="Q2565" t="str">
            <v>90</v>
          </cell>
          <cell r="R2565" t="str">
            <v>mm</v>
          </cell>
          <cell r="S2565" t="str">
            <v>90</v>
          </cell>
          <cell r="T2565" t="str">
            <v>mm</v>
          </cell>
          <cell r="U2565" t="str">
            <v>10</v>
          </cell>
          <cell r="V2565">
            <v>1.5629999999999999</v>
          </cell>
          <cell r="W2565" t="str">
            <v>dm³</v>
          </cell>
          <cell r="Y2565" t="str">
            <v>01.11.2016</v>
          </cell>
        </row>
        <row r="2566">
          <cell r="C2566" t="str">
            <v>D 95.645.02</v>
          </cell>
          <cell r="D2566" t="str">
            <v>4010105823714</v>
          </cell>
          <cell r="E2566" t="str">
            <v>85365080</v>
          </cell>
          <cell r="F2566" t="str">
            <v>DE</v>
          </cell>
          <cell r="G2566" t="str">
            <v>Wippe, reinweiß</v>
          </cell>
          <cell r="H2566" t="str">
            <v>Serie, Grundelemente Schraubanschluss</v>
          </cell>
          <cell r="I2566">
            <v>0.03</v>
          </cell>
          <cell r="J2566" t="str">
            <v>kg</v>
          </cell>
          <cell r="K2566" t="str">
            <v>Preisbasis: 1</v>
          </cell>
          <cell r="L2566">
            <v>7.5</v>
          </cell>
          <cell r="M2566" t="str">
            <v>01</v>
          </cell>
          <cell r="N2566" t="str">
            <v>Bestelleinheit: Stück</v>
          </cell>
          <cell r="O2566" t="str">
            <v>193</v>
          </cell>
          <cell r="P2566" t="str">
            <v>mm</v>
          </cell>
          <cell r="Q2566" t="str">
            <v>90</v>
          </cell>
          <cell r="R2566" t="str">
            <v>mm</v>
          </cell>
          <cell r="S2566" t="str">
            <v>90</v>
          </cell>
          <cell r="T2566" t="str">
            <v>mm</v>
          </cell>
          <cell r="U2566" t="str">
            <v>10</v>
          </cell>
          <cell r="V2566">
            <v>1.5629999999999999</v>
          </cell>
          <cell r="W2566" t="str">
            <v>dm³</v>
          </cell>
          <cell r="Y2566" t="str">
            <v>01.11.2016</v>
          </cell>
        </row>
        <row r="2567">
          <cell r="C2567" t="str">
            <v>D 95.645.03</v>
          </cell>
          <cell r="D2567" t="str">
            <v>4010105832617</v>
          </cell>
          <cell r="E2567" t="str">
            <v>85365080</v>
          </cell>
          <cell r="F2567" t="str">
            <v>DE</v>
          </cell>
          <cell r="G2567" t="str">
            <v>Wippe, weiß</v>
          </cell>
          <cell r="H2567" t="str">
            <v>Serie, Grundelemente Schraubanschluss</v>
          </cell>
          <cell r="I2567">
            <v>0.03</v>
          </cell>
          <cell r="J2567" t="str">
            <v>kg</v>
          </cell>
          <cell r="K2567" t="str">
            <v>Preisbasis: 1</v>
          </cell>
          <cell r="L2567">
            <v>6.15</v>
          </cell>
          <cell r="M2567" t="str">
            <v>01</v>
          </cell>
          <cell r="N2567" t="str">
            <v>Bestelleinheit: Stück</v>
          </cell>
          <cell r="O2567" t="str">
            <v>193</v>
          </cell>
          <cell r="P2567" t="str">
            <v>mm</v>
          </cell>
          <cell r="Q2567" t="str">
            <v>90</v>
          </cell>
          <cell r="R2567" t="str">
            <v>mm</v>
          </cell>
          <cell r="S2567" t="str">
            <v>90</v>
          </cell>
          <cell r="T2567" t="str">
            <v>mm</v>
          </cell>
          <cell r="U2567" t="str">
            <v>10</v>
          </cell>
          <cell r="V2567">
            <v>1.5629999999999999</v>
          </cell>
          <cell r="W2567" t="str">
            <v>dm³</v>
          </cell>
          <cell r="Y2567" t="str">
            <v>01.11.2016</v>
          </cell>
        </row>
        <row r="2568">
          <cell r="C2568" t="str">
            <v>D 95.645.19</v>
          </cell>
          <cell r="D2568" t="str">
            <v>4010105851519</v>
          </cell>
          <cell r="E2568" t="str">
            <v>85365080</v>
          </cell>
          <cell r="F2568" t="str">
            <v>DE</v>
          </cell>
          <cell r="G2568" t="str">
            <v>Wippe, tiefschwarz</v>
          </cell>
          <cell r="H2568" t="str">
            <v>Serie, Grundelemente Schraubanschluss</v>
          </cell>
          <cell r="I2568">
            <v>0.03</v>
          </cell>
          <cell r="J2568" t="str">
            <v>kg</v>
          </cell>
          <cell r="K2568" t="str">
            <v>Preisbasis: 1</v>
          </cell>
          <cell r="L2568">
            <v>9.9499999999999993</v>
          </cell>
          <cell r="M2568" t="str">
            <v>02</v>
          </cell>
          <cell r="N2568" t="str">
            <v>Bestelleinheit: Stück</v>
          </cell>
          <cell r="O2568" t="str">
            <v>193</v>
          </cell>
          <cell r="P2568" t="str">
            <v>mm</v>
          </cell>
          <cell r="Q2568" t="str">
            <v>90</v>
          </cell>
          <cell r="R2568" t="str">
            <v>mm</v>
          </cell>
          <cell r="S2568" t="str">
            <v>90</v>
          </cell>
          <cell r="T2568" t="str">
            <v>mm</v>
          </cell>
          <cell r="U2568" t="str">
            <v>10</v>
          </cell>
          <cell r="V2568">
            <v>1.5629999999999999</v>
          </cell>
          <cell r="W2568" t="str">
            <v>dm³</v>
          </cell>
          <cell r="Y2568" t="str">
            <v>01.11.2016</v>
          </cell>
        </row>
        <row r="2569">
          <cell r="C2569" t="str">
            <v>D 95.645.26</v>
          </cell>
          <cell r="D2569" t="str">
            <v>4010105775310</v>
          </cell>
          <cell r="E2569" t="str">
            <v>85365080</v>
          </cell>
          <cell r="F2569" t="str">
            <v>DE</v>
          </cell>
          <cell r="G2569" t="str">
            <v>Wippe, braun</v>
          </cell>
          <cell r="H2569" t="str">
            <v>Serie, Grundelemente Schraubanschluss</v>
          </cell>
          <cell r="I2569">
            <v>0.03</v>
          </cell>
          <cell r="J2569" t="str">
            <v>kg</v>
          </cell>
          <cell r="K2569" t="str">
            <v>Preisbasis: 1</v>
          </cell>
          <cell r="L2569">
            <v>9.9499999999999993</v>
          </cell>
          <cell r="M2569" t="str">
            <v>02</v>
          </cell>
          <cell r="N2569" t="str">
            <v>Bestelleinheit: Stück</v>
          </cell>
          <cell r="O2569" t="str">
            <v>193</v>
          </cell>
          <cell r="P2569" t="str">
            <v>mm</v>
          </cell>
          <cell r="Q2569" t="str">
            <v>90</v>
          </cell>
          <cell r="R2569" t="str">
            <v>mm</v>
          </cell>
          <cell r="S2569" t="str">
            <v>90</v>
          </cell>
          <cell r="T2569" t="str">
            <v>mm</v>
          </cell>
          <cell r="U2569" t="str">
            <v>10</v>
          </cell>
          <cell r="V2569">
            <v>1.5629999999999999</v>
          </cell>
          <cell r="W2569" t="str">
            <v>dm³</v>
          </cell>
          <cell r="Y2569" t="str">
            <v>01.11.2016</v>
          </cell>
        </row>
        <row r="2570">
          <cell r="C2570" t="str">
            <v>D 95.645.70</v>
          </cell>
          <cell r="D2570" t="str">
            <v>4010105310917</v>
          </cell>
          <cell r="E2570" t="str">
            <v>85365080</v>
          </cell>
          <cell r="F2570" t="str">
            <v>DE</v>
          </cell>
          <cell r="G2570" t="str">
            <v>Wippe, alu</v>
          </cell>
          <cell r="H2570" t="str">
            <v>Serie, Grundelemente Schraubanschluss</v>
          </cell>
          <cell r="I2570">
            <v>0.03</v>
          </cell>
          <cell r="J2570" t="str">
            <v>kg</v>
          </cell>
          <cell r="K2570" t="str">
            <v>Preisbasis: 1</v>
          </cell>
          <cell r="L2570">
            <v>10.3</v>
          </cell>
          <cell r="M2570" t="str">
            <v>02</v>
          </cell>
          <cell r="N2570" t="str">
            <v>Bestelleinheit: Stück</v>
          </cell>
          <cell r="O2570" t="str">
            <v>193</v>
          </cell>
          <cell r="P2570" t="str">
            <v>mm</v>
          </cell>
          <cell r="Q2570" t="str">
            <v>90</v>
          </cell>
          <cell r="R2570" t="str">
            <v>mm</v>
          </cell>
          <cell r="S2570" t="str">
            <v>90</v>
          </cell>
          <cell r="T2570" t="str">
            <v>mm</v>
          </cell>
          <cell r="U2570" t="str">
            <v>10</v>
          </cell>
          <cell r="V2570">
            <v>1.5629999999999999</v>
          </cell>
          <cell r="W2570" t="str">
            <v>dm³</v>
          </cell>
          <cell r="Y2570" t="str">
            <v>01.11.2016</v>
          </cell>
        </row>
        <row r="2571">
          <cell r="C2571" t="str">
            <v>D 95.6511.02</v>
          </cell>
          <cell r="D2571" t="str">
            <v>4010105820010</v>
          </cell>
          <cell r="E2571" t="str">
            <v>85366990</v>
          </cell>
          <cell r="F2571" t="str">
            <v>DE</v>
          </cell>
          <cell r="G2571" t="str">
            <v>Steckdose SCHUKO, reinweiß</v>
          </cell>
          <cell r="I2571">
            <v>8.4000000000000005E-2</v>
          </cell>
          <cell r="J2571" t="str">
            <v>kg</v>
          </cell>
          <cell r="K2571" t="str">
            <v>Preisbasis: 1</v>
          </cell>
          <cell r="L2571">
            <v>7.2</v>
          </cell>
          <cell r="M2571" t="str">
            <v>01</v>
          </cell>
          <cell r="N2571" t="str">
            <v>Bestelleinheit: Stück</v>
          </cell>
          <cell r="O2571" t="str">
            <v>223</v>
          </cell>
          <cell r="P2571" t="str">
            <v>mm</v>
          </cell>
          <cell r="Q2571" t="str">
            <v>153</v>
          </cell>
          <cell r="R2571" t="str">
            <v>mm</v>
          </cell>
          <cell r="S2571" t="str">
            <v>78</v>
          </cell>
          <cell r="T2571" t="str">
            <v>mm</v>
          </cell>
          <cell r="U2571" t="str">
            <v>10</v>
          </cell>
          <cell r="V2571">
            <v>2.661</v>
          </cell>
          <cell r="W2571" t="str">
            <v>dm³</v>
          </cell>
          <cell r="Y2571" t="str">
            <v>01.11.2016</v>
          </cell>
        </row>
        <row r="2572">
          <cell r="C2572" t="str">
            <v>D 95.6511.02 K</v>
          </cell>
          <cell r="D2572" t="str">
            <v>4010105821116</v>
          </cell>
          <cell r="E2572" t="str">
            <v>85366990</v>
          </cell>
          <cell r="F2572" t="str">
            <v>DE</v>
          </cell>
          <cell r="G2572" t="str">
            <v>Steckdose SCHUKO, reinweiß</v>
          </cell>
          <cell r="H2572" t="str">
            <v>Klappdeckel</v>
          </cell>
          <cell r="I2572">
            <v>0.104</v>
          </cell>
          <cell r="J2572" t="str">
            <v>kg</v>
          </cell>
          <cell r="K2572" t="str">
            <v>Preisbasis: 1</v>
          </cell>
          <cell r="L2572">
            <v>13.8</v>
          </cell>
          <cell r="M2572" t="str">
            <v>01</v>
          </cell>
          <cell r="N2572" t="str">
            <v>Bestelleinheit: Stück</v>
          </cell>
          <cell r="O2572" t="str">
            <v>275</v>
          </cell>
          <cell r="P2572" t="str">
            <v>mm</v>
          </cell>
          <cell r="Q2572" t="str">
            <v>185</v>
          </cell>
          <cell r="R2572" t="str">
            <v>mm</v>
          </cell>
          <cell r="S2572" t="str">
            <v>92</v>
          </cell>
          <cell r="T2572" t="str">
            <v>mm</v>
          </cell>
          <cell r="U2572" t="str">
            <v>10</v>
          </cell>
          <cell r="V2572">
            <v>4.681</v>
          </cell>
          <cell r="W2572" t="str">
            <v>dm³</v>
          </cell>
          <cell r="Y2572" t="str">
            <v>01.11.2016</v>
          </cell>
        </row>
        <row r="2573">
          <cell r="C2573" t="str">
            <v>D 95.6511.02 K SI</v>
          </cell>
          <cell r="D2573" t="str">
            <v>4010105821215</v>
          </cell>
          <cell r="E2573" t="str">
            <v>85366990</v>
          </cell>
          <cell r="F2573" t="str">
            <v>DE</v>
          </cell>
          <cell r="G2573" t="str">
            <v>Steckdose SCHUKO, reinweiß,</v>
          </cell>
          <cell r="H2573" t="str">
            <v>Klappdeckel, erhöhter Berührungsschutz</v>
          </cell>
          <cell r="I2573">
            <v>0.106</v>
          </cell>
          <cell r="J2573" t="str">
            <v>kg</v>
          </cell>
          <cell r="K2573" t="str">
            <v>Preisbasis: 1</v>
          </cell>
          <cell r="L2573">
            <v>15.7</v>
          </cell>
          <cell r="M2573" t="str">
            <v>01</v>
          </cell>
          <cell r="N2573" t="str">
            <v>Bestelleinheit: Stück</v>
          </cell>
          <cell r="O2573" t="str">
            <v>275</v>
          </cell>
          <cell r="P2573" t="str">
            <v>mm</v>
          </cell>
          <cell r="Q2573" t="str">
            <v>185</v>
          </cell>
          <cell r="R2573" t="str">
            <v>mm</v>
          </cell>
          <cell r="S2573" t="str">
            <v>92</v>
          </cell>
          <cell r="T2573" t="str">
            <v>mm</v>
          </cell>
          <cell r="U2573" t="str">
            <v>10</v>
          </cell>
          <cell r="V2573">
            <v>4.681</v>
          </cell>
          <cell r="W2573" t="str">
            <v>dm³</v>
          </cell>
          <cell r="Y2573" t="str">
            <v>01.11.2016</v>
          </cell>
        </row>
        <row r="2574">
          <cell r="C2574" t="str">
            <v>D 95.6511.02 NA</v>
          </cell>
          <cell r="D2574" t="str">
            <v>4010105820713</v>
          </cell>
          <cell r="E2574" t="str">
            <v>85366990</v>
          </cell>
          <cell r="F2574" t="str">
            <v>DE</v>
          </cell>
          <cell r="G2574" t="str">
            <v>Steckdose SCHUKO, reinweiß</v>
          </cell>
          <cell r="H2574" t="str">
            <v>Beschriftungsfeld</v>
          </cell>
          <cell r="I2574">
            <v>9.5000000000000001E-2</v>
          </cell>
          <cell r="J2574" t="str">
            <v>kg</v>
          </cell>
          <cell r="K2574" t="str">
            <v>Preisbasis: 1</v>
          </cell>
          <cell r="L2574">
            <v>9.85</v>
          </cell>
          <cell r="M2574" t="str">
            <v>01</v>
          </cell>
          <cell r="N2574" t="str">
            <v>Bestelleinheit: Stück</v>
          </cell>
          <cell r="O2574" t="str">
            <v>275</v>
          </cell>
          <cell r="P2574" t="str">
            <v>mm</v>
          </cell>
          <cell r="Q2574" t="str">
            <v>185</v>
          </cell>
          <cell r="R2574" t="str">
            <v>mm</v>
          </cell>
          <cell r="S2574" t="str">
            <v>92</v>
          </cell>
          <cell r="T2574" t="str">
            <v>mm</v>
          </cell>
          <cell r="U2574" t="str">
            <v>10</v>
          </cell>
          <cell r="V2574">
            <v>4.681</v>
          </cell>
          <cell r="W2574" t="str">
            <v>dm³</v>
          </cell>
          <cell r="Y2574" t="str">
            <v>01.11.2016</v>
          </cell>
        </row>
        <row r="2575">
          <cell r="C2575" t="str">
            <v>D 95.6511.02 SI</v>
          </cell>
          <cell r="D2575" t="str">
            <v>4010105820614</v>
          </cell>
          <cell r="E2575" t="str">
            <v>85366990</v>
          </cell>
          <cell r="F2575" t="str">
            <v>DE</v>
          </cell>
          <cell r="G2575" t="str">
            <v>Steckdose SCHUKO, reinweiß,</v>
          </cell>
          <cell r="H2575" t="str">
            <v>erhöhter Berührungsschutz</v>
          </cell>
          <cell r="I2575">
            <v>9.6000000000000002E-2</v>
          </cell>
          <cell r="J2575" t="str">
            <v>kg</v>
          </cell>
          <cell r="K2575" t="str">
            <v>Preisbasis: 1</v>
          </cell>
          <cell r="L2575">
            <v>9.1999999999999993</v>
          </cell>
          <cell r="M2575" t="str">
            <v>01</v>
          </cell>
          <cell r="N2575" t="str">
            <v>Bestelleinheit: Stück</v>
          </cell>
          <cell r="O2575" t="str">
            <v>275</v>
          </cell>
          <cell r="P2575" t="str">
            <v>mm</v>
          </cell>
          <cell r="Q2575" t="str">
            <v>185</v>
          </cell>
          <cell r="R2575" t="str">
            <v>mm</v>
          </cell>
          <cell r="S2575" t="str">
            <v>92</v>
          </cell>
          <cell r="T2575" t="str">
            <v>mm</v>
          </cell>
          <cell r="U2575" t="str">
            <v>10</v>
          </cell>
          <cell r="V2575">
            <v>4.681</v>
          </cell>
          <cell r="W2575" t="str">
            <v>dm³</v>
          </cell>
          <cell r="Y2575" t="str">
            <v>01.11.2016</v>
          </cell>
        </row>
        <row r="2576">
          <cell r="C2576" t="str">
            <v>D 95.6511.02 SI NA</v>
          </cell>
          <cell r="D2576" t="str">
            <v>4010105818512</v>
          </cell>
          <cell r="E2576" t="str">
            <v>85366990</v>
          </cell>
          <cell r="F2576" t="str">
            <v>DE</v>
          </cell>
          <cell r="G2576" t="str">
            <v>Steckdose SCHUKO, reinweiß,</v>
          </cell>
          <cell r="H2576" t="str">
            <v>Beschriftungsfeld, erh. Berührungsschutz</v>
          </cell>
          <cell r="I2576">
            <v>9.6000000000000002E-2</v>
          </cell>
          <cell r="J2576" t="str">
            <v>kg</v>
          </cell>
          <cell r="K2576" t="str">
            <v>Preisbasis: 1</v>
          </cell>
          <cell r="L2576">
            <v>11.9</v>
          </cell>
          <cell r="M2576" t="str">
            <v>01</v>
          </cell>
          <cell r="N2576" t="str">
            <v>Bestelleinheit: Stück</v>
          </cell>
          <cell r="O2576" t="str">
            <v>275</v>
          </cell>
          <cell r="P2576" t="str">
            <v>mm</v>
          </cell>
          <cell r="Q2576" t="str">
            <v>185</v>
          </cell>
          <cell r="R2576" t="str">
            <v>mm</v>
          </cell>
          <cell r="S2576" t="str">
            <v>92</v>
          </cell>
          <cell r="T2576" t="str">
            <v>mm</v>
          </cell>
          <cell r="U2576" t="str">
            <v>10</v>
          </cell>
          <cell r="V2576">
            <v>4.681</v>
          </cell>
          <cell r="W2576" t="str">
            <v>dm³</v>
          </cell>
          <cell r="Y2576" t="str">
            <v>01.11.2016</v>
          </cell>
        </row>
        <row r="2577">
          <cell r="C2577" t="str">
            <v>D 95.6511.02 WI</v>
          </cell>
          <cell r="D2577" t="str">
            <v>4010105821017</v>
          </cell>
          <cell r="E2577" t="str">
            <v>85366990</v>
          </cell>
          <cell r="F2577" t="str">
            <v>DE</v>
          </cell>
          <cell r="G2577" t="str">
            <v>Steckdose SCHUKO, reinweiß</v>
          </cell>
          <cell r="H2577" t="str">
            <v>45 Grad</v>
          </cell>
          <cell r="I2577">
            <v>7.8E-2</v>
          </cell>
          <cell r="J2577" t="str">
            <v>kg</v>
          </cell>
          <cell r="K2577" t="str">
            <v>Preisbasis: 1</v>
          </cell>
          <cell r="L2577">
            <v>8.9499999999999993</v>
          </cell>
          <cell r="M2577" t="str">
            <v>01</v>
          </cell>
          <cell r="N2577" t="str">
            <v>Bestelleinheit: Stück</v>
          </cell>
          <cell r="O2577" t="str">
            <v>223</v>
          </cell>
          <cell r="P2577" t="str">
            <v>mm</v>
          </cell>
          <cell r="Q2577" t="str">
            <v>153</v>
          </cell>
          <cell r="R2577" t="str">
            <v>mm</v>
          </cell>
          <cell r="S2577" t="str">
            <v>78</v>
          </cell>
          <cell r="T2577" t="str">
            <v>mm</v>
          </cell>
          <cell r="U2577" t="str">
            <v>10</v>
          </cell>
          <cell r="V2577">
            <v>2.661</v>
          </cell>
          <cell r="W2577" t="str">
            <v>dm³</v>
          </cell>
          <cell r="Y2577" t="str">
            <v>01.11.2016</v>
          </cell>
        </row>
        <row r="2578">
          <cell r="C2578" t="str">
            <v>D 95.6511.03</v>
          </cell>
          <cell r="D2578" t="str">
            <v>4010105829617</v>
          </cell>
          <cell r="E2578" t="str">
            <v>85366990</v>
          </cell>
          <cell r="F2578" t="str">
            <v>DE</v>
          </cell>
          <cell r="G2578" t="str">
            <v>Steckdose SCHUKO, weiß</v>
          </cell>
          <cell r="I2578">
            <v>0.09</v>
          </cell>
          <cell r="J2578" t="str">
            <v>kg</v>
          </cell>
          <cell r="K2578" t="str">
            <v>Preisbasis: 1</v>
          </cell>
          <cell r="L2578">
            <v>5.8</v>
          </cell>
          <cell r="M2578" t="str">
            <v>01</v>
          </cell>
          <cell r="N2578" t="str">
            <v>Bestelleinheit: Stück</v>
          </cell>
          <cell r="O2578" t="str">
            <v>223</v>
          </cell>
          <cell r="P2578" t="str">
            <v>mm</v>
          </cell>
          <cell r="Q2578" t="str">
            <v>153</v>
          </cell>
          <cell r="R2578" t="str">
            <v>mm</v>
          </cell>
          <cell r="S2578" t="str">
            <v>78</v>
          </cell>
          <cell r="T2578" t="str">
            <v>mm</v>
          </cell>
          <cell r="U2578" t="str">
            <v>10</v>
          </cell>
          <cell r="V2578">
            <v>2.661</v>
          </cell>
          <cell r="W2578" t="str">
            <v>dm³</v>
          </cell>
          <cell r="Y2578" t="str">
            <v>01.11.2016</v>
          </cell>
        </row>
        <row r="2579">
          <cell r="C2579" t="str">
            <v>D 95.6511.03 K</v>
          </cell>
          <cell r="D2579" t="str">
            <v>4010105830118</v>
          </cell>
          <cell r="E2579" t="str">
            <v>85366990</v>
          </cell>
          <cell r="F2579" t="str">
            <v>DE</v>
          </cell>
          <cell r="G2579" t="str">
            <v>Steckdose SCHUKO, weiß</v>
          </cell>
          <cell r="H2579" t="str">
            <v>Klappdeckel</v>
          </cell>
          <cell r="I2579">
            <v>0.10299999999999999</v>
          </cell>
          <cell r="J2579" t="str">
            <v>kg</v>
          </cell>
          <cell r="K2579" t="str">
            <v>Preisbasis: 1</v>
          </cell>
          <cell r="L2579">
            <v>12.2</v>
          </cell>
          <cell r="M2579" t="str">
            <v>01</v>
          </cell>
          <cell r="N2579" t="str">
            <v>Bestelleinheit: Stück</v>
          </cell>
          <cell r="O2579" t="str">
            <v>275</v>
          </cell>
          <cell r="P2579" t="str">
            <v>mm</v>
          </cell>
          <cell r="Q2579" t="str">
            <v>185</v>
          </cell>
          <cell r="R2579" t="str">
            <v>mm</v>
          </cell>
          <cell r="S2579" t="str">
            <v>92</v>
          </cell>
          <cell r="T2579" t="str">
            <v>mm</v>
          </cell>
          <cell r="U2579" t="str">
            <v>10</v>
          </cell>
          <cell r="V2579">
            <v>4.681</v>
          </cell>
          <cell r="W2579" t="str">
            <v>dm³</v>
          </cell>
          <cell r="Y2579" t="str">
            <v>01.11.2016</v>
          </cell>
        </row>
        <row r="2580">
          <cell r="C2580" t="str">
            <v>D 95.6511.03 NA</v>
          </cell>
          <cell r="D2580" t="str">
            <v>4010105829716</v>
          </cell>
          <cell r="E2580" t="str">
            <v>85366990</v>
          </cell>
          <cell r="F2580" t="str">
            <v>DE</v>
          </cell>
          <cell r="G2580" t="str">
            <v>Steckdose SCHUKO, weiß</v>
          </cell>
          <cell r="H2580" t="str">
            <v>Beschriftungsfeld</v>
          </cell>
          <cell r="I2580">
            <v>0.09</v>
          </cell>
          <cell r="J2580" t="str">
            <v>kg</v>
          </cell>
          <cell r="K2580" t="str">
            <v>Preisbasis: 1</v>
          </cell>
          <cell r="L2580">
            <v>8.5500000000000007</v>
          </cell>
          <cell r="M2580" t="str">
            <v>01</v>
          </cell>
          <cell r="N2580" t="str">
            <v>Bestelleinheit: Stück</v>
          </cell>
          <cell r="O2580" t="str">
            <v>275</v>
          </cell>
          <cell r="P2580" t="str">
            <v>mm</v>
          </cell>
          <cell r="Q2580" t="str">
            <v>185</v>
          </cell>
          <cell r="R2580" t="str">
            <v>mm</v>
          </cell>
          <cell r="S2580" t="str">
            <v>92</v>
          </cell>
          <cell r="T2580" t="str">
            <v>mm</v>
          </cell>
          <cell r="U2580" t="str">
            <v>10</v>
          </cell>
          <cell r="V2580">
            <v>4.681</v>
          </cell>
          <cell r="W2580" t="str">
            <v>dm³</v>
          </cell>
          <cell r="Y2580" t="str">
            <v>01.11.2016</v>
          </cell>
        </row>
        <row r="2581">
          <cell r="C2581" t="str">
            <v>D 95.6511.03 SI</v>
          </cell>
          <cell r="D2581" t="str">
            <v>4010105824216</v>
          </cell>
          <cell r="E2581" t="str">
            <v>85366990</v>
          </cell>
          <cell r="F2581" t="str">
            <v>DE</v>
          </cell>
          <cell r="G2581" t="str">
            <v>Steckdose SCHUKO, weiß,</v>
          </cell>
          <cell r="H2581" t="str">
            <v>erhöhter Berührungsschutz</v>
          </cell>
          <cell r="I2581">
            <v>9.2999999999999999E-2</v>
          </cell>
          <cell r="J2581" t="str">
            <v>kg</v>
          </cell>
          <cell r="K2581" t="str">
            <v>Preisbasis: 1</v>
          </cell>
          <cell r="L2581">
            <v>7.75</v>
          </cell>
          <cell r="M2581" t="str">
            <v>01</v>
          </cell>
          <cell r="N2581" t="str">
            <v>Bestelleinheit: Stück</v>
          </cell>
          <cell r="O2581" t="str">
            <v>275</v>
          </cell>
          <cell r="P2581" t="str">
            <v>mm</v>
          </cell>
          <cell r="Q2581" t="str">
            <v>185</v>
          </cell>
          <cell r="R2581" t="str">
            <v>mm</v>
          </cell>
          <cell r="S2581" t="str">
            <v>92</v>
          </cell>
          <cell r="T2581" t="str">
            <v>mm</v>
          </cell>
          <cell r="U2581" t="str">
            <v>10</v>
          </cell>
          <cell r="V2581">
            <v>4.681</v>
          </cell>
          <cell r="W2581" t="str">
            <v>dm³</v>
          </cell>
          <cell r="Y2581" t="str">
            <v>01.11.2016</v>
          </cell>
        </row>
        <row r="2582">
          <cell r="C2582" t="str">
            <v>D 95.6511.03 WI</v>
          </cell>
          <cell r="D2582" t="str">
            <v>4010105830019</v>
          </cell>
          <cell r="E2582" t="str">
            <v>85366990</v>
          </cell>
          <cell r="F2582" t="str">
            <v>DE</v>
          </cell>
          <cell r="G2582" t="str">
            <v>Steckdose SCHUKO, weiß</v>
          </cell>
          <cell r="H2582" t="str">
            <v>45 Grad</v>
          </cell>
          <cell r="I2582">
            <v>7.8E-2</v>
          </cell>
          <cell r="J2582" t="str">
            <v>kg</v>
          </cell>
          <cell r="K2582" t="str">
            <v>Preisbasis: 1</v>
          </cell>
          <cell r="L2582">
            <v>7.55</v>
          </cell>
          <cell r="M2582" t="str">
            <v>01</v>
          </cell>
          <cell r="N2582" t="str">
            <v>Bestelleinheit: Stück</v>
          </cell>
          <cell r="O2582" t="str">
            <v>223</v>
          </cell>
          <cell r="P2582" t="str">
            <v>mm</v>
          </cell>
          <cell r="Q2582" t="str">
            <v>153</v>
          </cell>
          <cell r="R2582" t="str">
            <v>mm</v>
          </cell>
          <cell r="S2582" t="str">
            <v>78</v>
          </cell>
          <cell r="T2582" t="str">
            <v>mm</v>
          </cell>
          <cell r="U2582" t="str">
            <v>10</v>
          </cell>
          <cell r="V2582">
            <v>2.661</v>
          </cell>
          <cell r="W2582" t="str">
            <v>dm³</v>
          </cell>
          <cell r="Y2582" t="str">
            <v>01.11.2016</v>
          </cell>
        </row>
        <row r="2583">
          <cell r="C2583" t="str">
            <v>D 95.6511.19</v>
          </cell>
          <cell r="D2583" t="str">
            <v>4010105847819</v>
          </cell>
          <cell r="E2583" t="str">
            <v>85366990</v>
          </cell>
          <cell r="F2583" t="str">
            <v>DE</v>
          </cell>
          <cell r="G2583" t="str">
            <v>Steckdose SCHUKO, tiefschwarz</v>
          </cell>
          <cell r="I2583">
            <v>0.09</v>
          </cell>
          <cell r="J2583" t="str">
            <v>kg</v>
          </cell>
          <cell r="K2583" t="str">
            <v>Preisbasis: 1</v>
          </cell>
          <cell r="L2583">
            <v>9.65</v>
          </cell>
          <cell r="M2583" t="str">
            <v>02</v>
          </cell>
          <cell r="N2583" t="str">
            <v>Bestelleinheit: Stück</v>
          </cell>
          <cell r="O2583" t="str">
            <v>223</v>
          </cell>
          <cell r="P2583" t="str">
            <v>mm</v>
          </cell>
          <cell r="Q2583" t="str">
            <v>153</v>
          </cell>
          <cell r="R2583" t="str">
            <v>mm</v>
          </cell>
          <cell r="S2583" t="str">
            <v>78</v>
          </cell>
          <cell r="T2583" t="str">
            <v>mm</v>
          </cell>
          <cell r="U2583" t="str">
            <v>10</v>
          </cell>
          <cell r="V2583">
            <v>2.661</v>
          </cell>
          <cell r="W2583" t="str">
            <v>dm³</v>
          </cell>
          <cell r="Y2583" t="str">
            <v>01.11.2016</v>
          </cell>
        </row>
        <row r="2584">
          <cell r="C2584" t="str">
            <v>D 95.6511.19 K</v>
          </cell>
          <cell r="D2584" t="str">
            <v>4010105848410</v>
          </cell>
          <cell r="E2584" t="str">
            <v>85366990</v>
          </cell>
          <cell r="F2584" t="str">
            <v>DE</v>
          </cell>
          <cell r="G2584" t="str">
            <v>Steckdose SCHUKO, tiefschwarz</v>
          </cell>
          <cell r="H2584" t="str">
            <v>Klappdeckel</v>
          </cell>
          <cell r="I2584">
            <v>0.10299999999999999</v>
          </cell>
          <cell r="J2584" t="str">
            <v>kg</v>
          </cell>
          <cell r="K2584" t="str">
            <v>Preisbasis: 1</v>
          </cell>
          <cell r="L2584">
            <v>17.3</v>
          </cell>
          <cell r="M2584" t="str">
            <v>02</v>
          </cell>
          <cell r="N2584" t="str">
            <v>Bestelleinheit: Stück</v>
          </cell>
          <cell r="O2584" t="str">
            <v>275</v>
          </cell>
          <cell r="P2584" t="str">
            <v>mm</v>
          </cell>
          <cell r="Q2584" t="str">
            <v>185</v>
          </cell>
          <cell r="R2584" t="str">
            <v>mm</v>
          </cell>
          <cell r="S2584" t="str">
            <v>92</v>
          </cell>
          <cell r="T2584" t="str">
            <v>mm</v>
          </cell>
          <cell r="U2584" t="str">
            <v>10</v>
          </cell>
          <cell r="V2584">
            <v>4.681</v>
          </cell>
          <cell r="W2584" t="str">
            <v>dm³</v>
          </cell>
          <cell r="Y2584" t="str">
            <v>01.11.2016</v>
          </cell>
        </row>
        <row r="2585">
          <cell r="C2585" t="str">
            <v>D 95.6511.19 NA</v>
          </cell>
          <cell r="D2585" t="str">
            <v>4010105848014</v>
          </cell>
          <cell r="E2585" t="str">
            <v>85366990</v>
          </cell>
          <cell r="F2585" t="str">
            <v>DE</v>
          </cell>
          <cell r="G2585" t="str">
            <v>Steckdose SCHUKO, tiefschwarz</v>
          </cell>
          <cell r="H2585" t="str">
            <v>Beschriftungsfeld</v>
          </cell>
          <cell r="I2585">
            <v>0.09</v>
          </cell>
          <cell r="J2585" t="str">
            <v>kg</v>
          </cell>
          <cell r="K2585" t="str">
            <v>Preisbasis: 1</v>
          </cell>
          <cell r="L2585">
            <v>12.4</v>
          </cell>
          <cell r="M2585" t="str">
            <v>02</v>
          </cell>
          <cell r="N2585" t="str">
            <v>Bestelleinheit: Stück</v>
          </cell>
          <cell r="O2585" t="str">
            <v>275</v>
          </cell>
          <cell r="P2585" t="str">
            <v>mm</v>
          </cell>
          <cell r="Q2585" t="str">
            <v>185</v>
          </cell>
          <cell r="R2585" t="str">
            <v>mm</v>
          </cell>
          <cell r="S2585" t="str">
            <v>92</v>
          </cell>
          <cell r="T2585" t="str">
            <v>mm</v>
          </cell>
          <cell r="U2585" t="str">
            <v>10</v>
          </cell>
          <cell r="V2585">
            <v>4.681</v>
          </cell>
          <cell r="W2585" t="str">
            <v>dm³</v>
          </cell>
          <cell r="Y2585" t="str">
            <v>01.11.2016</v>
          </cell>
        </row>
        <row r="2586">
          <cell r="C2586" t="str">
            <v>D 95.6511.19 SI</v>
          </cell>
          <cell r="D2586" t="str">
            <v>4010105847918</v>
          </cell>
          <cell r="E2586" t="str">
            <v>85366990</v>
          </cell>
          <cell r="F2586" t="str">
            <v>DE</v>
          </cell>
          <cell r="G2586" t="str">
            <v>Steckdose SCHUKO, tiefschwarz</v>
          </cell>
          <cell r="H2586" t="str">
            <v>erhöhter Berührungsschutz</v>
          </cell>
          <cell r="I2586">
            <v>9.2999999999999999E-2</v>
          </cell>
          <cell r="J2586" t="str">
            <v>kg</v>
          </cell>
          <cell r="K2586" t="str">
            <v>Preisbasis: 1</v>
          </cell>
          <cell r="L2586">
            <v>11.7</v>
          </cell>
          <cell r="M2586" t="str">
            <v>02</v>
          </cell>
          <cell r="N2586" t="str">
            <v>Bestelleinheit: Stück</v>
          </cell>
          <cell r="O2586" t="str">
            <v>275</v>
          </cell>
          <cell r="P2586" t="str">
            <v>mm</v>
          </cell>
          <cell r="Q2586" t="str">
            <v>185</v>
          </cell>
          <cell r="R2586" t="str">
            <v>mm</v>
          </cell>
          <cell r="S2586" t="str">
            <v>92</v>
          </cell>
          <cell r="T2586" t="str">
            <v>mm</v>
          </cell>
          <cell r="U2586" t="str">
            <v>10</v>
          </cell>
          <cell r="V2586">
            <v>4.681</v>
          </cell>
          <cell r="W2586" t="str">
            <v>dm³</v>
          </cell>
          <cell r="Y2586" t="str">
            <v>01.11.2016</v>
          </cell>
        </row>
        <row r="2587">
          <cell r="C2587" t="str">
            <v>D 95.6511.26</v>
          </cell>
          <cell r="D2587" t="str">
            <v>4010105775518</v>
          </cell>
          <cell r="E2587" t="str">
            <v>85366990</v>
          </cell>
          <cell r="F2587" t="str">
            <v>DE</v>
          </cell>
          <cell r="G2587" t="str">
            <v>Steckdose SCHUKO, braun</v>
          </cell>
          <cell r="I2587">
            <v>0.09</v>
          </cell>
          <cell r="J2587" t="str">
            <v>kg</v>
          </cell>
          <cell r="K2587" t="str">
            <v>Preisbasis: 1</v>
          </cell>
          <cell r="L2587">
            <v>9.65</v>
          </cell>
          <cell r="M2587" t="str">
            <v>02</v>
          </cell>
          <cell r="N2587" t="str">
            <v>Bestelleinheit: Stück</v>
          </cell>
          <cell r="O2587" t="str">
            <v>223</v>
          </cell>
          <cell r="P2587" t="str">
            <v>mm</v>
          </cell>
          <cell r="Q2587" t="str">
            <v>153</v>
          </cell>
          <cell r="R2587" t="str">
            <v>mm</v>
          </cell>
          <cell r="S2587" t="str">
            <v>78</v>
          </cell>
          <cell r="T2587" t="str">
            <v>mm</v>
          </cell>
          <cell r="U2587" t="str">
            <v>10</v>
          </cell>
          <cell r="V2587">
            <v>2.661</v>
          </cell>
          <cell r="W2587" t="str">
            <v>dm³</v>
          </cell>
          <cell r="Y2587" t="str">
            <v>01.11.2016</v>
          </cell>
        </row>
        <row r="2588">
          <cell r="C2588" t="str">
            <v>D 95.6511.26 K</v>
          </cell>
          <cell r="D2588" t="str">
            <v>4010105775617</v>
          </cell>
          <cell r="E2588" t="str">
            <v>85366990</v>
          </cell>
          <cell r="F2588" t="str">
            <v>DE</v>
          </cell>
          <cell r="G2588" t="str">
            <v>Steckdose SCHUKO, braun</v>
          </cell>
          <cell r="H2588" t="str">
            <v>Klappdeckel</v>
          </cell>
          <cell r="I2588">
            <v>0.10299999999999999</v>
          </cell>
          <cell r="J2588" t="str">
            <v>kg</v>
          </cell>
          <cell r="K2588" t="str">
            <v>Preisbasis: 1</v>
          </cell>
          <cell r="L2588">
            <v>17.3</v>
          </cell>
          <cell r="M2588" t="str">
            <v>02</v>
          </cell>
          <cell r="N2588" t="str">
            <v>Bestelleinheit: Stück</v>
          </cell>
          <cell r="O2588" t="str">
            <v>275</v>
          </cell>
          <cell r="P2588" t="str">
            <v>mm</v>
          </cell>
          <cell r="Q2588" t="str">
            <v>185</v>
          </cell>
          <cell r="R2588" t="str">
            <v>mm</v>
          </cell>
          <cell r="S2588" t="str">
            <v>92</v>
          </cell>
          <cell r="T2588" t="str">
            <v>mm</v>
          </cell>
          <cell r="U2588" t="str">
            <v>10</v>
          </cell>
          <cell r="V2588">
            <v>4.681</v>
          </cell>
          <cell r="W2588" t="str">
            <v>dm³</v>
          </cell>
          <cell r="Y2588" t="str">
            <v>01.11.2016</v>
          </cell>
        </row>
        <row r="2589">
          <cell r="C2589" t="str">
            <v>D 95.6511.26 NA</v>
          </cell>
          <cell r="D2589" t="str">
            <v>4010105775716</v>
          </cell>
          <cell r="E2589" t="str">
            <v>85366990</v>
          </cell>
          <cell r="F2589" t="str">
            <v>DE</v>
          </cell>
          <cell r="G2589" t="str">
            <v>Steckdose SCHUKO, braun</v>
          </cell>
          <cell r="H2589" t="str">
            <v>Beschriftungsfeld</v>
          </cell>
          <cell r="I2589">
            <v>0.09</v>
          </cell>
          <cell r="J2589" t="str">
            <v>kg</v>
          </cell>
          <cell r="K2589" t="str">
            <v>Preisbasis: 1</v>
          </cell>
          <cell r="L2589">
            <v>12.4</v>
          </cell>
          <cell r="M2589" t="str">
            <v>02</v>
          </cell>
          <cell r="N2589" t="str">
            <v>Bestelleinheit: Stück</v>
          </cell>
          <cell r="O2589" t="str">
            <v>275</v>
          </cell>
          <cell r="P2589" t="str">
            <v>mm</v>
          </cell>
          <cell r="Q2589" t="str">
            <v>185</v>
          </cell>
          <cell r="R2589" t="str">
            <v>mm</v>
          </cell>
          <cell r="S2589" t="str">
            <v>92</v>
          </cell>
          <cell r="T2589" t="str">
            <v>mm</v>
          </cell>
          <cell r="U2589" t="str">
            <v>10</v>
          </cell>
          <cell r="V2589">
            <v>4.681</v>
          </cell>
          <cell r="W2589" t="str">
            <v>dm³</v>
          </cell>
          <cell r="Y2589" t="str">
            <v>01.11.2016</v>
          </cell>
        </row>
        <row r="2590">
          <cell r="C2590" t="str">
            <v>D 95.6511.26 SI</v>
          </cell>
          <cell r="D2590" t="str">
            <v>4010105775815</v>
          </cell>
          <cell r="E2590" t="str">
            <v>85366990</v>
          </cell>
          <cell r="F2590" t="str">
            <v>DE</v>
          </cell>
          <cell r="G2590" t="str">
            <v>Steckdose SCHUKO, braun,</v>
          </cell>
          <cell r="H2590" t="str">
            <v>erhöhter Berührungsschutz</v>
          </cell>
          <cell r="I2590">
            <v>9.2999999999999999E-2</v>
          </cell>
          <cell r="J2590" t="str">
            <v>kg</v>
          </cell>
          <cell r="K2590" t="str">
            <v>Preisbasis: 1</v>
          </cell>
          <cell r="L2590">
            <v>11.7</v>
          </cell>
          <cell r="M2590" t="str">
            <v>02</v>
          </cell>
          <cell r="N2590" t="str">
            <v>Bestelleinheit: Stück</v>
          </cell>
          <cell r="O2590" t="str">
            <v>275</v>
          </cell>
          <cell r="P2590" t="str">
            <v>mm</v>
          </cell>
          <cell r="Q2590" t="str">
            <v>185</v>
          </cell>
          <cell r="R2590" t="str">
            <v>mm</v>
          </cell>
          <cell r="S2590" t="str">
            <v>92</v>
          </cell>
          <cell r="T2590" t="str">
            <v>mm</v>
          </cell>
          <cell r="U2590" t="str">
            <v>10</v>
          </cell>
          <cell r="V2590">
            <v>4.681</v>
          </cell>
          <cell r="W2590" t="str">
            <v>dm³</v>
          </cell>
          <cell r="Y2590" t="str">
            <v>01.11.2016</v>
          </cell>
        </row>
        <row r="2591">
          <cell r="C2591" t="str">
            <v>D 95.6511.31</v>
          </cell>
          <cell r="D2591" t="str">
            <v>4010105853629</v>
          </cell>
          <cell r="E2591" t="str">
            <v>85366990</v>
          </cell>
          <cell r="F2591" t="str">
            <v>DE</v>
          </cell>
          <cell r="G2591" t="str">
            <v>Steckdose SCHUKO, gelb</v>
          </cell>
          <cell r="I2591">
            <v>8.4000000000000005E-2</v>
          </cell>
          <cell r="J2591" t="str">
            <v>kg</v>
          </cell>
          <cell r="K2591" t="str">
            <v>Preisbasis: 1</v>
          </cell>
          <cell r="L2591">
            <v>10.199999999999999</v>
          </cell>
          <cell r="M2591" t="str">
            <v>02</v>
          </cell>
          <cell r="N2591" t="str">
            <v>Bestelleinheit: Stück</v>
          </cell>
          <cell r="O2591" t="str">
            <v>223</v>
          </cell>
          <cell r="P2591" t="str">
            <v>mm</v>
          </cell>
          <cell r="Q2591" t="str">
            <v>153</v>
          </cell>
          <cell r="R2591" t="str">
            <v>mm</v>
          </cell>
          <cell r="S2591" t="str">
            <v>78</v>
          </cell>
          <cell r="T2591" t="str">
            <v>mm</v>
          </cell>
          <cell r="U2591" t="str">
            <v>10</v>
          </cell>
          <cell r="V2591">
            <v>2.661</v>
          </cell>
          <cell r="W2591" t="str">
            <v>dm³</v>
          </cell>
          <cell r="Y2591" t="str">
            <v>01.11.2016</v>
          </cell>
        </row>
        <row r="2592">
          <cell r="C2592" t="str">
            <v>D 95.6511.31 LED/4</v>
          </cell>
          <cell r="D2592" t="str">
            <v>4010105854626</v>
          </cell>
          <cell r="E2592" t="str">
            <v>85366990</v>
          </cell>
          <cell r="F2592" t="str">
            <v>DE</v>
          </cell>
          <cell r="G2592" t="str">
            <v>Steckdose SCHUKO, gelb</v>
          </cell>
          <cell r="H2592" t="str">
            <v>LED</v>
          </cell>
          <cell r="I2592">
            <v>9.2999999999999999E-2</v>
          </cell>
          <cell r="J2592" t="str">
            <v>kg</v>
          </cell>
          <cell r="K2592" t="str">
            <v>Preisbasis: 1</v>
          </cell>
          <cell r="L2592">
            <v>28</v>
          </cell>
          <cell r="M2592" t="str">
            <v>02</v>
          </cell>
          <cell r="N2592" t="str">
            <v>Bestelleinheit: Stück</v>
          </cell>
          <cell r="O2592" t="str">
            <v>275</v>
          </cell>
          <cell r="P2592" t="str">
            <v>mm</v>
          </cell>
          <cell r="Q2592" t="str">
            <v>185</v>
          </cell>
          <cell r="R2592" t="str">
            <v>mm</v>
          </cell>
          <cell r="S2592" t="str">
            <v>92</v>
          </cell>
          <cell r="T2592" t="str">
            <v>mm</v>
          </cell>
          <cell r="U2592" t="str">
            <v>10</v>
          </cell>
          <cell r="V2592">
            <v>4.681</v>
          </cell>
          <cell r="W2592" t="str">
            <v>dm³</v>
          </cell>
          <cell r="Y2592" t="str">
            <v>01.11.2016</v>
          </cell>
        </row>
        <row r="2593">
          <cell r="C2593" t="str">
            <v>D 95.6511.31 LED/4 NA</v>
          </cell>
          <cell r="D2593" t="str">
            <v>4010105854725</v>
          </cell>
          <cell r="E2593" t="str">
            <v>85366990</v>
          </cell>
          <cell r="F2593" t="str">
            <v>DE</v>
          </cell>
          <cell r="G2593" t="str">
            <v>Steckdose SCHUKO, gelb</v>
          </cell>
          <cell r="H2593" t="str">
            <v>Beschriftungsfeld, LED</v>
          </cell>
          <cell r="I2593">
            <v>9.2999999999999999E-2</v>
          </cell>
          <cell r="J2593" t="str">
            <v>kg</v>
          </cell>
          <cell r="K2593" t="str">
            <v>Preisbasis: 1</v>
          </cell>
          <cell r="L2593">
            <v>30.5</v>
          </cell>
          <cell r="M2593" t="str">
            <v>02</v>
          </cell>
          <cell r="N2593" t="str">
            <v>Bestelleinheit: Stück</v>
          </cell>
          <cell r="O2593" t="str">
            <v>275</v>
          </cell>
          <cell r="P2593" t="str">
            <v>mm</v>
          </cell>
          <cell r="Q2593" t="str">
            <v>185</v>
          </cell>
          <cell r="R2593" t="str">
            <v>mm</v>
          </cell>
          <cell r="S2593" t="str">
            <v>92</v>
          </cell>
          <cell r="T2593" t="str">
            <v>mm</v>
          </cell>
          <cell r="U2593" t="str">
            <v>10</v>
          </cell>
          <cell r="V2593">
            <v>4.681</v>
          </cell>
          <cell r="W2593" t="str">
            <v>dm³</v>
          </cell>
          <cell r="Y2593" t="str">
            <v>01.11.2016</v>
          </cell>
        </row>
        <row r="2594">
          <cell r="C2594" t="str">
            <v>D 95.6511.31 NA</v>
          </cell>
          <cell r="D2594" t="str">
            <v>4010105853728</v>
          </cell>
          <cell r="E2594" t="str">
            <v>85366990</v>
          </cell>
          <cell r="F2594" t="str">
            <v>DE</v>
          </cell>
          <cell r="G2594" t="str">
            <v>Steckdose SCHUKO, gelb</v>
          </cell>
          <cell r="H2594" t="str">
            <v>Beschriftungsfeld</v>
          </cell>
          <cell r="I2594">
            <v>8.4000000000000005E-2</v>
          </cell>
          <cell r="J2594" t="str">
            <v>kg</v>
          </cell>
          <cell r="K2594" t="str">
            <v>Preisbasis: 1</v>
          </cell>
          <cell r="L2594">
            <v>12.9</v>
          </cell>
          <cell r="M2594" t="str">
            <v>02</v>
          </cell>
          <cell r="N2594" t="str">
            <v>Bestelleinheit: Stück</v>
          </cell>
          <cell r="O2594" t="str">
            <v>275</v>
          </cell>
          <cell r="P2594" t="str">
            <v>mm</v>
          </cell>
          <cell r="Q2594" t="str">
            <v>185</v>
          </cell>
          <cell r="R2594" t="str">
            <v>mm</v>
          </cell>
          <cell r="S2594" t="str">
            <v>92</v>
          </cell>
          <cell r="T2594" t="str">
            <v>mm</v>
          </cell>
          <cell r="U2594" t="str">
            <v>10</v>
          </cell>
          <cell r="V2594">
            <v>4.681</v>
          </cell>
          <cell r="W2594" t="str">
            <v>dm³</v>
          </cell>
          <cell r="Y2594" t="str">
            <v>01.11.2016</v>
          </cell>
        </row>
        <row r="2595">
          <cell r="C2595" t="str">
            <v>D 95.6511.33 K LED/4 ZSV</v>
          </cell>
          <cell r="D2595" t="str">
            <v>4010105885415</v>
          </cell>
          <cell r="E2595" t="str">
            <v>85366990</v>
          </cell>
          <cell r="F2595" t="str">
            <v>DE</v>
          </cell>
          <cell r="G2595" t="str">
            <v>Steckdose SCHUKO, orange ZSV</v>
          </cell>
          <cell r="H2595" t="str">
            <v>Klappdeckel, LED</v>
          </cell>
          <cell r="I2595">
            <v>0.106</v>
          </cell>
          <cell r="J2595" t="str">
            <v>kg</v>
          </cell>
          <cell r="K2595" t="str">
            <v>Preisbasis: 1</v>
          </cell>
          <cell r="L2595">
            <v>37.5</v>
          </cell>
          <cell r="M2595" t="str">
            <v>02</v>
          </cell>
          <cell r="N2595" t="str">
            <v>Bestelleinheit: Stück</v>
          </cell>
          <cell r="O2595" t="str">
            <v>275</v>
          </cell>
          <cell r="P2595" t="str">
            <v>mm</v>
          </cell>
          <cell r="Q2595" t="str">
            <v>185</v>
          </cell>
          <cell r="R2595" t="str">
            <v>mm</v>
          </cell>
          <cell r="S2595" t="str">
            <v>92</v>
          </cell>
          <cell r="T2595" t="str">
            <v>mm</v>
          </cell>
          <cell r="U2595" t="str">
            <v>10</v>
          </cell>
          <cell r="V2595">
            <v>4.681</v>
          </cell>
          <cell r="W2595" t="str">
            <v>dm³</v>
          </cell>
          <cell r="Y2595" t="str">
            <v>01.11.2016</v>
          </cell>
        </row>
        <row r="2596">
          <cell r="C2596" t="str">
            <v>D 95.6511.33 K LED/4NAZSV</v>
          </cell>
          <cell r="D2596" t="str">
            <v>4010105885514</v>
          </cell>
          <cell r="E2596" t="str">
            <v>85366990</v>
          </cell>
          <cell r="F2596" t="str">
            <v>DE</v>
          </cell>
          <cell r="G2596" t="str">
            <v>Steckdose SCHUKO, orange ZSV</v>
          </cell>
          <cell r="H2596" t="str">
            <v>Beschriftungsfeld, Klappdeckel, LED</v>
          </cell>
          <cell r="I2596">
            <v>0.106</v>
          </cell>
          <cell r="J2596" t="str">
            <v>kg</v>
          </cell>
          <cell r="K2596" t="str">
            <v>Preisbasis: 1</v>
          </cell>
          <cell r="L2596">
            <v>40</v>
          </cell>
          <cell r="M2596" t="str">
            <v>02</v>
          </cell>
          <cell r="N2596" t="str">
            <v>Bestelleinheit: Stück</v>
          </cell>
          <cell r="O2596" t="str">
            <v>275</v>
          </cell>
          <cell r="P2596" t="str">
            <v>mm</v>
          </cell>
          <cell r="Q2596" t="str">
            <v>185</v>
          </cell>
          <cell r="R2596" t="str">
            <v>mm</v>
          </cell>
          <cell r="S2596" t="str">
            <v>92</v>
          </cell>
          <cell r="T2596" t="str">
            <v>mm</v>
          </cell>
          <cell r="U2596" t="str">
            <v>10</v>
          </cell>
          <cell r="V2596">
            <v>4.681</v>
          </cell>
          <cell r="W2596" t="str">
            <v>dm³</v>
          </cell>
          <cell r="Y2596" t="str">
            <v>01.11.2016</v>
          </cell>
        </row>
        <row r="2597">
          <cell r="C2597" t="str">
            <v>D 95.6511.33 LED/4 NA ZSV</v>
          </cell>
          <cell r="D2597" t="str">
            <v>4010105885316</v>
          </cell>
          <cell r="E2597" t="str">
            <v>85366990</v>
          </cell>
          <cell r="F2597" t="str">
            <v>DE</v>
          </cell>
          <cell r="G2597" t="str">
            <v>Steckdose SCHUKO, orange ZSV</v>
          </cell>
          <cell r="H2597" t="str">
            <v>Beschriftungsfeld, LED</v>
          </cell>
          <cell r="I2597">
            <v>4.2999999999999997E-2</v>
          </cell>
          <cell r="J2597" t="str">
            <v>kg</v>
          </cell>
          <cell r="K2597" t="str">
            <v>Preisbasis: 1</v>
          </cell>
          <cell r="L2597">
            <v>31.5</v>
          </cell>
          <cell r="M2597" t="str">
            <v>02</v>
          </cell>
          <cell r="N2597" t="str">
            <v>Bestelleinheit: Stück</v>
          </cell>
          <cell r="O2597" t="str">
            <v>275</v>
          </cell>
          <cell r="P2597" t="str">
            <v>mm</v>
          </cell>
          <cell r="Q2597" t="str">
            <v>185</v>
          </cell>
          <cell r="R2597" t="str">
            <v>mm</v>
          </cell>
          <cell r="S2597" t="str">
            <v>92</v>
          </cell>
          <cell r="T2597" t="str">
            <v>mm</v>
          </cell>
          <cell r="U2597" t="str">
            <v>10</v>
          </cell>
          <cell r="V2597">
            <v>4.681</v>
          </cell>
          <cell r="W2597" t="str">
            <v>dm³</v>
          </cell>
          <cell r="Y2597" t="str">
            <v>01.11.2016</v>
          </cell>
        </row>
        <row r="2598">
          <cell r="C2598" t="str">
            <v>D 95.6511.33 LED/4 ZSV</v>
          </cell>
          <cell r="D2598" t="str">
            <v>4010105885217</v>
          </cell>
          <cell r="E2598" t="str">
            <v>85366990</v>
          </cell>
          <cell r="F2598" t="str">
            <v>DE</v>
          </cell>
          <cell r="G2598" t="str">
            <v>Steckdose SCHUKO, orange ZSV</v>
          </cell>
          <cell r="H2598" t="str">
            <v>LED</v>
          </cell>
          <cell r="I2598">
            <v>9.2999999999999999E-2</v>
          </cell>
          <cell r="J2598" t="str">
            <v>kg</v>
          </cell>
          <cell r="K2598" t="str">
            <v>Preisbasis: 1</v>
          </cell>
          <cell r="L2598">
            <v>29</v>
          </cell>
          <cell r="M2598" t="str">
            <v>02</v>
          </cell>
          <cell r="N2598" t="str">
            <v>Bestelleinheit: Stück</v>
          </cell>
          <cell r="O2598" t="str">
            <v>275</v>
          </cell>
          <cell r="P2598" t="str">
            <v>mm</v>
          </cell>
          <cell r="Q2598" t="str">
            <v>185</v>
          </cell>
          <cell r="R2598" t="str">
            <v>mm</v>
          </cell>
          <cell r="S2598" t="str">
            <v>92</v>
          </cell>
          <cell r="T2598" t="str">
            <v>mm</v>
          </cell>
          <cell r="U2598" t="str">
            <v>10</v>
          </cell>
          <cell r="V2598">
            <v>4.681</v>
          </cell>
          <cell r="W2598" t="str">
            <v>dm³</v>
          </cell>
          <cell r="Y2598" t="str">
            <v>01.11.2016</v>
          </cell>
        </row>
        <row r="2599">
          <cell r="C2599" t="str">
            <v>D 95.6511.36</v>
          </cell>
          <cell r="D2599" t="str">
            <v>4010105859614</v>
          </cell>
          <cell r="E2599" t="str">
            <v>85366990</v>
          </cell>
          <cell r="F2599" t="str">
            <v>DE</v>
          </cell>
          <cell r="G2599" t="str">
            <v>Steckdose SCHUKO, rubinrot</v>
          </cell>
          <cell r="I2599">
            <v>0.09</v>
          </cell>
          <cell r="J2599" t="str">
            <v>kg</v>
          </cell>
          <cell r="K2599" t="str">
            <v>Preisbasis: 1</v>
          </cell>
          <cell r="L2599">
            <v>10.199999999999999</v>
          </cell>
          <cell r="M2599" t="str">
            <v>02</v>
          </cell>
          <cell r="N2599" t="str">
            <v>Bestelleinheit: Stück</v>
          </cell>
          <cell r="O2599" t="str">
            <v>223</v>
          </cell>
          <cell r="P2599" t="str">
            <v>mm</v>
          </cell>
          <cell r="Q2599" t="str">
            <v>153</v>
          </cell>
          <cell r="R2599" t="str">
            <v>mm</v>
          </cell>
          <cell r="S2599" t="str">
            <v>78</v>
          </cell>
          <cell r="T2599" t="str">
            <v>mm</v>
          </cell>
          <cell r="U2599" t="str">
            <v>10</v>
          </cell>
          <cell r="V2599">
            <v>2.661</v>
          </cell>
          <cell r="W2599" t="str">
            <v>dm³</v>
          </cell>
          <cell r="Y2599" t="str">
            <v>01.11.2016</v>
          </cell>
        </row>
        <row r="2600">
          <cell r="C2600" t="str">
            <v>D 95.6511.36 K LED/4</v>
          </cell>
          <cell r="D2600" t="str">
            <v>4010105886627</v>
          </cell>
          <cell r="E2600" t="str">
            <v>85366990</v>
          </cell>
          <cell r="F2600" t="str">
            <v>DE</v>
          </cell>
          <cell r="G2600" t="str">
            <v>Steckdose SCHUKO, rubinrot</v>
          </cell>
          <cell r="H2600" t="str">
            <v>Klappdeckel, LED</v>
          </cell>
          <cell r="I2600">
            <v>9.5000000000000001E-2</v>
          </cell>
          <cell r="J2600" t="str">
            <v>kg</v>
          </cell>
          <cell r="K2600" t="str">
            <v>Preisbasis: 1</v>
          </cell>
          <cell r="L2600">
            <v>36.5</v>
          </cell>
          <cell r="M2600" t="str">
            <v>02</v>
          </cell>
          <cell r="N2600" t="str">
            <v>Bestelleinheit: Stück</v>
          </cell>
          <cell r="O2600" t="str">
            <v>275</v>
          </cell>
          <cell r="P2600" t="str">
            <v>mm</v>
          </cell>
          <cell r="Q2600" t="str">
            <v>185</v>
          </cell>
          <cell r="R2600" t="str">
            <v>mm</v>
          </cell>
          <cell r="S2600" t="str">
            <v>92</v>
          </cell>
          <cell r="T2600" t="str">
            <v>mm</v>
          </cell>
          <cell r="U2600" t="str">
            <v>10</v>
          </cell>
          <cell r="V2600">
            <v>4.681</v>
          </cell>
          <cell r="W2600" t="str">
            <v>dm³</v>
          </cell>
          <cell r="Y2600" t="str">
            <v>01.11.2016</v>
          </cell>
        </row>
        <row r="2601">
          <cell r="C2601" t="str">
            <v>D 95.6511.36 K LED/4 NA</v>
          </cell>
          <cell r="D2601" t="str">
            <v>4010105886726</v>
          </cell>
          <cell r="E2601" t="str">
            <v>85366990</v>
          </cell>
          <cell r="F2601" t="str">
            <v>DE</v>
          </cell>
          <cell r="G2601" t="str">
            <v>Steckdose SCHUKO, rubinrot, Beschrftung.</v>
          </cell>
          <cell r="H2601" t="str">
            <v>Klappdeckel, LED</v>
          </cell>
          <cell r="I2601">
            <v>9.5000000000000001E-2</v>
          </cell>
          <cell r="J2601" t="str">
            <v>kg</v>
          </cell>
          <cell r="K2601" t="str">
            <v>Preisbasis: 1</v>
          </cell>
          <cell r="L2601">
            <v>39</v>
          </cell>
          <cell r="M2601" t="str">
            <v>02</v>
          </cell>
          <cell r="N2601" t="str">
            <v>Bestelleinheit: Stück</v>
          </cell>
          <cell r="O2601" t="str">
            <v>275</v>
          </cell>
          <cell r="P2601" t="str">
            <v>mm</v>
          </cell>
          <cell r="Q2601" t="str">
            <v>185</v>
          </cell>
          <cell r="R2601" t="str">
            <v>mm</v>
          </cell>
          <cell r="S2601" t="str">
            <v>92</v>
          </cell>
          <cell r="T2601" t="str">
            <v>mm</v>
          </cell>
          <cell r="U2601" t="str">
            <v>10</v>
          </cell>
          <cell r="V2601">
            <v>4.681</v>
          </cell>
          <cell r="W2601" t="str">
            <v>dm³</v>
          </cell>
          <cell r="Y2601" t="str">
            <v>01.11.2016</v>
          </cell>
        </row>
        <row r="2602">
          <cell r="C2602" t="str">
            <v>D 95.6511.36 LED/4</v>
          </cell>
          <cell r="D2602" t="str">
            <v>4010105886429</v>
          </cell>
          <cell r="E2602" t="str">
            <v>85366990</v>
          </cell>
          <cell r="F2602" t="str">
            <v>DE</v>
          </cell>
          <cell r="G2602" t="str">
            <v>Steckdose SCHUKO, rubinrot</v>
          </cell>
          <cell r="H2602" t="str">
            <v>LED</v>
          </cell>
          <cell r="I2602">
            <v>9.2999999999999999E-2</v>
          </cell>
          <cell r="J2602" t="str">
            <v>kg</v>
          </cell>
          <cell r="K2602" t="str">
            <v>Preisbasis: 1</v>
          </cell>
          <cell r="L2602">
            <v>28</v>
          </cell>
          <cell r="M2602" t="str">
            <v>02</v>
          </cell>
          <cell r="N2602" t="str">
            <v>Bestelleinheit: Stück</v>
          </cell>
          <cell r="O2602" t="str">
            <v>275</v>
          </cell>
          <cell r="P2602" t="str">
            <v>mm</v>
          </cell>
          <cell r="Q2602" t="str">
            <v>185</v>
          </cell>
          <cell r="R2602" t="str">
            <v>mm</v>
          </cell>
          <cell r="S2602" t="str">
            <v>92</v>
          </cell>
          <cell r="T2602" t="str">
            <v>mm</v>
          </cell>
          <cell r="U2602" t="str">
            <v>10</v>
          </cell>
          <cell r="V2602">
            <v>4.681</v>
          </cell>
          <cell r="W2602" t="str">
            <v>dm³</v>
          </cell>
          <cell r="Y2602" t="str">
            <v>01.11.2016</v>
          </cell>
        </row>
        <row r="2603">
          <cell r="C2603" t="str">
            <v>D 95.6511.36 LED/4 NA</v>
          </cell>
          <cell r="D2603" t="str">
            <v>4010105886528</v>
          </cell>
          <cell r="E2603" t="str">
            <v>85366990</v>
          </cell>
          <cell r="F2603" t="str">
            <v>DE</v>
          </cell>
          <cell r="G2603" t="str">
            <v>Steckdose SCHUKO, rubinrot</v>
          </cell>
          <cell r="H2603" t="str">
            <v>Beschriftungsfeld, LED</v>
          </cell>
          <cell r="I2603">
            <v>9.2999999999999999E-2</v>
          </cell>
          <cell r="J2603" t="str">
            <v>kg</v>
          </cell>
          <cell r="K2603" t="str">
            <v>Preisbasis: 1</v>
          </cell>
          <cell r="L2603">
            <v>30.5</v>
          </cell>
          <cell r="M2603" t="str">
            <v>02</v>
          </cell>
          <cell r="N2603" t="str">
            <v>Bestelleinheit: Stück</v>
          </cell>
          <cell r="O2603" t="str">
            <v>275</v>
          </cell>
          <cell r="P2603" t="str">
            <v>mm</v>
          </cell>
          <cell r="Q2603" t="str">
            <v>185</v>
          </cell>
          <cell r="R2603" t="str">
            <v>mm</v>
          </cell>
          <cell r="S2603" t="str">
            <v>92</v>
          </cell>
          <cell r="T2603" t="str">
            <v>mm</v>
          </cell>
          <cell r="U2603" t="str">
            <v>10</v>
          </cell>
          <cell r="V2603">
            <v>4.681</v>
          </cell>
          <cell r="W2603" t="str">
            <v>dm³</v>
          </cell>
          <cell r="Y2603" t="str">
            <v>01.11.2016</v>
          </cell>
        </row>
        <row r="2604">
          <cell r="C2604" t="str">
            <v>D 95.6511.36 NA</v>
          </cell>
          <cell r="D2604" t="str">
            <v>4010105859812</v>
          </cell>
          <cell r="E2604" t="str">
            <v>85366990</v>
          </cell>
          <cell r="F2604" t="str">
            <v>DE</v>
          </cell>
          <cell r="G2604" t="str">
            <v>Steckdose SCHUKO, rubinrot</v>
          </cell>
          <cell r="H2604" t="str">
            <v>Beschriftungsfeld</v>
          </cell>
          <cell r="I2604">
            <v>0.09</v>
          </cell>
          <cell r="J2604" t="str">
            <v>kg</v>
          </cell>
          <cell r="K2604" t="str">
            <v>Preisbasis: 1</v>
          </cell>
          <cell r="L2604">
            <v>12.9</v>
          </cell>
          <cell r="M2604" t="str">
            <v>02</v>
          </cell>
          <cell r="N2604" t="str">
            <v>Bestelleinheit: Stück</v>
          </cell>
          <cell r="O2604" t="str">
            <v>275</v>
          </cell>
          <cell r="P2604" t="str">
            <v>mm</v>
          </cell>
          <cell r="Q2604" t="str">
            <v>185</v>
          </cell>
          <cell r="R2604" t="str">
            <v>mm</v>
          </cell>
          <cell r="S2604" t="str">
            <v>92</v>
          </cell>
          <cell r="T2604" t="str">
            <v>mm</v>
          </cell>
          <cell r="U2604" t="str">
            <v>10</v>
          </cell>
          <cell r="V2604">
            <v>4.681</v>
          </cell>
          <cell r="W2604" t="str">
            <v>dm³</v>
          </cell>
          <cell r="Y2604" t="str">
            <v>01.11.2016</v>
          </cell>
        </row>
        <row r="2605">
          <cell r="C2605" t="str">
            <v>D 95.6511.42 K LED/4</v>
          </cell>
          <cell r="D2605" t="str">
            <v>4010105887822</v>
          </cell>
          <cell r="E2605" t="str">
            <v>85366990</v>
          </cell>
          <cell r="F2605" t="str">
            <v>DE</v>
          </cell>
          <cell r="G2605" t="str">
            <v>Steckdose SCHUKO, grün</v>
          </cell>
          <cell r="H2605" t="str">
            <v>Klappdeckel, LED</v>
          </cell>
          <cell r="I2605">
            <v>9.5000000000000001E-2</v>
          </cell>
          <cell r="J2605" t="str">
            <v>kg</v>
          </cell>
          <cell r="K2605" t="str">
            <v>Preisbasis: 1</v>
          </cell>
          <cell r="L2605">
            <v>36.5</v>
          </cell>
          <cell r="M2605" t="str">
            <v>02</v>
          </cell>
          <cell r="N2605" t="str">
            <v>Bestelleinheit: Stück</v>
          </cell>
          <cell r="O2605" t="str">
            <v>275</v>
          </cell>
          <cell r="P2605" t="str">
            <v>mm</v>
          </cell>
          <cell r="Q2605" t="str">
            <v>185</v>
          </cell>
          <cell r="R2605" t="str">
            <v>mm</v>
          </cell>
          <cell r="S2605" t="str">
            <v>92</v>
          </cell>
          <cell r="T2605" t="str">
            <v>mm</v>
          </cell>
          <cell r="U2605" t="str">
            <v>10</v>
          </cell>
          <cell r="V2605">
            <v>4.681</v>
          </cell>
          <cell r="W2605" t="str">
            <v>dm³</v>
          </cell>
          <cell r="Y2605" t="str">
            <v>01.11.2016</v>
          </cell>
        </row>
        <row r="2606">
          <cell r="C2606" t="str">
            <v>D 95.6511.42 K LED/4 NA</v>
          </cell>
          <cell r="D2606" t="str">
            <v>4010105887921</v>
          </cell>
          <cell r="E2606" t="str">
            <v>85366990</v>
          </cell>
          <cell r="F2606" t="str">
            <v>DE</v>
          </cell>
          <cell r="G2606" t="str">
            <v>Steckdose SCHUKO, grün, Beschriftung.,</v>
          </cell>
          <cell r="H2606" t="str">
            <v>Klappdeckel, LED</v>
          </cell>
          <cell r="I2606">
            <v>9.5000000000000001E-2</v>
          </cell>
          <cell r="J2606" t="str">
            <v>kg</v>
          </cell>
          <cell r="K2606" t="str">
            <v>Preisbasis: 1</v>
          </cell>
          <cell r="L2606">
            <v>39</v>
          </cell>
          <cell r="M2606" t="str">
            <v>02</v>
          </cell>
          <cell r="N2606" t="str">
            <v>Bestelleinheit: Stück</v>
          </cell>
          <cell r="O2606" t="str">
            <v>275</v>
          </cell>
          <cell r="P2606" t="str">
            <v>mm</v>
          </cell>
          <cell r="Q2606" t="str">
            <v>185</v>
          </cell>
          <cell r="R2606" t="str">
            <v>mm</v>
          </cell>
          <cell r="S2606" t="str">
            <v>92</v>
          </cell>
          <cell r="T2606" t="str">
            <v>mm</v>
          </cell>
          <cell r="U2606" t="str">
            <v>10</v>
          </cell>
          <cell r="V2606">
            <v>4.681</v>
          </cell>
          <cell r="W2606" t="str">
            <v>dm³</v>
          </cell>
          <cell r="Y2606" t="str">
            <v>01.11.2016</v>
          </cell>
        </row>
        <row r="2607">
          <cell r="C2607" t="str">
            <v>D 95.6511.42 K LED/4 NASV</v>
          </cell>
          <cell r="D2607" t="str">
            <v>4010105885118</v>
          </cell>
          <cell r="E2607" t="str">
            <v>85366990</v>
          </cell>
          <cell r="F2607" t="str">
            <v>DE</v>
          </cell>
          <cell r="G2607" t="str">
            <v>Steckdose SCHUKO, grün SV</v>
          </cell>
          <cell r="H2607" t="str">
            <v>Beschriftungsfeld, Klappdeckel, LED</v>
          </cell>
          <cell r="I2607">
            <v>0.106</v>
          </cell>
          <cell r="J2607" t="str">
            <v>kg</v>
          </cell>
          <cell r="K2607" t="str">
            <v>Preisbasis: 1</v>
          </cell>
          <cell r="L2607">
            <v>40</v>
          </cell>
          <cell r="M2607" t="str">
            <v>02</v>
          </cell>
          <cell r="N2607" t="str">
            <v>Bestelleinheit: Stück</v>
          </cell>
          <cell r="O2607" t="str">
            <v>275</v>
          </cell>
          <cell r="P2607" t="str">
            <v>mm</v>
          </cell>
          <cell r="Q2607" t="str">
            <v>185</v>
          </cell>
          <cell r="R2607" t="str">
            <v>mm</v>
          </cell>
          <cell r="S2607" t="str">
            <v>92</v>
          </cell>
          <cell r="T2607" t="str">
            <v>mm</v>
          </cell>
          <cell r="U2607" t="str">
            <v>10</v>
          </cell>
          <cell r="V2607">
            <v>4.681</v>
          </cell>
          <cell r="W2607" t="str">
            <v>dm³</v>
          </cell>
          <cell r="Y2607" t="str">
            <v>01.11.2016</v>
          </cell>
        </row>
        <row r="2608">
          <cell r="C2608" t="str">
            <v>D 95.6511.42 K LED/4 SV</v>
          </cell>
          <cell r="D2608" t="str">
            <v>4010105885019</v>
          </cell>
          <cell r="E2608" t="str">
            <v>85366990</v>
          </cell>
          <cell r="F2608" t="str">
            <v>DE</v>
          </cell>
          <cell r="G2608" t="str">
            <v>Steckdose SCHUKO, grün SV</v>
          </cell>
          <cell r="H2608" t="str">
            <v>Klappdeckel, LED</v>
          </cell>
          <cell r="I2608">
            <v>0.106</v>
          </cell>
          <cell r="J2608" t="str">
            <v>kg</v>
          </cell>
          <cell r="K2608" t="str">
            <v>Preisbasis: 1</v>
          </cell>
          <cell r="L2608">
            <v>37.5</v>
          </cell>
          <cell r="M2608" t="str">
            <v>02</v>
          </cell>
          <cell r="N2608" t="str">
            <v>Bestelleinheit: Stück</v>
          </cell>
          <cell r="O2608" t="str">
            <v>275</v>
          </cell>
          <cell r="P2608" t="str">
            <v>mm</v>
          </cell>
          <cell r="Q2608" t="str">
            <v>185</v>
          </cell>
          <cell r="R2608" t="str">
            <v>mm</v>
          </cell>
          <cell r="S2608" t="str">
            <v>92</v>
          </cell>
          <cell r="T2608" t="str">
            <v>mm</v>
          </cell>
          <cell r="U2608" t="str">
            <v>10</v>
          </cell>
          <cell r="V2608">
            <v>4.681</v>
          </cell>
          <cell r="W2608" t="str">
            <v>dm³</v>
          </cell>
          <cell r="Y2608" t="str">
            <v>01.11.2016</v>
          </cell>
        </row>
        <row r="2609">
          <cell r="C2609" t="str">
            <v>D 95.6511.42 LED/4</v>
          </cell>
          <cell r="D2609" t="str">
            <v>4010105886825</v>
          </cell>
          <cell r="E2609" t="str">
            <v>85366990</v>
          </cell>
          <cell r="F2609" t="str">
            <v>DE</v>
          </cell>
          <cell r="G2609" t="str">
            <v>Steckdose SCHUKO, grün</v>
          </cell>
          <cell r="H2609" t="str">
            <v>LED</v>
          </cell>
          <cell r="I2609">
            <v>9.2999999999999999E-2</v>
          </cell>
          <cell r="J2609" t="str">
            <v>kg</v>
          </cell>
          <cell r="K2609" t="str">
            <v>Preisbasis: 1</v>
          </cell>
          <cell r="L2609">
            <v>28</v>
          </cell>
          <cell r="M2609" t="str">
            <v>02</v>
          </cell>
          <cell r="N2609" t="str">
            <v>Bestelleinheit: Stück</v>
          </cell>
          <cell r="O2609" t="str">
            <v>275</v>
          </cell>
          <cell r="P2609" t="str">
            <v>mm</v>
          </cell>
          <cell r="Q2609" t="str">
            <v>185</v>
          </cell>
          <cell r="R2609" t="str">
            <v>mm</v>
          </cell>
          <cell r="S2609" t="str">
            <v>92</v>
          </cell>
          <cell r="T2609" t="str">
            <v>mm</v>
          </cell>
          <cell r="U2609" t="str">
            <v>10</v>
          </cell>
          <cell r="V2609">
            <v>4.681</v>
          </cell>
          <cell r="W2609" t="str">
            <v>dm³</v>
          </cell>
          <cell r="Y2609" t="str">
            <v>01.11.2016</v>
          </cell>
        </row>
        <row r="2610">
          <cell r="C2610" t="str">
            <v>D 95.6511.42 LED/4 NA</v>
          </cell>
          <cell r="D2610" t="str">
            <v>4010105886924</v>
          </cell>
          <cell r="E2610" t="str">
            <v>85366990</v>
          </cell>
          <cell r="F2610" t="str">
            <v>DE</v>
          </cell>
          <cell r="G2610" t="str">
            <v>Steckdose SCHUKO, grün</v>
          </cell>
          <cell r="H2610" t="str">
            <v>Beschriftungsfeld, LED</v>
          </cell>
          <cell r="I2610">
            <v>8.4000000000000005E-2</v>
          </cell>
          <cell r="J2610" t="str">
            <v>kg</v>
          </cell>
          <cell r="K2610" t="str">
            <v>Preisbasis: 1</v>
          </cell>
          <cell r="L2610">
            <v>30.5</v>
          </cell>
          <cell r="M2610" t="str">
            <v>02</v>
          </cell>
          <cell r="N2610" t="str">
            <v>Bestelleinheit: Stück</v>
          </cell>
          <cell r="O2610" t="str">
            <v>275</v>
          </cell>
          <cell r="P2610" t="str">
            <v>mm</v>
          </cell>
          <cell r="Q2610" t="str">
            <v>185</v>
          </cell>
          <cell r="R2610" t="str">
            <v>mm</v>
          </cell>
          <cell r="S2610" t="str">
            <v>92</v>
          </cell>
          <cell r="T2610" t="str">
            <v>mm</v>
          </cell>
          <cell r="U2610" t="str">
            <v>10</v>
          </cell>
          <cell r="V2610">
            <v>4.681</v>
          </cell>
          <cell r="W2610" t="str">
            <v>dm³</v>
          </cell>
          <cell r="Y2610" t="str">
            <v>01.11.2016</v>
          </cell>
        </row>
        <row r="2611">
          <cell r="C2611" t="str">
            <v>D 95.6511.42 LED/4 NA SV</v>
          </cell>
          <cell r="D2611" t="str">
            <v>4010105884913</v>
          </cell>
          <cell r="E2611" t="str">
            <v>85366990</v>
          </cell>
          <cell r="F2611" t="str">
            <v>DE</v>
          </cell>
          <cell r="G2611" t="str">
            <v>Steckdose SCHUKO, grün SV</v>
          </cell>
          <cell r="H2611" t="str">
            <v>Beschriftungsfeld, LED</v>
          </cell>
          <cell r="I2611">
            <v>9.2999999999999999E-2</v>
          </cell>
          <cell r="J2611" t="str">
            <v>kg</v>
          </cell>
          <cell r="K2611" t="str">
            <v>Preisbasis: 1</v>
          </cell>
          <cell r="L2611">
            <v>31.5</v>
          </cell>
          <cell r="M2611" t="str">
            <v>02</v>
          </cell>
          <cell r="N2611" t="str">
            <v>Bestelleinheit: Stück</v>
          </cell>
          <cell r="O2611" t="str">
            <v>275</v>
          </cell>
          <cell r="P2611" t="str">
            <v>mm</v>
          </cell>
          <cell r="Q2611" t="str">
            <v>185</v>
          </cell>
          <cell r="R2611" t="str">
            <v>mm</v>
          </cell>
          <cell r="S2611" t="str">
            <v>92</v>
          </cell>
          <cell r="T2611" t="str">
            <v>mm</v>
          </cell>
          <cell r="U2611" t="str">
            <v>10</v>
          </cell>
          <cell r="V2611">
            <v>4.681</v>
          </cell>
          <cell r="W2611" t="str">
            <v>dm³</v>
          </cell>
          <cell r="Y2611" t="str">
            <v>01.11.2016</v>
          </cell>
        </row>
        <row r="2612">
          <cell r="C2612" t="str">
            <v>D 95.6511.42 LED/4 SV</v>
          </cell>
          <cell r="D2612" t="str">
            <v>4010105884814</v>
          </cell>
          <cell r="E2612" t="str">
            <v>85366990</v>
          </cell>
          <cell r="F2612" t="str">
            <v>DE</v>
          </cell>
          <cell r="G2612" t="str">
            <v>Steckdose SCHUKO, grün SV</v>
          </cell>
          <cell r="H2612" t="str">
            <v>LED</v>
          </cell>
          <cell r="I2612">
            <v>9.2999999999999999E-2</v>
          </cell>
          <cell r="J2612" t="str">
            <v>kg</v>
          </cell>
          <cell r="K2612" t="str">
            <v>Preisbasis: 1</v>
          </cell>
          <cell r="L2612">
            <v>29</v>
          </cell>
          <cell r="M2612" t="str">
            <v>02</v>
          </cell>
          <cell r="N2612" t="str">
            <v>Bestelleinheit: Stück</v>
          </cell>
          <cell r="O2612" t="str">
            <v>275</v>
          </cell>
          <cell r="P2612" t="str">
            <v>mm</v>
          </cell>
          <cell r="Q2612" t="str">
            <v>185</v>
          </cell>
          <cell r="R2612" t="str">
            <v>mm</v>
          </cell>
          <cell r="S2612" t="str">
            <v>92</v>
          </cell>
          <cell r="T2612" t="str">
            <v>mm</v>
          </cell>
          <cell r="U2612" t="str">
            <v>10</v>
          </cell>
          <cell r="V2612">
            <v>4.681</v>
          </cell>
          <cell r="W2612" t="str">
            <v>dm³</v>
          </cell>
          <cell r="Y2612" t="str">
            <v>01.11.2016</v>
          </cell>
        </row>
        <row r="2613">
          <cell r="C2613" t="str">
            <v>D 95.6511.70</v>
          </cell>
          <cell r="D2613" t="str">
            <v>4010105314014</v>
          </cell>
          <cell r="E2613" t="str">
            <v>85366990</v>
          </cell>
          <cell r="F2613" t="str">
            <v>DE</v>
          </cell>
          <cell r="G2613" t="str">
            <v>Steckdose SCHUKO, alu</v>
          </cell>
          <cell r="I2613">
            <v>0.09</v>
          </cell>
          <cell r="J2613" t="str">
            <v>kg</v>
          </cell>
          <cell r="K2613" t="str">
            <v>Preisbasis: 1</v>
          </cell>
          <cell r="L2613">
            <v>9.9499999999999993</v>
          </cell>
          <cell r="M2613" t="str">
            <v>02</v>
          </cell>
          <cell r="N2613" t="str">
            <v>Bestelleinheit: Stück</v>
          </cell>
          <cell r="O2613" t="str">
            <v>223</v>
          </cell>
          <cell r="P2613" t="str">
            <v>mm</v>
          </cell>
          <cell r="Q2613" t="str">
            <v>153</v>
          </cell>
          <cell r="R2613" t="str">
            <v>mm</v>
          </cell>
          <cell r="S2613" t="str">
            <v>78</v>
          </cell>
          <cell r="T2613" t="str">
            <v>mm</v>
          </cell>
          <cell r="U2613" t="str">
            <v>10</v>
          </cell>
          <cell r="V2613">
            <v>2.661</v>
          </cell>
          <cell r="W2613" t="str">
            <v>dm³</v>
          </cell>
          <cell r="Y2613" t="str">
            <v>01.11.2016</v>
          </cell>
        </row>
        <row r="2614">
          <cell r="C2614" t="str">
            <v>D 95.6511.70 K</v>
          </cell>
          <cell r="D2614" t="str">
            <v>4010105314212</v>
          </cell>
          <cell r="E2614" t="str">
            <v>85366990</v>
          </cell>
          <cell r="F2614" t="str">
            <v>DE</v>
          </cell>
          <cell r="G2614" t="str">
            <v>Steckdose SCHUKO, alu</v>
          </cell>
          <cell r="H2614" t="str">
            <v>Klappdeckel</v>
          </cell>
          <cell r="I2614">
            <v>0.10299999999999999</v>
          </cell>
          <cell r="J2614" t="str">
            <v>kg</v>
          </cell>
          <cell r="K2614" t="str">
            <v>Preisbasis: 1</v>
          </cell>
          <cell r="L2614">
            <v>21.4</v>
          </cell>
          <cell r="M2614" t="str">
            <v>02</v>
          </cell>
          <cell r="N2614" t="str">
            <v>Bestelleinheit: Stück</v>
          </cell>
          <cell r="O2614" t="str">
            <v>275</v>
          </cell>
          <cell r="P2614" t="str">
            <v>mm</v>
          </cell>
          <cell r="Q2614" t="str">
            <v>185</v>
          </cell>
          <cell r="R2614" t="str">
            <v>mm</v>
          </cell>
          <cell r="S2614" t="str">
            <v>92</v>
          </cell>
          <cell r="T2614" t="str">
            <v>mm</v>
          </cell>
          <cell r="U2614" t="str">
            <v>10</v>
          </cell>
          <cell r="V2614">
            <v>4.681</v>
          </cell>
          <cell r="W2614" t="str">
            <v>dm³</v>
          </cell>
          <cell r="Y2614" t="str">
            <v>01.11.2016</v>
          </cell>
        </row>
        <row r="2615">
          <cell r="C2615" t="str">
            <v>D 95.6511.70 K SI</v>
          </cell>
          <cell r="D2615" t="str">
            <v>4010105314816</v>
          </cell>
          <cell r="E2615" t="str">
            <v>85366990</v>
          </cell>
          <cell r="F2615" t="str">
            <v>DE</v>
          </cell>
          <cell r="G2615" t="str">
            <v>Steckdose SCHUKO, alu,</v>
          </cell>
          <cell r="H2615" t="str">
            <v>Klappdeckel, erhöhter Berührungsschutz</v>
          </cell>
          <cell r="I2615">
            <v>0.106</v>
          </cell>
          <cell r="J2615" t="str">
            <v>kg</v>
          </cell>
          <cell r="K2615" t="str">
            <v>Preisbasis: 1</v>
          </cell>
          <cell r="L2615">
            <v>23.4</v>
          </cell>
          <cell r="M2615" t="str">
            <v>02</v>
          </cell>
          <cell r="N2615" t="str">
            <v>Bestelleinheit: Stück</v>
          </cell>
          <cell r="O2615" t="str">
            <v>275</v>
          </cell>
          <cell r="P2615" t="str">
            <v>mm</v>
          </cell>
          <cell r="Q2615" t="str">
            <v>185</v>
          </cell>
          <cell r="R2615" t="str">
            <v>mm</v>
          </cell>
          <cell r="S2615" t="str">
            <v>92</v>
          </cell>
          <cell r="T2615" t="str">
            <v>mm</v>
          </cell>
          <cell r="U2615" t="str">
            <v>10</v>
          </cell>
          <cell r="V2615">
            <v>4.681</v>
          </cell>
          <cell r="W2615" t="str">
            <v>dm³</v>
          </cell>
          <cell r="Y2615" t="str">
            <v>01.11.2016</v>
          </cell>
        </row>
        <row r="2616">
          <cell r="C2616" t="str">
            <v>D 95.6511.70 NA</v>
          </cell>
          <cell r="D2616" t="str">
            <v>4010105314113</v>
          </cell>
          <cell r="E2616" t="str">
            <v>85366990</v>
          </cell>
          <cell r="F2616" t="str">
            <v>DE</v>
          </cell>
          <cell r="G2616" t="str">
            <v>Steckdose SCHUKO, alu</v>
          </cell>
          <cell r="H2616" t="str">
            <v>Beschriftungsfeld</v>
          </cell>
          <cell r="I2616">
            <v>0.09</v>
          </cell>
          <cell r="J2616" t="str">
            <v>kg</v>
          </cell>
          <cell r="K2616" t="str">
            <v>Preisbasis: 1</v>
          </cell>
          <cell r="L2616">
            <v>12.7</v>
          </cell>
          <cell r="M2616" t="str">
            <v>02</v>
          </cell>
          <cell r="N2616" t="str">
            <v>Bestelleinheit: Stück</v>
          </cell>
          <cell r="O2616" t="str">
            <v>275</v>
          </cell>
          <cell r="P2616" t="str">
            <v>mm</v>
          </cell>
          <cell r="Q2616" t="str">
            <v>185</v>
          </cell>
          <cell r="R2616" t="str">
            <v>mm</v>
          </cell>
          <cell r="S2616" t="str">
            <v>92</v>
          </cell>
          <cell r="T2616" t="str">
            <v>mm</v>
          </cell>
          <cell r="U2616" t="str">
            <v>10</v>
          </cell>
          <cell r="V2616">
            <v>4.681</v>
          </cell>
          <cell r="W2616" t="str">
            <v>dm³</v>
          </cell>
          <cell r="Y2616" t="str">
            <v>01.11.2016</v>
          </cell>
        </row>
        <row r="2617">
          <cell r="C2617" t="str">
            <v>D 95.6511.70 SI</v>
          </cell>
          <cell r="D2617" t="str">
            <v>4010105314311</v>
          </cell>
          <cell r="E2617" t="str">
            <v>85366990</v>
          </cell>
          <cell r="F2617" t="str">
            <v>DE</v>
          </cell>
          <cell r="G2617" t="str">
            <v>Steckdose SCHUKO, alu,</v>
          </cell>
          <cell r="H2617" t="str">
            <v>erhöhter Berührungsschutz</v>
          </cell>
          <cell r="I2617">
            <v>9.2999999999999999E-2</v>
          </cell>
          <cell r="J2617" t="str">
            <v>kg</v>
          </cell>
          <cell r="K2617" t="str">
            <v>Preisbasis: 1</v>
          </cell>
          <cell r="L2617">
            <v>12</v>
          </cell>
          <cell r="M2617" t="str">
            <v>02</v>
          </cell>
          <cell r="N2617" t="str">
            <v>Bestelleinheit: Stück</v>
          </cell>
          <cell r="O2617" t="str">
            <v>275</v>
          </cell>
          <cell r="P2617" t="str">
            <v>mm</v>
          </cell>
          <cell r="Q2617" t="str">
            <v>185</v>
          </cell>
          <cell r="R2617" t="str">
            <v>mm</v>
          </cell>
          <cell r="S2617" t="str">
            <v>92</v>
          </cell>
          <cell r="T2617" t="str">
            <v>mm</v>
          </cell>
          <cell r="U2617" t="str">
            <v>10</v>
          </cell>
          <cell r="V2617">
            <v>4.681</v>
          </cell>
          <cell r="W2617" t="str">
            <v>dm³</v>
          </cell>
          <cell r="Y2617" t="str">
            <v>01.11.2016</v>
          </cell>
        </row>
        <row r="2618">
          <cell r="C2618" t="str">
            <v>D 95.6511.70 SI NA</v>
          </cell>
          <cell r="D2618" t="str">
            <v>4010105314618</v>
          </cell>
          <cell r="E2618" t="str">
            <v>85366990</v>
          </cell>
          <cell r="F2618" t="str">
            <v>DE</v>
          </cell>
          <cell r="G2618" t="str">
            <v>Steckdose SCHUKO, alu,</v>
          </cell>
          <cell r="H2618" t="str">
            <v>Beschriftungsfeld, erh. Berührungsschutz</v>
          </cell>
          <cell r="I2618">
            <v>9.2999999999999999E-2</v>
          </cell>
          <cell r="J2618" t="str">
            <v>kg</v>
          </cell>
          <cell r="K2618" t="str">
            <v>Preisbasis: 1</v>
          </cell>
          <cell r="L2618">
            <v>14.7</v>
          </cell>
          <cell r="M2618" t="str">
            <v>02</v>
          </cell>
          <cell r="N2618" t="str">
            <v>Bestelleinheit: Stück</v>
          </cell>
          <cell r="O2618" t="str">
            <v>275</v>
          </cell>
          <cell r="P2618" t="str">
            <v>mm</v>
          </cell>
          <cell r="Q2618" t="str">
            <v>185</v>
          </cell>
          <cell r="R2618" t="str">
            <v>mm</v>
          </cell>
          <cell r="S2618" t="str">
            <v>92</v>
          </cell>
          <cell r="T2618" t="str">
            <v>mm</v>
          </cell>
          <cell r="U2618" t="str">
            <v>10</v>
          </cell>
          <cell r="V2618">
            <v>4.681</v>
          </cell>
          <cell r="W2618" t="str">
            <v>dm³</v>
          </cell>
          <cell r="Y2618" t="str">
            <v>01.11.2016</v>
          </cell>
        </row>
        <row r="2619">
          <cell r="C2619" t="str">
            <v>D 95.6511.70 WI</v>
          </cell>
          <cell r="D2619" t="str">
            <v>4010105315011</v>
          </cell>
          <cell r="E2619" t="str">
            <v>85366990</v>
          </cell>
          <cell r="F2619" t="str">
            <v>DE</v>
          </cell>
          <cell r="G2619" t="str">
            <v>Steckdose SCHUKO, alu</v>
          </cell>
          <cell r="H2619" t="str">
            <v>45 Grad</v>
          </cell>
          <cell r="I2619">
            <v>7.8E-2</v>
          </cell>
          <cell r="J2619" t="str">
            <v>kg</v>
          </cell>
          <cell r="K2619" t="str">
            <v>Preisbasis: 1</v>
          </cell>
          <cell r="L2619">
            <v>11.8</v>
          </cell>
          <cell r="M2619" t="str">
            <v>02</v>
          </cell>
          <cell r="N2619" t="str">
            <v>Bestelleinheit: Stück</v>
          </cell>
          <cell r="O2619" t="str">
            <v>223</v>
          </cell>
          <cell r="P2619" t="str">
            <v>mm</v>
          </cell>
          <cell r="Q2619" t="str">
            <v>153</v>
          </cell>
          <cell r="R2619" t="str">
            <v>mm</v>
          </cell>
          <cell r="S2619" t="str">
            <v>78</v>
          </cell>
          <cell r="T2619" t="str">
            <v>mm</v>
          </cell>
          <cell r="U2619" t="str">
            <v>10</v>
          </cell>
          <cell r="V2619">
            <v>2.661</v>
          </cell>
          <cell r="W2619" t="str">
            <v>dm³</v>
          </cell>
          <cell r="Y2619" t="str">
            <v>01.11.2016</v>
          </cell>
        </row>
        <row r="2620">
          <cell r="C2620" t="str">
            <v>D 95.6512/3.02</v>
          </cell>
          <cell r="D2620" t="str">
            <v>4010105819816</v>
          </cell>
          <cell r="E2620" t="str">
            <v>85366990</v>
          </cell>
          <cell r="F2620" t="str">
            <v>HU</v>
          </cell>
          <cell r="G2620" t="str">
            <v>Steckdose SCHUKO 2fach, reinweiß</v>
          </cell>
          <cell r="I2620">
            <v>0.188</v>
          </cell>
          <cell r="J2620" t="str">
            <v>kg</v>
          </cell>
          <cell r="K2620" t="str">
            <v>Preisbasis: 1</v>
          </cell>
          <cell r="L2620">
            <v>17.100000000000001</v>
          </cell>
          <cell r="M2620" t="str">
            <v>01</v>
          </cell>
          <cell r="N2620" t="str">
            <v>Bestelleinheit: Stück</v>
          </cell>
          <cell r="O2620" t="str">
            <v>265</v>
          </cell>
          <cell r="P2620" t="str">
            <v>mm</v>
          </cell>
          <cell r="Q2620" t="str">
            <v>165</v>
          </cell>
          <cell r="R2620" t="str">
            <v>mm</v>
          </cell>
          <cell r="S2620" t="str">
            <v>90</v>
          </cell>
          <cell r="T2620" t="str">
            <v>mm</v>
          </cell>
          <cell r="U2620" t="str">
            <v>5</v>
          </cell>
          <cell r="V2620">
            <v>3.9350000000000001</v>
          </cell>
          <cell r="W2620" t="str">
            <v>dm³</v>
          </cell>
          <cell r="Y2620" t="str">
            <v>01.11.2016</v>
          </cell>
        </row>
        <row r="2621">
          <cell r="C2621" t="str">
            <v>D 95.6512/3.02 NA</v>
          </cell>
          <cell r="D2621" t="str">
            <v>4010105797718</v>
          </cell>
          <cell r="E2621" t="str">
            <v>85366990</v>
          </cell>
          <cell r="F2621" t="str">
            <v>HU</v>
          </cell>
          <cell r="G2621" t="str">
            <v>Steckdose SCHUKO 2fach, reinweiß,</v>
          </cell>
          <cell r="H2621" t="str">
            <v>Beschriftungsfeld</v>
          </cell>
          <cell r="I2621">
            <v>0.188</v>
          </cell>
          <cell r="J2621" t="str">
            <v>kg</v>
          </cell>
          <cell r="K2621" t="str">
            <v>Preisbasis: 1</v>
          </cell>
          <cell r="L2621">
            <v>19.7</v>
          </cell>
          <cell r="M2621" t="str">
            <v>01</v>
          </cell>
          <cell r="N2621" t="str">
            <v>Bestelleinheit: Stück</v>
          </cell>
          <cell r="O2621" t="str">
            <v>265</v>
          </cell>
          <cell r="P2621" t="str">
            <v>mm</v>
          </cell>
          <cell r="Q2621" t="str">
            <v>165</v>
          </cell>
          <cell r="R2621" t="str">
            <v>mm</v>
          </cell>
          <cell r="S2621" t="str">
            <v>90</v>
          </cell>
          <cell r="T2621" t="str">
            <v>mm</v>
          </cell>
          <cell r="U2621" t="str">
            <v>5</v>
          </cell>
          <cell r="V2621">
            <v>3.9350000000000001</v>
          </cell>
          <cell r="W2621" t="str">
            <v>dm³</v>
          </cell>
          <cell r="Y2621" t="str">
            <v>01.11.2016</v>
          </cell>
        </row>
        <row r="2622">
          <cell r="C2622" t="str">
            <v>D 95.6512/3.03</v>
          </cell>
          <cell r="D2622" t="str">
            <v>4010105824919</v>
          </cell>
          <cell r="E2622" t="str">
            <v>85366990</v>
          </cell>
          <cell r="F2622" t="str">
            <v>DE</v>
          </cell>
          <cell r="G2622" t="str">
            <v>Steckdose SCHUKO 2fach, weiß</v>
          </cell>
          <cell r="I2622">
            <v>0.188</v>
          </cell>
          <cell r="J2622" t="str">
            <v>kg</v>
          </cell>
          <cell r="K2622" t="str">
            <v>Preisbasis: 1</v>
          </cell>
          <cell r="L2622">
            <v>15.5</v>
          </cell>
          <cell r="M2622" t="str">
            <v>01</v>
          </cell>
          <cell r="N2622" t="str">
            <v>Bestelleinheit: Stück</v>
          </cell>
          <cell r="O2622" t="str">
            <v>265</v>
          </cell>
          <cell r="P2622" t="str">
            <v>mm</v>
          </cell>
          <cell r="Q2622" t="str">
            <v>165</v>
          </cell>
          <cell r="R2622" t="str">
            <v>mm</v>
          </cell>
          <cell r="S2622" t="str">
            <v>90</v>
          </cell>
          <cell r="T2622" t="str">
            <v>mm</v>
          </cell>
          <cell r="U2622" t="str">
            <v>5</v>
          </cell>
          <cell r="V2622">
            <v>3.9350000000000001</v>
          </cell>
          <cell r="W2622" t="str">
            <v>dm³</v>
          </cell>
          <cell r="Y2622" t="str">
            <v>01.11.2016</v>
          </cell>
        </row>
        <row r="2623">
          <cell r="C2623" t="str">
            <v>D 95.6512/3.03 NA</v>
          </cell>
          <cell r="D2623" t="str">
            <v>4010105797619</v>
          </cell>
          <cell r="E2623" t="str">
            <v>85366990</v>
          </cell>
          <cell r="F2623" t="str">
            <v>DE</v>
          </cell>
          <cell r="G2623" t="str">
            <v>Steckdose SCHUKO 2fach, weiß,</v>
          </cell>
          <cell r="H2623" t="str">
            <v>Beschriftungsfeld</v>
          </cell>
          <cell r="I2623">
            <v>0.188</v>
          </cell>
          <cell r="J2623" t="str">
            <v>kg</v>
          </cell>
          <cell r="K2623" t="str">
            <v>Preisbasis: 1</v>
          </cell>
          <cell r="L2623">
            <v>18.2</v>
          </cell>
          <cell r="M2623" t="str">
            <v>01</v>
          </cell>
          <cell r="N2623" t="str">
            <v>Bestelleinheit: Stück</v>
          </cell>
          <cell r="O2623" t="str">
            <v>265</v>
          </cell>
          <cell r="P2623" t="str">
            <v>mm</v>
          </cell>
          <cell r="Q2623" t="str">
            <v>165</v>
          </cell>
          <cell r="R2623" t="str">
            <v>mm</v>
          </cell>
          <cell r="S2623" t="str">
            <v>90</v>
          </cell>
          <cell r="T2623" t="str">
            <v>mm</v>
          </cell>
          <cell r="U2623" t="str">
            <v>5</v>
          </cell>
          <cell r="V2623">
            <v>3.9350000000000001</v>
          </cell>
          <cell r="W2623" t="str">
            <v>dm³</v>
          </cell>
          <cell r="Y2623" t="str">
            <v>01.11.2016</v>
          </cell>
        </row>
        <row r="2624">
          <cell r="C2624" t="str">
            <v>D 95.6512/3.36</v>
          </cell>
          <cell r="D2624" t="str">
            <v>4010105898316</v>
          </cell>
          <cell r="E2624" t="str">
            <v>85366990</v>
          </cell>
          <cell r="F2624" t="str">
            <v>DE</v>
          </cell>
          <cell r="G2624" t="str">
            <v>Steckdose SCHUKO 2fach, rot</v>
          </cell>
          <cell r="I2624">
            <v>0.16</v>
          </cell>
          <cell r="J2624" t="str">
            <v>kg</v>
          </cell>
          <cell r="K2624" t="str">
            <v>Preisbasis: 1</v>
          </cell>
          <cell r="L2624">
            <v>19.899999999999999</v>
          </cell>
          <cell r="M2624" t="str">
            <v>02</v>
          </cell>
          <cell r="N2624" t="str">
            <v>Bestelleinheit: Stück</v>
          </cell>
          <cell r="O2624" t="str">
            <v>265</v>
          </cell>
          <cell r="P2624" t="str">
            <v>mm</v>
          </cell>
          <cell r="Q2624" t="str">
            <v>165</v>
          </cell>
          <cell r="R2624" t="str">
            <v>mm</v>
          </cell>
          <cell r="S2624" t="str">
            <v>90</v>
          </cell>
          <cell r="T2624" t="str">
            <v>mm</v>
          </cell>
          <cell r="U2624" t="str">
            <v>5</v>
          </cell>
          <cell r="V2624">
            <v>3.9350000000000001</v>
          </cell>
          <cell r="W2624" t="str">
            <v>dm³</v>
          </cell>
          <cell r="Y2624" t="str">
            <v>01.11.2016</v>
          </cell>
        </row>
        <row r="2625">
          <cell r="C2625" t="str">
            <v>D 95.6512/3.36 NA</v>
          </cell>
          <cell r="D2625" t="str">
            <v>4010105797817</v>
          </cell>
          <cell r="E2625" t="str">
            <v>85366990</v>
          </cell>
          <cell r="F2625" t="str">
            <v>HU</v>
          </cell>
          <cell r="G2625" t="str">
            <v>Steckdose SCHUKO 2fach, rot,</v>
          </cell>
          <cell r="H2625" t="str">
            <v>Beschriftungsfeld</v>
          </cell>
          <cell r="I2625">
            <v>0.16</v>
          </cell>
          <cell r="J2625" t="str">
            <v>kg</v>
          </cell>
          <cell r="K2625" t="str">
            <v>Preisbasis: 1</v>
          </cell>
          <cell r="L2625">
            <v>22.7</v>
          </cell>
          <cell r="M2625" t="str">
            <v>02</v>
          </cell>
          <cell r="N2625" t="str">
            <v>Bestelleinheit: Stück</v>
          </cell>
          <cell r="O2625" t="str">
            <v>265</v>
          </cell>
          <cell r="P2625" t="str">
            <v>mm</v>
          </cell>
          <cell r="Q2625" t="str">
            <v>165</v>
          </cell>
          <cell r="R2625" t="str">
            <v>mm</v>
          </cell>
          <cell r="S2625" t="str">
            <v>90</v>
          </cell>
          <cell r="T2625" t="str">
            <v>mm</v>
          </cell>
          <cell r="U2625" t="str">
            <v>5</v>
          </cell>
          <cell r="V2625">
            <v>3.9350000000000001</v>
          </cell>
          <cell r="W2625" t="str">
            <v>dm³</v>
          </cell>
          <cell r="Y2625" t="str">
            <v>01.11.2016</v>
          </cell>
        </row>
        <row r="2626">
          <cell r="C2626" t="str">
            <v>D 95.6512/3.42</v>
          </cell>
          <cell r="D2626" t="str">
            <v>4010105799613</v>
          </cell>
          <cell r="E2626" t="str">
            <v>85366990</v>
          </cell>
          <cell r="F2626" t="str">
            <v>DE</v>
          </cell>
          <cell r="G2626" t="str">
            <v>Steckdose SCHUKO 2fach, grün</v>
          </cell>
          <cell r="I2626">
            <v>0.16</v>
          </cell>
          <cell r="J2626" t="str">
            <v>kg</v>
          </cell>
          <cell r="K2626" t="str">
            <v>Preisbasis: 1</v>
          </cell>
          <cell r="L2626">
            <v>19.899999999999999</v>
          </cell>
          <cell r="M2626" t="str">
            <v>02</v>
          </cell>
          <cell r="N2626" t="str">
            <v>Bestelleinheit: Stück</v>
          </cell>
          <cell r="O2626" t="str">
            <v>265</v>
          </cell>
          <cell r="P2626" t="str">
            <v>mm</v>
          </cell>
          <cell r="Q2626" t="str">
            <v>165</v>
          </cell>
          <cell r="R2626" t="str">
            <v>mm</v>
          </cell>
          <cell r="S2626" t="str">
            <v>90</v>
          </cell>
          <cell r="T2626" t="str">
            <v>mm</v>
          </cell>
          <cell r="U2626" t="str">
            <v>5</v>
          </cell>
          <cell r="V2626">
            <v>3.9350000000000001</v>
          </cell>
          <cell r="W2626" t="str">
            <v>dm³</v>
          </cell>
          <cell r="Y2626" t="str">
            <v>01.11.2016</v>
          </cell>
        </row>
        <row r="2627">
          <cell r="C2627" t="str">
            <v>D 95.6512/3.42 NA</v>
          </cell>
          <cell r="D2627" t="str">
            <v>4010105799712</v>
          </cell>
          <cell r="E2627" t="str">
            <v>85366990</v>
          </cell>
          <cell r="F2627" t="str">
            <v>HU</v>
          </cell>
          <cell r="G2627" t="str">
            <v>Steckdose SCHUKO 2fach, grün,</v>
          </cell>
          <cell r="H2627" t="str">
            <v>Beschriftungsfeld</v>
          </cell>
          <cell r="I2627">
            <v>0.16</v>
          </cell>
          <cell r="J2627" t="str">
            <v>kg</v>
          </cell>
          <cell r="K2627" t="str">
            <v>Preisbasis: 1</v>
          </cell>
          <cell r="L2627">
            <v>22.7</v>
          </cell>
          <cell r="M2627" t="str">
            <v>02</v>
          </cell>
          <cell r="N2627" t="str">
            <v>Bestelleinheit: Stück</v>
          </cell>
          <cell r="O2627" t="str">
            <v>265</v>
          </cell>
          <cell r="P2627" t="str">
            <v>mm</v>
          </cell>
          <cell r="Q2627" t="str">
            <v>165</v>
          </cell>
          <cell r="R2627" t="str">
            <v>mm</v>
          </cell>
          <cell r="S2627" t="str">
            <v>90</v>
          </cell>
          <cell r="T2627" t="str">
            <v>mm</v>
          </cell>
          <cell r="U2627" t="str">
            <v>5</v>
          </cell>
          <cell r="V2627">
            <v>3.9350000000000001</v>
          </cell>
          <cell r="W2627" t="str">
            <v>dm³</v>
          </cell>
          <cell r="Y2627" t="str">
            <v>01.11.2016</v>
          </cell>
        </row>
        <row r="2628">
          <cell r="C2628" t="str">
            <v>D 95.6512/3.70</v>
          </cell>
          <cell r="D2628" t="str">
            <v>4010105826913</v>
          </cell>
          <cell r="E2628" t="str">
            <v>85366990</v>
          </cell>
          <cell r="F2628" t="str">
            <v>DE</v>
          </cell>
          <cell r="G2628" t="str">
            <v>Steckdose SCHUKO 2fach, alu</v>
          </cell>
          <cell r="I2628">
            <v>0.187</v>
          </cell>
          <cell r="J2628" t="str">
            <v>kg</v>
          </cell>
          <cell r="K2628" t="str">
            <v>Preisbasis: 1</v>
          </cell>
          <cell r="L2628">
            <v>26.5</v>
          </cell>
          <cell r="M2628" t="str">
            <v>02</v>
          </cell>
          <cell r="N2628" t="str">
            <v>Bestelleinheit: Stück</v>
          </cell>
          <cell r="O2628" t="str">
            <v>265</v>
          </cell>
          <cell r="P2628" t="str">
            <v>mm</v>
          </cell>
          <cell r="Q2628" t="str">
            <v>165</v>
          </cell>
          <cell r="R2628" t="str">
            <v>mm</v>
          </cell>
          <cell r="S2628" t="str">
            <v>90</v>
          </cell>
          <cell r="T2628" t="str">
            <v>mm</v>
          </cell>
          <cell r="U2628" t="str">
            <v>5</v>
          </cell>
          <cell r="V2628">
            <v>3.9350000000000001</v>
          </cell>
          <cell r="W2628" t="str">
            <v>dm³</v>
          </cell>
          <cell r="Y2628" t="str">
            <v>01.11.2016</v>
          </cell>
        </row>
        <row r="2629">
          <cell r="C2629" t="str">
            <v>D 95.6512/3.70 NA</v>
          </cell>
          <cell r="D2629" t="str">
            <v>4010105798715</v>
          </cell>
          <cell r="E2629" t="str">
            <v>85366990</v>
          </cell>
          <cell r="F2629" t="str">
            <v>HU</v>
          </cell>
          <cell r="G2629" t="str">
            <v>Steckdose SCHUKO 2fach, alu,</v>
          </cell>
          <cell r="H2629" t="str">
            <v>Beschriftungsfeld</v>
          </cell>
          <cell r="I2629">
            <v>0.187</v>
          </cell>
          <cell r="J2629" t="str">
            <v>kg</v>
          </cell>
          <cell r="K2629" t="str">
            <v>Preisbasis: 1</v>
          </cell>
          <cell r="L2629">
            <v>29</v>
          </cell>
          <cell r="M2629" t="str">
            <v>02</v>
          </cell>
          <cell r="N2629" t="str">
            <v>Bestelleinheit: Stück</v>
          </cell>
          <cell r="O2629" t="str">
            <v>265</v>
          </cell>
          <cell r="P2629" t="str">
            <v>mm</v>
          </cell>
          <cell r="Q2629" t="str">
            <v>165</v>
          </cell>
          <cell r="R2629" t="str">
            <v>mm</v>
          </cell>
          <cell r="S2629" t="str">
            <v>90</v>
          </cell>
          <cell r="T2629" t="str">
            <v>mm</v>
          </cell>
          <cell r="U2629" t="str">
            <v>5</v>
          </cell>
          <cell r="V2629">
            <v>3.9350000000000001</v>
          </cell>
          <cell r="W2629" t="str">
            <v>dm³</v>
          </cell>
          <cell r="Y2629" t="str">
            <v>01.11.2016</v>
          </cell>
        </row>
        <row r="2630">
          <cell r="C2630" t="str">
            <v>D 95.6513.02</v>
          </cell>
          <cell r="D2630" t="str">
            <v>4010105819717</v>
          </cell>
          <cell r="E2630" t="str">
            <v>85366990</v>
          </cell>
          <cell r="F2630" t="str">
            <v>HU</v>
          </cell>
          <cell r="G2630" t="str">
            <v>Steckdose SCHUKO 3fach, reinweiß</v>
          </cell>
          <cell r="I2630">
            <v>0.2</v>
          </cell>
          <cell r="J2630" t="str">
            <v>kg</v>
          </cell>
          <cell r="K2630" t="str">
            <v>Preisbasis: 1</v>
          </cell>
          <cell r="L2630">
            <v>23.6</v>
          </cell>
          <cell r="M2630" t="str">
            <v>01</v>
          </cell>
          <cell r="N2630" t="str">
            <v>Bestelleinheit: Stück</v>
          </cell>
          <cell r="O2630" t="str">
            <v>265</v>
          </cell>
          <cell r="P2630" t="str">
            <v>mm</v>
          </cell>
          <cell r="Q2630" t="str">
            <v>165</v>
          </cell>
          <cell r="R2630" t="str">
            <v>mm</v>
          </cell>
          <cell r="S2630" t="str">
            <v>90</v>
          </cell>
          <cell r="T2630" t="str">
            <v>mm</v>
          </cell>
          <cell r="U2630" t="str">
            <v>5</v>
          </cell>
          <cell r="V2630">
            <v>3.9350000000000001</v>
          </cell>
          <cell r="W2630" t="str">
            <v>dm³</v>
          </cell>
          <cell r="Y2630" t="str">
            <v>01.11.2016</v>
          </cell>
        </row>
        <row r="2631">
          <cell r="C2631" t="str">
            <v>D 95.6513.02 NA</v>
          </cell>
          <cell r="D2631" t="str">
            <v>4010105798012</v>
          </cell>
          <cell r="E2631" t="str">
            <v>85366990</v>
          </cell>
          <cell r="F2631" t="str">
            <v>HU</v>
          </cell>
          <cell r="G2631" t="str">
            <v>Steckdose SCHUKO 3fach, reinweiß,</v>
          </cell>
          <cell r="H2631" t="str">
            <v>Beschriftungsfeld</v>
          </cell>
          <cell r="I2631">
            <v>0.2</v>
          </cell>
          <cell r="J2631" t="str">
            <v>kg</v>
          </cell>
          <cell r="K2631" t="str">
            <v>Preisbasis: 1</v>
          </cell>
          <cell r="L2631">
            <v>26.5</v>
          </cell>
          <cell r="M2631" t="str">
            <v>01</v>
          </cell>
          <cell r="N2631" t="str">
            <v>Bestelleinheit: Stück</v>
          </cell>
          <cell r="O2631" t="str">
            <v>265</v>
          </cell>
          <cell r="P2631" t="str">
            <v>mm</v>
          </cell>
          <cell r="Q2631" t="str">
            <v>165</v>
          </cell>
          <cell r="R2631" t="str">
            <v>mm</v>
          </cell>
          <cell r="S2631" t="str">
            <v>90</v>
          </cell>
          <cell r="T2631" t="str">
            <v>mm</v>
          </cell>
          <cell r="U2631" t="str">
            <v>5</v>
          </cell>
          <cell r="V2631">
            <v>3.9350000000000001</v>
          </cell>
          <cell r="W2631" t="str">
            <v>dm³</v>
          </cell>
          <cell r="Y2631" t="str">
            <v>01.11.2016</v>
          </cell>
        </row>
        <row r="2632">
          <cell r="C2632" t="str">
            <v>D 95.6513.03</v>
          </cell>
          <cell r="D2632" t="str">
            <v>4010105824810</v>
          </cell>
          <cell r="E2632" t="str">
            <v>85366990</v>
          </cell>
          <cell r="F2632" t="str">
            <v>DE</v>
          </cell>
          <cell r="G2632" t="str">
            <v>Steckdose SCHUKO 3fach, weiß</v>
          </cell>
          <cell r="I2632">
            <v>0.20499999999999999</v>
          </cell>
          <cell r="J2632" t="str">
            <v>kg</v>
          </cell>
          <cell r="K2632" t="str">
            <v>Preisbasis: 1</v>
          </cell>
          <cell r="L2632">
            <v>22.3</v>
          </cell>
          <cell r="M2632" t="str">
            <v>01</v>
          </cell>
          <cell r="N2632" t="str">
            <v>Bestelleinheit: Stück</v>
          </cell>
          <cell r="O2632" t="str">
            <v>265</v>
          </cell>
          <cell r="P2632" t="str">
            <v>mm</v>
          </cell>
          <cell r="Q2632" t="str">
            <v>165</v>
          </cell>
          <cell r="R2632" t="str">
            <v>mm</v>
          </cell>
          <cell r="S2632" t="str">
            <v>90</v>
          </cell>
          <cell r="T2632" t="str">
            <v>mm</v>
          </cell>
          <cell r="U2632" t="str">
            <v>5</v>
          </cell>
          <cell r="V2632">
            <v>3.9350000000000001</v>
          </cell>
          <cell r="W2632" t="str">
            <v>dm³</v>
          </cell>
          <cell r="Y2632" t="str">
            <v>01.11.2016</v>
          </cell>
        </row>
        <row r="2633">
          <cell r="C2633" t="str">
            <v>D 95.6513.03 NA</v>
          </cell>
          <cell r="D2633" t="str">
            <v>4010105797916</v>
          </cell>
          <cell r="E2633" t="str">
            <v>85366990</v>
          </cell>
          <cell r="F2633" t="str">
            <v>DE</v>
          </cell>
          <cell r="G2633" t="str">
            <v>Steckdose SCHUKO 3fach, weiß</v>
          </cell>
          <cell r="H2633" t="str">
            <v>Beschriftungsfeld</v>
          </cell>
          <cell r="I2633">
            <v>0.20499999999999999</v>
          </cell>
          <cell r="J2633" t="str">
            <v>kg</v>
          </cell>
          <cell r="K2633" t="str">
            <v>Preisbasis: 1</v>
          </cell>
          <cell r="L2633">
            <v>25</v>
          </cell>
          <cell r="M2633" t="str">
            <v>01</v>
          </cell>
          <cell r="N2633" t="str">
            <v>Bestelleinheit: Stück</v>
          </cell>
          <cell r="O2633" t="str">
            <v>265</v>
          </cell>
          <cell r="P2633" t="str">
            <v>mm</v>
          </cell>
          <cell r="Q2633" t="str">
            <v>165</v>
          </cell>
          <cell r="R2633" t="str">
            <v>mm</v>
          </cell>
          <cell r="S2633" t="str">
            <v>90</v>
          </cell>
          <cell r="T2633" t="str">
            <v>mm</v>
          </cell>
          <cell r="U2633" t="str">
            <v>5</v>
          </cell>
          <cell r="V2633">
            <v>3.9350000000000001</v>
          </cell>
          <cell r="W2633" t="str">
            <v>dm³</v>
          </cell>
          <cell r="Y2633" t="str">
            <v>01.11.2016</v>
          </cell>
        </row>
        <row r="2634">
          <cell r="C2634" t="str">
            <v>D 95.6513.36</v>
          </cell>
          <cell r="D2634" t="str">
            <v>4010105880519</v>
          </cell>
          <cell r="E2634" t="str">
            <v>85366990</v>
          </cell>
          <cell r="F2634" t="str">
            <v>HU</v>
          </cell>
          <cell r="G2634" t="str">
            <v>Steckdose SCHUKO 3fach, rot</v>
          </cell>
          <cell r="I2634">
            <v>0.2</v>
          </cell>
          <cell r="J2634" t="str">
            <v>kg</v>
          </cell>
          <cell r="K2634" t="str">
            <v>Preisbasis: 1</v>
          </cell>
          <cell r="L2634">
            <v>26.5</v>
          </cell>
          <cell r="M2634" t="str">
            <v>02</v>
          </cell>
          <cell r="N2634" t="str">
            <v>Bestelleinheit: Stück</v>
          </cell>
          <cell r="O2634" t="str">
            <v>265</v>
          </cell>
          <cell r="P2634" t="str">
            <v>mm</v>
          </cell>
          <cell r="Q2634" t="str">
            <v>165</v>
          </cell>
          <cell r="R2634" t="str">
            <v>mm</v>
          </cell>
          <cell r="S2634" t="str">
            <v>90</v>
          </cell>
          <cell r="T2634" t="str">
            <v>mm</v>
          </cell>
          <cell r="U2634" t="str">
            <v>5</v>
          </cell>
          <cell r="V2634">
            <v>3.9350000000000001</v>
          </cell>
          <cell r="W2634" t="str">
            <v>dm³</v>
          </cell>
          <cell r="Y2634" t="str">
            <v>01.11.2016</v>
          </cell>
        </row>
        <row r="2635">
          <cell r="C2635" t="str">
            <v>D 95.6513.36 NA</v>
          </cell>
          <cell r="D2635" t="str">
            <v>4010105798616</v>
          </cell>
          <cell r="E2635" t="str">
            <v>85366990</v>
          </cell>
          <cell r="F2635" t="str">
            <v>HU</v>
          </cell>
          <cell r="G2635" t="str">
            <v>Steckdose SCHUKO 3fach, rot,</v>
          </cell>
          <cell r="H2635" t="str">
            <v>Beschriftungsfeld</v>
          </cell>
          <cell r="I2635">
            <v>0.2</v>
          </cell>
          <cell r="J2635" t="str">
            <v>kg</v>
          </cell>
          <cell r="K2635" t="str">
            <v>Preisbasis: 1</v>
          </cell>
          <cell r="L2635">
            <v>29</v>
          </cell>
          <cell r="M2635" t="str">
            <v>02</v>
          </cell>
          <cell r="N2635" t="str">
            <v>Bestelleinheit: Stück</v>
          </cell>
          <cell r="O2635" t="str">
            <v>265</v>
          </cell>
          <cell r="P2635" t="str">
            <v>mm</v>
          </cell>
          <cell r="Q2635" t="str">
            <v>165</v>
          </cell>
          <cell r="R2635" t="str">
            <v>mm</v>
          </cell>
          <cell r="S2635" t="str">
            <v>90</v>
          </cell>
          <cell r="T2635" t="str">
            <v>mm</v>
          </cell>
          <cell r="U2635" t="str">
            <v>5</v>
          </cell>
          <cell r="V2635">
            <v>3.9350000000000001</v>
          </cell>
          <cell r="W2635" t="str">
            <v>dm³</v>
          </cell>
          <cell r="Y2635" t="str">
            <v>01.11.2016</v>
          </cell>
        </row>
        <row r="2636">
          <cell r="C2636" t="str">
            <v>D 95.6513.42</v>
          </cell>
          <cell r="D2636" t="str">
            <v>4010105799811</v>
          </cell>
          <cell r="E2636" t="str">
            <v>85366990</v>
          </cell>
          <cell r="F2636" t="str">
            <v>HU</v>
          </cell>
          <cell r="G2636" t="str">
            <v>Steckdose SCHUKO 3fach, grün</v>
          </cell>
          <cell r="I2636">
            <v>0.2</v>
          </cell>
          <cell r="J2636" t="str">
            <v>kg</v>
          </cell>
          <cell r="K2636" t="str">
            <v>Preisbasis: 1</v>
          </cell>
          <cell r="L2636">
            <v>26.5</v>
          </cell>
          <cell r="M2636" t="str">
            <v>02</v>
          </cell>
          <cell r="N2636" t="str">
            <v>Bestelleinheit: Stück</v>
          </cell>
          <cell r="O2636" t="str">
            <v>265</v>
          </cell>
          <cell r="P2636" t="str">
            <v>mm</v>
          </cell>
          <cell r="Q2636" t="str">
            <v>165</v>
          </cell>
          <cell r="R2636" t="str">
            <v>mm</v>
          </cell>
          <cell r="S2636" t="str">
            <v>90</v>
          </cell>
          <cell r="T2636" t="str">
            <v>mm</v>
          </cell>
          <cell r="U2636" t="str">
            <v>5</v>
          </cell>
          <cell r="V2636">
            <v>3.9350000000000001</v>
          </cell>
          <cell r="W2636" t="str">
            <v>dm³</v>
          </cell>
          <cell r="Y2636" t="str">
            <v>01.11.2016</v>
          </cell>
        </row>
        <row r="2637">
          <cell r="C2637" t="str">
            <v>D 95.6513.42 NA</v>
          </cell>
          <cell r="D2637" t="str">
            <v>4010105799910</v>
          </cell>
          <cell r="E2637" t="str">
            <v>85366990</v>
          </cell>
          <cell r="F2637" t="str">
            <v>DE</v>
          </cell>
          <cell r="G2637" t="str">
            <v>Steckdose SCHUKO 3fach, grün,</v>
          </cell>
          <cell r="H2637" t="str">
            <v>Beschriftungsfeld</v>
          </cell>
          <cell r="I2637">
            <v>0.2</v>
          </cell>
          <cell r="J2637" t="str">
            <v>kg</v>
          </cell>
          <cell r="K2637" t="str">
            <v>Preisbasis: 1</v>
          </cell>
          <cell r="L2637">
            <v>29</v>
          </cell>
          <cell r="M2637" t="str">
            <v>02</v>
          </cell>
          <cell r="N2637" t="str">
            <v>Bestelleinheit: Stück</v>
          </cell>
          <cell r="O2637" t="str">
            <v>265</v>
          </cell>
          <cell r="P2637" t="str">
            <v>mm</v>
          </cell>
          <cell r="Q2637" t="str">
            <v>165</v>
          </cell>
          <cell r="R2637" t="str">
            <v>mm</v>
          </cell>
          <cell r="S2637" t="str">
            <v>90</v>
          </cell>
          <cell r="T2637" t="str">
            <v>mm</v>
          </cell>
          <cell r="U2637" t="str">
            <v>5</v>
          </cell>
          <cell r="V2637">
            <v>3.9350000000000001</v>
          </cell>
          <cell r="W2637" t="str">
            <v>dm³</v>
          </cell>
          <cell r="Y2637" t="str">
            <v>01.11.2016</v>
          </cell>
        </row>
        <row r="2638">
          <cell r="C2638" t="str">
            <v>D 95.6513.70</v>
          </cell>
          <cell r="D2638" t="str">
            <v>4010105798814</v>
          </cell>
          <cell r="E2638" t="str">
            <v>85366990</v>
          </cell>
          <cell r="F2638" t="str">
            <v>DE</v>
          </cell>
          <cell r="G2638" t="str">
            <v>Steckdose SCHUKO 3fach, alu</v>
          </cell>
          <cell r="I2638">
            <v>0.20200000000000001</v>
          </cell>
          <cell r="J2638" t="str">
            <v>kg</v>
          </cell>
          <cell r="K2638" t="str">
            <v>Preisbasis: 1</v>
          </cell>
          <cell r="L2638">
            <v>32.5</v>
          </cell>
          <cell r="M2638" t="str">
            <v>02</v>
          </cell>
          <cell r="N2638" t="str">
            <v>Bestelleinheit: Stück</v>
          </cell>
          <cell r="O2638" t="str">
            <v>265</v>
          </cell>
          <cell r="P2638" t="str">
            <v>mm</v>
          </cell>
          <cell r="Q2638" t="str">
            <v>165</v>
          </cell>
          <cell r="R2638" t="str">
            <v>mm</v>
          </cell>
          <cell r="S2638" t="str">
            <v>90</v>
          </cell>
          <cell r="T2638" t="str">
            <v>mm</v>
          </cell>
          <cell r="U2638" t="str">
            <v>5</v>
          </cell>
          <cell r="V2638">
            <v>3.9350000000000001</v>
          </cell>
          <cell r="W2638" t="str">
            <v>dm³</v>
          </cell>
          <cell r="Y2638" t="str">
            <v>01.11.2016</v>
          </cell>
        </row>
        <row r="2639">
          <cell r="C2639" t="str">
            <v>D 95.6513.70 NA</v>
          </cell>
          <cell r="D2639" t="str">
            <v>4010105798913</v>
          </cell>
          <cell r="E2639" t="str">
            <v>85366990</v>
          </cell>
          <cell r="F2639" t="str">
            <v>HU</v>
          </cell>
          <cell r="G2639" t="str">
            <v>Steckdose SCHUKO 3fach, alu,</v>
          </cell>
          <cell r="H2639" t="str">
            <v>Beschriftungsfeld</v>
          </cell>
          <cell r="I2639">
            <v>0.20200000000000001</v>
          </cell>
          <cell r="J2639" t="str">
            <v>kg</v>
          </cell>
          <cell r="K2639" t="str">
            <v>Preisbasis: 1</v>
          </cell>
          <cell r="L2639">
            <v>35.5</v>
          </cell>
          <cell r="M2639" t="str">
            <v>02</v>
          </cell>
          <cell r="N2639" t="str">
            <v>Bestelleinheit: Stück</v>
          </cell>
          <cell r="O2639" t="str">
            <v>265</v>
          </cell>
          <cell r="P2639" t="str">
            <v>mm</v>
          </cell>
          <cell r="Q2639" t="str">
            <v>165</v>
          </cell>
          <cell r="R2639" t="str">
            <v>mm</v>
          </cell>
          <cell r="S2639" t="str">
            <v>90</v>
          </cell>
          <cell r="T2639" t="str">
            <v>mm</v>
          </cell>
          <cell r="U2639" t="str">
            <v>5</v>
          </cell>
          <cell r="V2639">
            <v>3.9350000000000001</v>
          </cell>
          <cell r="W2639" t="str">
            <v>dm³</v>
          </cell>
          <cell r="Y2639" t="str">
            <v>01.11.2016</v>
          </cell>
        </row>
        <row r="2640">
          <cell r="C2640" t="str">
            <v>D 95.6611.02 GLK NA</v>
          </cell>
          <cell r="D2640" t="str">
            <v>4010105820911</v>
          </cell>
          <cell r="E2640" t="str">
            <v>85366990</v>
          </cell>
          <cell r="F2640" t="str">
            <v>DE</v>
          </cell>
          <cell r="G2640" t="str">
            <v>Steckdose SCHUKO, reinweiß</v>
          </cell>
          <cell r="H2640" t="str">
            <v>Beschriftungsfeld, Kontrolllicht</v>
          </cell>
          <cell r="I2640">
            <v>9.4E-2</v>
          </cell>
          <cell r="J2640" t="str">
            <v>kg</v>
          </cell>
          <cell r="K2640" t="str">
            <v>Preisbasis: 1</v>
          </cell>
          <cell r="L2640">
            <v>20.8</v>
          </cell>
          <cell r="M2640" t="str">
            <v>01</v>
          </cell>
          <cell r="N2640" t="str">
            <v>Bestelleinheit: Stück</v>
          </cell>
          <cell r="O2640" t="str">
            <v>275</v>
          </cell>
          <cell r="P2640" t="str">
            <v>mm</v>
          </cell>
          <cell r="Q2640" t="str">
            <v>185</v>
          </cell>
          <cell r="R2640" t="str">
            <v>mm</v>
          </cell>
          <cell r="S2640" t="str">
            <v>92</v>
          </cell>
          <cell r="T2640" t="str">
            <v>mm</v>
          </cell>
          <cell r="U2640" t="str">
            <v>10</v>
          </cell>
          <cell r="V2640">
            <v>4.681</v>
          </cell>
          <cell r="W2640" t="str">
            <v>dm³</v>
          </cell>
          <cell r="Y2640" t="str">
            <v>01.11.2016</v>
          </cell>
        </row>
        <row r="2641">
          <cell r="C2641" t="str">
            <v>D 95.6611.02 K GLK</v>
          </cell>
          <cell r="D2641" t="str">
            <v>4010105821413</v>
          </cell>
          <cell r="E2641" t="str">
            <v>85366990</v>
          </cell>
          <cell r="F2641" t="str">
            <v>DE</v>
          </cell>
          <cell r="G2641" t="str">
            <v>Steckdose SCHUKO, reinweiß</v>
          </cell>
          <cell r="H2641" t="str">
            <v>Klappdeckel, Kontrolllicht</v>
          </cell>
          <cell r="I2641">
            <v>0.106</v>
          </cell>
          <cell r="J2641" t="str">
            <v>kg</v>
          </cell>
          <cell r="K2641" t="str">
            <v>Preisbasis: 1</v>
          </cell>
          <cell r="L2641">
            <v>27.5</v>
          </cell>
          <cell r="M2641" t="str">
            <v>01</v>
          </cell>
          <cell r="N2641" t="str">
            <v>Bestelleinheit: Stück</v>
          </cell>
          <cell r="O2641" t="str">
            <v>275</v>
          </cell>
          <cell r="P2641" t="str">
            <v>mm</v>
          </cell>
          <cell r="Q2641" t="str">
            <v>185</v>
          </cell>
          <cell r="R2641" t="str">
            <v>mm</v>
          </cell>
          <cell r="S2641" t="str">
            <v>92</v>
          </cell>
          <cell r="T2641" t="str">
            <v>mm</v>
          </cell>
          <cell r="U2641" t="str">
            <v>10</v>
          </cell>
          <cell r="V2641">
            <v>4.681</v>
          </cell>
          <cell r="W2641" t="str">
            <v>dm³</v>
          </cell>
          <cell r="Y2641" t="str">
            <v>01.11.2016</v>
          </cell>
        </row>
        <row r="2642">
          <cell r="C2642" t="str">
            <v>D 95.6611.02 K GLK NA</v>
          </cell>
          <cell r="D2642" t="str">
            <v>4010105821512</v>
          </cell>
          <cell r="E2642" t="str">
            <v>85366990</v>
          </cell>
          <cell r="F2642" t="str">
            <v>DE</v>
          </cell>
          <cell r="G2642" t="str">
            <v>Steckdose SCHUKO, reinweiß</v>
          </cell>
          <cell r="H2642" t="str">
            <v>Beschriftungsfeld,Klappd.,Kontrolllicht</v>
          </cell>
          <cell r="I2642">
            <v>0.106</v>
          </cell>
          <cell r="J2642" t="str">
            <v>kg</v>
          </cell>
          <cell r="K2642" t="str">
            <v>Preisbasis: 1</v>
          </cell>
          <cell r="L2642">
            <v>30</v>
          </cell>
          <cell r="M2642" t="str">
            <v>01</v>
          </cell>
          <cell r="N2642" t="str">
            <v>Bestelleinheit: Stück</v>
          </cell>
          <cell r="O2642" t="str">
            <v>275</v>
          </cell>
          <cell r="P2642" t="str">
            <v>mm</v>
          </cell>
          <cell r="Q2642" t="str">
            <v>185</v>
          </cell>
          <cell r="R2642" t="str">
            <v>mm</v>
          </cell>
          <cell r="S2642" t="str">
            <v>92</v>
          </cell>
          <cell r="T2642" t="str">
            <v>mm</v>
          </cell>
          <cell r="U2642" t="str">
            <v>10</v>
          </cell>
          <cell r="V2642">
            <v>4.681</v>
          </cell>
          <cell r="W2642" t="str">
            <v>dm³</v>
          </cell>
          <cell r="Y2642" t="str">
            <v>01.11.2016</v>
          </cell>
        </row>
        <row r="2643">
          <cell r="C2643" t="str">
            <v>D 95.6611.02 ÜS/25</v>
          </cell>
          <cell r="D2643" t="str">
            <v>4010105807813</v>
          </cell>
          <cell r="E2643" t="str">
            <v>85366990</v>
          </cell>
          <cell r="F2643" t="str">
            <v>DE</v>
          </cell>
          <cell r="G2643" t="str">
            <v>ÜS-Steckdose SCHUKO, reinweiß</v>
          </cell>
          <cell r="I2643">
            <v>0.114</v>
          </cell>
          <cell r="J2643" t="str">
            <v>kg</v>
          </cell>
          <cell r="K2643" t="str">
            <v>Preisbasis: 1</v>
          </cell>
          <cell r="L2643">
            <v>113.5</v>
          </cell>
          <cell r="M2643" t="str">
            <v>03</v>
          </cell>
          <cell r="N2643" t="str">
            <v>Bestelleinheit: Stück</v>
          </cell>
          <cell r="O2643" t="str">
            <v>75</v>
          </cell>
          <cell r="P2643" t="str">
            <v>mm</v>
          </cell>
          <cell r="Q2643" t="str">
            <v>75</v>
          </cell>
          <cell r="R2643" t="str">
            <v>mm</v>
          </cell>
          <cell r="S2643" t="str">
            <v>75</v>
          </cell>
          <cell r="T2643" t="str">
            <v>mm</v>
          </cell>
          <cell r="U2643" t="str">
            <v>10</v>
          </cell>
          <cell r="V2643">
            <v>0.42199999999999999</v>
          </cell>
          <cell r="W2643" t="str">
            <v>dm³</v>
          </cell>
          <cell r="Y2643" t="str">
            <v>01.11.2016</v>
          </cell>
        </row>
        <row r="2644">
          <cell r="C2644" t="str">
            <v>D 95.6611.33 GLK NA ZSV</v>
          </cell>
          <cell r="D2644" t="str">
            <v>4010105891317</v>
          </cell>
          <cell r="E2644" t="str">
            <v>85366990</v>
          </cell>
          <cell r="F2644" t="str">
            <v>DE</v>
          </cell>
          <cell r="G2644" t="str">
            <v>Steckdose SCHUKO, orange ZSV</v>
          </cell>
          <cell r="H2644" t="str">
            <v>Beschriftungsfeld, Kontrolllicht</v>
          </cell>
          <cell r="I2644">
            <v>4.2999999999999997E-2</v>
          </cell>
          <cell r="J2644" t="str">
            <v>kg</v>
          </cell>
          <cell r="K2644" t="str">
            <v>Preisbasis: 1</v>
          </cell>
          <cell r="L2644">
            <v>24.8</v>
          </cell>
          <cell r="M2644" t="str">
            <v>02</v>
          </cell>
          <cell r="N2644" t="str">
            <v>Bestelleinheit: Stück</v>
          </cell>
          <cell r="O2644" t="str">
            <v>275</v>
          </cell>
          <cell r="P2644" t="str">
            <v>mm</v>
          </cell>
          <cell r="Q2644" t="str">
            <v>185</v>
          </cell>
          <cell r="R2644" t="str">
            <v>mm</v>
          </cell>
          <cell r="S2644" t="str">
            <v>92</v>
          </cell>
          <cell r="T2644" t="str">
            <v>mm</v>
          </cell>
          <cell r="U2644" t="str">
            <v>10</v>
          </cell>
          <cell r="V2644">
            <v>4.681</v>
          </cell>
          <cell r="W2644" t="str">
            <v>dm³</v>
          </cell>
          <cell r="Y2644" t="str">
            <v>01.11.2016</v>
          </cell>
        </row>
        <row r="2645">
          <cell r="C2645" t="str">
            <v>D 95.6611.33 K GLK NA ZSV</v>
          </cell>
          <cell r="D2645" t="str">
            <v>4010105891713</v>
          </cell>
          <cell r="E2645" t="str">
            <v>85366990</v>
          </cell>
          <cell r="F2645" t="str">
            <v>DE</v>
          </cell>
          <cell r="G2645" t="str">
            <v>Steckdose SCHUKO, orange ZSV</v>
          </cell>
          <cell r="H2645" t="str">
            <v>Beschriftungsfeld,Klappd.,Kontrolllicht</v>
          </cell>
          <cell r="I2645">
            <v>0.106</v>
          </cell>
          <cell r="J2645" t="str">
            <v>kg</v>
          </cell>
          <cell r="K2645" t="str">
            <v>Preisbasis: 1</v>
          </cell>
          <cell r="L2645">
            <v>33</v>
          </cell>
          <cell r="M2645" t="str">
            <v>02</v>
          </cell>
          <cell r="N2645" t="str">
            <v>Bestelleinheit: Stück</v>
          </cell>
          <cell r="O2645" t="str">
            <v>275</v>
          </cell>
          <cell r="P2645" t="str">
            <v>mm</v>
          </cell>
          <cell r="Q2645" t="str">
            <v>185</v>
          </cell>
          <cell r="R2645" t="str">
            <v>mm</v>
          </cell>
          <cell r="S2645" t="str">
            <v>92</v>
          </cell>
          <cell r="T2645" t="str">
            <v>mm</v>
          </cell>
          <cell r="U2645" t="str">
            <v>10</v>
          </cell>
          <cell r="V2645">
            <v>4.681</v>
          </cell>
          <cell r="W2645" t="str">
            <v>dm³</v>
          </cell>
          <cell r="Y2645" t="str">
            <v>01.11.2016</v>
          </cell>
        </row>
        <row r="2646">
          <cell r="C2646" t="str">
            <v>D 95.6611.36</v>
          </cell>
          <cell r="D2646" t="str">
            <v>4010105811629</v>
          </cell>
          <cell r="E2646" t="str">
            <v>85366990</v>
          </cell>
          <cell r="F2646" t="str">
            <v>DE</v>
          </cell>
          <cell r="G2646" t="str">
            <v>Steckdose SCHUKO, rubinrot</v>
          </cell>
          <cell r="I2646">
            <v>8.4000000000000005E-2</v>
          </cell>
          <cell r="J2646" t="str">
            <v>kg</v>
          </cell>
          <cell r="K2646" t="str">
            <v>Preisbasis: 1</v>
          </cell>
          <cell r="L2646">
            <v>10.199999999999999</v>
          </cell>
          <cell r="M2646" t="str">
            <v>02</v>
          </cell>
          <cell r="N2646" t="str">
            <v>Bestelleinheit: Stück</v>
          </cell>
          <cell r="O2646" t="str">
            <v>223</v>
          </cell>
          <cell r="P2646" t="str">
            <v>mm</v>
          </cell>
          <cell r="Q2646" t="str">
            <v>153</v>
          </cell>
          <cell r="R2646" t="str">
            <v>mm</v>
          </cell>
          <cell r="S2646" t="str">
            <v>78</v>
          </cell>
          <cell r="T2646" t="str">
            <v>mm</v>
          </cell>
          <cell r="U2646" t="str">
            <v>10</v>
          </cell>
          <cell r="V2646">
            <v>2.661</v>
          </cell>
          <cell r="W2646" t="str">
            <v>dm³</v>
          </cell>
          <cell r="Y2646" t="str">
            <v>01.11.2016</v>
          </cell>
        </row>
        <row r="2647">
          <cell r="C2647" t="str">
            <v>D 95.6611.36 K</v>
          </cell>
          <cell r="D2647" t="str">
            <v>4010105812725</v>
          </cell>
          <cell r="E2647" t="str">
            <v>85366990</v>
          </cell>
          <cell r="F2647" t="str">
            <v>DE</v>
          </cell>
          <cell r="G2647" t="str">
            <v>Steckdose SCHUKO, rubinrot</v>
          </cell>
          <cell r="H2647" t="str">
            <v>Klappdeckel</v>
          </cell>
          <cell r="I2647">
            <v>9.4E-2</v>
          </cell>
          <cell r="J2647" t="str">
            <v>kg</v>
          </cell>
          <cell r="K2647" t="str">
            <v>Preisbasis: 1</v>
          </cell>
          <cell r="L2647">
            <v>16</v>
          </cell>
          <cell r="M2647" t="str">
            <v>02</v>
          </cell>
          <cell r="N2647" t="str">
            <v>Bestelleinheit: Stück</v>
          </cell>
          <cell r="O2647" t="str">
            <v>275</v>
          </cell>
          <cell r="P2647" t="str">
            <v>mm</v>
          </cell>
          <cell r="Q2647" t="str">
            <v>185</v>
          </cell>
          <cell r="R2647" t="str">
            <v>mm</v>
          </cell>
          <cell r="S2647" t="str">
            <v>92</v>
          </cell>
          <cell r="T2647" t="str">
            <v>mm</v>
          </cell>
          <cell r="U2647" t="str">
            <v>10</v>
          </cell>
          <cell r="V2647">
            <v>4.681</v>
          </cell>
          <cell r="W2647" t="str">
            <v>dm³</v>
          </cell>
          <cell r="Y2647" t="str">
            <v>01.11.2016</v>
          </cell>
        </row>
        <row r="2648">
          <cell r="C2648" t="str">
            <v>D 95.6611.36 ÜS/25</v>
          </cell>
          <cell r="D2648" t="str">
            <v>4010105807912</v>
          </cell>
          <cell r="E2648" t="str">
            <v>85354000</v>
          </cell>
          <cell r="F2648" t="str">
            <v>DE</v>
          </cell>
          <cell r="G2648" t="str">
            <v>ÜS-Steckdose SCHUKO, rot</v>
          </cell>
          <cell r="I2648">
            <v>0.114</v>
          </cell>
          <cell r="J2648" t="str">
            <v>kg</v>
          </cell>
          <cell r="K2648" t="str">
            <v>Preisbasis: 1</v>
          </cell>
          <cell r="L2648">
            <v>119</v>
          </cell>
          <cell r="M2648" t="str">
            <v>03</v>
          </cell>
          <cell r="N2648" t="str">
            <v>Bestelleinheit: Stück</v>
          </cell>
          <cell r="O2648" t="str">
            <v>75</v>
          </cell>
          <cell r="P2648" t="str">
            <v>mm</v>
          </cell>
          <cell r="Q2648" t="str">
            <v>75</v>
          </cell>
          <cell r="R2648" t="str">
            <v>mm</v>
          </cell>
          <cell r="S2648" t="str">
            <v>75</v>
          </cell>
          <cell r="T2648" t="str">
            <v>mm</v>
          </cell>
          <cell r="U2648" t="str">
            <v>10</v>
          </cell>
          <cell r="V2648">
            <v>0.42199999999999999</v>
          </cell>
          <cell r="W2648" t="str">
            <v>dm³</v>
          </cell>
          <cell r="Y2648" t="str">
            <v>01.11.2016</v>
          </cell>
        </row>
        <row r="2649">
          <cell r="C2649" t="str">
            <v>D 95.6611.42</v>
          </cell>
          <cell r="D2649" t="str">
            <v>4010105812121</v>
          </cell>
          <cell r="E2649" t="str">
            <v>85366990</v>
          </cell>
          <cell r="F2649" t="str">
            <v>DE</v>
          </cell>
          <cell r="G2649" t="str">
            <v>Steckdose SCHUKO, grün</v>
          </cell>
          <cell r="I2649">
            <v>8.4000000000000005E-2</v>
          </cell>
          <cell r="J2649" t="str">
            <v>kg</v>
          </cell>
          <cell r="K2649" t="str">
            <v>Preisbasis: 1</v>
          </cell>
          <cell r="L2649">
            <v>10.199999999999999</v>
          </cell>
          <cell r="M2649" t="str">
            <v>02</v>
          </cell>
          <cell r="N2649" t="str">
            <v>Bestelleinheit: Stück</v>
          </cell>
          <cell r="O2649" t="str">
            <v>223</v>
          </cell>
          <cell r="P2649" t="str">
            <v>mm</v>
          </cell>
          <cell r="Q2649" t="str">
            <v>153</v>
          </cell>
          <cell r="R2649" t="str">
            <v>mm</v>
          </cell>
          <cell r="S2649" t="str">
            <v>78</v>
          </cell>
          <cell r="T2649" t="str">
            <v>mm</v>
          </cell>
          <cell r="U2649" t="str">
            <v>10</v>
          </cell>
          <cell r="V2649">
            <v>2.661</v>
          </cell>
          <cell r="W2649" t="str">
            <v>dm³</v>
          </cell>
          <cell r="Y2649" t="str">
            <v>01.11.2016</v>
          </cell>
        </row>
        <row r="2650">
          <cell r="C2650" t="str">
            <v>D 95.6611.42 GLK NA SV</v>
          </cell>
          <cell r="D2650" t="str">
            <v>4010105890518</v>
          </cell>
          <cell r="E2650" t="str">
            <v>85366990</v>
          </cell>
          <cell r="F2650" t="str">
            <v>DE</v>
          </cell>
          <cell r="G2650" t="str">
            <v>Steckdose SCHUKO, grün SV</v>
          </cell>
          <cell r="H2650" t="str">
            <v>Beschriftungsfeld, Kontrolllicht</v>
          </cell>
          <cell r="I2650">
            <v>9.2999999999999999E-2</v>
          </cell>
          <cell r="J2650" t="str">
            <v>kg</v>
          </cell>
          <cell r="K2650" t="str">
            <v>Preisbasis: 1</v>
          </cell>
          <cell r="L2650">
            <v>24.8</v>
          </cell>
          <cell r="M2650" t="str">
            <v>02</v>
          </cell>
          <cell r="N2650" t="str">
            <v>Bestelleinheit: Stück</v>
          </cell>
          <cell r="O2650" t="str">
            <v>275</v>
          </cell>
          <cell r="P2650" t="str">
            <v>mm</v>
          </cell>
          <cell r="Q2650" t="str">
            <v>185</v>
          </cell>
          <cell r="R2650" t="str">
            <v>mm</v>
          </cell>
          <cell r="S2650" t="str">
            <v>92</v>
          </cell>
          <cell r="T2650" t="str">
            <v>mm</v>
          </cell>
          <cell r="U2650" t="str">
            <v>10</v>
          </cell>
          <cell r="V2650">
            <v>4.681</v>
          </cell>
          <cell r="W2650" t="str">
            <v>dm³</v>
          </cell>
          <cell r="Y2650" t="str">
            <v>01.11.2016</v>
          </cell>
        </row>
        <row r="2651">
          <cell r="C2651" t="str">
            <v>D 95.6611.42 GLK SV</v>
          </cell>
          <cell r="D2651" t="str">
            <v>4010105890419</v>
          </cell>
          <cell r="E2651" t="str">
            <v>85366990</v>
          </cell>
          <cell r="F2651" t="str">
            <v>DE</v>
          </cell>
          <cell r="G2651" t="str">
            <v>Steckdose SCHUKO, grün SV</v>
          </cell>
          <cell r="H2651" t="str">
            <v>Kontrolllicht</v>
          </cell>
          <cell r="I2651">
            <v>9.2999999999999999E-2</v>
          </cell>
          <cell r="J2651" t="str">
            <v>kg</v>
          </cell>
          <cell r="K2651" t="str">
            <v>Preisbasis: 1</v>
          </cell>
          <cell r="L2651">
            <v>22</v>
          </cell>
          <cell r="M2651" t="str">
            <v>02</v>
          </cell>
          <cell r="N2651" t="str">
            <v>Bestelleinheit: Stück</v>
          </cell>
          <cell r="O2651" t="str">
            <v>275</v>
          </cell>
          <cell r="P2651" t="str">
            <v>mm</v>
          </cell>
          <cell r="Q2651" t="str">
            <v>185</v>
          </cell>
          <cell r="R2651" t="str">
            <v>mm</v>
          </cell>
          <cell r="S2651" t="str">
            <v>92</v>
          </cell>
          <cell r="T2651" t="str">
            <v>mm</v>
          </cell>
          <cell r="U2651" t="str">
            <v>10</v>
          </cell>
          <cell r="V2651">
            <v>4.681</v>
          </cell>
          <cell r="W2651" t="str">
            <v>dm³</v>
          </cell>
          <cell r="Y2651" t="str">
            <v>01.11.2016</v>
          </cell>
        </row>
        <row r="2652">
          <cell r="C2652" t="str">
            <v>D 95.6611.42 K</v>
          </cell>
          <cell r="D2652" t="str">
            <v>4010105812527</v>
          </cell>
          <cell r="E2652" t="str">
            <v>85366990</v>
          </cell>
          <cell r="F2652" t="str">
            <v>DE</v>
          </cell>
          <cell r="G2652" t="str">
            <v>Steckdose SCHUKO, grün</v>
          </cell>
          <cell r="H2652" t="str">
            <v>Klappdeckel</v>
          </cell>
          <cell r="I2652">
            <v>9.4E-2</v>
          </cell>
          <cell r="J2652" t="str">
            <v>kg</v>
          </cell>
          <cell r="K2652" t="str">
            <v>Preisbasis: 1</v>
          </cell>
          <cell r="L2652">
            <v>16</v>
          </cell>
          <cell r="M2652" t="str">
            <v>02</v>
          </cell>
          <cell r="N2652" t="str">
            <v>Bestelleinheit: Stück</v>
          </cell>
          <cell r="O2652" t="str">
            <v>275</v>
          </cell>
          <cell r="P2652" t="str">
            <v>mm</v>
          </cell>
          <cell r="Q2652" t="str">
            <v>185</v>
          </cell>
          <cell r="R2652" t="str">
            <v>mm</v>
          </cell>
          <cell r="S2652" t="str">
            <v>92</v>
          </cell>
          <cell r="T2652" t="str">
            <v>mm</v>
          </cell>
          <cell r="U2652" t="str">
            <v>10</v>
          </cell>
          <cell r="V2652">
            <v>4.681</v>
          </cell>
          <cell r="W2652" t="str">
            <v>dm³</v>
          </cell>
          <cell r="Y2652" t="str">
            <v>01.11.2016</v>
          </cell>
        </row>
        <row r="2653">
          <cell r="C2653" t="str">
            <v>D 95.6611.42 K GLK NA SV</v>
          </cell>
          <cell r="D2653" t="str">
            <v>4010105890914</v>
          </cell>
          <cell r="E2653" t="str">
            <v>85366990</v>
          </cell>
          <cell r="F2653" t="str">
            <v>DE</v>
          </cell>
          <cell r="G2653" t="str">
            <v>Steckdose SCHUKO, grün SV</v>
          </cell>
          <cell r="H2653" t="str">
            <v>Beschriftungsfeld,Klappd.,Kontrolllicht</v>
          </cell>
          <cell r="I2653">
            <v>0.106</v>
          </cell>
          <cell r="J2653" t="str">
            <v>kg</v>
          </cell>
          <cell r="K2653" t="str">
            <v>Preisbasis: 1</v>
          </cell>
          <cell r="L2653">
            <v>33</v>
          </cell>
          <cell r="M2653" t="str">
            <v>02</v>
          </cell>
          <cell r="N2653" t="str">
            <v>Bestelleinheit: Stück</v>
          </cell>
          <cell r="O2653" t="str">
            <v>275</v>
          </cell>
          <cell r="P2653" t="str">
            <v>mm</v>
          </cell>
          <cell r="Q2653" t="str">
            <v>185</v>
          </cell>
          <cell r="R2653" t="str">
            <v>mm</v>
          </cell>
          <cell r="S2653" t="str">
            <v>92</v>
          </cell>
          <cell r="T2653" t="str">
            <v>mm</v>
          </cell>
          <cell r="U2653" t="str">
            <v>10</v>
          </cell>
          <cell r="V2653">
            <v>4.681</v>
          </cell>
          <cell r="W2653" t="str">
            <v>dm³</v>
          </cell>
          <cell r="Y2653" t="str">
            <v>01.11.2016</v>
          </cell>
        </row>
        <row r="2654">
          <cell r="C2654" t="str">
            <v>D 95.6611.42 K SV</v>
          </cell>
          <cell r="D2654" t="str">
            <v>4010105890617</v>
          </cell>
          <cell r="E2654" t="str">
            <v>85366990</v>
          </cell>
          <cell r="F2654" t="str">
            <v>DE</v>
          </cell>
          <cell r="G2654" t="str">
            <v>Steckdose SCHUKO, grün SV</v>
          </cell>
          <cell r="H2654" t="str">
            <v>Klappdeckel</v>
          </cell>
          <cell r="I2654">
            <v>0.106</v>
          </cell>
          <cell r="J2654" t="str">
            <v>kg</v>
          </cell>
          <cell r="K2654" t="str">
            <v>Preisbasis: 1</v>
          </cell>
          <cell r="L2654">
            <v>17</v>
          </cell>
          <cell r="M2654" t="str">
            <v>02</v>
          </cell>
          <cell r="N2654" t="str">
            <v>Bestelleinheit: Stück</v>
          </cell>
          <cell r="O2654" t="str">
            <v>275</v>
          </cell>
          <cell r="P2654" t="str">
            <v>mm</v>
          </cell>
          <cell r="Q2654" t="str">
            <v>185</v>
          </cell>
          <cell r="R2654" t="str">
            <v>mm</v>
          </cell>
          <cell r="S2654" t="str">
            <v>92</v>
          </cell>
          <cell r="T2654" t="str">
            <v>mm</v>
          </cell>
          <cell r="U2654" t="str">
            <v>10</v>
          </cell>
          <cell r="V2654">
            <v>4.681</v>
          </cell>
          <cell r="W2654" t="str">
            <v>dm³</v>
          </cell>
          <cell r="Y2654" t="str">
            <v>01.11.2016</v>
          </cell>
        </row>
        <row r="2655">
          <cell r="C2655" t="str">
            <v>D 95.6611.42 NA</v>
          </cell>
          <cell r="D2655" t="str">
            <v>4010105812220</v>
          </cell>
          <cell r="E2655" t="str">
            <v>85366990</v>
          </cell>
          <cell r="F2655" t="str">
            <v>DE</v>
          </cell>
          <cell r="G2655" t="str">
            <v>Steckdose SCHUKO, grün</v>
          </cell>
          <cell r="H2655" t="str">
            <v>Beschriftungsfeld</v>
          </cell>
          <cell r="I2655">
            <v>8.4000000000000005E-2</v>
          </cell>
          <cell r="J2655" t="str">
            <v>kg</v>
          </cell>
          <cell r="K2655" t="str">
            <v>Preisbasis: 1</v>
          </cell>
          <cell r="L2655">
            <v>12.9</v>
          </cell>
          <cell r="M2655" t="str">
            <v>02</v>
          </cell>
          <cell r="N2655" t="str">
            <v>Bestelleinheit: Stück</v>
          </cell>
          <cell r="O2655" t="str">
            <v>275</v>
          </cell>
          <cell r="P2655" t="str">
            <v>mm</v>
          </cell>
          <cell r="Q2655" t="str">
            <v>185</v>
          </cell>
          <cell r="R2655" t="str">
            <v>mm</v>
          </cell>
          <cell r="S2655" t="str">
            <v>92</v>
          </cell>
          <cell r="T2655" t="str">
            <v>mm</v>
          </cell>
          <cell r="U2655" t="str">
            <v>10</v>
          </cell>
          <cell r="V2655">
            <v>4.681</v>
          </cell>
          <cell r="W2655" t="str">
            <v>dm³</v>
          </cell>
          <cell r="Y2655" t="str">
            <v>01.11.2016</v>
          </cell>
        </row>
        <row r="2656">
          <cell r="C2656" t="str">
            <v>D 95.6611.42 NA SV</v>
          </cell>
          <cell r="D2656" t="str">
            <v>4010105890310</v>
          </cell>
          <cell r="E2656" t="str">
            <v>85366990</v>
          </cell>
          <cell r="F2656" t="str">
            <v>DE</v>
          </cell>
          <cell r="G2656" t="str">
            <v>Steckdose SCHUKO, grün SV</v>
          </cell>
          <cell r="H2656" t="str">
            <v>Beschriftungsfeld</v>
          </cell>
          <cell r="I2656">
            <v>9.2999999999999999E-2</v>
          </cell>
          <cell r="J2656" t="str">
            <v>kg</v>
          </cell>
          <cell r="K2656" t="str">
            <v>Preisbasis: 1</v>
          </cell>
          <cell r="L2656">
            <v>14</v>
          </cell>
          <cell r="M2656" t="str">
            <v>02</v>
          </cell>
          <cell r="N2656" t="str">
            <v>Bestelleinheit: Stück</v>
          </cell>
          <cell r="O2656" t="str">
            <v>275</v>
          </cell>
          <cell r="P2656" t="str">
            <v>mm</v>
          </cell>
          <cell r="Q2656" t="str">
            <v>185</v>
          </cell>
          <cell r="R2656" t="str">
            <v>mm</v>
          </cell>
          <cell r="S2656" t="str">
            <v>92</v>
          </cell>
          <cell r="T2656" t="str">
            <v>mm</v>
          </cell>
          <cell r="U2656" t="str">
            <v>10</v>
          </cell>
          <cell r="V2656">
            <v>4.681</v>
          </cell>
          <cell r="W2656" t="str">
            <v>dm³</v>
          </cell>
          <cell r="Y2656" t="str">
            <v>01.11.2016</v>
          </cell>
        </row>
        <row r="2657">
          <cell r="C2657" t="str">
            <v>D 95.6670/15.02 US</v>
          </cell>
          <cell r="D2657" t="str">
            <v>4010105808810</v>
          </cell>
          <cell r="E2657" t="str">
            <v>85366990</v>
          </cell>
          <cell r="F2657" t="str">
            <v>DE</v>
          </cell>
          <cell r="G2657" t="str">
            <v>US NEMA-Steckdose, reinweiß</v>
          </cell>
          <cell r="H2657" t="str">
            <v>5-15 R, 15 A 125 V</v>
          </cell>
          <cell r="I2657">
            <v>0.13800000000000001</v>
          </cell>
          <cell r="J2657" t="str">
            <v>kg</v>
          </cell>
          <cell r="K2657" t="str">
            <v>Preisbasis: 1</v>
          </cell>
          <cell r="L2657">
            <v>39</v>
          </cell>
          <cell r="M2657" t="str">
            <v>01</v>
          </cell>
          <cell r="N2657" t="str">
            <v>Bestelleinheit: Stück</v>
          </cell>
          <cell r="O2657" t="str">
            <v>223</v>
          </cell>
          <cell r="P2657" t="str">
            <v>mm</v>
          </cell>
          <cell r="Q2657" t="str">
            <v>153</v>
          </cell>
          <cell r="R2657" t="str">
            <v>mm</v>
          </cell>
          <cell r="S2657" t="str">
            <v>78</v>
          </cell>
          <cell r="T2657" t="str">
            <v>mm</v>
          </cell>
          <cell r="U2657" t="str">
            <v>10</v>
          </cell>
          <cell r="V2657">
            <v>2.661</v>
          </cell>
          <cell r="W2657" t="str">
            <v>dm³</v>
          </cell>
          <cell r="Y2657" t="str">
            <v>01.11.2016</v>
          </cell>
        </row>
        <row r="2658">
          <cell r="C2658" t="str">
            <v>D 95.6670/15/19.70 US</v>
          </cell>
          <cell r="D2658" t="str">
            <v>4010105801613</v>
          </cell>
          <cell r="E2658" t="str">
            <v>85366990</v>
          </cell>
          <cell r="F2658" t="str">
            <v>DE</v>
          </cell>
          <cell r="G2658" t="str">
            <v>US NEMA-Steckdose, tiefschwarz/ alu</v>
          </cell>
          <cell r="H2658" t="str">
            <v>5-15 R, 15 A 125 V</v>
          </cell>
          <cell r="I2658">
            <v>9.7000000000000003E-2</v>
          </cell>
          <cell r="J2658" t="str">
            <v>kg</v>
          </cell>
          <cell r="K2658" t="str">
            <v>Preisbasis: 1</v>
          </cell>
          <cell r="L2658">
            <v>49</v>
          </cell>
          <cell r="M2658" t="str">
            <v>02</v>
          </cell>
          <cell r="N2658" t="str">
            <v>Bestelleinheit: Stück</v>
          </cell>
          <cell r="O2658" t="str">
            <v>223</v>
          </cell>
          <cell r="P2658" t="str">
            <v>mm</v>
          </cell>
          <cell r="Q2658" t="str">
            <v>153</v>
          </cell>
          <cell r="R2658" t="str">
            <v>mm</v>
          </cell>
          <cell r="S2658" t="str">
            <v>78</v>
          </cell>
          <cell r="T2658" t="str">
            <v>mm</v>
          </cell>
          <cell r="U2658" t="str">
            <v>10</v>
          </cell>
          <cell r="V2658">
            <v>2.661</v>
          </cell>
          <cell r="W2658" t="str">
            <v>dm³</v>
          </cell>
          <cell r="Y2658" t="str">
            <v>01.11.2016</v>
          </cell>
        </row>
        <row r="2659">
          <cell r="C2659" t="str">
            <v>D 95.6670/20.02 US</v>
          </cell>
          <cell r="D2659" t="str">
            <v>4010105808919</v>
          </cell>
          <cell r="E2659" t="str">
            <v>85366990</v>
          </cell>
          <cell r="F2659" t="str">
            <v>DE</v>
          </cell>
          <cell r="G2659" t="str">
            <v>US NEMA-Steckdose, reinweiß</v>
          </cell>
          <cell r="H2659" t="str">
            <v>5-20 R, 20 A 125 V</v>
          </cell>
          <cell r="I2659">
            <v>0.13800000000000001</v>
          </cell>
          <cell r="J2659" t="str">
            <v>kg</v>
          </cell>
          <cell r="K2659" t="str">
            <v>Preisbasis: 1</v>
          </cell>
          <cell r="L2659">
            <v>43</v>
          </cell>
          <cell r="M2659" t="str">
            <v>01</v>
          </cell>
          <cell r="N2659" t="str">
            <v>Bestelleinheit: Stück</v>
          </cell>
          <cell r="O2659" t="str">
            <v>223</v>
          </cell>
          <cell r="P2659" t="str">
            <v>mm</v>
          </cell>
          <cell r="Q2659" t="str">
            <v>153</v>
          </cell>
          <cell r="R2659" t="str">
            <v>mm</v>
          </cell>
          <cell r="S2659" t="str">
            <v>78</v>
          </cell>
          <cell r="T2659" t="str">
            <v>mm</v>
          </cell>
          <cell r="U2659" t="str">
            <v>10</v>
          </cell>
          <cell r="V2659">
            <v>2.661</v>
          </cell>
          <cell r="W2659" t="str">
            <v>dm³</v>
          </cell>
          <cell r="Y2659" t="str">
            <v>01.11.2016</v>
          </cell>
        </row>
        <row r="2660">
          <cell r="C2660" t="str">
            <v>D 95.670.02 KH NA ZV</v>
          </cell>
          <cell r="D2660" t="str">
            <v>4010105819618</v>
          </cell>
          <cell r="E2660" t="str">
            <v>85389099</v>
          </cell>
          <cell r="F2660" t="str">
            <v>DE</v>
          </cell>
          <cell r="G2660" t="str">
            <v>Normdurchbruch, reinweiß</v>
          </cell>
          <cell r="H2660" t="str">
            <v>Beschriftungsfeld</v>
          </cell>
          <cell r="I2660">
            <v>3.2000000000000001E-2</v>
          </cell>
          <cell r="J2660" t="str">
            <v>kg</v>
          </cell>
          <cell r="K2660" t="str">
            <v>Preisbasis: 1</v>
          </cell>
          <cell r="L2660">
            <v>10.9</v>
          </cell>
          <cell r="M2660" t="str">
            <v>01</v>
          </cell>
          <cell r="N2660" t="str">
            <v>Bestelleinheit: Stück</v>
          </cell>
          <cell r="O2660" t="str">
            <v>223</v>
          </cell>
          <cell r="P2660" t="str">
            <v>mm</v>
          </cell>
          <cell r="Q2660" t="str">
            <v>153</v>
          </cell>
          <cell r="R2660" t="str">
            <v>mm</v>
          </cell>
          <cell r="S2660" t="str">
            <v>78</v>
          </cell>
          <cell r="T2660" t="str">
            <v>mm</v>
          </cell>
          <cell r="U2660" t="str">
            <v>10</v>
          </cell>
          <cell r="V2660">
            <v>2.661</v>
          </cell>
          <cell r="W2660" t="str">
            <v>dm³</v>
          </cell>
          <cell r="Y2660" t="str">
            <v>01.11.2016</v>
          </cell>
        </row>
        <row r="2661">
          <cell r="C2661" t="str">
            <v>D 95.670.02 ZR</v>
          </cell>
          <cell r="D2661" t="str">
            <v>4010105819410</v>
          </cell>
          <cell r="E2661" t="str">
            <v>85389099</v>
          </cell>
          <cell r="F2661" t="str">
            <v>DE</v>
          </cell>
          <cell r="G2661" t="str">
            <v>Normdurchbruch, reinweiß</v>
          </cell>
          <cell r="I2661">
            <v>1.2999999999999999E-2</v>
          </cell>
          <cell r="J2661" t="str">
            <v>kg</v>
          </cell>
          <cell r="K2661" t="str">
            <v>Preisbasis: 1</v>
          </cell>
          <cell r="L2661">
            <v>3.1</v>
          </cell>
          <cell r="M2661" t="str">
            <v>01</v>
          </cell>
          <cell r="N2661" t="str">
            <v>Bestelleinheit: Stück</v>
          </cell>
          <cell r="O2661" t="str">
            <v>89</v>
          </cell>
          <cell r="P2661" t="str">
            <v>mm</v>
          </cell>
          <cell r="Q2661" t="str">
            <v>89</v>
          </cell>
          <cell r="R2661" t="str">
            <v>mm</v>
          </cell>
          <cell r="S2661" t="str">
            <v>74</v>
          </cell>
          <cell r="T2661" t="str">
            <v>mm</v>
          </cell>
          <cell r="U2661" t="str">
            <v>10</v>
          </cell>
          <cell r="V2661">
            <v>0.58599999999999997</v>
          </cell>
          <cell r="W2661" t="str">
            <v>dm³</v>
          </cell>
          <cell r="Y2661" t="str">
            <v>01.11.2016</v>
          </cell>
        </row>
        <row r="2662">
          <cell r="C2662" t="str">
            <v>D 95.670.02 ZV</v>
          </cell>
          <cell r="D2662" t="str">
            <v>4010105819519</v>
          </cell>
          <cell r="E2662" t="str">
            <v>85389099</v>
          </cell>
          <cell r="F2662" t="str">
            <v>DE</v>
          </cell>
          <cell r="G2662" t="str">
            <v>Normdurchbruch, reinweiß</v>
          </cell>
          <cell r="I2662">
            <v>1.2E-2</v>
          </cell>
          <cell r="J2662" t="str">
            <v>kg</v>
          </cell>
          <cell r="K2662" t="str">
            <v>Preisbasis: 1</v>
          </cell>
          <cell r="L2662">
            <v>3.1</v>
          </cell>
          <cell r="M2662" t="str">
            <v>01</v>
          </cell>
          <cell r="N2662" t="str">
            <v>Bestelleinheit: Stück</v>
          </cell>
          <cell r="O2662" t="str">
            <v>89</v>
          </cell>
          <cell r="P2662" t="str">
            <v>mm</v>
          </cell>
          <cell r="Q2662" t="str">
            <v>89</v>
          </cell>
          <cell r="R2662" t="str">
            <v>mm</v>
          </cell>
          <cell r="S2662" t="str">
            <v>74</v>
          </cell>
          <cell r="T2662" t="str">
            <v>mm</v>
          </cell>
          <cell r="U2662" t="str">
            <v>10</v>
          </cell>
          <cell r="V2662">
            <v>0.58599999999999997</v>
          </cell>
          <cell r="W2662" t="str">
            <v>dm³</v>
          </cell>
          <cell r="Y2662" t="str">
            <v>01.11.2016</v>
          </cell>
        </row>
        <row r="2663">
          <cell r="C2663" t="str">
            <v>D 95.670.03 ZV</v>
          </cell>
          <cell r="D2663" t="str">
            <v>4010105828610</v>
          </cell>
          <cell r="E2663" t="str">
            <v>85389099</v>
          </cell>
          <cell r="F2663" t="str">
            <v>DE</v>
          </cell>
          <cell r="G2663" t="str">
            <v>Normdurchbruch, weiß</v>
          </cell>
          <cell r="I2663">
            <v>1.2E-2</v>
          </cell>
          <cell r="J2663" t="str">
            <v>kg</v>
          </cell>
          <cell r="K2663" t="str">
            <v>Preisbasis: 1</v>
          </cell>
          <cell r="L2663">
            <v>3.1</v>
          </cell>
          <cell r="M2663" t="str">
            <v>01</v>
          </cell>
          <cell r="N2663" t="str">
            <v>Bestelleinheit: Stück</v>
          </cell>
          <cell r="O2663" t="str">
            <v>89</v>
          </cell>
          <cell r="P2663" t="str">
            <v>mm</v>
          </cell>
          <cell r="Q2663" t="str">
            <v>89</v>
          </cell>
          <cell r="R2663" t="str">
            <v>mm</v>
          </cell>
          <cell r="S2663" t="str">
            <v>74</v>
          </cell>
          <cell r="T2663" t="str">
            <v>mm</v>
          </cell>
          <cell r="U2663" t="str">
            <v>10</v>
          </cell>
          <cell r="V2663">
            <v>0.58599999999999997</v>
          </cell>
          <cell r="W2663" t="str">
            <v>dm³</v>
          </cell>
          <cell r="Y2663" t="str">
            <v>01.11.2016</v>
          </cell>
        </row>
        <row r="2664">
          <cell r="C2664" t="str">
            <v>D 95.670.19 ZV</v>
          </cell>
          <cell r="D2664" t="str">
            <v>4010105847314</v>
          </cell>
          <cell r="E2664" t="str">
            <v>85389099</v>
          </cell>
          <cell r="F2664" t="str">
            <v>DE</v>
          </cell>
          <cell r="G2664" t="str">
            <v>Normdurchbruch, tiefschwarz</v>
          </cell>
          <cell r="I2664">
            <v>1.2E-2</v>
          </cell>
          <cell r="J2664" t="str">
            <v>kg</v>
          </cell>
          <cell r="K2664" t="str">
            <v>Preisbasis: 1</v>
          </cell>
          <cell r="L2664">
            <v>7</v>
          </cell>
          <cell r="M2664" t="str">
            <v>02</v>
          </cell>
          <cell r="N2664" t="str">
            <v>Bestelleinheit: Stück</v>
          </cell>
          <cell r="O2664" t="str">
            <v>89</v>
          </cell>
          <cell r="P2664" t="str">
            <v>mm</v>
          </cell>
          <cell r="Q2664" t="str">
            <v>89</v>
          </cell>
          <cell r="R2664" t="str">
            <v>mm</v>
          </cell>
          <cell r="S2664" t="str">
            <v>74</v>
          </cell>
          <cell r="T2664" t="str">
            <v>mm</v>
          </cell>
          <cell r="U2664" t="str">
            <v>10</v>
          </cell>
          <cell r="V2664">
            <v>0.58599999999999997</v>
          </cell>
          <cell r="W2664" t="str">
            <v>dm³</v>
          </cell>
          <cell r="Y2664" t="str">
            <v>01.11.2016</v>
          </cell>
        </row>
        <row r="2665">
          <cell r="C2665" t="str">
            <v>D 95.670.70 ZV</v>
          </cell>
          <cell r="D2665" t="str">
            <v>4010105316612</v>
          </cell>
          <cell r="E2665" t="str">
            <v>85389099</v>
          </cell>
          <cell r="F2665" t="str">
            <v>DE</v>
          </cell>
          <cell r="G2665" t="str">
            <v>Normdurchbruch, alu</v>
          </cell>
          <cell r="I2665">
            <v>1.2E-2</v>
          </cell>
          <cell r="J2665" t="str">
            <v>kg</v>
          </cell>
          <cell r="K2665" t="str">
            <v>Preisbasis: 1</v>
          </cell>
          <cell r="L2665">
            <v>7.3</v>
          </cell>
          <cell r="M2665" t="str">
            <v>02</v>
          </cell>
          <cell r="N2665" t="str">
            <v>Bestelleinheit: Stück</v>
          </cell>
          <cell r="O2665" t="str">
            <v>89</v>
          </cell>
          <cell r="P2665" t="str">
            <v>mm</v>
          </cell>
          <cell r="Q2665" t="str">
            <v>89</v>
          </cell>
          <cell r="R2665" t="str">
            <v>mm</v>
          </cell>
          <cell r="S2665" t="str">
            <v>74</v>
          </cell>
          <cell r="T2665" t="str">
            <v>mm</v>
          </cell>
          <cell r="U2665" t="str">
            <v>10</v>
          </cell>
          <cell r="V2665">
            <v>0.58599999999999997</v>
          </cell>
          <cell r="W2665" t="str">
            <v>dm³</v>
          </cell>
          <cell r="Y2665" t="str">
            <v>01.11.2016</v>
          </cell>
        </row>
        <row r="2666">
          <cell r="C2666" t="str">
            <v>D 95.670/60.02</v>
          </cell>
          <cell r="D2666" t="str">
            <v>4010105827606</v>
          </cell>
          <cell r="E2666" t="str">
            <v>85389099</v>
          </cell>
          <cell r="F2666" t="str">
            <v>DE</v>
          </cell>
          <cell r="G2666" t="str">
            <v>Adapter DIALOG - NOVA, reinweiß</v>
          </cell>
          <cell r="I2666">
            <v>8.0000000000000002E-3</v>
          </cell>
          <cell r="J2666" t="str">
            <v>kg</v>
          </cell>
          <cell r="K2666" t="str">
            <v>Preisbasis: 1</v>
          </cell>
          <cell r="L2666">
            <v>2.2999999999999998</v>
          </cell>
          <cell r="M2666" t="str">
            <v>01</v>
          </cell>
          <cell r="N2666" t="str">
            <v>Bestelleinheit: Stück</v>
          </cell>
          <cell r="O2666" t="str">
            <v>89</v>
          </cell>
          <cell r="P2666" t="str">
            <v>mm</v>
          </cell>
          <cell r="Q2666" t="str">
            <v>89</v>
          </cell>
          <cell r="R2666" t="str">
            <v>mm</v>
          </cell>
          <cell r="S2666" t="str">
            <v>74</v>
          </cell>
          <cell r="T2666" t="str">
            <v>mm</v>
          </cell>
          <cell r="U2666" t="str">
            <v>10</v>
          </cell>
          <cell r="V2666">
            <v>0.58599999999999997</v>
          </cell>
          <cell r="W2666" t="str">
            <v>dm³</v>
          </cell>
          <cell r="Y2666" t="str">
            <v>01.11.2016</v>
          </cell>
        </row>
        <row r="2667">
          <cell r="C2667" t="str">
            <v>D 95.670/60.19</v>
          </cell>
          <cell r="D2667" t="str">
            <v>4010105827637</v>
          </cell>
          <cell r="E2667" t="str">
            <v>85389099</v>
          </cell>
          <cell r="F2667" t="str">
            <v>DE</v>
          </cell>
          <cell r="G2667" t="str">
            <v>Adapter DIALOG - NOVA, tiefschwarz</v>
          </cell>
          <cell r="I2667">
            <v>8.0000000000000002E-3</v>
          </cell>
          <cell r="J2667" t="str">
            <v>kg</v>
          </cell>
          <cell r="K2667" t="str">
            <v>Preisbasis: 1</v>
          </cell>
          <cell r="L2667">
            <v>4.75</v>
          </cell>
          <cell r="M2667" t="str">
            <v>02</v>
          </cell>
          <cell r="N2667" t="str">
            <v>Bestelleinheit: Stück</v>
          </cell>
          <cell r="O2667" t="str">
            <v>89</v>
          </cell>
          <cell r="P2667" t="str">
            <v>mm</v>
          </cell>
          <cell r="Q2667" t="str">
            <v>89</v>
          </cell>
          <cell r="R2667" t="str">
            <v>mm</v>
          </cell>
          <cell r="S2667" t="str">
            <v>74</v>
          </cell>
          <cell r="T2667" t="str">
            <v>mm</v>
          </cell>
          <cell r="U2667" t="str">
            <v>10</v>
          </cell>
          <cell r="V2667">
            <v>0.58599999999999997</v>
          </cell>
          <cell r="W2667" t="str">
            <v>dm³</v>
          </cell>
          <cell r="Y2667" t="str">
            <v>01.11.2016</v>
          </cell>
        </row>
        <row r="2668">
          <cell r="C2668" t="str">
            <v>D 95.670/60.70</v>
          </cell>
          <cell r="D2668" t="str">
            <v>4010105317213</v>
          </cell>
          <cell r="E2668" t="str">
            <v>85389099</v>
          </cell>
          <cell r="F2668" t="str">
            <v>DE</v>
          </cell>
          <cell r="G2668" t="str">
            <v>Adapter DIALOG - NOVA, alu</v>
          </cell>
          <cell r="I2668">
            <v>1.6E-2</v>
          </cell>
          <cell r="J2668" t="str">
            <v>kg</v>
          </cell>
          <cell r="K2668" t="str">
            <v>Preisbasis: 1</v>
          </cell>
          <cell r="L2668">
            <v>6.4</v>
          </cell>
          <cell r="M2668" t="str">
            <v>02</v>
          </cell>
          <cell r="N2668" t="str">
            <v>Bestelleinheit: Stück</v>
          </cell>
          <cell r="O2668" t="str">
            <v>89</v>
          </cell>
          <cell r="P2668" t="str">
            <v>mm</v>
          </cell>
          <cell r="Q2668" t="str">
            <v>89</v>
          </cell>
          <cell r="R2668" t="str">
            <v>mm</v>
          </cell>
          <cell r="S2668" t="str">
            <v>74</v>
          </cell>
          <cell r="T2668" t="str">
            <v>mm</v>
          </cell>
          <cell r="U2668" t="str">
            <v>10</v>
          </cell>
          <cell r="V2668">
            <v>0.58599999999999997</v>
          </cell>
          <cell r="W2668" t="str">
            <v>dm³</v>
          </cell>
          <cell r="Y2668" t="str">
            <v>01.11.2016</v>
          </cell>
        </row>
        <row r="2669">
          <cell r="C2669" t="str">
            <v>D 95.677.02</v>
          </cell>
          <cell r="D2669" t="str">
            <v>4010105810516</v>
          </cell>
          <cell r="E2669" t="str">
            <v>85389099</v>
          </cell>
          <cell r="F2669" t="str">
            <v>DE</v>
          </cell>
          <cell r="G2669" t="str">
            <v>Blindverschluss, reinweiß</v>
          </cell>
          <cell r="I2669">
            <v>7.3999999999999996E-2</v>
          </cell>
          <cell r="J2669" t="str">
            <v>kg</v>
          </cell>
          <cell r="K2669" t="str">
            <v>Preisbasis: 1</v>
          </cell>
          <cell r="L2669">
            <v>10.199999999999999</v>
          </cell>
          <cell r="M2669" t="str">
            <v>01</v>
          </cell>
          <cell r="N2669" t="str">
            <v>Bestelleinheit: Stück</v>
          </cell>
          <cell r="O2669" t="str">
            <v>275</v>
          </cell>
          <cell r="P2669" t="str">
            <v>mm</v>
          </cell>
          <cell r="Q2669" t="str">
            <v>185</v>
          </cell>
          <cell r="R2669" t="str">
            <v>mm</v>
          </cell>
          <cell r="S2669" t="str">
            <v>92</v>
          </cell>
          <cell r="T2669" t="str">
            <v>mm</v>
          </cell>
          <cell r="U2669" t="str">
            <v>10</v>
          </cell>
          <cell r="V2669">
            <v>4.681</v>
          </cell>
          <cell r="W2669" t="str">
            <v>dm³</v>
          </cell>
          <cell r="Y2669" t="str">
            <v>01.11.2016</v>
          </cell>
        </row>
        <row r="2670">
          <cell r="C2670" t="str">
            <v>D 95.677.02-H</v>
          </cell>
          <cell r="D2670" t="str">
            <v>4010105888010</v>
          </cell>
          <cell r="E2670" t="str">
            <v>85389099</v>
          </cell>
          <cell r="F2670" t="str">
            <v>DE</v>
          </cell>
          <cell r="G2670" t="str">
            <v>Abdeckung Kommunik.-Syst., reinweiß</v>
          </cell>
          <cell r="I2670">
            <v>4.2000000000000003E-2</v>
          </cell>
          <cell r="J2670" t="str">
            <v>kg</v>
          </cell>
          <cell r="K2670" t="str">
            <v>Preisbasis: 1</v>
          </cell>
          <cell r="L2670">
            <v>10.7</v>
          </cell>
          <cell r="M2670" t="str">
            <v>01</v>
          </cell>
          <cell r="N2670" t="str">
            <v>Bestelleinheit: Stück</v>
          </cell>
          <cell r="O2670" t="str">
            <v>158</v>
          </cell>
          <cell r="P2670" t="str">
            <v>mm</v>
          </cell>
          <cell r="Q2670" t="str">
            <v>87</v>
          </cell>
          <cell r="R2670" t="str">
            <v>mm</v>
          </cell>
          <cell r="S2670" t="str">
            <v>76</v>
          </cell>
          <cell r="T2670" t="str">
            <v>mm</v>
          </cell>
          <cell r="U2670" t="str">
            <v>10</v>
          </cell>
          <cell r="V2670">
            <v>1.0449999999999999</v>
          </cell>
          <cell r="W2670" t="str">
            <v>dm³</v>
          </cell>
          <cell r="Y2670" t="str">
            <v>01.11.2016</v>
          </cell>
        </row>
        <row r="2671">
          <cell r="C2671" t="str">
            <v>D 95.677.02-Z</v>
          </cell>
          <cell r="D2671" t="str">
            <v>4010105817515</v>
          </cell>
          <cell r="E2671" t="str">
            <v>85389099</v>
          </cell>
          <cell r="F2671" t="str">
            <v>DE</v>
          </cell>
          <cell r="G2671" t="str">
            <v>Abdeckung Kommunik.-Syst., reinweiß,</v>
          </cell>
          <cell r="H2671" t="str">
            <v xml:space="preserve">ohne Ausschnitt </v>
          </cell>
          <cell r="I2671">
            <v>4.3999999999999997E-2</v>
          </cell>
          <cell r="J2671" t="str">
            <v>kg</v>
          </cell>
          <cell r="K2671" t="str">
            <v>Preisbasis: 1</v>
          </cell>
          <cell r="L2671">
            <v>9.6</v>
          </cell>
          <cell r="M2671" t="str">
            <v>01</v>
          </cell>
          <cell r="N2671" t="str">
            <v>Bestelleinheit: Stück</v>
          </cell>
          <cell r="O2671" t="str">
            <v>158</v>
          </cell>
          <cell r="P2671" t="str">
            <v>mm</v>
          </cell>
          <cell r="Q2671" t="str">
            <v>87</v>
          </cell>
          <cell r="R2671" t="str">
            <v>mm</v>
          </cell>
          <cell r="S2671" t="str">
            <v>76</v>
          </cell>
          <cell r="T2671" t="str">
            <v>mm</v>
          </cell>
          <cell r="U2671" t="str">
            <v>10</v>
          </cell>
          <cell r="V2671">
            <v>1.0449999999999999</v>
          </cell>
          <cell r="W2671" t="str">
            <v>dm³</v>
          </cell>
          <cell r="Y2671" t="str">
            <v>01.11.2016</v>
          </cell>
        </row>
        <row r="2672">
          <cell r="C2672" t="str">
            <v>D 95.677.03</v>
          </cell>
          <cell r="D2672" t="str">
            <v>4010105810417</v>
          </cell>
          <cell r="E2672" t="str">
            <v>85389099</v>
          </cell>
          <cell r="F2672" t="str">
            <v>DE</v>
          </cell>
          <cell r="G2672" t="str">
            <v>Blindverschluss, weiß</v>
          </cell>
          <cell r="I2672">
            <v>6.9000000000000006E-2</v>
          </cell>
          <cell r="J2672" t="str">
            <v>kg</v>
          </cell>
          <cell r="K2672" t="str">
            <v>Preisbasis: 1</v>
          </cell>
          <cell r="L2672">
            <v>8.8000000000000007</v>
          </cell>
          <cell r="M2672" t="str">
            <v>01</v>
          </cell>
          <cell r="N2672" t="str">
            <v>Bestelleinheit: Stück</v>
          </cell>
          <cell r="O2672" t="str">
            <v>275</v>
          </cell>
          <cell r="P2672" t="str">
            <v>mm</v>
          </cell>
          <cell r="Q2672" t="str">
            <v>185</v>
          </cell>
          <cell r="R2672" t="str">
            <v>mm</v>
          </cell>
          <cell r="S2672" t="str">
            <v>92</v>
          </cell>
          <cell r="T2672" t="str">
            <v>mm</v>
          </cell>
          <cell r="U2672" t="str">
            <v>10</v>
          </cell>
          <cell r="V2672">
            <v>4.681</v>
          </cell>
          <cell r="W2672" t="str">
            <v>dm³</v>
          </cell>
          <cell r="Y2672" t="str">
            <v>01.11.2016</v>
          </cell>
        </row>
        <row r="2673">
          <cell r="C2673" t="str">
            <v>D 95.677.03-Z</v>
          </cell>
          <cell r="D2673" t="str">
            <v>4010105826616</v>
          </cell>
          <cell r="E2673" t="str">
            <v>85389099</v>
          </cell>
          <cell r="F2673" t="str">
            <v>DE</v>
          </cell>
          <cell r="G2673" t="str">
            <v>Abdeckung Kommunik.-Syst., weiß,</v>
          </cell>
          <cell r="H2673" t="str">
            <v xml:space="preserve">ohne Ausschnitt </v>
          </cell>
          <cell r="I2673">
            <v>4.2000000000000003E-2</v>
          </cell>
          <cell r="J2673" t="str">
            <v>kg</v>
          </cell>
          <cell r="K2673" t="str">
            <v>Preisbasis: 1</v>
          </cell>
          <cell r="L2673">
            <v>8.1999999999999993</v>
          </cell>
          <cell r="M2673" t="str">
            <v>01</v>
          </cell>
          <cell r="N2673" t="str">
            <v>Bestelleinheit: Stück</v>
          </cell>
          <cell r="O2673" t="str">
            <v>158</v>
          </cell>
          <cell r="P2673" t="str">
            <v>mm</v>
          </cell>
          <cell r="Q2673" t="str">
            <v>87</v>
          </cell>
          <cell r="R2673" t="str">
            <v>mm</v>
          </cell>
          <cell r="S2673" t="str">
            <v>76</v>
          </cell>
          <cell r="T2673" t="str">
            <v>mm</v>
          </cell>
          <cell r="U2673" t="str">
            <v>10</v>
          </cell>
          <cell r="V2673">
            <v>1.0449999999999999</v>
          </cell>
          <cell r="W2673" t="str">
            <v>dm³</v>
          </cell>
          <cell r="Y2673" t="str">
            <v>01.11.2016</v>
          </cell>
        </row>
        <row r="2674">
          <cell r="C2674" t="str">
            <v>D 95.677.19</v>
          </cell>
          <cell r="D2674" t="str">
            <v>4010105810714</v>
          </cell>
          <cell r="E2674" t="str">
            <v>85389099</v>
          </cell>
          <cell r="F2674" t="str">
            <v>DE</v>
          </cell>
          <cell r="G2674" t="str">
            <v>Blindverschluss, tiefschwarz</v>
          </cell>
          <cell r="I2674">
            <v>6.9000000000000006E-2</v>
          </cell>
          <cell r="J2674" t="str">
            <v>kg</v>
          </cell>
          <cell r="K2674" t="str">
            <v>Preisbasis: 1</v>
          </cell>
          <cell r="L2674">
            <v>12.7</v>
          </cell>
          <cell r="M2674" t="str">
            <v>02</v>
          </cell>
          <cell r="N2674" t="str">
            <v>Bestelleinheit: Stück</v>
          </cell>
          <cell r="O2674" t="str">
            <v>275</v>
          </cell>
          <cell r="P2674" t="str">
            <v>mm</v>
          </cell>
          <cell r="Q2674" t="str">
            <v>185</v>
          </cell>
          <cell r="R2674" t="str">
            <v>mm</v>
          </cell>
          <cell r="S2674" t="str">
            <v>92</v>
          </cell>
          <cell r="T2674" t="str">
            <v>mm</v>
          </cell>
          <cell r="U2674" t="str">
            <v>10</v>
          </cell>
          <cell r="V2674">
            <v>4.681</v>
          </cell>
          <cell r="W2674" t="str">
            <v>dm³</v>
          </cell>
          <cell r="Y2674" t="str">
            <v>01.11.2016</v>
          </cell>
        </row>
        <row r="2675">
          <cell r="C2675" t="str">
            <v>D 95.677.19-Z</v>
          </cell>
          <cell r="D2675" t="str">
            <v>4010105844610</v>
          </cell>
          <cell r="E2675" t="str">
            <v>85389099</v>
          </cell>
          <cell r="F2675" t="str">
            <v>DE</v>
          </cell>
          <cell r="G2675" t="str">
            <v>Abdeckung Kommunik.-Syst., tiefschwarz,</v>
          </cell>
          <cell r="H2675" t="str">
            <v xml:space="preserve">ohne Ausschnitt </v>
          </cell>
          <cell r="I2675">
            <v>4.2000000000000003E-2</v>
          </cell>
          <cell r="J2675" t="str">
            <v>kg</v>
          </cell>
          <cell r="K2675" t="str">
            <v>Preisbasis: 1</v>
          </cell>
          <cell r="L2675">
            <v>12.1</v>
          </cell>
          <cell r="M2675" t="str">
            <v>02</v>
          </cell>
          <cell r="N2675" t="str">
            <v>Bestelleinheit: Stück</v>
          </cell>
          <cell r="O2675" t="str">
            <v>158</v>
          </cell>
          <cell r="P2675" t="str">
            <v>mm</v>
          </cell>
          <cell r="Q2675" t="str">
            <v>87</v>
          </cell>
          <cell r="R2675" t="str">
            <v>mm</v>
          </cell>
          <cell r="S2675" t="str">
            <v>76</v>
          </cell>
          <cell r="T2675" t="str">
            <v>mm</v>
          </cell>
          <cell r="U2675" t="str">
            <v>10</v>
          </cell>
          <cell r="V2675">
            <v>1.0449999999999999</v>
          </cell>
          <cell r="W2675" t="str">
            <v>dm³</v>
          </cell>
          <cell r="Y2675" t="str">
            <v>01.11.2016</v>
          </cell>
        </row>
        <row r="2676">
          <cell r="C2676" t="str">
            <v>D 95.677.26</v>
          </cell>
          <cell r="D2676" t="str">
            <v>4010105778816</v>
          </cell>
          <cell r="E2676" t="str">
            <v>85389099</v>
          </cell>
          <cell r="F2676" t="str">
            <v>DE</v>
          </cell>
          <cell r="G2676" t="str">
            <v>Blindverschluss, braun</v>
          </cell>
          <cell r="I2676">
            <v>6.9000000000000006E-2</v>
          </cell>
          <cell r="J2676" t="str">
            <v>kg</v>
          </cell>
          <cell r="K2676" t="str">
            <v>Preisbasis: 1</v>
          </cell>
          <cell r="L2676">
            <v>12.7</v>
          </cell>
          <cell r="M2676" t="str">
            <v>02</v>
          </cell>
          <cell r="N2676" t="str">
            <v>Bestelleinheit: Stück</v>
          </cell>
          <cell r="O2676" t="str">
            <v>275</v>
          </cell>
          <cell r="P2676" t="str">
            <v>mm</v>
          </cell>
          <cell r="Q2676" t="str">
            <v>185</v>
          </cell>
          <cell r="R2676" t="str">
            <v>mm</v>
          </cell>
          <cell r="S2676" t="str">
            <v>92</v>
          </cell>
          <cell r="T2676" t="str">
            <v>mm</v>
          </cell>
          <cell r="U2676" t="str">
            <v>10</v>
          </cell>
          <cell r="V2676">
            <v>4.681</v>
          </cell>
          <cell r="W2676" t="str">
            <v>dm³</v>
          </cell>
          <cell r="Y2676" t="str">
            <v>01.11.2016</v>
          </cell>
        </row>
        <row r="2677">
          <cell r="C2677" t="str">
            <v>D 95.677.26-Z</v>
          </cell>
          <cell r="D2677" t="str">
            <v>4010105779011</v>
          </cell>
          <cell r="E2677" t="str">
            <v>85389099</v>
          </cell>
          <cell r="F2677" t="str">
            <v>DE</v>
          </cell>
          <cell r="G2677" t="str">
            <v>Abdeckung Kommunik.-Syst. braun,</v>
          </cell>
          <cell r="H2677" t="str">
            <v xml:space="preserve">ohne Ausschnitt </v>
          </cell>
          <cell r="I2677">
            <v>4.2000000000000003E-2</v>
          </cell>
          <cell r="J2677" t="str">
            <v>kg</v>
          </cell>
          <cell r="K2677" t="str">
            <v>Preisbasis: 1</v>
          </cell>
          <cell r="L2677">
            <v>12.1</v>
          </cell>
          <cell r="M2677" t="str">
            <v>02</v>
          </cell>
          <cell r="N2677" t="str">
            <v>Bestelleinheit: Stück</v>
          </cell>
          <cell r="O2677" t="str">
            <v>158</v>
          </cell>
          <cell r="P2677" t="str">
            <v>mm</v>
          </cell>
          <cell r="Q2677" t="str">
            <v>87</v>
          </cell>
          <cell r="R2677" t="str">
            <v>mm</v>
          </cell>
          <cell r="S2677" t="str">
            <v>76</v>
          </cell>
          <cell r="T2677" t="str">
            <v>mm</v>
          </cell>
          <cell r="U2677" t="str">
            <v>10</v>
          </cell>
          <cell r="V2677">
            <v>1.0449999999999999</v>
          </cell>
          <cell r="W2677" t="str">
            <v>dm³</v>
          </cell>
          <cell r="Y2677" t="str">
            <v>01.11.2016</v>
          </cell>
        </row>
        <row r="2678">
          <cell r="C2678" t="str">
            <v>D 95.677.70</v>
          </cell>
          <cell r="D2678" t="str">
            <v>4010105316117</v>
          </cell>
          <cell r="E2678" t="str">
            <v>85389099</v>
          </cell>
          <cell r="F2678" t="str">
            <v>DE</v>
          </cell>
          <cell r="G2678" t="str">
            <v>Blindverschluss, alu</v>
          </cell>
          <cell r="I2678">
            <v>6.9000000000000006E-2</v>
          </cell>
          <cell r="J2678" t="str">
            <v>kg</v>
          </cell>
          <cell r="K2678" t="str">
            <v>Preisbasis: 1</v>
          </cell>
          <cell r="L2678">
            <v>13</v>
          </cell>
          <cell r="M2678" t="str">
            <v>02</v>
          </cell>
          <cell r="N2678" t="str">
            <v>Bestelleinheit: Stück</v>
          </cell>
          <cell r="O2678" t="str">
            <v>275</v>
          </cell>
          <cell r="P2678" t="str">
            <v>mm</v>
          </cell>
          <cell r="Q2678" t="str">
            <v>185</v>
          </cell>
          <cell r="R2678" t="str">
            <v>mm</v>
          </cell>
          <cell r="S2678" t="str">
            <v>92</v>
          </cell>
          <cell r="T2678" t="str">
            <v>mm</v>
          </cell>
          <cell r="U2678" t="str">
            <v>10</v>
          </cell>
          <cell r="V2678">
            <v>4.681</v>
          </cell>
          <cell r="W2678" t="str">
            <v>dm³</v>
          </cell>
          <cell r="Y2678" t="str">
            <v>01.11.2016</v>
          </cell>
        </row>
        <row r="2679">
          <cell r="C2679" t="str">
            <v>D 95.690.02 O.H.</v>
          </cell>
          <cell r="D2679" t="str">
            <v>4010105819311</v>
          </cell>
          <cell r="E2679" t="str">
            <v>85318095</v>
          </cell>
          <cell r="F2679" t="str">
            <v>DE</v>
          </cell>
          <cell r="G2679" t="str">
            <v>Lichtsignal E10 Unterputz, reinweiß</v>
          </cell>
          <cell r="I2679">
            <v>8.5999999999999993E-2</v>
          </cell>
          <cell r="J2679" t="str">
            <v>kg</v>
          </cell>
          <cell r="K2679" t="str">
            <v>Preisbasis: 1</v>
          </cell>
          <cell r="L2679">
            <v>12.7</v>
          </cell>
          <cell r="M2679" t="str">
            <v>01</v>
          </cell>
          <cell r="N2679" t="str">
            <v>Bestelleinheit: Stück</v>
          </cell>
          <cell r="O2679" t="str">
            <v>223</v>
          </cell>
          <cell r="P2679" t="str">
            <v>mm</v>
          </cell>
          <cell r="Q2679" t="str">
            <v>153</v>
          </cell>
          <cell r="R2679" t="str">
            <v>mm</v>
          </cell>
          <cell r="S2679" t="str">
            <v>78</v>
          </cell>
          <cell r="T2679" t="str">
            <v>mm</v>
          </cell>
          <cell r="U2679" t="str">
            <v>10</v>
          </cell>
          <cell r="V2679">
            <v>2.661</v>
          </cell>
          <cell r="W2679" t="str">
            <v>dm³</v>
          </cell>
          <cell r="Y2679" t="str">
            <v>01.11.2016</v>
          </cell>
        </row>
        <row r="2680">
          <cell r="C2680" t="str">
            <v>D 95.690.03 O.H.</v>
          </cell>
          <cell r="D2680" t="str">
            <v>4010105828412</v>
          </cell>
          <cell r="E2680" t="str">
            <v>85318095</v>
          </cell>
          <cell r="F2680" t="str">
            <v>DE</v>
          </cell>
          <cell r="G2680" t="str">
            <v>Lichtsignal E10 Unterputz, weiß</v>
          </cell>
          <cell r="I2680">
            <v>8.5999999999999993E-2</v>
          </cell>
          <cell r="J2680" t="str">
            <v>kg</v>
          </cell>
          <cell r="K2680" t="str">
            <v>Preisbasis: 1</v>
          </cell>
          <cell r="L2680">
            <v>11.4</v>
          </cell>
          <cell r="M2680" t="str">
            <v>01</v>
          </cell>
          <cell r="N2680" t="str">
            <v>Bestelleinheit: Stück</v>
          </cell>
          <cell r="O2680" t="str">
            <v>223</v>
          </cell>
          <cell r="P2680" t="str">
            <v>mm</v>
          </cell>
          <cell r="Q2680" t="str">
            <v>153</v>
          </cell>
          <cell r="R2680" t="str">
            <v>mm</v>
          </cell>
          <cell r="S2680" t="str">
            <v>78</v>
          </cell>
          <cell r="T2680" t="str">
            <v>mm</v>
          </cell>
          <cell r="U2680" t="str">
            <v>10</v>
          </cell>
          <cell r="V2680">
            <v>2.661</v>
          </cell>
          <cell r="W2680" t="str">
            <v>dm³</v>
          </cell>
          <cell r="Y2680" t="str">
            <v>01.11.2016</v>
          </cell>
        </row>
        <row r="2681">
          <cell r="C2681" t="str">
            <v>D 95.691.02</v>
          </cell>
          <cell r="D2681" t="str">
            <v>4010105815719</v>
          </cell>
          <cell r="E2681" t="str">
            <v>85389099</v>
          </cell>
          <cell r="F2681" t="str">
            <v>DE</v>
          </cell>
          <cell r="G2681" t="str">
            <v>Aufputz-Gehäuse 1fach, reinweiß</v>
          </cell>
          <cell r="I2681">
            <v>8.1000000000000003E-2</v>
          </cell>
          <cell r="J2681" t="str">
            <v>kg</v>
          </cell>
          <cell r="K2681" t="str">
            <v>Preisbasis: 1</v>
          </cell>
          <cell r="L2681">
            <v>9.8000000000000007</v>
          </cell>
          <cell r="M2681" t="str">
            <v>08</v>
          </cell>
          <cell r="N2681" t="str">
            <v>Bestelleinheit: Stück</v>
          </cell>
          <cell r="O2681" t="str">
            <v>275</v>
          </cell>
          <cell r="P2681" t="str">
            <v>mm</v>
          </cell>
          <cell r="Q2681" t="str">
            <v>185</v>
          </cell>
          <cell r="R2681" t="str">
            <v>mm</v>
          </cell>
          <cell r="S2681" t="str">
            <v>92</v>
          </cell>
          <cell r="T2681" t="str">
            <v>mm</v>
          </cell>
          <cell r="U2681" t="str">
            <v>10</v>
          </cell>
          <cell r="V2681">
            <v>4.681</v>
          </cell>
          <cell r="W2681" t="str">
            <v>dm³</v>
          </cell>
          <cell r="Y2681" t="str">
            <v>01.11.2016</v>
          </cell>
        </row>
        <row r="2682">
          <cell r="C2682" t="str">
            <v>D 95.691.03</v>
          </cell>
          <cell r="D2682" t="str">
            <v>4010105831818</v>
          </cell>
          <cell r="E2682" t="str">
            <v>85389099</v>
          </cell>
          <cell r="F2682" t="str">
            <v>DE</v>
          </cell>
          <cell r="G2682" t="str">
            <v>Aufputz-Gehäuse 1fach, weiß</v>
          </cell>
          <cell r="I2682">
            <v>8.1000000000000003E-2</v>
          </cell>
          <cell r="J2682" t="str">
            <v>kg</v>
          </cell>
          <cell r="K2682" t="str">
            <v>Preisbasis: 1</v>
          </cell>
          <cell r="L2682">
            <v>8.75</v>
          </cell>
          <cell r="M2682" t="str">
            <v>08</v>
          </cell>
          <cell r="N2682" t="str">
            <v>Bestelleinheit: Stück</v>
          </cell>
          <cell r="O2682" t="str">
            <v>275</v>
          </cell>
          <cell r="P2682" t="str">
            <v>mm</v>
          </cell>
          <cell r="Q2682" t="str">
            <v>185</v>
          </cell>
          <cell r="R2682" t="str">
            <v>mm</v>
          </cell>
          <cell r="S2682" t="str">
            <v>92</v>
          </cell>
          <cell r="T2682" t="str">
            <v>mm</v>
          </cell>
          <cell r="U2682" t="str">
            <v>10</v>
          </cell>
          <cell r="V2682">
            <v>4.681</v>
          </cell>
          <cell r="W2682" t="str">
            <v>dm³</v>
          </cell>
          <cell r="Y2682" t="str">
            <v>01.11.2016</v>
          </cell>
        </row>
        <row r="2683">
          <cell r="C2683" t="str">
            <v>D 95.691.19</v>
          </cell>
          <cell r="D2683" t="str">
            <v>4010105842814</v>
          </cell>
          <cell r="E2683" t="str">
            <v>85389099</v>
          </cell>
          <cell r="F2683" t="str">
            <v>DE</v>
          </cell>
          <cell r="G2683" t="str">
            <v>Aufputz-Gehäuse 1fach, tiefschwarz</v>
          </cell>
          <cell r="I2683">
            <v>7.3999999999999996E-2</v>
          </cell>
          <cell r="J2683" t="str">
            <v>kg</v>
          </cell>
          <cell r="K2683" t="str">
            <v>Preisbasis: 1</v>
          </cell>
          <cell r="L2683">
            <v>10.8</v>
          </cell>
          <cell r="M2683" t="str">
            <v>02</v>
          </cell>
          <cell r="N2683" t="str">
            <v>Bestelleinheit: Stück</v>
          </cell>
          <cell r="O2683" t="str">
            <v>275</v>
          </cell>
          <cell r="P2683" t="str">
            <v>mm</v>
          </cell>
          <cell r="Q2683" t="str">
            <v>185</v>
          </cell>
          <cell r="R2683" t="str">
            <v>mm</v>
          </cell>
          <cell r="S2683" t="str">
            <v>92</v>
          </cell>
          <cell r="T2683" t="str">
            <v>mm</v>
          </cell>
          <cell r="U2683" t="str">
            <v>10</v>
          </cell>
          <cell r="V2683">
            <v>4.681</v>
          </cell>
          <cell r="W2683" t="str">
            <v>dm³</v>
          </cell>
          <cell r="Y2683" t="str">
            <v>01.11.2016</v>
          </cell>
        </row>
        <row r="2684">
          <cell r="C2684" t="str">
            <v>D 95.691.26</v>
          </cell>
          <cell r="D2684" t="str">
            <v>4010105777611</v>
          </cell>
          <cell r="E2684" t="str">
            <v>85389099</v>
          </cell>
          <cell r="F2684" t="str">
            <v>DE</v>
          </cell>
          <cell r="G2684" t="str">
            <v>Aufputz-Gehäuse 1fach, braun</v>
          </cell>
          <cell r="I2684">
            <v>8.1000000000000003E-2</v>
          </cell>
          <cell r="J2684" t="str">
            <v>kg</v>
          </cell>
          <cell r="K2684" t="str">
            <v>Preisbasis: 1</v>
          </cell>
          <cell r="L2684">
            <v>10.8</v>
          </cell>
          <cell r="M2684" t="str">
            <v>02</v>
          </cell>
          <cell r="N2684" t="str">
            <v>Bestelleinheit: Stück</v>
          </cell>
          <cell r="O2684" t="str">
            <v>275</v>
          </cell>
          <cell r="P2684" t="str">
            <v>mm</v>
          </cell>
          <cell r="Q2684" t="str">
            <v>185</v>
          </cell>
          <cell r="R2684" t="str">
            <v>mm</v>
          </cell>
          <cell r="S2684" t="str">
            <v>92</v>
          </cell>
          <cell r="T2684" t="str">
            <v>mm</v>
          </cell>
          <cell r="U2684" t="str">
            <v>10</v>
          </cell>
          <cell r="V2684">
            <v>4.681</v>
          </cell>
          <cell r="W2684" t="str">
            <v>dm³</v>
          </cell>
          <cell r="Y2684" t="str">
            <v>01.11.2016</v>
          </cell>
        </row>
        <row r="2685">
          <cell r="C2685" t="str">
            <v>D 95.691.70</v>
          </cell>
          <cell r="D2685" t="str">
            <v>4010105306613</v>
          </cell>
          <cell r="E2685" t="str">
            <v>85389099</v>
          </cell>
          <cell r="F2685" t="str">
            <v>DE</v>
          </cell>
          <cell r="G2685" t="str">
            <v>Aufputz-Gehäuse 1fach, alu</v>
          </cell>
          <cell r="I2685">
            <v>7.3999999999999996E-2</v>
          </cell>
          <cell r="J2685" t="str">
            <v>kg</v>
          </cell>
          <cell r="K2685" t="str">
            <v>Preisbasis: 1</v>
          </cell>
          <cell r="L2685">
            <v>17.399999999999999</v>
          </cell>
          <cell r="M2685" t="str">
            <v>02</v>
          </cell>
          <cell r="N2685" t="str">
            <v>Bestelleinheit: Stück</v>
          </cell>
          <cell r="O2685" t="str">
            <v>275</v>
          </cell>
          <cell r="P2685" t="str">
            <v>mm</v>
          </cell>
          <cell r="Q2685" t="str">
            <v>185</v>
          </cell>
          <cell r="R2685" t="str">
            <v>mm</v>
          </cell>
          <cell r="S2685" t="str">
            <v>92</v>
          </cell>
          <cell r="T2685" t="str">
            <v>mm</v>
          </cell>
          <cell r="U2685" t="str">
            <v>10</v>
          </cell>
          <cell r="V2685">
            <v>4.681</v>
          </cell>
          <cell r="W2685" t="str">
            <v>dm³</v>
          </cell>
          <cell r="Y2685" t="str">
            <v>01.11.2016</v>
          </cell>
        </row>
        <row r="2686">
          <cell r="C2686" t="str">
            <v>D 95.692.02</v>
          </cell>
          <cell r="D2686" t="str">
            <v>4010105815818</v>
          </cell>
          <cell r="E2686" t="str">
            <v>85389099</v>
          </cell>
          <cell r="F2686" t="str">
            <v>DE</v>
          </cell>
          <cell r="G2686" t="str">
            <v>Aufputz-Gehäuse 2fach, reinweiß</v>
          </cell>
          <cell r="I2686">
            <v>0.122</v>
          </cell>
          <cell r="J2686" t="str">
            <v>kg</v>
          </cell>
          <cell r="K2686" t="str">
            <v>Preisbasis: 1</v>
          </cell>
          <cell r="L2686">
            <v>17.5</v>
          </cell>
          <cell r="M2686" t="str">
            <v>08</v>
          </cell>
          <cell r="N2686" t="str">
            <v>Bestelleinheit: Stück</v>
          </cell>
          <cell r="O2686" t="str">
            <v>265</v>
          </cell>
          <cell r="P2686" t="str">
            <v>mm</v>
          </cell>
          <cell r="Q2686" t="str">
            <v>165</v>
          </cell>
          <cell r="R2686" t="str">
            <v>mm</v>
          </cell>
          <cell r="S2686" t="str">
            <v>90</v>
          </cell>
          <cell r="T2686" t="str">
            <v>mm</v>
          </cell>
          <cell r="U2686" t="str">
            <v>5</v>
          </cell>
          <cell r="V2686">
            <v>3.9350000000000001</v>
          </cell>
          <cell r="W2686" t="str">
            <v>dm³</v>
          </cell>
          <cell r="Y2686" t="str">
            <v>01.11.2016</v>
          </cell>
        </row>
        <row r="2687">
          <cell r="C2687" t="str">
            <v>D 95.692.03</v>
          </cell>
          <cell r="D2687" t="str">
            <v>4010105831917</v>
          </cell>
          <cell r="E2687" t="str">
            <v>85389099</v>
          </cell>
          <cell r="F2687" t="str">
            <v>DE</v>
          </cell>
          <cell r="G2687" t="str">
            <v>Aufputz-Gehäuse 2fach, weiß</v>
          </cell>
          <cell r="I2687">
            <v>0.11799999999999999</v>
          </cell>
          <cell r="J2687" t="str">
            <v>kg</v>
          </cell>
          <cell r="K2687" t="str">
            <v>Preisbasis: 1</v>
          </cell>
          <cell r="L2687">
            <v>16.100000000000001</v>
          </cell>
          <cell r="M2687" t="str">
            <v>08</v>
          </cell>
          <cell r="N2687" t="str">
            <v>Bestelleinheit: Stück</v>
          </cell>
          <cell r="O2687" t="str">
            <v>265</v>
          </cell>
          <cell r="P2687" t="str">
            <v>mm</v>
          </cell>
          <cell r="Q2687" t="str">
            <v>165</v>
          </cell>
          <cell r="R2687" t="str">
            <v>mm</v>
          </cell>
          <cell r="S2687" t="str">
            <v>90</v>
          </cell>
          <cell r="T2687" t="str">
            <v>mm</v>
          </cell>
          <cell r="U2687" t="str">
            <v>5</v>
          </cell>
          <cell r="V2687">
            <v>3.9350000000000001</v>
          </cell>
          <cell r="W2687" t="str">
            <v>dm³</v>
          </cell>
          <cell r="Y2687" t="str">
            <v>01.11.2016</v>
          </cell>
        </row>
        <row r="2688">
          <cell r="C2688" t="str">
            <v>D 95.692.19</v>
          </cell>
          <cell r="D2688" t="str">
            <v>4010105841015</v>
          </cell>
          <cell r="E2688" t="str">
            <v>85389099</v>
          </cell>
          <cell r="F2688" t="str">
            <v>DE</v>
          </cell>
          <cell r="G2688" t="str">
            <v>Aufputz-Gehäuse 2fach, tiefschwarz</v>
          </cell>
          <cell r="I2688">
            <v>0.11600000000000001</v>
          </cell>
          <cell r="J2688" t="str">
            <v>kg</v>
          </cell>
          <cell r="K2688" t="str">
            <v>Preisbasis: 1</v>
          </cell>
          <cell r="L2688">
            <v>18.8</v>
          </cell>
          <cell r="M2688" t="str">
            <v>02</v>
          </cell>
          <cell r="N2688" t="str">
            <v>Bestelleinheit: Stück</v>
          </cell>
          <cell r="O2688" t="str">
            <v>265</v>
          </cell>
          <cell r="P2688" t="str">
            <v>mm</v>
          </cell>
          <cell r="Q2688" t="str">
            <v>165</v>
          </cell>
          <cell r="R2688" t="str">
            <v>mm</v>
          </cell>
          <cell r="S2688" t="str">
            <v>90</v>
          </cell>
          <cell r="T2688" t="str">
            <v>mm</v>
          </cell>
          <cell r="U2688" t="str">
            <v>5</v>
          </cell>
          <cell r="V2688">
            <v>3.9350000000000001</v>
          </cell>
          <cell r="W2688" t="str">
            <v>dm³</v>
          </cell>
          <cell r="Y2688" t="str">
            <v>01.11.2016</v>
          </cell>
        </row>
        <row r="2689">
          <cell r="C2689" t="str">
            <v>D 95.692.26</v>
          </cell>
          <cell r="D2689" t="str">
            <v>4010105777710</v>
          </cell>
          <cell r="E2689" t="str">
            <v>85389099</v>
          </cell>
          <cell r="F2689" t="str">
            <v>DE</v>
          </cell>
          <cell r="G2689" t="str">
            <v>Aufputz-Gehäuse 2fach, braun</v>
          </cell>
          <cell r="I2689">
            <v>0.12</v>
          </cell>
          <cell r="J2689" t="str">
            <v>kg</v>
          </cell>
          <cell r="K2689" t="str">
            <v>Preisbasis: 1</v>
          </cell>
          <cell r="L2689">
            <v>18.8</v>
          </cell>
          <cell r="M2689" t="str">
            <v>02</v>
          </cell>
          <cell r="N2689" t="str">
            <v>Bestelleinheit: Stück</v>
          </cell>
          <cell r="O2689" t="str">
            <v>265</v>
          </cell>
          <cell r="P2689" t="str">
            <v>mm</v>
          </cell>
          <cell r="Q2689" t="str">
            <v>165</v>
          </cell>
          <cell r="R2689" t="str">
            <v>mm</v>
          </cell>
          <cell r="S2689" t="str">
            <v>90</v>
          </cell>
          <cell r="T2689" t="str">
            <v>mm</v>
          </cell>
          <cell r="U2689" t="str">
            <v>5</v>
          </cell>
          <cell r="V2689">
            <v>3.9350000000000001</v>
          </cell>
          <cell r="W2689" t="str">
            <v>dm³</v>
          </cell>
          <cell r="Y2689" t="str">
            <v>01.11.2016</v>
          </cell>
        </row>
        <row r="2690">
          <cell r="C2690" t="str">
            <v>D 95.692.70</v>
          </cell>
          <cell r="D2690" t="str">
            <v>4010105306712</v>
          </cell>
          <cell r="E2690" t="str">
            <v>85389099</v>
          </cell>
          <cell r="F2690" t="str">
            <v>DE</v>
          </cell>
          <cell r="G2690" t="str">
            <v>Aufputz-Gehäuse 2fach, alu</v>
          </cell>
          <cell r="I2690">
            <v>0.11600000000000001</v>
          </cell>
          <cell r="J2690" t="str">
            <v>kg</v>
          </cell>
          <cell r="K2690" t="str">
            <v>Preisbasis: 1</v>
          </cell>
          <cell r="L2690">
            <v>24.7</v>
          </cell>
          <cell r="M2690" t="str">
            <v>02</v>
          </cell>
          <cell r="N2690" t="str">
            <v>Bestelleinheit: Stück</v>
          </cell>
          <cell r="O2690" t="str">
            <v>265</v>
          </cell>
          <cell r="P2690" t="str">
            <v>mm</v>
          </cell>
          <cell r="Q2690" t="str">
            <v>165</v>
          </cell>
          <cell r="R2690" t="str">
            <v>mm</v>
          </cell>
          <cell r="S2690" t="str">
            <v>90</v>
          </cell>
          <cell r="T2690" t="str">
            <v>mm</v>
          </cell>
          <cell r="U2690" t="str">
            <v>5</v>
          </cell>
          <cell r="V2690">
            <v>3.9350000000000001</v>
          </cell>
          <cell r="W2690" t="str">
            <v>dm³</v>
          </cell>
          <cell r="Y2690" t="str">
            <v>01.11.2016</v>
          </cell>
        </row>
        <row r="2691">
          <cell r="C2691" t="str">
            <v>D 95.70 JR</v>
          </cell>
          <cell r="D2691" t="str">
            <v>4010105579413</v>
          </cell>
          <cell r="E2691" t="str">
            <v>85389099</v>
          </cell>
          <cell r="F2691" t="str">
            <v>DE</v>
          </cell>
          <cell r="G2691" t="str">
            <v>Zentrierring, alu,</v>
          </cell>
          <cell r="H2691" t="str">
            <v>Durchbruch 55 x 55 mm</v>
          </cell>
          <cell r="I2691">
            <v>1.6E-2</v>
          </cell>
          <cell r="J2691" t="str">
            <v>kg</v>
          </cell>
          <cell r="K2691" t="str">
            <v>Preisbasis: 1</v>
          </cell>
          <cell r="L2691">
            <v>6.4</v>
          </cell>
          <cell r="M2691" t="str">
            <v>01</v>
          </cell>
          <cell r="N2691" t="str">
            <v>Bestelleinheit: Stück</v>
          </cell>
          <cell r="O2691" t="str">
            <v>75</v>
          </cell>
          <cell r="P2691" t="str">
            <v>mm</v>
          </cell>
          <cell r="Q2691" t="str">
            <v>75</v>
          </cell>
          <cell r="R2691" t="str">
            <v>mm</v>
          </cell>
          <cell r="S2691" t="str">
            <v>75</v>
          </cell>
          <cell r="T2691" t="str">
            <v>mm</v>
          </cell>
          <cell r="U2691" t="str">
            <v>10</v>
          </cell>
          <cell r="V2691">
            <v>0.42199999999999999</v>
          </cell>
          <cell r="W2691" t="str">
            <v>dm³</v>
          </cell>
          <cell r="Y2691" t="str">
            <v>01.11.2016</v>
          </cell>
        </row>
        <row r="2692">
          <cell r="C2692" t="str">
            <v>D 95.810.02 AS</v>
          </cell>
          <cell r="D2692" t="str">
            <v>4010105997996</v>
          </cell>
          <cell r="E2692" t="str">
            <v>85311030</v>
          </cell>
          <cell r="F2692" t="str">
            <v>DE</v>
          </cell>
          <cell r="G2692" t="str">
            <v>Abdeckung Automatik-Schalter, reinweiß</v>
          </cell>
          <cell r="I2692">
            <v>2.3E-2</v>
          </cell>
          <cell r="J2692" t="str">
            <v>kg</v>
          </cell>
          <cell r="K2692" t="str">
            <v>Preisbasis: 1</v>
          </cell>
          <cell r="L2692">
            <v>5.95</v>
          </cell>
          <cell r="M2692" t="str">
            <v>03</v>
          </cell>
          <cell r="N2692" t="str">
            <v>Bestelleinheit: Stück</v>
          </cell>
          <cell r="O2692" t="str">
            <v>244</v>
          </cell>
          <cell r="P2692" t="str">
            <v>mm</v>
          </cell>
          <cell r="Q2692" t="str">
            <v>86</v>
          </cell>
          <cell r="R2692" t="str">
            <v>mm</v>
          </cell>
          <cell r="S2692" t="str">
            <v>88</v>
          </cell>
          <cell r="T2692" t="str">
            <v>mm</v>
          </cell>
          <cell r="U2692" t="str">
            <v>10</v>
          </cell>
          <cell r="V2692">
            <v>1.847</v>
          </cell>
          <cell r="W2692" t="str">
            <v>dm³</v>
          </cell>
          <cell r="Y2692" t="str">
            <v>01.11.2016</v>
          </cell>
        </row>
        <row r="2693">
          <cell r="C2693" t="str">
            <v>D 95.810.02 HR</v>
          </cell>
          <cell r="D2693" t="str">
            <v>4010105816716</v>
          </cell>
          <cell r="E2693" t="str">
            <v>85334090</v>
          </cell>
          <cell r="F2693" t="str">
            <v>DE</v>
          </cell>
          <cell r="G2693" t="str">
            <v>Abdeckung Dimmer, reinweiß</v>
          </cell>
          <cell r="I2693">
            <v>2.5999999999999999E-2</v>
          </cell>
          <cell r="J2693" t="str">
            <v>kg</v>
          </cell>
          <cell r="K2693" t="str">
            <v>Preisbasis: 1</v>
          </cell>
          <cell r="L2693">
            <v>7.95</v>
          </cell>
          <cell r="M2693" t="str">
            <v>03</v>
          </cell>
          <cell r="N2693" t="str">
            <v>Bestelleinheit: Stück</v>
          </cell>
          <cell r="O2693" t="str">
            <v>193</v>
          </cell>
          <cell r="P2693" t="str">
            <v>mm</v>
          </cell>
          <cell r="Q2693" t="str">
            <v>90</v>
          </cell>
          <cell r="R2693" t="str">
            <v>mm</v>
          </cell>
          <cell r="S2693" t="str">
            <v>90</v>
          </cell>
          <cell r="T2693" t="str">
            <v>mm</v>
          </cell>
          <cell r="U2693" t="str">
            <v>10</v>
          </cell>
          <cell r="V2693">
            <v>1.5629999999999999</v>
          </cell>
          <cell r="W2693" t="str">
            <v>dm³</v>
          </cell>
          <cell r="Y2693" t="str">
            <v>01.11.2016</v>
          </cell>
        </row>
        <row r="2694">
          <cell r="C2694" t="str">
            <v>D 95.810.03 AS</v>
          </cell>
          <cell r="D2694" t="str">
            <v>4010105997897</v>
          </cell>
          <cell r="E2694" t="str">
            <v>85311030</v>
          </cell>
          <cell r="F2694" t="str">
            <v>DE</v>
          </cell>
          <cell r="G2694" t="str">
            <v>Abdeckung Automatik-Schalter, weiß</v>
          </cell>
          <cell r="I2694">
            <v>0.112</v>
          </cell>
          <cell r="J2694" t="str">
            <v>kg</v>
          </cell>
          <cell r="K2694" t="str">
            <v>Preisbasis: 1</v>
          </cell>
          <cell r="L2694">
            <v>5.95</v>
          </cell>
          <cell r="M2694" t="str">
            <v>03</v>
          </cell>
          <cell r="N2694" t="str">
            <v>Bestelleinheit: Stück</v>
          </cell>
          <cell r="O2694" t="str">
            <v>244</v>
          </cell>
          <cell r="P2694" t="str">
            <v>mm</v>
          </cell>
          <cell r="Q2694" t="str">
            <v>86</v>
          </cell>
          <cell r="R2694" t="str">
            <v>mm</v>
          </cell>
          <cell r="S2694" t="str">
            <v>88</v>
          </cell>
          <cell r="T2694" t="str">
            <v>mm</v>
          </cell>
          <cell r="U2694" t="str">
            <v>10</v>
          </cell>
          <cell r="V2694">
            <v>1.847</v>
          </cell>
          <cell r="W2694" t="str">
            <v>dm³</v>
          </cell>
          <cell r="Y2694" t="str">
            <v>01.11.2016</v>
          </cell>
        </row>
        <row r="2695">
          <cell r="C2695" t="str">
            <v>D 95.810.03 HR</v>
          </cell>
          <cell r="D2695" t="str">
            <v>4010105825817</v>
          </cell>
          <cell r="E2695" t="str">
            <v>85334090</v>
          </cell>
          <cell r="F2695" t="str">
            <v>DE</v>
          </cell>
          <cell r="G2695" t="str">
            <v>Abdeckung Dimmer, weiß</v>
          </cell>
          <cell r="I2695">
            <v>2.5999999999999999E-2</v>
          </cell>
          <cell r="J2695" t="str">
            <v>kg</v>
          </cell>
          <cell r="K2695" t="str">
            <v>Preisbasis: 1</v>
          </cell>
          <cell r="L2695">
            <v>6.6</v>
          </cell>
          <cell r="M2695" t="str">
            <v>03</v>
          </cell>
          <cell r="N2695" t="str">
            <v>Bestelleinheit: Stück</v>
          </cell>
          <cell r="O2695" t="str">
            <v>193</v>
          </cell>
          <cell r="P2695" t="str">
            <v>mm</v>
          </cell>
          <cell r="Q2695" t="str">
            <v>90</v>
          </cell>
          <cell r="R2695" t="str">
            <v>mm</v>
          </cell>
          <cell r="S2695" t="str">
            <v>90</v>
          </cell>
          <cell r="T2695" t="str">
            <v>mm</v>
          </cell>
          <cell r="U2695" t="str">
            <v>10</v>
          </cell>
          <cell r="V2695">
            <v>1.5629999999999999</v>
          </cell>
          <cell r="W2695" t="str">
            <v>dm³</v>
          </cell>
          <cell r="Y2695" t="str">
            <v>01.11.2016</v>
          </cell>
        </row>
        <row r="2696">
          <cell r="C2696" t="str">
            <v>D 95.810.19 AS</v>
          </cell>
          <cell r="D2696" t="str">
            <v>4010105998191</v>
          </cell>
          <cell r="E2696" t="str">
            <v>85311030</v>
          </cell>
          <cell r="F2696" t="str">
            <v>DE</v>
          </cell>
          <cell r="G2696" t="str">
            <v>Abdeckung Automatik-Schalter,</v>
          </cell>
          <cell r="H2696" t="str">
            <v>tiefschwarz</v>
          </cell>
          <cell r="I2696">
            <v>2.3E-2</v>
          </cell>
          <cell r="J2696" t="str">
            <v>kg</v>
          </cell>
          <cell r="K2696" t="str">
            <v>Preisbasis: 1</v>
          </cell>
          <cell r="L2696">
            <v>9.65</v>
          </cell>
          <cell r="M2696" t="str">
            <v>03</v>
          </cell>
          <cell r="N2696" t="str">
            <v>Bestelleinheit: Stück</v>
          </cell>
          <cell r="O2696" t="str">
            <v>244</v>
          </cell>
          <cell r="P2696" t="str">
            <v>mm</v>
          </cell>
          <cell r="Q2696" t="str">
            <v>86</v>
          </cell>
          <cell r="R2696" t="str">
            <v>mm</v>
          </cell>
          <cell r="S2696" t="str">
            <v>88</v>
          </cell>
          <cell r="T2696" t="str">
            <v>mm</v>
          </cell>
          <cell r="U2696" t="str">
            <v>10</v>
          </cell>
          <cell r="V2696">
            <v>1.847</v>
          </cell>
          <cell r="W2696" t="str">
            <v>dm³</v>
          </cell>
          <cell r="Y2696" t="str">
            <v>01.11.2016</v>
          </cell>
        </row>
        <row r="2697">
          <cell r="C2697" t="str">
            <v>D 95.810.19 HR</v>
          </cell>
          <cell r="D2697" t="str">
            <v>4010105843811</v>
          </cell>
          <cell r="E2697" t="str">
            <v>85334090</v>
          </cell>
          <cell r="F2697" t="str">
            <v>DE</v>
          </cell>
          <cell r="G2697" t="str">
            <v>Abdeckung Dimmer, tiefschwarz</v>
          </cell>
          <cell r="I2697">
            <v>2.5999999999999999E-2</v>
          </cell>
          <cell r="J2697" t="str">
            <v>kg</v>
          </cell>
          <cell r="K2697" t="str">
            <v>Preisbasis: 1</v>
          </cell>
          <cell r="L2697">
            <v>11.8</v>
          </cell>
          <cell r="M2697" t="str">
            <v>03</v>
          </cell>
          <cell r="N2697" t="str">
            <v>Bestelleinheit: Stück</v>
          </cell>
          <cell r="O2697" t="str">
            <v>193</v>
          </cell>
          <cell r="P2697" t="str">
            <v>mm</v>
          </cell>
          <cell r="Q2697" t="str">
            <v>90</v>
          </cell>
          <cell r="R2697" t="str">
            <v>mm</v>
          </cell>
          <cell r="S2697" t="str">
            <v>90</v>
          </cell>
          <cell r="T2697" t="str">
            <v>mm</v>
          </cell>
          <cell r="U2697" t="str">
            <v>10</v>
          </cell>
          <cell r="V2697">
            <v>1.5629999999999999</v>
          </cell>
          <cell r="W2697" t="str">
            <v>dm³</v>
          </cell>
          <cell r="Y2697" t="str">
            <v>01.11.2016</v>
          </cell>
        </row>
        <row r="2698">
          <cell r="C2698" t="str">
            <v>D 95.810.26 AS</v>
          </cell>
          <cell r="D2698" t="str">
            <v>4010105996999</v>
          </cell>
          <cell r="E2698" t="str">
            <v>85311030</v>
          </cell>
          <cell r="F2698" t="str">
            <v>DE</v>
          </cell>
          <cell r="G2698" t="str">
            <v>Abdeckung Automatik-Schalter, braun</v>
          </cell>
          <cell r="I2698">
            <v>0.21199999999999999</v>
          </cell>
          <cell r="J2698" t="str">
            <v>kg</v>
          </cell>
          <cell r="K2698" t="str">
            <v>Preisbasis: 1</v>
          </cell>
          <cell r="L2698">
            <v>9.65</v>
          </cell>
          <cell r="M2698" t="str">
            <v>03</v>
          </cell>
          <cell r="N2698" t="str">
            <v>Bestelleinheit: Stück</v>
          </cell>
          <cell r="O2698" t="str">
            <v>244</v>
          </cell>
          <cell r="P2698" t="str">
            <v>mm</v>
          </cell>
          <cell r="Q2698" t="str">
            <v>86</v>
          </cell>
          <cell r="R2698" t="str">
            <v>mm</v>
          </cell>
          <cell r="S2698" t="str">
            <v>88</v>
          </cell>
          <cell r="T2698" t="str">
            <v>mm</v>
          </cell>
          <cell r="U2698" t="str">
            <v>10</v>
          </cell>
          <cell r="V2698">
            <v>1.847</v>
          </cell>
          <cell r="W2698" t="str">
            <v>dm³</v>
          </cell>
          <cell r="Y2698" t="str">
            <v>01.11.2016</v>
          </cell>
        </row>
        <row r="2699">
          <cell r="C2699" t="str">
            <v>D 95.810.26 HR</v>
          </cell>
          <cell r="D2699" t="str">
            <v>4010105779318</v>
          </cell>
          <cell r="E2699" t="str">
            <v>85334090</v>
          </cell>
          <cell r="F2699" t="str">
            <v>DE</v>
          </cell>
          <cell r="G2699" t="str">
            <v>Abdeckung Dimmer, braun</v>
          </cell>
          <cell r="I2699">
            <v>2.5999999999999999E-2</v>
          </cell>
          <cell r="J2699" t="str">
            <v>kg</v>
          </cell>
          <cell r="K2699" t="str">
            <v>Preisbasis: 1</v>
          </cell>
          <cell r="L2699">
            <v>11.8</v>
          </cell>
          <cell r="M2699" t="str">
            <v>03</v>
          </cell>
          <cell r="N2699" t="str">
            <v>Bestelleinheit: Stück</v>
          </cell>
          <cell r="O2699" t="str">
            <v>193</v>
          </cell>
          <cell r="P2699" t="str">
            <v>mm</v>
          </cell>
          <cell r="Q2699" t="str">
            <v>90</v>
          </cell>
          <cell r="R2699" t="str">
            <v>mm</v>
          </cell>
          <cell r="S2699" t="str">
            <v>90</v>
          </cell>
          <cell r="T2699" t="str">
            <v>mm</v>
          </cell>
          <cell r="U2699" t="str">
            <v>10</v>
          </cell>
          <cell r="V2699">
            <v>1.5629999999999999</v>
          </cell>
          <cell r="W2699" t="str">
            <v>dm³</v>
          </cell>
          <cell r="Y2699" t="str">
            <v>01.11.2016</v>
          </cell>
        </row>
        <row r="2700">
          <cell r="C2700" t="str">
            <v>D 95.810.70 HR</v>
          </cell>
          <cell r="D2700" t="str">
            <v>4010105311518</v>
          </cell>
          <cell r="E2700" t="str">
            <v>85334090</v>
          </cell>
          <cell r="F2700" t="str">
            <v>DE</v>
          </cell>
          <cell r="G2700" t="str">
            <v>Abdeckung Dimmer, alu</v>
          </cell>
          <cell r="I2700">
            <v>2.5999999999999999E-2</v>
          </cell>
          <cell r="J2700" t="str">
            <v>kg</v>
          </cell>
          <cell r="K2700" t="str">
            <v>Preisbasis: 1</v>
          </cell>
          <cell r="L2700">
            <v>16</v>
          </cell>
          <cell r="M2700" t="str">
            <v>03</v>
          </cell>
          <cell r="N2700" t="str">
            <v>Bestelleinheit: Stück</v>
          </cell>
          <cell r="O2700" t="str">
            <v>193</v>
          </cell>
          <cell r="P2700" t="str">
            <v>mm</v>
          </cell>
          <cell r="Q2700" t="str">
            <v>90</v>
          </cell>
          <cell r="R2700" t="str">
            <v>mm</v>
          </cell>
          <cell r="S2700" t="str">
            <v>90</v>
          </cell>
          <cell r="T2700" t="str">
            <v>mm</v>
          </cell>
          <cell r="U2700" t="str">
            <v>10</v>
          </cell>
          <cell r="V2700">
            <v>1.5629999999999999</v>
          </cell>
          <cell r="W2700" t="str">
            <v>dm³</v>
          </cell>
          <cell r="Y2700" t="str">
            <v>01.11.2016</v>
          </cell>
        </row>
        <row r="2701">
          <cell r="C2701" t="str">
            <v>D 952 JRM</v>
          </cell>
          <cell r="D2701" t="str">
            <v>4010105299519</v>
          </cell>
          <cell r="E2701" t="str">
            <v>90328900</v>
          </cell>
          <cell r="F2701" t="str">
            <v>CZ</v>
          </cell>
          <cell r="G2701" t="str">
            <v>Rollladen/ Jalousiemodul REG</v>
          </cell>
          <cell r="I2701">
            <v>0.68</v>
          </cell>
          <cell r="J2701" t="str">
            <v>kg</v>
          </cell>
          <cell r="K2701" t="str">
            <v>Preisbasis: 1</v>
          </cell>
          <cell r="L2701">
            <v>781</v>
          </cell>
          <cell r="M2701" t="str">
            <v>07</v>
          </cell>
          <cell r="N2701" t="str">
            <v>Bestelleinheit: Stück</v>
          </cell>
          <cell r="O2701" t="str">
            <v>215</v>
          </cell>
          <cell r="P2701" t="str">
            <v>mm</v>
          </cell>
          <cell r="Q2701" t="str">
            <v>90</v>
          </cell>
          <cell r="R2701" t="str">
            <v>mm</v>
          </cell>
          <cell r="S2701" t="str">
            <v>85</v>
          </cell>
          <cell r="T2701" t="str">
            <v>mm</v>
          </cell>
          <cell r="U2701" t="str">
            <v>1</v>
          </cell>
          <cell r="V2701">
            <v>1.645</v>
          </cell>
          <cell r="W2701" t="str">
            <v>dm³</v>
          </cell>
          <cell r="Y2701" t="str">
            <v>01.11.2016</v>
          </cell>
        </row>
        <row r="2702">
          <cell r="C2702" t="str">
            <v>D 99</v>
          </cell>
          <cell r="D2702" t="str">
            <v>4010105589917</v>
          </cell>
          <cell r="E2702" t="str">
            <v>85389099</v>
          </cell>
          <cell r="F2702" t="str">
            <v>DE</v>
          </cell>
          <cell r="G2702" t="str">
            <v>Ersatzteilbeutel</v>
          </cell>
          <cell r="I2702">
            <v>6.4000000000000001E-2</v>
          </cell>
          <cell r="J2702" t="str">
            <v>kg</v>
          </cell>
          <cell r="K2702" t="str">
            <v>Preisbasis: 1</v>
          </cell>
          <cell r="L2702">
            <v>4.45</v>
          </cell>
          <cell r="M2702" t="str">
            <v>01</v>
          </cell>
          <cell r="N2702" t="str">
            <v>Bestelleinheit: Stück</v>
          </cell>
          <cell r="O2702" t="str">
            <v>70</v>
          </cell>
          <cell r="P2702" t="str">
            <v>mm</v>
          </cell>
          <cell r="Q2702" t="str">
            <v>100</v>
          </cell>
          <cell r="R2702" t="str">
            <v>mm</v>
          </cell>
          <cell r="S2702" t="str">
            <v>10</v>
          </cell>
          <cell r="T2702" t="str">
            <v>mm</v>
          </cell>
          <cell r="U2702" t="str">
            <v>1</v>
          </cell>
          <cell r="V2702">
            <v>7.0000000000000007E-2</v>
          </cell>
          <cell r="W2702" t="str">
            <v>dm³</v>
          </cell>
          <cell r="Y2702" t="str">
            <v>01.11.2016</v>
          </cell>
        </row>
        <row r="2703">
          <cell r="C2703" t="str">
            <v>D BT5E030GY</v>
          </cell>
          <cell r="D2703" t="str">
            <v>4010105988543</v>
          </cell>
          <cell r="E2703" t="str">
            <v>85444210</v>
          </cell>
          <cell r="F2703" t="str">
            <v>GB</v>
          </cell>
          <cell r="G2703" t="str">
            <v>Patch-Kabel</v>
          </cell>
          <cell r="H2703" t="str">
            <v>Länge 3m</v>
          </cell>
          <cell r="I2703">
            <v>0.06</v>
          </cell>
          <cell r="J2703" t="str">
            <v>kg</v>
          </cell>
          <cell r="K2703" t="str">
            <v>Preisbasis: 1</v>
          </cell>
          <cell r="L2703">
            <v>5.7</v>
          </cell>
          <cell r="M2703" t="str">
            <v>03</v>
          </cell>
          <cell r="N2703" t="str">
            <v>Bestelleinheit: Stück</v>
          </cell>
          <cell r="O2703" t="str">
            <v>150</v>
          </cell>
          <cell r="P2703" t="str">
            <v>mm</v>
          </cell>
          <cell r="Q2703" t="str">
            <v>140</v>
          </cell>
          <cell r="R2703" t="str">
            <v>mm</v>
          </cell>
          <cell r="S2703" t="str">
            <v>25</v>
          </cell>
          <cell r="T2703" t="str">
            <v>mm</v>
          </cell>
          <cell r="U2703" t="str">
            <v>1</v>
          </cell>
          <cell r="V2703">
            <v>0.52500000000000002</v>
          </cell>
          <cell r="W2703" t="str">
            <v>dm³</v>
          </cell>
          <cell r="Y2703" t="str">
            <v>01.11.2016</v>
          </cell>
        </row>
        <row r="2704">
          <cell r="C2704" t="str">
            <v>D BT5E050GY</v>
          </cell>
          <cell r="D2704" t="str">
            <v>4010105988550</v>
          </cell>
          <cell r="E2704" t="str">
            <v>85444210</v>
          </cell>
          <cell r="F2704" t="str">
            <v>GB</v>
          </cell>
          <cell r="G2704" t="str">
            <v>Patch-Kabel</v>
          </cell>
          <cell r="H2704" t="str">
            <v>Länge 5m</v>
          </cell>
          <cell r="I2704">
            <v>0.18</v>
          </cell>
          <cell r="J2704" t="str">
            <v>kg</v>
          </cell>
          <cell r="K2704" t="str">
            <v>Preisbasis: 1</v>
          </cell>
          <cell r="L2704">
            <v>8.9</v>
          </cell>
          <cell r="M2704" t="str">
            <v>03</v>
          </cell>
          <cell r="N2704" t="str">
            <v>Bestelleinheit: Stück</v>
          </cell>
          <cell r="O2704" t="str">
            <v>200</v>
          </cell>
          <cell r="P2704" t="str">
            <v>mm</v>
          </cell>
          <cell r="Q2704" t="str">
            <v>170</v>
          </cell>
          <cell r="R2704" t="str">
            <v>mm</v>
          </cell>
          <cell r="S2704" t="str">
            <v>25</v>
          </cell>
          <cell r="T2704" t="str">
            <v>mm</v>
          </cell>
          <cell r="U2704" t="str">
            <v>1</v>
          </cell>
          <cell r="V2704">
            <v>0.85</v>
          </cell>
          <cell r="W2704" t="str">
            <v>dm³</v>
          </cell>
          <cell r="Y2704" t="str">
            <v>01.11.2016</v>
          </cell>
        </row>
        <row r="2705">
          <cell r="C2705" t="str">
            <v>D BT5E100GY</v>
          </cell>
          <cell r="D2705" t="str">
            <v>4010105988567</v>
          </cell>
          <cell r="E2705" t="str">
            <v>85444210</v>
          </cell>
          <cell r="F2705" t="str">
            <v>GB</v>
          </cell>
          <cell r="G2705" t="str">
            <v>Patch-Kabel</v>
          </cell>
          <cell r="H2705" t="str">
            <v>Länge 10m</v>
          </cell>
          <cell r="I2705">
            <v>0.3</v>
          </cell>
          <cell r="J2705" t="str">
            <v>kg</v>
          </cell>
          <cell r="K2705" t="str">
            <v>Preisbasis: 1</v>
          </cell>
          <cell r="L2705">
            <v>15.4</v>
          </cell>
          <cell r="M2705" t="str">
            <v>03</v>
          </cell>
          <cell r="N2705" t="str">
            <v>Bestelleinheit: Stück</v>
          </cell>
          <cell r="O2705" t="str">
            <v>225</v>
          </cell>
          <cell r="P2705" t="str">
            <v>mm</v>
          </cell>
          <cell r="Q2705" t="str">
            <v>210</v>
          </cell>
          <cell r="R2705" t="str">
            <v>mm</v>
          </cell>
          <cell r="S2705" t="str">
            <v>40</v>
          </cell>
          <cell r="T2705" t="str">
            <v>mm</v>
          </cell>
          <cell r="U2705" t="str">
            <v>1</v>
          </cell>
          <cell r="V2705">
            <v>1.89</v>
          </cell>
          <cell r="W2705" t="str">
            <v>dm³</v>
          </cell>
          <cell r="Y2705" t="str">
            <v>01.11.2016</v>
          </cell>
        </row>
        <row r="2706">
          <cell r="C2706" t="str">
            <v>D CDH4U5</v>
          </cell>
          <cell r="D2706" t="str">
            <v>4010105990829</v>
          </cell>
          <cell r="E2706" t="str">
            <v>90275000</v>
          </cell>
          <cell r="F2706" t="str">
            <v>GB</v>
          </cell>
          <cell r="G2706" t="str">
            <v>REG Lichtsteuerung 4 Kanal,</v>
          </cell>
          <cell r="I2706">
            <v>0.63200000000000001</v>
          </cell>
          <cell r="J2706" t="str">
            <v>kg</v>
          </cell>
          <cell r="K2706" t="str">
            <v>Preisbasis: 1</v>
          </cell>
          <cell r="L2706">
            <v>486.5</v>
          </cell>
          <cell r="M2706" t="str">
            <v>03</v>
          </cell>
          <cell r="N2706" t="str">
            <v>Bestelleinheit: Stück</v>
          </cell>
          <cell r="O2706" t="str">
            <v>230</v>
          </cell>
          <cell r="P2706" t="str">
            <v>mm</v>
          </cell>
          <cell r="Q2706" t="str">
            <v>130</v>
          </cell>
          <cell r="R2706" t="str">
            <v>mm</v>
          </cell>
          <cell r="S2706" t="str">
            <v>75</v>
          </cell>
          <cell r="T2706" t="str">
            <v>mm</v>
          </cell>
          <cell r="U2706" t="str">
            <v>1</v>
          </cell>
          <cell r="V2706">
            <v>2.2429999999999999</v>
          </cell>
          <cell r="W2706" t="str">
            <v>dm³</v>
          </cell>
          <cell r="Y2706" t="str">
            <v>01.11.2016</v>
          </cell>
        </row>
        <row r="2707">
          <cell r="C2707" t="str">
            <v>D CDH4U5-A</v>
          </cell>
          <cell r="D2707" t="str">
            <v>4010105990850</v>
          </cell>
          <cell r="E2707" t="str">
            <v>90275000</v>
          </cell>
          <cell r="F2707" t="str">
            <v>GB</v>
          </cell>
          <cell r="G2707" t="str">
            <v>REG Lichtsteuerung 4 Kanal,</v>
          </cell>
          <cell r="H2707" t="str">
            <v>1-10 V Vorschaltgeräte</v>
          </cell>
          <cell r="I2707">
            <v>0.69199999999999995</v>
          </cell>
          <cell r="J2707" t="str">
            <v>kg</v>
          </cell>
          <cell r="K2707" t="str">
            <v>Preisbasis: 1</v>
          </cell>
          <cell r="L2707">
            <v>548</v>
          </cell>
          <cell r="M2707" t="str">
            <v>03</v>
          </cell>
          <cell r="N2707" t="str">
            <v>Bestelleinheit: Stück</v>
          </cell>
          <cell r="O2707" t="str">
            <v>230</v>
          </cell>
          <cell r="P2707" t="str">
            <v>mm</v>
          </cell>
          <cell r="Q2707" t="str">
            <v>130</v>
          </cell>
          <cell r="R2707" t="str">
            <v>mm</v>
          </cell>
          <cell r="S2707" t="str">
            <v>75</v>
          </cell>
          <cell r="T2707" t="str">
            <v>mm</v>
          </cell>
          <cell r="U2707" t="str">
            <v>1</v>
          </cell>
          <cell r="V2707">
            <v>2.2429999999999999</v>
          </cell>
          <cell r="W2707" t="str">
            <v>dm³</v>
          </cell>
          <cell r="Y2707" t="str">
            <v>01.11.2016</v>
          </cell>
        </row>
        <row r="2708">
          <cell r="C2708" t="str">
            <v>D CDH4U5-B</v>
          </cell>
          <cell r="D2708" t="str">
            <v>4010105990867</v>
          </cell>
          <cell r="E2708" t="str">
            <v>90275000</v>
          </cell>
          <cell r="F2708" t="str">
            <v>GB</v>
          </cell>
          <cell r="G2708" t="str">
            <v>REG Lichtsteuerung 4 Kanal,</v>
          </cell>
          <cell r="H2708" t="str">
            <v>REG-Lichtsteuerung mit Schaltausgang</v>
          </cell>
          <cell r="I2708">
            <v>0.65</v>
          </cell>
          <cell r="J2708" t="str">
            <v>kg</v>
          </cell>
          <cell r="K2708" t="str">
            <v>Preisbasis: 1</v>
          </cell>
          <cell r="L2708">
            <v>524</v>
          </cell>
          <cell r="M2708" t="str">
            <v>03</v>
          </cell>
          <cell r="N2708" t="str">
            <v>Bestelleinheit: Stück</v>
          </cell>
          <cell r="O2708" t="str">
            <v>232</v>
          </cell>
          <cell r="P2708" t="str">
            <v>mm</v>
          </cell>
          <cell r="Q2708" t="str">
            <v>126</v>
          </cell>
          <cell r="R2708" t="str">
            <v>mm</v>
          </cell>
          <cell r="S2708" t="str">
            <v>75</v>
          </cell>
          <cell r="T2708" t="str">
            <v>mm</v>
          </cell>
          <cell r="U2708" t="str">
            <v>1</v>
          </cell>
          <cell r="V2708">
            <v>2.1920000000000002</v>
          </cell>
          <cell r="W2708" t="str">
            <v>dm³</v>
          </cell>
          <cell r="Y2708" t="str">
            <v>01.11.2016</v>
          </cell>
        </row>
        <row r="2709">
          <cell r="C2709" t="str">
            <v>D CDH4U5-BA</v>
          </cell>
          <cell r="D2709" t="str">
            <v>4010105990898</v>
          </cell>
          <cell r="E2709" t="str">
            <v>90275000</v>
          </cell>
          <cell r="F2709" t="str">
            <v>GB</v>
          </cell>
          <cell r="G2709" t="str">
            <v>REG Lichtsteuerung 4 Kanal,</v>
          </cell>
          <cell r="H2709" t="str">
            <v>1-10 V Vorschaltgeräte</v>
          </cell>
          <cell r="I2709">
            <v>0.66800000000000004</v>
          </cell>
          <cell r="J2709" t="str">
            <v>kg</v>
          </cell>
          <cell r="K2709" t="str">
            <v>Preisbasis: 1</v>
          </cell>
          <cell r="L2709">
            <v>586.5</v>
          </cell>
          <cell r="M2709" t="str">
            <v>03</v>
          </cell>
          <cell r="N2709" t="str">
            <v>Bestelleinheit: Stück</v>
          </cell>
          <cell r="O2709" t="str">
            <v>230</v>
          </cell>
          <cell r="P2709" t="str">
            <v>mm</v>
          </cell>
          <cell r="Q2709" t="str">
            <v>130</v>
          </cell>
          <cell r="R2709" t="str">
            <v>mm</v>
          </cell>
          <cell r="S2709" t="str">
            <v>80</v>
          </cell>
          <cell r="T2709" t="str">
            <v>mm</v>
          </cell>
          <cell r="U2709" t="str">
            <v>1</v>
          </cell>
          <cell r="V2709">
            <v>2.3919999999999999</v>
          </cell>
          <cell r="W2709" t="str">
            <v>dm³</v>
          </cell>
          <cell r="Y2709" t="str">
            <v>01.11.2016</v>
          </cell>
        </row>
        <row r="2710">
          <cell r="C2710" t="str">
            <v>D CDH4U5-BDALI</v>
          </cell>
          <cell r="D2710" t="str">
            <v>4010105990874</v>
          </cell>
          <cell r="E2710" t="str">
            <v>90275000</v>
          </cell>
          <cell r="F2710" t="str">
            <v>GB</v>
          </cell>
          <cell r="G2710" t="str">
            <v>REG Lichtsteuerung 4 Kanal,</v>
          </cell>
          <cell r="H2710" t="str">
            <v>DALI Vorschaltgeräte</v>
          </cell>
          <cell r="I2710">
            <v>0.68400000000000005</v>
          </cell>
          <cell r="J2710" t="str">
            <v>kg</v>
          </cell>
          <cell r="K2710" t="str">
            <v>Preisbasis: 1</v>
          </cell>
          <cell r="L2710">
            <v>558</v>
          </cell>
          <cell r="M2710" t="str">
            <v>03</v>
          </cell>
          <cell r="N2710" t="str">
            <v>Bestelleinheit: Stück</v>
          </cell>
          <cell r="O2710" t="str">
            <v>230</v>
          </cell>
          <cell r="P2710" t="str">
            <v>mm</v>
          </cell>
          <cell r="Q2710" t="str">
            <v>125</v>
          </cell>
          <cell r="R2710" t="str">
            <v>mm</v>
          </cell>
          <cell r="S2710" t="str">
            <v>75</v>
          </cell>
          <cell r="T2710" t="str">
            <v>mm</v>
          </cell>
          <cell r="U2710" t="str">
            <v>1</v>
          </cell>
          <cell r="V2710">
            <v>2.1560000000000001</v>
          </cell>
          <cell r="W2710" t="str">
            <v>dm³</v>
          </cell>
          <cell r="Y2710" t="str">
            <v>01.11.2016</v>
          </cell>
        </row>
        <row r="2711">
          <cell r="C2711" t="str">
            <v>D CDH4U5-DALI</v>
          </cell>
          <cell r="D2711" t="str">
            <v>4010105990836</v>
          </cell>
          <cell r="E2711" t="str">
            <v>90275000</v>
          </cell>
          <cell r="F2711" t="str">
            <v>GB</v>
          </cell>
          <cell r="G2711" t="str">
            <v>REG Lichtsteuerung 4 Kanal,</v>
          </cell>
          <cell r="H2711" t="str">
            <v>DALI</v>
          </cell>
          <cell r="I2711">
            <v>0.67800000000000005</v>
          </cell>
          <cell r="J2711" t="str">
            <v>kg</v>
          </cell>
          <cell r="K2711" t="str">
            <v>Preisbasis: 1</v>
          </cell>
          <cell r="L2711">
            <v>520.5</v>
          </cell>
          <cell r="M2711" t="str">
            <v>03</v>
          </cell>
          <cell r="N2711" t="str">
            <v>Bestelleinheit: Stück</v>
          </cell>
          <cell r="O2711" t="str">
            <v>231</v>
          </cell>
          <cell r="P2711" t="str">
            <v>mm</v>
          </cell>
          <cell r="Q2711" t="str">
            <v>131</v>
          </cell>
          <cell r="R2711" t="str">
            <v>mm</v>
          </cell>
          <cell r="S2711" t="str">
            <v>78</v>
          </cell>
          <cell r="T2711" t="str">
            <v>mm</v>
          </cell>
          <cell r="U2711" t="str">
            <v>1</v>
          </cell>
          <cell r="V2711">
            <v>2.36</v>
          </cell>
          <cell r="W2711" t="str">
            <v>dm³</v>
          </cell>
          <cell r="Y2711" t="str">
            <v>01.11.2016</v>
          </cell>
        </row>
        <row r="2712">
          <cell r="C2712" t="str">
            <v>D CDH4VFP</v>
          </cell>
          <cell r="D2712" t="str">
            <v>4010105990980</v>
          </cell>
          <cell r="E2712" t="str">
            <v>90275000</v>
          </cell>
          <cell r="F2712" t="str">
            <v>GB</v>
          </cell>
          <cell r="G2712" t="str">
            <v>Stecker für 8-Kanal REG-Lichtsteuerung,</v>
          </cell>
          <cell r="I2712">
            <v>0.02</v>
          </cell>
          <cell r="J2712" t="str">
            <v>kg</v>
          </cell>
          <cell r="K2712" t="str">
            <v>Preisbasis: 1</v>
          </cell>
          <cell r="L2712">
            <v>3.3</v>
          </cell>
          <cell r="M2712" t="str">
            <v>03</v>
          </cell>
          <cell r="N2712" t="str">
            <v>Bestelleinheit: Stück</v>
          </cell>
          <cell r="O2712" t="str">
            <v>80</v>
          </cell>
          <cell r="P2712" t="str">
            <v>mm</v>
          </cell>
          <cell r="Q2712" t="str">
            <v>70</v>
          </cell>
          <cell r="R2712" t="str">
            <v>mm</v>
          </cell>
          <cell r="S2712" t="str">
            <v>10</v>
          </cell>
          <cell r="T2712" t="str">
            <v>mm</v>
          </cell>
          <cell r="U2712" t="str">
            <v>1</v>
          </cell>
          <cell r="V2712">
            <v>5.6000000000000001E-2</v>
          </cell>
          <cell r="W2712" t="str">
            <v>dm³</v>
          </cell>
          <cell r="Y2712" t="str">
            <v>01.11.2016</v>
          </cell>
        </row>
        <row r="2713">
          <cell r="C2713" t="str">
            <v>D CDH8U5</v>
          </cell>
          <cell r="D2713" t="str">
            <v>4010105991024</v>
          </cell>
          <cell r="E2713" t="str">
            <v>90275000</v>
          </cell>
          <cell r="F2713" t="str">
            <v>GB</v>
          </cell>
          <cell r="G2713" t="str">
            <v>REG Lichtsteuerung 8 Kanal,</v>
          </cell>
          <cell r="H2713" t="str">
            <v>Schaltausgang</v>
          </cell>
          <cell r="I2713">
            <v>2.1999999999999999E-2</v>
          </cell>
          <cell r="J2713" t="str">
            <v>kg</v>
          </cell>
          <cell r="K2713" t="str">
            <v>Preisbasis: 1</v>
          </cell>
          <cell r="L2713">
            <v>530.5</v>
          </cell>
          <cell r="M2713" t="str">
            <v>03</v>
          </cell>
          <cell r="N2713" t="str">
            <v>Bestelleinheit: Stück</v>
          </cell>
          <cell r="O2713" t="str">
            <v>232</v>
          </cell>
          <cell r="P2713" t="str">
            <v>mm</v>
          </cell>
          <cell r="Q2713" t="str">
            <v>132</v>
          </cell>
          <cell r="R2713" t="str">
            <v>mm</v>
          </cell>
          <cell r="S2713" t="str">
            <v>76</v>
          </cell>
          <cell r="T2713" t="str">
            <v>mm</v>
          </cell>
          <cell r="U2713" t="str">
            <v>1</v>
          </cell>
          <cell r="V2713">
            <v>0.23</v>
          </cell>
          <cell r="W2713" t="str">
            <v>dm³</v>
          </cell>
          <cell r="Y2713" t="str">
            <v>01.11.2016</v>
          </cell>
        </row>
        <row r="2714">
          <cell r="C2714" t="str">
            <v>D CDH8U5-A</v>
          </cell>
          <cell r="D2714" t="str">
            <v>4010105991055</v>
          </cell>
          <cell r="E2714" t="str">
            <v>90275000</v>
          </cell>
          <cell r="F2714" t="str">
            <v>GB</v>
          </cell>
          <cell r="G2714" t="str">
            <v>REG Lichtsteuerung 8 Kanal,</v>
          </cell>
          <cell r="H2714" t="str">
            <v>1-10V Vorschaltgeräte</v>
          </cell>
          <cell r="I2714">
            <v>0.748</v>
          </cell>
          <cell r="J2714" t="str">
            <v>kg</v>
          </cell>
          <cell r="K2714" t="str">
            <v>Preisbasis: 1</v>
          </cell>
          <cell r="L2714">
            <v>592.5</v>
          </cell>
          <cell r="M2714" t="str">
            <v>03</v>
          </cell>
          <cell r="N2714" t="str">
            <v>Bestelleinheit: Stück</v>
          </cell>
          <cell r="O2714" t="str">
            <v>230</v>
          </cell>
          <cell r="P2714" t="str">
            <v>mm</v>
          </cell>
          <cell r="Q2714" t="str">
            <v>130</v>
          </cell>
          <cell r="R2714" t="str">
            <v>mm</v>
          </cell>
          <cell r="S2714" t="str">
            <v>78</v>
          </cell>
          <cell r="T2714" t="str">
            <v>mm</v>
          </cell>
          <cell r="U2714" t="str">
            <v>1</v>
          </cell>
          <cell r="V2714">
            <v>2.3319999999999999</v>
          </cell>
          <cell r="W2714" t="str">
            <v>dm³</v>
          </cell>
          <cell r="Y2714" t="str">
            <v>01.11.2016</v>
          </cell>
        </row>
        <row r="2715">
          <cell r="C2715" t="str">
            <v>D CDH8U5-B</v>
          </cell>
          <cell r="D2715" t="str">
            <v>4010105991062</v>
          </cell>
          <cell r="E2715" t="str">
            <v>90275000</v>
          </cell>
          <cell r="F2715" t="str">
            <v>GB</v>
          </cell>
          <cell r="G2715" t="str">
            <v>REG Lichtsteuerung 8 Kanal,</v>
          </cell>
          <cell r="H2715" t="str">
            <v>Schaltausgang</v>
          </cell>
          <cell r="I2715">
            <v>0.70799999999999996</v>
          </cell>
          <cell r="J2715" t="str">
            <v>kg</v>
          </cell>
          <cell r="K2715" t="str">
            <v>Preisbasis: 1</v>
          </cell>
          <cell r="L2715">
            <v>568.5</v>
          </cell>
          <cell r="M2715" t="str">
            <v>03</v>
          </cell>
          <cell r="N2715" t="str">
            <v>Bestelleinheit: Stück</v>
          </cell>
          <cell r="O2715" t="str">
            <v>230</v>
          </cell>
          <cell r="P2715" t="str">
            <v>mm</v>
          </cell>
          <cell r="Q2715" t="str">
            <v>125</v>
          </cell>
          <cell r="R2715" t="str">
            <v>mm</v>
          </cell>
          <cell r="S2715" t="str">
            <v>75</v>
          </cell>
          <cell r="T2715" t="str">
            <v>mm</v>
          </cell>
          <cell r="U2715" t="str">
            <v>1</v>
          </cell>
          <cell r="V2715">
            <v>2.1560000000000001</v>
          </cell>
          <cell r="W2715" t="str">
            <v>dm³</v>
          </cell>
          <cell r="Y2715" t="str">
            <v>01.11.2016</v>
          </cell>
        </row>
        <row r="2716">
          <cell r="C2716" t="str">
            <v>D CDH8U5-BA</v>
          </cell>
          <cell r="D2716" t="str">
            <v>4010105991093</v>
          </cell>
          <cell r="E2716" t="str">
            <v>90275000</v>
          </cell>
          <cell r="F2716" t="str">
            <v>GB</v>
          </cell>
          <cell r="G2716" t="str">
            <v>REG Lichtsteuerung 8 Kanal,</v>
          </cell>
          <cell r="H2716" t="str">
            <v>1-10V Vorschaltgeräte</v>
          </cell>
          <cell r="I2716">
            <v>0.74</v>
          </cell>
          <cell r="J2716" t="str">
            <v>kg</v>
          </cell>
          <cell r="K2716" t="str">
            <v>Preisbasis: 1</v>
          </cell>
          <cell r="L2716">
            <v>630.5</v>
          </cell>
          <cell r="M2716" t="str">
            <v>03</v>
          </cell>
          <cell r="N2716" t="str">
            <v>Bestelleinheit: Stück</v>
          </cell>
          <cell r="O2716" t="str">
            <v>230</v>
          </cell>
          <cell r="P2716" t="str">
            <v>mm</v>
          </cell>
          <cell r="Q2716" t="str">
            <v>128</v>
          </cell>
          <cell r="R2716" t="str">
            <v>mm</v>
          </cell>
          <cell r="S2716" t="str">
            <v>76</v>
          </cell>
          <cell r="T2716" t="str">
            <v>mm</v>
          </cell>
          <cell r="U2716" t="str">
            <v>1</v>
          </cell>
          <cell r="V2716">
            <v>0.22800000000000001</v>
          </cell>
          <cell r="W2716" t="str">
            <v>dm³</v>
          </cell>
          <cell r="Y2716" t="str">
            <v>01.11.2016</v>
          </cell>
        </row>
        <row r="2717">
          <cell r="C2717" t="str">
            <v>D CDH8U5-BDALI</v>
          </cell>
          <cell r="D2717" t="str">
            <v>4010105991079</v>
          </cell>
          <cell r="E2717" t="str">
            <v>90275000</v>
          </cell>
          <cell r="F2717" t="str">
            <v>GB</v>
          </cell>
          <cell r="G2717" t="str">
            <v>REG Lichtsteuerung 8 Kanal,</v>
          </cell>
          <cell r="H2717" t="str">
            <v>DALI Vorschaltgeräte</v>
          </cell>
          <cell r="I2717">
            <v>0.748</v>
          </cell>
          <cell r="J2717" t="str">
            <v>kg</v>
          </cell>
          <cell r="K2717" t="str">
            <v>Preisbasis: 1</v>
          </cell>
          <cell r="L2717">
            <v>602.5</v>
          </cell>
          <cell r="M2717" t="str">
            <v>03</v>
          </cell>
          <cell r="N2717" t="str">
            <v>Bestelleinheit: Stück</v>
          </cell>
          <cell r="O2717" t="str">
            <v>570</v>
          </cell>
          <cell r="P2717" t="str">
            <v>mm</v>
          </cell>
          <cell r="Q2717" t="str">
            <v>370</v>
          </cell>
          <cell r="R2717" t="str">
            <v>mm</v>
          </cell>
          <cell r="S2717" t="str">
            <v>210</v>
          </cell>
          <cell r="T2717" t="str">
            <v>mm</v>
          </cell>
          <cell r="U2717" t="str">
            <v>1</v>
          </cell>
          <cell r="V2717">
            <v>44.289000000000001</v>
          </cell>
          <cell r="W2717" t="str">
            <v>dm³</v>
          </cell>
          <cell r="Y2717" t="str">
            <v>01.11.2016</v>
          </cell>
        </row>
        <row r="2718">
          <cell r="C2718" t="str">
            <v>D CDH8U5-DALI</v>
          </cell>
          <cell r="D2718" t="str">
            <v>4010105991031</v>
          </cell>
          <cell r="E2718" t="str">
            <v>90275000</v>
          </cell>
          <cell r="F2718" t="str">
            <v>GB</v>
          </cell>
          <cell r="G2718" t="str">
            <v>REG Lichtsteuerung 8 Kanal,</v>
          </cell>
          <cell r="H2718" t="str">
            <v>DALI Vorschaltgeräte</v>
          </cell>
          <cell r="I2718">
            <v>0.76</v>
          </cell>
          <cell r="J2718" t="str">
            <v>kg</v>
          </cell>
          <cell r="K2718" t="str">
            <v>Preisbasis: 1</v>
          </cell>
          <cell r="L2718">
            <v>564</v>
          </cell>
          <cell r="M2718" t="str">
            <v>03</v>
          </cell>
          <cell r="N2718" t="str">
            <v>Bestelleinheit: Stück</v>
          </cell>
          <cell r="O2718" t="str">
            <v>235</v>
          </cell>
          <cell r="P2718" t="str">
            <v>mm</v>
          </cell>
          <cell r="Q2718" t="str">
            <v>130</v>
          </cell>
          <cell r="R2718" t="str">
            <v>mm</v>
          </cell>
          <cell r="S2718" t="str">
            <v>75</v>
          </cell>
          <cell r="T2718" t="str">
            <v>mm</v>
          </cell>
          <cell r="U2718" t="str">
            <v>1</v>
          </cell>
          <cell r="V2718">
            <v>2.2909999999999999</v>
          </cell>
          <cell r="W2718" t="str">
            <v>dm³</v>
          </cell>
          <cell r="Y2718" t="str">
            <v>01.11.2016</v>
          </cell>
        </row>
        <row r="2719">
          <cell r="C2719" t="str">
            <v>D CDH8VFP</v>
          </cell>
          <cell r="D2719" t="str">
            <v>4010105991147</v>
          </cell>
          <cell r="E2719" t="str">
            <v>90275000</v>
          </cell>
          <cell r="F2719" t="str">
            <v>GB</v>
          </cell>
          <cell r="G2719" t="str">
            <v>Stecker für 8-Kanal REG-Lichtsteuerung,</v>
          </cell>
          <cell r="H2719" t="str">
            <v>Potenzialfreier Kanal</v>
          </cell>
          <cell r="I2719">
            <v>0.02</v>
          </cell>
          <cell r="J2719" t="str">
            <v>kg</v>
          </cell>
          <cell r="K2719" t="str">
            <v>Preisbasis: 1</v>
          </cell>
          <cell r="L2719">
            <v>4.4000000000000004</v>
          </cell>
          <cell r="M2719" t="str">
            <v>03</v>
          </cell>
          <cell r="N2719" t="str">
            <v>Bestelleinheit: Stück</v>
          </cell>
          <cell r="O2719" t="str">
            <v>70</v>
          </cell>
          <cell r="P2719" t="str">
            <v>mm</v>
          </cell>
          <cell r="Q2719" t="str">
            <v>60</v>
          </cell>
          <cell r="R2719" t="str">
            <v>mm</v>
          </cell>
          <cell r="S2719" t="str">
            <v>20</v>
          </cell>
          <cell r="T2719" t="str">
            <v>mm</v>
          </cell>
          <cell r="U2719" t="str">
            <v>1</v>
          </cell>
          <cell r="V2719">
            <v>8.4000000000000005E-2</v>
          </cell>
          <cell r="W2719" t="str">
            <v>dm³</v>
          </cell>
          <cell r="Y2719" t="str">
            <v>01.11.2016</v>
          </cell>
        </row>
        <row r="2720">
          <cell r="C2720" t="str">
            <v>D CDHAC</v>
          </cell>
          <cell r="D2720" t="str">
            <v>4010105990911</v>
          </cell>
          <cell r="E2720" t="str">
            <v>90275000</v>
          </cell>
          <cell r="F2720" t="str">
            <v>GB</v>
          </cell>
          <cell r="G2720" t="str">
            <v>Erweiterungs-Steckkarte analog für</v>
          </cell>
          <cell r="H2720" t="str">
            <v>4-/8-Kanal REG-Lichtsteuerung</v>
          </cell>
          <cell r="I2720">
            <v>0.1</v>
          </cell>
          <cell r="J2720" t="str">
            <v>kg</v>
          </cell>
          <cell r="K2720" t="str">
            <v>Preisbasis: 1</v>
          </cell>
          <cell r="L2720">
            <v>82.5</v>
          </cell>
          <cell r="M2720" t="str">
            <v>03</v>
          </cell>
          <cell r="N2720" t="str">
            <v>Bestelleinheit: Stück</v>
          </cell>
          <cell r="O2720" t="str">
            <v>110</v>
          </cell>
          <cell r="P2720" t="str">
            <v>mm</v>
          </cell>
          <cell r="Q2720" t="str">
            <v>105</v>
          </cell>
          <cell r="R2720" t="str">
            <v>mm</v>
          </cell>
          <cell r="S2720" t="str">
            <v>100</v>
          </cell>
          <cell r="T2720" t="str">
            <v>mm</v>
          </cell>
          <cell r="U2720" t="str">
            <v>1</v>
          </cell>
          <cell r="V2720">
            <v>1.155</v>
          </cell>
          <cell r="W2720" t="str">
            <v>dm³</v>
          </cell>
          <cell r="Y2720" t="str">
            <v>01.11.2016</v>
          </cell>
        </row>
        <row r="2721">
          <cell r="C2721" t="str">
            <v>D CDHBC</v>
          </cell>
          <cell r="D2721" t="str">
            <v>4010105990928</v>
          </cell>
          <cell r="E2721" t="str">
            <v>90275000</v>
          </cell>
          <cell r="F2721" t="str">
            <v>GB</v>
          </cell>
          <cell r="G2721" t="str">
            <v>Stecker für 8-Kanal REG-Lichtsteuerung</v>
          </cell>
          <cell r="H2721" t="str">
            <v>für MLS Bus</v>
          </cell>
          <cell r="I2721">
            <v>5.6000000000000001E-2</v>
          </cell>
          <cell r="J2721" t="str">
            <v>kg</v>
          </cell>
          <cell r="K2721" t="str">
            <v>Preisbasis: 1</v>
          </cell>
          <cell r="L2721">
            <v>36</v>
          </cell>
          <cell r="M2721" t="str">
            <v>03</v>
          </cell>
          <cell r="N2721" t="str">
            <v>Bestelleinheit: Stück</v>
          </cell>
          <cell r="O2721" t="str">
            <v>100</v>
          </cell>
          <cell r="P2721" t="str">
            <v>mm</v>
          </cell>
          <cell r="Q2721" t="str">
            <v>100</v>
          </cell>
          <cell r="R2721" t="str">
            <v>mm</v>
          </cell>
          <cell r="S2721" t="str">
            <v>90</v>
          </cell>
          <cell r="T2721" t="str">
            <v>mm</v>
          </cell>
          <cell r="U2721" t="str">
            <v>1</v>
          </cell>
          <cell r="V2721">
            <v>0.9</v>
          </cell>
          <cell r="W2721" t="str">
            <v>dm³</v>
          </cell>
          <cell r="Y2721" t="str">
            <v>01.11.2016</v>
          </cell>
        </row>
        <row r="2722">
          <cell r="C2722" t="str">
            <v>D CDHBUSP</v>
          </cell>
          <cell r="D2722" t="str">
            <v>4010105990966</v>
          </cell>
          <cell r="E2722" t="str">
            <v>90275000</v>
          </cell>
          <cell r="F2722" t="str">
            <v>GB</v>
          </cell>
          <cell r="G2722" t="str">
            <v>Stecker für 8-Kanal REG-Lichtsteuerung</v>
          </cell>
          <cell r="I2722">
            <v>8.0000000000000002E-3</v>
          </cell>
          <cell r="J2722" t="str">
            <v>kg</v>
          </cell>
          <cell r="K2722" t="str">
            <v>Preisbasis: 1</v>
          </cell>
          <cell r="L2722">
            <v>3.6</v>
          </cell>
          <cell r="M2722" t="str">
            <v>03</v>
          </cell>
          <cell r="N2722" t="str">
            <v>Bestelleinheit: Stück</v>
          </cell>
          <cell r="O2722" t="str">
            <v>165</v>
          </cell>
          <cell r="P2722" t="str">
            <v>mm</v>
          </cell>
          <cell r="Q2722" t="str">
            <v>93</v>
          </cell>
          <cell r="R2722" t="str">
            <v>mm</v>
          </cell>
          <cell r="S2722" t="str">
            <v>60</v>
          </cell>
          <cell r="T2722" t="str">
            <v>mm</v>
          </cell>
          <cell r="U2722" t="str">
            <v>1</v>
          </cell>
          <cell r="V2722">
            <v>0.92100000000000004</v>
          </cell>
          <cell r="W2722" t="str">
            <v>dm³</v>
          </cell>
          <cell r="Y2722" t="str">
            <v>01.11.2016</v>
          </cell>
        </row>
        <row r="2723">
          <cell r="C2723" t="str">
            <v>D CDHDC</v>
          </cell>
          <cell r="D2723" t="str">
            <v>4010105990904</v>
          </cell>
          <cell r="E2723" t="str">
            <v>90275000</v>
          </cell>
          <cell r="F2723" t="str">
            <v>GB</v>
          </cell>
          <cell r="G2723" t="str">
            <v>Erweiterungs-Steckkarte digital für</v>
          </cell>
          <cell r="H2723" t="str">
            <v>4-/8-Kanal REG-Lichtsteuerung</v>
          </cell>
          <cell r="I2723">
            <v>0.1</v>
          </cell>
          <cell r="J2723" t="str">
            <v>kg</v>
          </cell>
          <cell r="K2723" t="str">
            <v>Preisbasis: 1</v>
          </cell>
          <cell r="L2723">
            <v>31.5</v>
          </cell>
          <cell r="M2723" t="str">
            <v>03</v>
          </cell>
          <cell r="N2723" t="str">
            <v>Bestelleinheit: Stück</v>
          </cell>
          <cell r="O2723" t="str">
            <v>105</v>
          </cell>
          <cell r="P2723" t="str">
            <v>mm</v>
          </cell>
          <cell r="Q2723" t="str">
            <v>105</v>
          </cell>
          <cell r="R2723" t="str">
            <v>mm</v>
          </cell>
          <cell r="S2723" t="str">
            <v>110</v>
          </cell>
          <cell r="T2723" t="str">
            <v>mm</v>
          </cell>
          <cell r="U2723" t="str">
            <v>1</v>
          </cell>
          <cell r="V2723">
            <v>1.2130000000000001</v>
          </cell>
          <cell r="W2723" t="str">
            <v>dm³</v>
          </cell>
          <cell r="Y2723" t="str">
            <v>01.11.2016</v>
          </cell>
        </row>
        <row r="2724">
          <cell r="C2724" t="str">
            <v>D CDHIP</v>
          </cell>
          <cell r="D2724" t="str">
            <v>4010105990959</v>
          </cell>
          <cell r="E2724" t="str">
            <v>90275000</v>
          </cell>
          <cell r="F2724" t="str">
            <v>GB</v>
          </cell>
          <cell r="G2724" t="str">
            <v>Stecker für 8-Kanal REG-Lichtsteuerung</v>
          </cell>
          <cell r="H2724" t="str">
            <v>SELV-Schaltereingang</v>
          </cell>
          <cell r="I2724">
            <v>2.5999999999999999E-2</v>
          </cell>
          <cell r="J2724" t="str">
            <v>kg</v>
          </cell>
          <cell r="K2724" t="str">
            <v>Preisbasis: 1</v>
          </cell>
          <cell r="L2724">
            <v>10.9</v>
          </cell>
          <cell r="M2724" t="str">
            <v>03</v>
          </cell>
          <cell r="N2724" t="str">
            <v>Bestelleinheit: Stück</v>
          </cell>
          <cell r="O2724" t="str">
            <v>170</v>
          </cell>
          <cell r="P2724" t="str">
            <v>mm</v>
          </cell>
          <cell r="Q2724" t="str">
            <v>90</v>
          </cell>
          <cell r="R2724" t="str">
            <v>mm</v>
          </cell>
          <cell r="S2724" t="str">
            <v>60</v>
          </cell>
          <cell r="T2724" t="str">
            <v>mm</v>
          </cell>
          <cell r="U2724" t="str">
            <v>1</v>
          </cell>
          <cell r="V2724">
            <v>0.91800000000000004</v>
          </cell>
          <cell r="W2724" t="str">
            <v>dm³</v>
          </cell>
          <cell r="Y2724" t="str">
            <v>01.11.2016</v>
          </cell>
        </row>
        <row r="2725">
          <cell r="C2725" t="str">
            <v>D CDHMIP</v>
          </cell>
          <cell r="D2725" t="str">
            <v>4010105990973</v>
          </cell>
          <cell r="E2725" t="str">
            <v>90275000</v>
          </cell>
          <cell r="F2725" t="str">
            <v>GB</v>
          </cell>
          <cell r="G2725" t="str">
            <v>Stecker für 8-Kanal REG-Lichtsteuerung</v>
          </cell>
          <cell r="I2725">
            <v>1.2E-2</v>
          </cell>
          <cell r="J2725" t="str">
            <v>kg</v>
          </cell>
          <cell r="K2725" t="str">
            <v>Preisbasis: 1</v>
          </cell>
          <cell r="L2725">
            <v>3.3</v>
          </cell>
          <cell r="M2725" t="str">
            <v>03</v>
          </cell>
          <cell r="N2725" t="str">
            <v>Bestelleinheit: Stück</v>
          </cell>
          <cell r="O2725" t="str">
            <v>164</v>
          </cell>
          <cell r="P2725" t="str">
            <v>mm</v>
          </cell>
          <cell r="Q2725" t="str">
            <v>90</v>
          </cell>
          <cell r="R2725" t="str">
            <v>mm</v>
          </cell>
          <cell r="S2725" t="str">
            <v>60</v>
          </cell>
          <cell r="T2725" t="str">
            <v>mm</v>
          </cell>
          <cell r="U2725" t="str">
            <v>1</v>
          </cell>
          <cell r="V2725">
            <v>0.88600000000000001</v>
          </cell>
          <cell r="W2725" t="str">
            <v>dm³</v>
          </cell>
          <cell r="Y2725" t="str">
            <v>01.11.2016</v>
          </cell>
        </row>
        <row r="2726">
          <cell r="C2726" t="str">
            <v>D CDHSLOP</v>
          </cell>
          <cell r="D2726" t="str">
            <v>4010105990942</v>
          </cell>
          <cell r="E2726" t="str">
            <v>90275000</v>
          </cell>
          <cell r="F2726" t="str">
            <v>GB</v>
          </cell>
          <cell r="G2726" t="str">
            <v>Stecker für 8-Kanal REG-Lichtsteuerung</v>
          </cell>
          <cell r="I2726">
            <v>0.01</v>
          </cell>
          <cell r="J2726" t="str">
            <v>kg</v>
          </cell>
          <cell r="K2726" t="str">
            <v>Preisbasis: 1</v>
          </cell>
          <cell r="L2726">
            <v>3.3</v>
          </cell>
          <cell r="M2726" t="str">
            <v>03</v>
          </cell>
          <cell r="N2726" t="str">
            <v>Bestelleinheit: Stück</v>
          </cell>
          <cell r="O2726" t="str">
            <v>23</v>
          </cell>
          <cell r="P2726" t="str">
            <v>mm</v>
          </cell>
          <cell r="Q2726" t="str">
            <v>20</v>
          </cell>
          <cell r="R2726" t="str">
            <v>mm</v>
          </cell>
          <cell r="S2726" t="str">
            <v>14</v>
          </cell>
          <cell r="T2726" t="str">
            <v>mm</v>
          </cell>
          <cell r="U2726" t="str">
            <v>1</v>
          </cell>
          <cell r="V2726">
            <v>6.0000000000000001E-3</v>
          </cell>
          <cell r="W2726" t="str">
            <v>dm³</v>
          </cell>
          <cell r="Y2726" t="str">
            <v>01.11.2016</v>
          </cell>
        </row>
        <row r="2727">
          <cell r="C2727" t="str">
            <v>D FR10</v>
          </cell>
          <cell r="D2727" t="str">
            <v>4010105988222</v>
          </cell>
          <cell r="E2727" t="str">
            <v>90279050</v>
          </cell>
          <cell r="F2727" t="str">
            <v>GB</v>
          </cell>
          <cell r="G2727" t="str">
            <v>Montagesatz Einbau für Aufbau-Präsenz-</v>
          </cell>
          <cell r="H2727" t="str">
            <v>melder</v>
          </cell>
          <cell r="I2727">
            <v>0.104</v>
          </cell>
          <cell r="J2727" t="str">
            <v>kg</v>
          </cell>
          <cell r="K2727" t="str">
            <v>Preisbasis: 1</v>
          </cell>
          <cell r="L2727">
            <v>6.95</v>
          </cell>
          <cell r="M2727" t="str">
            <v>03</v>
          </cell>
          <cell r="N2727" t="str">
            <v>Bestelleinheit: Stück</v>
          </cell>
          <cell r="O2727" t="str">
            <v>88</v>
          </cell>
          <cell r="P2727" t="str">
            <v>mm</v>
          </cell>
          <cell r="Q2727" t="str">
            <v>88</v>
          </cell>
          <cell r="R2727" t="str">
            <v>mm</v>
          </cell>
          <cell r="S2727" t="str">
            <v>66</v>
          </cell>
          <cell r="T2727" t="str">
            <v>mm</v>
          </cell>
          <cell r="U2727" t="str">
            <v>1</v>
          </cell>
          <cell r="V2727">
            <v>0.51100000000000001</v>
          </cell>
          <cell r="W2727" t="str">
            <v>dm³</v>
          </cell>
          <cell r="Y2727" t="str">
            <v>01.11.2016</v>
          </cell>
        </row>
        <row r="2728">
          <cell r="C2728" t="str">
            <v>D FR64</v>
          </cell>
          <cell r="D2728" t="str">
            <v>4010105988215</v>
          </cell>
          <cell r="E2728" t="str">
            <v>90279050</v>
          </cell>
          <cell r="F2728" t="str">
            <v>GB</v>
          </cell>
          <cell r="G2728" t="str">
            <v>Abdeckring Slimline-Einbau-Präsenzmelder</v>
          </cell>
          <cell r="I2728">
            <v>0.104</v>
          </cell>
          <cell r="J2728" t="str">
            <v>kg</v>
          </cell>
          <cell r="K2728" t="str">
            <v>Preisbasis: 1</v>
          </cell>
          <cell r="L2728">
            <v>5.0999999999999996</v>
          </cell>
          <cell r="M2728" t="str">
            <v>03</v>
          </cell>
          <cell r="N2728" t="str">
            <v>Bestelleinheit: Stück</v>
          </cell>
          <cell r="O2728" t="str">
            <v>125</v>
          </cell>
          <cell r="P2728" t="str">
            <v>mm</v>
          </cell>
          <cell r="Q2728" t="str">
            <v>100</v>
          </cell>
          <cell r="R2728" t="str">
            <v>mm</v>
          </cell>
          <cell r="S2728" t="str">
            <v>15</v>
          </cell>
          <cell r="T2728" t="str">
            <v>mm</v>
          </cell>
          <cell r="U2728" t="str">
            <v>1</v>
          </cell>
          <cell r="V2728">
            <v>0.188</v>
          </cell>
          <cell r="W2728" t="str">
            <v>dm³</v>
          </cell>
          <cell r="Y2728" t="str">
            <v>01.11.2016</v>
          </cell>
        </row>
        <row r="2729">
          <cell r="C2729" t="str">
            <v>D GL 505</v>
          </cell>
          <cell r="D2729" t="str">
            <v>4010105575019</v>
          </cell>
          <cell r="E2729" t="str">
            <v>85399090</v>
          </cell>
          <cell r="F2729" t="str">
            <v>DE</v>
          </cell>
          <cell r="G2729" t="str">
            <v>Glimmlampen-Element für Schalter</v>
          </cell>
          <cell r="H2729" t="str">
            <v>Steckklemmen</v>
          </cell>
          <cell r="I2729">
            <v>1E-3</v>
          </cell>
          <cell r="J2729" t="str">
            <v>kg</v>
          </cell>
          <cell r="K2729" t="str">
            <v>Preisbasis: 1</v>
          </cell>
          <cell r="L2729">
            <v>4.8499999999999996</v>
          </cell>
          <cell r="M2729" t="str">
            <v>01</v>
          </cell>
          <cell r="N2729" t="str">
            <v>Bestelleinheit: Stück</v>
          </cell>
          <cell r="O2729" t="str">
            <v>100</v>
          </cell>
          <cell r="P2729" t="str">
            <v>mm</v>
          </cell>
          <cell r="Q2729" t="str">
            <v>10</v>
          </cell>
          <cell r="R2729" t="str">
            <v>mm</v>
          </cell>
          <cell r="S2729" t="str">
            <v>1</v>
          </cell>
          <cell r="T2729" t="str">
            <v>mm</v>
          </cell>
          <cell r="U2729" t="str">
            <v>10</v>
          </cell>
          <cell r="V2729">
            <v>1E-3</v>
          </cell>
          <cell r="W2729" t="str">
            <v>dm³</v>
          </cell>
          <cell r="Y2729" t="str">
            <v>01.11.2016</v>
          </cell>
        </row>
        <row r="2730">
          <cell r="C2730" t="str">
            <v>D GL 613/230</v>
          </cell>
          <cell r="D2730" t="str">
            <v>4010105579017</v>
          </cell>
          <cell r="E2730" t="str">
            <v>85399090</v>
          </cell>
          <cell r="F2730" t="str">
            <v>DE</v>
          </cell>
          <cell r="G2730" t="str">
            <v>Glimmlampen-Element für Schalter</v>
          </cell>
          <cell r="H2730" t="str">
            <v>Schraubanschluß</v>
          </cell>
          <cell r="I2730">
            <v>2.2200000000000001E-2</v>
          </cell>
          <cell r="J2730" t="str">
            <v>kg</v>
          </cell>
          <cell r="K2730" t="str">
            <v>Preisbasis: 1</v>
          </cell>
          <cell r="L2730">
            <v>5.35</v>
          </cell>
          <cell r="M2730" t="str">
            <v>01</v>
          </cell>
          <cell r="N2730" t="str">
            <v>Bestelleinheit: Stück</v>
          </cell>
          <cell r="O2730" t="str">
            <v>25</v>
          </cell>
          <cell r="P2730" t="str">
            <v>mm</v>
          </cell>
          <cell r="Q2730" t="str">
            <v>13</v>
          </cell>
          <cell r="R2730" t="str">
            <v>mm</v>
          </cell>
          <cell r="S2730" t="str">
            <v>15</v>
          </cell>
          <cell r="T2730" t="str">
            <v>mm</v>
          </cell>
          <cell r="U2730" t="str">
            <v>100</v>
          </cell>
          <cell r="V2730">
            <v>4.9000000000000002E-2</v>
          </cell>
          <cell r="W2730" t="str">
            <v>dm³</v>
          </cell>
          <cell r="Y2730" t="str">
            <v>01.11.2016</v>
          </cell>
        </row>
        <row r="2731">
          <cell r="C2731" t="str">
            <v>D GL 613/400</v>
          </cell>
          <cell r="D2731" t="str">
            <v>4010105581812</v>
          </cell>
          <cell r="E2731" t="str">
            <v>85399090</v>
          </cell>
          <cell r="F2731" t="str">
            <v>DE</v>
          </cell>
          <cell r="G2731" t="str">
            <v>Glimmlampen-Element für Schalter</v>
          </cell>
          <cell r="H2731" t="str">
            <v>Schraubklemmen</v>
          </cell>
          <cell r="I2731">
            <v>1E-3</v>
          </cell>
          <cell r="J2731" t="str">
            <v>kg</v>
          </cell>
          <cell r="K2731" t="str">
            <v>Preisbasis: 1</v>
          </cell>
          <cell r="L2731">
            <v>5.35</v>
          </cell>
          <cell r="M2731" t="str">
            <v>01</v>
          </cell>
          <cell r="N2731" t="str">
            <v>Bestelleinheit: Stück</v>
          </cell>
          <cell r="U2731" t="str">
            <v>100</v>
          </cell>
          <cell r="Y2731" t="str">
            <v>01.11.2016</v>
          </cell>
        </row>
        <row r="2732">
          <cell r="C2732" t="str">
            <v>D GL 6611</v>
          </cell>
          <cell r="D2732" t="str">
            <v>4010105580112</v>
          </cell>
          <cell r="E2732" t="str">
            <v>85399090</v>
          </cell>
          <cell r="F2732" t="str">
            <v>DE</v>
          </cell>
          <cell r="G2732" t="str">
            <v>Glimmlampen-Element für Steckdose SCHUKO</v>
          </cell>
          <cell r="H2732" t="str">
            <v>Schraubklemmen</v>
          </cell>
          <cell r="I2732">
            <v>1E-3</v>
          </cell>
          <cell r="J2732" t="str">
            <v>kg</v>
          </cell>
          <cell r="K2732" t="str">
            <v>Preisbasis: 1</v>
          </cell>
          <cell r="L2732">
            <v>4.8499999999999996</v>
          </cell>
          <cell r="M2732" t="str">
            <v>01</v>
          </cell>
          <cell r="N2732" t="str">
            <v>Bestelleinheit: Stück</v>
          </cell>
          <cell r="O2732" t="str">
            <v>75</v>
          </cell>
          <cell r="P2732" t="str">
            <v>mm</v>
          </cell>
          <cell r="Q2732" t="str">
            <v>75</v>
          </cell>
          <cell r="R2732" t="str">
            <v>mm</v>
          </cell>
          <cell r="S2732" t="str">
            <v>75</v>
          </cell>
          <cell r="T2732" t="str">
            <v>mm</v>
          </cell>
          <cell r="U2732" t="str">
            <v>10</v>
          </cell>
          <cell r="V2732">
            <v>0.42199999999999999</v>
          </cell>
          <cell r="W2732" t="str">
            <v>dm³</v>
          </cell>
          <cell r="Y2732" t="str">
            <v>01.11.2016</v>
          </cell>
        </row>
        <row r="2733">
          <cell r="C2733" t="str">
            <v>D GLÜ 505/12</v>
          </cell>
          <cell r="D2733" t="str">
            <v>4010105575118</v>
          </cell>
          <cell r="E2733" t="str">
            <v>85399090</v>
          </cell>
          <cell r="F2733" t="str">
            <v>DE</v>
          </cell>
          <cell r="G2733" t="str">
            <v>Glühlampen-Element 6-12V für Schalter</v>
          </cell>
          <cell r="H2733" t="str">
            <v>Steckklemmen</v>
          </cell>
          <cell r="I2733">
            <v>1E-3</v>
          </cell>
          <cell r="J2733" t="str">
            <v>kg</v>
          </cell>
          <cell r="K2733" t="str">
            <v>Preisbasis: 1</v>
          </cell>
          <cell r="L2733">
            <v>5.25</v>
          </cell>
          <cell r="M2733" t="str">
            <v>01</v>
          </cell>
          <cell r="N2733" t="str">
            <v>Bestelleinheit: Stück</v>
          </cell>
          <cell r="O2733" t="str">
            <v>132</v>
          </cell>
          <cell r="P2733" t="str">
            <v>mm</v>
          </cell>
          <cell r="Q2733" t="str">
            <v>125</v>
          </cell>
          <cell r="R2733" t="str">
            <v>mm</v>
          </cell>
          <cell r="S2733" t="str">
            <v>1</v>
          </cell>
          <cell r="T2733" t="str">
            <v>mm</v>
          </cell>
          <cell r="U2733" t="str">
            <v>10</v>
          </cell>
          <cell r="V2733">
            <v>1.7000000000000001E-2</v>
          </cell>
          <cell r="W2733" t="str">
            <v>dm³</v>
          </cell>
          <cell r="Y2733" t="str">
            <v>01.11.2016</v>
          </cell>
        </row>
        <row r="2734">
          <cell r="C2734" t="str">
            <v>D GLÜ 505/24</v>
          </cell>
          <cell r="D2734" t="str">
            <v>4010105575217</v>
          </cell>
          <cell r="E2734" t="str">
            <v>85399090</v>
          </cell>
          <cell r="F2734" t="str">
            <v>DE</v>
          </cell>
          <cell r="G2734" t="str">
            <v>Glühlampen-Element 24V für Schalter</v>
          </cell>
          <cell r="H2734" t="str">
            <v>Steckklemmen</v>
          </cell>
          <cell r="I2734">
            <v>1E-3</v>
          </cell>
          <cell r="J2734" t="str">
            <v>kg</v>
          </cell>
          <cell r="K2734" t="str">
            <v>Preisbasis: 1</v>
          </cell>
          <cell r="L2734">
            <v>5.95</v>
          </cell>
          <cell r="M2734" t="str">
            <v>01</v>
          </cell>
          <cell r="N2734" t="str">
            <v>Bestelleinheit: Stück</v>
          </cell>
          <cell r="O2734" t="str">
            <v>132</v>
          </cell>
          <cell r="P2734" t="str">
            <v>mm</v>
          </cell>
          <cell r="Q2734" t="str">
            <v>125</v>
          </cell>
          <cell r="R2734" t="str">
            <v>mm</v>
          </cell>
          <cell r="S2734" t="str">
            <v>1</v>
          </cell>
          <cell r="T2734" t="str">
            <v>mm</v>
          </cell>
          <cell r="U2734" t="str">
            <v>10</v>
          </cell>
          <cell r="V2734">
            <v>1.7000000000000001E-2</v>
          </cell>
          <cell r="W2734" t="str">
            <v>dm³</v>
          </cell>
          <cell r="Y2734" t="str">
            <v>01.11.2016</v>
          </cell>
        </row>
        <row r="2735">
          <cell r="C2735" t="str">
            <v>D HBPIRLM</v>
          </cell>
          <cell r="D2735" t="str">
            <v>4010105989250</v>
          </cell>
          <cell r="E2735" t="str">
            <v>90279050</v>
          </cell>
          <cell r="F2735" t="str">
            <v>GB</v>
          </cell>
          <cell r="G2735" t="str">
            <v>Abdeckblende für High Bay PIR-Präsenz-</v>
          </cell>
          <cell r="I2735">
            <v>0.04</v>
          </cell>
          <cell r="J2735" t="str">
            <v>kg</v>
          </cell>
          <cell r="K2735" t="str">
            <v>Preisbasis: 1</v>
          </cell>
          <cell r="L2735">
            <v>4.8499999999999996</v>
          </cell>
          <cell r="M2735" t="str">
            <v>03</v>
          </cell>
          <cell r="N2735" t="str">
            <v>Bestelleinheit: Stück</v>
          </cell>
          <cell r="O2735" t="str">
            <v>170</v>
          </cell>
          <cell r="P2735" t="str">
            <v>mm</v>
          </cell>
          <cell r="Q2735" t="str">
            <v>90</v>
          </cell>
          <cell r="R2735" t="str">
            <v>mm</v>
          </cell>
          <cell r="S2735" t="str">
            <v>60</v>
          </cell>
          <cell r="T2735" t="str">
            <v>mm</v>
          </cell>
          <cell r="U2735" t="str">
            <v>1</v>
          </cell>
          <cell r="V2735">
            <v>0.91800000000000004</v>
          </cell>
          <cell r="W2735" t="str">
            <v>dm³</v>
          </cell>
          <cell r="Y2735" t="str">
            <v>01.11.2016</v>
          </cell>
        </row>
        <row r="2736">
          <cell r="C2736" t="str">
            <v>D HC5A</v>
          </cell>
          <cell r="D2736" t="str">
            <v>4010105989021</v>
          </cell>
          <cell r="E2736" t="str">
            <v>85371091</v>
          </cell>
          <cell r="F2736" t="str">
            <v>TW</v>
          </cell>
          <cell r="G2736" t="str">
            <v>IR-Fernbedienung universal 10 Tasten</v>
          </cell>
          <cell r="H2736" t="str">
            <v>reinweiß</v>
          </cell>
          <cell r="I2736">
            <v>0.154</v>
          </cell>
          <cell r="J2736" t="str">
            <v>kg</v>
          </cell>
          <cell r="K2736" t="str">
            <v>Preisbasis: 1</v>
          </cell>
          <cell r="L2736">
            <v>34</v>
          </cell>
          <cell r="M2736" t="str">
            <v>03</v>
          </cell>
          <cell r="N2736" t="str">
            <v>Bestelleinheit: Stück</v>
          </cell>
          <cell r="O2736" t="str">
            <v>145</v>
          </cell>
          <cell r="P2736" t="str">
            <v>mm</v>
          </cell>
          <cell r="Q2736" t="str">
            <v>60</v>
          </cell>
          <cell r="R2736" t="str">
            <v>mm</v>
          </cell>
          <cell r="S2736" t="str">
            <v>20</v>
          </cell>
          <cell r="T2736" t="str">
            <v>mm</v>
          </cell>
          <cell r="U2736" t="str">
            <v>1</v>
          </cell>
          <cell r="V2736">
            <v>0.17399999999999999</v>
          </cell>
          <cell r="W2736" t="str">
            <v>dm³</v>
          </cell>
          <cell r="Y2736" t="str">
            <v>01.11.2016</v>
          </cell>
        </row>
        <row r="2737">
          <cell r="C2737" t="str">
            <v>D HP18</v>
          </cell>
          <cell r="D2737" t="str">
            <v>4010105988482</v>
          </cell>
          <cell r="E2737" t="str">
            <v>85389099</v>
          </cell>
          <cell r="F2737" t="str">
            <v>GB</v>
          </cell>
          <cell r="G2737" t="str">
            <v>Hand-Programmiergerät</v>
          </cell>
          <cell r="H2737" t="str">
            <v>18 Tasten, grau</v>
          </cell>
          <cell r="I2737">
            <v>2.5999999999999999E-2</v>
          </cell>
          <cell r="J2737" t="str">
            <v>kg</v>
          </cell>
          <cell r="K2737" t="str">
            <v>Preisbasis: 1</v>
          </cell>
          <cell r="L2737">
            <v>37.5</v>
          </cell>
          <cell r="M2737" t="str">
            <v>03</v>
          </cell>
          <cell r="N2737" t="str">
            <v>Bestelleinheit: Stück</v>
          </cell>
          <cell r="O2737" t="str">
            <v>90</v>
          </cell>
          <cell r="P2737" t="str">
            <v>mm</v>
          </cell>
          <cell r="Q2737" t="str">
            <v>45</v>
          </cell>
          <cell r="R2737" t="str">
            <v>mm</v>
          </cell>
          <cell r="S2737" t="str">
            <v>15</v>
          </cell>
          <cell r="T2737" t="str">
            <v>mm</v>
          </cell>
          <cell r="U2737" t="str">
            <v>1</v>
          </cell>
          <cell r="V2737">
            <v>6.0999999999999999E-2</v>
          </cell>
          <cell r="W2737" t="str">
            <v>dm³</v>
          </cell>
          <cell r="Y2737" t="str">
            <v>01.11.2016</v>
          </cell>
        </row>
        <row r="2738">
          <cell r="C2738" t="str">
            <v>D LED 200/3</v>
          </cell>
          <cell r="D2738" t="str">
            <v>4010105427516</v>
          </cell>
          <cell r="E2738" t="str">
            <v>85392992</v>
          </cell>
          <cell r="F2738" t="str">
            <v>DE</v>
          </cell>
          <cell r="G2738" t="str">
            <v>LED-Element, rot</v>
          </cell>
          <cell r="I2738">
            <v>1E-3</v>
          </cell>
          <cell r="J2738" t="str">
            <v>kg</v>
          </cell>
          <cell r="K2738" t="str">
            <v>Preisbasis: 1</v>
          </cell>
          <cell r="L2738">
            <v>5.55</v>
          </cell>
          <cell r="M2738" t="str">
            <v>01</v>
          </cell>
          <cell r="N2738" t="str">
            <v>Bestelleinheit: Stück</v>
          </cell>
          <cell r="O2738" t="str">
            <v>72</v>
          </cell>
          <cell r="P2738" t="str">
            <v>mm</v>
          </cell>
          <cell r="Q2738" t="str">
            <v>36</v>
          </cell>
          <cell r="R2738" t="str">
            <v>mm</v>
          </cell>
          <cell r="S2738" t="str">
            <v>93</v>
          </cell>
          <cell r="T2738" t="str">
            <v>mm</v>
          </cell>
          <cell r="U2738" t="str">
            <v>10</v>
          </cell>
          <cell r="V2738">
            <v>0.24099999999999999</v>
          </cell>
          <cell r="W2738" t="str">
            <v>dm³</v>
          </cell>
          <cell r="Y2738" t="str">
            <v>01.11.2016</v>
          </cell>
        </row>
        <row r="2739">
          <cell r="C2739" t="str">
            <v>D LED 200/4</v>
          </cell>
          <cell r="D2739" t="str">
            <v>4010105427615</v>
          </cell>
          <cell r="E2739" t="str">
            <v>85392992</v>
          </cell>
          <cell r="F2739" t="str">
            <v>DE</v>
          </cell>
          <cell r="G2739" t="str">
            <v>LED-Element, grün</v>
          </cell>
          <cell r="I2739">
            <v>1E-3</v>
          </cell>
          <cell r="J2739" t="str">
            <v>kg</v>
          </cell>
          <cell r="K2739" t="str">
            <v>Preisbasis: 1</v>
          </cell>
          <cell r="L2739">
            <v>5.55</v>
          </cell>
          <cell r="M2739" t="str">
            <v>01</v>
          </cell>
          <cell r="N2739" t="str">
            <v>Bestelleinheit: Stück</v>
          </cell>
          <cell r="O2739" t="str">
            <v>72</v>
          </cell>
          <cell r="P2739" t="str">
            <v>mm</v>
          </cell>
          <cell r="Q2739" t="str">
            <v>36</v>
          </cell>
          <cell r="R2739" t="str">
            <v>mm</v>
          </cell>
          <cell r="S2739" t="str">
            <v>93</v>
          </cell>
          <cell r="T2739" t="str">
            <v>mm</v>
          </cell>
          <cell r="U2739" t="str">
            <v>10</v>
          </cell>
          <cell r="V2739">
            <v>0.24099999999999999</v>
          </cell>
          <cell r="W2739" t="str">
            <v>dm³</v>
          </cell>
          <cell r="Y2739" t="str">
            <v>01.11.2016</v>
          </cell>
        </row>
        <row r="2740">
          <cell r="C2740" t="str">
            <v>D LED 300/230 GRÜN</v>
          </cell>
          <cell r="D2740" t="str">
            <v>4010105960099</v>
          </cell>
          <cell r="E2740" t="str">
            <v>85392992</v>
          </cell>
          <cell r="F2740" t="str">
            <v>CH</v>
          </cell>
          <cell r="G2740" t="str">
            <v>LED-Element 230 V, grün</v>
          </cell>
          <cell r="I2740">
            <v>6.0000000000000001E-3</v>
          </cell>
          <cell r="J2740" t="str">
            <v>kg</v>
          </cell>
          <cell r="K2740" t="str">
            <v>Preisbasis: 1</v>
          </cell>
          <cell r="L2740">
            <v>16.100000000000001</v>
          </cell>
          <cell r="M2740" t="str">
            <v>04</v>
          </cell>
          <cell r="N2740" t="str">
            <v>Bestelleinheit: Stück</v>
          </cell>
          <cell r="O2740" t="str">
            <v>200</v>
          </cell>
          <cell r="P2740" t="str">
            <v>mm</v>
          </cell>
          <cell r="Q2740" t="str">
            <v>180</v>
          </cell>
          <cell r="R2740" t="str">
            <v>mm</v>
          </cell>
          <cell r="S2740" t="str">
            <v>120</v>
          </cell>
          <cell r="T2740" t="str">
            <v>mm</v>
          </cell>
          <cell r="U2740" t="str">
            <v>10</v>
          </cell>
          <cell r="V2740">
            <v>4.32</v>
          </cell>
          <cell r="W2740" t="str">
            <v>dm³</v>
          </cell>
          <cell r="Y2740" t="str">
            <v>01.11.2016</v>
          </cell>
        </row>
        <row r="2741">
          <cell r="C2741" t="str">
            <v>D LED 300/24 ROT</v>
          </cell>
          <cell r="D2741" t="str">
            <v>4010105960198</v>
          </cell>
          <cell r="E2741" t="str">
            <v>85392992</v>
          </cell>
          <cell r="F2741" t="str">
            <v>CH</v>
          </cell>
          <cell r="G2741" t="str">
            <v>LED-Element 24 V, rot</v>
          </cell>
          <cell r="I2741">
            <v>7.0000000000000001E-3</v>
          </cell>
          <cell r="J2741" t="str">
            <v>kg</v>
          </cell>
          <cell r="K2741" t="str">
            <v>Preisbasis: 1</v>
          </cell>
          <cell r="L2741">
            <v>45</v>
          </cell>
          <cell r="M2741" t="str">
            <v>04</v>
          </cell>
          <cell r="N2741" t="str">
            <v>Bestelleinheit: Stück</v>
          </cell>
          <cell r="O2741" t="str">
            <v>200</v>
          </cell>
          <cell r="P2741" t="str">
            <v>mm</v>
          </cell>
          <cell r="Q2741" t="str">
            <v>180</v>
          </cell>
          <cell r="R2741" t="str">
            <v>mm</v>
          </cell>
          <cell r="S2741" t="str">
            <v>120</v>
          </cell>
          <cell r="T2741" t="str">
            <v>mm</v>
          </cell>
          <cell r="U2741" t="str">
            <v>10</v>
          </cell>
          <cell r="V2741">
            <v>4.32</v>
          </cell>
          <cell r="W2741" t="str">
            <v>dm³</v>
          </cell>
          <cell r="Y2741" t="str">
            <v>01.11.2016</v>
          </cell>
        </row>
        <row r="2742">
          <cell r="C2742" t="str">
            <v>D LED 505/12</v>
          </cell>
          <cell r="D2742" t="str">
            <v>4010105575316</v>
          </cell>
          <cell r="E2742" t="str">
            <v>85392992</v>
          </cell>
          <cell r="F2742" t="str">
            <v>DE</v>
          </cell>
          <cell r="G2742" t="str">
            <v>LED-Element 12V für Schalter</v>
          </cell>
          <cell r="H2742" t="str">
            <v>Steckklemmen</v>
          </cell>
          <cell r="I2742">
            <v>1E-3</v>
          </cell>
          <cell r="J2742" t="str">
            <v>kg</v>
          </cell>
          <cell r="K2742" t="str">
            <v>Preisbasis: 1</v>
          </cell>
          <cell r="L2742">
            <v>6.5</v>
          </cell>
          <cell r="M2742" t="str">
            <v>01</v>
          </cell>
          <cell r="N2742" t="str">
            <v>Bestelleinheit: Stück</v>
          </cell>
          <cell r="O2742" t="str">
            <v>200</v>
          </cell>
          <cell r="P2742" t="str">
            <v>mm</v>
          </cell>
          <cell r="Q2742" t="str">
            <v>180</v>
          </cell>
          <cell r="R2742" t="str">
            <v>mm</v>
          </cell>
          <cell r="S2742" t="str">
            <v>120</v>
          </cell>
          <cell r="T2742" t="str">
            <v>mm</v>
          </cell>
          <cell r="U2742" t="str">
            <v>10</v>
          </cell>
          <cell r="V2742">
            <v>4.32</v>
          </cell>
          <cell r="W2742" t="str">
            <v>dm³</v>
          </cell>
          <cell r="Y2742" t="str">
            <v>01.11.2016</v>
          </cell>
        </row>
        <row r="2743">
          <cell r="C2743" t="str">
            <v>D LED 505/230 GRÜN</v>
          </cell>
          <cell r="D2743" t="str">
            <v>4010105574814</v>
          </cell>
          <cell r="E2743" t="str">
            <v>85392992</v>
          </cell>
          <cell r="F2743" t="str">
            <v>DE</v>
          </cell>
          <cell r="G2743" t="str">
            <v>LED-Element 230V, grün für Schalter</v>
          </cell>
          <cell r="H2743" t="str">
            <v>Steckklemmen</v>
          </cell>
          <cell r="I2743">
            <v>1E-3</v>
          </cell>
          <cell r="J2743" t="str">
            <v>kg</v>
          </cell>
          <cell r="K2743" t="str">
            <v>Preisbasis: 1</v>
          </cell>
          <cell r="L2743">
            <v>12</v>
          </cell>
          <cell r="M2743" t="str">
            <v>01</v>
          </cell>
          <cell r="N2743" t="str">
            <v>Bestelleinheit: Stück</v>
          </cell>
          <cell r="O2743" t="str">
            <v>200</v>
          </cell>
          <cell r="P2743" t="str">
            <v>mm</v>
          </cell>
          <cell r="Q2743" t="str">
            <v>180</v>
          </cell>
          <cell r="R2743" t="str">
            <v>mm</v>
          </cell>
          <cell r="S2743" t="str">
            <v>120</v>
          </cell>
          <cell r="T2743" t="str">
            <v>mm</v>
          </cell>
          <cell r="U2743" t="str">
            <v>10</v>
          </cell>
          <cell r="V2743">
            <v>4.32</v>
          </cell>
          <cell r="W2743" t="str">
            <v>dm³</v>
          </cell>
          <cell r="Y2743" t="str">
            <v>01.11.2016</v>
          </cell>
        </row>
        <row r="2744">
          <cell r="C2744" t="str">
            <v>D LED 505/230 W</v>
          </cell>
          <cell r="D2744" t="str">
            <v>4010105574852</v>
          </cell>
          <cell r="E2744" t="str">
            <v>85392992</v>
          </cell>
          <cell r="F2744" t="str">
            <v>DE</v>
          </cell>
          <cell r="G2744" t="str">
            <v>LED-Element 230V, weiss für Schalter</v>
          </cell>
          <cell r="H2744" t="str">
            <v>Steckklemmen</v>
          </cell>
          <cell r="I2744">
            <v>1E-3</v>
          </cell>
          <cell r="J2744" t="str">
            <v>kg</v>
          </cell>
          <cell r="K2744" t="str">
            <v>Preisbasis: 1</v>
          </cell>
          <cell r="L2744">
            <v>12</v>
          </cell>
          <cell r="M2744" t="str">
            <v>01</v>
          </cell>
          <cell r="N2744" t="str">
            <v>Bestelleinheit: Stück</v>
          </cell>
          <cell r="O2744" t="str">
            <v>200</v>
          </cell>
          <cell r="P2744" t="str">
            <v>mm</v>
          </cell>
          <cell r="Q2744" t="str">
            <v>180</v>
          </cell>
          <cell r="R2744" t="str">
            <v>mm</v>
          </cell>
          <cell r="S2744" t="str">
            <v>120</v>
          </cell>
          <cell r="T2744" t="str">
            <v>mm</v>
          </cell>
          <cell r="U2744" t="str">
            <v>10</v>
          </cell>
          <cell r="V2744">
            <v>4.32</v>
          </cell>
          <cell r="W2744" t="str">
            <v>dm³</v>
          </cell>
          <cell r="Y2744" t="str">
            <v>01.11.2016</v>
          </cell>
        </row>
        <row r="2745">
          <cell r="C2745" t="str">
            <v>D LED 505/24</v>
          </cell>
          <cell r="D2745" t="str">
            <v>4010105575415</v>
          </cell>
          <cell r="E2745" t="str">
            <v>85392992</v>
          </cell>
          <cell r="F2745" t="str">
            <v>DE</v>
          </cell>
          <cell r="G2745" t="str">
            <v>LED-Element 24V für Schalter</v>
          </cell>
          <cell r="H2745" t="str">
            <v>Steckklemmen</v>
          </cell>
          <cell r="I2745">
            <v>1E-3</v>
          </cell>
          <cell r="J2745" t="str">
            <v>kg</v>
          </cell>
          <cell r="K2745" t="str">
            <v>Preisbasis: 1</v>
          </cell>
          <cell r="L2745">
            <v>6.5</v>
          </cell>
          <cell r="M2745" t="str">
            <v>01</v>
          </cell>
          <cell r="N2745" t="str">
            <v>Bestelleinheit: Stück</v>
          </cell>
          <cell r="O2745" t="str">
            <v>200</v>
          </cell>
          <cell r="P2745" t="str">
            <v>mm</v>
          </cell>
          <cell r="Q2745" t="str">
            <v>180</v>
          </cell>
          <cell r="R2745" t="str">
            <v>mm</v>
          </cell>
          <cell r="S2745" t="str">
            <v>120</v>
          </cell>
          <cell r="T2745" t="str">
            <v>mm</v>
          </cell>
          <cell r="U2745" t="str">
            <v>10</v>
          </cell>
          <cell r="V2745">
            <v>4.32</v>
          </cell>
          <cell r="W2745" t="str">
            <v>dm³</v>
          </cell>
          <cell r="Y2745" t="str">
            <v>01.11.2016</v>
          </cell>
        </row>
        <row r="2746">
          <cell r="C2746" t="str">
            <v>D LED 505/PHC</v>
          </cell>
          <cell r="D2746" t="str">
            <v>4010105575514</v>
          </cell>
          <cell r="E2746" t="str">
            <v>85392992</v>
          </cell>
          <cell r="F2746" t="str">
            <v>DE</v>
          </cell>
          <cell r="G2746" t="str">
            <v>LED-Element für PHC Schalter</v>
          </cell>
          <cell r="I2746">
            <v>1E-3</v>
          </cell>
          <cell r="J2746" t="str">
            <v>kg</v>
          </cell>
          <cell r="K2746" t="str">
            <v>Preisbasis: 1</v>
          </cell>
          <cell r="L2746">
            <v>6.25</v>
          </cell>
          <cell r="M2746" t="str">
            <v>07</v>
          </cell>
          <cell r="N2746" t="str">
            <v>Bestelleinheit: Stück</v>
          </cell>
          <cell r="O2746" t="str">
            <v>200</v>
          </cell>
          <cell r="P2746" t="str">
            <v>mm</v>
          </cell>
          <cell r="Q2746" t="str">
            <v>180</v>
          </cell>
          <cell r="R2746" t="str">
            <v>mm</v>
          </cell>
          <cell r="S2746" t="str">
            <v>120</v>
          </cell>
          <cell r="T2746" t="str">
            <v>mm</v>
          </cell>
          <cell r="U2746" t="str">
            <v>10</v>
          </cell>
          <cell r="V2746">
            <v>4.32</v>
          </cell>
          <cell r="W2746" t="str">
            <v>dm³</v>
          </cell>
          <cell r="Y2746" t="str">
            <v>01.11.2016</v>
          </cell>
        </row>
        <row r="2747">
          <cell r="C2747" t="str">
            <v>D LED 6000/4</v>
          </cell>
          <cell r="D2747" t="str">
            <v>4010105596205</v>
          </cell>
          <cell r="E2747" t="str">
            <v>85392992</v>
          </cell>
          <cell r="F2747" t="str">
            <v>DE</v>
          </cell>
          <cell r="G2747" t="str">
            <v>LED Element</v>
          </cell>
          <cell r="H2747" t="str">
            <v>neue Steckdosengeneration</v>
          </cell>
          <cell r="I2747">
            <v>1E-3</v>
          </cell>
          <cell r="J2747" t="str">
            <v>kg</v>
          </cell>
          <cell r="K2747" t="str">
            <v>Preisbasis: 1</v>
          </cell>
          <cell r="L2747">
            <v>11.45</v>
          </cell>
          <cell r="M2747" t="str">
            <v>01</v>
          </cell>
          <cell r="N2747" t="str">
            <v>Bestelleinheit: Stück</v>
          </cell>
          <cell r="O2747" t="str">
            <v>75</v>
          </cell>
          <cell r="P2747" t="str">
            <v>mm</v>
          </cell>
          <cell r="Q2747" t="str">
            <v>75</v>
          </cell>
          <cell r="R2747" t="str">
            <v>mm</v>
          </cell>
          <cell r="S2747" t="str">
            <v>75</v>
          </cell>
          <cell r="T2747" t="str">
            <v>mm</v>
          </cell>
          <cell r="U2747" t="str">
            <v>10</v>
          </cell>
          <cell r="V2747">
            <v>0.42199999999999999</v>
          </cell>
          <cell r="W2747" t="str">
            <v>dm³</v>
          </cell>
          <cell r="Y2747" t="str">
            <v>01.11.2016</v>
          </cell>
        </row>
        <row r="2748">
          <cell r="C2748" t="str">
            <v>D LED 6511/4</v>
          </cell>
          <cell r="D2748" t="str">
            <v>4010105580617</v>
          </cell>
          <cell r="E2748" t="str">
            <v>85392992</v>
          </cell>
          <cell r="F2748" t="str">
            <v>DE</v>
          </cell>
          <cell r="G2748" t="str">
            <v>LED-Element, grün für Steckdose SCHUKO</v>
          </cell>
          <cell r="H2748" t="str">
            <v>Steckklemmen</v>
          </cell>
          <cell r="I2748">
            <v>1E-3</v>
          </cell>
          <cell r="J2748" t="str">
            <v>kg</v>
          </cell>
          <cell r="K2748" t="str">
            <v>Preisbasis: 1</v>
          </cell>
          <cell r="L2748">
            <v>11.5</v>
          </cell>
          <cell r="M2748" t="str">
            <v>01</v>
          </cell>
          <cell r="N2748" t="str">
            <v>Bestelleinheit: Stück</v>
          </cell>
          <cell r="O2748" t="str">
            <v>75</v>
          </cell>
          <cell r="P2748" t="str">
            <v>mm</v>
          </cell>
          <cell r="Q2748" t="str">
            <v>75</v>
          </cell>
          <cell r="R2748" t="str">
            <v>mm</v>
          </cell>
          <cell r="S2748" t="str">
            <v>75</v>
          </cell>
          <cell r="T2748" t="str">
            <v>mm</v>
          </cell>
          <cell r="U2748" t="str">
            <v>10</v>
          </cell>
          <cell r="V2748">
            <v>0.42199999999999999</v>
          </cell>
          <cell r="W2748" t="str">
            <v>dm³</v>
          </cell>
          <cell r="Y2748" t="str">
            <v>01.11.2016</v>
          </cell>
        </row>
        <row r="2749">
          <cell r="C2749" t="str">
            <v>D LED 6611/4</v>
          </cell>
          <cell r="D2749" t="str">
            <v>4010105580662</v>
          </cell>
          <cell r="E2749" t="str">
            <v>85392992</v>
          </cell>
          <cell r="F2749" t="str">
            <v>DE</v>
          </cell>
          <cell r="G2749" t="str">
            <v>LED-Element, grün für Steckdose SCHUKO</v>
          </cell>
          <cell r="H2749" t="str">
            <v>Schraubklemmen</v>
          </cell>
          <cell r="I2749">
            <v>1E-3</v>
          </cell>
          <cell r="J2749" t="str">
            <v>kg</v>
          </cell>
          <cell r="K2749" t="str">
            <v>Preisbasis: 1</v>
          </cell>
          <cell r="L2749">
            <v>11.5</v>
          </cell>
          <cell r="M2749" t="str">
            <v>01</v>
          </cell>
          <cell r="N2749" t="str">
            <v>Bestelleinheit: Stück</v>
          </cell>
          <cell r="O2749" t="str">
            <v>75</v>
          </cell>
          <cell r="P2749" t="str">
            <v>mm</v>
          </cell>
          <cell r="Q2749" t="str">
            <v>75</v>
          </cell>
          <cell r="R2749" t="str">
            <v>mm</v>
          </cell>
          <cell r="S2749" t="str">
            <v>75</v>
          </cell>
          <cell r="T2749" t="str">
            <v>mm</v>
          </cell>
          <cell r="U2749" t="str">
            <v>10</v>
          </cell>
          <cell r="V2749">
            <v>0.42199999999999999</v>
          </cell>
          <cell r="W2749" t="str">
            <v>dm³</v>
          </cell>
          <cell r="Y2749" t="str">
            <v>01.11.2016</v>
          </cell>
        </row>
        <row r="2750">
          <cell r="C2750" t="str">
            <v>D LOCKRING</v>
          </cell>
          <cell r="D2750" t="str">
            <v>4010105992069</v>
          </cell>
          <cell r="E2750" t="str">
            <v>83024190</v>
          </cell>
          <cell r="F2750" t="str">
            <v>GB</v>
          </cell>
          <cell r="G2750" t="str">
            <v>Adapter für die sichere UP-Montage</v>
          </cell>
          <cell r="I2750">
            <v>2.1999999999999999E-2</v>
          </cell>
          <cell r="J2750" t="str">
            <v>kg</v>
          </cell>
          <cell r="K2750" t="str">
            <v>Preisbasis: 1</v>
          </cell>
          <cell r="L2750">
            <v>19</v>
          </cell>
          <cell r="M2750" t="str">
            <v>03</v>
          </cell>
          <cell r="N2750" t="str">
            <v>Bestelleinheit: Stück</v>
          </cell>
          <cell r="O2750" t="str">
            <v>165</v>
          </cell>
          <cell r="P2750" t="str">
            <v>mm</v>
          </cell>
          <cell r="Q2750" t="str">
            <v>165</v>
          </cell>
          <cell r="R2750" t="str">
            <v>mm</v>
          </cell>
          <cell r="S2750" t="str">
            <v>75</v>
          </cell>
          <cell r="T2750" t="str">
            <v>mm</v>
          </cell>
          <cell r="U2750" t="str">
            <v>1</v>
          </cell>
          <cell r="V2750">
            <v>2.0419999999999998</v>
          </cell>
          <cell r="W2750" t="str">
            <v>dm³</v>
          </cell>
          <cell r="Y2750" t="str">
            <v>01.11.2016</v>
          </cell>
        </row>
        <row r="2751">
          <cell r="C2751" t="str">
            <v>D LS1000R</v>
          </cell>
          <cell r="D2751" t="str">
            <v>4010105991413</v>
          </cell>
          <cell r="E2751" t="str">
            <v>85365019</v>
          </cell>
          <cell r="F2751" t="str">
            <v>CN</v>
          </cell>
          <cell r="G2751" t="str">
            <v>Deckenbewegungsmelder, 360 Grad,</v>
          </cell>
          <cell r="H2751" t="str">
            <v>reinweiß</v>
          </cell>
          <cell r="I2751">
            <v>0.29099999999999998</v>
          </cell>
          <cell r="J2751" t="str">
            <v>kg</v>
          </cell>
          <cell r="K2751" t="str">
            <v>Preisbasis: 1</v>
          </cell>
          <cell r="L2751">
            <v>57.5</v>
          </cell>
          <cell r="M2751" t="str">
            <v>03</v>
          </cell>
          <cell r="N2751" t="str">
            <v>Bestelleinheit: Stück</v>
          </cell>
          <cell r="O2751" t="str">
            <v>112</v>
          </cell>
          <cell r="P2751" t="str">
            <v>mm</v>
          </cell>
          <cell r="Q2751" t="str">
            <v>112</v>
          </cell>
          <cell r="R2751" t="str">
            <v>mm</v>
          </cell>
          <cell r="S2751" t="str">
            <v>116</v>
          </cell>
          <cell r="T2751" t="str">
            <v>mm</v>
          </cell>
          <cell r="U2751" t="str">
            <v>1</v>
          </cell>
          <cell r="V2751">
            <v>1.4550000000000001</v>
          </cell>
          <cell r="W2751" t="str">
            <v>dm³</v>
          </cell>
          <cell r="Y2751" t="str">
            <v>01.11.2016</v>
          </cell>
        </row>
        <row r="2752">
          <cell r="C2752" t="str">
            <v>D LS3000ARF</v>
          </cell>
          <cell r="D2752" t="str">
            <v>4010105991529</v>
          </cell>
          <cell r="E2752" t="str">
            <v>85365019</v>
          </cell>
          <cell r="F2752" t="str">
            <v>GB</v>
          </cell>
          <cell r="G2752" t="str">
            <v>Analoger Sensor</v>
          </cell>
          <cell r="H2752" t="str">
            <v>Unterputz</v>
          </cell>
          <cell r="I2752">
            <v>0.18</v>
          </cell>
          <cell r="J2752" t="str">
            <v>kg</v>
          </cell>
          <cell r="K2752" t="str">
            <v>Preisbasis: 1</v>
          </cell>
          <cell r="L2752">
            <v>158</v>
          </cell>
          <cell r="M2752" t="str">
            <v>03</v>
          </cell>
          <cell r="N2752" t="str">
            <v>Bestelleinheit: Stück</v>
          </cell>
          <cell r="O2752" t="str">
            <v>90</v>
          </cell>
          <cell r="P2752" t="str">
            <v>mm</v>
          </cell>
          <cell r="Q2752" t="str">
            <v>90</v>
          </cell>
          <cell r="R2752" t="str">
            <v>mm</v>
          </cell>
          <cell r="S2752" t="str">
            <v>100</v>
          </cell>
          <cell r="T2752" t="str">
            <v>mm</v>
          </cell>
          <cell r="U2752" t="str">
            <v>1</v>
          </cell>
          <cell r="V2752">
            <v>0.81</v>
          </cell>
          <cell r="W2752" t="str">
            <v>dm³</v>
          </cell>
          <cell r="Y2752" t="str">
            <v>01.11.2016</v>
          </cell>
        </row>
        <row r="2753">
          <cell r="C2753" t="str">
            <v>D LS3000ARHBF</v>
          </cell>
          <cell r="D2753" t="str">
            <v>4010105991635</v>
          </cell>
          <cell r="E2753" t="str">
            <v>85365019</v>
          </cell>
          <cell r="F2753" t="str">
            <v>GB</v>
          </cell>
          <cell r="G2753" t="str">
            <v>Analoger Hi-Bay Sensor</v>
          </cell>
          <cell r="H2753" t="str">
            <v>Unterputz</v>
          </cell>
          <cell r="I2753">
            <v>0.18</v>
          </cell>
          <cell r="J2753" t="str">
            <v>kg</v>
          </cell>
          <cell r="K2753" t="str">
            <v>Preisbasis: 1</v>
          </cell>
          <cell r="L2753">
            <v>179</v>
          </cell>
          <cell r="M2753" t="str">
            <v>03</v>
          </cell>
          <cell r="N2753" t="str">
            <v>Bestelleinheit: Stück</v>
          </cell>
          <cell r="O2753" t="str">
            <v>90</v>
          </cell>
          <cell r="P2753" t="str">
            <v>mm</v>
          </cell>
          <cell r="Q2753" t="str">
            <v>90</v>
          </cell>
          <cell r="R2753" t="str">
            <v>mm</v>
          </cell>
          <cell r="S2753" t="str">
            <v>100</v>
          </cell>
          <cell r="T2753" t="str">
            <v>mm</v>
          </cell>
          <cell r="U2753" t="str">
            <v>1</v>
          </cell>
          <cell r="V2753">
            <v>0.81</v>
          </cell>
          <cell r="W2753" t="str">
            <v>dm³</v>
          </cell>
          <cell r="Y2753" t="str">
            <v>01.11.2016</v>
          </cell>
        </row>
        <row r="2754">
          <cell r="C2754" t="str">
            <v>D LS3000ARHBSM</v>
          </cell>
          <cell r="D2754" t="str">
            <v>4010105991642</v>
          </cell>
          <cell r="E2754" t="str">
            <v>85365019</v>
          </cell>
          <cell r="F2754" t="str">
            <v>GB</v>
          </cell>
          <cell r="G2754" t="str">
            <v>Analoger Hi-Bay Sensor</v>
          </cell>
          <cell r="H2754" t="str">
            <v>Aufputz</v>
          </cell>
          <cell r="I2754">
            <v>2.1999999999999999E-2</v>
          </cell>
          <cell r="J2754" t="str">
            <v>kg</v>
          </cell>
          <cell r="K2754" t="str">
            <v>Preisbasis: 1</v>
          </cell>
          <cell r="L2754">
            <v>179</v>
          </cell>
          <cell r="M2754" t="str">
            <v>03</v>
          </cell>
          <cell r="N2754" t="str">
            <v>Bestelleinheit: Stück</v>
          </cell>
          <cell r="O2754" t="str">
            <v>105</v>
          </cell>
          <cell r="P2754" t="str">
            <v>mm</v>
          </cell>
          <cell r="Q2754" t="str">
            <v>105</v>
          </cell>
          <cell r="R2754" t="str">
            <v>mm</v>
          </cell>
          <cell r="S2754" t="str">
            <v>120</v>
          </cell>
          <cell r="T2754" t="str">
            <v>mm</v>
          </cell>
          <cell r="U2754" t="str">
            <v>1</v>
          </cell>
          <cell r="V2754">
            <v>1.323</v>
          </cell>
          <cell r="W2754" t="str">
            <v>dm³</v>
          </cell>
          <cell r="Y2754" t="str">
            <v>01.11.2016</v>
          </cell>
        </row>
        <row r="2755">
          <cell r="C2755" t="str">
            <v>D LS3000ARMBF</v>
          </cell>
          <cell r="D2755" t="str">
            <v>4010105991581</v>
          </cell>
          <cell r="E2755" t="str">
            <v>85365019</v>
          </cell>
          <cell r="F2755" t="str">
            <v>GB</v>
          </cell>
          <cell r="G2755" t="str">
            <v>Analoger Mid-Bay Sensor</v>
          </cell>
          <cell r="H2755" t="str">
            <v>Unterputz</v>
          </cell>
          <cell r="I2755">
            <v>0.2</v>
          </cell>
          <cell r="J2755" t="str">
            <v>kg</v>
          </cell>
          <cell r="K2755" t="str">
            <v>Preisbasis: 1</v>
          </cell>
          <cell r="L2755">
            <v>179</v>
          </cell>
          <cell r="M2755" t="str">
            <v>03</v>
          </cell>
          <cell r="N2755" t="str">
            <v>Bestelleinheit: Stück</v>
          </cell>
          <cell r="O2755" t="str">
            <v>90</v>
          </cell>
          <cell r="P2755" t="str">
            <v>mm</v>
          </cell>
          <cell r="Q2755" t="str">
            <v>90</v>
          </cell>
          <cell r="R2755" t="str">
            <v>mm</v>
          </cell>
          <cell r="S2755" t="str">
            <v>100</v>
          </cell>
          <cell r="T2755" t="str">
            <v>mm</v>
          </cell>
          <cell r="U2755" t="str">
            <v>1</v>
          </cell>
          <cell r="V2755">
            <v>0.81</v>
          </cell>
          <cell r="W2755" t="str">
            <v>dm³</v>
          </cell>
          <cell r="Y2755" t="str">
            <v>01.11.2016</v>
          </cell>
        </row>
        <row r="2756">
          <cell r="C2756" t="str">
            <v>D LS3000ARMBSM</v>
          </cell>
          <cell r="D2756" t="str">
            <v>4010105991598</v>
          </cell>
          <cell r="E2756" t="str">
            <v>85365019</v>
          </cell>
          <cell r="F2756" t="str">
            <v>GB</v>
          </cell>
          <cell r="G2756" t="str">
            <v>Analoger Mid-Bay Sensor</v>
          </cell>
          <cell r="H2756" t="str">
            <v>Aufputz</v>
          </cell>
          <cell r="I2756">
            <v>2.1999999999999999E-2</v>
          </cell>
          <cell r="J2756" t="str">
            <v>kg</v>
          </cell>
          <cell r="K2756" t="str">
            <v>Preisbasis: 1</v>
          </cell>
          <cell r="L2756">
            <v>179</v>
          </cell>
          <cell r="M2756" t="str">
            <v>03</v>
          </cell>
          <cell r="N2756" t="str">
            <v>Bestelleinheit: Stück</v>
          </cell>
          <cell r="O2756" t="str">
            <v>90</v>
          </cell>
          <cell r="P2756" t="str">
            <v>mm</v>
          </cell>
          <cell r="Q2756" t="str">
            <v>90</v>
          </cell>
          <cell r="R2756" t="str">
            <v>mm</v>
          </cell>
          <cell r="S2756" t="str">
            <v>100</v>
          </cell>
          <cell r="T2756" t="str">
            <v>mm</v>
          </cell>
          <cell r="U2756" t="str">
            <v>1</v>
          </cell>
          <cell r="V2756">
            <v>0.81</v>
          </cell>
          <cell r="W2756" t="str">
            <v>dm³</v>
          </cell>
          <cell r="Y2756" t="str">
            <v>01.11.2016</v>
          </cell>
        </row>
        <row r="2757">
          <cell r="C2757" t="str">
            <v>D LS3000ARSM</v>
          </cell>
          <cell r="D2757" t="str">
            <v>4010105991536</v>
          </cell>
          <cell r="E2757" t="str">
            <v>85365019</v>
          </cell>
          <cell r="F2757" t="str">
            <v>GB</v>
          </cell>
          <cell r="G2757" t="str">
            <v>Analoger Sensor</v>
          </cell>
          <cell r="H2757" t="str">
            <v>Aufputz</v>
          </cell>
          <cell r="I2757">
            <v>2.1999999999999999E-2</v>
          </cell>
          <cell r="J2757" t="str">
            <v>kg</v>
          </cell>
          <cell r="K2757" t="str">
            <v>Preisbasis: 1</v>
          </cell>
          <cell r="L2757">
            <v>158</v>
          </cell>
          <cell r="M2757" t="str">
            <v>03</v>
          </cell>
          <cell r="N2757" t="str">
            <v>Bestelleinheit: Stück</v>
          </cell>
          <cell r="O2757" t="str">
            <v>100</v>
          </cell>
          <cell r="P2757" t="str">
            <v>mm</v>
          </cell>
          <cell r="Q2757" t="str">
            <v>100</v>
          </cell>
          <cell r="R2757" t="str">
            <v>mm</v>
          </cell>
          <cell r="S2757" t="str">
            <v>120</v>
          </cell>
          <cell r="T2757" t="str">
            <v>mm</v>
          </cell>
          <cell r="U2757" t="str">
            <v>1</v>
          </cell>
          <cell r="V2757">
            <v>1.2</v>
          </cell>
          <cell r="W2757" t="str">
            <v>dm³</v>
          </cell>
          <cell r="Y2757" t="str">
            <v>01.11.2016</v>
          </cell>
        </row>
        <row r="2758">
          <cell r="C2758" t="str">
            <v>D LS3000DF</v>
          </cell>
          <cell r="D2758" t="str">
            <v>4010105991543</v>
          </cell>
          <cell r="E2758" t="str">
            <v>85365019</v>
          </cell>
          <cell r="F2758" t="str">
            <v>GB</v>
          </cell>
          <cell r="G2758" t="str">
            <v>Digitaler Sensor</v>
          </cell>
          <cell r="H2758" t="str">
            <v>Unterputz</v>
          </cell>
          <cell r="I2758">
            <v>2.1999999999999999E-2</v>
          </cell>
          <cell r="J2758" t="str">
            <v>kg</v>
          </cell>
          <cell r="K2758" t="str">
            <v>Preisbasis: 1</v>
          </cell>
          <cell r="L2758">
            <v>147.5</v>
          </cell>
          <cell r="M2758" t="str">
            <v>03</v>
          </cell>
          <cell r="N2758" t="str">
            <v>Bestelleinheit: Stück</v>
          </cell>
          <cell r="O2758" t="str">
            <v>90</v>
          </cell>
          <cell r="P2758" t="str">
            <v>mm</v>
          </cell>
          <cell r="Q2758" t="str">
            <v>90</v>
          </cell>
          <cell r="R2758" t="str">
            <v>mm</v>
          </cell>
          <cell r="S2758" t="str">
            <v>100</v>
          </cell>
          <cell r="T2758" t="str">
            <v>mm</v>
          </cell>
          <cell r="U2758" t="str">
            <v>1</v>
          </cell>
          <cell r="V2758">
            <v>0.81</v>
          </cell>
          <cell r="W2758" t="str">
            <v>dm³</v>
          </cell>
          <cell r="Y2758" t="str">
            <v>01.11.2016</v>
          </cell>
        </row>
        <row r="2759">
          <cell r="C2759" t="str">
            <v>D LS3000DHBF</v>
          </cell>
          <cell r="D2759" t="str">
            <v>4010105992182</v>
          </cell>
          <cell r="E2759" t="str">
            <v>85365019</v>
          </cell>
          <cell r="F2759" t="str">
            <v>GB</v>
          </cell>
          <cell r="G2759" t="str">
            <v>Hi-Bay-digitaler Dimmsensor</v>
          </cell>
          <cell r="H2759" t="str">
            <v>Unterputz</v>
          </cell>
          <cell r="I2759">
            <v>2.1999999999999999E-2</v>
          </cell>
          <cell r="J2759" t="str">
            <v>kg</v>
          </cell>
          <cell r="K2759" t="str">
            <v>Preisbasis: 1</v>
          </cell>
          <cell r="L2759">
            <v>169</v>
          </cell>
          <cell r="M2759" t="str">
            <v>03</v>
          </cell>
          <cell r="N2759" t="str">
            <v>Bestelleinheit: Stück</v>
          </cell>
          <cell r="O2759" t="str">
            <v>103</v>
          </cell>
          <cell r="P2759" t="str">
            <v>mm</v>
          </cell>
          <cell r="Q2759" t="str">
            <v>94</v>
          </cell>
          <cell r="R2759" t="str">
            <v>mm</v>
          </cell>
          <cell r="S2759" t="str">
            <v>93</v>
          </cell>
          <cell r="T2759" t="str">
            <v>mm</v>
          </cell>
          <cell r="U2759" t="str">
            <v>1</v>
          </cell>
          <cell r="V2759">
            <v>0.9</v>
          </cell>
          <cell r="W2759" t="str">
            <v>dm³</v>
          </cell>
          <cell r="Y2759" t="str">
            <v>01.11.2016</v>
          </cell>
        </row>
        <row r="2760">
          <cell r="C2760" t="str">
            <v>D LS3000DHBSM</v>
          </cell>
          <cell r="D2760" t="str">
            <v>4010105992199</v>
          </cell>
          <cell r="E2760" t="str">
            <v>85365019</v>
          </cell>
          <cell r="F2760" t="str">
            <v>GB</v>
          </cell>
          <cell r="G2760" t="str">
            <v>Hi-Bay-digitaler Dimmsensor</v>
          </cell>
          <cell r="H2760" t="str">
            <v>Aufputz</v>
          </cell>
          <cell r="I2760">
            <v>0.28000000000000003</v>
          </cell>
          <cell r="J2760" t="str">
            <v>kg</v>
          </cell>
          <cell r="K2760" t="str">
            <v>Preisbasis: 1</v>
          </cell>
          <cell r="L2760">
            <v>169</v>
          </cell>
          <cell r="M2760" t="str">
            <v>03</v>
          </cell>
          <cell r="N2760" t="str">
            <v>Bestelleinheit: Stück</v>
          </cell>
          <cell r="O2760" t="str">
            <v>100</v>
          </cell>
          <cell r="P2760" t="str">
            <v>mm</v>
          </cell>
          <cell r="Q2760" t="str">
            <v>100</v>
          </cell>
          <cell r="R2760" t="str">
            <v>mm</v>
          </cell>
          <cell r="S2760" t="str">
            <v>125</v>
          </cell>
          <cell r="T2760" t="str">
            <v>mm</v>
          </cell>
          <cell r="U2760" t="str">
            <v>1</v>
          </cell>
          <cell r="V2760">
            <v>1.25</v>
          </cell>
          <cell r="W2760" t="str">
            <v>dm³</v>
          </cell>
          <cell r="Y2760" t="str">
            <v>01.11.2016</v>
          </cell>
        </row>
        <row r="2761">
          <cell r="C2761" t="str">
            <v>D LS3000DMBF</v>
          </cell>
          <cell r="D2761" t="str">
            <v>4010105992168</v>
          </cell>
          <cell r="E2761" t="str">
            <v>85365019</v>
          </cell>
          <cell r="F2761" t="str">
            <v>GB</v>
          </cell>
          <cell r="G2761" t="str">
            <v>Mid-Bay-digitaler Dimmsensor</v>
          </cell>
          <cell r="H2761" t="str">
            <v>Unterputz</v>
          </cell>
          <cell r="I2761">
            <v>0.18</v>
          </cell>
          <cell r="J2761" t="str">
            <v>kg</v>
          </cell>
          <cell r="K2761" t="str">
            <v>Preisbasis: 1</v>
          </cell>
          <cell r="L2761">
            <v>169</v>
          </cell>
          <cell r="M2761" t="str">
            <v>03</v>
          </cell>
          <cell r="N2761" t="str">
            <v>Bestelleinheit: Stück</v>
          </cell>
          <cell r="O2761" t="str">
            <v>100</v>
          </cell>
          <cell r="P2761" t="str">
            <v>mm</v>
          </cell>
          <cell r="Q2761" t="str">
            <v>90</v>
          </cell>
          <cell r="R2761" t="str">
            <v>mm</v>
          </cell>
          <cell r="S2761" t="str">
            <v>95</v>
          </cell>
          <cell r="T2761" t="str">
            <v>mm</v>
          </cell>
          <cell r="U2761" t="str">
            <v>1</v>
          </cell>
          <cell r="V2761">
            <v>0.85499999999999998</v>
          </cell>
          <cell r="W2761" t="str">
            <v>dm³</v>
          </cell>
          <cell r="Y2761" t="str">
            <v>01.11.2016</v>
          </cell>
        </row>
        <row r="2762">
          <cell r="C2762" t="str">
            <v>D LS3000DMBSM</v>
          </cell>
          <cell r="D2762" t="str">
            <v>4010105992250</v>
          </cell>
          <cell r="E2762" t="str">
            <v>85365019</v>
          </cell>
          <cell r="F2762" t="str">
            <v>GB</v>
          </cell>
          <cell r="G2762" t="str">
            <v>Mid-Bay-digitaler Dimmsensor</v>
          </cell>
          <cell r="H2762" t="str">
            <v>Aufputz</v>
          </cell>
          <cell r="I2762">
            <v>2.1999999999999999E-2</v>
          </cell>
          <cell r="J2762" t="str">
            <v>kg</v>
          </cell>
          <cell r="K2762" t="str">
            <v>Preisbasis: 1</v>
          </cell>
          <cell r="L2762">
            <v>169</v>
          </cell>
          <cell r="M2762" t="str">
            <v>03</v>
          </cell>
          <cell r="N2762" t="str">
            <v>Bestelleinheit: Stück</v>
          </cell>
          <cell r="O2762" t="str">
            <v>120</v>
          </cell>
          <cell r="P2762" t="str">
            <v>mm</v>
          </cell>
          <cell r="Q2762" t="str">
            <v>100</v>
          </cell>
          <cell r="R2762" t="str">
            <v>mm</v>
          </cell>
          <cell r="S2762" t="str">
            <v>105</v>
          </cell>
          <cell r="T2762" t="str">
            <v>mm</v>
          </cell>
          <cell r="U2762" t="str">
            <v>1</v>
          </cell>
          <cell r="V2762">
            <v>1.26</v>
          </cell>
          <cell r="W2762" t="str">
            <v>dm³</v>
          </cell>
          <cell r="Y2762" t="str">
            <v>01.11.2016</v>
          </cell>
        </row>
        <row r="2763">
          <cell r="C2763" t="str">
            <v>D LS3000DRF</v>
          </cell>
          <cell r="D2763" t="str">
            <v>4010105991567</v>
          </cell>
          <cell r="E2763" t="str">
            <v>85365019</v>
          </cell>
          <cell r="F2763" t="str">
            <v>GB</v>
          </cell>
          <cell r="G2763" t="str">
            <v>Digitaler Sensor mit Schaltausgang,</v>
          </cell>
          <cell r="H2763" t="str">
            <v>Unterputz</v>
          </cell>
          <cell r="I2763">
            <v>0.191</v>
          </cell>
          <cell r="J2763" t="str">
            <v>kg</v>
          </cell>
          <cell r="K2763" t="str">
            <v>Preisbasis: 1</v>
          </cell>
          <cell r="L2763">
            <v>163</v>
          </cell>
          <cell r="M2763" t="str">
            <v>03</v>
          </cell>
          <cell r="N2763" t="str">
            <v>Bestelleinheit: Stück</v>
          </cell>
          <cell r="O2763" t="str">
            <v>102</v>
          </cell>
          <cell r="P2763" t="str">
            <v>mm</v>
          </cell>
          <cell r="Q2763" t="str">
            <v>94</v>
          </cell>
          <cell r="R2763" t="str">
            <v>mm</v>
          </cell>
          <cell r="S2763" t="str">
            <v>94</v>
          </cell>
          <cell r="T2763" t="str">
            <v>mm</v>
          </cell>
          <cell r="U2763" t="str">
            <v>1</v>
          </cell>
          <cell r="V2763">
            <v>0.90100000000000002</v>
          </cell>
          <cell r="W2763" t="str">
            <v>dm³</v>
          </cell>
          <cell r="Y2763" t="str">
            <v>01.11.2016</v>
          </cell>
        </row>
        <row r="2764">
          <cell r="C2764" t="str">
            <v>D LS3000DRHBF</v>
          </cell>
          <cell r="D2764" t="str">
            <v>4010105991659</v>
          </cell>
          <cell r="E2764" t="str">
            <v>85365019</v>
          </cell>
          <cell r="F2764" t="str">
            <v>GB</v>
          </cell>
          <cell r="G2764" t="str">
            <v>Digitaler Hi-Bay-Sensor mit Schaltaus-</v>
          </cell>
          <cell r="H2764" t="str">
            <v>gang, Unterputz</v>
          </cell>
          <cell r="I2764">
            <v>2.1999999999999999E-2</v>
          </cell>
          <cell r="J2764" t="str">
            <v>kg</v>
          </cell>
          <cell r="K2764" t="str">
            <v>Preisbasis: 1</v>
          </cell>
          <cell r="L2764">
            <v>184.5</v>
          </cell>
          <cell r="M2764" t="str">
            <v>03</v>
          </cell>
          <cell r="N2764" t="str">
            <v>Bestelleinheit: Stück</v>
          </cell>
          <cell r="O2764" t="str">
            <v>104</v>
          </cell>
          <cell r="P2764" t="str">
            <v>mm</v>
          </cell>
          <cell r="Q2764" t="str">
            <v>93</v>
          </cell>
          <cell r="R2764" t="str">
            <v>mm</v>
          </cell>
          <cell r="S2764" t="str">
            <v>93</v>
          </cell>
          <cell r="T2764" t="str">
            <v>mm</v>
          </cell>
          <cell r="U2764" t="str">
            <v>1</v>
          </cell>
          <cell r="V2764">
            <v>0.89900000000000002</v>
          </cell>
          <cell r="W2764" t="str">
            <v>dm³</v>
          </cell>
          <cell r="Y2764" t="str">
            <v>01.11.2016</v>
          </cell>
        </row>
        <row r="2765">
          <cell r="C2765" t="str">
            <v>D LS3000DRHBSM</v>
          </cell>
          <cell r="D2765" t="str">
            <v>4010105991666</v>
          </cell>
          <cell r="E2765" t="str">
            <v>85365019</v>
          </cell>
          <cell r="F2765" t="str">
            <v>GB</v>
          </cell>
          <cell r="G2765" t="str">
            <v>Digitaler Hi-Bay-Sensor mit Schaltaus-</v>
          </cell>
          <cell r="H2765" t="str">
            <v>gang, Aufputz</v>
          </cell>
          <cell r="I2765">
            <v>2.1999999999999999E-2</v>
          </cell>
          <cell r="J2765" t="str">
            <v>kg</v>
          </cell>
          <cell r="K2765" t="str">
            <v>Preisbasis: 1</v>
          </cell>
          <cell r="L2765">
            <v>184.5</v>
          </cell>
          <cell r="M2765" t="str">
            <v>03</v>
          </cell>
          <cell r="N2765" t="str">
            <v>Bestelleinheit: Stück</v>
          </cell>
          <cell r="O2765" t="str">
            <v>102</v>
          </cell>
          <cell r="P2765" t="str">
            <v>mm</v>
          </cell>
          <cell r="Q2765" t="str">
            <v>93</v>
          </cell>
          <cell r="R2765" t="str">
            <v>mm</v>
          </cell>
          <cell r="S2765" t="str">
            <v>93</v>
          </cell>
          <cell r="T2765" t="str">
            <v>mm</v>
          </cell>
          <cell r="U2765" t="str">
            <v>1</v>
          </cell>
          <cell r="V2765">
            <v>0.88200000000000001</v>
          </cell>
          <cell r="W2765" t="str">
            <v>dm³</v>
          </cell>
          <cell r="Y2765" t="str">
            <v>01.11.2016</v>
          </cell>
        </row>
        <row r="2766">
          <cell r="C2766" t="str">
            <v>D LS3000DRMBF</v>
          </cell>
          <cell r="D2766" t="str">
            <v>4010105991611</v>
          </cell>
          <cell r="E2766" t="str">
            <v>85365019</v>
          </cell>
          <cell r="F2766" t="str">
            <v>GB</v>
          </cell>
          <cell r="G2766" t="str">
            <v>Digitaler Mid-Bay-Sensor mit Schaltaus-</v>
          </cell>
          <cell r="H2766" t="str">
            <v>gang, Unterputz</v>
          </cell>
          <cell r="I2766">
            <v>2.1999999999999999E-2</v>
          </cell>
          <cell r="J2766" t="str">
            <v>kg</v>
          </cell>
          <cell r="K2766" t="str">
            <v>Preisbasis: 1</v>
          </cell>
          <cell r="L2766">
            <v>179</v>
          </cell>
          <cell r="M2766" t="str">
            <v>03</v>
          </cell>
          <cell r="N2766" t="str">
            <v>Bestelleinheit: Stück</v>
          </cell>
          <cell r="O2766" t="str">
            <v>100</v>
          </cell>
          <cell r="P2766" t="str">
            <v>mm</v>
          </cell>
          <cell r="Q2766" t="str">
            <v>90</v>
          </cell>
          <cell r="R2766" t="str">
            <v>mm</v>
          </cell>
          <cell r="S2766" t="str">
            <v>95</v>
          </cell>
          <cell r="T2766" t="str">
            <v>mm</v>
          </cell>
          <cell r="U2766" t="str">
            <v>1</v>
          </cell>
          <cell r="V2766">
            <v>0.85499999999999998</v>
          </cell>
          <cell r="W2766" t="str">
            <v>dm³</v>
          </cell>
          <cell r="Y2766" t="str">
            <v>01.11.2016</v>
          </cell>
        </row>
        <row r="2767">
          <cell r="C2767" t="str">
            <v>D LS3000DRMBSM</v>
          </cell>
          <cell r="D2767" t="str">
            <v>4010105991628</v>
          </cell>
          <cell r="E2767" t="str">
            <v>85365019</v>
          </cell>
          <cell r="F2767" t="str">
            <v>GB</v>
          </cell>
          <cell r="G2767" t="str">
            <v>Digitaler Mid-Bay-Sensor mit Schaltaus-</v>
          </cell>
          <cell r="H2767" t="str">
            <v>gang, Aufputz</v>
          </cell>
          <cell r="I2767">
            <v>2.1999999999999999E-2</v>
          </cell>
          <cell r="J2767" t="str">
            <v>kg</v>
          </cell>
          <cell r="K2767" t="str">
            <v>Preisbasis: 1</v>
          </cell>
          <cell r="L2767">
            <v>179</v>
          </cell>
          <cell r="M2767" t="str">
            <v>03</v>
          </cell>
          <cell r="N2767" t="str">
            <v>Bestelleinheit: Stück</v>
          </cell>
          <cell r="O2767" t="str">
            <v>115</v>
          </cell>
          <cell r="P2767" t="str">
            <v>mm</v>
          </cell>
          <cell r="Q2767" t="str">
            <v>100</v>
          </cell>
          <cell r="R2767" t="str">
            <v>mm</v>
          </cell>
          <cell r="S2767" t="str">
            <v>100</v>
          </cell>
          <cell r="T2767" t="str">
            <v>mm</v>
          </cell>
          <cell r="U2767" t="str">
            <v>1</v>
          </cell>
          <cell r="V2767">
            <v>1.1499999999999999</v>
          </cell>
          <cell r="W2767" t="str">
            <v>dm³</v>
          </cell>
          <cell r="Y2767" t="str">
            <v>01.11.2016</v>
          </cell>
        </row>
        <row r="2768">
          <cell r="C2768" t="str">
            <v>D LS3000DRSM</v>
          </cell>
          <cell r="D2768" t="str">
            <v>4010105991574</v>
          </cell>
          <cell r="E2768" t="str">
            <v>85365019</v>
          </cell>
          <cell r="F2768" t="str">
            <v>GB</v>
          </cell>
          <cell r="G2768" t="str">
            <v>Digitaler Sensor mit Schaltausgang,</v>
          </cell>
          <cell r="H2768" t="str">
            <v>Aufputz</v>
          </cell>
          <cell r="I2768">
            <v>0.3</v>
          </cell>
          <cell r="J2768" t="str">
            <v>kg</v>
          </cell>
          <cell r="K2768" t="str">
            <v>Preisbasis: 1</v>
          </cell>
          <cell r="L2768">
            <v>163</v>
          </cell>
          <cell r="M2768" t="str">
            <v>03</v>
          </cell>
          <cell r="N2768" t="str">
            <v>Bestelleinheit: Stück</v>
          </cell>
          <cell r="O2768" t="str">
            <v>100</v>
          </cell>
          <cell r="P2768" t="str">
            <v>mm</v>
          </cell>
          <cell r="Q2768" t="str">
            <v>100</v>
          </cell>
          <cell r="R2768" t="str">
            <v>mm</v>
          </cell>
          <cell r="S2768" t="str">
            <v>120</v>
          </cell>
          <cell r="T2768" t="str">
            <v>mm</v>
          </cell>
          <cell r="U2768" t="str">
            <v>1</v>
          </cell>
          <cell r="V2768">
            <v>1.2</v>
          </cell>
          <cell r="W2768" t="str">
            <v>dm³</v>
          </cell>
          <cell r="Y2768" t="str">
            <v>01.11.2016</v>
          </cell>
        </row>
        <row r="2769">
          <cell r="C2769" t="str">
            <v>D LS3000DSM</v>
          </cell>
          <cell r="D2769" t="str">
            <v>4010105991550</v>
          </cell>
          <cell r="E2769" t="str">
            <v>85365019</v>
          </cell>
          <cell r="F2769" t="str">
            <v>GB</v>
          </cell>
          <cell r="G2769" t="str">
            <v>Digitaler Sensor</v>
          </cell>
          <cell r="H2769" t="str">
            <v>Aufputz</v>
          </cell>
          <cell r="I2769">
            <v>2.1999999999999999E-2</v>
          </cell>
          <cell r="J2769" t="str">
            <v>kg</v>
          </cell>
          <cell r="K2769" t="str">
            <v>Preisbasis: 1</v>
          </cell>
          <cell r="L2769">
            <v>147.5</v>
          </cell>
          <cell r="M2769" t="str">
            <v>03</v>
          </cell>
          <cell r="N2769" t="str">
            <v>Bestelleinheit: Stück</v>
          </cell>
          <cell r="O2769" t="str">
            <v>100</v>
          </cell>
          <cell r="P2769" t="str">
            <v>mm</v>
          </cell>
          <cell r="Q2769" t="str">
            <v>100</v>
          </cell>
          <cell r="R2769" t="str">
            <v>mm</v>
          </cell>
          <cell r="S2769" t="str">
            <v>120</v>
          </cell>
          <cell r="T2769" t="str">
            <v>mm</v>
          </cell>
          <cell r="U2769" t="str">
            <v>1</v>
          </cell>
          <cell r="V2769">
            <v>1.2</v>
          </cell>
          <cell r="W2769" t="str">
            <v>dm³</v>
          </cell>
          <cell r="Y2769" t="str">
            <v>01.11.2016</v>
          </cell>
        </row>
        <row r="2770">
          <cell r="C2770" t="str">
            <v>D LS3043ARF</v>
          </cell>
          <cell r="D2770" t="str">
            <v>4010105991697</v>
          </cell>
          <cell r="E2770" t="str">
            <v>85365019</v>
          </cell>
          <cell r="F2770" t="str">
            <v>GB</v>
          </cell>
          <cell r="G2770" t="str">
            <v>Analoger Quicklink Master mit Schaltausg</v>
          </cell>
          <cell r="H2770" t="str">
            <v>ang, schwenkbarer Linse, Unterputz</v>
          </cell>
          <cell r="I2770">
            <v>2.1999999999999999E-2</v>
          </cell>
          <cell r="J2770" t="str">
            <v>kg</v>
          </cell>
          <cell r="K2770" t="str">
            <v>Preisbasis: 1</v>
          </cell>
          <cell r="L2770">
            <v>174</v>
          </cell>
          <cell r="M2770" t="str">
            <v>03</v>
          </cell>
          <cell r="N2770" t="str">
            <v>Bestelleinheit: Stück</v>
          </cell>
          <cell r="O2770" t="str">
            <v>90</v>
          </cell>
          <cell r="P2770" t="str">
            <v>mm</v>
          </cell>
          <cell r="Q2770" t="str">
            <v>90</v>
          </cell>
          <cell r="R2770" t="str">
            <v>mm</v>
          </cell>
          <cell r="S2770" t="str">
            <v>100</v>
          </cell>
          <cell r="T2770" t="str">
            <v>mm</v>
          </cell>
          <cell r="U2770" t="str">
            <v>1</v>
          </cell>
          <cell r="V2770">
            <v>0.81</v>
          </cell>
          <cell r="W2770" t="str">
            <v>dm³</v>
          </cell>
          <cell r="Y2770" t="str">
            <v>01.11.2016</v>
          </cell>
        </row>
        <row r="2771">
          <cell r="C2771" t="str">
            <v>D LS3043ARSM</v>
          </cell>
          <cell r="D2771" t="str">
            <v>4010105991710</v>
          </cell>
          <cell r="E2771" t="str">
            <v>85365019</v>
          </cell>
          <cell r="F2771" t="str">
            <v>GB</v>
          </cell>
          <cell r="G2771" t="str">
            <v>Analoger Quicklink Master mit Schaltausg</v>
          </cell>
          <cell r="H2771" t="str">
            <v>ang, schwenkbarer Linse, Aufputz</v>
          </cell>
          <cell r="I2771">
            <v>2.1999999999999999E-2</v>
          </cell>
          <cell r="J2771" t="str">
            <v>kg</v>
          </cell>
          <cell r="K2771" t="str">
            <v>Preisbasis: 1</v>
          </cell>
          <cell r="L2771">
            <v>174</v>
          </cell>
          <cell r="M2771" t="str">
            <v>03</v>
          </cell>
          <cell r="N2771" t="str">
            <v>Bestelleinheit: Stück</v>
          </cell>
          <cell r="O2771" t="str">
            <v>120</v>
          </cell>
          <cell r="P2771" t="str">
            <v>mm</v>
          </cell>
          <cell r="Q2771" t="str">
            <v>100</v>
          </cell>
          <cell r="R2771" t="str">
            <v>mm</v>
          </cell>
          <cell r="S2771" t="str">
            <v>105</v>
          </cell>
          <cell r="T2771" t="str">
            <v>mm</v>
          </cell>
          <cell r="U2771" t="str">
            <v>1</v>
          </cell>
          <cell r="V2771">
            <v>1.26</v>
          </cell>
          <cell r="W2771" t="str">
            <v>dm³</v>
          </cell>
          <cell r="Y2771" t="str">
            <v>01.11.2016</v>
          </cell>
        </row>
        <row r="2772">
          <cell r="C2772" t="str">
            <v>D LS3043DRF</v>
          </cell>
          <cell r="D2772" t="str">
            <v>4010105991727</v>
          </cell>
          <cell r="E2772" t="str">
            <v>85365019</v>
          </cell>
          <cell r="F2772" t="str">
            <v>GB</v>
          </cell>
          <cell r="G2772" t="str">
            <v>Digitaler Quicklink Master mit Schaltaus</v>
          </cell>
          <cell r="H2772" t="str">
            <v>gang, schwenkbarer Linse, Unterputz</v>
          </cell>
          <cell r="I2772">
            <v>2.1999999999999999E-2</v>
          </cell>
          <cell r="J2772" t="str">
            <v>kg</v>
          </cell>
          <cell r="K2772" t="str">
            <v>Preisbasis: 1</v>
          </cell>
          <cell r="L2772">
            <v>179</v>
          </cell>
          <cell r="M2772" t="str">
            <v>03</v>
          </cell>
          <cell r="N2772" t="str">
            <v>Bestelleinheit: Stück</v>
          </cell>
          <cell r="O2772" t="str">
            <v>102</v>
          </cell>
          <cell r="P2772" t="str">
            <v>mm</v>
          </cell>
          <cell r="Q2772" t="str">
            <v>94</v>
          </cell>
          <cell r="R2772" t="str">
            <v>mm</v>
          </cell>
          <cell r="S2772" t="str">
            <v>94</v>
          </cell>
          <cell r="T2772" t="str">
            <v>mm</v>
          </cell>
          <cell r="U2772" t="str">
            <v>1</v>
          </cell>
          <cell r="V2772">
            <v>0.90100000000000002</v>
          </cell>
          <cell r="W2772" t="str">
            <v>dm³</v>
          </cell>
          <cell r="Y2772" t="str">
            <v>01.11.2016</v>
          </cell>
        </row>
        <row r="2773">
          <cell r="C2773" t="str">
            <v>D LS3043DRHBF</v>
          </cell>
          <cell r="D2773" t="str">
            <v>4010105991871</v>
          </cell>
          <cell r="E2773" t="str">
            <v>85365019</v>
          </cell>
          <cell r="F2773" t="str">
            <v>GB</v>
          </cell>
          <cell r="G2773" t="str">
            <v>Digitaler Hi-Bay-Quicklink Master, mit</v>
          </cell>
          <cell r="H2773" t="str">
            <v>Schaltausgang, schwenkbarer Linse, UP</v>
          </cell>
          <cell r="I2773">
            <v>2.1999999999999999E-2</v>
          </cell>
          <cell r="J2773" t="str">
            <v>kg</v>
          </cell>
          <cell r="K2773" t="str">
            <v>Preisbasis: 1</v>
          </cell>
          <cell r="L2773">
            <v>205.5</v>
          </cell>
          <cell r="M2773" t="str">
            <v>03</v>
          </cell>
          <cell r="N2773" t="str">
            <v>Bestelleinheit: Stück</v>
          </cell>
          <cell r="O2773" t="str">
            <v>90</v>
          </cell>
          <cell r="P2773" t="str">
            <v>mm</v>
          </cell>
          <cell r="Q2773" t="str">
            <v>90</v>
          </cell>
          <cell r="R2773" t="str">
            <v>mm</v>
          </cell>
          <cell r="S2773" t="str">
            <v>100</v>
          </cell>
          <cell r="T2773" t="str">
            <v>mm</v>
          </cell>
          <cell r="U2773" t="str">
            <v>1</v>
          </cell>
          <cell r="V2773">
            <v>0.81</v>
          </cell>
          <cell r="W2773" t="str">
            <v>dm³</v>
          </cell>
          <cell r="Y2773" t="str">
            <v>01.11.2016</v>
          </cell>
        </row>
        <row r="2774">
          <cell r="C2774" t="str">
            <v>D LS3043DRHBSM</v>
          </cell>
          <cell r="D2774" t="str">
            <v>4010105991888</v>
          </cell>
          <cell r="E2774" t="str">
            <v>85365019</v>
          </cell>
          <cell r="F2774" t="str">
            <v>GB</v>
          </cell>
          <cell r="G2774" t="str">
            <v>Digitaler Hi-Bay-Quicklink Master, mit</v>
          </cell>
          <cell r="H2774" t="str">
            <v>Schaltausgang, schwenkbarer Linse, AP</v>
          </cell>
          <cell r="I2774">
            <v>2.1999999999999999E-2</v>
          </cell>
          <cell r="J2774" t="str">
            <v>kg</v>
          </cell>
          <cell r="K2774" t="str">
            <v>Preisbasis: 1</v>
          </cell>
          <cell r="L2774">
            <v>205.5</v>
          </cell>
          <cell r="M2774" t="str">
            <v>03</v>
          </cell>
          <cell r="N2774" t="str">
            <v>Bestelleinheit: Stück</v>
          </cell>
          <cell r="O2774" t="str">
            <v>100</v>
          </cell>
          <cell r="P2774" t="str">
            <v>mm</v>
          </cell>
          <cell r="Q2774" t="str">
            <v>100</v>
          </cell>
          <cell r="R2774" t="str">
            <v>mm</v>
          </cell>
          <cell r="S2774" t="str">
            <v>115</v>
          </cell>
          <cell r="T2774" t="str">
            <v>mm</v>
          </cell>
          <cell r="U2774" t="str">
            <v>1</v>
          </cell>
          <cell r="V2774">
            <v>1.1499999999999999</v>
          </cell>
          <cell r="W2774" t="str">
            <v>dm³</v>
          </cell>
          <cell r="Y2774" t="str">
            <v>01.11.2016</v>
          </cell>
        </row>
        <row r="2775">
          <cell r="C2775" t="str">
            <v>D LS3043DRMBF</v>
          </cell>
          <cell r="D2775" t="str">
            <v>4010105991857</v>
          </cell>
          <cell r="E2775" t="str">
            <v>85365019</v>
          </cell>
          <cell r="F2775" t="str">
            <v>GB</v>
          </cell>
          <cell r="G2775" t="str">
            <v>Digitaler Mid-Bay-Quicklink Master, mit</v>
          </cell>
          <cell r="H2775" t="str">
            <v>Schaltausgang, schwenkbarer Linse, UP</v>
          </cell>
          <cell r="I2775">
            <v>0.2</v>
          </cell>
          <cell r="J2775" t="str">
            <v>kg</v>
          </cell>
          <cell r="K2775" t="str">
            <v>Preisbasis: 1</v>
          </cell>
          <cell r="L2775">
            <v>189.5</v>
          </cell>
          <cell r="M2775" t="str">
            <v>03</v>
          </cell>
          <cell r="N2775" t="str">
            <v>Bestelleinheit: Stück</v>
          </cell>
          <cell r="O2775" t="str">
            <v>90</v>
          </cell>
          <cell r="P2775" t="str">
            <v>mm</v>
          </cell>
          <cell r="Q2775" t="str">
            <v>90</v>
          </cell>
          <cell r="R2775" t="str">
            <v>mm</v>
          </cell>
          <cell r="S2775" t="str">
            <v>100</v>
          </cell>
          <cell r="T2775" t="str">
            <v>mm</v>
          </cell>
          <cell r="U2775" t="str">
            <v>1</v>
          </cell>
          <cell r="V2775">
            <v>0.81</v>
          </cell>
          <cell r="W2775" t="str">
            <v>dm³</v>
          </cell>
          <cell r="Y2775" t="str">
            <v>01.11.2016</v>
          </cell>
        </row>
        <row r="2776">
          <cell r="C2776" t="str">
            <v>D LS3043DRMBSM</v>
          </cell>
          <cell r="D2776" t="str">
            <v>4010105991864</v>
          </cell>
          <cell r="E2776" t="str">
            <v>85365019</v>
          </cell>
          <cell r="F2776" t="str">
            <v>GB</v>
          </cell>
          <cell r="G2776" t="str">
            <v>Digitaler Mid-Bay-Quicklink Master, mit</v>
          </cell>
          <cell r="H2776" t="str">
            <v>Schaltausgang, schwenkbarer Linse, AP</v>
          </cell>
          <cell r="I2776">
            <v>0.3</v>
          </cell>
          <cell r="J2776" t="str">
            <v>kg</v>
          </cell>
          <cell r="K2776" t="str">
            <v>Preisbasis: 1</v>
          </cell>
          <cell r="L2776">
            <v>189.5</v>
          </cell>
          <cell r="M2776" t="str">
            <v>03</v>
          </cell>
          <cell r="N2776" t="str">
            <v>Bestelleinheit: Stück</v>
          </cell>
          <cell r="O2776" t="str">
            <v>100</v>
          </cell>
          <cell r="P2776" t="str">
            <v>mm</v>
          </cell>
          <cell r="Q2776" t="str">
            <v>100</v>
          </cell>
          <cell r="R2776" t="str">
            <v>mm</v>
          </cell>
          <cell r="S2776" t="str">
            <v>120</v>
          </cell>
          <cell r="T2776" t="str">
            <v>mm</v>
          </cell>
          <cell r="U2776" t="str">
            <v>1</v>
          </cell>
          <cell r="V2776">
            <v>1.2</v>
          </cell>
          <cell r="W2776" t="str">
            <v>dm³</v>
          </cell>
          <cell r="Y2776" t="str">
            <v>01.11.2016</v>
          </cell>
        </row>
        <row r="2777">
          <cell r="C2777" t="str">
            <v>D LS3043DRSM</v>
          </cell>
          <cell r="D2777" t="str">
            <v>4010105991734</v>
          </cell>
          <cell r="E2777" t="str">
            <v>85365019</v>
          </cell>
          <cell r="F2777" t="str">
            <v>GB</v>
          </cell>
          <cell r="G2777" t="str">
            <v>Digitaler Quicklink Master mit Schaltaus</v>
          </cell>
          <cell r="H2777" t="str">
            <v>gang, schwenkbarer Linse, Aufputz</v>
          </cell>
          <cell r="I2777">
            <v>2.2200000000000001E-2</v>
          </cell>
          <cell r="J2777" t="str">
            <v>kg</v>
          </cell>
          <cell r="K2777" t="str">
            <v>Preisbasis: 1</v>
          </cell>
          <cell r="L2777">
            <v>179</v>
          </cell>
          <cell r="M2777" t="str">
            <v>03</v>
          </cell>
          <cell r="N2777" t="str">
            <v>Bestelleinheit: Stück</v>
          </cell>
          <cell r="O2777" t="str">
            <v>104</v>
          </cell>
          <cell r="P2777" t="str">
            <v>mm</v>
          </cell>
          <cell r="Q2777" t="str">
            <v>104</v>
          </cell>
          <cell r="R2777" t="str">
            <v>mm</v>
          </cell>
          <cell r="S2777" t="str">
            <v>122</v>
          </cell>
          <cell r="T2777" t="str">
            <v>mm</v>
          </cell>
          <cell r="U2777" t="str">
            <v>1</v>
          </cell>
          <cell r="V2777">
            <v>13.196</v>
          </cell>
          <cell r="W2777" t="str">
            <v>dm³</v>
          </cell>
          <cell r="Y2777" t="str">
            <v>01.11.2016</v>
          </cell>
        </row>
        <row r="2778">
          <cell r="C2778" t="str">
            <v>D LS3100RF</v>
          </cell>
          <cell r="D2778" t="str">
            <v>4010105991420</v>
          </cell>
          <cell r="E2778" t="str">
            <v>85365019</v>
          </cell>
          <cell r="F2778" t="str">
            <v>GB</v>
          </cell>
          <cell r="G2778" t="str">
            <v>Schaltsensor, Unterputz</v>
          </cell>
          <cell r="I2778">
            <v>2.1999999999999999E-2</v>
          </cell>
          <cell r="J2778" t="str">
            <v>kg</v>
          </cell>
          <cell r="K2778" t="str">
            <v>Preisbasis: 1</v>
          </cell>
          <cell r="L2778">
            <v>119.5</v>
          </cell>
          <cell r="M2778" t="str">
            <v>03</v>
          </cell>
          <cell r="N2778" t="str">
            <v>Bestelleinheit: Stück</v>
          </cell>
          <cell r="O2778" t="str">
            <v>170</v>
          </cell>
          <cell r="P2778" t="str">
            <v>mm</v>
          </cell>
          <cell r="Q2778" t="str">
            <v>90</v>
          </cell>
          <cell r="R2778" t="str">
            <v>mm</v>
          </cell>
          <cell r="S2778" t="str">
            <v>60</v>
          </cell>
          <cell r="T2778" t="str">
            <v>mm</v>
          </cell>
          <cell r="U2778" t="str">
            <v>1</v>
          </cell>
          <cell r="V2778">
            <v>0.91800000000000004</v>
          </cell>
          <cell r="W2778" t="str">
            <v>dm³</v>
          </cell>
          <cell r="Y2778" t="str">
            <v>01.11.2016</v>
          </cell>
        </row>
        <row r="2779">
          <cell r="C2779" t="str">
            <v>D LS3100RHBF</v>
          </cell>
          <cell r="D2779" t="str">
            <v>4010105992151</v>
          </cell>
          <cell r="E2779" t="str">
            <v>85365019</v>
          </cell>
          <cell r="F2779" t="str">
            <v>GB</v>
          </cell>
          <cell r="G2779" t="str">
            <v>Hi-Bay-Schaltsensor,</v>
          </cell>
          <cell r="H2779" t="str">
            <v>Unterputz</v>
          </cell>
          <cell r="I2779">
            <v>2.1999999999999999E-2</v>
          </cell>
          <cell r="J2779" t="str">
            <v>kg</v>
          </cell>
          <cell r="K2779" t="str">
            <v>Preisbasis: 1</v>
          </cell>
          <cell r="L2779">
            <v>143.5</v>
          </cell>
          <cell r="M2779" t="str">
            <v>03</v>
          </cell>
          <cell r="N2779" t="str">
            <v>Bestelleinheit: Stück</v>
          </cell>
          <cell r="O2779" t="str">
            <v>100</v>
          </cell>
          <cell r="P2779" t="str">
            <v>mm</v>
          </cell>
          <cell r="Q2779" t="str">
            <v>100</v>
          </cell>
          <cell r="R2779" t="str">
            <v>mm</v>
          </cell>
          <cell r="S2779" t="str">
            <v>90</v>
          </cell>
          <cell r="T2779" t="str">
            <v>mm</v>
          </cell>
          <cell r="U2779" t="str">
            <v>1</v>
          </cell>
          <cell r="V2779">
            <v>0.9</v>
          </cell>
          <cell r="W2779" t="str">
            <v>dm³</v>
          </cell>
          <cell r="Y2779" t="str">
            <v>01.11.2016</v>
          </cell>
        </row>
        <row r="2780">
          <cell r="C2780" t="str">
            <v>D LS3100RHBSM</v>
          </cell>
          <cell r="D2780" t="str">
            <v>4010105992175</v>
          </cell>
          <cell r="E2780" t="str">
            <v>85365019</v>
          </cell>
          <cell r="F2780" t="str">
            <v>GB</v>
          </cell>
          <cell r="G2780" t="str">
            <v>Hi-Bay-Schaltsensor</v>
          </cell>
          <cell r="H2780" t="str">
            <v>Aufputz</v>
          </cell>
          <cell r="I2780">
            <v>2.1999999999999999E-2</v>
          </cell>
          <cell r="J2780" t="str">
            <v>kg</v>
          </cell>
          <cell r="K2780" t="str">
            <v>Preisbasis: 1</v>
          </cell>
          <cell r="L2780">
            <v>143.5</v>
          </cell>
          <cell r="M2780" t="str">
            <v>03</v>
          </cell>
          <cell r="N2780" t="str">
            <v>Bestelleinheit: Stück</v>
          </cell>
          <cell r="O2780" t="str">
            <v>119</v>
          </cell>
          <cell r="P2780" t="str">
            <v>mm</v>
          </cell>
          <cell r="Q2780" t="str">
            <v>103</v>
          </cell>
          <cell r="R2780" t="str">
            <v>mm</v>
          </cell>
          <cell r="S2780" t="str">
            <v>105</v>
          </cell>
          <cell r="T2780" t="str">
            <v>mm</v>
          </cell>
          <cell r="U2780" t="str">
            <v>1</v>
          </cell>
          <cell r="V2780">
            <v>1.2869999999999999</v>
          </cell>
          <cell r="W2780" t="str">
            <v>dm³</v>
          </cell>
          <cell r="Y2780" t="str">
            <v>01.11.2016</v>
          </cell>
        </row>
        <row r="2781">
          <cell r="C2781" t="str">
            <v>D LS3100RMBF</v>
          </cell>
          <cell r="D2781" t="str">
            <v>4010105992113</v>
          </cell>
          <cell r="E2781" t="str">
            <v>85365019</v>
          </cell>
          <cell r="F2781" t="str">
            <v>GB</v>
          </cell>
          <cell r="G2781" t="str">
            <v>Mid-Bay-Schaltsensor</v>
          </cell>
          <cell r="H2781" t="str">
            <v>Unterputz</v>
          </cell>
          <cell r="I2781">
            <v>0.189</v>
          </cell>
          <cell r="J2781" t="str">
            <v>kg</v>
          </cell>
          <cell r="K2781" t="str">
            <v>Preisbasis: 1</v>
          </cell>
          <cell r="L2781">
            <v>143.5</v>
          </cell>
          <cell r="M2781" t="str">
            <v>03</v>
          </cell>
          <cell r="N2781" t="str">
            <v>Bestelleinheit: Stück</v>
          </cell>
          <cell r="O2781" t="str">
            <v>95</v>
          </cell>
          <cell r="P2781" t="str">
            <v>mm</v>
          </cell>
          <cell r="Q2781" t="str">
            <v>95</v>
          </cell>
          <cell r="R2781" t="str">
            <v>mm</v>
          </cell>
          <cell r="S2781" t="str">
            <v>105</v>
          </cell>
          <cell r="T2781" t="str">
            <v>mm</v>
          </cell>
          <cell r="U2781" t="str">
            <v>1</v>
          </cell>
          <cell r="V2781">
            <v>0.94799999999999995</v>
          </cell>
          <cell r="W2781" t="str">
            <v>dm³</v>
          </cell>
          <cell r="Y2781" t="str">
            <v>01.11.2016</v>
          </cell>
        </row>
        <row r="2782">
          <cell r="C2782" t="str">
            <v>D LS3100RMBSM</v>
          </cell>
          <cell r="D2782" t="str">
            <v>4010105992137</v>
          </cell>
          <cell r="E2782" t="str">
            <v>85365019</v>
          </cell>
          <cell r="F2782" t="str">
            <v>GB</v>
          </cell>
          <cell r="G2782" t="str">
            <v>Mid-Bay-Schaltsensor</v>
          </cell>
          <cell r="H2782" t="str">
            <v>Aufputz</v>
          </cell>
          <cell r="I2782">
            <v>2.1999999999999999E-2</v>
          </cell>
          <cell r="J2782" t="str">
            <v>kg</v>
          </cell>
          <cell r="K2782" t="str">
            <v>Preisbasis: 1</v>
          </cell>
          <cell r="L2782">
            <v>143.5</v>
          </cell>
          <cell r="M2782" t="str">
            <v>03</v>
          </cell>
          <cell r="N2782" t="str">
            <v>Bestelleinheit: Stück</v>
          </cell>
          <cell r="O2782" t="str">
            <v>105</v>
          </cell>
          <cell r="P2782" t="str">
            <v>mm</v>
          </cell>
          <cell r="Q2782" t="str">
            <v>100</v>
          </cell>
          <cell r="R2782" t="str">
            <v>mm</v>
          </cell>
          <cell r="S2782" t="str">
            <v>120</v>
          </cell>
          <cell r="T2782" t="str">
            <v>mm</v>
          </cell>
          <cell r="U2782" t="str">
            <v>1</v>
          </cell>
          <cell r="V2782">
            <v>1.26</v>
          </cell>
          <cell r="W2782" t="str">
            <v>dm³</v>
          </cell>
          <cell r="Y2782" t="str">
            <v>01.11.2016</v>
          </cell>
        </row>
        <row r="2783">
          <cell r="C2783" t="str">
            <v>D LS3100RSM</v>
          </cell>
          <cell r="D2783" t="str">
            <v>4010105991437</v>
          </cell>
          <cell r="E2783" t="str">
            <v>85365019</v>
          </cell>
          <cell r="F2783" t="str">
            <v>GB</v>
          </cell>
          <cell r="G2783" t="str">
            <v>Schaltsensor, Aufputz</v>
          </cell>
          <cell r="I2783">
            <v>2.1999999999999999E-2</v>
          </cell>
          <cell r="J2783" t="str">
            <v>kg</v>
          </cell>
          <cell r="K2783" t="str">
            <v>Preisbasis: 1</v>
          </cell>
          <cell r="L2783">
            <v>119.5</v>
          </cell>
          <cell r="M2783" t="str">
            <v>03</v>
          </cell>
          <cell r="N2783" t="str">
            <v>Bestelleinheit: Stück</v>
          </cell>
          <cell r="O2783" t="str">
            <v>100</v>
          </cell>
          <cell r="P2783" t="str">
            <v>mm</v>
          </cell>
          <cell r="Q2783" t="str">
            <v>100</v>
          </cell>
          <cell r="R2783" t="str">
            <v>mm</v>
          </cell>
          <cell r="S2783" t="str">
            <v>120</v>
          </cell>
          <cell r="T2783" t="str">
            <v>mm</v>
          </cell>
          <cell r="U2783" t="str">
            <v>1</v>
          </cell>
          <cell r="V2783">
            <v>1.2</v>
          </cell>
          <cell r="W2783" t="str">
            <v>dm³</v>
          </cell>
          <cell r="Y2783" t="str">
            <v>01.11.2016</v>
          </cell>
        </row>
        <row r="2784">
          <cell r="C2784" t="str">
            <v>D LS3200RF</v>
          </cell>
          <cell r="D2784" t="str">
            <v>4010105991444</v>
          </cell>
          <cell r="E2784" t="str">
            <v>85365019</v>
          </cell>
          <cell r="F2784" t="str">
            <v>GB</v>
          </cell>
          <cell r="G2784" t="str">
            <v>Schaltsensor, mit erweiterten</v>
          </cell>
          <cell r="H2784" t="str">
            <v>Funktionen, Unterputz</v>
          </cell>
          <cell r="I2784">
            <v>0.18</v>
          </cell>
          <cell r="J2784" t="str">
            <v>kg</v>
          </cell>
          <cell r="K2784" t="str">
            <v>Preisbasis: 1</v>
          </cell>
          <cell r="L2784">
            <v>131.5</v>
          </cell>
          <cell r="M2784" t="str">
            <v>03</v>
          </cell>
          <cell r="N2784" t="str">
            <v>Bestelleinheit: Stück</v>
          </cell>
          <cell r="O2784" t="str">
            <v>85</v>
          </cell>
          <cell r="P2784" t="str">
            <v>mm</v>
          </cell>
          <cell r="Q2784" t="str">
            <v>75</v>
          </cell>
          <cell r="R2784" t="str">
            <v>mm</v>
          </cell>
          <cell r="S2784" t="str">
            <v>75</v>
          </cell>
          <cell r="T2784" t="str">
            <v>mm</v>
          </cell>
          <cell r="U2784" t="str">
            <v>1</v>
          </cell>
          <cell r="V2784">
            <v>0.47799999999999998</v>
          </cell>
          <cell r="W2784" t="str">
            <v>dm³</v>
          </cell>
          <cell r="Y2784" t="str">
            <v>01.11.2016</v>
          </cell>
        </row>
        <row r="2785">
          <cell r="C2785" t="str">
            <v>D LS3200RHBF</v>
          </cell>
          <cell r="D2785" t="str">
            <v>4010105991499</v>
          </cell>
          <cell r="E2785" t="str">
            <v>85365019</v>
          </cell>
          <cell r="F2785" t="str">
            <v>GB</v>
          </cell>
          <cell r="G2785" t="str">
            <v>Hi-Bay-Schaltsensor, mit erweiterten</v>
          </cell>
          <cell r="H2785" t="str">
            <v>Funktionen, UP</v>
          </cell>
          <cell r="I2785">
            <v>0.18</v>
          </cell>
          <cell r="J2785" t="str">
            <v>kg</v>
          </cell>
          <cell r="K2785" t="str">
            <v>Preisbasis: 1</v>
          </cell>
          <cell r="L2785">
            <v>153</v>
          </cell>
          <cell r="M2785" t="str">
            <v>03</v>
          </cell>
          <cell r="N2785" t="str">
            <v>Bestelleinheit: Stück</v>
          </cell>
          <cell r="O2785" t="str">
            <v>90</v>
          </cell>
          <cell r="P2785" t="str">
            <v>mm</v>
          </cell>
          <cell r="Q2785" t="str">
            <v>90</v>
          </cell>
          <cell r="R2785" t="str">
            <v>mm</v>
          </cell>
          <cell r="S2785" t="str">
            <v>100</v>
          </cell>
          <cell r="T2785" t="str">
            <v>mm</v>
          </cell>
          <cell r="U2785" t="str">
            <v>1</v>
          </cell>
          <cell r="V2785">
            <v>0.81</v>
          </cell>
          <cell r="W2785" t="str">
            <v>dm³</v>
          </cell>
          <cell r="Y2785" t="str">
            <v>01.11.2016</v>
          </cell>
        </row>
        <row r="2786">
          <cell r="C2786" t="str">
            <v>D LS3200RHBSM</v>
          </cell>
          <cell r="D2786" t="str">
            <v>4010105991512</v>
          </cell>
          <cell r="E2786" t="str">
            <v>85365019</v>
          </cell>
          <cell r="F2786" t="str">
            <v>GB</v>
          </cell>
          <cell r="G2786" t="str">
            <v>Hi-Bay-Schaltsensor, mit erweiterten</v>
          </cell>
          <cell r="H2786" t="str">
            <v>Funktionen, Aufputz</v>
          </cell>
          <cell r="I2786">
            <v>0.3</v>
          </cell>
          <cell r="J2786" t="str">
            <v>kg</v>
          </cell>
          <cell r="K2786" t="str">
            <v>Preisbasis: 1</v>
          </cell>
          <cell r="L2786">
            <v>153</v>
          </cell>
          <cell r="M2786" t="str">
            <v>03</v>
          </cell>
          <cell r="N2786" t="str">
            <v>Bestelleinheit: Stück</v>
          </cell>
          <cell r="O2786" t="str">
            <v>100</v>
          </cell>
          <cell r="P2786" t="str">
            <v>mm</v>
          </cell>
          <cell r="Q2786" t="str">
            <v>100</v>
          </cell>
          <cell r="R2786" t="str">
            <v>mm</v>
          </cell>
          <cell r="S2786" t="str">
            <v>120</v>
          </cell>
          <cell r="T2786" t="str">
            <v>mm</v>
          </cell>
          <cell r="U2786" t="str">
            <v>1</v>
          </cell>
          <cell r="V2786">
            <v>1.2</v>
          </cell>
          <cell r="W2786" t="str">
            <v>dm³</v>
          </cell>
          <cell r="Y2786" t="str">
            <v>01.11.2016</v>
          </cell>
        </row>
        <row r="2787">
          <cell r="C2787" t="str">
            <v>D LS3200RIPF</v>
          </cell>
          <cell r="D2787" t="str">
            <v>4010105991468</v>
          </cell>
          <cell r="E2787" t="str">
            <v>85365019</v>
          </cell>
          <cell r="F2787" t="str">
            <v>GB</v>
          </cell>
          <cell r="G2787" t="str">
            <v>Schaltsensor, mit erweiterten</v>
          </cell>
          <cell r="H2787" t="str">
            <v>Funktonen, UP</v>
          </cell>
          <cell r="I2787">
            <v>0.18</v>
          </cell>
          <cell r="J2787" t="str">
            <v>kg</v>
          </cell>
          <cell r="K2787" t="str">
            <v>Preisbasis: 1</v>
          </cell>
          <cell r="L2787">
            <v>169</v>
          </cell>
          <cell r="M2787" t="str">
            <v>03</v>
          </cell>
          <cell r="N2787" t="str">
            <v>Bestelleinheit: Stück</v>
          </cell>
          <cell r="O2787" t="str">
            <v>90</v>
          </cell>
          <cell r="P2787" t="str">
            <v>mm</v>
          </cell>
          <cell r="Q2787" t="str">
            <v>90</v>
          </cell>
          <cell r="R2787" t="str">
            <v>mm</v>
          </cell>
          <cell r="S2787" t="str">
            <v>100</v>
          </cell>
          <cell r="T2787" t="str">
            <v>mm</v>
          </cell>
          <cell r="U2787" t="str">
            <v>1</v>
          </cell>
          <cell r="V2787">
            <v>0.81</v>
          </cell>
          <cell r="W2787" t="str">
            <v>dm³</v>
          </cell>
          <cell r="Y2787" t="str">
            <v>01.11.2016</v>
          </cell>
        </row>
        <row r="2788">
          <cell r="C2788" t="str">
            <v>D LS3200RMBF</v>
          </cell>
          <cell r="D2788" t="str">
            <v>4010105991475</v>
          </cell>
          <cell r="E2788" t="str">
            <v>85365019</v>
          </cell>
          <cell r="F2788" t="str">
            <v>GB</v>
          </cell>
          <cell r="G2788" t="str">
            <v>Mid-Bay-Schaltsensor, mit erweiterten</v>
          </cell>
          <cell r="H2788" t="str">
            <v>Funktionen, Unterputz</v>
          </cell>
          <cell r="I2788">
            <v>0.18</v>
          </cell>
          <cell r="J2788" t="str">
            <v>kg</v>
          </cell>
          <cell r="K2788" t="str">
            <v>Preisbasis: 1</v>
          </cell>
          <cell r="L2788">
            <v>153</v>
          </cell>
          <cell r="M2788" t="str">
            <v>03</v>
          </cell>
          <cell r="N2788" t="str">
            <v>Bestelleinheit: Stück</v>
          </cell>
          <cell r="O2788" t="str">
            <v>90</v>
          </cell>
          <cell r="P2788" t="str">
            <v>mm</v>
          </cell>
          <cell r="Q2788" t="str">
            <v>90</v>
          </cell>
          <cell r="R2788" t="str">
            <v>mm</v>
          </cell>
          <cell r="S2788" t="str">
            <v>105</v>
          </cell>
          <cell r="T2788" t="str">
            <v>mm</v>
          </cell>
          <cell r="U2788" t="str">
            <v>1</v>
          </cell>
          <cell r="V2788">
            <v>0.85099999999999998</v>
          </cell>
          <cell r="W2788" t="str">
            <v>dm³</v>
          </cell>
          <cell r="Y2788" t="str">
            <v>01.11.2016</v>
          </cell>
        </row>
        <row r="2789">
          <cell r="C2789" t="str">
            <v>D LS3200RMBSM</v>
          </cell>
          <cell r="D2789" t="str">
            <v>4010105991482</v>
          </cell>
          <cell r="E2789" t="str">
            <v>85365019</v>
          </cell>
          <cell r="F2789" t="str">
            <v>GB</v>
          </cell>
          <cell r="G2789" t="str">
            <v>Mid-Bay-Schaltsensor, mit erweiterten</v>
          </cell>
          <cell r="H2789" t="str">
            <v>Funktionen, Aufputz</v>
          </cell>
          <cell r="I2789">
            <v>0.28000000000000003</v>
          </cell>
          <cell r="J2789" t="str">
            <v>kg</v>
          </cell>
          <cell r="K2789" t="str">
            <v>Preisbasis: 1</v>
          </cell>
          <cell r="L2789">
            <v>153</v>
          </cell>
          <cell r="M2789" t="str">
            <v>03</v>
          </cell>
          <cell r="N2789" t="str">
            <v>Bestelleinheit: Stück</v>
          </cell>
          <cell r="O2789" t="str">
            <v>100</v>
          </cell>
          <cell r="P2789" t="str">
            <v>mm</v>
          </cell>
          <cell r="Q2789" t="str">
            <v>100</v>
          </cell>
          <cell r="R2789" t="str">
            <v>mm</v>
          </cell>
          <cell r="S2789" t="str">
            <v>120</v>
          </cell>
          <cell r="T2789" t="str">
            <v>mm</v>
          </cell>
          <cell r="U2789" t="str">
            <v>1</v>
          </cell>
          <cell r="V2789">
            <v>1.2</v>
          </cell>
          <cell r="W2789" t="str">
            <v>dm³</v>
          </cell>
          <cell r="Y2789" t="str">
            <v>01.11.2016</v>
          </cell>
        </row>
        <row r="2790">
          <cell r="C2790" t="str">
            <v>D LS3200RSM</v>
          </cell>
          <cell r="D2790" t="str">
            <v>4010105991451</v>
          </cell>
          <cell r="E2790" t="str">
            <v>85365019</v>
          </cell>
          <cell r="F2790" t="str">
            <v>GB</v>
          </cell>
          <cell r="G2790" t="str">
            <v>Schaltsensor, mit erweiterten Funktonen,</v>
          </cell>
          <cell r="H2790" t="str">
            <v>Aufputz</v>
          </cell>
          <cell r="I2790">
            <v>2.1999999999999999E-2</v>
          </cell>
          <cell r="J2790" t="str">
            <v>kg</v>
          </cell>
          <cell r="K2790" t="str">
            <v>Preisbasis: 1</v>
          </cell>
          <cell r="L2790">
            <v>131.5</v>
          </cell>
          <cell r="M2790" t="str">
            <v>03</v>
          </cell>
          <cell r="N2790" t="str">
            <v>Bestelleinheit: Stück</v>
          </cell>
          <cell r="O2790" t="str">
            <v>105</v>
          </cell>
          <cell r="P2790" t="str">
            <v>mm</v>
          </cell>
          <cell r="Q2790" t="str">
            <v>105</v>
          </cell>
          <cell r="R2790" t="str">
            <v>mm</v>
          </cell>
          <cell r="S2790" t="str">
            <v>120</v>
          </cell>
          <cell r="T2790" t="str">
            <v>mm</v>
          </cell>
          <cell r="U2790" t="str">
            <v>1</v>
          </cell>
          <cell r="V2790">
            <v>1.323</v>
          </cell>
          <cell r="W2790" t="str">
            <v>dm³</v>
          </cell>
          <cell r="Y2790" t="str">
            <v>01.11.2016</v>
          </cell>
        </row>
        <row r="2791">
          <cell r="C2791" t="str">
            <v>D LS3243RF</v>
          </cell>
          <cell r="D2791" t="str">
            <v>4010105991673</v>
          </cell>
          <cell r="E2791" t="str">
            <v>85365019</v>
          </cell>
          <cell r="F2791" t="str">
            <v>GB</v>
          </cell>
          <cell r="G2791" t="str">
            <v>Quicklink Master mit Schaltausgang,</v>
          </cell>
          <cell r="H2791" t="str">
            <v>schwenkbarer Linse, Unterputz</v>
          </cell>
          <cell r="I2791">
            <v>0.2</v>
          </cell>
          <cell r="J2791" t="str">
            <v>kg</v>
          </cell>
          <cell r="K2791" t="str">
            <v>Preisbasis: 1</v>
          </cell>
          <cell r="L2791">
            <v>163</v>
          </cell>
          <cell r="M2791" t="str">
            <v>03</v>
          </cell>
          <cell r="N2791" t="str">
            <v>Bestelleinheit: Stück</v>
          </cell>
          <cell r="O2791" t="str">
            <v>90</v>
          </cell>
          <cell r="P2791" t="str">
            <v>mm</v>
          </cell>
          <cell r="Q2791" t="str">
            <v>90</v>
          </cell>
          <cell r="R2791" t="str">
            <v>mm</v>
          </cell>
          <cell r="S2791" t="str">
            <v>100</v>
          </cell>
          <cell r="T2791" t="str">
            <v>mm</v>
          </cell>
          <cell r="U2791" t="str">
            <v>1</v>
          </cell>
          <cell r="V2791">
            <v>0.81</v>
          </cell>
          <cell r="W2791" t="str">
            <v>dm³</v>
          </cell>
          <cell r="Y2791" t="str">
            <v>01.11.2016</v>
          </cell>
        </row>
        <row r="2792">
          <cell r="C2792" t="str">
            <v>D LS3243RHBF</v>
          </cell>
          <cell r="D2792" t="str">
            <v>4010105991833</v>
          </cell>
          <cell r="E2792" t="str">
            <v>85365019</v>
          </cell>
          <cell r="F2792" t="str">
            <v>GB</v>
          </cell>
          <cell r="G2792" t="str">
            <v>Quicklink Master Hi-Bay, mit Schaltausga</v>
          </cell>
          <cell r="H2792" t="str">
            <v>ng, schwenkbarer Linse, Unterputz</v>
          </cell>
          <cell r="I2792">
            <v>0.2</v>
          </cell>
          <cell r="J2792" t="str">
            <v>kg</v>
          </cell>
          <cell r="K2792" t="str">
            <v>Preisbasis: 1</v>
          </cell>
          <cell r="L2792">
            <v>189.5</v>
          </cell>
          <cell r="M2792" t="str">
            <v>03</v>
          </cell>
          <cell r="N2792" t="str">
            <v>Bestelleinheit: Stück</v>
          </cell>
          <cell r="O2792" t="str">
            <v>90</v>
          </cell>
          <cell r="P2792" t="str">
            <v>mm</v>
          </cell>
          <cell r="Q2792" t="str">
            <v>90</v>
          </cell>
          <cell r="R2792" t="str">
            <v>mm</v>
          </cell>
          <cell r="S2792" t="str">
            <v>105</v>
          </cell>
          <cell r="T2792" t="str">
            <v>mm</v>
          </cell>
          <cell r="U2792" t="str">
            <v>1</v>
          </cell>
          <cell r="V2792">
            <v>0.85099999999999998</v>
          </cell>
          <cell r="W2792" t="str">
            <v>dm³</v>
          </cell>
          <cell r="Y2792" t="str">
            <v>01.11.2016</v>
          </cell>
        </row>
        <row r="2793">
          <cell r="C2793" t="str">
            <v>D LS3243RHBSM</v>
          </cell>
          <cell r="D2793" t="str">
            <v>4010105991840</v>
          </cell>
          <cell r="E2793" t="str">
            <v>85365019</v>
          </cell>
          <cell r="F2793" t="str">
            <v>GB</v>
          </cell>
          <cell r="G2793" t="str">
            <v>Quicklink Master Hi-Bay, mit Schaltausga</v>
          </cell>
          <cell r="H2793" t="str">
            <v>ng, schwenkbarer Linse, Aufputz</v>
          </cell>
          <cell r="I2793">
            <v>0.3</v>
          </cell>
          <cell r="J2793" t="str">
            <v>kg</v>
          </cell>
          <cell r="K2793" t="str">
            <v>Preisbasis: 1</v>
          </cell>
          <cell r="L2793">
            <v>189.5</v>
          </cell>
          <cell r="M2793" t="str">
            <v>03</v>
          </cell>
          <cell r="N2793" t="str">
            <v>Bestelleinheit: Stück</v>
          </cell>
          <cell r="O2793" t="str">
            <v>100</v>
          </cell>
          <cell r="P2793" t="str">
            <v>mm</v>
          </cell>
          <cell r="Q2793" t="str">
            <v>100</v>
          </cell>
          <cell r="R2793" t="str">
            <v>mm</v>
          </cell>
          <cell r="S2793" t="str">
            <v>100</v>
          </cell>
          <cell r="T2793" t="str">
            <v>mm</v>
          </cell>
          <cell r="U2793" t="str">
            <v>1</v>
          </cell>
          <cell r="V2793">
            <v>1</v>
          </cell>
          <cell r="W2793" t="str">
            <v>dm³</v>
          </cell>
          <cell r="Y2793" t="str">
            <v>01.11.2016</v>
          </cell>
        </row>
        <row r="2794">
          <cell r="C2794" t="str">
            <v>D LS3243RMBF</v>
          </cell>
          <cell r="D2794" t="str">
            <v>4010105991819</v>
          </cell>
          <cell r="E2794" t="str">
            <v>85365019</v>
          </cell>
          <cell r="F2794" t="str">
            <v>GB</v>
          </cell>
          <cell r="G2794" t="str">
            <v>Quicklink Master Mid-Bay, mit Schaltausg</v>
          </cell>
          <cell r="H2794" t="str">
            <v>ang, schwenkbarer Linse, Unterputz</v>
          </cell>
          <cell r="I2794">
            <v>2.1999999999999999E-2</v>
          </cell>
          <cell r="J2794" t="str">
            <v>kg</v>
          </cell>
          <cell r="K2794" t="str">
            <v>Preisbasis: 1</v>
          </cell>
          <cell r="L2794">
            <v>189.5</v>
          </cell>
          <cell r="M2794" t="str">
            <v>03</v>
          </cell>
          <cell r="N2794" t="str">
            <v>Bestelleinheit: Stück</v>
          </cell>
          <cell r="O2794" t="str">
            <v>90</v>
          </cell>
          <cell r="P2794" t="str">
            <v>mm</v>
          </cell>
          <cell r="Q2794" t="str">
            <v>92</v>
          </cell>
          <cell r="R2794" t="str">
            <v>mm</v>
          </cell>
          <cell r="S2794" t="str">
            <v>103</v>
          </cell>
          <cell r="T2794" t="str">
            <v>mm</v>
          </cell>
          <cell r="U2794" t="str">
            <v>1</v>
          </cell>
          <cell r="V2794">
            <v>0.85299999999999998</v>
          </cell>
          <cell r="W2794" t="str">
            <v>dm³</v>
          </cell>
          <cell r="Y2794" t="str">
            <v>01.11.2016</v>
          </cell>
        </row>
        <row r="2795">
          <cell r="C2795" t="str">
            <v>D LS3243RMBSM</v>
          </cell>
          <cell r="D2795" t="str">
            <v>4010105991826</v>
          </cell>
          <cell r="E2795" t="str">
            <v>85365019</v>
          </cell>
          <cell r="F2795" t="str">
            <v>GB</v>
          </cell>
          <cell r="G2795" t="str">
            <v>Quicklink Master Mid-Bay, mit Schaltausg</v>
          </cell>
          <cell r="H2795" t="str">
            <v>ang, schwenkbarer Linse, Aufputz</v>
          </cell>
          <cell r="I2795">
            <v>0.3</v>
          </cell>
          <cell r="J2795" t="str">
            <v>kg</v>
          </cell>
          <cell r="K2795" t="str">
            <v>Preisbasis: 1</v>
          </cell>
          <cell r="L2795">
            <v>189.5</v>
          </cell>
          <cell r="M2795" t="str">
            <v>03</v>
          </cell>
          <cell r="N2795" t="str">
            <v>Bestelleinheit: Stück</v>
          </cell>
          <cell r="O2795" t="str">
            <v>100</v>
          </cell>
          <cell r="P2795" t="str">
            <v>mm</v>
          </cell>
          <cell r="Q2795" t="str">
            <v>100</v>
          </cell>
          <cell r="R2795" t="str">
            <v>mm</v>
          </cell>
          <cell r="S2795" t="str">
            <v>120</v>
          </cell>
          <cell r="T2795" t="str">
            <v>mm</v>
          </cell>
          <cell r="U2795" t="str">
            <v>1</v>
          </cell>
          <cell r="V2795">
            <v>1.2</v>
          </cell>
          <cell r="W2795" t="str">
            <v>dm³</v>
          </cell>
          <cell r="Y2795" t="str">
            <v>01.11.2016</v>
          </cell>
        </row>
        <row r="2796">
          <cell r="C2796" t="str">
            <v>D LS3243RSM</v>
          </cell>
          <cell r="D2796" t="str">
            <v>4010105991680</v>
          </cell>
          <cell r="E2796" t="str">
            <v>85365019</v>
          </cell>
          <cell r="F2796" t="str">
            <v>GB</v>
          </cell>
          <cell r="G2796" t="str">
            <v>Quicklink Master mit Schaltausgang,</v>
          </cell>
          <cell r="H2796" t="str">
            <v>schwenkbarer Linse, Aufputz</v>
          </cell>
          <cell r="I2796">
            <v>0.30099999999999999</v>
          </cell>
          <cell r="J2796" t="str">
            <v>kg</v>
          </cell>
          <cell r="K2796" t="str">
            <v>Preisbasis: 1</v>
          </cell>
          <cell r="L2796">
            <v>163</v>
          </cell>
          <cell r="M2796" t="str">
            <v>03</v>
          </cell>
          <cell r="N2796" t="str">
            <v>Bestelleinheit: Stück</v>
          </cell>
          <cell r="O2796" t="str">
            <v>200</v>
          </cell>
          <cell r="P2796" t="str">
            <v>mm</v>
          </cell>
          <cell r="Q2796" t="str">
            <v>105</v>
          </cell>
          <cell r="R2796" t="str">
            <v>mm</v>
          </cell>
          <cell r="S2796" t="str">
            <v>103</v>
          </cell>
          <cell r="T2796" t="str">
            <v>mm</v>
          </cell>
          <cell r="U2796" t="str">
            <v>1</v>
          </cell>
          <cell r="V2796">
            <v>2.1629999999999998</v>
          </cell>
          <cell r="W2796" t="str">
            <v>dm³</v>
          </cell>
          <cell r="Y2796" t="str">
            <v>01.11.2016</v>
          </cell>
        </row>
        <row r="2797">
          <cell r="C2797" t="str">
            <v>D LS3260F</v>
          </cell>
          <cell r="D2797" t="str">
            <v>4010105991741</v>
          </cell>
          <cell r="E2797" t="str">
            <v>85365019</v>
          </cell>
          <cell r="F2797" t="str">
            <v>GB</v>
          </cell>
          <cell r="G2797" t="str">
            <v>Quicklink Sensor Bus</v>
          </cell>
          <cell r="H2797" t="str">
            <v>Unterputz</v>
          </cell>
          <cell r="I2797">
            <v>2.1999999999999999E-2</v>
          </cell>
          <cell r="J2797" t="str">
            <v>kg</v>
          </cell>
          <cell r="K2797" t="str">
            <v>Preisbasis: 1</v>
          </cell>
          <cell r="L2797">
            <v>135</v>
          </cell>
          <cell r="M2797" t="str">
            <v>03</v>
          </cell>
          <cell r="N2797" t="str">
            <v>Bestelleinheit: Stück</v>
          </cell>
          <cell r="O2797" t="str">
            <v>90</v>
          </cell>
          <cell r="P2797" t="str">
            <v>mm</v>
          </cell>
          <cell r="Q2797" t="str">
            <v>90</v>
          </cell>
          <cell r="R2797" t="str">
            <v>mm</v>
          </cell>
          <cell r="S2797" t="str">
            <v>105</v>
          </cell>
          <cell r="T2797" t="str">
            <v>mm</v>
          </cell>
          <cell r="U2797" t="str">
            <v>1</v>
          </cell>
          <cell r="V2797">
            <v>0.85099999999999998</v>
          </cell>
          <cell r="W2797" t="str">
            <v>dm³</v>
          </cell>
          <cell r="Y2797" t="str">
            <v>01.11.2016</v>
          </cell>
        </row>
        <row r="2798">
          <cell r="C2798" t="str">
            <v>D LS3260HBF</v>
          </cell>
          <cell r="D2798" t="str">
            <v>4010105991925</v>
          </cell>
          <cell r="E2798" t="str">
            <v>85365019</v>
          </cell>
          <cell r="F2798" t="str">
            <v>GB</v>
          </cell>
          <cell r="G2798" t="str">
            <v>Quicklink Sensor Hi-Bay Bus,</v>
          </cell>
          <cell r="H2798" t="str">
            <v>Unterputz</v>
          </cell>
          <cell r="I2798">
            <v>2.1999999999999999E-2</v>
          </cell>
          <cell r="J2798" t="str">
            <v>kg</v>
          </cell>
          <cell r="K2798" t="str">
            <v>Preisbasis: 1</v>
          </cell>
          <cell r="L2798">
            <v>156</v>
          </cell>
          <cell r="M2798" t="str">
            <v>03</v>
          </cell>
          <cell r="N2798" t="str">
            <v>Bestelleinheit: Stück</v>
          </cell>
          <cell r="O2798" t="str">
            <v>90</v>
          </cell>
          <cell r="P2798" t="str">
            <v>mm</v>
          </cell>
          <cell r="Q2798" t="str">
            <v>90</v>
          </cell>
          <cell r="R2798" t="str">
            <v>mm</v>
          </cell>
          <cell r="S2798" t="str">
            <v>100</v>
          </cell>
          <cell r="T2798" t="str">
            <v>mm</v>
          </cell>
          <cell r="U2798" t="str">
            <v>1</v>
          </cell>
          <cell r="V2798">
            <v>0.81</v>
          </cell>
          <cell r="W2798" t="str">
            <v>dm³</v>
          </cell>
          <cell r="Y2798" t="str">
            <v>01.11.2016</v>
          </cell>
        </row>
        <row r="2799">
          <cell r="C2799" t="str">
            <v>D LS3260HBSM</v>
          </cell>
          <cell r="D2799" t="str">
            <v>4010105991932</v>
          </cell>
          <cell r="E2799" t="str">
            <v>85365019</v>
          </cell>
          <cell r="F2799" t="str">
            <v>GB</v>
          </cell>
          <cell r="G2799" t="str">
            <v>Quicklink Sensor Hi-Bay Bus,</v>
          </cell>
          <cell r="H2799" t="str">
            <v>Aufputz</v>
          </cell>
          <cell r="I2799">
            <v>2.1999999999999999E-2</v>
          </cell>
          <cell r="J2799" t="str">
            <v>kg</v>
          </cell>
          <cell r="K2799" t="str">
            <v>Preisbasis: 1</v>
          </cell>
          <cell r="L2799">
            <v>156</v>
          </cell>
          <cell r="M2799" t="str">
            <v>03</v>
          </cell>
          <cell r="N2799" t="str">
            <v>Bestelleinheit: Stück</v>
          </cell>
          <cell r="O2799" t="str">
            <v>105</v>
          </cell>
          <cell r="P2799" t="str">
            <v>mm</v>
          </cell>
          <cell r="Q2799" t="str">
            <v>105</v>
          </cell>
          <cell r="R2799" t="str">
            <v>mm</v>
          </cell>
          <cell r="S2799" t="str">
            <v>120</v>
          </cell>
          <cell r="T2799" t="str">
            <v>mm</v>
          </cell>
          <cell r="U2799" t="str">
            <v>1</v>
          </cell>
          <cell r="V2799">
            <v>1.323</v>
          </cell>
          <cell r="W2799" t="str">
            <v>dm³</v>
          </cell>
          <cell r="Y2799" t="str">
            <v>01.11.2016</v>
          </cell>
        </row>
        <row r="2800">
          <cell r="C2800" t="str">
            <v>D LS3260MBF</v>
          </cell>
          <cell r="D2800" t="str">
            <v>4010105991895</v>
          </cell>
          <cell r="E2800" t="str">
            <v>85365019</v>
          </cell>
          <cell r="F2800" t="str">
            <v>GB</v>
          </cell>
          <cell r="G2800" t="str">
            <v>Quicklink Sensor Mid-Bay Bus,</v>
          </cell>
          <cell r="H2800" t="str">
            <v>Unterputz</v>
          </cell>
          <cell r="I2800">
            <v>0.3</v>
          </cell>
          <cell r="J2800" t="str">
            <v>kg</v>
          </cell>
          <cell r="K2800" t="str">
            <v>Preisbasis: 1</v>
          </cell>
          <cell r="L2800">
            <v>156</v>
          </cell>
          <cell r="M2800" t="str">
            <v>03</v>
          </cell>
          <cell r="N2800" t="str">
            <v>Bestelleinheit: Stück</v>
          </cell>
          <cell r="O2800" t="str">
            <v>100</v>
          </cell>
          <cell r="P2800" t="str">
            <v>mm</v>
          </cell>
          <cell r="Q2800" t="str">
            <v>100</v>
          </cell>
          <cell r="R2800" t="str">
            <v>mm</v>
          </cell>
          <cell r="S2800" t="str">
            <v>120</v>
          </cell>
          <cell r="T2800" t="str">
            <v>mm</v>
          </cell>
          <cell r="U2800" t="str">
            <v>1</v>
          </cell>
          <cell r="V2800">
            <v>1.2</v>
          </cell>
          <cell r="W2800" t="str">
            <v>dm³</v>
          </cell>
          <cell r="Y2800" t="str">
            <v>01.11.2016</v>
          </cell>
        </row>
        <row r="2801">
          <cell r="C2801" t="str">
            <v>D LS3260MBSM</v>
          </cell>
          <cell r="D2801" t="str">
            <v>4010105991918</v>
          </cell>
          <cell r="E2801" t="str">
            <v>85365019</v>
          </cell>
          <cell r="F2801" t="str">
            <v>GB</v>
          </cell>
          <cell r="G2801" t="str">
            <v>Quicklink Sensor Mid-Bay Bus,</v>
          </cell>
          <cell r="H2801" t="str">
            <v>Aufputz</v>
          </cell>
          <cell r="I2801">
            <v>2.1999999999999999E-2</v>
          </cell>
          <cell r="J2801" t="str">
            <v>kg</v>
          </cell>
          <cell r="K2801" t="str">
            <v>Preisbasis: 1</v>
          </cell>
          <cell r="L2801">
            <v>156</v>
          </cell>
          <cell r="M2801" t="str">
            <v>03</v>
          </cell>
          <cell r="N2801" t="str">
            <v>Bestelleinheit: Stück</v>
          </cell>
          <cell r="O2801" t="str">
            <v>100</v>
          </cell>
          <cell r="P2801" t="str">
            <v>mm</v>
          </cell>
          <cell r="Q2801" t="str">
            <v>100</v>
          </cell>
          <cell r="R2801" t="str">
            <v>cm</v>
          </cell>
          <cell r="S2801" t="str">
            <v>120</v>
          </cell>
          <cell r="T2801" t="str">
            <v>mm</v>
          </cell>
          <cell r="U2801" t="str">
            <v>1</v>
          </cell>
          <cell r="V2801">
            <v>1.2</v>
          </cell>
          <cell r="W2801" t="str">
            <v>dm³</v>
          </cell>
          <cell r="Y2801" t="str">
            <v>01.11.2016</v>
          </cell>
        </row>
        <row r="2802">
          <cell r="C2802" t="str">
            <v>D LS3260SM</v>
          </cell>
          <cell r="D2802" t="str">
            <v>4010105991758</v>
          </cell>
          <cell r="E2802" t="str">
            <v>85365019</v>
          </cell>
          <cell r="F2802" t="str">
            <v>GB</v>
          </cell>
          <cell r="G2802" t="str">
            <v>Quicklink Sensor Bus</v>
          </cell>
          <cell r="H2802" t="str">
            <v>Aufputz</v>
          </cell>
          <cell r="I2802">
            <v>2.1999999999999999E-2</v>
          </cell>
          <cell r="J2802" t="str">
            <v>kg</v>
          </cell>
          <cell r="K2802" t="str">
            <v>Preisbasis: 1</v>
          </cell>
          <cell r="L2802">
            <v>135</v>
          </cell>
          <cell r="M2802" t="str">
            <v>03</v>
          </cell>
          <cell r="N2802" t="str">
            <v>Bestelleinheit: Stück</v>
          </cell>
          <cell r="O2802" t="str">
            <v>120</v>
          </cell>
          <cell r="P2802" t="str">
            <v>mm</v>
          </cell>
          <cell r="Q2802" t="str">
            <v>100</v>
          </cell>
          <cell r="R2802" t="str">
            <v>mm</v>
          </cell>
          <cell r="S2802" t="str">
            <v>105</v>
          </cell>
          <cell r="T2802" t="str">
            <v>mm</v>
          </cell>
          <cell r="U2802" t="str">
            <v>1</v>
          </cell>
          <cell r="V2802">
            <v>1.26</v>
          </cell>
          <cell r="W2802" t="str">
            <v>dm³</v>
          </cell>
          <cell r="Y2802" t="str">
            <v>01.11.2016</v>
          </cell>
        </row>
        <row r="2803">
          <cell r="C2803" t="str">
            <v>D LS3263HBF</v>
          </cell>
          <cell r="D2803" t="str">
            <v>4010105992212</v>
          </cell>
          <cell r="E2803" t="str">
            <v>85365019</v>
          </cell>
          <cell r="F2803" t="str">
            <v>GB</v>
          </cell>
          <cell r="G2803" t="str">
            <v>Quicklink Sensor Hi-Bay Bus,</v>
          </cell>
          <cell r="H2803" t="str">
            <v>schwenkbare Linse, Unterputz</v>
          </cell>
          <cell r="I2803">
            <v>0.16</v>
          </cell>
          <cell r="J2803" t="str">
            <v>kg</v>
          </cell>
          <cell r="K2803" t="str">
            <v>Preisbasis: 1</v>
          </cell>
          <cell r="L2803">
            <v>153</v>
          </cell>
          <cell r="M2803" t="str">
            <v>03</v>
          </cell>
          <cell r="N2803" t="str">
            <v>Bestelleinheit: Stück</v>
          </cell>
          <cell r="O2803" t="str">
            <v>90</v>
          </cell>
          <cell r="P2803" t="str">
            <v>mm</v>
          </cell>
          <cell r="Q2803" t="str">
            <v>90</v>
          </cell>
          <cell r="R2803" t="str">
            <v>mm</v>
          </cell>
          <cell r="S2803" t="str">
            <v>100</v>
          </cell>
          <cell r="T2803" t="str">
            <v>mm</v>
          </cell>
          <cell r="U2803" t="str">
            <v>1</v>
          </cell>
          <cell r="V2803">
            <v>0.81</v>
          </cell>
          <cell r="W2803" t="str">
            <v>dm³</v>
          </cell>
          <cell r="Y2803" t="str">
            <v>01.11.2016</v>
          </cell>
        </row>
        <row r="2804">
          <cell r="C2804" t="str">
            <v>D LS3263HBSM</v>
          </cell>
          <cell r="D2804" t="str">
            <v>4010105992229</v>
          </cell>
          <cell r="E2804" t="str">
            <v>85365019</v>
          </cell>
          <cell r="F2804" t="str">
            <v>GB</v>
          </cell>
          <cell r="G2804" t="str">
            <v>Quicklink Sensor Hi-Bay Bus,</v>
          </cell>
          <cell r="H2804" t="str">
            <v>schwenkbare Linse, Aufputz</v>
          </cell>
          <cell r="I2804">
            <v>0.28000000000000003</v>
          </cell>
          <cell r="J2804" t="str">
            <v>kg</v>
          </cell>
          <cell r="K2804" t="str">
            <v>Preisbasis: 1</v>
          </cell>
          <cell r="L2804">
            <v>153</v>
          </cell>
          <cell r="M2804" t="str">
            <v>03</v>
          </cell>
          <cell r="N2804" t="str">
            <v>Bestelleinheit: Stück</v>
          </cell>
          <cell r="O2804" t="str">
            <v>95</v>
          </cell>
          <cell r="P2804" t="str">
            <v>mm</v>
          </cell>
          <cell r="Q2804" t="str">
            <v>95</v>
          </cell>
          <cell r="R2804" t="str">
            <v>mm</v>
          </cell>
          <cell r="S2804" t="str">
            <v>115</v>
          </cell>
          <cell r="T2804" t="str">
            <v>mm</v>
          </cell>
          <cell r="U2804" t="str">
            <v>1</v>
          </cell>
          <cell r="V2804">
            <v>1.038</v>
          </cell>
          <cell r="W2804" t="str">
            <v>dm³</v>
          </cell>
          <cell r="Y2804" t="str">
            <v>01.11.2016</v>
          </cell>
        </row>
        <row r="2805">
          <cell r="C2805" t="str">
            <v>D LS3263MBF</v>
          </cell>
          <cell r="D2805" t="str">
            <v>4010105992236</v>
          </cell>
          <cell r="E2805" t="str">
            <v>85365019</v>
          </cell>
          <cell r="F2805" t="str">
            <v>GB</v>
          </cell>
          <cell r="G2805" t="str">
            <v>Quicklink Sensor Mid-Bay Bus,</v>
          </cell>
          <cell r="H2805" t="str">
            <v>schwenkbare LInse, Unterputz</v>
          </cell>
          <cell r="I2805">
            <v>0.17199999999999999</v>
          </cell>
          <cell r="J2805" t="str">
            <v>kg</v>
          </cell>
          <cell r="K2805" t="str">
            <v>Preisbasis: 1</v>
          </cell>
          <cell r="L2805">
            <v>153</v>
          </cell>
          <cell r="M2805" t="str">
            <v>03</v>
          </cell>
          <cell r="N2805" t="str">
            <v>Bestelleinheit: Stück</v>
          </cell>
          <cell r="O2805" t="str">
            <v>95</v>
          </cell>
          <cell r="P2805" t="str">
            <v>mm</v>
          </cell>
          <cell r="Q2805" t="str">
            <v>95</v>
          </cell>
          <cell r="R2805" t="str">
            <v>mm</v>
          </cell>
          <cell r="S2805" t="str">
            <v>100</v>
          </cell>
          <cell r="T2805" t="str">
            <v>mm</v>
          </cell>
          <cell r="U2805" t="str">
            <v>1</v>
          </cell>
          <cell r="V2805">
            <v>0.90300000000000002</v>
          </cell>
          <cell r="W2805" t="str">
            <v>dm³</v>
          </cell>
          <cell r="Y2805" t="str">
            <v>01.11.2016</v>
          </cell>
        </row>
        <row r="2806">
          <cell r="C2806" t="str">
            <v>D LS3263MBSM</v>
          </cell>
          <cell r="D2806" t="str">
            <v>4010105992243</v>
          </cell>
          <cell r="E2806" t="str">
            <v>85365019</v>
          </cell>
          <cell r="F2806" t="str">
            <v>GB</v>
          </cell>
          <cell r="G2806" t="str">
            <v>Quicklink Sensor Mid-Bay Bus,</v>
          </cell>
          <cell r="H2806" t="str">
            <v>schwenkbare Linse, Aufputz</v>
          </cell>
          <cell r="I2806">
            <v>0.27</v>
          </cell>
          <cell r="J2806" t="str">
            <v>kg</v>
          </cell>
          <cell r="K2806" t="str">
            <v>Preisbasis: 1</v>
          </cell>
          <cell r="L2806">
            <v>153</v>
          </cell>
          <cell r="M2806" t="str">
            <v>03</v>
          </cell>
          <cell r="N2806" t="str">
            <v>Bestelleinheit: Stück</v>
          </cell>
          <cell r="O2806" t="str">
            <v>100</v>
          </cell>
          <cell r="P2806" t="str">
            <v>mm</v>
          </cell>
          <cell r="Q2806" t="str">
            <v>100</v>
          </cell>
          <cell r="R2806" t="str">
            <v>mm</v>
          </cell>
          <cell r="S2806" t="str">
            <v>115</v>
          </cell>
          <cell r="T2806" t="str">
            <v>mm</v>
          </cell>
          <cell r="U2806" t="str">
            <v>1</v>
          </cell>
          <cell r="V2806">
            <v>1.1499999999999999</v>
          </cell>
          <cell r="W2806" t="str">
            <v>dm³</v>
          </cell>
          <cell r="Y2806" t="str">
            <v>01.11.2016</v>
          </cell>
        </row>
        <row r="2807">
          <cell r="C2807" t="str">
            <v>D LS3270F</v>
          </cell>
          <cell r="D2807" t="str">
            <v>4010105991765</v>
          </cell>
          <cell r="E2807" t="str">
            <v>85365019</v>
          </cell>
          <cell r="F2807" t="str">
            <v>GB</v>
          </cell>
          <cell r="G2807" t="str">
            <v>Quicklink Sensor Bus mit</v>
          </cell>
          <cell r="H2807" t="str">
            <v>Schalteingängen, Unterputz</v>
          </cell>
          <cell r="I2807">
            <v>0.16</v>
          </cell>
          <cell r="J2807" t="str">
            <v>kg</v>
          </cell>
          <cell r="K2807" t="str">
            <v>Preisbasis: 1</v>
          </cell>
          <cell r="L2807">
            <v>142.5</v>
          </cell>
          <cell r="M2807" t="str">
            <v>03</v>
          </cell>
          <cell r="N2807" t="str">
            <v>Bestelleinheit: Stück</v>
          </cell>
          <cell r="O2807" t="str">
            <v>90</v>
          </cell>
          <cell r="P2807" t="str">
            <v>mm</v>
          </cell>
          <cell r="Q2807" t="str">
            <v>90</v>
          </cell>
          <cell r="R2807" t="str">
            <v>mm</v>
          </cell>
          <cell r="S2807" t="str">
            <v>100</v>
          </cell>
          <cell r="T2807" t="str">
            <v>mm</v>
          </cell>
          <cell r="U2807" t="str">
            <v>1</v>
          </cell>
          <cell r="V2807">
            <v>0.81</v>
          </cell>
          <cell r="W2807" t="str">
            <v>dm³</v>
          </cell>
          <cell r="Y2807" t="str">
            <v>01.11.2016</v>
          </cell>
        </row>
        <row r="2808">
          <cell r="C2808" t="str">
            <v>D LS3270SM</v>
          </cell>
          <cell r="D2808" t="str">
            <v>4010105991772</v>
          </cell>
          <cell r="E2808" t="str">
            <v>85365019</v>
          </cell>
          <cell r="F2808" t="str">
            <v>GB</v>
          </cell>
          <cell r="G2808" t="str">
            <v xml:space="preserve">Quicklink Sensor Bus mit </v>
          </cell>
          <cell r="H2808" t="str">
            <v>Schalteingängen, Aufputz</v>
          </cell>
          <cell r="I2808">
            <v>0.26</v>
          </cell>
          <cell r="J2808" t="str">
            <v>kg</v>
          </cell>
          <cell r="K2808" t="str">
            <v>Preisbasis: 1</v>
          </cell>
          <cell r="L2808">
            <v>142.5</v>
          </cell>
          <cell r="M2808" t="str">
            <v>03</v>
          </cell>
          <cell r="N2808" t="str">
            <v>Bestelleinheit: Stück</v>
          </cell>
          <cell r="O2808" t="str">
            <v>100</v>
          </cell>
          <cell r="P2808" t="str">
            <v>mm</v>
          </cell>
          <cell r="Q2808" t="str">
            <v>100</v>
          </cell>
          <cell r="R2808" t="str">
            <v>mm</v>
          </cell>
          <cell r="S2808" t="str">
            <v>115</v>
          </cell>
          <cell r="T2808" t="str">
            <v>mm</v>
          </cell>
          <cell r="U2808" t="str">
            <v>1</v>
          </cell>
          <cell r="V2808">
            <v>1.1499999999999999</v>
          </cell>
          <cell r="W2808" t="str">
            <v>dm³</v>
          </cell>
          <cell r="Y2808" t="str">
            <v>01.11.2016</v>
          </cell>
        </row>
        <row r="2809">
          <cell r="C2809" t="str">
            <v>D LS3283RF</v>
          </cell>
          <cell r="D2809" t="str">
            <v>4010105991789</v>
          </cell>
          <cell r="E2809" t="str">
            <v>85365019</v>
          </cell>
          <cell r="F2809" t="str">
            <v>GB</v>
          </cell>
          <cell r="G2809" t="str">
            <v>Quicklink Sensor Bus, schwenkb. Linse,</v>
          </cell>
          <cell r="H2809" t="str">
            <v>Schalteingänge und Schaltausgang, UP</v>
          </cell>
          <cell r="I2809">
            <v>2.1999999999999999E-2</v>
          </cell>
          <cell r="J2809" t="str">
            <v>kg</v>
          </cell>
          <cell r="K2809" t="str">
            <v>Preisbasis: 1</v>
          </cell>
          <cell r="L2809">
            <v>153</v>
          </cell>
          <cell r="M2809" t="str">
            <v>03</v>
          </cell>
          <cell r="N2809" t="str">
            <v>Bestelleinheit: Stück</v>
          </cell>
          <cell r="O2809" t="str">
            <v>102</v>
          </cell>
          <cell r="P2809" t="str">
            <v>mm</v>
          </cell>
          <cell r="Q2809" t="str">
            <v>94</v>
          </cell>
          <cell r="R2809" t="str">
            <v>mm</v>
          </cell>
          <cell r="S2809" t="str">
            <v>94</v>
          </cell>
          <cell r="T2809" t="str">
            <v>mm</v>
          </cell>
          <cell r="U2809" t="str">
            <v>1</v>
          </cell>
          <cell r="V2809">
            <v>0.90100000000000002</v>
          </cell>
          <cell r="W2809" t="str">
            <v>dm³</v>
          </cell>
          <cell r="Y2809" t="str">
            <v>01.11.2016</v>
          </cell>
        </row>
        <row r="2810">
          <cell r="C2810" t="str">
            <v>D LS3283RSM</v>
          </cell>
          <cell r="D2810" t="str">
            <v>4010105991796</v>
          </cell>
          <cell r="E2810" t="str">
            <v>85365019</v>
          </cell>
          <cell r="F2810" t="str">
            <v>GB</v>
          </cell>
          <cell r="G2810" t="str">
            <v xml:space="preserve">Quicklink Sensor Bus, schwenkb. Linse, </v>
          </cell>
          <cell r="H2810" t="str">
            <v>Schalteingänge und Schaltausgang, AP</v>
          </cell>
          <cell r="I2810">
            <v>0.3</v>
          </cell>
          <cell r="J2810" t="str">
            <v>kg</v>
          </cell>
          <cell r="K2810" t="str">
            <v>Preisbasis: 1</v>
          </cell>
          <cell r="L2810">
            <v>153</v>
          </cell>
          <cell r="M2810" t="str">
            <v>03</v>
          </cell>
          <cell r="N2810" t="str">
            <v>Bestelleinheit: Stück</v>
          </cell>
          <cell r="O2810" t="str">
            <v>100</v>
          </cell>
          <cell r="P2810" t="str">
            <v>mm</v>
          </cell>
          <cell r="Q2810" t="str">
            <v>100</v>
          </cell>
          <cell r="R2810" t="str">
            <v>mm</v>
          </cell>
          <cell r="S2810" t="str">
            <v>120</v>
          </cell>
          <cell r="T2810" t="str">
            <v>mm</v>
          </cell>
          <cell r="U2810" t="str">
            <v>1</v>
          </cell>
          <cell r="V2810">
            <v>1.2</v>
          </cell>
          <cell r="W2810" t="str">
            <v>dm³</v>
          </cell>
          <cell r="Y2810" t="str">
            <v>01.11.2016</v>
          </cell>
        </row>
        <row r="2811">
          <cell r="C2811" t="str">
            <v>D LS3340AF</v>
          </cell>
          <cell r="D2811" t="str">
            <v>4010105991963</v>
          </cell>
          <cell r="E2811" t="str">
            <v>85365019</v>
          </cell>
          <cell r="F2811" t="str">
            <v>GB</v>
          </cell>
          <cell r="G2811" t="str">
            <v>Analoge Quicklink Master Fotozelle,</v>
          </cell>
          <cell r="H2811" t="str">
            <v>Unterputz</v>
          </cell>
          <cell r="I2811">
            <v>2.2200000000000001E-2</v>
          </cell>
          <cell r="J2811" t="str">
            <v>kg</v>
          </cell>
          <cell r="K2811" t="str">
            <v>Preisbasis: 1</v>
          </cell>
          <cell r="L2811">
            <v>147.5</v>
          </cell>
          <cell r="M2811" t="str">
            <v>03</v>
          </cell>
          <cell r="N2811" t="str">
            <v>Bestelleinheit: Stück</v>
          </cell>
          <cell r="O2811" t="str">
            <v>92</v>
          </cell>
          <cell r="P2811" t="str">
            <v>mm</v>
          </cell>
          <cell r="Q2811" t="str">
            <v>94</v>
          </cell>
          <cell r="R2811" t="str">
            <v>mm</v>
          </cell>
          <cell r="S2811" t="str">
            <v>102</v>
          </cell>
          <cell r="T2811" t="str">
            <v>mm</v>
          </cell>
          <cell r="U2811" t="str">
            <v>1</v>
          </cell>
          <cell r="V2811">
            <v>8.8209999999999997</v>
          </cell>
          <cell r="W2811" t="str">
            <v>dm³</v>
          </cell>
          <cell r="Y2811" t="str">
            <v>01.11.2016</v>
          </cell>
        </row>
        <row r="2812">
          <cell r="C2812" t="str">
            <v>D LS3340ASM</v>
          </cell>
          <cell r="D2812" t="str">
            <v>4010105991970</v>
          </cell>
          <cell r="E2812" t="str">
            <v>85365019</v>
          </cell>
          <cell r="F2812" t="str">
            <v>GB</v>
          </cell>
          <cell r="G2812" t="str">
            <v>Analoge Quicklink Master Fotozelle,</v>
          </cell>
          <cell r="H2812" t="str">
            <v>Aufputz</v>
          </cell>
          <cell r="I2812">
            <v>0.29299999999999998</v>
          </cell>
          <cell r="J2812" t="str">
            <v>kg</v>
          </cell>
          <cell r="K2812" t="str">
            <v>Preisbasis: 1</v>
          </cell>
          <cell r="L2812">
            <v>147.5</v>
          </cell>
          <cell r="M2812" t="str">
            <v>03</v>
          </cell>
          <cell r="N2812" t="str">
            <v>Bestelleinheit: Stück</v>
          </cell>
          <cell r="O2812" t="str">
            <v>100</v>
          </cell>
          <cell r="P2812" t="str">
            <v>mm</v>
          </cell>
          <cell r="Q2812" t="str">
            <v>100</v>
          </cell>
          <cell r="R2812" t="str">
            <v>mm</v>
          </cell>
          <cell r="S2812" t="str">
            <v>120</v>
          </cell>
          <cell r="T2812" t="str">
            <v>mm</v>
          </cell>
          <cell r="U2812" t="str">
            <v>1</v>
          </cell>
          <cell r="V2812">
            <v>1.2</v>
          </cell>
          <cell r="W2812" t="str">
            <v>dm³</v>
          </cell>
          <cell r="Y2812" t="str">
            <v>01.11.2016</v>
          </cell>
        </row>
        <row r="2813">
          <cell r="C2813" t="str">
            <v>D LS3340DF</v>
          </cell>
          <cell r="D2813" t="str">
            <v>4010105991949</v>
          </cell>
          <cell r="E2813" t="str">
            <v>85365019</v>
          </cell>
          <cell r="F2813" t="str">
            <v>GB</v>
          </cell>
          <cell r="G2813" t="str">
            <v>Digitale Quicklink Master Fotozelle,</v>
          </cell>
          <cell r="H2813" t="str">
            <v>Unterputz</v>
          </cell>
          <cell r="I2813">
            <v>0.19</v>
          </cell>
          <cell r="J2813" t="str">
            <v>kg</v>
          </cell>
          <cell r="K2813" t="str">
            <v>Preisbasis: 1</v>
          </cell>
          <cell r="L2813">
            <v>153</v>
          </cell>
          <cell r="M2813" t="str">
            <v>03</v>
          </cell>
          <cell r="N2813" t="str">
            <v>Bestelleinheit: Stück</v>
          </cell>
          <cell r="O2813" t="str">
            <v>90</v>
          </cell>
          <cell r="P2813" t="str">
            <v>mm</v>
          </cell>
          <cell r="Q2813" t="str">
            <v>90</v>
          </cell>
          <cell r="R2813" t="str">
            <v>mm</v>
          </cell>
          <cell r="S2813" t="str">
            <v>100</v>
          </cell>
          <cell r="T2813" t="str">
            <v>mm</v>
          </cell>
          <cell r="U2813" t="str">
            <v>1</v>
          </cell>
          <cell r="V2813">
            <v>0.81</v>
          </cell>
          <cell r="W2813" t="str">
            <v>dm³</v>
          </cell>
          <cell r="Y2813" t="str">
            <v>01.11.2016</v>
          </cell>
        </row>
        <row r="2814">
          <cell r="C2814" t="str">
            <v>D LS3340DSM</v>
          </cell>
          <cell r="D2814" t="str">
            <v>4010105991956</v>
          </cell>
          <cell r="E2814" t="str">
            <v>85365019</v>
          </cell>
          <cell r="F2814" t="str">
            <v>GB</v>
          </cell>
          <cell r="G2814" t="str">
            <v>Digitale Quicklink Master Fotozelle,</v>
          </cell>
          <cell r="H2814" t="str">
            <v>Aufputz</v>
          </cell>
          <cell r="I2814">
            <v>0.19</v>
          </cell>
          <cell r="J2814" t="str">
            <v>kg</v>
          </cell>
          <cell r="K2814" t="str">
            <v>Preisbasis: 1</v>
          </cell>
          <cell r="L2814">
            <v>153</v>
          </cell>
          <cell r="M2814" t="str">
            <v>03</v>
          </cell>
          <cell r="N2814" t="str">
            <v>Bestelleinheit: Stück</v>
          </cell>
          <cell r="U2814" t="str">
            <v>1</v>
          </cell>
          <cell r="Y2814" t="str">
            <v>01.11.2016</v>
          </cell>
        </row>
        <row r="2815">
          <cell r="C2815" t="str">
            <v>D LS3360F</v>
          </cell>
          <cell r="D2815" t="str">
            <v>4010105991987</v>
          </cell>
          <cell r="E2815" t="str">
            <v>85365019</v>
          </cell>
          <cell r="F2815" t="str">
            <v>GB</v>
          </cell>
          <cell r="G2815" t="str">
            <v>Qucklink Fotozelle Bus,</v>
          </cell>
          <cell r="H2815" t="str">
            <v>Unterputz</v>
          </cell>
          <cell r="I2815">
            <v>0.16</v>
          </cell>
          <cell r="J2815" t="str">
            <v>kg</v>
          </cell>
          <cell r="K2815" t="str">
            <v>Preisbasis: 1</v>
          </cell>
          <cell r="L2815">
            <v>117.5</v>
          </cell>
          <cell r="M2815" t="str">
            <v>03</v>
          </cell>
          <cell r="N2815" t="str">
            <v>Bestelleinheit: Stück</v>
          </cell>
          <cell r="O2815" t="str">
            <v>90</v>
          </cell>
          <cell r="P2815" t="str">
            <v>mm</v>
          </cell>
          <cell r="Q2815" t="str">
            <v>90</v>
          </cell>
          <cell r="R2815" t="str">
            <v>mm</v>
          </cell>
          <cell r="S2815" t="str">
            <v>100</v>
          </cell>
          <cell r="T2815" t="str">
            <v>mm</v>
          </cell>
          <cell r="U2815" t="str">
            <v>1</v>
          </cell>
          <cell r="V2815">
            <v>0.81</v>
          </cell>
          <cell r="W2815" t="str">
            <v>dm³</v>
          </cell>
          <cell r="Y2815" t="str">
            <v>01.11.2016</v>
          </cell>
        </row>
        <row r="2816">
          <cell r="C2816" t="str">
            <v>D LS3360SM</v>
          </cell>
          <cell r="D2816" t="str">
            <v>4010105991994</v>
          </cell>
          <cell r="E2816" t="str">
            <v>85365019</v>
          </cell>
          <cell r="F2816" t="str">
            <v>GB</v>
          </cell>
          <cell r="G2816" t="str">
            <v>Qucklink Fotozelle Bus,</v>
          </cell>
          <cell r="H2816" t="str">
            <v>Aufputz</v>
          </cell>
          <cell r="I2816">
            <v>0.26300000000000001</v>
          </cell>
          <cell r="J2816" t="str">
            <v>kg</v>
          </cell>
          <cell r="K2816" t="str">
            <v>Preisbasis: 1</v>
          </cell>
          <cell r="L2816">
            <v>117.5</v>
          </cell>
          <cell r="M2816" t="str">
            <v>03</v>
          </cell>
          <cell r="N2816" t="str">
            <v>Bestelleinheit: Stück</v>
          </cell>
          <cell r="O2816" t="str">
            <v>100</v>
          </cell>
          <cell r="P2816" t="str">
            <v>mm</v>
          </cell>
          <cell r="Q2816" t="str">
            <v>100</v>
          </cell>
          <cell r="R2816" t="str">
            <v>mm</v>
          </cell>
          <cell r="S2816" t="str">
            <v>120</v>
          </cell>
          <cell r="T2816" t="str">
            <v>mm</v>
          </cell>
          <cell r="U2816" t="str">
            <v>1</v>
          </cell>
          <cell r="V2816">
            <v>1.2</v>
          </cell>
          <cell r="W2816" t="str">
            <v>dm³</v>
          </cell>
          <cell r="Y2816" t="str">
            <v>01.11.2016</v>
          </cell>
        </row>
        <row r="2817">
          <cell r="C2817" t="str">
            <v>D MLS2000DALIF</v>
          </cell>
          <cell r="D2817" t="str">
            <v>4010105988123</v>
          </cell>
          <cell r="E2817" t="str">
            <v>90275000</v>
          </cell>
          <cell r="F2817" t="str">
            <v>GB</v>
          </cell>
          <cell r="G2817" t="str">
            <v>PIR-Präsenzmelder Einbau, Slimline mit</v>
          </cell>
          <cell r="H2817" t="str">
            <v>regelnder Fotozelle f. DALI-Vorschaltg.</v>
          </cell>
          <cell r="I2817">
            <v>0.626</v>
          </cell>
          <cell r="J2817" t="str">
            <v>kg</v>
          </cell>
          <cell r="K2817" t="str">
            <v>Preisbasis: 1</v>
          </cell>
          <cell r="L2817">
            <v>134</v>
          </cell>
          <cell r="M2817" t="str">
            <v>03</v>
          </cell>
          <cell r="N2817" t="str">
            <v>Bestelleinheit: Stück</v>
          </cell>
          <cell r="O2817" t="str">
            <v>170</v>
          </cell>
          <cell r="P2817" t="str">
            <v>mm</v>
          </cell>
          <cell r="Q2817" t="str">
            <v>150</v>
          </cell>
          <cell r="R2817" t="str">
            <v>mm</v>
          </cell>
          <cell r="S2817" t="str">
            <v>110</v>
          </cell>
          <cell r="T2817" t="str">
            <v>mm</v>
          </cell>
          <cell r="U2817" t="str">
            <v>1</v>
          </cell>
          <cell r="V2817">
            <v>2.8050000000000002</v>
          </cell>
          <cell r="W2817" t="str">
            <v>dm³</v>
          </cell>
          <cell r="Y2817" t="str">
            <v>01.11.2016</v>
          </cell>
        </row>
        <row r="2818">
          <cell r="C2818" t="str">
            <v>D MLS2000PF</v>
          </cell>
          <cell r="D2818" t="str">
            <v>4010105988093</v>
          </cell>
          <cell r="E2818" t="str">
            <v>90275000</v>
          </cell>
          <cell r="F2818" t="str">
            <v>GB</v>
          </cell>
          <cell r="G2818" t="str">
            <v>PIR-Präsenzmelder Einbau Slimline</v>
          </cell>
          <cell r="H2818" t="str">
            <v>mit Fotozelle und Schaltausgang</v>
          </cell>
          <cell r="I2818">
            <v>0.65200000000000002</v>
          </cell>
          <cell r="J2818" t="str">
            <v>kg</v>
          </cell>
          <cell r="K2818" t="str">
            <v>Preisbasis: 1</v>
          </cell>
          <cell r="L2818">
            <v>128</v>
          </cell>
          <cell r="M2818" t="str">
            <v>03</v>
          </cell>
          <cell r="N2818" t="str">
            <v>Bestelleinheit: Stück</v>
          </cell>
          <cell r="O2818" t="str">
            <v>208</v>
          </cell>
          <cell r="P2818" t="str">
            <v>mm</v>
          </cell>
          <cell r="Q2818" t="str">
            <v>185</v>
          </cell>
          <cell r="R2818" t="str">
            <v>mm</v>
          </cell>
          <cell r="S2818" t="str">
            <v>115</v>
          </cell>
          <cell r="T2818" t="str">
            <v>mm</v>
          </cell>
          <cell r="U2818" t="str">
            <v>1</v>
          </cell>
          <cell r="V2818">
            <v>4.4249999999999998</v>
          </cell>
          <cell r="W2818" t="str">
            <v>dm³</v>
          </cell>
          <cell r="Y2818" t="str">
            <v>01.11.2016</v>
          </cell>
        </row>
        <row r="2819">
          <cell r="C2819" t="str">
            <v>D MLS2000SSP</v>
          </cell>
          <cell r="D2819" t="str">
            <v>4010105988345</v>
          </cell>
          <cell r="E2819" t="str">
            <v>85371091</v>
          </cell>
          <cell r="F2819" t="str">
            <v>GB</v>
          </cell>
          <cell r="G2819" t="str">
            <v>Lichtszenen Bedienteil</v>
          </cell>
          <cell r="H2819" t="str">
            <v>für 6 Szenen</v>
          </cell>
          <cell r="I2819">
            <v>2.1999999999999999E-2</v>
          </cell>
          <cell r="J2819" t="str">
            <v>kg</v>
          </cell>
          <cell r="K2819" t="str">
            <v>Preisbasis: 1</v>
          </cell>
          <cell r="L2819">
            <v>148.5</v>
          </cell>
          <cell r="M2819" t="str">
            <v>03</v>
          </cell>
          <cell r="N2819" t="str">
            <v>Bestelleinheit: Stück</v>
          </cell>
          <cell r="O2819" t="str">
            <v>580</v>
          </cell>
          <cell r="P2819" t="str">
            <v>mm</v>
          </cell>
          <cell r="Q2819" t="str">
            <v>350</v>
          </cell>
          <cell r="R2819" t="str">
            <v>cm</v>
          </cell>
          <cell r="S2819" t="str">
            <v>220</v>
          </cell>
          <cell r="T2819" t="str">
            <v>mm</v>
          </cell>
          <cell r="U2819" t="str">
            <v>1</v>
          </cell>
          <cell r="V2819">
            <v>44.66</v>
          </cell>
          <cell r="W2819" t="str">
            <v>dm³</v>
          </cell>
          <cell r="Y2819" t="str">
            <v>01.11.2016</v>
          </cell>
        </row>
        <row r="2820">
          <cell r="C2820" t="str">
            <v>D MLS2001AF</v>
          </cell>
          <cell r="D2820" t="str">
            <v>4010105988161</v>
          </cell>
          <cell r="E2820" t="str">
            <v>90275000</v>
          </cell>
          <cell r="F2820" t="str">
            <v>GB</v>
          </cell>
          <cell r="G2820" t="str">
            <v>PIR-Präsenzmelder Einbau mit</v>
          </cell>
          <cell r="H2820" t="str">
            <v>regelnder Fotozelle f.1-10V-Vorschaltg.</v>
          </cell>
          <cell r="I2820">
            <v>0.26200000000000001</v>
          </cell>
          <cell r="J2820" t="str">
            <v>kg</v>
          </cell>
          <cell r="K2820" t="str">
            <v>Preisbasis: 1</v>
          </cell>
          <cell r="L2820">
            <v>161.5</v>
          </cell>
          <cell r="M2820" t="str">
            <v>03</v>
          </cell>
          <cell r="N2820" t="str">
            <v>Bestelleinheit: Stück</v>
          </cell>
          <cell r="O2820" t="str">
            <v>106</v>
          </cell>
          <cell r="P2820" t="str">
            <v>mm</v>
          </cell>
          <cell r="Q2820" t="str">
            <v>105</v>
          </cell>
          <cell r="R2820" t="str">
            <v>mm</v>
          </cell>
          <cell r="S2820" t="str">
            <v>99</v>
          </cell>
          <cell r="T2820" t="str">
            <v>mm</v>
          </cell>
          <cell r="U2820" t="str">
            <v>1</v>
          </cell>
          <cell r="V2820">
            <v>1.1020000000000001</v>
          </cell>
          <cell r="W2820" t="str">
            <v>dm³</v>
          </cell>
          <cell r="Y2820" t="str">
            <v>01.11.2016</v>
          </cell>
        </row>
        <row r="2821">
          <cell r="C2821" t="str">
            <v>D MLS2001AHBF</v>
          </cell>
          <cell r="D2821" t="str">
            <v>4010105989113</v>
          </cell>
          <cell r="E2821" t="str">
            <v>85389099</v>
          </cell>
          <cell r="F2821" t="str">
            <v>GB</v>
          </cell>
          <cell r="G2821" t="str">
            <v>PIR-Präsenzmelder Einbau bis16m Höhe</v>
          </cell>
          <cell r="H2821" t="str">
            <v>m. regelnder Fotozelle f.1-10V-Vorsch.-g</v>
          </cell>
          <cell r="I2821">
            <v>0.26200000000000001</v>
          </cell>
          <cell r="J2821" t="str">
            <v>kg</v>
          </cell>
          <cell r="K2821" t="str">
            <v>Preisbasis: 1</v>
          </cell>
          <cell r="L2821">
            <v>173</v>
          </cell>
          <cell r="M2821" t="str">
            <v>03</v>
          </cell>
          <cell r="N2821" t="str">
            <v>Bestelleinheit: Stück</v>
          </cell>
          <cell r="O2821" t="str">
            <v>105</v>
          </cell>
          <cell r="P2821" t="str">
            <v>mm</v>
          </cell>
          <cell r="Q2821" t="str">
            <v>104</v>
          </cell>
          <cell r="R2821" t="str">
            <v>mm</v>
          </cell>
          <cell r="S2821" t="str">
            <v>100</v>
          </cell>
          <cell r="T2821" t="str">
            <v>mm</v>
          </cell>
          <cell r="U2821" t="str">
            <v>1</v>
          </cell>
          <cell r="V2821">
            <v>1.0920000000000001</v>
          </cell>
          <cell r="W2821" t="str">
            <v>dm³</v>
          </cell>
          <cell r="Y2821" t="str">
            <v>01.11.2016</v>
          </cell>
        </row>
        <row r="2822">
          <cell r="C2822" t="str">
            <v>D MLS2001AHBSM</v>
          </cell>
          <cell r="D2822" t="str">
            <v>4010105989120</v>
          </cell>
          <cell r="E2822" t="str">
            <v>90275000</v>
          </cell>
          <cell r="F2822" t="str">
            <v>GB</v>
          </cell>
          <cell r="G2822" t="str">
            <v>PIR-Präsenzmelder Aufbau bis16m Höhe,</v>
          </cell>
          <cell r="H2822" t="str">
            <v>m. reg. Fotozelle f. 1-10V Vorschaltger.</v>
          </cell>
          <cell r="I2822">
            <v>0.26200000000000001</v>
          </cell>
          <cell r="J2822" t="str">
            <v>kg</v>
          </cell>
          <cell r="K2822" t="str">
            <v>Preisbasis: 1</v>
          </cell>
          <cell r="L2822">
            <v>173</v>
          </cell>
          <cell r="M2822" t="str">
            <v>03</v>
          </cell>
          <cell r="N2822" t="str">
            <v>Bestelleinheit: Stück</v>
          </cell>
          <cell r="O2822" t="str">
            <v>105</v>
          </cell>
          <cell r="P2822" t="str">
            <v>cm</v>
          </cell>
          <cell r="Q2822" t="str">
            <v>100</v>
          </cell>
          <cell r="R2822" t="str">
            <v>mm</v>
          </cell>
          <cell r="S2822" t="str">
            <v>95</v>
          </cell>
          <cell r="T2822" t="str">
            <v>mm</v>
          </cell>
          <cell r="U2822" t="str">
            <v>1</v>
          </cell>
          <cell r="V2822">
            <v>0.998</v>
          </cell>
          <cell r="W2822" t="str">
            <v>dm³</v>
          </cell>
          <cell r="Y2822" t="str">
            <v>01.11.2016</v>
          </cell>
        </row>
        <row r="2823">
          <cell r="C2823" t="str">
            <v>D MLS2001ASM</v>
          </cell>
          <cell r="D2823" t="str">
            <v>4010105988192</v>
          </cell>
          <cell r="E2823" t="str">
            <v>90275000</v>
          </cell>
          <cell r="F2823" t="str">
            <v>GB</v>
          </cell>
          <cell r="G2823" t="str">
            <v>PIR-Präsenzmelder Aufbau mit regelnder</v>
          </cell>
          <cell r="H2823" t="str">
            <v>Fotozelle für 1-10V - Vorschaltgeräte</v>
          </cell>
          <cell r="I2823">
            <v>0.26200000000000001</v>
          </cell>
          <cell r="J2823" t="str">
            <v>kg</v>
          </cell>
          <cell r="K2823" t="str">
            <v>Preisbasis: 1</v>
          </cell>
          <cell r="L2823">
            <v>161.5</v>
          </cell>
          <cell r="M2823" t="str">
            <v>03</v>
          </cell>
          <cell r="N2823" t="str">
            <v>Bestelleinheit: Stück</v>
          </cell>
          <cell r="O2823" t="str">
            <v>105</v>
          </cell>
          <cell r="P2823" t="str">
            <v>mm</v>
          </cell>
          <cell r="Q2823" t="str">
            <v>100</v>
          </cell>
          <cell r="R2823" t="str">
            <v>mm</v>
          </cell>
          <cell r="S2823" t="str">
            <v>95</v>
          </cell>
          <cell r="T2823" t="str">
            <v>mm</v>
          </cell>
          <cell r="U2823" t="str">
            <v>1</v>
          </cell>
          <cell r="V2823">
            <v>0.998</v>
          </cell>
          <cell r="W2823" t="str">
            <v>dm³</v>
          </cell>
          <cell r="Y2823" t="str">
            <v>01.11.2016</v>
          </cell>
        </row>
        <row r="2824">
          <cell r="C2824" t="str">
            <v>D MLS2001DALIF</v>
          </cell>
          <cell r="D2824" t="str">
            <v>4010105988147</v>
          </cell>
          <cell r="E2824" t="str">
            <v>90275000</v>
          </cell>
          <cell r="F2824" t="str">
            <v>GB</v>
          </cell>
          <cell r="G2824" t="str">
            <v>PIR-Präsenzmelder Einbau mit</v>
          </cell>
          <cell r="H2824" t="str">
            <v>regelnder Fotozelle für DALI-Vorschaltg.</v>
          </cell>
          <cell r="I2824">
            <v>0.24399999999999999</v>
          </cell>
          <cell r="J2824" t="str">
            <v>kg</v>
          </cell>
          <cell r="K2824" t="str">
            <v>Preisbasis: 1</v>
          </cell>
          <cell r="L2824">
            <v>155</v>
          </cell>
          <cell r="M2824" t="str">
            <v>03</v>
          </cell>
          <cell r="N2824" t="str">
            <v>Bestelleinheit: Stück</v>
          </cell>
          <cell r="U2824" t="str">
            <v>1</v>
          </cell>
          <cell r="Y2824" t="str">
            <v>01.11.2016</v>
          </cell>
        </row>
        <row r="2825">
          <cell r="C2825" t="str">
            <v>D MLS2001DALIHBF</v>
          </cell>
          <cell r="D2825" t="str">
            <v>4010105989090</v>
          </cell>
          <cell r="E2825" t="str">
            <v>90275000</v>
          </cell>
          <cell r="F2825" t="str">
            <v>GB</v>
          </cell>
          <cell r="G2825" t="str">
            <v>Hi-Bay PIR-Präsenzmelder Einbau bis16m</v>
          </cell>
          <cell r="H2825" t="str">
            <v>m.regelnder Fotozelle f. DALI-Vorschaltg</v>
          </cell>
          <cell r="I2825">
            <v>0.24399999999999999</v>
          </cell>
          <cell r="J2825" t="str">
            <v>kg</v>
          </cell>
          <cell r="K2825" t="str">
            <v>Preisbasis: 1</v>
          </cell>
          <cell r="L2825">
            <v>158.5</v>
          </cell>
          <cell r="M2825" t="str">
            <v>03</v>
          </cell>
          <cell r="N2825" t="str">
            <v>Bestelleinheit: Stück</v>
          </cell>
          <cell r="O2825" t="str">
            <v>106</v>
          </cell>
          <cell r="P2825" t="str">
            <v>mm</v>
          </cell>
          <cell r="Q2825" t="str">
            <v>106</v>
          </cell>
          <cell r="R2825" t="str">
            <v>mm</v>
          </cell>
          <cell r="S2825" t="str">
            <v>98</v>
          </cell>
          <cell r="T2825" t="str">
            <v>mm</v>
          </cell>
          <cell r="U2825" t="str">
            <v>1</v>
          </cell>
          <cell r="V2825">
            <v>1.101</v>
          </cell>
          <cell r="W2825" t="str">
            <v>dm³</v>
          </cell>
          <cell r="Y2825" t="str">
            <v>01.11.2016</v>
          </cell>
        </row>
        <row r="2826">
          <cell r="C2826" t="str">
            <v>D MLS2001DALIHBSM</v>
          </cell>
          <cell r="D2826" t="str">
            <v>4010105989106</v>
          </cell>
          <cell r="E2826" t="str">
            <v>90275000</v>
          </cell>
          <cell r="F2826" t="str">
            <v>GB</v>
          </cell>
          <cell r="G2826" t="str">
            <v>Hi-Bay PIR-Präsenzmelder Aufbau bis16m</v>
          </cell>
          <cell r="H2826" t="str">
            <v>m.regelnder Fotozelle f. DALI-Vorschaltg</v>
          </cell>
          <cell r="I2826">
            <v>0.252</v>
          </cell>
          <cell r="J2826" t="str">
            <v>kg</v>
          </cell>
          <cell r="K2826" t="str">
            <v>Preisbasis: 1</v>
          </cell>
          <cell r="L2826">
            <v>158.5</v>
          </cell>
          <cell r="M2826" t="str">
            <v>03</v>
          </cell>
          <cell r="N2826" t="str">
            <v>Bestelleinheit: Stück</v>
          </cell>
          <cell r="U2826" t="str">
            <v>1</v>
          </cell>
          <cell r="Y2826" t="str">
            <v>01.11.2016</v>
          </cell>
        </row>
        <row r="2827">
          <cell r="C2827" t="str">
            <v>D MLS2001DALISM</v>
          </cell>
          <cell r="D2827" t="str">
            <v>4010105988178</v>
          </cell>
          <cell r="E2827" t="str">
            <v>90275000</v>
          </cell>
          <cell r="F2827" t="str">
            <v>GB</v>
          </cell>
          <cell r="G2827" t="str">
            <v>PIR-Präsenzmelder Aufbau mit regelnder</v>
          </cell>
          <cell r="H2827" t="str">
            <v>Fotozelle für DALI-Vorschaltgeräte</v>
          </cell>
          <cell r="I2827">
            <v>0.25</v>
          </cell>
          <cell r="J2827" t="str">
            <v>kg</v>
          </cell>
          <cell r="K2827" t="str">
            <v>Preisbasis: 1</v>
          </cell>
          <cell r="L2827">
            <v>155</v>
          </cell>
          <cell r="M2827" t="str">
            <v>03</v>
          </cell>
          <cell r="N2827" t="str">
            <v>Bestelleinheit: Stück</v>
          </cell>
          <cell r="O2827" t="str">
            <v>106</v>
          </cell>
          <cell r="P2827" t="str">
            <v>mm</v>
          </cell>
          <cell r="Q2827" t="str">
            <v>106</v>
          </cell>
          <cell r="R2827" t="str">
            <v>mm</v>
          </cell>
          <cell r="S2827" t="str">
            <v>98</v>
          </cell>
          <cell r="T2827" t="str">
            <v>mm</v>
          </cell>
          <cell r="U2827" t="str">
            <v>1</v>
          </cell>
          <cell r="V2827">
            <v>1.101</v>
          </cell>
          <cell r="W2827" t="str">
            <v>dm³</v>
          </cell>
          <cell r="Y2827" t="str">
            <v>01.11.2016</v>
          </cell>
        </row>
        <row r="2828">
          <cell r="C2828" t="str">
            <v>D MLS2500CDRR4</v>
          </cell>
          <cell r="D2828" t="str">
            <v>4010105989854</v>
          </cell>
          <cell r="E2828" t="str">
            <v>90275000</v>
          </cell>
          <cell r="F2828" t="str">
            <v>GB</v>
          </cell>
          <cell r="G2828" t="str">
            <v>HF-Präsenzmelder Einbau,</v>
          </cell>
          <cell r="H2828" t="str">
            <v>für Anschlussverteiler</v>
          </cell>
          <cell r="I2828">
            <v>0.2</v>
          </cell>
          <cell r="J2828" t="str">
            <v>kg</v>
          </cell>
          <cell r="K2828" t="str">
            <v>Preisbasis: 1</v>
          </cell>
          <cell r="L2828">
            <v>146</v>
          </cell>
          <cell r="M2828" t="str">
            <v>03</v>
          </cell>
          <cell r="N2828" t="str">
            <v>Bestelleinheit: Stück</v>
          </cell>
          <cell r="U2828" t="str">
            <v>1</v>
          </cell>
          <cell r="Y2828" t="str">
            <v>01.11.2016</v>
          </cell>
        </row>
        <row r="2829">
          <cell r="C2829" t="str">
            <v>D MLS2500CDRSMR4</v>
          </cell>
          <cell r="D2829" t="str">
            <v>4010105989885</v>
          </cell>
          <cell r="E2829" t="str">
            <v>90275000</v>
          </cell>
          <cell r="F2829" t="str">
            <v>GB</v>
          </cell>
          <cell r="G2829" t="str">
            <v>HF-Präsenzmelder Aufbau,</v>
          </cell>
          <cell r="H2829" t="str">
            <v>für Anschlussverteiler</v>
          </cell>
          <cell r="I2829">
            <v>0.17</v>
          </cell>
          <cell r="J2829" t="str">
            <v>kg</v>
          </cell>
          <cell r="K2829" t="str">
            <v>Preisbasis: 1</v>
          </cell>
          <cell r="L2829">
            <v>140</v>
          </cell>
          <cell r="M2829" t="str">
            <v>03</v>
          </cell>
          <cell r="N2829" t="str">
            <v>Bestelleinheit: Stück</v>
          </cell>
          <cell r="U2829" t="str">
            <v>1</v>
          </cell>
          <cell r="Y2829" t="str">
            <v>01.11.2016</v>
          </cell>
        </row>
        <row r="2830">
          <cell r="C2830" t="str">
            <v>D MLS2500DALIFR4</v>
          </cell>
          <cell r="D2830" t="str">
            <v>4010105988246</v>
          </cell>
          <cell r="E2830" t="str">
            <v>90279050</v>
          </cell>
          <cell r="F2830" t="str">
            <v>GB</v>
          </cell>
          <cell r="G2830" t="str">
            <v>HF-Präsenzmelder Einbau,</v>
          </cell>
          <cell r="H2830" t="str">
            <v>m.Fotoz.f.DALI-Vorschaltg und Schaltausg</v>
          </cell>
          <cell r="I2830">
            <v>0.246</v>
          </cell>
          <cell r="J2830" t="str">
            <v>kg</v>
          </cell>
          <cell r="K2830" t="str">
            <v>Preisbasis: 1</v>
          </cell>
          <cell r="L2830">
            <v>239</v>
          </cell>
          <cell r="M2830" t="str">
            <v>03</v>
          </cell>
          <cell r="N2830" t="str">
            <v>Bestelleinheit: Stück</v>
          </cell>
          <cell r="O2830" t="str">
            <v>105</v>
          </cell>
          <cell r="P2830" t="str">
            <v>mm</v>
          </cell>
          <cell r="Q2830" t="str">
            <v>105</v>
          </cell>
          <cell r="R2830" t="str">
            <v>mm</v>
          </cell>
          <cell r="S2830" t="str">
            <v>100</v>
          </cell>
          <cell r="T2830" t="str">
            <v>mm</v>
          </cell>
          <cell r="U2830" t="str">
            <v>1</v>
          </cell>
          <cell r="V2830">
            <v>1.103</v>
          </cell>
          <cell r="W2830" t="str">
            <v>dm³</v>
          </cell>
          <cell r="Y2830" t="str">
            <v>01.11.2016</v>
          </cell>
        </row>
        <row r="2831">
          <cell r="C2831" t="str">
            <v>D MLS2500DALIR4</v>
          </cell>
          <cell r="D2831" t="str">
            <v>4010105988260</v>
          </cell>
          <cell r="E2831" t="str">
            <v>90279050</v>
          </cell>
          <cell r="F2831" t="str">
            <v>GB</v>
          </cell>
          <cell r="G2831" t="str">
            <v>HF-Präsenzmelder Aufbau,</v>
          </cell>
          <cell r="H2831" t="str">
            <v>m.Fotoz.f.DALI-Vorschaltg und Schaltausg</v>
          </cell>
          <cell r="I2831">
            <v>0.21199999999999999</v>
          </cell>
          <cell r="J2831" t="str">
            <v>kg</v>
          </cell>
          <cell r="K2831" t="str">
            <v>Preisbasis: 1</v>
          </cell>
          <cell r="L2831">
            <v>232.5</v>
          </cell>
          <cell r="M2831" t="str">
            <v>03</v>
          </cell>
          <cell r="N2831" t="str">
            <v>Bestelleinheit: Stück</v>
          </cell>
          <cell r="O2831" t="str">
            <v>105</v>
          </cell>
          <cell r="P2831" t="str">
            <v>mm</v>
          </cell>
          <cell r="Q2831" t="str">
            <v>105</v>
          </cell>
          <cell r="R2831" t="str">
            <v>cm</v>
          </cell>
          <cell r="S2831" t="str">
            <v>100</v>
          </cell>
          <cell r="T2831" t="str">
            <v>mm</v>
          </cell>
          <cell r="U2831" t="str">
            <v>1</v>
          </cell>
          <cell r="V2831">
            <v>1.103</v>
          </cell>
          <cell r="W2831" t="str">
            <v>dm³</v>
          </cell>
          <cell r="Y2831" t="str">
            <v>01.11.2016</v>
          </cell>
        </row>
        <row r="2832">
          <cell r="C2832" t="str">
            <v>D MLS2500DALIWLFR4</v>
          </cell>
          <cell r="D2832" t="str">
            <v>4010105988253</v>
          </cell>
          <cell r="E2832" t="str">
            <v>90275000</v>
          </cell>
          <cell r="F2832" t="str">
            <v>GB</v>
          </cell>
          <cell r="G2832" t="str">
            <v>HF-Präsenzmelder EnOcean Einbau,</v>
          </cell>
          <cell r="H2832" t="str">
            <v>m.Fotoz.f.DSI-Vorschaltg und Schaltausg.</v>
          </cell>
          <cell r="I2832">
            <v>2.2200000000000001E-2</v>
          </cell>
          <cell r="J2832" t="str">
            <v>kg</v>
          </cell>
          <cell r="K2832" t="str">
            <v>Preisbasis: 1</v>
          </cell>
          <cell r="L2832">
            <v>318.5</v>
          </cell>
          <cell r="M2832" t="str">
            <v>03</v>
          </cell>
          <cell r="N2832" t="str">
            <v>Bestelleinheit: Stück</v>
          </cell>
          <cell r="O2832" t="str">
            <v>104</v>
          </cell>
          <cell r="P2832" t="str">
            <v>mm</v>
          </cell>
          <cell r="Q2832" t="str">
            <v>104</v>
          </cell>
          <cell r="R2832" t="str">
            <v>mm</v>
          </cell>
          <cell r="S2832" t="str">
            <v>96</v>
          </cell>
          <cell r="T2832" t="str">
            <v>mm</v>
          </cell>
          <cell r="U2832" t="str">
            <v>1</v>
          </cell>
          <cell r="V2832">
            <v>10.382999999999999</v>
          </cell>
          <cell r="W2832" t="str">
            <v>dm³</v>
          </cell>
          <cell r="Y2832" t="str">
            <v>01.11.2016</v>
          </cell>
        </row>
        <row r="2833">
          <cell r="C2833" t="str">
            <v>D MLS2500DALIWLR4</v>
          </cell>
          <cell r="D2833" t="str">
            <v>4010105988277</v>
          </cell>
          <cell r="E2833" t="str">
            <v>90279050</v>
          </cell>
          <cell r="F2833" t="str">
            <v>GB</v>
          </cell>
          <cell r="G2833" t="str">
            <v>HF-Präsenzmelder EnOcean Aufbau, mit</v>
          </cell>
          <cell r="H2833" t="str">
            <v>Fotoz.f.DALI-Vorschaltg u. Schaltausgang</v>
          </cell>
          <cell r="I2833">
            <v>0.216</v>
          </cell>
          <cell r="J2833" t="str">
            <v>kg</v>
          </cell>
          <cell r="K2833" t="str">
            <v>Preisbasis: 1</v>
          </cell>
          <cell r="L2833">
            <v>312</v>
          </cell>
          <cell r="M2833" t="str">
            <v>03</v>
          </cell>
          <cell r="N2833" t="str">
            <v>Bestelleinheit: Stück</v>
          </cell>
          <cell r="O2833" t="str">
            <v>110</v>
          </cell>
          <cell r="P2833" t="str">
            <v>mm</v>
          </cell>
          <cell r="Q2833" t="str">
            <v>105</v>
          </cell>
          <cell r="R2833" t="str">
            <v>mm</v>
          </cell>
          <cell r="S2833" t="str">
            <v>95</v>
          </cell>
          <cell r="T2833" t="str">
            <v>mm</v>
          </cell>
          <cell r="U2833" t="str">
            <v>1</v>
          </cell>
          <cell r="V2833">
            <v>1.097</v>
          </cell>
          <cell r="W2833" t="str">
            <v>dm³</v>
          </cell>
          <cell r="Y2833" t="str">
            <v>01.11.2016</v>
          </cell>
        </row>
        <row r="2834">
          <cell r="C2834" t="str">
            <v>D MLS3000CDRF</v>
          </cell>
          <cell r="D2834" t="str">
            <v>4010105990638</v>
          </cell>
          <cell r="E2834" t="str">
            <v>8536501999</v>
          </cell>
          <cell r="F2834" t="str">
            <v>GB</v>
          </cell>
          <cell r="G2834" t="str">
            <v xml:space="preserve">PIR-Präsenzmelder zum Anschluss an die </v>
          </cell>
          <cell r="H2834" t="str">
            <v>Connect Digital REG-Lichtsteuerung</v>
          </cell>
          <cell r="I2834">
            <v>0.13</v>
          </cell>
          <cell r="J2834" t="str">
            <v>kg</v>
          </cell>
          <cell r="K2834" t="str">
            <v>Preisbasis: 1</v>
          </cell>
          <cell r="L2834">
            <v>107.5</v>
          </cell>
          <cell r="M2834" t="str">
            <v>03</v>
          </cell>
          <cell r="N2834" t="str">
            <v>Bestelleinheit: Stück</v>
          </cell>
          <cell r="U2834" t="str">
            <v>1</v>
          </cell>
          <cell r="Y2834" t="str">
            <v>01.11.2016</v>
          </cell>
        </row>
        <row r="2835">
          <cell r="C2835" t="str">
            <v>D MLS3000CDRSM</v>
          </cell>
          <cell r="D2835" t="str">
            <v>4010105990645</v>
          </cell>
          <cell r="E2835" t="str">
            <v>8536501999</v>
          </cell>
          <cell r="F2835" t="str">
            <v>GB</v>
          </cell>
          <cell r="G2835" t="str">
            <v>PIR-Präsenzmelder zum Anschluss an</v>
          </cell>
          <cell r="H2835" t="str">
            <v>die Connect Digital REG-Lichtsteuerung</v>
          </cell>
          <cell r="I2835">
            <v>0.13</v>
          </cell>
          <cell r="J2835" t="str">
            <v>kg</v>
          </cell>
          <cell r="K2835" t="str">
            <v>Preisbasis: 1</v>
          </cell>
          <cell r="L2835">
            <v>107.5</v>
          </cell>
          <cell r="M2835" t="str">
            <v>03</v>
          </cell>
          <cell r="N2835" t="str">
            <v>Bestelleinheit: Stück</v>
          </cell>
          <cell r="U2835" t="str">
            <v>1</v>
          </cell>
          <cell r="Y2835" t="str">
            <v>01.11.2016</v>
          </cell>
        </row>
        <row r="2836">
          <cell r="C2836" t="str">
            <v>D MR2500DALIFR4</v>
          </cell>
          <cell r="D2836" t="str">
            <v>4010105988949</v>
          </cell>
          <cell r="E2836" t="str">
            <v>90275000</v>
          </cell>
          <cell r="F2836" t="str">
            <v>GB</v>
          </cell>
          <cell r="G2836" t="str">
            <v>HF-Präsenzmelder Einbau mit Fotozelle</v>
          </cell>
          <cell r="H2836" t="str">
            <v>für DALI-Vorschaltgeräte u.Schaltausgang</v>
          </cell>
          <cell r="I2836">
            <v>0.246</v>
          </cell>
          <cell r="J2836" t="str">
            <v>kg</v>
          </cell>
          <cell r="K2836" t="str">
            <v>Preisbasis: 1</v>
          </cell>
          <cell r="L2836">
            <v>228.5</v>
          </cell>
          <cell r="M2836" t="str">
            <v>03</v>
          </cell>
          <cell r="N2836" t="str">
            <v>Bestelleinheit: Stück</v>
          </cell>
          <cell r="O2836" t="str">
            <v>131</v>
          </cell>
          <cell r="P2836" t="str">
            <v>mm</v>
          </cell>
          <cell r="Q2836" t="str">
            <v>90</v>
          </cell>
          <cell r="R2836" t="str">
            <v>cm</v>
          </cell>
          <cell r="S2836" t="str">
            <v>96</v>
          </cell>
          <cell r="T2836" t="str">
            <v>mm</v>
          </cell>
          <cell r="U2836" t="str">
            <v>1</v>
          </cell>
          <cell r="V2836">
            <v>1.1319999999999999</v>
          </cell>
          <cell r="W2836" t="str">
            <v>dm³</v>
          </cell>
          <cell r="Y2836" t="str">
            <v>01.11.2016</v>
          </cell>
        </row>
        <row r="2837">
          <cell r="C2837" t="str">
            <v>D MR2500DALIR4</v>
          </cell>
          <cell r="D2837" t="str">
            <v>4010105988956</v>
          </cell>
          <cell r="E2837" t="str">
            <v>90275000</v>
          </cell>
          <cell r="F2837" t="str">
            <v>GB</v>
          </cell>
          <cell r="G2837" t="str">
            <v>HF-Präsenzmelder Aufbau mit Fotozelle</v>
          </cell>
          <cell r="H2837" t="str">
            <v>für DALI-Vorschaltgeräte u.Schaltausgang</v>
          </cell>
          <cell r="I2837">
            <v>0.215</v>
          </cell>
          <cell r="J2837" t="str">
            <v>kg</v>
          </cell>
          <cell r="K2837" t="str">
            <v>Preisbasis: 1</v>
          </cell>
          <cell r="L2837">
            <v>222.5</v>
          </cell>
          <cell r="M2837" t="str">
            <v>03</v>
          </cell>
          <cell r="N2837" t="str">
            <v>Bestelleinheit: Stück</v>
          </cell>
          <cell r="O2837" t="str">
            <v>100</v>
          </cell>
          <cell r="P2837" t="str">
            <v>cm</v>
          </cell>
          <cell r="Q2837" t="str">
            <v>110</v>
          </cell>
          <cell r="R2837" t="str">
            <v>mm</v>
          </cell>
          <cell r="S2837" t="str">
            <v>110</v>
          </cell>
          <cell r="T2837" t="str">
            <v>mm</v>
          </cell>
          <cell r="U2837" t="str">
            <v>1</v>
          </cell>
          <cell r="V2837">
            <v>1.21</v>
          </cell>
          <cell r="W2837" t="str">
            <v>dm³</v>
          </cell>
          <cell r="Y2837" t="str">
            <v>01.11.2016</v>
          </cell>
        </row>
        <row r="2838">
          <cell r="C2838" t="str">
            <v>D MRFK</v>
          </cell>
          <cell r="D2838" t="str">
            <v>4010105988338</v>
          </cell>
          <cell r="E2838" t="str">
            <v>90279050</v>
          </cell>
          <cell r="F2838" t="str">
            <v>GB</v>
          </cell>
          <cell r="G2838" t="str">
            <v>Montagesatz Einbau für MidRange-Hochfre-</v>
          </cell>
          <cell r="H2838" t="str">
            <v>quenz Präsenzmelder</v>
          </cell>
          <cell r="I2838">
            <v>3.2000000000000001E-2</v>
          </cell>
          <cell r="J2838" t="str">
            <v>kg</v>
          </cell>
          <cell r="K2838" t="str">
            <v>Preisbasis: 1</v>
          </cell>
          <cell r="L2838">
            <v>6.95</v>
          </cell>
          <cell r="M2838" t="str">
            <v>03</v>
          </cell>
          <cell r="N2838" t="str">
            <v>Bestelleinheit: Stück</v>
          </cell>
          <cell r="O2838" t="str">
            <v>70</v>
          </cell>
          <cell r="P2838" t="str">
            <v>mm</v>
          </cell>
          <cell r="Q2838" t="str">
            <v>70</v>
          </cell>
          <cell r="R2838" t="str">
            <v>mm</v>
          </cell>
          <cell r="S2838" t="str">
            <v>15</v>
          </cell>
          <cell r="T2838" t="str">
            <v>mm</v>
          </cell>
          <cell r="U2838" t="str">
            <v>1</v>
          </cell>
          <cell r="V2838">
            <v>7.3999999999999996E-2</v>
          </cell>
          <cell r="W2838" t="str">
            <v>dm³</v>
          </cell>
          <cell r="Y2838" t="str">
            <v>01.11.2016</v>
          </cell>
        </row>
        <row r="2839">
          <cell r="C2839" t="str">
            <v>D MS1221PF</v>
          </cell>
          <cell r="D2839" t="str">
            <v>4010105988758</v>
          </cell>
          <cell r="E2839" t="str">
            <v>90275000</v>
          </cell>
          <cell r="F2839" t="str">
            <v>GB</v>
          </cell>
          <cell r="G2839" t="str">
            <v>PIR-Präsenzmelder Einbau</v>
          </cell>
          <cell r="H2839" t="str">
            <v>mit pass/akt Fotozelle u. 2  Schaltausg.</v>
          </cell>
          <cell r="I2839">
            <v>0.27</v>
          </cell>
          <cell r="J2839" t="str">
            <v>kg</v>
          </cell>
          <cell r="K2839" t="str">
            <v>Preisbasis: 1</v>
          </cell>
          <cell r="L2839">
            <v>146</v>
          </cell>
          <cell r="M2839" t="str">
            <v>03</v>
          </cell>
          <cell r="N2839" t="str">
            <v>Bestelleinheit: Stück</v>
          </cell>
          <cell r="O2839" t="str">
            <v>106</v>
          </cell>
          <cell r="P2839" t="str">
            <v>mm</v>
          </cell>
          <cell r="Q2839" t="str">
            <v>106</v>
          </cell>
          <cell r="R2839" t="str">
            <v>mm</v>
          </cell>
          <cell r="S2839" t="str">
            <v>99</v>
          </cell>
          <cell r="T2839" t="str">
            <v>mm</v>
          </cell>
          <cell r="U2839" t="str">
            <v>1</v>
          </cell>
          <cell r="V2839">
            <v>1.1120000000000001</v>
          </cell>
          <cell r="W2839" t="str">
            <v>dm³</v>
          </cell>
          <cell r="Y2839" t="str">
            <v>01.11.2016</v>
          </cell>
        </row>
        <row r="2840">
          <cell r="C2840" t="str">
            <v>D MS1221PSM</v>
          </cell>
          <cell r="D2840" t="str">
            <v>4010105988772</v>
          </cell>
          <cell r="E2840" t="str">
            <v>90275000</v>
          </cell>
          <cell r="F2840" t="str">
            <v>GB</v>
          </cell>
          <cell r="G2840" t="str">
            <v>PIR-Präsenzmelder Aufbau, mit</v>
          </cell>
          <cell r="H2840" t="str">
            <v>pass/akt Fotozelle und 2 Schaltausgängen</v>
          </cell>
          <cell r="I2840">
            <v>0.25</v>
          </cell>
          <cell r="J2840" t="str">
            <v>kg</v>
          </cell>
          <cell r="K2840" t="str">
            <v>Preisbasis: 1</v>
          </cell>
          <cell r="L2840">
            <v>146</v>
          </cell>
          <cell r="M2840" t="str">
            <v>03</v>
          </cell>
          <cell r="N2840" t="str">
            <v>Bestelleinheit: Stück</v>
          </cell>
          <cell r="O2840" t="str">
            <v>104</v>
          </cell>
          <cell r="P2840" t="str">
            <v>mm</v>
          </cell>
          <cell r="Q2840" t="str">
            <v>104</v>
          </cell>
          <cell r="R2840" t="str">
            <v>mm</v>
          </cell>
          <cell r="S2840" t="str">
            <v>96</v>
          </cell>
          <cell r="T2840" t="str">
            <v>mm</v>
          </cell>
          <cell r="U2840" t="str">
            <v>1</v>
          </cell>
          <cell r="V2840">
            <v>1.038</v>
          </cell>
          <cell r="W2840" t="str">
            <v>dm³</v>
          </cell>
          <cell r="Y2840" t="str">
            <v>01.11.2016</v>
          </cell>
        </row>
        <row r="2841">
          <cell r="C2841" t="str">
            <v>D MS2021PF</v>
          </cell>
          <cell r="D2841" t="str">
            <v>4010105990256</v>
          </cell>
          <cell r="E2841" t="str">
            <v>90275000</v>
          </cell>
          <cell r="F2841" t="str">
            <v>GB</v>
          </cell>
          <cell r="G2841" t="str">
            <v>PIR-Präsenzmelder Einbau</v>
          </cell>
          <cell r="H2841" t="str">
            <v>mit pass/akt Fotozelle und Schaltausgang</v>
          </cell>
          <cell r="I2841">
            <v>0.27</v>
          </cell>
          <cell r="J2841" t="str">
            <v>kg</v>
          </cell>
          <cell r="K2841" t="str">
            <v>Preisbasis: 1</v>
          </cell>
          <cell r="L2841">
            <v>151</v>
          </cell>
          <cell r="M2841" t="str">
            <v>03</v>
          </cell>
          <cell r="N2841" t="str">
            <v>Bestelleinheit: Stück</v>
          </cell>
          <cell r="O2841" t="str">
            <v>400</v>
          </cell>
          <cell r="P2841" t="str">
            <v>mm</v>
          </cell>
          <cell r="Q2841" t="str">
            <v>325</v>
          </cell>
          <cell r="R2841" t="str">
            <v>mm</v>
          </cell>
          <cell r="S2841" t="str">
            <v>340</v>
          </cell>
          <cell r="T2841" t="str">
            <v>mm</v>
          </cell>
          <cell r="U2841" t="str">
            <v>1</v>
          </cell>
          <cell r="V2841">
            <v>44.2</v>
          </cell>
          <cell r="W2841" t="str">
            <v>dm³</v>
          </cell>
          <cell r="Y2841" t="str">
            <v>01.11.2016</v>
          </cell>
        </row>
        <row r="2842">
          <cell r="C2842" t="str">
            <v>D MS2021PHBF</v>
          </cell>
          <cell r="D2842" t="str">
            <v>4010105990263</v>
          </cell>
          <cell r="E2842" t="str">
            <v>90275000</v>
          </cell>
          <cell r="F2842" t="str">
            <v>GB</v>
          </cell>
          <cell r="G2842" t="str">
            <v>PIR-Präsenzmelder Einbau bis 16 m Höhe,</v>
          </cell>
          <cell r="H2842" t="str">
            <v>mit pass/akt Fotozelle und Schaltausgang</v>
          </cell>
          <cell r="I2842">
            <v>2.2200000000000001E-2</v>
          </cell>
          <cell r="J2842" t="str">
            <v>kg</v>
          </cell>
          <cell r="K2842" t="str">
            <v>Preisbasis: 1</v>
          </cell>
          <cell r="L2842">
            <v>154</v>
          </cell>
          <cell r="M2842" t="str">
            <v>03</v>
          </cell>
          <cell r="N2842" t="str">
            <v>Bestelleinheit: Stück</v>
          </cell>
          <cell r="O2842" t="str">
            <v>104</v>
          </cell>
          <cell r="P2842" t="str">
            <v>mm</v>
          </cell>
          <cell r="Q2842" t="str">
            <v>104</v>
          </cell>
          <cell r="R2842" t="str">
            <v>mm</v>
          </cell>
          <cell r="S2842" t="str">
            <v>96</v>
          </cell>
          <cell r="T2842" t="str">
            <v>mm</v>
          </cell>
          <cell r="U2842" t="str">
            <v>1</v>
          </cell>
          <cell r="V2842">
            <v>10.382999999999999</v>
          </cell>
          <cell r="W2842" t="str">
            <v>dm³</v>
          </cell>
          <cell r="Y2842" t="str">
            <v>01.11.2016</v>
          </cell>
        </row>
        <row r="2843">
          <cell r="C2843" t="str">
            <v>D MS2021PHBSM</v>
          </cell>
          <cell r="D2843" t="str">
            <v>4010105990270</v>
          </cell>
          <cell r="E2843" t="str">
            <v>90275000</v>
          </cell>
          <cell r="F2843" t="str">
            <v>GB</v>
          </cell>
          <cell r="G2843" t="str">
            <v>PIR-Präsenzmelder Aufbau bis 16 m Höhe,</v>
          </cell>
          <cell r="H2843" t="str">
            <v>mit pass/akt Fotozelle und Schaltausgang</v>
          </cell>
          <cell r="I2843">
            <v>2.2200000000000001E-2</v>
          </cell>
          <cell r="J2843" t="str">
            <v>kg</v>
          </cell>
          <cell r="K2843" t="str">
            <v>Preisbasis: 1</v>
          </cell>
          <cell r="L2843">
            <v>154</v>
          </cell>
          <cell r="M2843" t="str">
            <v>03</v>
          </cell>
          <cell r="N2843" t="str">
            <v>Bestelleinheit: Stück</v>
          </cell>
          <cell r="O2843" t="str">
            <v>105</v>
          </cell>
          <cell r="P2843" t="str">
            <v>mm</v>
          </cell>
          <cell r="Q2843" t="str">
            <v>100</v>
          </cell>
          <cell r="R2843" t="str">
            <v>mm</v>
          </cell>
          <cell r="S2843" t="str">
            <v>105</v>
          </cell>
          <cell r="T2843" t="str">
            <v>mm</v>
          </cell>
          <cell r="U2843" t="str">
            <v>1</v>
          </cell>
          <cell r="V2843">
            <v>11.025</v>
          </cell>
          <cell r="W2843" t="str">
            <v>dm³</v>
          </cell>
          <cell r="Y2843" t="str">
            <v>01.11.2016</v>
          </cell>
        </row>
        <row r="2844">
          <cell r="C2844" t="str">
            <v>D MS2021PSM</v>
          </cell>
          <cell r="D2844" t="str">
            <v>4010105990287</v>
          </cell>
          <cell r="E2844" t="str">
            <v>90275000</v>
          </cell>
          <cell r="F2844" t="str">
            <v>GB</v>
          </cell>
          <cell r="G2844" t="str">
            <v>PIR-Präsenzmelder Aufbau,</v>
          </cell>
          <cell r="H2844" t="str">
            <v>mit pass/akt Fotozelle und Schaltausgang</v>
          </cell>
          <cell r="I2844">
            <v>2.2200000000000001E-2</v>
          </cell>
          <cell r="J2844" t="str">
            <v>kg</v>
          </cell>
          <cell r="K2844" t="str">
            <v>Preisbasis: 1</v>
          </cell>
          <cell r="L2844">
            <v>151</v>
          </cell>
          <cell r="M2844" t="str">
            <v>03</v>
          </cell>
          <cell r="N2844" t="str">
            <v>Bestelleinheit: Stück</v>
          </cell>
          <cell r="O2844" t="str">
            <v>105</v>
          </cell>
          <cell r="P2844" t="str">
            <v>mm</v>
          </cell>
          <cell r="Q2844" t="str">
            <v>105</v>
          </cell>
          <cell r="R2844" t="str">
            <v>mm</v>
          </cell>
          <cell r="S2844" t="str">
            <v>100</v>
          </cell>
          <cell r="T2844" t="str">
            <v>mm</v>
          </cell>
          <cell r="U2844" t="str">
            <v>1</v>
          </cell>
          <cell r="V2844">
            <v>11.025</v>
          </cell>
          <cell r="W2844" t="str">
            <v>dm³</v>
          </cell>
          <cell r="Y2844" t="str">
            <v>01.11.2016</v>
          </cell>
        </row>
        <row r="2845">
          <cell r="C2845" t="str">
            <v>D MSB1000DALIT</v>
          </cell>
          <cell r="D2845" t="str">
            <v>4010105989168</v>
          </cell>
          <cell r="E2845" t="str">
            <v>90275000</v>
          </cell>
          <cell r="F2845" t="str">
            <v>GB</v>
          </cell>
          <cell r="G2845" t="str">
            <v>PIR-Präsenzmelder f. Anbau, IP4X</v>
          </cell>
          <cell r="H2845" t="str">
            <v>m.regelnder Fotozelle f. DALI-Vorschaltg</v>
          </cell>
          <cell r="I2845">
            <v>0.15</v>
          </cell>
          <cell r="J2845" t="str">
            <v>kg</v>
          </cell>
          <cell r="K2845" t="str">
            <v>Preisbasis: 1</v>
          </cell>
          <cell r="L2845">
            <v>92</v>
          </cell>
          <cell r="M2845" t="str">
            <v>03</v>
          </cell>
          <cell r="N2845" t="str">
            <v>Bestelleinheit: Stück</v>
          </cell>
          <cell r="O2845" t="str">
            <v>105</v>
          </cell>
          <cell r="P2845" t="str">
            <v>mm</v>
          </cell>
          <cell r="Q2845" t="str">
            <v>94</v>
          </cell>
          <cell r="R2845" t="str">
            <v>mm</v>
          </cell>
          <cell r="S2845" t="str">
            <v>60</v>
          </cell>
          <cell r="T2845" t="str">
            <v>mm</v>
          </cell>
          <cell r="U2845" t="str">
            <v>1</v>
          </cell>
          <cell r="V2845">
            <v>0.59199999999999997</v>
          </cell>
          <cell r="W2845" t="str">
            <v>dm³</v>
          </cell>
          <cell r="Y2845" t="str">
            <v>01.11.2016</v>
          </cell>
        </row>
        <row r="2846">
          <cell r="C2846" t="str">
            <v>D MSB1000PT</v>
          </cell>
          <cell r="D2846" t="str">
            <v>4010105989144</v>
          </cell>
          <cell r="E2846" t="str">
            <v>90275000</v>
          </cell>
          <cell r="F2846" t="str">
            <v>GB</v>
          </cell>
          <cell r="G2846" t="str">
            <v>PIR-Präsenzmelder f. Anbau, IP4X</v>
          </cell>
          <cell r="H2846" t="str">
            <v>mit pass/akt Fotozelle und Schaltausgang</v>
          </cell>
          <cell r="I2846">
            <v>0.16</v>
          </cell>
          <cell r="J2846" t="str">
            <v>kg</v>
          </cell>
          <cell r="K2846" t="str">
            <v>Preisbasis: 1</v>
          </cell>
          <cell r="L2846">
            <v>86</v>
          </cell>
          <cell r="M2846" t="str">
            <v>03</v>
          </cell>
          <cell r="N2846" t="str">
            <v>Bestelleinheit: Stück</v>
          </cell>
          <cell r="O2846" t="str">
            <v>165</v>
          </cell>
          <cell r="P2846" t="str">
            <v>mm</v>
          </cell>
          <cell r="Q2846" t="str">
            <v>95</v>
          </cell>
          <cell r="R2846" t="str">
            <v>mm</v>
          </cell>
          <cell r="S2846" t="str">
            <v>60</v>
          </cell>
          <cell r="T2846" t="str">
            <v>mm</v>
          </cell>
          <cell r="U2846" t="str">
            <v>1</v>
          </cell>
          <cell r="V2846">
            <v>0.94099999999999995</v>
          </cell>
          <cell r="W2846" t="str">
            <v>dm³</v>
          </cell>
          <cell r="Y2846" t="str">
            <v>01.11.2016</v>
          </cell>
        </row>
        <row r="2847">
          <cell r="C2847" t="str">
            <v>D MSB1001DALIT</v>
          </cell>
          <cell r="D2847" t="str">
            <v>4010105990812</v>
          </cell>
          <cell r="E2847" t="str">
            <v>90275000</v>
          </cell>
          <cell r="F2847" t="str">
            <v>GB</v>
          </cell>
          <cell r="G2847" t="str">
            <v>PIR-Präsenzmelder f. Anbau, IP65</v>
          </cell>
          <cell r="H2847" t="str">
            <v>m.regelnder Fotozelle f. DALI-Vorschaltg</v>
          </cell>
          <cell r="I2847">
            <v>0.17</v>
          </cell>
          <cell r="J2847" t="str">
            <v>kg</v>
          </cell>
          <cell r="K2847" t="str">
            <v>Preisbasis: 1</v>
          </cell>
          <cell r="L2847">
            <v>103.5</v>
          </cell>
          <cell r="M2847" t="str">
            <v>03</v>
          </cell>
          <cell r="N2847" t="str">
            <v>Bestelleinheit: Stück</v>
          </cell>
          <cell r="O2847" t="str">
            <v>170</v>
          </cell>
          <cell r="P2847" t="str">
            <v>mm</v>
          </cell>
          <cell r="Q2847" t="str">
            <v>90</v>
          </cell>
          <cell r="R2847" t="str">
            <v>mm</v>
          </cell>
          <cell r="S2847" t="str">
            <v>60</v>
          </cell>
          <cell r="T2847" t="str">
            <v>mm</v>
          </cell>
          <cell r="U2847" t="str">
            <v>1</v>
          </cell>
          <cell r="V2847">
            <v>0.91800000000000004</v>
          </cell>
          <cell r="W2847" t="str">
            <v>dm³</v>
          </cell>
          <cell r="Y2847" t="str">
            <v>01.11.2016</v>
          </cell>
        </row>
        <row r="2848">
          <cell r="C2848" t="str">
            <v>D MSB1001PT</v>
          </cell>
          <cell r="D2848" t="str">
            <v>4010105990300</v>
          </cell>
          <cell r="E2848" t="str">
            <v>90275000</v>
          </cell>
          <cell r="F2848" t="str">
            <v>GB</v>
          </cell>
          <cell r="G2848" t="str">
            <v>PIR-Präsenzmelder f. Anbau, IP65</v>
          </cell>
          <cell r="H2848" t="str">
            <v>mit pass/akt Fotozelle und Schaltausgang</v>
          </cell>
          <cell r="I2848">
            <v>0.17199999999999999</v>
          </cell>
          <cell r="J2848" t="str">
            <v>kg</v>
          </cell>
          <cell r="K2848" t="str">
            <v>Preisbasis: 1</v>
          </cell>
          <cell r="L2848">
            <v>97</v>
          </cell>
          <cell r="M2848" t="str">
            <v>03</v>
          </cell>
          <cell r="N2848" t="str">
            <v>Bestelleinheit: Stück</v>
          </cell>
          <cell r="O2848" t="str">
            <v>155</v>
          </cell>
          <cell r="P2848" t="str">
            <v>mm</v>
          </cell>
          <cell r="Q2848" t="str">
            <v>77</v>
          </cell>
          <cell r="R2848" t="str">
            <v>mm</v>
          </cell>
          <cell r="S2848" t="str">
            <v>85</v>
          </cell>
          <cell r="T2848" t="str">
            <v>mm</v>
          </cell>
          <cell r="U2848" t="str">
            <v>1</v>
          </cell>
          <cell r="V2848">
            <v>1.014</v>
          </cell>
          <cell r="W2848" t="str">
            <v>dm³</v>
          </cell>
          <cell r="Y2848" t="str">
            <v>01.11.2016</v>
          </cell>
        </row>
        <row r="2849">
          <cell r="C2849" t="str">
            <v>D MSSPBSS</v>
          </cell>
          <cell r="D2849" t="str">
            <v>4010105988352</v>
          </cell>
          <cell r="E2849" t="str">
            <v>85389099</v>
          </cell>
          <cell r="F2849" t="str">
            <v>GB</v>
          </cell>
          <cell r="G2849" t="str">
            <v>Abdeckplatte für Lichtszenen Bedienteil</v>
          </cell>
          <cell r="H2849" t="str">
            <v>edelstahl, gebürstet</v>
          </cell>
          <cell r="I2849">
            <v>9.1999999999999998E-2</v>
          </cell>
          <cell r="J2849" t="str">
            <v>kg</v>
          </cell>
          <cell r="K2849" t="str">
            <v>Preisbasis: 1</v>
          </cell>
          <cell r="L2849">
            <v>42</v>
          </cell>
          <cell r="M2849" t="str">
            <v>03</v>
          </cell>
          <cell r="N2849" t="str">
            <v>Bestelleinheit: Stück</v>
          </cell>
          <cell r="U2849" t="str">
            <v>1</v>
          </cell>
          <cell r="Y2849" t="str">
            <v>01.11.2016</v>
          </cell>
        </row>
        <row r="2850">
          <cell r="C2850" t="str">
            <v>D MSSPPBR</v>
          </cell>
          <cell r="D2850" t="str">
            <v>4010105988369</v>
          </cell>
          <cell r="E2850" t="str">
            <v>85389099</v>
          </cell>
          <cell r="F2850" t="str">
            <v>GB</v>
          </cell>
          <cell r="G2850" t="str">
            <v>Abdeckplatte für Lichtszenen Bedienteil</v>
          </cell>
          <cell r="H2850" t="str">
            <v>Messing, poliert</v>
          </cell>
          <cell r="I2850">
            <v>9.1999999999999998E-2</v>
          </cell>
          <cell r="J2850" t="str">
            <v>kg</v>
          </cell>
          <cell r="K2850" t="str">
            <v>Preisbasis: 1</v>
          </cell>
          <cell r="L2850">
            <v>42</v>
          </cell>
          <cell r="M2850" t="str">
            <v>03</v>
          </cell>
          <cell r="N2850" t="str">
            <v>Bestelleinheit: Stück</v>
          </cell>
          <cell r="O2850" t="str">
            <v>165</v>
          </cell>
          <cell r="P2850" t="str">
            <v>mm</v>
          </cell>
          <cell r="Q2850" t="str">
            <v>95</v>
          </cell>
          <cell r="R2850" t="str">
            <v>mm</v>
          </cell>
          <cell r="S2850" t="str">
            <v>60</v>
          </cell>
          <cell r="T2850" t="str">
            <v>mm</v>
          </cell>
          <cell r="U2850" t="str">
            <v>1</v>
          </cell>
          <cell r="V2850">
            <v>0.94099999999999995</v>
          </cell>
          <cell r="W2850" t="str">
            <v>dm³</v>
          </cell>
          <cell r="Y2850" t="str">
            <v>01.11.2016</v>
          </cell>
        </row>
        <row r="2851">
          <cell r="C2851" t="str">
            <v>D MSSPPOC</v>
          </cell>
          <cell r="D2851" t="str">
            <v>4010105988376</v>
          </cell>
          <cell r="E2851" t="str">
            <v>85389099</v>
          </cell>
          <cell r="F2851" t="str">
            <v>GB</v>
          </cell>
          <cell r="G2851" t="str">
            <v>Abdeckplatte für Lichtszenen Bedienteil</v>
          </cell>
          <cell r="H2851" t="str">
            <v>verchromt, poliert</v>
          </cell>
          <cell r="I2851">
            <v>9.1999999999999998E-2</v>
          </cell>
          <cell r="J2851" t="str">
            <v>kg</v>
          </cell>
          <cell r="K2851" t="str">
            <v>Preisbasis: 1</v>
          </cell>
          <cell r="L2851">
            <v>42</v>
          </cell>
          <cell r="M2851" t="str">
            <v>03</v>
          </cell>
          <cell r="N2851" t="str">
            <v>Bestelleinheit: Stück</v>
          </cell>
          <cell r="O2851" t="str">
            <v>166</v>
          </cell>
          <cell r="P2851" t="str">
            <v>mm</v>
          </cell>
          <cell r="Q2851" t="str">
            <v>93</v>
          </cell>
          <cell r="R2851" t="str">
            <v>mm</v>
          </cell>
          <cell r="S2851" t="str">
            <v>62</v>
          </cell>
          <cell r="T2851" t="str">
            <v>mm</v>
          </cell>
          <cell r="U2851" t="str">
            <v>1</v>
          </cell>
          <cell r="V2851">
            <v>0.95699999999999996</v>
          </cell>
          <cell r="W2851" t="str">
            <v>dm³</v>
          </cell>
          <cell r="Y2851" t="str">
            <v>01.11.2016</v>
          </cell>
        </row>
        <row r="2852">
          <cell r="C2852" t="str">
            <v>D MSSPWHI</v>
          </cell>
          <cell r="D2852" t="str">
            <v>4010105988383</v>
          </cell>
          <cell r="E2852" t="str">
            <v>85389099</v>
          </cell>
          <cell r="F2852" t="str">
            <v>GB</v>
          </cell>
          <cell r="G2852" t="str">
            <v>Abdeckplatte für Lichtszenen Bedienteil</v>
          </cell>
          <cell r="H2852" t="str">
            <v>weiß</v>
          </cell>
          <cell r="I2852">
            <v>0.8</v>
          </cell>
          <cell r="J2852" t="str">
            <v>kg</v>
          </cell>
          <cell r="K2852" t="str">
            <v>Preisbasis: 1</v>
          </cell>
          <cell r="L2852">
            <v>42</v>
          </cell>
          <cell r="M2852" t="str">
            <v>03</v>
          </cell>
          <cell r="N2852" t="str">
            <v>Bestelleinheit: Stück</v>
          </cell>
          <cell r="O2852" t="str">
            <v>165</v>
          </cell>
          <cell r="P2852" t="str">
            <v>mm</v>
          </cell>
          <cell r="Q2852" t="str">
            <v>94</v>
          </cell>
          <cell r="R2852" t="str">
            <v>mm</v>
          </cell>
          <cell r="S2852" t="str">
            <v>60</v>
          </cell>
          <cell r="T2852" t="str">
            <v>mm</v>
          </cell>
          <cell r="U2852" t="str">
            <v>1</v>
          </cell>
          <cell r="V2852">
            <v>0.93100000000000005</v>
          </cell>
          <cell r="W2852" t="str">
            <v>dm³</v>
          </cell>
          <cell r="Y2852" t="str">
            <v>01.11.2016</v>
          </cell>
        </row>
        <row r="2853">
          <cell r="C2853" t="str">
            <v>D PB64</v>
          </cell>
          <cell r="D2853" t="str">
            <v>4010105988208</v>
          </cell>
          <cell r="E2853" t="str">
            <v>90279050</v>
          </cell>
          <cell r="F2853" t="str">
            <v>GB</v>
          </cell>
          <cell r="G2853" t="str">
            <v>Einbausatz für Slimline-Einbau-</v>
          </cell>
          <cell r="H2853" t="str">
            <v>Präsenzmelder</v>
          </cell>
          <cell r="I2853">
            <v>3.2000000000000001E-2</v>
          </cell>
          <cell r="J2853" t="str">
            <v>kg</v>
          </cell>
          <cell r="K2853" t="str">
            <v>Preisbasis: 1</v>
          </cell>
          <cell r="L2853">
            <v>11.9</v>
          </cell>
          <cell r="M2853" t="str">
            <v>03</v>
          </cell>
          <cell r="N2853" t="str">
            <v>Bestelleinheit: Stück</v>
          </cell>
          <cell r="O2853" t="str">
            <v>400</v>
          </cell>
          <cell r="P2853" t="str">
            <v>mm</v>
          </cell>
          <cell r="Q2853" t="str">
            <v>315</v>
          </cell>
          <cell r="R2853" t="str">
            <v>mm</v>
          </cell>
          <cell r="S2853" t="str">
            <v>345</v>
          </cell>
          <cell r="T2853" t="str">
            <v>mm</v>
          </cell>
          <cell r="U2853" t="str">
            <v>1</v>
          </cell>
          <cell r="V2853">
            <v>43.47</v>
          </cell>
          <cell r="W2853" t="str">
            <v>dm³</v>
          </cell>
          <cell r="Y2853" t="str">
            <v>01.11.2016</v>
          </cell>
        </row>
        <row r="2854">
          <cell r="C2854" t="str">
            <v>D PIRLM</v>
          </cell>
          <cell r="D2854" t="str">
            <v>4010105990379</v>
          </cell>
          <cell r="E2854" t="str">
            <v>90275000</v>
          </cell>
          <cell r="F2854" t="str">
            <v>GB</v>
          </cell>
          <cell r="G2854" t="str">
            <v>Abdeckblende für  PIR-Präsenzmelder</v>
          </cell>
          <cell r="I2854">
            <v>2E-3</v>
          </cell>
          <cell r="J2854" t="str">
            <v>kg</v>
          </cell>
          <cell r="K2854" t="str">
            <v>Preisbasis: 1</v>
          </cell>
          <cell r="L2854">
            <v>2.8</v>
          </cell>
          <cell r="M2854" t="str">
            <v>03</v>
          </cell>
          <cell r="N2854" t="str">
            <v>Bestelleinheit: Stück</v>
          </cell>
          <cell r="O2854" t="str">
            <v>100</v>
          </cell>
          <cell r="P2854" t="str">
            <v>mm</v>
          </cell>
          <cell r="Q2854" t="str">
            <v>70</v>
          </cell>
          <cell r="R2854" t="str">
            <v>mm</v>
          </cell>
          <cell r="S2854" t="str">
            <v>10</v>
          </cell>
          <cell r="T2854" t="str">
            <v>mm</v>
          </cell>
          <cell r="U2854" t="str">
            <v>1</v>
          </cell>
          <cell r="V2854">
            <v>7.0000000000000007E-2</v>
          </cell>
          <cell r="W2854" t="str">
            <v>dm³</v>
          </cell>
          <cell r="Y2854" t="str">
            <v>01.11.2016</v>
          </cell>
        </row>
        <row r="2855">
          <cell r="C2855" t="str">
            <v>D QUICKCONTROL</v>
          </cell>
          <cell r="D2855" t="str">
            <v>4010105992014</v>
          </cell>
          <cell r="E2855" t="str">
            <v>85371091</v>
          </cell>
          <cell r="F2855" t="str">
            <v>TW</v>
          </cell>
          <cell r="G2855" t="str">
            <v>IR-Fernbedienung für LightSpot HD</v>
          </cell>
          <cell r="I2855">
            <v>0.08</v>
          </cell>
          <cell r="J2855" t="str">
            <v>kg</v>
          </cell>
          <cell r="K2855" t="str">
            <v>Preisbasis: 1</v>
          </cell>
          <cell r="L2855">
            <v>40.5</v>
          </cell>
          <cell r="M2855" t="str">
            <v>03</v>
          </cell>
          <cell r="N2855" t="str">
            <v>Bestelleinheit: Stück</v>
          </cell>
          <cell r="O2855" t="str">
            <v>144</v>
          </cell>
          <cell r="P2855" t="str">
            <v>mm</v>
          </cell>
          <cell r="Q2855" t="str">
            <v>58</v>
          </cell>
          <cell r="R2855" t="str">
            <v>mm</v>
          </cell>
          <cell r="S2855" t="str">
            <v>17</v>
          </cell>
          <cell r="T2855" t="str">
            <v>mm</v>
          </cell>
          <cell r="U2855" t="str">
            <v>1</v>
          </cell>
          <cell r="V2855">
            <v>0.14199999999999999</v>
          </cell>
          <cell r="W2855" t="str">
            <v>dm³</v>
          </cell>
          <cell r="Y2855" t="str">
            <v>01.11.2016</v>
          </cell>
        </row>
        <row r="2856">
          <cell r="C2856" t="str">
            <v>D QUICKSET</v>
          </cell>
          <cell r="D2856" t="str">
            <v>4010105992021</v>
          </cell>
          <cell r="E2856" t="str">
            <v>85371091</v>
          </cell>
          <cell r="F2856" t="str">
            <v>TW</v>
          </cell>
          <cell r="G2856" t="str">
            <v>Infrarot Programmiergerät</v>
          </cell>
          <cell r="I2856">
            <v>2.1999999999999999E-2</v>
          </cell>
          <cell r="J2856" t="str">
            <v>kg</v>
          </cell>
          <cell r="K2856" t="str">
            <v>Preisbasis: 1</v>
          </cell>
          <cell r="L2856">
            <v>32</v>
          </cell>
          <cell r="M2856" t="str">
            <v>03</v>
          </cell>
          <cell r="N2856" t="str">
            <v>Bestelleinheit: Stück</v>
          </cell>
          <cell r="O2856" t="str">
            <v>108</v>
          </cell>
          <cell r="P2856" t="str">
            <v>mm</v>
          </cell>
          <cell r="Q2856" t="str">
            <v>52</v>
          </cell>
          <cell r="R2856" t="str">
            <v>mm</v>
          </cell>
          <cell r="S2856" t="str">
            <v>16</v>
          </cell>
          <cell r="T2856" t="str">
            <v>mm</v>
          </cell>
          <cell r="U2856" t="str">
            <v>1</v>
          </cell>
          <cell r="V2856">
            <v>0.09</v>
          </cell>
          <cell r="W2856" t="str">
            <v>dm³</v>
          </cell>
          <cell r="Y2856" t="str">
            <v>01.11.2016</v>
          </cell>
        </row>
        <row r="2857">
          <cell r="C2857" t="str">
            <v>D QUICKSETPRO</v>
          </cell>
          <cell r="D2857" t="str">
            <v>4010105992038</v>
          </cell>
          <cell r="E2857" t="str">
            <v>85389091</v>
          </cell>
          <cell r="F2857" t="str">
            <v>GB</v>
          </cell>
          <cell r="G2857" t="str">
            <v>2-Wege Infrarot Programmiergerät</v>
          </cell>
          <cell r="I2857">
            <v>0.91500000000000004</v>
          </cell>
          <cell r="J2857" t="str">
            <v>kg</v>
          </cell>
          <cell r="K2857" t="str">
            <v>Preisbasis: 1</v>
          </cell>
          <cell r="L2857">
            <v>452.5</v>
          </cell>
          <cell r="M2857" t="str">
            <v>03</v>
          </cell>
          <cell r="N2857" t="str">
            <v>Bestelleinheit: Stück</v>
          </cell>
          <cell r="O2857" t="str">
            <v>270</v>
          </cell>
          <cell r="P2857" t="str">
            <v>mm</v>
          </cell>
          <cell r="Q2857" t="str">
            <v>220</v>
          </cell>
          <cell r="R2857" t="str">
            <v>mm</v>
          </cell>
          <cell r="S2857" t="str">
            <v>80</v>
          </cell>
          <cell r="T2857" t="str">
            <v>mm</v>
          </cell>
          <cell r="U2857" t="str">
            <v>1</v>
          </cell>
          <cell r="V2857">
            <v>0.47499999999999998</v>
          </cell>
          <cell r="W2857" t="str">
            <v>dm³</v>
          </cell>
          <cell r="Y2857" t="str">
            <v>01.11.2016</v>
          </cell>
        </row>
        <row r="2858">
          <cell r="C2858" t="str">
            <v>D RB2000</v>
          </cell>
          <cell r="D2858" t="str">
            <v>4010105988413</v>
          </cell>
          <cell r="E2858" t="str">
            <v>85389099</v>
          </cell>
          <cell r="F2858" t="str">
            <v>GB</v>
          </cell>
          <cell r="G2858" t="str">
            <v>Spannungsversorgung</v>
          </cell>
          <cell r="I2858">
            <v>1.62</v>
          </cell>
          <cell r="J2858" t="str">
            <v>kg</v>
          </cell>
          <cell r="K2858" t="str">
            <v>Preisbasis: 1</v>
          </cell>
          <cell r="L2858">
            <v>445.5</v>
          </cell>
          <cell r="M2858" t="str">
            <v>03</v>
          </cell>
          <cell r="N2858" t="str">
            <v>Bestelleinheit: Stück</v>
          </cell>
          <cell r="O2858" t="str">
            <v>430</v>
          </cell>
          <cell r="P2858" t="str">
            <v>mm</v>
          </cell>
          <cell r="Q2858" t="str">
            <v>300</v>
          </cell>
          <cell r="R2858" t="str">
            <v>mm</v>
          </cell>
          <cell r="S2858" t="str">
            <v>440</v>
          </cell>
          <cell r="T2858" t="str">
            <v>mm</v>
          </cell>
          <cell r="U2858" t="str">
            <v>1</v>
          </cell>
          <cell r="V2858">
            <v>56.76</v>
          </cell>
          <cell r="W2858" t="str">
            <v>dm³</v>
          </cell>
          <cell r="Y2858" t="str">
            <v>01.11.2016</v>
          </cell>
        </row>
        <row r="2859">
          <cell r="C2859" t="str">
            <v>D RB2000LT</v>
          </cell>
          <cell r="D2859" t="str">
            <v>4010105988420</v>
          </cell>
          <cell r="E2859" t="str">
            <v>85389099</v>
          </cell>
          <cell r="F2859" t="str">
            <v>GB</v>
          </cell>
          <cell r="G2859" t="str">
            <v>Spannungsversorgung Lite</v>
          </cell>
          <cell r="I2859">
            <v>0.76</v>
          </cell>
          <cell r="J2859" t="str">
            <v>kg</v>
          </cell>
          <cell r="K2859" t="str">
            <v>Preisbasis: 1</v>
          </cell>
          <cell r="L2859">
            <v>141.5</v>
          </cell>
          <cell r="M2859" t="str">
            <v>03</v>
          </cell>
          <cell r="N2859" t="str">
            <v>Bestelleinheit: Stück</v>
          </cell>
          <cell r="O2859" t="str">
            <v>135</v>
          </cell>
          <cell r="P2859" t="str">
            <v>mm</v>
          </cell>
          <cell r="Q2859" t="str">
            <v>105</v>
          </cell>
          <cell r="R2859" t="str">
            <v>cm</v>
          </cell>
          <cell r="S2859" t="str">
            <v>200</v>
          </cell>
          <cell r="T2859" t="str">
            <v>mm</v>
          </cell>
          <cell r="U2859" t="str">
            <v>1</v>
          </cell>
          <cell r="V2859">
            <v>2.835</v>
          </cell>
          <cell r="W2859" t="str">
            <v>dm³</v>
          </cell>
          <cell r="Y2859" t="str">
            <v>01.11.2016</v>
          </cell>
        </row>
        <row r="2860">
          <cell r="C2860" t="str">
            <v>D RTRADP</v>
          </cell>
          <cell r="D2860" t="str">
            <v>4010105992052</v>
          </cell>
          <cell r="E2860" t="str">
            <v>39269097</v>
          </cell>
          <cell r="F2860" t="str">
            <v>GB</v>
          </cell>
          <cell r="G2860" t="str">
            <v>Adapter für ältere Lightspot Halterungen</v>
          </cell>
          <cell r="I2860">
            <v>2.1999999999999999E-2</v>
          </cell>
          <cell r="J2860" t="str">
            <v>kg</v>
          </cell>
          <cell r="K2860" t="str">
            <v>Preisbasis: 1</v>
          </cell>
          <cell r="L2860">
            <v>15.8</v>
          </cell>
          <cell r="M2860" t="str">
            <v>03</v>
          </cell>
          <cell r="N2860" t="str">
            <v>Bestelleinheit: Stück</v>
          </cell>
          <cell r="O2860" t="str">
            <v>100</v>
          </cell>
          <cell r="P2860" t="str">
            <v>mm</v>
          </cell>
          <cell r="Q2860" t="str">
            <v>100</v>
          </cell>
          <cell r="R2860" t="str">
            <v>mm</v>
          </cell>
          <cell r="S2860" t="str">
            <v>12</v>
          </cell>
          <cell r="T2860" t="str">
            <v>mm</v>
          </cell>
          <cell r="U2860" t="str">
            <v>1</v>
          </cell>
          <cell r="V2860">
            <v>0.12</v>
          </cell>
          <cell r="W2860" t="str">
            <v>dm³</v>
          </cell>
          <cell r="Y2860" t="str">
            <v>01.11.2016</v>
          </cell>
        </row>
        <row r="2861">
          <cell r="C2861" t="str">
            <v>D SB10</v>
          </cell>
          <cell r="D2861" t="str">
            <v>4010105988239</v>
          </cell>
          <cell r="E2861" t="str">
            <v>90279050</v>
          </cell>
          <cell r="F2861" t="str">
            <v>GB</v>
          </cell>
          <cell r="G2861" t="str">
            <v>Montagesatz Aufbau für Einbau-Präsenz-</v>
          </cell>
          <cell r="H2861" t="str">
            <v>melder</v>
          </cell>
          <cell r="I2861">
            <v>0.11</v>
          </cell>
          <cell r="J2861" t="str">
            <v>kg</v>
          </cell>
          <cell r="K2861" t="str">
            <v>Preisbasis: 1</v>
          </cell>
          <cell r="L2861">
            <v>6.95</v>
          </cell>
          <cell r="M2861" t="str">
            <v>03</v>
          </cell>
          <cell r="N2861" t="str">
            <v>Bestelleinheit: Stück</v>
          </cell>
          <cell r="O2861" t="str">
            <v>105</v>
          </cell>
          <cell r="P2861" t="str">
            <v>mm</v>
          </cell>
          <cell r="Q2861" t="str">
            <v>105</v>
          </cell>
          <cell r="R2861" t="str">
            <v>mm</v>
          </cell>
          <cell r="S2861" t="str">
            <v>100</v>
          </cell>
          <cell r="T2861" t="str">
            <v>mm</v>
          </cell>
          <cell r="U2861" t="str">
            <v>1</v>
          </cell>
          <cell r="V2861">
            <v>1.103</v>
          </cell>
          <cell r="W2861" t="str">
            <v>dm³</v>
          </cell>
          <cell r="Y2861" t="str">
            <v>01.11.2016</v>
          </cell>
        </row>
        <row r="2862">
          <cell r="C2862" t="str">
            <v>D SURFMT</v>
          </cell>
          <cell r="D2862" t="str">
            <v>4010105992045</v>
          </cell>
          <cell r="E2862" t="str">
            <v>85365019</v>
          </cell>
          <cell r="F2862" t="str">
            <v>GB</v>
          </cell>
          <cell r="G2862" t="str">
            <v>Montagesatz, Aufputz</v>
          </cell>
          <cell r="I2862">
            <v>0.28000000000000003</v>
          </cell>
          <cell r="J2862" t="str">
            <v>kg</v>
          </cell>
          <cell r="K2862" t="str">
            <v>Preisbasis: 1</v>
          </cell>
          <cell r="L2862">
            <v>19</v>
          </cell>
          <cell r="M2862" t="str">
            <v>03</v>
          </cell>
          <cell r="N2862" t="str">
            <v>Bestelleinheit: Stück</v>
          </cell>
          <cell r="O2862" t="str">
            <v>105</v>
          </cell>
          <cell r="P2862" t="str">
            <v>mm</v>
          </cell>
          <cell r="Q2862" t="str">
            <v>100</v>
          </cell>
          <cell r="R2862" t="str">
            <v>mm</v>
          </cell>
          <cell r="S2862" t="str">
            <v>105</v>
          </cell>
          <cell r="T2862" t="str">
            <v>mm</v>
          </cell>
          <cell r="U2862" t="str">
            <v>1</v>
          </cell>
          <cell r="V2862">
            <v>1.103</v>
          </cell>
          <cell r="W2862" t="str">
            <v>dm³</v>
          </cell>
          <cell r="Y2862" t="str">
            <v>01.11.2016</v>
          </cell>
        </row>
        <row r="2863">
          <cell r="C2863" t="str">
            <v>D UIRD1</v>
          </cell>
          <cell r="D2863" t="str">
            <v>4010105990713</v>
          </cell>
          <cell r="E2863" t="str">
            <v>85389099</v>
          </cell>
          <cell r="F2863" t="str">
            <v>GB</v>
          </cell>
          <cell r="G2863" t="str">
            <v>USB IR-Programmier-Schnittstelle</v>
          </cell>
          <cell r="H2863" t="str">
            <v>Dongle</v>
          </cell>
          <cell r="I2863">
            <v>3.7999999999999999E-2</v>
          </cell>
          <cell r="J2863" t="str">
            <v>kg</v>
          </cell>
          <cell r="K2863" t="str">
            <v>Preisbasis: 1</v>
          </cell>
          <cell r="L2863">
            <v>106</v>
          </cell>
          <cell r="M2863" t="str">
            <v>03</v>
          </cell>
          <cell r="N2863" t="str">
            <v>Bestelleinheit: Stück</v>
          </cell>
          <cell r="O2863" t="str">
            <v>235</v>
          </cell>
          <cell r="P2863" t="str">
            <v>mm</v>
          </cell>
          <cell r="Q2863" t="str">
            <v>200</v>
          </cell>
          <cell r="R2863" t="str">
            <v>mm</v>
          </cell>
          <cell r="S2863" t="str">
            <v>75</v>
          </cell>
          <cell r="T2863" t="str">
            <v>mm</v>
          </cell>
          <cell r="U2863" t="str">
            <v>1</v>
          </cell>
          <cell r="V2863">
            <v>3.5249999999999999</v>
          </cell>
          <cell r="W2863" t="str">
            <v>dm³</v>
          </cell>
          <cell r="Y2863" t="str">
            <v>01.11.2016</v>
          </cell>
        </row>
        <row r="2864">
          <cell r="C2864" t="str">
            <v>D WMK</v>
          </cell>
          <cell r="D2864" t="str">
            <v>4010105988321</v>
          </cell>
          <cell r="E2864" t="str">
            <v>90279050</v>
          </cell>
          <cell r="F2864" t="str">
            <v>GB</v>
          </cell>
          <cell r="G2864" t="str">
            <v>Wandmontage-Set f. MidRange-Hochfrequenz</v>
          </cell>
          <cell r="H2864" t="str">
            <v>Präsenzmelder Aufbau</v>
          </cell>
          <cell r="I2864">
            <v>0.13300000000000001</v>
          </cell>
          <cell r="J2864" t="str">
            <v>kg</v>
          </cell>
          <cell r="K2864" t="str">
            <v>Preisbasis: 1</v>
          </cell>
          <cell r="L2864">
            <v>15.5</v>
          </cell>
          <cell r="M2864" t="str">
            <v>03</v>
          </cell>
          <cell r="N2864" t="str">
            <v>Bestelleinheit: Stück</v>
          </cell>
          <cell r="O2864" t="str">
            <v>105</v>
          </cell>
          <cell r="P2864" t="str">
            <v>mm</v>
          </cell>
          <cell r="Q2864" t="str">
            <v>105</v>
          </cell>
          <cell r="R2864" t="str">
            <v>mm</v>
          </cell>
          <cell r="S2864" t="str">
            <v>100</v>
          </cell>
          <cell r="T2864" t="str">
            <v>mm</v>
          </cell>
          <cell r="U2864" t="str">
            <v>1</v>
          </cell>
          <cell r="V2864">
            <v>1.103</v>
          </cell>
          <cell r="W2864" t="str">
            <v>dm³</v>
          </cell>
          <cell r="Y2864" t="str">
            <v>01.11.2016</v>
          </cell>
        </row>
        <row r="2865">
          <cell r="C2865" t="str">
            <v>D887/24DE</v>
          </cell>
          <cell r="D2865" t="str">
            <v>4010105951493</v>
          </cell>
          <cell r="E2865" t="str">
            <v>85291039</v>
          </cell>
          <cell r="F2865" t="str">
            <v>DK</v>
          </cell>
          <cell r="G2865" t="str">
            <v>Decken-Präsenzmelder, weiß,</v>
          </cell>
          <cell r="H2865" t="str">
            <v>24 V</v>
          </cell>
          <cell r="I2865">
            <v>0.26</v>
          </cell>
          <cell r="J2865" t="str">
            <v>kg</v>
          </cell>
          <cell r="K2865" t="str">
            <v>Preisbasis: 1</v>
          </cell>
          <cell r="L2865">
            <v>201.5</v>
          </cell>
          <cell r="M2865" t="str">
            <v>07</v>
          </cell>
          <cell r="N2865" t="str">
            <v>Bestelleinheit: Stück</v>
          </cell>
          <cell r="O2865" t="str">
            <v>130</v>
          </cell>
          <cell r="P2865" t="str">
            <v>mm</v>
          </cell>
          <cell r="Q2865" t="str">
            <v>130</v>
          </cell>
          <cell r="R2865" t="str">
            <v>mm</v>
          </cell>
          <cell r="S2865" t="str">
            <v>65</v>
          </cell>
          <cell r="T2865" t="str">
            <v>mm</v>
          </cell>
          <cell r="U2865" t="str">
            <v>1</v>
          </cell>
          <cell r="V2865">
            <v>1.099</v>
          </cell>
          <cell r="W2865" t="str">
            <v>dm³</v>
          </cell>
          <cell r="Y2865" t="str">
            <v>01.11.2016</v>
          </cell>
        </row>
        <row r="2866">
          <cell r="C2866" t="str">
            <v>EEM230-D-M-MID</v>
          </cell>
          <cell r="D2866" t="str">
            <v>4046911061101</v>
          </cell>
          <cell r="E2866" t="str">
            <v>90283011</v>
          </cell>
          <cell r="F2866" t="str">
            <v>CH</v>
          </cell>
          <cell r="G2866" t="str">
            <v xml:space="preserve">Energiezähler einphasig 32 A, LCD,  </v>
          </cell>
          <cell r="H2866" t="str">
            <v>M-Bus, MID</v>
          </cell>
          <cell r="I2866">
            <v>0.14199999999999999</v>
          </cell>
          <cell r="J2866" t="str">
            <v>kg</v>
          </cell>
          <cell r="K2866" t="str">
            <v>Preisbasis: 1</v>
          </cell>
          <cell r="L2866">
            <v>165</v>
          </cell>
          <cell r="M2866" t="str">
            <v>29</v>
          </cell>
          <cell r="N2866" t="str">
            <v>Bestelleinheit: Stück</v>
          </cell>
          <cell r="O2866" t="str">
            <v>95</v>
          </cell>
          <cell r="P2866" t="str">
            <v>mm</v>
          </cell>
          <cell r="Q2866" t="str">
            <v>65</v>
          </cell>
          <cell r="R2866" t="str">
            <v>mm</v>
          </cell>
          <cell r="S2866" t="str">
            <v>23</v>
          </cell>
          <cell r="T2866" t="str">
            <v>mm</v>
          </cell>
          <cell r="U2866" t="str">
            <v>1</v>
          </cell>
          <cell r="V2866">
            <v>9.5000000000000001E-2</v>
          </cell>
          <cell r="W2866" t="str">
            <v>dm³</v>
          </cell>
          <cell r="Y2866" t="str">
            <v>01.11.2016</v>
          </cell>
        </row>
        <row r="2867">
          <cell r="C2867" t="str">
            <v>EEM230-D-MO-MID</v>
          </cell>
          <cell r="D2867" t="str">
            <v>4046911061088</v>
          </cell>
          <cell r="E2867" t="str">
            <v>90283011</v>
          </cell>
          <cell r="F2867" t="str">
            <v>CH</v>
          </cell>
          <cell r="G2867" t="str">
            <v>Energiezähler einphasig 32 A,</v>
          </cell>
          <cell r="H2867" t="str">
            <v>LCD, Modbus RTU, MID</v>
          </cell>
          <cell r="I2867">
            <v>9.5000000000000001E-2</v>
          </cell>
          <cell r="J2867" t="str">
            <v>kg</v>
          </cell>
          <cell r="K2867" t="str">
            <v>Preisbasis: 1</v>
          </cell>
          <cell r="L2867">
            <v>165</v>
          </cell>
          <cell r="M2867" t="str">
            <v>29</v>
          </cell>
          <cell r="N2867" t="str">
            <v>Bestelleinheit: Stück</v>
          </cell>
          <cell r="O2867" t="str">
            <v>95</v>
          </cell>
          <cell r="P2867" t="str">
            <v>mm</v>
          </cell>
          <cell r="Q2867" t="str">
            <v>65</v>
          </cell>
          <cell r="R2867" t="str">
            <v>mm</v>
          </cell>
          <cell r="S2867" t="str">
            <v>23</v>
          </cell>
          <cell r="T2867" t="str">
            <v>mm</v>
          </cell>
          <cell r="U2867" t="str">
            <v>1</v>
          </cell>
          <cell r="V2867">
            <v>0.14199999999999999</v>
          </cell>
          <cell r="W2867" t="str">
            <v>dm³</v>
          </cell>
          <cell r="Y2867" t="str">
            <v>01.11.2016</v>
          </cell>
        </row>
        <row r="2868">
          <cell r="C2868" t="str">
            <v>EEM230-D-P-MID</v>
          </cell>
          <cell r="D2868" t="str">
            <v>4046911061125</v>
          </cell>
          <cell r="E2868" t="str">
            <v>90283011</v>
          </cell>
          <cell r="F2868" t="str">
            <v>CZ</v>
          </cell>
          <cell r="G2868" t="str">
            <v xml:space="preserve">Energiezähler einphasig 32 A, LCD, </v>
          </cell>
          <cell r="H2868" t="str">
            <v>LCD, Pulseingang, S0-Ausgang, MID</v>
          </cell>
          <cell r="I2868">
            <v>9.5000000000000001E-2</v>
          </cell>
          <cell r="J2868" t="str">
            <v>kg</v>
          </cell>
          <cell r="K2868" t="str">
            <v>Preisbasis: 1</v>
          </cell>
          <cell r="L2868">
            <v>97</v>
          </cell>
          <cell r="M2868" t="str">
            <v>29</v>
          </cell>
          <cell r="N2868" t="str">
            <v>Bestelleinheit: Stück</v>
          </cell>
          <cell r="O2868" t="str">
            <v>240</v>
          </cell>
          <cell r="P2868" t="str">
            <v>mm</v>
          </cell>
          <cell r="Q2868" t="str">
            <v>105</v>
          </cell>
          <cell r="R2868" t="str">
            <v>mm</v>
          </cell>
          <cell r="S2868" t="str">
            <v>85</v>
          </cell>
          <cell r="T2868" t="str">
            <v>mm</v>
          </cell>
          <cell r="U2868" t="str">
            <v>1</v>
          </cell>
          <cell r="V2868">
            <v>2.1419999999999999</v>
          </cell>
          <cell r="W2868" t="str">
            <v>dm³</v>
          </cell>
          <cell r="Y2868" t="str">
            <v>01.11.2016</v>
          </cell>
        </row>
        <row r="2869">
          <cell r="C2869" t="str">
            <v>EEM400C-D-M-MID</v>
          </cell>
          <cell r="D2869" t="str">
            <v>4046911061224</v>
          </cell>
          <cell r="E2869" t="str">
            <v>90283019</v>
          </cell>
          <cell r="F2869" t="str">
            <v>CH</v>
          </cell>
          <cell r="G2869" t="str">
            <v>Energiezähler dreiphasig für Stromwand</v>
          </cell>
          <cell r="H2869" t="str">
            <v>ler 5 A, LCD, M-Bus, MID</v>
          </cell>
          <cell r="I2869">
            <v>0.24</v>
          </cell>
          <cell r="J2869" t="str">
            <v>kg</v>
          </cell>
          <cell r="K2869" t="str">
            <v>Preisbasis: 1</v>
          </cell>
          <cell r="L2869">
            <v>275</v>
          </cell>
          <cell r="M2869" t="str">
            <v>29</v>
          </cell>
          <cell r="N2869" t="str">
            <v>Bestelleinheit: Stück</v>
          </cell>
          <cell r="O2869" t="str">
            <v>92</v>
          </cell>
          <cell r="P2869" t="str">
            <v>mm</v>
          </cell>
          <cell r="Q2869" t="str">
            <v>86</v>
          </cell>
          <cell r="R2869" t="str">
            <v>mm</v>
          </cell>
          <cell r="S2869" t="str">
            <v>66</v>
          </cell>
          <cell r="T2869" t="str">
            <v>mm</v>
          </cell>
          <cell r="U2869" t="str">
            <v>1</v>
          </cell>
          <cell r="V2869">
            <v>0.52200000000000002</v>
          </cell>
          <cell r="W2869" t="str">
            <v>dm³</v>
          </cell>
          <cell r="Y2869" t="str">
            <v>01.11.2016</v>
          </cell>
        </row>
        <row r="2870">
          <cell r="C2870" t="str">
            <v>EEM400C-D-MO-MID</v>
          </cell>
          <cell r="D2870" t="str">
            <v>4046911061200</v>
          </cell>
          <cell r="E2870" t="str">
            <v>90283019</v>
          </cell>
          <cell r="F2870" t="str">
            <v>CH</v>
          </cell>
          <cell r="G2870" t="str">
            <v>Energiezähler dreiphasig für Stromwand</v>
          </cell>
          <cell r="H2870" t="str">
            <v>ler 5 A, LCD, Modbus RTU, MID</v>
          </cell>
          <cell r="I2870">
            <v>0.22</v>
          </cell>
          <cell r="J2870" t="str">
            <v>kg</v>
          </cell>
          <cell r="K2870" t="str">
            <v>Preisbasis: 1</v>
          </cell>
          <cell r="L2870">
            <v>275</v>
          </cell>
          <cell r="M2870" t="str">
            <v>29</v>
          </cell>
          <cell r="N2870" t="str">
            <v>Bestelleinheit: Stück</v>
          </cell>
          <cell r="O2870" t="str">
            <v>95</v>
          </cell>
          <cell r="P2870" t="str">
            <v>mm</v>
          </cell>
          <cell r="Q2870" t="str">
            <v>86</v>
          </cell>
          <cell r="R2870" t="str">
            <v>mm</v>
          </cell>
          <cell r="S2870" t="str">
            <v>66</v>
          </cell>
          <cell r="T2870" t="str">
            <v>mm</v>
          </cell>
          <cell r="U2870" t="str">
            <v>1</v>
          </cell>
          <cell r="V2870">
            <v>0.53900000000000003</v>
          </cell>
          <cell r="W2870" t="str">
            <v>dm³</v>
          </cell>
          <cell r="Y2870" t="str">
            <v>01.11.2016</v>
          </cell>
        </row>
        <row r="2871">
          <cell r="C2871" t="str">
            <v>EEM400C-D-P-MID</v>
          </cell>
          <cell r="D2871" t="str">
            <v>4046911061248</v>
          </cell>
          <cell r="E2871" t="str">
            <v>90283019</v>
          </cell>
          <cell r="F2871" t="str">
            <v>CH</v>
          </cell>
          <cell r="G2871" t="str">
            <v>Energiezähler dreiphasig für Stromwand</v>
          </cell>
          <cell r="H2871" t="str">
            <v>ler 5 A, LCD, Pulsausgang, MID</v>
          </cell>
          <cell r="I2871">
            <v>0.24</v>
          </cell>
          <cell r="J2871" t="str">
            <v>kg</v>
          </cell>
          <cell r="K2871" t="str">
            <v>Preisbasis: 1</v>
          </cell>
          <cell r="L2871">
            <v>220</v>
          </cell>
          <cell r="M2871" t="str">
            <v>29</v>
          </cell>
          <cell r="N2871" t="str">
            <v>Bestelleinheit: Stück</v>
          </cell>
          <cell r="O2871" t="str">
            <v>90</v>
          </cell>
          <cell r="P2871" t="str">
            <v>mm</v>
          </cell>
          <cell r="Q2871" t="str">
            <v>80</v>
          </cell>
          <cell r="R2871" t="str">
            <v>mm</v>
          </cell>
          <cell r="S2871" t="str">
            <v>62</v>
          </cell>
          <cell r="T2871" t="str">
            <v>mm</v>
          </cell>
          <cell r="U2871" t="str">
            <v>1</v>
          </cell>
          <cell r="V2871">
            <v>0.44600000000000001</v>
          </cell>
          <cell r="W2871" t="str">
            <v>dm³</v>
          </cell>
          <cell r="Y2871" t="str">
            <v>01.11.2016</v>
          </cell>
        </row>
        <row r="2872">
          <cell r="C2872" t="str">
            <v>EEM400-D-M-MID</v>
          </cell>
          <cell r="D2872" t="str">
            <v>4046911061163</v>
          </cell>
          <cell r="E2872" t="str">
            <v>90283019</v>
          </cell>
          <cell r="F2872" t="str">
            <v>CH</v>
          </cell>
          <cell r="G2872" t="str">
            <v>Energiezähler dreiphasig 65 A, 2</v>
          </cell>
          <cell r="H2872" t="str">
            <v>Tarife, LCD, M-Bus, MID</v>
          </cell>
          <cell r="I2872">
            <v>0.24</v>
          </cell>
          <cell r="J2872" t="str">
            <v>kg</v>
          </cell>
          <cell r="K2872" t="str">
            <v>Preisbasis: 1</v>
          </cell>
          <cell r="L2872">
            <v>303</v>
          </cell>
          <cell r="M2872" t="str">
            <v>29</v>
          </cell>
          <cell r="N2872" t="str">
            <v>Bestelleinheit: Stück</v>
          </cell>
          <cell r="O2872" t="str">
            <v>92</v>
          </cell>
          <cell r="P2872" t="str">
            <v>mm</v>
          </cell>
          <cell r="Q2872" t="str">
            <v>88</v>
          </cell>
          <cell r="R2872" t="str">
            <v>mm</v>
          </cell>
          <cell r="S2872" t="str">
            <v>62</v>
          </cell>
          <cell r="T2872" t="str">
            <v>mm</v>
          </cell>
          <cell r="U2872" t="str">
            <v>1</v>
          </cell>
          <cell r="V2872">
            <v>0.501</v>
          </cell>
          <cell r="W2872" t="str">
            <v>dm³</v>
          </cell>
          <cell r="Y2872" t="str">
            <v>01.11.2016</v>
          </cell>
        </row>
        <row r="2873">
          <cell r="C2873" t="str">
            <v>EEM400-D-MO-MID</v>
          </cell>
          <cell r="D2873" t="str">
            <v>4046911061149</v>
          </cell>
          <cell r="E2873" t="str">
            <v>90283019</v>
          </cell>
          <cell r="F2873" t="str">
            <v>CH</v>
          </cell>
          <cell r="G2873" t="str">
            <v>Energiezähler dreiphasig 65 A, 2</v>
          </cell>
          <cell r="H2873" t="str">
            <v>Tarife, LCD, Modbus RTU, MID</v>
          </cell>
          <cell r="I2873">
            <v>0.22</v>
          </cell>
          <cell r="J2873" t="str">
            <v>kg</v>
          </cell>
          <cell r="K2873" t="str">
            <v>Preisbasis: 1</v>
          </cell>
          <cell r="L2873">
            <v>303</v>
          </cell>
          <cell r="M2873" t="str">
            <v>29</v>
          </cell>
          <cell r="N2873" t="str">
            <v>Bestelleinheit: Stück</v>
          </cell>
          <cell r="O2873" t="str">
            <v>92</v>
          </cell>
          <cell r="P2873" t="str">
            <v>mm</v>
          </cell>
          <cell r="Q2873" t="str">
            <v>86</v>
          </cell>
          <cell r="R2873" t="str">
            <v>mm</v>
          </cell>
          <cell r="S2873" t="str">
            <v>66</v>
          </cell>
          <cell r="T2873" t="str">
            <v>mm</v>
          </cell>
          <cell r="U2873" t="str">
            <v>1</v>
          </cell>
          <cell r="V2873">
            <v>0.52200000000000002</v>
          </cell>
          <cell r="W2873" t="str">
            <v>dm³</v>
          </cell>
          <cell r="Y2873" t="str">
            <v>01.11.2016</v>
          </cell>
        </row>
        <row r="2874">
          <cell r="C2874" t="str">
            <v>EEM400-D-P-MID</v>
          </cell>
          <cell r="D2874" t="str">
            <v>4046911061187</v>
          </cell>
          <cell r="E2874" t="str">
            <v>90283019</v>
          </cell>
          <cell r="F2874" t="str">
            <v>CH</v>
          </cell>
          <cell r="G2874" t="str">
            <v xml:space="preserve">Energiezähler dreiphasig 65 A, 2 </v>
          </cell>
          <cell r="H2874" t="str">
            <v>Tarife, LCD, Pulsausgang, MID</v>
          </cell>
          <cell r="I2874">
            <v>0.24</v>
          </cell>
          <cell r="J2874" t="str">
            <v>kg</v>
          </cell>
          <cell r="K2874" t="str">
            <v>Preisbasis: 1</v>
          </cell>
          <cell r="L2874">
            <v>220</v>
          </cell>
          <cell r="M2874" t="str">
            <v>29</v>
          </cell>
          <cell r="N2874" t="str">
            <v>Bestelleinheit: Stück</v>
          </cell>
          <cell r="O2874" t="str">
            <v>94</v>
          </cell>
          <cell r="P2874" t="str">
            <v>mm</v>
          </cell>
          <cell r="Q2874" t="str">
            <v>88</v>
          </cell>
          <cell r="R2874" t="str">
            <v>mm</v>
          </cell>
          <cell r="S2874" t="str">
            <v>64</v>
          </cell>
          <cell r="T2874" t="str">
            <v>mm</v>
          </cell>
          <cell r="U2874" t="str">
            <v>1</v>
          </cell>
          <cell r="V2874">
            <v>0.52900000000000003</v>
          </cell>
          <cell r="W2874" t="str">
            <v>dm³</v>
          </cell>
          <cell r="Y2874" t="str">
            <v>01.11.2016</v>
          </cell>
        </row>
        <row r="2875">
          <cell r="C2875" t="str">
            <v>EEM-CONVERT</v>
          </cell>
          <cell r="D2875" t="str">
            <v>4046911063693</v>
          </cell>
          <cell r="E2875" t="str">
            <v>85389091</v>
          </cell>
          <cell r="F2875" t="str">
            <v>CH</v>
          </cell>
          <cell r="G2875" t="str">
            <v>Pulse Counter Module 4 S0-Pulse</v>
          </cell>
          <cell r="H2875" t="str">
            <v>Inputs MODBUS</v>
          </cell>
          <cell r="I2875">
            <v>0.17499999999999999</v>
          </cell>
          <cell r="J2875" t="str">
            <v>kg</v>
          </cell>
          <cell r="K2875" t="str">
            <v>Preisbasis: 1</v>
          </cell>
          <cell r="L2875">
            <v>179</v>
          </cell>
          <cell r="M2875" t="str">
            <v>29</v>
          </cell>
          <cell r="N2875" t="str">
            <v>Bestelleinheit: Stück</v>
          </cell>
          <cell r="O2875" t="str">
            <v>100</v>
          </cell>
          <cell r="P2875" t="str">
            <v>mm</v>
          </cell>
          <cell r="Q2875" t="str">
            <v>42</v>
          </cell>
          <cell r="R2875" t="str">
            <v>mm</v>
          </cell>
          <cell r="S2875" t="str">
            <v>85</v>
          </cell>
          <cell r="T2875" t="str">
            <v>mm</v>
          </cell>
          <cell r="U2875" t="str">
            <v>1</v>
          </cell>
          <cell r="V2875">
            <v>0.35699999999999998</v>
          </cell>
          <cell r="W2875" t="str">
            <v>dm³</v>
          </cell>
          <cell r="Y2875" t="str">
            <v>01.11.2016</v>
          </cell>
        </row>
        <row r="2876">
          <cell r="C2876" t="str">
            <v>H 11.1616.02</v>
          </cell>
          <cell r="D2876" t="str">
            <v>4010105320114</v>
          </cell>
          <cell r="E2876" t="str">
            <v>85365080</v>
          </cell>
          <cell r="F2876" t="str">
            <v>DE</v>
          </cell>
          <cell r="G2876" t="str">
            <v>Zug-Wechselschalter Unterputz, reinweiß</v>
          </cell>
          <cell r="I2876">
            <v>2.1999999999999999E-2</v>
          </cell>
          <cell r="J2876" t="str">
            <v>kg</v>
          </cell>
          <cell r="K2876" t="str">
            <v>Preisbasis: 1</v>
          </cell>
          <cell r="L2876">
            <v>20.399999999999999</v>
          </cell>
          <cell r="M2876" t="str">
            <v>01</v>
          </cell>
          <cell r="N2876" t="str">
            <v>Bestelleinheit: Stück</v>
          </cell>
          <cell r="O2876" t="str">
            <v>223</v>
          </cell>
          <cell r="P2876" t="str">
            <v>mm</v>
          </cell>
          <cell r="Q2876" t="str">
            <v>153</v>
          </cell>
          <cell r="R2876" t="str">
            <v>mm</v>
          </cell>
          <cell r="S2876" t="str">
            <v>78</v>
          </cell>
          <cell r="T2876" t="str">
            <v>mm</v>
          </cell>
          <cell r="U2876" t="str">
            <v>10</v>
          </cell>
          <cell r="V2876">
            <v>2.661</v>
          </cell>
          <cell r="W2876" t="str">
            <v>dm³</v>
          </cell>
          <cell r="Y2876" t="str">
            <v>01.11.2016</v>
          </cell>
        </row>
        <row r="2877">
          <cell r="C2877" t="str">
            <v>H 11.1616.03</v>
          </cell>
          <cell r="D2877" t="str">
            <v>4010105320138</v>
          </cell>
          <cell r="E2877" t="str">
            <v>85365080</v>
          </cell>
          <cell r="F2877" t="str">
            <v>HU</v>
          </cell>
          <cell r="G2877" t="str">
            <v>Zug-Wechselschalter Unterputz, weiß</v>
          </cell>
          <cell r="I2877">
            <v>2.1999999999999999E-2</v>
          </cell>
          <cell r="J2877" t="str">
            <v>kg</v>
          </cell>
          <cell r="K2877" t="str">
            <v>Preisbasis: 1</v>
          </cell>
          <cell r="L2877">
            <v>20.399999999999999</v>
          </cell>
          <cell r="M2877" t="str">
            <v>01</v>
          </cell>
          <cell r="N2877" t="str">
            <v>Bestelleinheit: Stück</v>
          </cell>
          <cell r="O2877" t="str">
            <v>223</v>
          </cell>
          <cell r="P2877" t="str">
            <v>mm</v>
          </cell>
          <cell r="Q2877" t="str">
            <v>153</v>
          </cell>
          <cell r="R2877" t="str">
            <v>mm</v>
          </cell>
          <cell r="S2877" t="str">
            <v>78</v>
          </cell>
          <cell r="T2877" t="str">
            <v>mm</v>
          </cell>
          <cell r="U2877" t="str">
            <v>10</v>
          </cell>
          <cell r="V2877">
            <v>2.661</v>
          </cell>
          <cell r="W2877" t="str">
            <v>dm³</v>
          </cell>
          <cell r="Y2877" t="str">
            <v>01.11.2016</v>
          </cell>
        </row>
        <row r="2878">
          <cell r="C2878" t="str">
            <v>H 11.1616.70</v>
          </cell>
          <cell r="D2878" t="str">
            <v>4010105320152</v>
          </cell>
          <cell r="E2878" t="str">
            <v>85365080</v>
          </cell>
          <cell r="F2878" t="str">
            <v>HU</v>
          </cell>
          <cell r="G2878" t="str">
            <v>Zug-Wechselschalter Unterputz, alu</v>
          </cell>
          <cell r="I2878">
            <v>2.1999999999999999E-2</v>
          </cell>
          <cell r="J2878" t="str">
            <v>kg</v>
          </cell>
          <cell r="K2878" t="str">
            <v>Preisbasis: 1</v>
          </cell>
          <cell r="L2878">
            <v>24.5</v>
          </cell>
          <cell r="M2878" t="str">
            <v>02</v>
          </cell>
          <cell r="N2878" t="str">
            <v>Bestelleinheit: Stück</v>
          </cell>
          <cell r="O2878" t="str">
            <v>223</v>
          </cell>
          <cell r="P2878" t="str">
            <v>mm</v>
          </cell>
          <cell r="Q2878" t="str">
            <v>153</v>
          </cell>
          <cell r="R2878" t="str">
            <v>mm</v>
          </cell>
          <cell r="S2878" t="str">
            <v>78</v>
          </cell>
          <cell r="T2878" t="str">
            <v>mm</v>
          </cell>
          <cell r="U2878" t="str">
            <v>10</v>
          </cell>
          <cell r="V2878">
            <v>2.661</v>
          </cell>
          <cell r="W2878" t="str">
            <v>dm³</v>
          </cell>
          <cell r="Y2878" t="str">
            <v>01.11.2016</v>
          </cell>
        </row>
        <row r="2879">
          <cell r="C2879" t="str">
            <v>H 1622 WAB</v>
          </cell>
          <cell r="D2879" t="str">
            <v>4010105387223</v>
          </cell>
          <cell r="E2879" t="str">
            <v>85365080</v>
          </cell>
          <cell r="F2879" t="str">
            <v>HU</v>
          </cell>
          <cell r="G2879" t="str">
            <v>Zug-Ausschalter 2polig, grau</v>
          </cell>
          <cell r="I2879">
            <v>0.13800000000000001</v>
          </cell>
          <cell r="J2879" t="str">
            <v>kg</v>
          </cell>
          <cell r="K2879" t="str">
            <v>Preisbasis: 1</v>
          </cell>
          <cell r="L2879">
            <v>36</v>
          </cell>
          <cell r="M2879" t="str">
            <v>11</v>
          </cell>
          <cell r="N2879" t="str">
            <v>Bestelleinheit: Stück</v>
          </cell>
          <cell r="O2879" t="str">
            <v>305</v>
          </cell>
          <cell r="P2879" t="str">
            <v>mm</v>
          </cell>
          <cell r="Q2879" t="str">
            <v>190</v>
          </cell>
          <cell r="R2879" t="str">
            <v>mm</v>
          </cell>
          <cell r="S2879" t="str">
            <v>80</v>
          </cell>
          <cell r="T2879" t="str">
            <v>mm</v>
          </cell>
          <cell r="U2879" t="str">
            <v>10</v>
          </cell>
          <cell r="V2879">
            <v>4.6360000000000001</v>
          </cell>
          <cell r="W2879" t="str">
            <v>dm³</v>
          </cell>
          <cell r="Y2879" t="str">
            <v>01.11.2016</v>
          </cell>
        </row>
        <row r="2880">
          <cell r="C2880" t="str">
            <v>H 1626</v>
          </cell>
          <cell r="D2880" t="str">
            <v>4010105386622</v>
          </cell>
          <cell r="E2880" t="str">
            <v>85365080</v>
          </cell>
          <cell r="F2880" t="str">
            <v>HU</v>
          </cell>
          <cell r="G2880" t="str">
            <v>Zug-Wechselschalter, weiß,</v>
          </cell>
          <cell r="I2880">
            <v>6.2E-2</v>
          </cell>
          <cell r="J2880" t="str">
            <v>kg</v>
          </cell>
          <cell r="K2880" t="str">
            <v>Preisbasis: 1</v>
          </cell>
          <cell r="L2880">
            <v>19.600000000000001</v>
          </cell>
          <cell r="M2880" t="str">
            <v>08</v>
          </cell>
          <cell r="N2880" t="str">
            <v>Bestelleinheit: Stück</v>
          </cell>
          <cell r="O2880" t="str">
            <v>173</v>
          </cell>
          <cell r="P2880" t="str">
            <v>mm</v>
          </cell>
          <cell r="Q2880" t="str">
            <v>139</v>
          </cell>
          <cell r="R2880" t="str">
            <v>mm</v>
          </cell>
          <cell r="S2880" t="str">
            <v>66</v>
          </cell>
          <cell r="T2880" t="str">
            <v>mm</v>
          </cell>
          <cell r="U2880" t="str">
            <v>10</v>
          </cell>
          <cell r="V2880">
            <v>1.587</v>
          </cell>
          <cell r="W2880" t="str">
            <v>dm³</v>
          </cell>
          <cell r="Y2880" t="str">
            <v>01.11.2016</v>
          </cell>
        </row>
        <row r="2881">
          <cell r="C2881" t="str">
            <v>H 1626 WAB</v>
          </cell>
          <cell r="D2881" t="str">
            <v>4010105387629</v>
          </cell>
          <cell r="E2881" t="str">
            <v>85365080</v>
          </cell>
          <cell r="F2881" t="str">
            <v>HU</v>
          </cell>
          <cell r="G2881" t="str">
            <v>Zug-Wechselschalter Aufputz, grau</v>
          </cell>
          <cell r="I2881">
            <v>0.13700000000000001</v>
          </cell>
          <cell r="J2881" t="str">
            <v>kg</v>
          </cell>
          <cell r="K2881" t="str">
            <v>Preisbasis: 1</v>
          </cell>
          <cell r="L2881">
            <v>28</v>
          </cell>
          <cell r="M2881" t="str">
            <v>11</v>
          </cell>
          <cell r="N2881" t="str">
            <v>Bestelleinheit: Stück</v>
          </cell>
          <cell r="O2881" t="str">
            <v>305</v>
          </cell>
          <cell r="P2881" t="str">
            <v>mm</v>
          </cell>
          <cell r="Q2881" t="str">
            <v>190</v>
          </cell>
          <cell r="R2881" t="str">
            <v>mm</v>
          </cell>
          <cell r="S2881" t="str">
            <v>80</v>
          </cell>
          <cell r="T2881" t="str">
            <v>mm</v>
          </cell>
          <cell r="U2881" t="str">
            <v>10</v>
          </cell>
          <cell r="V2881">
            <v>4.6360000000000001</v>
          </cell>
          <cell r="W2881" t="str">
            <v>dm³</v>
          </cell>
          <cell r="Y2881" t="str">
            <v>01.11.2016</v>
          </cell>
        </row>
        <row r="2882">
          <cell r="C2882" t="str">
            <v>H 1741.02 PA EMS</v>
          </cell>
          <cell r="D2882" t="str">
            <v>4010105417227</v>
          </cell>
          <cell r="E2882" t="str">
            <v>85366990</v>
          </cell>
          <cell r="F2882" t="str">
            <v>DE</v>
          </cell>
          <cell r="G2882" t="str">
            <v>Potenzialleiter-Anschlussdose, reinweiß</v>
          </cell>
          <cell r="I2882">
            <v>6.2E-2</v>
          </cell>
          <cell r="J2882" t="str">
            <v>kg</v>
          </cell>
          <cell r="K2882" t="str">
            <v>Preisbasis: 1</v>
          </cell>
          <cell r="L2882">
            <v>27</v>
          </cell>
          <cell r="M2882" t="str">
            <v>01</v>
          </cell>
          <cell r="N2882" t="str">
            <v>Bestelleinheit: Stück</v>
          </cell>
          <cell r="O2882" t="str">
            <v>231</v>
          </cell>
          <cell r="P2882" t="str">
            <v>mm</v>
          </cell>
          <cell r="Q2882" t="str">
            <v>117</v>
          </cell>
          <cell r="R2882" t="str">
            <v>mm</v>
          </cell>
          <cell r="S2882" t="str">
            <v>56</v>
          </cell>
          <cell r="T2882" t="str">
            <v>mm</v>
          </cell>
          <cell r="U2882" t="str">
            <v>10</v>
          </cell>
          <cell r="V2882">
            <v>1.514</v>
          </cell>
          <cell r="W2882" t="str">
            <v>dm³</v>
          </cell>
          <cell r="Y2882" t="str">
            <v>01.11.2016</v>
          </cell>
        </row>
        <row r="2883">
          <cell r="C2883" t="str">
            <v>H 20.1942.02 PA</v>
          </cell>
          <cell r="D2883" t="str">
            <v>4010105156423</v>
          </cell>
          <cell r="E2883" t="str">
            <v>85366990</v>
          </cell>
          <cell r="F2883" t="str">
            <v>DE</v>
          </cell>
          <cell r="G2883" t="str">
            <v>Potenzialleiter-Anschlussdose, reinweiß,</v>
          </cell>
          <cell r="H2883" t="str">
            <v>AURA</v>
          </cell>
          <cell r="I2883">
            <v>9.6000000000000002E-2</v>
          </cell>
          <cell r="J2883" t="str">
            <v>kg</v>
          </cell>
          <cell r="K2883" t="str">
            <v>Preisbasis: 1</v>
          </cell>
          <cell r="L2883">
            <v>28</v>
          </cell>
          <cell r="M2883" t="str">
            <v>01</v>
          </cell>
          <cell r="N2883" t="str">
            <v>Bestelleinheit: Stück</v>
          </cell>
          <cell r="O2883" t="str">
            <v>223</v>
          </cell>
          <cell r="P2883" t="str">
            <v>mm</v>
          </cell>
          <cell r="Q2883" t="str">
            <v>153</v>
          </cell>
          <cell r="R2883" t="str">
            <v>mm</v>
          </cell>
          <cell r="S2883" t="str">
            <v>78</v>
          </cell>
          <cell r="T2883" t="str">
            <v>mm</v>
          </cell>
          <cell r="U2883" t="str">
            <v>10</v>
          </cell>
          <cell r="V2883">
            <v>2.661</v>
          </cell>
          <cell r="W2883" t="str">
            <v>dm³</v>
          </cell>
          <cell r="Y2883" t="str">
            <v>01.11.2016</v>
          </cell>
        </row>
        <row r="2884">
          <cell r="C2884" t="str">
            <v>H 20.1942.022 PA</v>
          </cell>
          <cell r="D2884" t="str">
            <v>4010105030921</v>
          </cell>
          <cell r="E2884" t="str">
            <v>85366990</v>
          </cell>
          <cell r="F2884" t="str">
            <v>DE</v>
          </cell>
          <cell r="G2884" t="str">
            <v>Potenzialleiter-Anschlussdose, reinweiß,</v>
          </cell>
          <cell r="H2884" t="str">
            <v>NOVA</v>
          </cell>
          <cell r="I2884">
            <v>9.6000000000000002E-2</v>
          </cell>
          <cell r="J2884" t="str">
            <v>kg</v>
          </cell>
          <cell r="K2884" t="str">
            <v>Preisbasis: 1</v>
          </cell>
          <cell r="L2884">
            <v>28</v>
          </cell>
          <cell r="M2884" t="str">
            <v>01</v>
          </cell>
          <cell r="N2884" t="str">
            <v>Bestelleinheit: Stück</v>
          </cell>
          <cell r="O2884" t="str">
            <v>223</v>
          </cell>
          <cell r="P2884" t="str">
            <v>mm</v>
          </cell>
          <cell r="Q2884" t="str">
            <v>153</v>
          </cell>
          <cell r="R2884" t="str">
            <v>mm</v>
          </cell>
          <cell r="S2884" t="str">
            <v>78</v>
          </cell>
          <cell r="T2884" t="str">
            <v>mm</v>
          </cell>
          <cell r="U2884" t="str">
            <v>10</v>
          </cell>
          <cell r="V2884">
            <v>2.661</v>
          </cell>
          <cell r="W2884" t="str">
            <v>dm³</v>
          </cell>
          <cell r="Y2884" t="str">
            <v>01.11.2016</v>
          </cell>
        </row>
        <row r="2885">
          <cell r="C2885" t="str">
            <v>H 27 AW</v>
          </cell>
          <cell r="D2885" t="str">
            <v>4010105586923</v>
          </cell>
          <cell r="E2885" t="str">
            <v>85389099</v>
          </cell>
          <cell r="F2885" t="str">
            <v>DE</v>
          </cell>
          <cell r="G2885" t="str">
            <v>Kanaleinführung, arctic</v>
          </cell>
          <cell r="I2885">
            <v>6.0000000000000001E-3</v>
          </cell>
          <cell r="J2885" t="str">
            <v>kg</v>
          </cell>
          <cell r="K2885" t="str">
            <v>Preisbasis: 1</v>
          </cell>
          <cell r="L2885">
            <v>2.15</v>
          </cell>
          <cell r="M2885" t="str">
            <v>08</v>
          </cell>
          <cell r="N2885" t="str">
            <v>Bestelleinheit: Stück</v>
          </cell>
          <cell r="O2885" t="str">
            <v>75</v>
          </cell>
          <cell r="P2885" t="str">
            <v>mm</v>
          </cell>
          <cell r="Q2885" t="str">
            <v>75</v>
          </cell>
          <cell r="R2885" t="str">
            <v>mm</v>
          </cell>
          <cell r="S2885" t="str">
            <v>75</v>
          </cell>
          <cell r="T2885" t="str">
            <v>mm</v>
          </cell>
          <cell r="U2885" t="str">
            <v>10</v>
          </cell>
          <cell r="V2885">
            <v>0.42199999999999999</v>
          </cell>
          <cell r="W2885" t="str">
            <v>dm³</v>
          </cell>
          <cell r="Y2885" t="str">
            <v>01.11.2016</v>
          </cell>
        </row>
        <row r="2886">
          <cell r="C2886" t="str">
            <v>H 27 W</v>
          </cell>
          <cell r="D2886" t="str">
            <v>4010105587722</v>
          </cell>
          <cell r="E2886" t="str">
            <v>85389099</v>
          </cell>
          <cell r="F2886" t="str">
            <v>DE</v>
          </cell>
          <cell r="G2886" t="str">
            <v>Kanaleinführung, weiß</v>
          </cell>
          <cell r="I2886">
            <v>6.0000000000000001E-3</v>
          </cell>
          <cell r="J2886" t="str">
            <v>kg</v>
          </cell>
          <cell r="K2886" t="str">
            <v>Preisbasis: 1</v>
          </cell>
          <cell r="L2886">
            <v>2.15</v>
          </cell>
          <cell r="M2886" t="str">
            <v>08</v>
          </cell>
          <cell r="N2886" t="str">
            <v>Bestelleinheit: Stück</v>
          </cell>
          <cell r="O2886" t="str">
            <v>75</v>
          </cell>
          <cell r="P2886" t="str">
            <v>mm</v>
          </cell>
          <cell r="Q2886" t="str">
            <v>75</v>
          </cell>
          <cell r="R2886" t="str">
            <v>mm</v>
          </cell>
          <cell r="S2886" t="str">
            <v>75</v>
          </cell>
          <cell r="T2886" t="str">
            <v>mm</v>
          </cell>
          <cell r="U2886" t="str">
            <v>10</v>
          </cell>
          <cell r="V2886">
            <v>0.42199999999999999</v>
          </cell>
          <cell r="W2886" t="str">
            <v>dm³</v>
          </cell>
          <cell r="Y2886" t="str">
            <v>01.11.2016</v>
          </cell>
        </row>
        <row r="2887">
          <cell r="C2887" t="str">
            <v>H 27.02</v>
          </cell>
          <cell r="D2887" t="str">
            <v>4010105584424</v>
          </cell>
          <cell r="E2887" t="str">
            <v>85389099</v>
          </cell>
          <cell r="F2887" t="str">
            <v>HU</v>
          </cell>
          <cell r="G2887" t="str">
            <v>Kanaleinführung, reinweiß</v>
          </cell>
          <cell r="I2887">
            <v>6.0000000000000001E-3</v>
          </cell>
          <cell r="J2887" t="str">
            <v>kg</v>
          </cell>
          <cell r="K2887" t="str">
            <v>Preisbasis: 1</v>
          </cell>
          <cell r="L2887">
            <v>2.15</v>
          </cell>
          <cell r="M2887" t="str">
            <v>08</v>
          </cell>
          <cell r="N2887" t="str">
            <v>Bestelleinheit: Stück</v>
          </cell>
          <cell r="O2887" t="str">
            <v>75</v>
          </cell>
          <cell r="P2887" t="str">
            <v>mm</v>
          </cell>
          <cell r="Q2887" t="str">
            <v>75</v>
          </cell>
          <cell r="R2887" t="str">
            <v>mm</v>
          </cell>
          <cell r="S2887" t="str">
            <v>75</v>
          </cell>
          <cell r="T2887" t="str">
            <v>mm</v>
          </cell>
          <cell r="U2887" t="str">
            <v>10</v>
          </cell>
          <cell r="V2887">
            <v>0.42199999999999999</v>
          </cell>
          <cell r="W2887" t="str">
            <v>dm³</v>
          </cell>
          <cell r="Y2887" t="str">
            <v>01.11.2016</v>
          </cell>
        </row>
        <row r="2888">
          <cell r="C2888" t="str">
            <v>H 403</v>
          </cell>
          <cell r="D2888" t="str">
            <v>4010105217223</v>
          </cell>
          <cell r="E2888" t="str">
            <v>85334090</v>
          </cell>
          <cell r="F2888" t="str">
            <v>RO</v>
          </cell>
          <cell r="G2888" t="str">
            <v>Dimmer 300 W Aufputz, weiß</v>
          </cell>
          <cell r="H2888" t="str">
            <v>Dreh-Ausschalter</v>
          </cell>
          <cell r="I2888">
            <v>0.17</v>
          </cell>
          <cell r="J2888" t="str">
            <v>kg</v>
          </cell>
          <cell r="K2888" t="str">
            <v>Preisbasis: 1</v>
          </cell>
          <cell r="L2888">
            <v>54.5</v>
          </cell>
          <cell r="M2888" t="str">
            <v>03</v>
          </cell>
          <cell r="N2888" t="str">
            <v>Bestelleinheit: Stück</v>
          </cell>
          <cell r="O2888" t="str">
            <v>89</v>
          </cell>
          <cell r="P2888" t="str">
            <v>mm</v>
          </cell>
          <cell r="Q2888" t="str">
            <v>89</v>
          </cell>
          <cell r="R2888" t="str">
            <v>mm</v>
          </cell>
          <cell r="S2888" t="str">
            <v>74</v>
          </cell>
          <cell r="T2888" t="str">
            <v>mm</v>
          </cell>
          <cell r="U2888" t="str">
            <v>1</v>
          </cell>
          <cell r="V2888">
            <v>0.58599999999999997</v>
          </cell>
          <cell r="W2888" t="str">
            <v>dm³</v>
          </cell>
          <cell r="Y2888" t="str">
            <v>01.11.2016</v>
          </cell>
        </row>
        <row r="2889">
          <cell r="C2889" t="str">
            <v>H 406</v>
          </cell>
          <cell r="D2889" t="str">
            <v>4010105217322</v>
          </cell>
          <cell r="E2889" t="str">
            <v>85334090</v>
          </cell>
          <cell r="F2889" t="str">
            <v>RO</v>
          </cell>
          <cell r="G2889" t="str">
            <v>Dimmer 500 W Aufputz, weiß</v>
          </cell>
          <cell r="H2889" t="str">
            <v>Druck-Ausschalter</v>
          </cell>
          <cell r="I2889">
            <v>0.20399999999999999</v>
          </cell>
          <cell r="J2889" t="str">
            <v>kg</v>
          </cell>
          <cell r="K2889" t="str">
            <v>Preisbasis: 1</v>
          </cell>
          <cell r="L2889">
            <v>66</v>
          </cell>
          <cell r="M2889" t="str">
            <v>03</v>
          </cell>
          <cell r="N2889" t="str">
            <v>Bestelleinheit: Stück</v>
          </cell>
          <cell r="O2889" t="str">
            <v>89</v>
          </cell>
          <cell r="P2889" t="str">
            <v>mm</v>
          </cell>
          <cell r="Q2889" t="str">
            <v>89</v>
          </cell>
          <cell r="R2889" t="str">
            <v>mm</v>
          </cell>
          <cell r="S2889" t="str">
            <v>74</v>
          </cell>
          <cell r="T2889" t="str">
            <v>mm</v>
          </cell>
          <cell r="U2889" t="str">
            <v>1</v>
          </cell>
          <cell r="V2889">
            <v>0.58599999999999997</v>
          </cell>
          <cell r="W2889" t="str">
            <v>dm³</v>
          </cell>
          <cell r="Y2889" t="str">
            <v>01.11.2016</v>
          </cell>
        </row>
        <row r="2890">
          <cell r="C2890" t="str">
            <v>H 60 JR</v>
          </cell>
          <cell r="D2890" t="str">
            <v>4010105584523</v>
          </cell>
          <cell r="E2890" t="str">
            <v>85389099</v>
          </cell>
          <cell r="F2890" t="str">
            <v>DE</v>
          </cell>
          <cell r="G2890" t="str">
            <v>Symbolscheibe</v>
          </cell>
          <cell r="H2890" t="str">
            <v>für Rollladen-Drehtaster</v>
          </cell>
          <cell r="I2890">
            <v>2E-3</v>
          </cell>
          <cell r="J2890" t="str">
            <v>kg</v>
          </cell>
          <cell r="K2890" t="str">
            <v>Preisbasis: 1</v>
          </cell>
          <cell r="L2890">
            <v>1.2</v>
          </cell>
          <cell r="M2890" t="str">
            <v>01</v>
          </cell>
          <cell r="N2890" t="str">
            <v>Bestelleinheit: Stück</v>
          </cell>
          <cell r="O2890" t="str">
            <v>89</v>
          </cell>
          <cell r="P2890" t="str">
            <v>mm</v>
          </cell>
          <cell r="Q2890" t="str">
            <v>89</v>
          </cell>
          <cell r="R2890" t="str">
            <v>mm</v>
          </cell>
          <cell r="S2890" t="str">
            <v>74</v>
          </cell>
          <cell r="T2890" t="str">
            <v>mm</v>
          </cell>
          <cell r="U2890" t="str">
            <v>200</v>
          </cell>
          <cell r="V2890">
            <v>0.58599999999999997</v>
          </cell>
          <cell r="W2890" t="str">
            <v>dm³</v>
          </cell>
          <cell r="Y2890" t="str">
            <v>01.11.2016</v>
          </cell>
        </row>
        <row r="2891">
          <cell r="C2891" t="str">
            <v>H 604 T O.A.</v>
          </cell>
          <cell r="D2891" t="str">
            <v>4010105933598</v>
          </cell>
          <cell r="E2891" t="str">
            <v>85365080</v>
          </cell>
          <cell r="F2891" t="str">
            <v>DE</v>
          </cell>
          <cell r="G2891" t="str">
            <v>Jalousietaster Unterputz</v>
          </cell>
          <cell r="I2891">
            <v>0.08</v>
          </cell>
          <cell r="J2891" t="str">
            <v>kg</v>
          </cell>
          <cell r="K2891" t="str">
            <v>Preisbasis: 1</v>
          </cell>
          <cell r="L2891">
            <v>20.7</v>
          </cell>
          <cell r="M2891" t="str">
            <v>01</v>
          </cell>
          <cell r="N2891" t="str">
            <v>Bestelleinheit: Stück</v>
          </cell>
          <cell r="O2891" t="str">
            <v>275</v>
          </cell>
          <cell r="P2891" t="str">
            <v>mm</v>
          </cell>
          <cell r="Q2891" t="str">
            <v>185</v>
          </cell>
          <cell r="R2891" t="str">
            <v>mm</v>
          </cell>
          <cell r="S2891" t="str">
            <v>92</v>
          </cell>
          <cell r="T2891" t="str">
            <v>mm</v>
          </cell>
          <cell r="U2891" t="str">
            <v>10</v>
          </cell>
          <cell r="V2891">
            <v>4.681</v>
          </cell>
          <cell r="W2891" t="str">
            <v>dm³</v>
          </cell>
          <cell r="Y2891" t="str">
            <v>01.11.2016</v>
          </cell>
        </row>
        <row r="2892">
          <cell r="C2892" t="str">
            <v>H 604/2 T O.A.</v>
          </cell>
          <cell r="D2892" t="str">
            <v>4010105932294</v>
          </cell>
          <cell r="E2892" t="str">
            <v>85365080</v>
          </cell>
          <cell r="F2892" t="str">
            <v>DE</v>
          </cell>
          <cell r="G2892" t="str">
            <v>Jalousietaster 2polig Unterputz</v>
          </cell>
          <cell r="I2892">
            <v>0.106</v>
          </cell>
          <cell r="J2892" t="str">
            <v>kg</v>
          </cell>
          <cell r="K2892" t="str">
            <v>Preisbasis: 1</v>
          </cell>
          <cell r="L2892">
            <v>28.5</v>
          </cell>
          <cell r="M2892" t="str">
            <v>01</v>
          </cell>
          <cell r="N2892" t="str">
            <v>Bestelleinheit: Stück</v>
          </cell>
          <cell r="O2892" t="str">
            <v>75</v>
          </cell>
          <cell r="P2892" t="str">
            <v>mm</v>
          </cell>
          <cell r="Q2892" t="str">
            <v>75</v>
          </cell>
          <cell r="R2892" t="str">
            <v>mm</v>
          </cell>
          <cell r="S2892" t="str">
            <v>75</v>
          </cell>
          <cell r="T2892" t="str">
            <v>mm</v>
          </cell>
          <cell r="U2892" t="str">
            <v>1</v>
          </cell>
          <cell r="V2892">
            <v>0.42199999999999999</v>
          </cell>
          <cell r="W2892" t="str">
            <v>dm³</v>
          </cell>
          <cell r="Y2892" t="str">
            <v>01.11.2016</v>
          </cell>
        </row>
        <row r="2893">
          <cell r="C2893" t="str">
            <v>H 622</v>
          </cell>
          <cell r="D2893" t="str">
            <v>4010105250220</v>
          </cell>
          <cell r="E2893" t="str">
            <v>85365080</v>
          </cell>
          <cell r="F2893" t="str">
            <v>HU</v>
          </cell>
          <cell r="G2893" t="str">
            <v>Ausschalter 2polig, weiß,</v>
          </cell>
          <cell r="H2893" t="str">
            <v>ohne Krallen</v>
          </cell>
          <cell r="I2893">
            <v>7.0999999999999994E-2</v>
          </cell>
          <cell r="J2893" t="str">
            <v>kg</v>
          </cell>
          <cell r="K2893" t="str">
            <v>Preisbasis: 1</v>
          </cell>
          <cell r="L2893">
            <v>17.399999999999999</v>
          </cell>
          <cell r="M2893" t="str">
            <v>08</v>
          </cell>
          <cell r="N2893" t="str">
            <v>Bestelleinheit: Stück</v>
          </cell>
          <cell r="O2893" t="str">
            <v>173</v>
          </cell>
          <cell r="P2893" t="str">
            <v>mm</v>
          </cell>
          <cell r="Q2893" t="str">
            <v>139</v>
          </cell>
          <cell r="R2893" t="str">
            <v>mm</v>
          </cell>
          <cell r="S2893" t="str">
            <v>66</v>
          </cell>
          <cell r="T2893" t="str">
            <v>mm</v>
          </cell>
          <cell r="U2893" t="str">
            <v>10</v>
          </cell>
          <cell r="V2893">
            <v>1.587</v>
          </cell>
          <cell r="W2893" t="str">
            <v>dm³</v>
          </cell>
          <cell r="Y2893" t="str">
            <v>01.11.2016</v>
          </cell>
        </row>
        <row r="2894">
          <cell r="C2894" t="str">
            <v>H 622 GLK</v>
          </cell>
          <cell r="D2894" t="str">
            <v>4010105251227</v>
          </cell>
          <cell r="E2894" t="str">
            <v>85365080</v>
          </cell>
          <cell r="F2894" t="str">
            <v>HU</v>
          </cell>
          <cell r="G2894" t="str">
            <v>Kontroll-Ausschalter 2polig, weiß,</v>
          </cell>
          <cell r="H2894" t="str">
            <v>ohne Krallen</v>
          </cell>
          <cell r="I2894">
            <v>7.2999999999999995E-2</v>
          </cell>
          <cell r="J2894" t="str">
            <v>kg</v>
          </cell>
          <cell r="K2894" t="str">
            <v>Preisbasis: 1</v>
          </cell>
          <cell r="L2894">
            <v>28.5</v>
          </cell>
          <cell r="M2894" t="str">
            <v>08</v>
          </cell>
          <cell r="N2894" t="str">
            <v>Bestelleinheit: Stück</v>
          </cell>
          <cell r="O2894" t="str">
            <v>173</v>
          </cell>
          <cell r="P2894" t="str">
            <v>mm</v>
          </cell>
          <cell r="Q2894" t="str">
            <v>139</v>
          </cell>
          <cell r="R2894" t="str">
            <v>mm</v>
          </cell>
          <cell r="S2894" t="str">
            <v>66</v>
          </cell>
          <cell r="T2894" t="str">
            <v>mm</v>
          </cell>
          <cell r="U2894" t="str">
            <v>10</v>
          </cell>
          <cell r="V2894">
            <v>1.587</v>
          </cell>
          <cell r="W2894" t="str">
            <v>dm³</v>
          </cell>
          <cell r="Y2894" t="str">
            <v>01.11.2016</v>
          </cell>
        </row>
        <row r="2895">
          <cell r="C2895" t="str">
            <v>H 625</v>
          </cell>
          <cell r="D2895" t="str">
            <v>4010105250527</v>
          </cell>
          <cell r="E2895" t="str">
            <v>85365080</v>
          </cell>
          <cell r="F2895" t="str">
            <v>HU</v>
          </cell>
          <cell r="G2895" t="str">
            <v>Serienschalter, weiß,</v>
          </cell>
          <cell r="H2895" t="str">
            <v>ohne Krallen</v>
          </cell>
          <cell r="I2895">
            <v>7.2999999999999995E-2</v>
          </cell>
          <cell r="J2895" t="str">
            <v>kg</v>
          </cell>
          <cell r="K2895" t="str">
            <v>Preisbasis: 1</v>
          </cell>
          <cell r="L2895">
            <v>13.7</v>
          </cell>
          <cell r="M2895" t="str">
            <v>08</v>
          </cell>
          <cell r="N2895" t="str">
            <v>Bestelleinheit: Stück</v>
          </cell>
          <cell r="O2895" t="str">
            <v>173</v>
          </cell>
          <cell r="P2895" t="str">
            <v>mm</v>
          </cell>
          <cell r="Q2895" t="str">
            <v>139</v>
          </cell>
          <cell r="R2895" t="str">
            <v>mm</v>
          </cell>
          <cell r="S2895" t="str">
            <v>66</v>
          </cell>
          <cell r="T2895" t="str">
            <v>mm</v>
          </cell>
          <cell r="U2895" t="str">
            <v>10</v>
          </cell>
          <cell r="V2895">
            <v>1.587</v>
          </cell>
          <cell r="W2895" t="str">
            <v>dm³</v>
          </cell>
          <cell r="Y2895" t="str">
            <v>01.11.2016</v>
          </cell>
        </row>
        <row r="2896">
          <cell r="C2896" t="str">
            <v>H 626</v>
          </cell>
          <cell r="D2896" t="str">
            <v>4010105250626</v>
          </cell>
          <cell r="E2896" t="str">
            <v>85365080</v>
          </cell>
          <cell r="F2896" t="str">
            <v>HU</v>
          </cell>
          <cell r="G2896" t="str">
            <v>Wechselschalter, weiß,</v>
          </cell>
          <cell r="H2896" t="str">
            <v>ohne Krallen</v>
          </cell>
          <cell r="I2896">
            <v>6.6000000000000003E-2</v>
          </cell>
          <cell r="J2896" t="str">
            <v>kg</v>
          </cell>
          <cell r="K2896" t="str">
            <v>Preisbasis: 1</v>
          </cell>
          <cell r="L2896">
            <v>9.85</v>
          </cell>
          <cell r="M2896" t="str">
            <v>08</v>
          </cell>
          <cell r="N2896" t="str">
            <v>Bestelleinheit: Stück</v>
          </cell>
          <cell r="O2896" t="str">
            <v>173</v>
          </cell>
          <cell r="P2896" t="str">
            <v>mm</v>
          </cell>
          <cell r="Q2896" t="str">
            <v>139</v>
          </cell>
          <cell r="R2896" t="str">
            <v>mm</v>
          </cell>
          <cell r="S2896" t="str">
            <v>66</v>
          </cell>
          <cell r="T2896" t="str">
            <v>mm</v>
          </cell>
          <cell r="U2896" t="str">
            <v>10</v>
          </cell>
          <cell r="V2896">
            <v>1.587</v>
          </cell>
          <cell r="W2896" t="str">
            <v>dm³</v>
          </cell>
          <cell r="Y2896" t="str">
            <v>01.11.2016</v>
          </cell>
        </row>
        <row r="2897">
          <cell r="C2897" t="str">
            <v>H 626 GLK</v>
          </cell>
          <cell r="D2897" t="str">
            <v>4010105251623</v>
          </cell>
          <cell r="E2897" t="str">
            <v>85365080</v>
          </cell>
          <cell r="F2897" t="str">
            <v>HU</v>
          </cell>
          <cell r="G2897" t="str">
            <v>Kontroll-Wechselschalter, weiß,</v>
          </cell>
          <cell r="H2897" t="str">
            <v>ohne Krallen</v>
          </cell>
          <cell r="I2897">
            <v>7.3999999999999996E-2</v>
          </cell>
          <cell r="J2897" t="str">
            <v>kg</v>
          </cell>
          <cell r="K2897" t="str">
            <v>Preisbasis: 1</v>
          </cell>
          <cell r="L2897">
            <v>20.6</v>
          </cell>
          <cell r="M2897" t="str">
            <v>08</v>
          </cell>
          <cell r="N2897" t="str">
            <v>Bestelleinheit: Stück</v>
          </cell>
          <cell r="O2897" t="str">
            <v>173</v>
          </cell>
          <cell r="P2897" t="str">
            <v>mm</v>
          </cell>
          <cell r="Q2897" t="str">
            <v>139</v>
          </cell>
          <cell r="R2897" t="str">
            <v>mm</v>
          </cell>
          <cell r="S2897" t="str">
            <v>66</v>
          </cell>
          <cell r="T2897" t="str">
            <v>mm</v>
          </cell>
          <cell r="U2897" t="str">
            <v>10</v>
          </cell>
          <cell r="V2897">
            <v>1.587</v>
          </cell>
          <cell r="W2897" t="str">
            <v>dm³</v>
          </cell>
          <cell r="Y2897" t="str">
            <v>01.11.2016</v>
          </cell>
        </row>
        <row r="2898">
          <cell r="C2898" t="str">
            <v>H 627</v>
          </cell>
          <cell r="D2898" t="str">
            <v>4010105250725</v>
          </cell>
          <cell r="E2898" t="str">
            <v>85365080</v>
          </cell>
          <cell r="F2898" t="str">
            <v>HU</v>
          </cell>
          <cell r="G2898" t="str">
            <v>Kreuzschalter, weiß,</v>
          </cell>
          <cell r="H2898" t="str">
            <v>ohne Krallen</v>
          </cell>
          <cell r="I2898">
            <v>7.3999999999999996E-2</v>
          </cell>
          <cell r="J2898" t="str">
            <v>kg</v>
          </cell>
          <cell r="K2898" t="str">
            <v>Preisbasis: 1</v>
          </cell>
          <cell r="L2898">
            <v>17.399999999999999</v>
          </cell>
          <cell r="M2898" t="str">
            <v>08</v>
          </cell>
          <cell r="N2898" t="str">
            <v>Bestelleinheit: Stück</v>
          </cell>
          <cell r="O2898" t="str">
            <v>173</v>
          </cell>
          <cell r="P2898" t="str">
            <v>mm</v>
          </cell>
          <cell r="Q2898" t="str">
            <v>139</v>
          </cell>
          <cell r="R2898" t="str">
            <v>mm</v>
          </cell>
          <cell r="S2898" t="str">
            <v>66</v>
          </cell>
          <cell r="T2898" t="str">
            <v>mm</v>
          </cell>
          <cell r="U2898" t="str">
            <v>10</v>
          </cell>
          <cell r="V2898">
            <v>1.587</v>
          </cell>
          <cell r="W2898" t="str">
            <v>dm³</v>
          </cell>
          <cell r="Y2898" t="str">
            <v>01.11.2016</v>
          </cell>
        </row>
        <row r="2899">
          <cell r="C2899" t="str">
            <v>H 655</v>
          </cell>
          <cell r="D2899" t="str">
            <v>4010105252125</v>
          </cell>
          <cell r="E2899" t="str">
            <v>85365080</v>
          </cell>
          <cell r="F2899" t="str">
            <v>HU</v>
          </cell>
          <cell r="G2899" t="str">
            <v>Taster Aufputz, weiß,</v>
          </cell>
          <cell r="H2899" t="str">
            <v>ohne Krallen</v>
          </cell>
          <cell r="I2899">
            <v>7.1999999999999995E-2</v>
          </cell>
          <cell r="J2899" t="str">
            <v>kg</v>
          </cell>
          <cell r="K2899" t="str">
            <v>Preisbasis: 1</v>
          </cell>
          <cell r="L2899">
            <v>11.8</v>
          </cell>
          <cell r="M2899" t="str">
            <v>08</v>
          </cell>
          <cell r="N2899" t="str">
            <v>Bestelleinheit: Stück</v>
          </cell>
          <cell r="O2899" t="str">
            <v>173</v>
          </cell>
          <cell r="P2899" t="str">
            <v>mm</v>
          </cell>
          <cell r="Q2899" t="str">
            <v>139</v>
          </cell>
          <cell r="R2899" t="str">
            <v>mm</v>
          </cell>
          <cell r="S2899" t="str">
            <v>66</v>
          </cell>
          <cell r="T2899" t="str">
            <v>mm</v>
          </cell>
          <cell r="U2899" t="str">
            <v>10</v>
          </cell>
          <cell r="V2899">
            <v>1.587</v>
          </cell>
          <cell r="W2899" t="str">
            <v>dm³</v>
          </cell>
          <cell r="Y2899" t="str">
            <v>01.11.2016</v>
          </cell>
        </row>
        <row r="2900">
          <cell r="C2900" t="str">
            <v>H 655 GLK</v>
          </cell>
          <cell r="D2900" t="str">
            <v>4010105254129</v>
          </cell>
          <cell r="E2900" t="str">
            <v>85365080</v>
          </cell>
          <cell r="F2900" t="str">
            <v>DE</v>
          </cell>
          <cell r="G2900" t="str">
            <v>Kontroll-Taster, weiß,</v>
          </cell>
          <cell r="H2900" t="str">
            <v>ohne Krallen</v>
          </cell>
          <cell r="I2900">
            <v>7.2999999999999995E-2</v>
          </cell>
          <cell r="J2900" t="str">
            <v>kg</v>
          </cell>
          <cell r="K2900" t="str">
            <v>Preisbasis: 1</v>
          </cell>
          <cell r="L2900">
            <v>16.8</v>
          </cell>
          <cell r="M2900" t="str">
            <v>08</v>
          </cell>
          <cell r="N2900" t="str">
            <v>Bestelleinheit: Stück</v>
          </cell>
          <cell r="O2900" t="str">
            <v>173</v>
          </cell>
          <cell r="P2900" t="str">
            <v>mm</v>
          </cell>
          <cell r="Q2900" t="str">
            <v>139</v>
          </cell>
          <cell r="R2900" t="str">
            <v>mm</v>
          </cell>
          <cell r="S2900" t="str">
            <v>66</v>
          </cell>
          <cell r="T2900" t="str">
            <v>mm</v>
          </cell>
          <cell r="U2900" t="str">
            <v>10</v>
          </cell>
          <cell r="V2900">
            <v>1.587</v>
          </cell>
          <cell r="W2900" t="str">
            <v>dm³</v>
          </cell>
          <cell r="Y2900" t="str">
            <v>01.11.2016</v>
          </cell>
        </row>
        <row r="2901">
          <cell r="C2901" t="str">
            <v>H 6600 V</v>
          </cell>
          <cell r="D2901" t="str">
            <v>4010105480122</v>
          </cell>
          <cell r="E2901" t="str">
            <v>85366990</v>
          </cell>
          <cell r="F2901" t="str">
            <v>DE</v>
          </cell>
          <cell r="G2901" t="str">
            <v>Steckdose SCHUKO, weiß</v>
          </cell>
          <cell r="I2901">
            <v>8.4000000000000005E-2</v>
          </cell>
          <cell r="J2901" t="str">
            <v>kg</v>
          </cell>
          <cell r="K2901" t="str">
            <v>Preisbasis: 1</v>
          </cell>
          <cell r="L2901">
            <v>5.75</v>
          </cell>
          <cell r="M2901" t="str">
            <v>08</v>
          </cell>
          <cell r="N2901" t="str">
            <v>Bestelleinheit: Stück</v>
          </cell>
          <cell r="O2901" t="str">
            <v>275</v>
          </cell>
          <cell r="P2901" t="str">
            <v>mm</v>
          </cell>
          <cell r="Q2901" t="str">
            <v>185</v>
          </cell>
          <cell r="R2901" t="str">
            <v>mm</v>
          </cell>
          <cell r="S2901" t="str">
            <v>92</v>
          </cell>
          <cell r="T2901" t="str">
            <v>mm</v>
          </cell>
          <cell r="U2901" t="str">
            <v>10</v>
          </cell>
          <cell r="V2901">
            <v>4.681</v>
          </cell>
          <cell r="W2901" t="str">
            <v>dm³</v>
          </cell>
          <cell r="Y2901" t="str">
            <v>01.11.2016</v>
          </cell>
        </row>
        <row r="2902">
          <cell r="C2902" t="str">
            <v>H 6600.02 V</v>
          </cell>
          <cell r="D2902" t="str">
            <v>4010105259827</v>
          </cell>
          <cell r="E2902" t="str">
            <v>85366990</v>
          </cell>
          <cell r="F2902" t="str">
            <v>HU</v>
          </cell>
          <cell r="G2902" t="str">
            <v>Steckdose SCHUKO, reinweiß</v>
          </cell>
          <cell r="I2902">
            <v>9.0999999999999998E-2</v>
          </cell>
          <cell r="J2902" t="str">
            <v>kg</v>
          </cell>
          <cell r="K2902" t="str">
            <v>Preisbasis: 1</v>
          </cell>
          <cell r="L2902">
            <v>5.75</v>
          </cell>
          <cell r="M2902" t="str">
            <v>08</v>
          </cell>
          <cell r="N2902" t="str">
            <v>Bestelleinheit: Stück</v>
          </cell>
          <cell r="O2902" t="str">
            <v>275</v>
          </cell>
          <cell r="P2902" t="str">
            <v>mm</v>
          </cell>
          <cell r="Q2902" t="str">
            <v>185</v>
          </cell>
          <cell r="R2902" t="str">
            <v>mm</v>
          </cell>
          <cell r="S2902" t="str">
            <v>92</v>
          </cell>
          <cell r="T2902" t="str">
            <v>mm</v>
          </cell>
          <cell r="U2902" t="str">
            <v>10</v>
          </cell>
          <cell r="V2902">
            <v>4.681</v>
          </cell>
          <cell r="W2902" t="str">
            <v>dm³</v>
          </cell>
          <cell r="Y2902" t="str">
            <v>01.11.2016</v>
          </cell>
        </row>
        <row r="2903">
          <cell r="C2903" t="str">
            <v>H 6602</v>
          </cell>
          <cell r="D2903" t="str">
            <v>4010105495027</v>
          </cell>
          <cell r="E2903" t="str">
            <v>85366990</v>
          </cell>
          <cell r="F2903" t="str">
            <v>HU</v>
          </cell>
          <cell r="G2903" t="str">
            <v>Steckdose SCHUKO 2fach, weiß</v>
          </cell>
          <cell r="I2903">
            <v>0.13400000000000001</v>
          </cell>
          <cell r="J2903" t="str">
            <v>kg</v>
          </cell>
          <cell r="K2903" t="str">
            <v>Preisbasis: 1</v>
          </cell>
          <cell r="L2903">
            <v>9.85</v>
          </cell>
          <cell r="M2903" t="str">
            <v>08</v>
          </cell>
          <cell r="N2903" t="str">
            <v>Bestelleinheit: Stück</v>
          </cell>
          <cell r="O2903" t="str">
            <v>260</v>
          </cell>
          <cell r="P2903" t="str">
            <v>mm</v>
          </cell>
          <cell r="Q2903" t="str">
            <v>142</v>
          </cell>
          <cell r="R2903" t="str">
            <v>mm</v>
          </cell>
          <cell r="S2903" t="str">
            <v>107</v>
          </cell>
          <cell r="T2903" t="str">
            <v>mm</v>
          </cell>
          <cell r="U2903" t="str">
            <v>10</v>
          </cell>
          <cell r="V2903">
            <v>3.95</v>
          </cell>
          <cell r="W2903" t="str">
            <v>dm³</v>
          </cell>
          <cell r="Y2903" t="str">
            <v>01.11.2016</v>
          </cell>
        </row>
        <row r="2904">
          <cell r="C2904" t="str">
            <v>H 6602.02</v>
          </cell>
          <cell r="D2904" t="str">
            <v>4010105259926</v>
          </cell>
          <cell r="E2904" t="str">
            <v>85366990</v>
          </cell>
          <cell r="F2904" t="str">
            <v>DE</v>
          </cell>
          <cell r="G2904" t="str">
            <v>Steckdose SCHUKO 2fach, reinweiß</v>
          </cell>
          <cell r="I2904">
            <v>0.14599999999999999</v>
          </cell>
          <cell r="J2904" t="str">
            <v>kg</v>
          </cell>
          <cell r="K2904" t="str">
            <v>Preisbasis: 1</v>
          </cell>
          <cell r="L2904">
            <v>9.85</v>
          </cell>
          <cell r="M2904" t="str">
            <v>08</v>
          </cell>
          <cell r="N2904" t="str">
            <v>Bestelleinheit: Stück</v>
          </cell>
          <cell r="O2904" t="str">
            <v>260</v>
          </cell>
          <cell r="P2904" t="str">
            <v>mm</v>
          </cell>
          <cell r="Q2904" t="str">
            <v>142</v>
          </cell>
          <cell r="R2904" t="str">
            <v>mm</v>
          </cell>
          <cell r="S2904" t="str">
            <v>107</v>
          </cell>
          <cell r="T2904" t="str">
            <v>mm</v>
          </cell>
          <cell r="U2904" t="str">
            <v>10</v>
          </cell>
          <cell r="V2904">
            <v>3.95</v>
          </cell>
          <cell r="W2904" t="str">
            <v>dm³</v>
          </cell>
          <cell r="Y2904" t="str">
            <v>01.11.2016</v>
          </cell>
        </row>
        <row r="2905">
          <cell r="C2905" t="str">
            <v>H 6602/HAF-N</v>
          </cell>
          <cell r="D2905" t="str">
            <v>4010105495324</v>
          </cell>
          <cell r="E2905" t="str">
            <v>85366990</v>
          </cell>
          <cell r="F2905" t="str">
            <v>DE</v>
          </cell>
          <cell r="G2905" t="str">
            <v>Steckdose SCHUKO 2fach, weiß,</v>
          </cell>
          <cell r="H2905" t="str">
            <v>passend auf eine H.A.F. Dose</v>
          </cell>
          <cell r="I2905">
            <v>0.20200000000000001</v>
          </cell>
          <cell r="J2905" t="str">
            <v>kg</v>
          </cell>
          <cell r="K2905" t="str">
            <v>Preisbasis: 1</v>
          </cell>
          <cell r="L2905">
            <v>21</v>
          </cell>
          <cell r="M2905" t="str">
            <v>08</v>
          </cell>
          <cell r="N2905" t="str">
            <v>Bestelleinheit: Stück</v>
          </cell>
          <cell r="O2905" t="str">
            <v>490</v>
          </cell>
          <cell r="P2905" t="str">
            <v>mm</v>
          </cell>
          <cell r="Q2905" t="str">
            <v>235</v>
          </cell>
          <cell r="R2905" t="str">
            <v>mm</v>
          </cell>
          <cell r="S2905" t="str">
            <v>190</v>
          </cell>
          <cell r="T2905" t="str">
            <v>mm</v>
          </cell>
          <cell r="U2905" t="str">
            <v>20</v>
          </cell>
          <cell r="V2905">
            <v>21.879000000000001</v>
          </cell>
          <cell r="W2905" t="str">
            <v>dm³</v>
          </cell>
          <cell r="Y2905" t="str">
            <v>01.11.2016</v>
          </cell>
        </row>
        <row r="2906">
          <cell r="C2906" t="str">
            <v>H 6665 WAB</v>
          </cell>
          <cell r="D2906" t="str">
            <v>4010105307528</v>
          </cell>
          <cell r="E2906" t="str">
            <v>85365080</v>
          </cell>
          <cell r="F2906" t="str">
            <v>DE</v>
          </cell>
          <cell r="G2906" t="str">
            <v>Kombination Wechselschalter und</v>
          </cell>
          <cell r="H2906" t="str">
            <v>Serienschalter</v>
          </cell>
          <cell r="I2906">
            <v>0.28699999999999998</v>
          </cell>
          <cell r="J2906" t="str">
            <v>kg</v>
          </cell>
          <cell r="K2906" t="str">
            <v>Preisbasis: 1</v>
          </cell>
          <cell r="L2906">
            <v>35</v>
          </cell>
          <cell r="M2906" t="str">
            <v>11</v>
          </cell>
          <cell r="N2906" t="str">
            <v>Bestelleinheit: Stück</v>
          </cell>
          <cell r="O2906" t="str">
            <v>305</v>
          </cell>
          <cell r="P2906" t="str">
            <v>mm</v>
          </cell>
          <cell r="Q2906" t="str">
            <v>190</v>
          </cell>
          <cell r="R2906" t="str">
            <v>mm</v>
          </cell>
          <cell r="S2906" t="str">
            <v>80</v>
          </cell>
          <cell r="T2906" t="str">
            <v>mm</v>
          </cell>
          <cell r="U2906" t="str">
            <v>5</v>
          </cell>
          <cell r="V2906">
            <v>4.6360000000000001</v>
          </cell>
          <cell r="W2906" t="str">
            <v>dm³</v>
          </cell>
          <cell r="Y2906" t="str">
            <v>01.11.2016</v>
          </cell>
        </row>
        <row r="2907">
          <cell r="C2907" t="str">
            <v>H 6695</v>
          </cell>
          <cell r="D2907" t="str">
            <v>4010105275520</v>
          </cell>
          <cell r="E2907" t="str">
            <v>85365080</v>
          </cell>
          <cell r="F2907" t="str">
            <v>DE</v>
          </cell>
          <cell r="G2907" t="str">
            <v>Kombination Serienschalter und</v>
          </cell>
          <cell r="H2907" t="str">
            <v>Steckdose weiß</v>
          </cell>
          <cell r="I2907">
            <v>0.16200000000000001</v>
          </cell>
          <cell r="J2907" t="str">
            <v>kg</v>
          </cell>
          <cell r="K2907" t="str">
            <v>Preisbasis: 1</v>
          </cell>
          <cell r="L2907">
            <v>28</v>
          </cell>
          <cell r="M2907" t="str">
            <v>08</v>
          </cell>
          <cell r="N2907" t="str">
            <v>Bestelleinheit: Stück</v>
          </cell>
          <cell r="O2907" t="str">
            <v>307</v>
          </cell>
          <cell r="P2907" t="str">
            <v>mm</v>
          </cell>
          <cell r="Q2907" t="str">
            <v>182</v>
          </cell>
          <cell r="R2907" t="str">
            <v>mm</v>
          </cell>
          <cell r="S2907" t="str">
            <v>128</v>
          </cell>
          <cell r="T2907" t="str">
            <v>mm</v>
          </cell>
          <cell r="U2907" t="str">
            <v>10</v>
          </cell>
          <cell r="V2907">
            <v>7.1520000000000001</v>
          </cell>
          <cell r="W2907" t="str">
            <v>dm³</v>
          </cell>
          <cell r="Y2907" t="str">
            <v>01.11.2016</v>
          </cell>
        </row>
        <row r="2908">
          <cell r="C2908" t="str">
            <v>H 6696</v>
          </cell>
          <cell r="D2908" t="str">
            <v>4010105275629</v>
          </cell>
          <cell r="E2908" t="str">
            <v>85365080</v>
          </cell>
          <cell r="F2908" t="str">
            <v>HU</v>
          </cell>
          <cell r="G2908" t="str">
            <v>Kombination Wechselschalter und</v>
          </cell>
          <cell r="H2908" t="str">
            <v>Steckdose SCHUKO, weiß, Ausführung NL</v>
          </cell>
          <cell r="I2908">
            <v>0.14199999999999999</v>
          </cell>
          <cell r="J2908" t="str">
            <v>kg</v>
          </cell>
          <cell r="K2908" t="str">
            <v>Preisbasis: 1</v>
          </cell>
          <cell r="L2908">
            <v>23.8</v>
          </cell>
          <cell r="M2908" t="str">
            <v>08</v>
          </cell>
          <cell r="N2908" t="str">
            <v>Bestelleinheit: Stück</v>
          </cell>
          <cell r="O2908" t="str">
            <v>307</v>
          </cell>
          <cell r="P2908" t="str">
            <v>mm</v>
          </cell>
          <cell r="Q2908" t="str">
            <v>182</v>
          </cell>
          <cell r="R2908" t="str">
            <v>mm</v>
          </cell>
          <cell r="S2908" t="str">
            <v>128</v>
          </cell>
          <cell r="T2908" t="str">
            <v>mm</v>
          </cell>
          <cell r="U2908" t="str">
            <v>10</v>
          </cell>
          <cell r="V2908">
            <v>7.1520000000000001</v>
          </cell>
          <cell r="W2908" t="str">
            <v>dm³</v>
          </cell>
          <cell r="Y2908" t="str">
            <v>01.11.2016</v>
          </cell>
        </row>
        <row r="2909">
          <cell r="C2909" t="str">
            <v>H 6696/2</v>
          </cell>
          <cell r="D2909" t="str">
            <v>4010105276626</v>
          </cell>
          <cell r="E2909" t="str">
            <v>85365080</v>
          </cell>
          <cell r="F2909" t="str">
            <v>HU</v>
          </cell>
          <cell r="G2909" t="str">
            <v>Kombination Wechselschalter und zwei</v>
          </cell>
          <cell r="H2909" t="str">
            <v>Steckdosen SCHUKO, weiß</v>
          </cell>
          <cell r="I2909">
            <v>0.25</v>
          </cell>
          <cell r="J2909" t="str">
            <v>kg</v>
          </cell>
          <cell r="K2909" t="str">
            <v>Preisbasis: 1</v>
          </cell>
          <cell r="L2909">
            <v>32</v>
          </cell>
          <cell r="M2909" t="str">
            <v>08</v>
          </cell>
          <cell r="N2909" t="str">
            <v>Bestelleinheit: Stück</v>
          </cell>
          <cell r="O2909" t="str">
            <v>265</v>
          </cell>
          <cell r="P2909" t="str">
            <v>mm</v>
          </cell>
          <cell r="Q2909" t="str">
            <v>165</v>
          </cell>
          <cell r="R2909" t="str">
            <v>mm</v>
          </cell>
          <cell r="S2909" t="str">
            <v>90</v>
          </cell>
          <cell r="T2909" t="str">
            <v>mm</v>
          </cell>
          <cell r="U2909" t="str">
            <v>5</v>
          </cell>
          <cell r="V2909">
            <v>3.9350000000000001</v>
          </cell>
          <cell r="W2909" t="str">
            <v>dm³</v>
          </cell>
          <cell r="Y2909" t="str">
            <v>01.11.2016</v>
          </cell>
        </row>
        <row r="2910">
          <cell r="C2910" t="str">
            <v>H 80.1616 N AW</v>
          </cell>
          <cell r="D2910" t="str">
            <v>4010105376821</v>
          </cell>
          <cell r="E2910" t="str">
            <v>85365080</v>
          </cell>
          <cell r="F2910" t="str">
            <v>DE</v>
          </cell>
          <cell r="G2910" t="str">
            <v>Zug-Wechselschalter Unterputz, arctic</v>
          </cell>
          <cell r="I2910">
            <v>0.108</v>
          </cell>
          <cell r="J2910" t="str">
            <v>kg</v>
          </cell>
          <cell r="K2910" t="str">
            <v>Preisbasis: 1</v>
          </cell>
          <cell r="L2910">
            <v>20.399999999999999</v>
          </cell>
          <cell r="M2910" t="str">
            <v>01</v>
          </cell>
          <cell r="N2910" t="str">
            <v>Bestelleinheit: Stück</v>
          </cell>
          <cell r="O2910" t="str">
            <v>223</v>
          </cell>
          <cell r="P2910" t="str">
            <v>mm</v>
          </cell>
          <cell r="Q2910" t="str">
            <v>153</v>
          </cell>
          <cell r="R2910" t="str">
            <v>mm</v>
          </cell>
          <cell r="S2910" t="str">
            <v>78</v>
          </cell>
          <cell r="T2910" t="str">
            <v>mm</v>
          </cell>
          <cell r="U2910" t="str">
            <v>10</v>
          </cell>
          <cell r="V2910">
            <v>2.661</v>
          </cell>
          <cell r="W2910" t="str">
            <v>dm³</v>
          </cell>
          <cell r="Y2910" t="str">
            <v>01.11.2016</v>
          </cell>
        </row>
        <row r="2911">
          <cell r="C2911" t="str">
            <v>H 80.1616 N W</v>
          </cell>
          <cell r="D2911" t="str">
            <v>4010105376722</v>
          </cell>
          <cell r="E2911" t="str">
            <v>85365080</v>
          </cell>
          <cell r="F2911" t="str">
            <v>HU</v>
          </cell>
          <cell r="G2911" t="str">
            <v>Zug-Wechselschalter Unterputz, weiß</v>
          </cell>
          <cell r="I2911">
            <v>7.3999999999999996E-2</v>
          </cell>
          <cell r="J2911" t="str">
            <v>kg</v>
          </cell>
          <cell r="K2911" t="str">
            <v>Preisbasis: 1</v>
          </cell>
          <cell r="L2911">
            <v>20.399999999999999</v>
          </cell>
          <cell r="M2911" t="str">
            <v>01</v>
          </cell>
          <cell r="N2911" t="str">
            <v>Bestelleinheit: Stück</v>
          </cell>
          <cell r="O2911" t="str">
            <v>223</v>
          </cell>
          <cell r="P2911" t="str">
            <v>mm</v>
          </cell>
          <cell r="Q2911" t="str">
            <v>153</v>
          </cell>
          <cell r="R2911" t="str">
            <v>mm</v>
          </cell>
          <cell r="S2911" t="str">
            <v>78</v>
          </cell>
          <cell r="T2911" t="str">
            <v>mm</v>
          </cell>
          <cell r="U2911" t="str">
            <v>10</v>
          </cell>
          <cell r="V2911">
            <v>2.661</v>
          </cell>
          <cell r="W2911" t="str">
            <v>dm³</v>
          </cell>
          <cell r="Y2911" t="str">
            <v>01.11.2016</v>
          </cell>
        </row>
        <row r="2912">
          <cell r="C2912" t="str">
            <v>H 80.1616.02 N</v>
          </cell>
          <cell r="D2912" t="str">
            <v>4010105376920</v>
          </cell>
          <cell r="E2912" t="str">
            <v>85365080</v>
          </cell>
          <cell r="F2912" t="str">
            <v>HU</v>
          </cell>
          <cell r="G2912" t="str">
            <v>Zug-Wechselschalter Unterputz, reinweiß</v>
          </cell>
          <cell r="I2912">
            <v>0.108</v>
          </cell>
          <cell r="J2912" t="str">
            <v>kg</v>
          </cell>
          <cell r="K2912" t="str">
            <v>Preisbasis: 1</v>
          </cell>
          <cell r="L2912">
            <v>20.399999999999999</v>
          </cell>
          <cell r="M2912" t="str">
            <v>01</v>
          </cell>
          <cell r="N2912" t="str">
            <v>Bestelleinheit: Stück</v>
          </cell>
          <cell r="O2912" t="str">
            <v>223</v>
          </cell>
          <cell r="P2912" t="str">
            <v>mm</v>
          </cell>
          <cell r="Q2912" t="str">
            <v>153</v>
          </cell>
          <cell r="R2912" t="str">
            <v>mm</v>
          </cell>
          <cell r="S2912" t="str">
            <v>78</v>
          </cell>
          <cell r="T2912" t="str">
            <v>mm</v>
          </cell>
          <cell r="U2912" t="str">
            <v>10</v>
          </cell>
          <cell r="V2912">
            <v>2.661</v>
          </cell>
          <cell r="W2912" t="str">
            <v>dm³</v>
          </cell>
          <cell r="Y2912" t="str">
            <v>01.11.2016</v>
          </cell>
        </row>
        <row r="2913">
          <cell r="C2913" t="str">
            <v>H 80.1942 PA K W</v>
          </cell>
          <cell r="D2913" t="str">
            <v>4010105429824</v>
          </cell>
          <cell r="E2913" t="str">
            <v>85366990</v>
          </cell>
          <cell r="F2913" t="str">
            <v>HU</v>
          </cell>
          <cell r="G2913" t="str">
            <v>Potenzialleiter-Anschlussdose, weiß,</v>
          </cell>
          <cell r="H2913" t="str">
            <v>Klappdeckel, Standard</v>
          </cell>
          <cell r="I2913">
            <v>0.11</v>
          </cell>
          <cell r="J2913" t="str">
            <v>kg</v>
          </cell>
          <cell r="K2913" t="str">
            <v>Preisbasis: 1</v>
          </cell>
          <cell r="L2913">
            <v>39</v>
          </cell>
          <cell r="M2913" t="str">
            <v>01</v>
          </cell>
          <cell r="N2913" t="str">
            <v>Bestelleinheit: Stück</v>
          </cell>
          <cell r="O2913" t="str">
            <v>223</v>
          </cell>
          <cell r="P2913" t="str">
            <v>mm</v>
          </cell>
          <cell r="Q2913" t="str">
            <v>153</v>
          </cell>
          <cell r="R2913" t="str">
            <v>mm</v>
          </cell>
          <cell r="S2913" t="str">
            <v>78</v>
          </cell>
          <cell r="T2913" t="str">
            <v>mm</v>
          </cell>
          <cell r="U2913" t="str">
            <v>10</v>
          </cell>
          <cell r="V2913">
            <v>2.661</v>
          </cell>
          <cell r="W2913" t="str">
            <v>dm³</v>
          </cell>
          <cell r="Y2913" t="str">
            <v>01.11.2016</v>
          </cell>
        </row>
        <row r="2914">
          <cell r="C2914" t="str">
            <v>H 80.1942 PA K WU W</v>
          </cell>
          <cell r="D2914" t="str">
            <v>4010105367027</v>
          </cell>
          <cell r="E2914" t="str">
            <v>85366990</v>
          </cell>
          <cell r="F2914" t="str">
            <v>HU</v>
          </cell>
          <cell r="G2914" t="str">
            <v>Potenzialleiter-Anschlussdose, weiß,</v>
          </cell>
          <cell r="H2914" t="str">
            <v>Klappdeckel, Standard</v>
          </cell>
          <cell r="I2914">
            <v>0.11</v>
          </cell>
          <cell r="J2914" t="str">
            <v>kg</v>
          </cell>
          <cell r="K2914" t="str">
            <v>Preisbasis: 1</v>
          </cell>
          <cell r="L2914">
            <v>40</v>
          </cell>
          <cell r="M2914" t="str">
            <v>08</v>
          </cell>
          <cell r="N2914" t="str">
            <v>Bestelleinheit: Stück</v>
          </cell>
          <cell r="O2914" t="str">
            <v>223</v>
          </cell>
          <cell r="P2914" t="str">
            <v>mm</v>
          </cell>
          <cell r="Q2914" t="str">
            <v>153</v>
          </cell>
          <cell r="R2914" t="str">
            <v>mm</v>
          </cell>
          <cell r="S2914" t="str">
            <v>78</v>
          </cell>
          <cell r="T2914" t="str">
            <v>mm</v>
          </cell>
          <cell r="U2914" t="str">
            <v>10</v>
          </cell>
          <cell r="V2914">
            <v>2.661</v>
          </cell>
          <cell r="W2914" t="str">
            <v>dm³</v>
          </cell>
          <cell r="Y2914" t="str">
            <v>01.11.2016</v>
          </cell>
        </row>
        <row r="2915">
          <cell r="C2915" t="str">
            <v>H 80.1942 PA NA AW</v>
          </cell>
          <cell r="D2915" t="str">
            <v>4010105428735</v>
          </cell>
          <cell r="E2915" t="str">
            <v>85366990</v>
          </cell>
          <cell r="F2915" t="str">
            <v>DE</v>
          </cell>
          <cell r="G2915" t="str">
            <v>Potenzialleiter-Anschlussdose, artic,</v>
          </cell>
          <cell r="H2915" t="str">
            <v>Beschriftungsfeld, Standard</v>
          </cell>
          <cell r="I2915">
            <v>9.7000000000000003E-2</v>
          </cell>
          <cell r="J2915" t="str">
            <v>kg</v>
          </cell>
          <cell r="K2915" t="str">
            <v>Preisbasis: 1</v>
          </cell>
          <cell r="L2915">
            <v>30.5</v>
          </cell>
          <cell r="M2915" t="str">
            <v>01</v>
          </cell>
          <cell r="N2915" t="str">
            <v>Bestelleinheit: Stück</v>
          </cell>
          <cell r="O2915" t="str">
            <v>223</v>
          </cell>
          <cell r="P2915" t="str">
            <v>mm</v>
          </cell>
          <cell r="Q2915" t="str">
            <v>153</v>
          </cell>
          <cell r="R2915" t="str">
            <v>mm</v>
          </cell>
          <cell r="S2915" t="str">
            <v>78</v>
          </cell>
          <cell r="T2915" t="str">
            <v>mm</v>
          </cell>
          <cell r="U2915" t="str">
            <v>10</v>
          </cell>
          <cell r="V2915">
            <v>2.661</v>
          </cell>
          <cell r="W2915" t="str">
            <v>dm³</v>
          </cell>
          <cell r="Y2915" t="str">
            <v>01.11.2016</v>
          </cell>
        </row>
        <row r="2916">
          <cell r="C2916" t="str">
            <v>H 80.1942 PA NA W</v>
          </cell>
          <cell r="D2916" t="str">
            <v>4010105428834</v>
          </cell>
          <cell r="E2916" t="str">
            <v>85366990</v>
          </cell>
          <cell r="F2916" t="str">
            <v>DE</v>
          </cell>
          <cell r="G2916" t="str">
            <v>Potenzialleiter-Anschlussdose, weiß,</v>
          </cell>
          <cell r="H2916" t="str">
            <v>Beschriftungsfeld, Standard</v>
          </cell>
          <cell r="I2916">
            <v>9.6000000000000002E-2</v>
          </cell>
          <cell r="J2916" t="str">
            <v>kg</v>
          </cell>
          <cell r="K2916" t="str">
            <v>Preisbasis: 1</v>
          </cell>
          <cell r="L2916">
            <v>30.5</v>
          </cell>
          <cell r="M2916" t="str">
            <v>01</v>
          </cell>
          <cell r="N2916" t="str">
            <v>Bestelleinheit: Stück</v>
          </cell>
          <cell r="O2916" t="str">
            <v>223</v>
          </cell>
          <cell r="P2916" t="str">
            <v>mm</v>
          </cell>
          <cell r="Q2916" t="str">
            <v>153</v>
          </cell>
          <cell r="R2916" t="str">
            <v>mm</v>
          </cell>
          <cell r="S2916" t="str">
            <v>78</v>
          </cell>
          <cell r="T2916" t="str">
            <v>mm</v>
          </cell>
          <cell r="U2916" t="str">
            <v>10</v>
          </cell>
          <cell r="V2916">
            <v>2.661</v>
          </cell>
          <cell r="W2916" t="str">
            <v>dm³</v>
          </cell>
          <cell r="Y2916" t="str">
            <v>01.11.2016</v>
          </cell>
        </row>
        <row r="2917">
          <cell r="C2917" t="str">
            <v>H 80.1942.02 PA K</v>
          </cell>
          <cell r="D2917" t="str">
            <v>4010105428124</v>
          </cell>
          <cell r="E2917" t="str">
            <v>85366990</v>
          </cell>
          <cell r="F2917" t="str">
            <v>DE</v>
          </cell>
          <cell r="G2917" t="str">
            <v>Potenzialleiter-Anschlussdose,</v>
          </cell>
          <cell r="H2917" t="str">
            <v>reinweiß, Klappdeckel, Standard</v>
          </cell>
          <cell r="I2917">
            <v>0.11</v>
          </cell>
          <cell r="J2917" t="str">
            <v>kg</v>
          </cell>
          <cell r="K2917" t="str">
            <v>Preisbasis: 1</v>
          </cell>
          <cell r="L2917">
            <v>39</v>
          </cell>
          <cell r="M2917" t="str">
            <v>01</v>
          </cell>
          <cell r="N2917" t="str">
            <v>Bestelleinheit: Stück</v>
          </cell>
          <cell r="O2917" t="str">
            <v>223</v>
          </cell>
          <cell r="P2917" t="str">
            <v>mm</v>
          </cell>
          <cell r="Q2917" t="str">
            <v>153</v>
          </cell>
          <cell r="R2917" t="str">
            <v>mm</v>
          </cell>
          <cell r="S2917" t="str">
            <v>78</v>
          </cell>
          <cell r="T2917" t="str">
            <v>mm</v>
          </cell>
          <cell r="U2917" t="str">
            <v>10</v>
          </cell>
          <cell r="V2917">
            <v>2.661</v>
          </cell>
          <cell r="W2917" t="str">
            <v>dm³</v>
          </cell>
          <cell r="Y2917" t="str">
            <v>01.11.2016</v>
          </cell>
        </row>
        <row r="2918">
          <cell r="C2918" t="str">
            <v>H 80.1942.02 PA NA</v>
          </cell>
          <cell r="D2918" t="str">
            <v>4010105427936</v>
          </cell>
          <cell r="E2918" t="str">
            <v>85366990</v>
          </cell>
          <cell r="F2918" t="str">
            <v>DE</v>
          </cell>
          <cell r="G2918" t="str">
            <v>Potenzialleiter-Anschlussdose, reinweiß,</v>
          </cell>
          <cell r="H2918" t="str">
            <v>Beschriftungsfeld, Standard</v>
          </cell>
          <cell r="I2918">
            <v>9.8000000000000004E-2</v>
          </cell>
          <cell r="J2918" t="str">
            <v>kg</v>
          </cell>
          <cell r="K2918" t="str">
            <v>Preisbasis: 1</v>
          </cell>
          <cell r="L2918">
            <v>30.5</v>
          </cell>
          <cell r="M2918" t="str">
            <v>01</v>
          </cell>
          <cell r="N2918" t="str">
            <v>Bestelleinheit: Stück</v>
          </cell>
          <cell r="O2918" t="str">
            <v>223</v>
          </cell>
          <cell r="P2918" t="str">
            <v>mm</v>
          </cell>
          <cell r="Q2918" t="str">
            <v>153</v>
          </cell>
          <cell r="R2918" t="str">
            <v>mm</v>
          </cell>
          <cell r="S2918" t="str">
            <v>78</v>
          </cell>
          <cell r="T2918" t="str">
            <v>mm</v>
          </cell>
          <cell r="U2918" t="str">
            <v>10</v>
          </cell>
          <cell r="V2918">
            <v>2.661</v>
          </cell>
          <cell r="W2918" t="str">
            <v>dm³</v>
          </cell>
          <cell r="Y2918" t="str">
            <v>01.11.2016</v>
          </cell>
        </row>
        <row r="2919">
          <cell r="C2919" t="str">
            <v>H 80.1960 UB W</v>
          </cell>
          <cell r="D2919" t="str">
            <v>4010105704525</v>
          </cell>
          <cell r="E2919" t="str">
            <v>85366990</v>
          </cell>
          <cell r="F2919" t="str">
            <v>HU</v>
          </cell>
          <cell r="G2919" t="str">
            <v>Steckdose, weiß</v>
          </cell>
          <cell r="I2919">
            <v>7.2999999999999995E-2</v>
          </cell>
          <cell r="J2919" t="str">
            <v>kg</v>
          </cell>
          <cell r="K2919" t="str">
            <v>Preisbasis: 1</v>
          </cell>
          <cell r="L2919">
            <v>4.95</v>
          </cell>
          <cell r="M2919" t="str">
            <v>01</v>
          </cell>
          <cell r="N2919" t="str">
            <v>Bestelleinheit: Stück</v>
          </cell>
          <cell r="O2919" t="str">
            <v>223</v>
          </cell>
          <cell r="P2919" t="str">
            <v>mm</v>
          </cell>
          <cell r="Q2919" t="str">
            <v>153</v>
          </cell>
          <cell r="R2919" t="str">
            <v>mm</v>
          </cell>
          <cell r="S2919" t="str">
            <v>78</v>
          </cell>
          <cell r="T2919" t="str">
            <v>mm</v>
          </cell>
          <cell r="U2919" t="str">
            <v>10</v>
          </cell>
          <cell r="V2919">
            <v>2.661</v>
          </cell>
          <cell r="W2919" t="str">
            <v>dm³</v>
          </cell>
          <cell r="Y2919" t="str">
            <v>01.11.2016</v>
          </cell>
        </row>
        <row r="2920">
          <cell r="C2920" t="str">
            <v>H 80.6412 SI W</v>
          </cell>
          <cell r="D2920" t="str">
            <v>4010105479522</v>
          </cell>
          <cell r="E2920" t="str">
            <v>85366990</v>
          </cell>
          <cell r="F2920" t="str">
            <v>DE</v>
          </cell>
          <cell r="G2920" t="str">
            <v>Steckdose SCHUKO 2fach, weiß,</v>
          </cell>
          <cell r="H2920" t="str">
            <v>für 1 1/2fach Dose, SI, ohne Krallen</v>
          </cell>
          <cell r="I2920">
            <v>0.151</v>
          </cell>
          <cell r="J2920" t="str">
            <v>kg</v>
          </cell>
          <cell r="K2920" t="str">
            <v>Preisbasis: 1</v>
          </cell>
          <cell r="L2920">
            <v>15.2</v>
          </cell>
          <cell r="M2920" t="str">
            <v>01</v>
          </cell>
          <cell r="N2920" t="str">
            <v>Bestelleinheit: Stück</v>
          </cell>
          <cell r="O2920" t="str">
            <v>307</v>
          </cell>
          <cell r="P2920" t="str">
            <v>mm</v>
          </cell>
          <cell r="Q2920" t="str">
            <v>182</v>
          </cell>
          <cell r="R2920" t="str">
            <v>mm</v>
          </cell>
          <cell r="S2920" t="str">
            <v>128</v>
          </cell>
          <cell r="T2920" t="str">
            <v>mm</v>
          </cell>
          <cell r="U2920" t="str">
            <v>10</v>
          </cell>
          <cell r="V2920">
            <v>7.1520000000000001</v>
          </cell>
          <cell r="W2920" t="str">
            <v>dm³</v>
          </cell>
          <cell r="Y2920" t="str">
            <v>01.11.2016</v>
          </cell>
        </row>
        <row r="2921">
          <cell r="C2921" t="str">
            <v>H 80.6412 W</v>
          </cell>
          <cell r="D2921" t="str">
            <v>4010105482720</v>
          </cell>
          <cell r="E2921" t="str">
            <v>85366990</v>
          </cell>
          <cell r="F2921" t="str">
            <v>DE</v>
          </cell>
          <cell r="G2921" t="str">
            <v>Steckdose SCHUKO 2fach, weiß</v>
          </cell>
          <cell r="H2921" t="str">
            <v>für 1 1/2fach Dose, ohne Krallen</v>
          </cell>
          <cell r="I2921">
            <v>0.128</v>
          </cell>
          <cell r="J2921" t="str">
            <v>kg</v>
          </cell>
          <cell r="K2921" t="str">
            <v>Preisbasis: 1</v>
          </cell>
          <cell r="L2921">
            <v>11</v>
          </cell>
          <cell r="M2921" t="str">
            <v>01</v>
          </cell>
          <cell r="N2921" t="str">
            <v>Bestelleinheit: Stück</v>
          </cell>
          <cell r="O2921" t="str">
            <v>307</v>
          </cell>
          <cell r="P2921" t="str">
            <v>mm</v>
          </cell>
          <cell r="Q2921" t="str">
            <v>182</v>
          </cell>
          <cell r="R2921" t="str">
            <v>mm</v>
          </cell>
          <cell r="S2921" t="str">
            <v>128</v>
          </cell>
          <cell r="T2921" t="str">
            <v>mm</v>
          </cell>
          <cell r="U2921" t="str">
            <v>10</v>
          </cell>
          <cell r="V2921">
            <v>7.1520000000000001</v>
          </cell>
          <cell r="W2921" t="str">
            <v>dm³</v>
          </cell>
          <cell r="Y2921" t="str">
            <v>01.11.2016</v>
          </cell>
        </row>
        <row r="2922">
          <cell r="C2922" t="str">
            <v>H 80.6412.02</v>
          </cell>
          <cell r="D2922" t="str">
            <v>4010105482829</v>
          </cell>
          <cell r="E2922" t="str">
            <v>85366990</v>
          </cell>
          <cell r="F2922" t="str">
            <v>DE</v>
          </cell>
          <cell r="G2922" t="str">
            <v>Steckdose SCHUKO 2fach, reinweiß</v>
          </cell>
          <cell r="H2922" t="str">
            <v>für 1 1/2fach Dose, ohne Krallen</v>
          </cell>
          <cell r="I2922">
            <v>0.128</v>
          </cell>
          <cell r="J2922" t="str">
            <v>kg</v>
          </cell>
          <cell r="K2922" t="str">
            <v>Preisbasis: 1</v>
          </cell>
          <cell r="L2922">
            <v>11</v>
          </cell>
          <cell r="M2922" t="str">
            <v>01</v>
          </cell>
          <cell r="N2922" t="str">
            <v>Bestelleinheit: Stück</v>
          </cell>
          <cell r="O2922" t="str">
            <v>307</v>
          </cell>
          <cell r="P2922" t="str">
            <v>mm</v>
          </cell>
          <cell r="Q2922" t="str">
            <v>182</v>
          </cell>
          <cell r="R2922" t="str">
            <v>mm</v>
          </cell>
          <cell r="S2922" t="str">
            <v>128</v>
          </cell>
          <cell r="T2922" t="str">
            <v>mm</v>
          </cell>
          <cell r="U2922" t="str">
            <v>10</v>
          </cell>
          <cell r="V2922">
            <v>7.1520000000000001</v>
          </cell>
          <cell r="W2922" t="str">
            <v>dm³</v>
          </cell>
          <cell r="Y2922" t="str">
            <v>01.11.2016</v>
          </cell>
        </row>
        <row r="2923">
          <cell r="C2923" t="str">
            <v>H 80.6412.02 SI</v>
          </cell>
          <cell r="D2923" t="str">
            <v>4010105479621</v>
          </cell>
          <cell r="E2923" t="str">
            <v>85366990</v>
          </cell>
          <cell r="F2923" t="str">
            <v>DE</v>
          </cell>
          <cell r="G2923" t="str">
            <v>Steckdose SCHUKO 2fach, reinweiß,</v>
          </cell>
          <cell r="H2923" t="str">
            <v>für 1 1/2fach Dose, SI, ohne Krallen</v>
          </cell>
          <cell r="I2923">
            <v>0.16200000000000001</v>
          </cell>
          <cell r="J2923" t="str">
            <v>kg</v>
          </cell>
          <cell r="K2923" t="str">
            <v>Preisbasis: 1</v>
          </cell>
          <cell r="L2923">
            <v>15.2</v>
          </cell>
          <cell r="M2923" t="str">
            <v>01</v>
          </cell>
          <cell r="N2923" t="str">
            <v>Bestelleinheit: Stück</v>
          </cell>
          <cell r="O2923" t="str">
            <v>307</v>
          </cell>
          <cell r="P2923" t="str">
            <v>mm</v>
          </cell>
          <cell r="Q2923" t="str">
            <v>182</v>
          </cell>
          <cell r="R2923" t="str">
            <v>mm</v>
          </cell>
          <cell r="S2923" t="str">
            <v>128</v>
          </cell>
          <cell r="T2923" t="str">
            <v>mm</v>
          </cell>
          <cell r="U2923" t="str">
            <v>10</v>
          </cell>
          <cell r="V2923">
            <v>7.1520000000000001</v>
          </cell>
          <cell r="W2923" t="str">
            <v>dm³</v>
          </cell>
          <cell r="Y2923" t="str">
            <v>01.11.2016</v>
          </cell>
        </row>
        <row r="2924">
          <cell r="C2924" t="str">
            <v>H 80.6511 EK6 W</v>
          </cell>
          <cell r="D2924" t="str">
            <v>4010105790627</v>
          </cell>
          <cell r="E2924" t="str">
            <v>85366990</v>
          </cell>
          <cell r="F2924" t="str">
            <v>DE</v>
          </cell>
          <cell r="G2924" t="str">
            <v>Steckdose SCHUKO, weiß, ohne Krallen,</v>
          </cell>
          <cell r="H2924" t="str">
            <v>Klemmblock f. Schutzleiter</v>
          </cell>
          <cell r="I2924">
            <v>0.152</v>
          </cell>
          <cell r="J2924" t="str">
            <v>kg</v>
          </cell>
          <cell r="K2924" t="str">
            <v>Preisbasis: 1</v>
          </cell>
          <cell r="L2924">
            <v>19.7</v>
          </cell>
          <cell r="M2924" t="str">
            <v>01</v>
          </cell>
          <cell r="N2924" t="str">
            <v>Bestelleinheit: Stück</v>
          </cell>
          <cell r="O2924" t="str">
            <v>275</v>
          </cell>
          <cell r="P2924" t="str">
            <v>mm</v>
          </cell>
          <cell r="Q2924" t="str">
            <v>185</v>
          </cell>
          <cell r="R2924" t="str">
            <v>mm</v>
          </cell>
          <cell r="S2924" t="str">
            <v>92</v>
          </cell>
          <cell r="T2924" t="str">
            <v>mm</v>
          </cell>
          <cell r="U2924" t="str">
            <v>10</v>
          </cell>
          <cell r="V2924">
            <v>4.681</v>
          </cell>
          <cell r="W2924" t="str">
            <v>dm³</v>
          </cell>
          <cell r="Y2924" t="str">
            <v>01.11.2016</v>
          </cell>
        </row>
        <row r="2925">
          <cell r="C2925" t="str">
            <v>H 80.6511.02 EK6</v>
          </cell>
          <cell r="D2925" t="str">
            <v>4010105790726</v>
          </cell>
          <cell r="E2925" t="str">
            <v>85366990</v>
          </cell>
          <cell r="F2925" t="str">
            <v>DE</v>
          </cell>
          <cell r="G2925" t="str">
            <v>Steckdose SCHUKO, reinweiß, ohne</v>
          </cell>
          <cell r="H2925" t="str">
            <v>Krallen, SI, Klemmblock f. Schutzleiter</v>
          </cell>
          <cell r="I2925">
            <v>0.152</v>
          </cell>
          <cell r="J2925" t="str">
            <v>kg</v>
          </cell>
          <cell r="K2925" t="str">
            <v>Preisbasis: 1</v>
          </cell>
          <cell r="L2925">
            <v>19.7</v>
          </cell>
          <cell r="M2925" t="str">
            <v>01</v>
          </cell>
          <cell r="N2925" t="str">
            <v>Bestelleinheit: Stück</v>
          </cell>
          <cell r="O2925" t="str">
            <v>275</v>
          </cell>
          <cell r="P2925" t="str">
            <v>mm</v>
          </cell>
          <cell r="Q2925" t="str">
            <v>185</v>
          </cell>
          <cell r="R2925" t="str">
            <v>mm</v>
          </cell>
          <cell r="S2925" t="str">
            <v>92</v>
          </cell>
          <cell r="T2925" t="str">
            <v>mm</v>
          </cell>
          <cell r="U2925" t="str">
            <v>10</v>
          </cell>
          <cell r="V2925">
            <v>4.681</v>
          </cell>
          <cell r="W2925" t="str">
            <v>dm³</v>
          </cell>
          <cell r="Y2925" t="str">
            <v>01.11.2016</v>
          </cell>
        </row>
        <row r="2926">
          <cell r="C2926" t="str">
            <v>H 80.6511.02 SI EK6</v>
          </cell>
          <cell r="D2926" t="str">
            <v>4010105792225</v>
          </cell>
          <cell r="E2926" t="str">
            <v>85366990</v>
          </cell>
          <cell r="F2926" t="str">
            <v>DE</v>
          </cell>
          <cell r="G2926" t="str">
            <v>Steckdose SCHUKO, reinweiß, ohne</v>
          </cell>
          <cell r="H2926" t="str">
            <v>Krallen, Klemmblock f. Schutzleiter</v>
          </cell>
          <cell r="I2926">
            <v>0.152</v>
          </cell>
          <cell r="J2926" t="str">
            <v>kg</v>
          </cell>
          <cell r="K2926" t="str">
            <v>Preisbasis: 1</v>
          </cell>
          <cell r="L2926">
            <v>21.7</v>
          </cell>
          <cell r="M2926" t="str">
            <v>01</v>
          </cell>
          <cell r="N2926" t="str">
            <v>Bestelleinheit: Stück</v>
          </cell>
          <cell r="O2926" t="str">
            <v>275</v>
          </cell>
          <cell r="P2926" t="str">
            <v>mm</v>
          </cell>
          <cell r="Q2926" t="str">
            <v>185</v>
          </cell>
          <cell r="R2926" t="str">
            <v>mm</v>
          </cell>
          <cell r="S2926" t="str">
            <v>92</v>
          </cell>
          <cell r="T2926" t="str">
            <v>mm</v>
          </cell>
          <cell r="U2926" t="str">
            <v>10</v>
          </cell>
          <cell r="V2926">
            <v>4.681</v>
          </cell>
          <cell r="W2926" t="str">
            <v>dm³</v>
          </cell>
          <cell r="Y2926" t="str">
            <v>01.11.2016</v>
          </cell>
        </row>
        <row r="2927">
          <cell r="C2927" t="str">
            <v>H 80.6511.02 SI NA EK6</v>
          </cell>
          <cell r="D2927" t="str">
            <v>4010105792621</v>
          </cell>
          <cell r="E2927" t="str">
            <v>85366990</v>
          </cell>
          <cell r="F2927" t="str">
            <v>DE</v>
          </cell>
          <cell r="G2927" t="str">
            <v>Steckdose SCHUKO, reinweiß, Beschrift.,</v>
          </cell>
          <cell r="H2927" t="str">
            <v>erh. Berührungsschutz, ohne Krallen</v>
          </cell>
          <cell r="I2927">
            <v>0.152</v>
          </cell>
          <cell r="J2927" t="str">
            <v>kg</v>
          </cell>
          <cell r="K2927" t="str">
            <v>Preisbasis: 1</v>
          </cell>
          <cell r="L2927">
            <v>24.4</v>
          </cell>
          <cell r="M2927" t="str">
            <v>01</v>
          </cell>
          <cell r="N2927" t="str">
            <v>Bestelleinheit: Stück</v>
          </cell>
          <cell r="O2927" t="str">
            <v>275</v>
          </cell>
          <cell r="P2927" t="str">
            <v>mm</v>
          </cell>
          <cell r="Q2927" t="str">
            <v>185</v>
          </cell>
          <cell r="R2927" t="str">
            <v>mm</v>
          </cell>
          <cell r="S2927" t="str">
            <v>92</v>
          </cell>
          <cell r="T2927" t="str">
            <v>mm</v>
          </cell>
          <cell r="U2927" t="str">
            <v>10</v>
          </cell>
          <cell r="V2927">
            <v>4.681</v>
          </cell>
          <cell r="W2927" t="str">
            <v>dm³</v>
          </cell>
          <cell r="Y2927" t="str">
            <v>01.11.2016</v>
          </cell>
        </row>
        <row r="2928">
          <cell r="C2928" t="str">
            <v>H 80.6511.33SI NA LED EK6</v>
          </cell>
          <cell r="D2928" t="str">
            <v>4010105786620</v>
          </cell>
          <cell r="E2928" t="str">
            <v>85366990</v>
          </cell>
          <cell r="F2928" t="str">
            <v>DE</v>
          </cell>
          <cell r="G2928" t="str">
            <v>Steckdose SCHUKO, orange, Beschriftung.,</v>
          </cell>
          <cell r="H2928" t="str">
            <v>LED, erh. Berührungs., ohne Krallen</v>
          </cell>
          <cell r="I2928">
            <v>0.12</v>
          </cell>
          <cell r="J2928" t="str">
            <v>kg</v>
          </cell>
          <cell r="K2928" t="str">
            <v>Preisbasis: 1</v>
          </cell>
          <cell r="L2928">
            <v>47</v>
          </cell>
          <cell r="M2928" t="str">
            <v>02</v>
          </cell>
          <cell r="N2928" t="str">
            <v>Bestelleinheit: Stück</v>
          </cell>
          <cell r="O2928" t="str">
            <v>275</v>
          </cell>
          <cell r="P2928" t="str">
            <v>mm</v>
          </cell>
          <cell r="Q2928" t="str">
            <v>185</v>
          </cell>
          <cell r="R2928" t="str">
            <v>mm</v>
          </cell>
          <cell r="S2928" t="str">
            <v>92</v>
          </cell>
          <cell r="T2928" t="str">
            <v>mm</v>
          </cell>
          <cell r="U2928" t="str">
            <v>10</v>
          </cell>
          <cell r="V2928">
            <v>4.681</v>
          </cell>
          <cell r="W2928" t="str">
            <v>dm³</v>
          </cell>
          <cell r="Y2928" t="str">
            <v>01.11.2016</v>
          </cell>
        </row>
        <row r="2929">
          <cell r="C2929" t="str">
            <v>H 80.6511.42SI NA LED EK6</v>
          </cell>
          <cell r="D2929" t="str">
            <v>4010105786668</v>
          </cell>
          <cell r="E2929" t="str">
            <v>85366990</v>
          </cell>
          <cell r="F2929" t="str">
            <v>DE</v>
          </cell>
          <cell r="G2929" t="str">
            <v>Steckdose SCHUKO, grün, Beschriftungsf.,</v>
          </cell>
          <cell r="H2929" t="str">
            <v>LED, erh. Berührungs., ohne Krallen</v>
          </cell>
          <cell r="I2929">
            <v>0.112</v>
          </cell>
          <cell r="J2929" t="str">
            <v>kg</v>
          </cell>
          <cell r="K2929" t="str">
            <v>Preisbasis: 1</v>
          </cell>
          <cell r="L2929">
            <v>47</v>
          </cell>
          <cell r="M2929" t="str">
            <v>02</v>
          </cell>
          <cell r="N2929" t="str">
            <v>Bestelleinheit: Stück</v>
          </cell>
          <cell r="O2929" t="str">
            <v>275</v>
          </cell>
          <cell r="P2929" t="str">
            <v>mm</v>
          </cell>
          <cell r="Q2929" t="str">
            <v>185</v>
          </cell>
          <cell r="R2929" t="str">
            <v>mm</v>
          </cell>
          <cell r="S2929" t="str">
            <v>92</v>
          </cell>
          <cell r="T2929" t="str">
            <v>mm</v>
          </cell>
          <cell r="U2929" t="str">
            <v>10</v>
          </cell>
          <cell r="V2929">
            <v>4.681</v>
          </cell>
          <cell r="W2929" t="str">
            <v>dm³</v>
          </cell>
          <cell r="Y2929" t="str">
            <v>01.11.2016</v>
          </cell>
        </row>
        <row r="2930">
          <cell r="C2930" t="str">
            <v>H 80.6512 SI/572 W</v>
          </cell>
          <cell r="D2930" t="str">
            <v>4010105490220</v>
          </cell>
          <cell r="E2930" t="str">
            <v>85366990</v>
          </cell>
          <cell r="F2930" t="str">
            <v>DE</v>
          </cell>
          <cell r="G2930" t="str">
            <v>Steckdose SCHUKO 2fach, weiß</v>
          </cell>
          <cell r="H2930" t="str">
            <v>erhöhter Berührungsschutz</v>
          </cell>
          <cell r="I2930">
            <v>0.223</v>
          </cell>
          <cell r="J2930" t="str">
            <v>kg</v>
          </cell>
          <cell r="K2930" t="str">
            <v>Preisbasis: 1</v>
          </cell>
          <cell r="L2930">
            <v>18.100000000000001</v>
          </cell>
          <cell r="M2930" t="str">
            <v>01</v>
          </cell>
          <cell r="N2930" t="str">
            <v>Bestelleinheit: Stück</v>
          </cell>
          <cell r="O2930" t="str">
            <v>305</v>
          </cell>
          <cell r="P2930" t="str">
            <v>mm</v>
          </cell>
          <cell r="Q2930" t="str">
            <v>190</v>
          </cell>
          <cell r="R2930" t="str">
            <v>mm</v>
          </cell>
          <cell r="S2930" t="str">
            <v>80</v>
          </cell>
          <cell r="T2930" t="str">
            <v>mm</v>
          </cell>
          <cell r="U2930" t="str">
            <v>5</v>
          </cell>
          <cell r="V2930">
            <v>4.6360000000000001</v>
          </cell>
          <cell r="W2930" t="str">
            <v>dm³</v>
          </cell>
          <cell r="Y2930" t="str">
            <v>01.11.2016</v>
          </cell>
        </row>
        <row r="2931">
          <cell r="C2931" t="str">
            <v>H 80.6512 SI/572.02</v>
          </cell>
          <cell r="D2931" t="str">
            <v>4010105490329</v>
          </cell>
          <cell r="E2931" t="str">
            <v>85366990</v>
          </cell>
          <cell r="F2931" t="str">
            <v>DE</v>
          </cell>
          <cell r="G2931" t="str">
            <v>Steckdose SCHUKO 2fach, reinweiß</v>
          </cell>
          <cell r="H2931" t="str">
            <v>erhöhter Berührungsschutz</v>
          </cell>
          <cell r="I2931">
            <v>0.223</v>
          </cell>
          <cell r="J2931" t="str">
            <v>kg</v>
          </cell>
          <cell r="K2931" t="str">
            <v>Preisbasis: 1</v>
          </cell>
          <cell r="L2931">
            <v>18.100000000000001</v>
          </cell>
          <cell r="M2931" t="str">
            <v>01</v>
          </cell>
          <cell r="N2931" t="str">
            <v>Bestelleinheit: Stück</v>
          </cell>
          <cell r="O2931" t="str">
            <v>305</v>
          </cell>
          <cell r="P2931" t="str">
            <v>mm</v>
          </cell>
          <cell r="Q2931" t="str">
            <v>190</v>
          </cell>
          <cell r="R2931" t="str">
            <v>mm</v>
          </cell>
          <cell r="S2931" t="str">
            <v>80</v>
          </cell>
          <cell r="T2931" t="str">
            <v>mm</v>
          </cell>
          <cell r="U2931" t="str">
            <v>5</v>
          </cell>
          <cell r="V2931">
            <v>4.6360000000000001</v>
          </cell>
          <cell r="W2931" t="str">
            <v>dm³</v>
          </cell>
          <cell r="Y2931" t="str">
            <v>01.11.2016</v>
          </cell>
        </row>
        <row r="2932">
          <cell r="C2932" t="str">
            <v>H 80.6512 W</v>
          </cell>
          <cell r="D2932" t="str">
            <v>4010105482928</v>
          </cell>
          <cell r="E2932" t="str">
            <v>85366990</v>
          </cell>
          <cell r="F2932" t="str">
            <v>DE</v>
          </cell>
          <cell r="G2932" t="str">
            <v>Steckdose SCHUKO 2fach, weiß</v>
          </cell>
          <cell r="I2932">
            <v>0.13400000000000001</v>
          </cell>
          <cell r="J2932" t="str">
            <v>kg</v>
          </cell>
          <cell r="K2932" t="str">
            <v>Preisbasis: 1</v>
          </cell>
          <cell r="L2932">
            <v>11</v>
          </cell>
          <cell r="M2932" t="str">
            <v>01</v>
          </cell>
          <cell r="N2932" t="str">
            <v>Bestelleinheit: Stück</v>
          </cell>
          <cell r="O2932" t="str">
            <v>307</v>
          </cell>
          <cell r="P2932" t="str">
            <v>mm</v>
          </cell>
          <cell r="Q2932" t="str">
            <v>182</v>
          </cell>
          <cell r="R2932" t="str">
            <v>mm</v>
          </cell>
          <cell r="S2932" t="str">
            <v>128</v>
          </cell>
          <cell r="T2932" t="str">
            <v>mm</v>
          </cell>
          <cell r="U2932" t="str">
            <v>10</v>
          </cell>
          <cell r="V2932">
            <v>7.1520000000000001</v>
          </cell>
          <cell r="W2932" t="str">
            <v>dm³</v>
          </cell>
          <cell r="Y2932" t="str">
            <v>01.11.2016</v>
          </cell>
        </row>
        <row r="2933">
          <cell r="C2933" t="str">
            <v>H 80.6512 WI W</v>
          </cell>
          <cell r="D2933" t="str">
            <v>4010105490527</v>
          </cell>
          <cell r="E2933" t="str">
            <v>85366990</v>
          </cell>
          <cell r="F2933" t="str">
            <v>DE</v>
          </cell>
          <cell r="G2933" t="str">
            <v>Steckdose SCHUKO 2fach, weiß</v>
          </cell>
          <cell r="H2933" t="str">
            <v>45 Grad</v>
          </cell>
          <cell r="I2933">
            <v>0.18</v>
          </cell>
          <cell r="J2933" t="str">
            <v>kg</v>
          </cell>
          <cell r="K2933" t="str">
            <v>Preisbasis: 1</v>
          </cell>
          <cell r="L2933">
            <v>14</v>
          </cell>
          <cell r="M2933" t="str">
            <v>01</v>
          </cell>
          <cell r="N2933" t="str">
            <v>Bestelleinheit: Stück</v>
          </cell>
          <cell r="O2933" t="str">
            <v>307</v>
          </cell>
          <cell r="P2933" t="str">
            <v>mm</v>
          </cell>
          <cell r="Q2933" t="str">
            <v>182</v>
          </cell>
          <cell r="R2933" t="str">
            <v>mm</v>
          </cell>
          <cell r="S2933" t="str">
            <v>128</v>
          </cell>
          <cell r="T2933" t="str">
            <v>mm</v>
          </cell>
          <cell r="U2933" t="str">
            <v>10</v>
          </cell>
          <cell r="V2933">
            <v>7.1520000000000001</v>
          </cell>
          <cell r="W2933" t="str">
            <v>dm³</v>
          </cell>
          <cell r="Y2933" t="str">
            <v>01.11.2016</v>
          </cell>
        </row>
        <row r="2934">
          <cell r="C2934" t="str">
            <v>H 80.6512.02</v>
          </cell>
          <cell r="D2934" t="str">
            <v>4010105491821</v>
          </cell>
          <cell r="E2934" t="str">
            <v>85366990</v>
          </cell>
          <cell r="F2934" t="str">
            <v>DE</v>
          </cell>
          <cell r="G2934" t="str">
            <v>Steckdose SCHUKO 2fach, reinweiß</v>
          </cell>
          <cell r="I2934">
            <v>0.13600000000000001</v>
          </cell>
          <cell r="J2934" t="str">
            <v>kg</v>
          </cell>
          <cell r="K2934" t="str">
            <v>Preisbasis: 1</v>
          </cell>
          <cell r="L2934">
            <v>11</v>
          </cell>
          <cell r="M2934" t="str">
            <v>01</v>
          </cell>
          <cell r="N2934" t="str">
            <v>Bestelleinheit: Stück</v>
          </cell>
          <cell r="O2934" t="str">
            <v>307</v>
          </cell>
          <cell r="P2934" t="str">
            <v>mm</v>
          </cell>
          <cell r="Q2934" t="str">
            <v>182</v>
          </cell>
          <cell r="R2934" t="str">
            <v>mm</v>
          </cell>
          <cell r="S2934" t="str">
            <v>128</v>
          </cell>
          <cell r="T2934" t="str">
            <v>mm</v>
          </cell>
          <cell r="U2934" t="str">
            <v>10</v>
          </cell>
          <cell r="V2934">
            <v>7.1520000000000001</v>
          </cell>
          <cell r="W2934" t="str">
            <v>dm³</v>
          </cell>
          <cell r="Y2934" t="str">
            <v>01.11.2016</v>
          </cell>
        </row>
        <row r="2935">
          <cell r="C2935" t="str">
            <v>H 80.6512.02 WI</v>
          </cell>
          <cell r="D2935" t="str">
            <v>4010105490626</v>
          </cell>
          <cell r="E2935" t="str">
            <v>85366990</v>
          </cell>
          <cell r="F2935" t="str">
            <v>DE</v>
          </cell>
          <cell r="G2935" t="str">
            <v>Steckdose SCHUKO 2fach, reinweiß</v>
          </cell>
          <cell r="H2935" t="str">
            <v>45 Grad</v>
          </cell>
          <cell r="I2935">
            <v>1.7999999999999999E-2</v>
          </cell>
          <cell r="J2935" t="str">
            <v>kg</v>
          </cell>
          <cell r="K2935" t="str">
            <v>Preisbasis: 1</v>
          </cell>
          <cell r="L2935">
            <v>14</v>
          </cell>
          <cell r="M2935" t="str">
            <v>01</v>
          </cell>
          <cell r="N2935" t="str">
            <v>Bestelleinheit: Stück</v>
          </cell>
          <cell r="O2935" t="str">
            <v>307</v>
          </cell>
          <cell r="P2935" t="str">
            <v>mm</v>
          </cell>
          <cell r="Q2935" t="str">
            <v>182</v>
          </cell>
          <cell r="R2935" t="str">
            <v>mm</v>
          </cell>
          <cell r="S2935" t="str">
            <v>128</v>
          </cell>
          <cell r="T2935" t="str">
            <v>mm</v>
          </cell>
          <cell r="U2935" t="str">
            <v>100</v>
          </cell>
          <cell r="V2935">
            <v>7.1520000000000001</v>
          </cell>
          <cell r="W2935" t="str">
            <v>dm³</v>
          </cell>
          <cell r="Y2935" t="str">
            <v>01.11.2016</v>
          </cell>
        </row>
        <row r="2936">
          <cell r="C2936" t="str">
            <v>H 80.6685 W</v>
          </cell>
          <cell r="D2936" t="str">
            <v>4010105246520</v>
          </cell>
          <cell r="E2936" t="str">
            <v>85365080</v>
          </cell>
          <cell r="F2936" t="str">
            <v>HU</v>
          </cell>
          <cell r="G2936" t="str">
            <v>Kombination Serienschalter und</v>
          </cell>
          <cell r="H2936" t="str">
            <v>Steckdose SCHUKO weiß UP</v>
          </cell>
          <cell r="I2936">
            <v>0.16400000000000001</v>
          </cell>
          <cell r="J2936" t="str">
            <v>kg</v>
          </cell>
          <cell r="K2936" t="str">
            <v>Preisbasis: 1</v>
          </cell>
          <cell r="L2936">
            <v>26</v>
          </cell>
          <cell r="M2936" t="str">
            <v>01</v>
          </cell>
          <cell r="N2936" t="str">
            <v>Bestelleinheit: Stück</v>
          </cell>
          <cell r="O2936" t="str">
            <v>307</v>
          </cell>
          <cell r="P2936" t="str">
            <v>mm</v>
          </cell>
          <cell r="Q2936" t="str">
            <v>182</v>
          </cell>
          <cell r="R2936" t="str">
            <v>mm</v>
          </cell>
          <cell r="S2936" t="str">
            <v>128</v>
          </cell>
          <cell r="T2936" t="str">
            <v>mm</v>
          </cell>
          <cell r="U2936" t="str">
            <v>10</v>
          </cell>
          <cell r="V2936">
            <v>7.1520000000000001</v>
          </cell>
          <cell r="W2936" t="str">
            <v>dm³</v>
          </cell>
          <cell r="Y2936" t="str">
            <v>01.11.2016</v>
          </cell>
        </row>
        <row r="2937">
          <cell r="C2937" t="str">
            <v>H 80.6685.02</v>
          </cell>
          <cell r="D2937" t="str">
            <v>4010105239423</v>
          </cell>
          <cell r="E2937" t="str">
            <v>85365080</v>
          </cell>
          <cell r="F2937" t="str">
            <v>HU</v>
          </cell>
          <cell r="G2937" t="str">
            <v>Kombination Serienschalter und</v>
          </cell>
          <cell r="H2937" t="str">
            <v>Steckdose SCHUKO reinweiß UP</v>
          </cell>
          <cell r="I2937">
            <v>0.16300000000000001</v>
          </cell>
          <cell r="J2937" t="str">
            <v>kg</v>
          </cell>
          <cell r="K2937" t="str">
            <v>Preisbasis: 1</v>
          </cell>
          <cell r="L2937">
            <v>26</v>
          </cell>
          <cell r="M2937" t="str">
            <v>01</v>
          </cell>
          <cell r="N2937" t="str">
            <v>Bestelleinheit: Stück</v>
          </cell>
          <cell r="O2937" t="str">
            <v>307</v>
          </cell>
          <cell r="P2937" t="str">
            <v>mm</v>
          </cell>
          <cell r="Q2937" t="str">
            <v>182</v>
          </cell>
          <cell r="R2937" t="str">
            <v>mm</v>
          </cell>
          <cell r="S2937" t="str">
            <v>128</v>
          </cell>
          <cell r="T2937" t="str">
            <v>mm</v>
          </cell>
          <cell r="U2937" t="str">
            <v>10</v>
          </cell>
          <cell r="V2937">
            <v>7.1520000000000001</v>
          </cell>
          <cell r="W2937" t="str">
            <v>dm³</v>
          </cell>
          <cell r="Y2937" t="str">
            <v>01.11.2016</v>
          </cell>
        </row>
        <row r="2938">
          <cell r="C2938" t="str">
            <v>H 80.6686.02</v>
          </cell>
          <cell r="D2938" t="str">
            <v>4010105239720</v>
          </cell>
          <cell r="E2938" t="str">
            <v>85365080</v>
          </cell>
          <cell r="F2938" t="str">
            <v>HU</v>
          </cell>
          <cell r="G2938" t="str">
            <v>Kombination Wechselschalter und</v>
          </cell>
          <cell r="H2938" t="str">
            <v>Steckdose SCHUKO UP</v>
          </cell>
          <cell r="I2938">
            <v>0.161</v>
          </cell>
          <cell r="J2938" t="str">
            <v>kg</v>
          </cell>
          <cell r="K2938" t="str">
            <v>Preisbasis: 1</v>
          </cell>
          <cell r="L2938">
            <v>21.9</v>
          </cell>
          <cell r="M2938" t="str">
            <v>01</v>
          </cell>
          <cell r="N2938" t="str">
            <v>Bestelleinheit: Stück</v>
          </cell>
          <cell r="O2938" t="str">
            <v>307</v>
          </cell>
          <cell r="P2938" t="str">
            <v>mm</v>
          </cell>
          <cell r="Q2938" t="str">
            <v>182</v>
          </cell>
          <cell r="R2938" t="str">
            <v>mm</v>
          </cell>
          <cell r="S2938" t="str">
            <v>128</v>
          </cell>
          <cell r="T2938" t="str">
            <v>mm</v>
          </cell>
          <cell r="U2938" t="str">
            <v>10</v>
          </cell>
          <cell r="V2938">
            <v>7.1520000000000001</v>
          </cell>
          <cell r="W2938" t="str">
            <v>dm³</v>
          </cell>
          <cell r="Y2938" t="str">
            <v>01.11.2016</v>
          </cell>
        </row>
        <row r="2939">
          <cell r="C2939" t="str">
            <v>H 80.677.02-TT</v>
          </cell>
          <cell r="D2939" t="str">
            <v>4010105740325</v>
          </cell>
          <cell r="E2939" t="str">
            <v>85389099</v>
          </cell>
          <cell r="F2939" t="str">
            <v>DE</v>
          </cell>
          <cell r="G2939" t="str">
            <v>Abdeckung Kommunik.-Syst., reinweiß,</v>
          </cell>
          <cell r="H2939" t="str">
            <v>2 Modular-Jack-Steckverbinder</v>
          </cell>
          <cell r="I2939">
            <v>4.2999999999999997E-2</v>
          </cell>
          <cell r="J2939" t="str">
            <v>kg</v>
          </cell>
          <cell r="K2939" t="str">
            <v>Preisbasis: 1</v>
          </cell>
          <cell r="L2939">
            <v>7.9</v>
          </cell>
          <cell r="M2939" t="str">
            <v>01</v>
          </cell>
          <cell r="N2939" t="str">
            <v>Bestelleinheit: Stück</v>
          </cell>
          <cell r="O2939" t="str">
            <v>158</v>
          </cell>
          <cell r="P2939" t="str">
            <v>mm</v>
          </cell>
          <cell r="Q2939" t="str">
            <v>87</v>
          </cell>
          <cell r="R2939" t="str">
            <v>mm</v>
          </cell>
          <cell r="S2939" t="str">
            <v>76</v>
          </cell>
          <cell r="T2939" t="str">
            <v>mm</v>
          </cell>
          <cell r="U2939" t="str">
            <v>10</v>
          </cell>
          <cell r="V2939">
            <v>1.0449999999999999</v>
          </cell>
          <cell r="W2939" t="str">
            <v>dm³</v>
          </cell>
          <cell r="Y2939" t="str">
            <v>01.11.2016</v>
          </cell>
        </row>
        <row r="2940">
          <cell r="C2940" t="str">
            <v>H 80.677-TT W</v>
          </cell>
          <cell r="D2940" t="str">
            <v>4010105740820</v>
          </cell>
          <cell r="E2940" t="str">
            <v>85389099</v>
          </cell>
          <cell r="F2940" t="str">
            <v>HU</v>
          </cell>
          <cell r="G2940" t="str">
            <v>Abdeckung Kommunik.-Syst., weiß,</v>
          </cell>
          <cell r="H2940" t="str">
            <v>2 Modular-Jack-Steckverbinder</v>
          </cell>
          <cell r="I2940">
            <v>4.2999999999999997E-2</v>
          </cell>
          <cell r="J2940" t="str">
            <v>kg</v>
          </cell>
          <cell r="K2940" t="str">
            <v>Preisbasis: 1</v>
          </cell>
          <cell r="L2940">
            <v>7.9</v>
          </cell>
          <cell r="M2940" t="str">
            <v>01</v>
          </cell>
          <cell r="N2940" t="str">
            <v>Bestelleinheit: Stück</v>
          </cell>
          <cell r="O2940" t="str">
            <v>158</v>
          </cell>
          <cell r="P2940" t="str">
            <v>mm</v>
          </cell>
          <cell r="Q2940" t="str">
            <v>87</v>
          </cell>
          <cell r="R2940" t="str">
            <v>mm</v>
          </cell>
          <cell r="S2940" t="str">
            <v>76</v>
          </cell>
          <cell r="T2940" t="str">
            <v>mm</v>
          </cell>
          <cell r="U2940" t="str">
            <v>10</v>
          </cell>
          <cell r="V2940">
            <v>1.0449999999999999</v>
          </cell>
          <cell r="W2940" t="str">
            <v>dm³</v>
          </cell>
          <cell r="Y2940" t="str">
            <v>01.11.2016</v>
          </cell>
        </row>
        <row r="2941">
          <cell r="C2941" t="str">
            <v>H 95.1942.02 PA</v>
          </cell>
          <cell r="D2941" t="str">
            <v>4010105845921</v>
          </cell>
          <cell r="E2941" t="str">
            <v>85366990</v>
          </cell>
          <cell r="F2941" t="str">
            <v>DE</v>
          </cell>
          <cell r="G2941" t="str">
            <v>Potenzialleiter-Anschlussdose, reinweiß,</v>
          </cell>
          <cell r="H2941" t="str">
            <v>Dialog</v>
          </cell>
          <cell r="I2941">
            <v>9.1999999999999998E-2</v>
          </cell>
          <cell r="J2941" t="str">
            <v>kg</v>
          </cell>
          <cell r="K2941" t="str">
            <v>Preisbasis: 1</v>
          </cell>
          <cell r="L2941">
            <v>30</v>
          </cell>
          <cell r="M2941" t="str">
            <v>01</v>
          </cell>
          <cell r="N2941" t="str">
            <v>Bestelleinheit: Stück</v>
          </cell>
          <cell r="O2941" t="str">
            <v>223</v>
          </cell>
          <cell r="P2941" t="str">
            <v>mm</v>
          </cell>
          <cell r="Q2941" t="str">
            <v>153</v>
          </cell>
          <cell r="R2941" t="str">
            <v>mm</v>
          </cell>
          <cell r="S2941" t="str">
            <v>78</v>
          </cell>
          <cell r="T2941" t="str">
            <v>mm</v>
          </cell>
          <cell r="U2941" t="str">
            <v>10</v>
          </cell>
          <cell r="V2941">
            <v>2.661</v>
          </cell>
          <cell r="W2941" t="str">
            <v>dm³</v>
          </cell>
          <cell r="Y2941" t="str">
            <v>01.11.2016</v>
          </cell>
        </row>
        <row r="2942">
          <cell r="C2942" t="str">
            <v>H 95.1942.03 PA</v>
          </cell>
          <cell r="D2942" t="str">
            <v>4010105846027</v>
          </cell>
          <cell r="E2942" t="str">
            <v>85366990</v>
          </cell>
          <cell r="F2942" t="str">
            <v>DE</v>
          </cell>
          <cell r="G2942" t="str">
            <v>Potenzialleiter-Anschlussdose, weiß,</v>
          </cell>
          <cell r="H2942" t="str">
            <v>Dialog</v>
          </cell>
          <cell r="I2942">
            <v>9.0999999999999998E-2</v>
          </cell>
          <cell r="J2942" t="str">
            <v>kg</v>
          </cell>
          <cell r="K2942" t="str">
            <v>Preisbasis: 1</v>
          </cell>
          <cell r="L2942">
            <v>28.5</v>
          </cell>
          <cell r="M2942" t="str">
            <v>01</v>
          </cell>
          <cell r="N2942" t="str">
            <v>Bestelleinheit: Stück</v>
          </cell>
          <cell r="O2942" t="str">
            <v>223</v>
          </cell>
          <cell r="P2942" t="str">
            <v>mm</v>
          </cell>
          <cell r="Q2942" t="str">
            <v>153</v>
          </cell>
          <cell r="R2942" t="str">
            <v>mm</v>
          </cell>
          <cell r="S2942" t="str">
            <v>78</v>
          </cell>
          <cell r="T2942" t="str">
            <v>mm</v>
          </cell>
          <cell r="U2942" t="str">
            <v>10</v>
          </cell>
          <cell r="V2942">
            <v>2.661</v>
          </cell>
          <cell r="W2942" t="str">
            <v>dm³</v>
          </cell>
          <cell r="Y2942" t="str">
            <v>01.11.2016</v>
          </cell>
        </row>
        <row r="2943">
          <cell r="C2943" t="str">
            <v>H 95.6511.02 EK6</v>
          </cell>
          <cell r="D2943" t="str">
            <v>4010105817324</v>
          </cell>
          <cell r="E2943" t="str">
            <v>85366990</v>
          </cell>
          <cell r="F2943" t="str">
            <v>DE</v>
          </cell>
          <cell r="G2943" t="str">
            <v>Steckdose SCHUKO, reinweiß, ohne</v>
          </cell>
          <cell r="H2943" t="str">
            <v>Krallen, Klemmblock f. Schutzleiter</v>
          </cell>
          <cell r="I2943">
            <v>0.152</v>
          </cell>
          <cell r="J2943" t="str">
            <v>kg</v>
          </cell>
          <cell r="K2943" t="str">
            <v>Preisbasis: 1</v>
          </cell>
          <cell r="L2943">
            <v>21.8</v>
          </cell>
          <cell r="M2943" t="str">
            <v>01</v>
          </cell>
          <cell r="N2943" t="str">
            <v>Bestelleinheit: Stück</v>
          </cell>
          <cell r="O2943" t="str">
            <v>275</v>
          </cell>
          <cell r="P2943" t="str">
            <v>mm</v>
          </cell>
          <cell r="Q2943" t="str">
            <v>185</v>
          </cell>
          <cell r="R2943" t="str">
            <v>mm</v>
          </cell>
          <cell r="S2943" t="str">
            <v>92</v>
          </cell>
          <cell r="T2943" t="str">
            <v>mm</v>
          </cell>
          <cell r="U2943" t="str">
            <v>10</v>
          </cell>
          <cell r="V2943">
            <v>4.681</v>
          </cell>
          <cell r="W2943" t="str">
            <v>dm³</v>
          </cell>
          <cell r="Y2943" t="str">
            <v>01.11.2016</v>
          </cell>
        </row>
        <row r="2944">
          <cell r="C2944" t="str">
            <v>H 95.6511.03 EK6</v>
          </cell>
          <cell r="D2944" t="str">
            <v>4010105830422</v>
          </cell>
          <cell r="E2944" t="str">
            <v>85366990</v>
          </cell>
          <cell r="F2944" t="str">
            <v>DE</v>
          </cell>
          <cell r="G2944" t="str">
            <v>Steckdose SCHUKO, weiß, ohne</v>
          </cell>
          <cell r="H2944" t="str">
            <v>Krallen, Klemmblock f. Schutzleiter</v>
          </cell>
          <cell r="I2944">
            <v>0.16200000000000001</v>
          </cell>
          <cell r="J2944" t="str">
            <v>kg</v>
          </cell>
          <cell r="K2944" t="str">
            <v>Preisbasis: 1</v>
          </cell>
          <cell r="L2944">
            <v>20.5</v>
          </cell>
          <cell r="M2944" t="str">
            <v>01</v>
          </cell>
          <cell r="N2944" t="str">
            <v>Bestelleinheit: Stück</v>
          </cell>
          <cell r="O2944" t="str">
            <v>275</v>
          </cell>
          <cell r="P2944" t="str">
            <v>mm</v>
          </cell>
          <cell r="Q2944" t="str">
            <v>185</v>
          </cell>
          <cell r="R2944" t="str">
            <v>mm</v>
          </cell>
          <cell r="S2944" t="str">
            <v>92</v>
          </cell>
          <cell r="T2944" t="str">
            <v>mm</v>
          </cell>
          <cell r="U2944" t="str">
            <v>10</v>
          </cell>
          <cell r="V2944">
            <v>4.681</v>
          </cell>
          <cell r="W2944" t="str">
            <v>dm³</v>
          </cell>
          <cell r="Y2944" t="str">
            <v>01.11.2016</v>
          </cell>
        </row>
        <row r="2945">
          <cell r="C2945" t="str">
            <v>K13315RED</v>
          </cell>
          <cell r="D2945" t="str">
            <v>5017490785312</v>
          </cell>
          <cell r="E2945" t="str">
            <v>85366990</v>
          </cell>
          <cell r="F2945" t="str">
            <v>CN</v>
          </cell>
          <cell r="G2945" t="str">
            <v>CEE-Anbausteckdose Schraubklemmen IP44</v>
          </cell>
          <cell r="H2945" t="str">
            <v>mit rotem Klappdeckel</v>
          </cell>
          <cell r="I2945">
            <v>0.17499999999999999</v>
          </cell>
          <cell r="J2945" t="str">
            <v>kg</v>
          </cell>
          <cell r="K2945" t="str">
            <v>Preisbasis: 1</v>
          </cell>
          <cell r="L2945">
            <v>49</v>
          </cell>
          <cell r="M2945" t="str">
            <v>01</v>
          </cell>
          <cell r="N2945" t="str">
            <v>Bestelleinheit: Stück</v>
          </cell>
          <cell r="O2945" t="str">
            <v>146</v>
          </cell>
          <cell r="P2945" t="str">
            <v>mm</v>
          </cell>
          <cell r="Q2945" t="str">
            <v>112</v>
          </cell>
          <cell r="R2945" t="str">
            <v>mm</v>
          </cell>
          <cell r="S2945" t="str">
            <v>33</v>
          </cell>
          <cell r="T2945" t="str">
            <v>mm</v>
          </cell>
          <cell r="U2945" t="str">
            <v>1</v>
          </cell>
          <cell r="V2945">
            <v>0.53900000000000003</v>
          </cell>
          <cell r="W2945" t="str">
            <v>dm³</v>
          </cell>
          <cell r="Y2945" t="str">
            <v>01.11.2016</v>
          </cell>
        </row>
        <row r="2946">
          <cell r="C2946" t="str">
            <v>K9445RED</v>
          </cell>
          <cell r="D2946" t="str">
            <v>5017490281616</v>
          </cell>
          <cell r="E2946" t="str">
            <v>85366990</v>
          </cell>
          <cell r="F2946" t="str">
            <v>CN</v>
          </cell>
          <cell r="G2946" t="str">
            <v>CEE-Anbausteckdose Schraubklemmen IP44</v>
          </cell>
          <cell r="H2946" t="str">
            <v>mit rotem Klappdeckel</v>
          </cell>
          <cell r="I2946">
            <v>0.224</v>
          </cell>
          <cell r="J2946" t="str">
            <v>kg</v>
          </cell>
          <cell r="K2946" t="str">
            <v>Preisbasis: 1</v>
          </cell>
          <cell r="L2946">
            <v>69</v>
          </cell>
          <cell r="M2946" t="str">
            <v>01</v>
          </cell>
          <cell r="N2946" t="str">
            <v>Bestelleinheit: Stück</v>
          </cell>
          <cell r="O2946" t="str">
            <v>120</v>
          </cell>
          <cell r="P2946" t="str">
            <v>mm</v>
          </cell>
          <cell r="Q2946" t="str">
            <v>92</v>
          </cell>
          <cell r="R2946" t="str">
            <v>mm</v>
          </cell>
          <cell r="S2946" t="str">
            <v>58</v>
          </cell>
          <cell r="T2946" t="str">
            <v>mm</v>
          </cell>
          <cell r="U2946" t="str">
            <v>1</v>
          </cell>
          <cell r="V2946">
            <v>0.64</v>
          </cell>
          <cell r="W2946" t="str">
            <v>dm³</v>
          </cell>
          <cell r="Y2946" t="str">
            <v>01.11.2016</v>
          </cell>
        </row>
        <row r="2947">
          <cell r="C2947" t="str">
            <v>K9764RED</v>
          </cell>
          <cell r="D2947" t="str">
            <v>5017490403001</v>
          </cell>
          <cell r="E2947" t="str">
            <v>85366990</v>
          </cell>
          <cell r="F2947" t="str">
            <v>CN</v>
          </cell>
          <cell r="G2947" t="str">
            <v>CEE-Anbausteckdose Schraubklemmen IP44</v>
          </cell>
          <cell r="H2947" t="str">
            <v>mit rot/grauem Klappdeckel</v>
          </cell>
          <cell r="I2947">
            <v>0.42</v>
          </cell>
          <cell r="J2947" t="str">
            <v>kg</v>
          </cell>
          <cell r="K2947" t="str">
            <v>Preisbasis: 1</v>
          </cell>
          <cell r="L2947">
            <v>78</v>
          </cell>
          <cell r="M2947" t="str">
            <v>01</v>
          </cell>
          <cell r="N2947" t="str">
            <v>Bestelleinheit: Stück</v>
          </cell>
          <cell r="O2947" t="str">
            <v>130</v>
          </cell>
          <cell r="P2947" t="str">
            <v>mm</v>
          </cell>
          <cell r="Q2947" t="str">
            <v>110</v>
          </cell>
          <cell r="R2947" t="str">
            <v>mm</v>
          </cell>
          <cell r="S2947" t="str">
            <v>82</v>
          </cell>
          <cell r="T2947" t="str">
            <v>mm</v>
          </cell>
          <cell r="U2947" t="str">
            <v>1</v>
          </cell>
          <cell r="V2947">
            <v>1.1719999999999999</v>
          </cell>
          <cell r="W2947" t="str">
            <v>dm³</v>
          </cell>
          <cell r="Y2947" t="str">
            <v>01.11.2016</v>
          </cell>
        </row>
        <row r="2948">
          <cell r="C2948" t="str">
            <v>K9766RED</v>
          </cell>
          <cell r="D2948" t="str">
            <v>5017490403049</v>
          </cell>
          <cell r="E2948" t="str">
            <v>85366990</v>
          </cell>
          <cell r="F2948" t="str">
            <v>CN</v>
          </cell>
          <cell r="G2948" t="str">
            <v>CEE-Anbausteckdose Schraubklemmen IP44</v>
          </cell>
          <cell r="H2948" t="str">
            <v>mit rot/grauem Klappdeckel</v>
          </cell>
          <cell r="I2948">
            <v>0.44</v>
          </cell>
          <cell r="J2948" t="str">
            <v>kg</v>
          </cell>
          <cell r="K2948" t="str">
            <v>Preisbasis: 1</v>
          </cell>
          <cell r="L2948">
            <v>109</v>
          </cell>
          <cell r="M2948" t="str">
            <v>01</v>
          </cell>
          <cell r="N2948" t="str">
            <v>Bestelleinheit: Stück</v>
          </cell>
          <cell r="O2948" t="str">
            <v>182</v>
          </cell>
          <cell r="P2948" t="str">
            <v>mm</v>
          </cell>
          <cell r="Q2948" t="str">
            <v>118</v>
          </cell>
          <cell r="R2948" t="str">
            <v>mm</v>
          </cell>
          <cell r="S2948" t="str">
            <v>106</v>
          </cell>
          <cell r="T2948" t="str">
            <v>mm</v>
          </cell>
          <cell r="U2948" t="str">
            <v>1</v>
          </cell>
          <cell r="V2948">
            <v>2.2759999999999998</v>
          </cell>
          <cell r="W2948" t="str">
            <v>dm³</v>
          </cell>
          <cell r="Y2948" t="str">
            <v>01.11.2016</v>
          </cell>
        </row>
        <row r="2949">
          <cell r="C2949" t="str">
            <v>RAIN SENSOR -D 940 RS</v>
          </cell>
          <cell r="D2949" t="str">
            <v>4010105241617</v>
          </cell>
          <cell r="E2949" t="str">
            <v>85423910</v>
          </cell>
          <cell r="F2949" t="str">
            <v>DE</v>
          </cell>
          <cell r="G2949" t="str">
            <v>Regensensor</v>
          </cell>
          <cell r="I2949">
            <v>0.19800000000000001</v>
          </cell>
          <cell r="J2949" t="str">
            <v>kg</v>
          </cell>
          <cell r="K2949" t="str">
            <v>Preisbasis: 1</v>
          </cell>
          <cell r="L2949">
            <v>176</v>
          </cell>
          <cell r="M2949" t="str">
            <v>07</v>
          </cell>
          <cell r="N2949" t="str">
            <v>Bestelleinheit: Stück</v>
          </cell>
          <cell r="O2949" t="str">
            <v>115</v>
          </cell>
          <cell r="P2949" t="str">
            <v>mm</v>
          </cell>
          <cell r="Q2949" t="str">
            <v>90</v>
          </cell>
          <cell r="R2949" t="str">
            <v>mm</v>
          </cell>
          <cell r="S2949" t="str">
            <v>60</v>
          </cell>
          <cell r="T2949" t="str">
            <v>mm</v>
          </cell>
          <cell r="U2949" t="str">
            <v>1</v>
          </cell>
          <cell r="V2949">
            <v>0.621</v>
          </cell>
          <cell r="W2949" t="str">
            <v>dm³</v>
          </cell>
          <cell r="Y2949" t="str">
            <v>01.11.2016</v>
          </cell>
        </row>
        <row r="2950">
          <cell r="C2950" t="str">
            <v>UNIVERSAL BLOCK 2TRMNL-D 1958/8 UAE o.A.</v>
          </cell>
          <cell r="D2950" t="str">
            <v>4010105932997</v>
          </cell>
          <cell r="E2950" t="str">
            <v>85369010</v>
          </cell>
          <cell r="F2950" t="str">
            <v>DE</v>
          </cell>
          <cell r="G2950" t="str">
            <v>UAE-Steckdose Unterputz</v>
          </cell>
          <cell r="H2950" t="str">
            <v>2 Terminals</v>
          </cell>
          <cell r="I2950">
            <v>0.16400000000000001</v>
          </cell>
          <cell r="J2950" t="str">
            <v>kg</v>
          </cell>
          <cell r="K2950" t="str">
            <v>Preisbasis: 1</v>
          </cell>
          <cell r="L2950">
            <v>19.899999999999999</v>
          </cell>
          <cell r="M2950" t="str">
            <v>01</v>
          </cell>
          <cell r="N2950" t="str">
            <v>Bestelleinheit: Stück</v>
          </cell>
          <cell r="O2950" t="str">
            <v>223</v>
          </cell>
          <cell r="P2950" t="str">
            <v>mm</v>
          </cell>
          <cell r="Q2950" t="str">
            <v>158</v>
          </cell>
          <cell r="R2950" t="str">
            <v>mm</v>
          </cell>
          <cell r="S2950" t="str">
            <v>78</v>
          </cell>
          <cell r="T2950" t="str">
            <v>mm</v>
          </cell>
          <cell r="U2950" t="str">
            <v>10</v>
          </cell>
          <cell r="V2950">
            <v>2.7480000000000002</v>
          </cell>
          <cell r="W2950" t="str">
            <v>dm³</v>
          </cell>
          <cell r="Y2950" t="str">
            <v>01.11.2016</v>
          </cell>
        </row>
        <row r="2951">
          <cell r="C2951" t="str">
            <v>UNIVERSAL CONN 1T CAT3-D 1958 UAE O.A.</v>
          </cell>
          <cell r="D2951" t="str">
            <v>4010105932799</v>
          </cell>
          <cell r="E2951" t="str">
            <v>85369010</v>
          </cell>
          <cell r="F2951" t="str">
            <v>DE</v>
          </cell>
          <cell r="G2951" t="str">
            <v>UAE-Steckdose Unterputz</v>
          </cell>
          <cell r="H2951" t="str">
            <v>1 Terminal</v>
          </cell>
          <cell r="I2951">
            <v>0.16400000000000001</v>
          </cell>
          <cell r="J2951" t="str">
            <v>kg</v>
          </cell>
          <cell r="K2951" t="str">
            <v>Preisbasis: 1</v>
          </cell>
          <cell r="L2951">
            <v>16.399999999999999</v>
          </cell>
          <cell r="M2951" t="str">
            <v>01</v>
          </cell>
          <cell r="N2951" t="str">
            <v>Bestelleinheit: Stück</v>
          </cell>
          <cell r="O2951" t="str">
            <v>223</v>
          </cell>
          <cell r="P2951" t="str">
            <v>mm</v>
          </cell>
          <cell r="Q2951" t="str">
            <v>158</v>
          </cell>
          <cell r="R2951" t="str">
            <v>mm</v>
          </cell>
          <cell r="S2951" t="str">
            <v>78</v>
          </cell>
          <cell r="T2951" t="str">
            <v>mm</v>
          </cell>
          <cell r="U2951" t="str">
            <v>10</v>
          </cell>
          <cell r="V2951">
            <v>2.7480000000000002</v>
          </cell>
          <cell r="W2951" t="str">
            <v>dm³</v>
          </cell>
          <cell r="Y2951" t="str">
            <v>01.11.2016</v>
          </cell>
        </row>
        <row r="2952">
          <cell r="C2952" t="str">
            <v>WAB MOTION DETECTOR 180IR-D 493 BM WAB</v>
          </cell>
          <cell r="D2952" t="str">
            <v>4010105978599</v>
          </cell>
          <cell r="E2952" t="str">
            <v>85311030</v>
          </cell>
          <cell r="F2952" t="str">
            <v>DE</v>
          </cell>
          <cell r="G2952" t="str">
            <v>Bewegungsmelder, grau,</v>
          </cell>
          <cell r="I2952">
            <v>0.01</v>
          </cell>
          <cell r="J2952" t="str">
            <v>kg</v>
          </cell>
          <cell r="K2952" t="str">
            <v>Preisbasis: 1</v>
          </cell>
          <cell r="L2952">
            <v>108.5</v>
          </cell>
          <cell r="M2952" t="str">
            <v>03</v>
          </cell>
          <cell r="N2952" t="str">
            <v>Bestelleinheit: Stück</v>
          </cell>
          <cell r="O2952" t="str">
            <v>90</v>
          </cell>
          <cell r="P2952" t="str">
            <v>mm</v>
          </cell>
          <cell r="Q2952" t="str">
            <v>90</v>
          </cell>
          <cell r="R2952" t="str">
            <v>mm</v>
          </cell>
          <cell r="S2952" t="str">
            <v>150</v>
          </cell>
          <cell r="T2952" t="str">
            <v>mm</v>
          </cell>
          <cell r="U2952" t="str">
            <v>1</v>
          </cell>
          <cell r="V2952">
            <v>1.2150000000000001</v>
          </cell>
          <cell r="W2952" t="str">
            <v>dm³</v>
          </cell>
          <cell r="Y2952" t="str">
            <v>01.11.2016</v>
          </cell>
        </row>
        <row r="2953">
          <cell r="C2953" t="str">
            <v>WALL BRACKET-D 94 WS/RS</v>
          </cell>
          <cell r="D2953" t="str">
            <v>4010105241716</v>
          </cell>
          <cell r="E2953" t="str">
            <v>85389099</v>
          </cell>
          <cell r="F2953" t="str">
            <v>DE</v>
          </cell>
          <cell r="G2953" t="str">
            <v>Wandhalter Wind-/ Regensensor</v>
          </cell>
          <cell r="I2953">
            <v>0.01</v>
          </cell>
          <cell r="J2953" t="str">
            <v>kg</v>
          </cell>
          <cell r="K2953" t="str">
            <v>Preisbasis: 1</v>
          </cell>
          <cell r="L2953">
            <v>121</v>
          </cell>
          <cell r="M2953" t="str">
            <v>07</v>
          </cell>
          <cell r="N2953" t="str">
            <v>Bestelleinheit: Stück</v>
          </cell>
          <cell r="O2953" t="str">
            <v>288</v>
          </cell>
          <cell r="P2953" t="str">
            <v>mm</v>
          </cell>
          <cell r="Q2953" t="str">
            <v>114</v>
          </cell>
          <cell r="R2953" t="str">
            <v>mm</v>
          </cell>
          <cell r="S2953" t="str">
            <v>62</v>
          </cell>
          <cell r="T2953" t="str">
            <v>mm</v>
          </cell>
          <cell r="U2953" t="str">
            <v>1</v>
          </cell>
          <cell r="V2953">
            <v>2.036</v>
          </cell>
          <cell r="W2953" t="str">
            <v>dm³</v>
          </cell>
          <cell r="Y2953" t="str">
            <v>01.11.2016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4"/>
  <sheetViews>
    <sheetView tabSelected="1" workbookViewId="0">
      <selection activeCell="B6" sqref="B6"/>
    </sheetView>
  </sheetViews>
  <sheetFormatPr baseColWidth="10" defaultRowHeight="15" x14ac:dyDescent="0.25"/>
  <cols>
    <col min="1" max="1" width="20.42578125" style="1" bestFit="1" customWidth="1"/>
    <col min="2" max="2" width="14.5703125" style="6" bestFit="1" customWidth="1"/>
    <col min="3" max="3" width="29.5703125" style="1" bestFit="1" customWidth="1"/>
    <col min="4" max="4" width="14" style="1" bestFit="1" customWidth="1"/>
    <col min="5" max="5" width="15.5703125" style="1" bestFit="1" customWidth="1"/>
    <col min="6" max="6" width="13.5703125" style="1" bestFit="1" customWidth="1"/>
    <col min="7" max="7" width="40.5703125" style="1" bestFit="1" customWidth="1"/>
    <col min="8" max="8" width="37.85546875" style="1" bestFit="1" customWidth="1"/>
    <col min="9" max="9" width="8.28515625" style="2" bestFit="1" customWidth="1"/>
    <col min="10" max="10" width="15.5703125" style="1" bestFit="1" customWidth="1"/>
    <col min="11" max="11" width="15.5703125" style="5" customWidth="1"/>
    <col min="12" max="12" width="7.7109375" style="3" bestFit="1" customWidth="1"/>
    <col min="13" max="13" width="13" style="1" bestFit="1" customWidth="1"/>
    <col min="14" max="14" width="19.42578125" style="1" bestFit="1" customWidth="1"/>
    <col min="15" max="15" width="7.28515625" style="1" bestFit="1" customWidth="1"/>
    <col min="16" max="16" width="14.5703125" style="1" bestFit="1" customWidth="1"/>
    <col min="17" max="17" width="6.42578125" style="1" bestFit="1" customWidth="1"/>
    <col min="18" max="18" width="13.7109375" style="1" bestFit="1" customWidth="1"/>
    <col min="19" max="19" width="6.85546875" style="1" bestFit="1" customWidth="1"/>
    <col min="20" max="20" width="14.140625" style="1" bestFit="1" customWidth="1"/>
    <col min="21" max="21" width="18.5703125" style="1" bestFit="1" customWidth="1"/>
    <col min="22" max="22" width="9.140625" style="2" bestFit="1" customWidth="1"/>
    <col min="23" max="23" width="16.5703125" style="1" bestFit="1" customWidth="1"/>
    <col min="24" max="24" width="7.7109375" style="1" bestFit="1" customWidth="1"/>
    <col min="25" max="25" width="18.7109375" style="1" bestFit="1" customWidth="1"/>
    <col min="26" max="16384" width="11.42578125" style="1"/>
  </cols>
  <sheetData>
    <row r="1" spans="1:25" x14ac:dyDescent="0.25">
      <c r="A1" s="1" t="s">
        <v>20</v>
      </c>
      <c r="B1" s="5" t="s">
        <v>396</v>
      </c>
      <c r="C1" s="5" t="s">
        <v>397</v>
      </c>
      <c r="D1" s="1" t="s">
        <v>21</v>
      </c>
      <c r="E1" s="1" t="s">
        <v>0</v>
      </c>
      <c r="F1" s="1" t="s">
        <v>1</v>
      </c>
      <c r="G1" s="1" t="s">
        <v>2</v>
      </c>
      <c r="H1" s="1" t="s">
        <v>3</v>
      </c>
      <c r="I1" s="2" t="s">
        <v>4</v>
      </c>
      <c r="J1" s="1" t="s">
        <v>5</v>
      </c>
      <c r="L1" s="3" t="s">
        <v>6</v>
      </c>
      <c r="M1" s="1" t="s">
        <v>7</v>
      </c>
      <c r="N1" s="1" t="s">
        <v>22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1" t="s">
        <v>14</v>
      </c>
      <c r="V1" s="2" t="s">
        <v>15</v>
      </c>
      <c r="W1" s="1" t="s">
        <v>16</v>
      </c>
      <c r="X1" s="1" t="s">
        <v>17</v>
      </c>
      <c r="Y1" s="1" t="s">
        <v>23</v>
      </c>
    </row>
    <row r="2" spans="1:25" x14ac:dyDescent="0.25">
      <c r="A2" s="5" t="s">
        <v>395</v>
      </c>
      <c r="B2" s="6">
        <v>318441</v>
      </c>
      <c r="C2" s="5" t="s">
        <v>24</v>
      </c>
      <c r="D2" s="4" t="str">
        <f>VLOOKUP(C2,[1]Sheet1!$C$1:$AK$10000,15,FALSE)</f>
        <v>4010105318449</v>
      </c>
      <c r="E2" s="4" t="str">
        <f>VLOOKUP(C2,[1]Sheet1!$C$1:$AK$10000,20,FALSE)</f>
        <v>85366990</v>
      </c>
      <c r="F2" s="4" t="s">
        <v>391</v>
      </c>
      <c r="G2" s="4" t="str">
        <f>VLOOKUP($C2,[2]Tabelle1!$C$2:$Y$10000,5,FALSE)</f>
        <v>Steckdose Erdungsstift, reinweiß</v>
      </c>
      <c r="H2" s="4"/>
      <c r="I2" s="4">
        <f>VLOOKUP($C2,[2]Tabelle1!$C$2:$Y$10000,7,FALSE)</f>
        <v>0.93200000000000005</v>
      </c>
      <c r="J2" s="4" t="str">
        <f>VLOOKUP($C2,[2]Tabelle1!$C$2:$Y$10000,8,FALSE)</f>
        <v>kg</v>
      </c>
      <c r="K2" s="4" t="str">
        <f>VLOOKUP($C2,[2]Tabelle1!$C$2:$Y$10000,9,FALSE)</f>
        <v>Preisbasis: 1</v>
      </c>
      <c r="L2" s="4">
        <f>VLOOKUP($C2,[2]Tabelle1!$C$2:$Y$10000,10,FALSE)</f>
        <v>6.45</v>
      </c>
      <c r="M2" s="4" t="str">
        <f>VLOOKUP($C2,[2]Tabelle1!$C$2:$Y$10000,11,FALSE)</f>
        <v>01</v>
      </c>
      <c r="N2" s="1" t="s">
        <v>18</v>
      </c>
      <c r="O2" s="4" t="str">
        <f>VLOOKUP($C2,[2]Tabelle1!$C$2:$Y$10000,13,FALSE)</f>
        <v>223</v>
      </c>
      <c r="P2" s="1" t="s">
        <v>19</v>
      </c>
      <c r="Q2" s="4" t="str">
        <f>VLOOKUP($C2,[2]Tabelle1!$C$2:$Y$10000,15,FALSE)</f>
        <v>153</v>
      </c>
      <c r="R2" s="1" t="s">
        <v>19</v>
      </c>
      <c r="S2" s="4" t="str">
        <f>VLOOKUP($C2,[2]Tabelle1!$C$2:$Y$10000,17,FALSE)</f>
        <v>78</v>
      </c>
      <c r="T2" s="1" t="s">
        <v>19</v>
      </c>
      <c r="U2" s="4" t="str">
        <f>VLOOKUP($C2,[2]Tabelle1!$C$2:$Y$10000,19,FALSE)</f>
        <v>10</v>
      </c>
      <c r="V2" s="4">
        <f>VLOOKUP($C2,[2]Tabelle1!$C$2:$Y$10000,20,FALSE)</f>
        <v>2.661</v>
      </c>
      <c r="W2" s="4" t="str">
        <f>VLOOKUP($C2,[2]Tabelle1!$C$2:$Y$10000,21,FALSE)</f>
        <v>dm³</v>
      </c>
      <c r="Y2" s="4" t="str">
        <f>VLOOKUP($C2,[2]Tabelle1!$C$2:$Y$10000,23,FALSE)</f>
        <v>01.11.2016</v>
      </c>
    </row>
    <row r="3" spans="1:25" x14ac:dyDescent="0.25">
      <c r="A3" s="5" t="s">
        <v>395</v>
      </c>
      <c r="B3" s="6">
        <v>318541</v>
      </c>
      <c r="C3" s="5" t="s">
        <v>25</v>
      </c>
      <c r="D3" s="4" t="str">
        <f>VLOOKUP(C3,[1]Sheet1!$C$1:$AK$10000,15,FALSE)</f>
        <v>4010105318548</v>
      </c>
      <c r="E3" s="4" t="str">
        <f>VLOOKUP(C3,[1]Sheet1!$C$1:$AK$10000,20,FALSE)</f>
        <v>85366990</v>
      </c>
      <c r="F3" s="4" t="s">
        <v>391</v>
      </c>
      <c r="G3" s="4" t="str">
        <f>VLOOKUP($C3,[2]Tabelle1!$C$2:$Y$10000,5,FALSE)</f>
        <v>Steckdose Erdungsstift, reinweiß,</v>
      </c>
      <c r="H3" s="4" t="str">
        <f>VLOOKUP($C3,[2]Tabelle1!$C$2:$Y$10000,6,FALSE)</f>
        <v>Klappdeckel</v>
      </c>
      <c r="I3" s="4">
        <f>VLOOKUP($C3,[2]Tabelle1!$C$2:$Y$10000,7,FALSE)</f>
        <v>8.4000000000000005E-2</v>
      </c>
      <c r="J3" s="4" t="str">
        <f>VLOOKUP($C3,[2]Tabelle1!$C$2:$Y$10000,8,FALSE)</f>
        <v>kg</v>
      </c>
      <c r="K3" s="4" t="str">
        <f>VLOOKUP($C3,[2]Tabelle1!$C$2:$Y$10000,9,FALSE)</f>
        <v>Preisbasis: 1</v>
      </c>
      <c r="L3" s="4">
        <f>VLOOKUP($C3,[2]Tabelle1!$C$2:$Y$10000,10,FALSE)</f>
        <v>12.2</v>
      </c>
      <c r="M3" s="4" t="str">
        <f>VLOOKUP($C3,[2]Tabelle1!$C$2:$Y$10000,11,FALSE)</f>
        <v>01</v>
      </c>
      <c r="N3" s="1" t="s">
        <v>18</v>
      </c>
      <c r="O3" s="4" t="str">
        <f>VLOOKUP($C3,[2]Tabelle1!$C$2:$Y$10000,13,FALSE)</f>
        <v>275</v>
      </c>
      <c r="P3" s="1" t="s">
        <v>19</v>
      </c>
      <c r="Q3" s="4" t="str">
        <f>VLOOKUP($C3,[2]Tabelle1!$C$2:$Y$10000,15,FALSE)</f>
        <v>185</v>
      </c>
      <c r="R3" s="1" t="s">
        <v>19</v>
      </c>
      <c r="S3" s="4" t="str">
        <f>VLOOKUP($C3,[2]Tabelle1!$C$2:$Y$10000,17,FALSE)</f>
        <v>92</v>
      </c>
      <c r="T3" s="1" t="s">
        <v>19</v>
      </c>
      <c r="U3" s="4" t="str">
        <f>VLOOKUP($C3,[2]Tabelle1!$C$2:$Y$10000,19,FALSE)</f>
        <v>10</v>
      </c>
      <c r="V3" s="4">
        <f>VLOOKUP($C3,[2]Tabelle1!$C$2:$Y$10000,20,FALSE)</f>
        <v>4.681</v>
      </c>
      <c r="W3" s="4" t="str">
        <f>VLOOKUP($C3,[2]Tabelle1!$C$2:$Y$10000,21,FALSE)</f>
        <v>dm³</v>
      </c>
      <c r="Y3" s="4" t="str">
        <f>VLOOKUP($C3,[2]Tabelle1!$C$2:$Y$10000,23,FALSE)</f>
        <v>01.11.2016</v>
      </c>
    </row>
    <row r="4" spans="1:25" x14ac:dyDescent="0.25">
      <c r="A4" s="5" t="s">
        <v>395</v>
      </c>
      <c r="B4" s="6">
        <v>318451</v>
      </c>
      <c r="C4" s="5" t="s">
        <v>26</v>
      </c>
      <c r="D4" s="4" t="str">
        <f>VLOOKUP(C4,[1]Sheet1!$C$1:$AK$10000,15,FALSE)</f>
        <v>4010105318456</v>
      </c>
      <c r="E4" s="4" t="str">
        <f>VLOOKUP(C4,[1]Sheet1!$C$1:$AK$10000,20,FALSE)</f>
        <v>85366990</v>
      </c>
      <c r="F4" s="4" t="s">
        <v>391</v>
      </c>
      <c r="G4" s="4" t="str">
        <f>VLOOKUP($C4,[2]Tabelle1!$C$2:$Y$10000,5,FALSE)</f>
        <v>Steckdose Erdungsstift, reinweiß,</v>
      </c>
      <c r="H4" s="4" t="str">
        <f>VLOOKUP($C4,[2]Tabelle1!$C$2:$Y$10000,6,FALSE)</f>
        <v>erhöhter Berührungsschutz</v>
      </c>
      <c r="I4" s="4">
        <f>VLOOKUP($C4,[2]Tabelle1!$C$2:$Y$10000,7,FALSE)</f>
        <v>0.93200000000000005</v>
      </c>
      <c r="J4" s="4" t="str">
        <f>VLOOKUP($C4,[2]Tabelle1!$C$2:$Y$10000,8,FALSE)</f>
        <v>kg</v>
      </c>
      <c r="K4" s="4" t="str">
        <f>VLOOKUP($C4,[2]Tabelle1!$C$2:$Y$10000,9,FALSE)</f>
        <v>Preisbasis: 1</v>
      </c>
      <c r="L4" s="4">
        <f>VLOOKUP($C4,[2]Tabelle1!$C$2:$Y$10000,10,FALSE)</f>
        <v>8.75</v>
      </c>
      <c r="M4" s="4" t="str">
        <f>VLOOKUP($C4,[2]Tabelle1!$C$2:$Y$10000,11,FALSE)</f>
        <v>01</v>
      </c>
      <c r="N4" s="1" t="s">
        <v>18</v>
      </c>
      <c r="O4" s="4" t="str">
        <f>VLOOKUP($C4,[2]Tabelle1!$C$2:$Y$10000,13,FALSE)</f>
        <v>223</v>
      </c>
      <c r="P4" s="1" t="s">
        <v>19</v>
      </c>
      <c r="Q4" s="4" t="str">
        <f>VLOOKUP($C4,[2]Tabelle1!$C$2:$Y$10000,15,FALSE)</f>
        <v>153</v>
      </c>
      <c r="R4" s="1" t="s">
        <v>19</v>
      </c>
      <c r="S4" s="4" t="str">
        <f>VLOOKUP($C4,[2]Tabelle1!$C$2:$Y$10000,17,FALSE)</f>
        <v>78</v>
      </c>
      <c r="T4" s="1" t="s">
        <v>19</v>
      </c>
      <c r="U4" s="4" t="str">
        <f>VLOOKUP($C4,[2]Tabelle1!$C$2:$Y$10000,19,FALSE)</f>
        <v>10</v>
      </c>
      <c r="V4" s="4">
        <f>VLOOKUP($C4,[2]Tabelle1!$C$2:$Y$10000,20,FALSE)</f>
        <v>2.661</v>
      </c>
      <c r="W4" s="4" t="str">
        <f>VLOOKUP($C4,[2]Tabelle1!$C$2:$Y$10000,21,FALSE)</f>
        <v>dm³</v>
      </c>
      <c r="Y4" s="4" t="str">
        <f>VLOOKUP($C4,[2]Tabelle1!$C$2:$Y$10000,23,FALSE)</f>
        <v>01.11.2016</v>
      </c>
    </row>
    <row r="5" spans="1:25" x14ac:dyDescent="0.25">
      <c r="A5" s="5" t="s">
        <v>395</v>
      </c>
      <c r="B5" s="6">
        <v>321591</v>
      </c>
      <c r="C5" s="5" t="s">
        <v>27</v>
      </c>
      <c r="D5" s="4" t="str">
        <f>VLOOKUP(C5,[1]Sheet1!$C$1:$AK$10000,15,FALSE)</f>
        <v>4010105321593</v>
      </c>
      <c r="E5" s="4" t="str">
        <f>VLOOKUP(C5,[1]Sheet1!$C$1:$AK$10000,20,FALSE)</f>
        <v>85366990</v>
      </c>
      <c r="F5" s="4" t="s">
        <v>391</v>
      </c>
      <c r="G5" s="4" t="str">
        <f>VLOOKUP($C5,[2]Tabelle1!$C$2:$Y$10000,5,FALSE)</f>
        <v>Steckdose Erdungsstift, weiß</v>
      </c>
      <c r="H5" s="4"/>
      <c r="I5" s="4">
        <f>VLOOKUP($C5,[2]Tabelle1!$C$2:$Y$10000,7,FALSE)</f>
        <v>0.93200000000000005</v>
      </c>
      <c r="J5" s="4" t="str">
        <f>VLOOKUP($C5,[2]Tabelle1!$C$2:$Y$10000,8,FALSE)</f>
        <v>kg</v>
      </c>
      <c r="K5" s="4" t="str">
        <f>VLOOKUP($C5,[2]Tabelle1!$C$2:$Y$10000,9,FALSE)</f>
        <v>Preisbasis: 1</v>
      </c>
      <c r="L5" s="4">
        <f>VLOOKUP($C5,[2]Tabelle1!$C$2:$Y$10000,10,FALSE)</f>
        <v>6.45</v>
      </c>
      <c r="M5" s="4" t="str">
        <f>VLOOKUP($C5,[2]Tabelle1!$C$2:$Y$10000,11,FALSE)</f>
        <v>01</v>
      </c>
      <c r="N5" s="1" t="s">
        <v>18</v>
      </c>
      <c r="O5" s="4" t="str">
        <f>VLOOKUP($C5,[2]Tabelle1!$C$2:$Y$10000,13,FALSE)</f>
        <v>223</v>
      </c>
      <c r="P5" s="1" t="s">
        <v>19</v>
      </c>
      <c r="Q5" s="4" t="str">
        <f>VLOOKUP($C5,[2]Tabelle1!$C$2:$Y$10000,15,FALSE)</f>
        <v>153</v>
      </c>
      <c r="R5" s="1" t="s">
        <v>19</v>
      </c>
      <c r="S5" s="4" t="str">
        <f>VLOOKUP($C5,[2]Tabelle1!$C$2:$Y$10000,17,FALSE)</f>
        <v>78</v>
      </c>
      <c r="T5" s="1" t="s">
        <v>19</v>
      </c>
      <c r="U5" s="4" t="str">
        <f>VLOOKUP($C5,[2]Tabelle1!$C$2:$Y$10000,19,FALSE)</f>
        <v>10</v>
      </c>
      <c r="V5" s="4">
        <f>VLOOKUP($C5,[2]Tabelle1!$C$2:$Y$10000,20,FALSE)</f>
        <v>2.661</v>
      </c>
      <c r="W5" s="4" t="str">
        <f>VLOOKUP($C5,[2]Tabelle1!$C$2:$Y$10000,21,FALSE)</f>
        <v>dm³</v>
      </c>
      <c r="Y5" s="4" t="str">
        <f>VLOOKUP($C5,[2]Tabelle1!$C$2:$Y$10000,23,FALSE)</f>
        <v>01.11.2016</v>
      </c>
    </row>
    <row r="6" spans="1:25" x14ac:dyDescent="0.25">
      <c r="A6" s="5" t="s">
        <v>395</v>
      </c>
      <c r="B6" s="6">
        <v>321991</v>
      </c>
      <c r="C6" s="5" t="s">
        <v>28</v>
      </c>
      <c r="D6" s="4" t="str">
        <f>VLOOKUP(C6,[1]Sheet1!$C$1:$AK$10000,15,FALSE)</f>
        <v>4010105321999</v>
      </c>
      <c r="E6" s="4" t="str">
        <f>VLOOKUP(C6,[1]Sheet1!$C$1:$AK$10000,20,FALSE)</f>
        <v>85366990</v>
      </c>
      <c r="F6" s="4" t="s">
        <v>391</v>
      </c>
      <c r="G6" s="4" t="str">
        <f>VLOOKUP($C6,[2]Tabelle1!$C$2:$Y$10000,5,FALSE)</f>
        <v>Steckdose Erdungsstift, weiß,</v>
      </c>
      <c r="H6" s="4" t="str">
        <f>VLOOKUP($C6,[2]Tabelle1!$C$2:$Y$10000,6,FALSE)</f>
        <v>Klappdeckel</v>
      </c>
      <c r="I6" s="4">
        <f>VLOOKUP($C6,[2]Tabelle1!$C$2:$Y$10000,7,FALSE)</f>
        <v>8.4000000000000005E-2</v>
      </c>
      <c r="J6" s="4" t="str">
        <f>VLOOKUP($C6,[2]Tabelle1!$C$2:$Y$10000,8,FALSE)</f>
        <v>kg</v>
      </c>
      <c r="K6" s="4" t="str">
        <f>VLOOKUP($C6,[2]Tabelle1!$C$2:$Y$10000,9,FALSE)</f>
        <v>Preisbasis: 1</v>
      </c>
      <c r="L6" s="4">
        <f>VLOOKUP($C6,[2]Tabelle1!$C$2:$Y$10000,10,FALSE)</f>
        <v>12.2</v>
      </c>
      <c r="M6" s="4" t="str">
        <f>VLOOKUP($C6,[2]Tabelle1!$C$2:$Y$10000,11,FALSE)</f>
        <v>01</v>
      </c>
      <c r="N6" s="1" t="s">
        <v>18</v>
      </c>
      <c r="O6" s="4" t="str">
        <f>VLOOKUP($C6,[2]Tabelle1!$C$2:$Y$10000,13,FALSE)</f>
        <v>275</v>
      </c>
      <c r="P6" s="1" t="s">
        <v>19</v>
      </c>
      <c r="Q6" s="4" t="str">
        <f>VLOOKUP($C6,[2]Tabelle1!$C$2:$Y$10000,15,FALSE)</f>
        <v>185</v>
      </c>
      <c r="R6" s="1" t="s">
        <v>19</v>
      </c>
      <c r="S6" s="4" t="str">
        <f>VLOOKUP($C6,[2]Tabelle1!$C$2:$Y$10000,17,FALSE)</f>
        <v>92</v>
      </c>
      <c r="T6" s="1" t="s">
        <v>19</v>
      </c>
      <c r="U6" s="4" t="str">
        <f>VLOOKUP($C6,[2]Tabelle1!$C$2:$Y$10000,19,FALSE)</f>
        <v>10</v>
      </c>
      <c r="V6" s="4">
        <f>VLOOKUP($C6,[2]Tabelle1!$C$2:$Y$10000,20,FALSE)</f>
        <v>4.681</v>
      </c>
      <c r="W6" s="4" t="str">
        <f>VLOOKUP($C6,[2]Tabelle1!$C$2:$Y$10000,21,FALSE)</f>
        <v>dm³</v>
      </c>
      <c r="Y6" s="4" t="str">
        <f>VLOOKUP($C6,[2]Tabelle1!$C$2:$Y$10000,23,FALSE)</f>
        <v>01.11.2016</v>
      </c>
    </row>
    <row r="7" spans="1:25" x14ac:dyDescent="0.25">
      <c r="A7" s="5" t="s">
        <v>395</v>
      </c>
      <c r="B7" s="6">
        <v>321791</v>
      </c>
      <c r="C7" s="5" t="s">
        <v>29</v>
      </c>
      <c r="D7" s="4" t="str">
        <f>VLOOKUP(C7,[1]Sheet1!$C$1:$AK$10000,15,FALSE)</f>
        <v>4010105321791</v>
      </c>
      <c r="E7" s="4" t="str">
        <f>VLOOKUP(C7,[1]Sheet1!$C$1:$AK$10000,20,FALSE)</f>
        <v>85366990</v>
      </c>
      <c r="F7" s="4" t="s">
        <v>391</v>
      </c>
      <c r="G7" s="4" t="str">
        <f>VLOOKUP($C7,[2]Tabelle1!$C$2:$Y$10000,5,FALSE)</f>
        <v>Steckdose Erdungsstift, weiß,</v>
      </c>
      <c r="H7" s="4" t="str">
        <f>VLOOKUP($C7,[2]Tabelle1!$C$2:$Y$10000,6,FALSE)</f>
        <v>erhöhter Berührungsschutz</v>
      </c>
      <c r="I7" s="4">
        <f>VLOOKUP($C7,[2]Tabelle1!$C$2:$Y$10000,7,FALSE)</f>
        <v>2.1999999999999999E-2</v>
      </c>
      <c r="J7" s="4" t="str">
        <f>VLOOKUP($C7,[2]Tabelle1!$C$2:$Y$10000,8,FALSE)</f>
        <v>kg</v>
      </c>
      <c r="K7" s="4" t="str">
        <f>VLOOKUP($C7,[2]Tabelle1!$C$2:$Y$10000,9,FALSE)</f>
        <v>Preisbasis: 1</v>
      </c>
      <c r="L7" s="4">
        <f>VLOOKUP($C7,[2]Tabelle1!$C$2:$Y$10000,10,FALSE)</f>
        <v>8.75</v>
      </c>
      <c r="M7" s="4" t="str">
        <f>VLOOKUP($C7,[2]Tabelle1!$C$2:$Y$10000,11,FALSE)</f>
        <v>01</v>
      </c>
      <c r="N7" s="1" t="s">
        <v>18</v>
      </c>
      <c r="O7" s="4" t="str">
        <f>VLOOKUP($C7,[2]Tabelle1!$C$2:$Y$10000,13,FALSE)</f>
        <v>223</v>
      </c>
      <c r="P7" s="1" t="s">
        <v>19</v>
      </c>
      <c r="Q7" s="4" t="str">
        <f>VLOOKUP($C7,[2]Tabelle1!$C$2:$Y$10000,15,FALSE)</f>
        <v>153</v>
      </c>
      <c r="R7" s="1" t="s">
        <v>19</v>
      </c>
      <c r="S7" s="4" t="str">
        <f>VLOOKUP($C7,[2]Tabelle1!$C$2:$Y$10000,17,FALSE)</f>
        <v>78</v>
      </c>
      <c r="T7" s="1" t="s">
        <v>19</v>
      </c>
      <c r="U7" s="4" t="str">
        <f>VLOOKUP($C7,[2]Tabelle1!$C$2:$Y$10000,19,FALSE)</f>
        <v>10</v>
      </c>
      <c r="V7" s="4">
        <f>VLOOKUP($C7,[2]Tabelle1!$C$2:$Y$10000,20,FALSE)</f>
        <v>2.661</v>
      </c>
      <c r="W7" s="4" t="str">
        <f>VLOOKUP($C7,[2]Tabelle1!$C$2:$Y$10000,21,FALSE)</f>
        <v>dm³</v>
      </c>
      <c r="Y7" s="4" t="str">
        <f>VLOOKUP($C7,[2]Tabelle1!$C$2:$Y$10000,23,FALSE)</f>
        <v>01.11.2016</v>
      </c>
    </row>
    <row r="8" spans="1:25" x14ac:dyDescent="0.25">
      <c r="A8" s="5" t="s">
        <v>395</v>
      </c>
      <c r="B8" s="6">
        <v>321691</v>
      </c>
      <c r="C8" s="5" t="s">
        <v>30</v>
      </c>
      <c r="D8" s="4" t="str">
        <f>VLOOKUP(C8,[1]Sheet1!$C$1:$AK$10000,15,FALSE)</f>
        <v>4010105321692</v>
      </c>
      <c r="E8" s="4" t="str">
        <f>VLOOKUP(C8,[1]Sheet1!$C$1:$AK$10000,20,FALSE)</f>
        <v>85366990</v>
      </c>
      <c r="F8" s="4" t="s">
        <v>391</v>
      </c>
      <c r="G8" s="4" t="str">
        <f>VLOOKUP($C8,[2]Tabelle1!$C$2:$Y$10000,5,FALSE)</f>
        <v>Steckdose Erdungsstift, alu</v>
      </c>
      <c r="H8" s="4"/>
      <c r="I8" s="4">
        <f>VLOOKUP($C8,[2]Tabelle1!$C$2:$Y$10000,7,FALSE)</f>
        <v>0.93200000000000005</v>
      </c>
      <c r="J8" s="4" t="str">
        <f>VLOOKUP($C8,[2]Tabelle1!$C$2:$Y$10000,8,FALSE)</f>
        <v>kg</v>
      </c>
      <c r="K8" s="4" t="str">
        <f>VLOOKUP($C8,[2]Tabelle1!$C$2:$Y$10000,9,FALSE)</f>
        <v>Preisbasis: 1</v>
      </c>
      <c r="L8" s="4">
        <f>VLOOKUP($C8,[2]Tabelle1!$C$2:$Y$10000,10,FALSE)</f>
        <v>9.4499999999999993</v>
      </c>
      <c r="M8" s="4" t="str">
        <f>VLOOKUP($C8,[2]Tabelle1!$C$2:$Y$10000,11,FALSE)</f>
        <v>01</v>
      </c>
      <c r="N8" s="1" t="s">
        <v>18</v>
      </c>
      <c r="O8" s="4" t="str">
        <f>VLOOKUP($C8,[2]Tabelle1!$C$2:$Y$10000,13,FALSE)</f>
        <v>223</v>
      </c>
      <c r="P8" s="1" t="s">
        <v>19</v>
      </c>
      <c r="Q8" s="4" t="str">
        <f>VLOOKUP($C8,[2]Tabelle1!$C$2:$Y$10000,15,FALSE)</f>
        <v>153</v>
      </c>
      <c r="R8" s="1" t="s">
        <v>19</v>
      </c>
      <c r="S8" s="4" t="str">
        <f>VLOOKUP($C8,[2]Tabelle1!$C$2:$Y$10000,17,FALSE)</f>
        <v>78</v>
      </c>
      <c r="T8" s="1" t="s">
        <v>19</v>
      </c>
      <c r="U8" s="4" t="str">
        <f>VLOOKUP($C8,[2]Tabelle1!$C$2:$Y$10000,19,FALSE)</f>
        <v>10</v>
      </c>
      <c r="V8" s="4">
        <f>VLOOKUP($C8,[2]Tabelle1!$C$2:$Y$10000,20,FALSE)</f>
        <v>2.661</v>
      </c>
      <c r="W8" s="4" t="str">
        <f>VLOOKUP($C8,[2]Tabelle1!$C$2:$Y$10000,21,FALSE)</f>
        <v>dm³</v>
      </c>
      <c r="Y8" s="4" t="str">
        <f>VLOOKUP($C8,[2]Tabelle1!$C$2:$Y$10000,23,FALSE)</f>
        <v>01.11.2016</v>
      </c>
    </row>
    <row r="9" spans="1:25" x14ac:dyDescent="0.25">
      <c r="A9" s="5" t="s">
        <v>395</v>
      </c>
      <c r="B9" s="6">
        <v>322061</v>
      </c>
      <c r="C9" s="5" t="s">
        <v>31</v>
      </c>
      <c r="D9" s="4" t="str">
        <f>VLOOKUP(C9,[1]Sheet1!$C$1:$AK$10000,15,FALSE)</f>
        <v>4010105322064</v>
      </c>
      <c r="E9" s="4" t="str">
        <f>VLOOKUP(C9,[1]Sheet1!$C$1:$AK$10000,20,FALSE)</f>
        <v>85366990</v>
      </c>
      <c r="F9" s="4" t="s">
        <v>391</v>
      </c>
      <c r="G9" s="4" t="str">
        <f>VLOOKUP($C9,[2]Tabelle1!$C$2:$Y$10000,5,FALSE)</f>
        <v>Steckdose Erdungsstift, alu,</v>
      </c>
      <c r="H9" s="4" t="str">
        <f>VLOOKUP($C9,[2]Tabelle1!$C$2:$Y$10000,6,FALSE)</f>
        <v>Klappdeckel</v>
      </c>
      <c r="I9" s="4">
        <f>VLOOKUP($C9,[2]Tabelle1!$C$2:$Y$10000,7,FALSE)</f>
        <v>8.4000000000000005E-2</v>
      </c>
      <c r="J9" s="4" t="str">
        <f>VLOOKUP($C9,[2]Tabelle1!$C$2:$Y$10000,8,FALSE)</f>
        <v>kg</v>
      </c>
      <c r="K9" s="4" t="str">
        <f>VLOOKUP($C9,[2]Tabelle1!$C$2:$Y$10000,9,FALSE)</f>
        <v>Preisbasis: 1</v>
      </c>
      <c r="L9" s="4">
        <f>VLOOKUP($C9,[2]Tabelle1!$C$2:$Y$10000,10,FALSE)</f>
        <v>17.5</v>
      </c>
      <c r="M9" s="4" t="str">
        <f>VLOOKUP($C9,[2]Tabelle1!$C$2:$Y$10000,11,FALSE)</f>
        <v>01</v>
      </c>
      <c r="N9" s="1" t="s">
        <v>18</v>
      </c>
      <c r="O9" s="4" t="str">
        <f>VLOOKUP($C9,[2]Tabelle1!$C$2:$Y$10000,13,FALSE)</f>
        <v>275</v>
      </c>
      <c r="P9" s="1" t="s">
        <v>19</v>
      </c>
      <c r="Q9" s="4" t="str">
        <f>VLOOKUP($C9,[2]Tabelle1!$C$2:$Y$10000,15,FALSE)</f>
        <v>185</v>
      </c>
      <c r="R9" s="1" t="s">
        <v>19</v>
      </c>
      <c r="S9" s="4" t="str">
        <f>VLOOKUP($C9,[2]Tabelle1!$C$2:$Y$10000,17,FALSE)</f>
        <v>92</v>
      </c>
      <c r="T9" s="1" t="s">
        <v>19</v>
      </c>
      <c r="U9" s="4" t="str">
        <f>VLOOKUP($C9,[2]Tabelle1!$C$2:$Y$10000,19,FALSE)</f>
        <v>10</v>
      </c>
      <c r="V9" s="4">
        <f>VLOOKUP($C9,[2]Tabelle1!$C$2:$Y$10000,20,FALSE)</f>
        <v>4.681</v>
      </c>
      <c r="W9" s="4" t="str">
        <f>VLOOKUP($C9,[2]Tabelle1!$C$2:$Y$10000,21,FALSE)</f>
        <v>dm³</v>
      </c>
      <c r="Y9" s="4" t="str">
        <f>VLOOKUP($C9,[2]Tabelle1!$C$2:$Y$10000,23,FALSE)</f>
        <v>01.11.2016</v>
      </c>
    </row>
    <row r="10" spans="1:25" x14ac:dyDescent="0.25">
      <c r="A10" s="5" t="s">
        <v>395</v>
      </c>
      <c r="B10" s="6">
        <v>321891</v>
      </c>
      <c r="C10" s="5" t="s">
        <v>32</v>
      </c>
      <c r="D10" s="4" t="str">
        <f>VLOOKUP(C10,[1]Sheet1!$C$1:$AK$10000,15,FALSE)</f>
        <v>4010105321890</v>
      </c>
      <c r="E10" s="4" t="str">
        <f>VLOOKUP(C10,[1]Sheet1!$C$1:$AK$10000,20,FALSE)</f>
        <v>85366990</v>
      </c>
      <c r="F10" s="4" t="s">
        <v>391</v>
      </c>
      <c r="G10" s="4" t="str">
        <f>VLOOKUP($C10,[2]Tabelle1!$C$2:$Y$10000,5,FALSE)</f>
        <v>Steckdose Erdungsstift, alu,</v>
      </c>
      <c r="H10" s="4" t="str">
        <f>VLOOKUP($C10,[2]Tabelle1!$C$2:$Y$10000,6,FALSE)</f>
        <v>erhöhter Berührungsschutz</v>
      </c>
      <c r="I10" s="4">
        <f>VLOOKUP($C10,[2]Tabelle1!$C$2:$Y$10000,7,FALSE)</f>
        <v>2.1999999999999999E-2</v>
      </c>
      <c r="J10" s="4" t="str">
        <f>VLOOKUP($C10,[2]Tabelle1!$C$2:$Y$10000,8,FALSE)</f>
        <v>kg</v>
      </c>
      <c r="K10" s="4" t="str">
        <f>VLOOKUP($C10,[2]Tabelle1!$C$2:$Y$10000,9,FALSE)</f>
        <v>Preisbasis: 1</v>
      </c>
      <c r="L10" s="4">
        <f>VLOOKUP($C10,[2]Tabelle1!$C$2:$Y$10000,10,FALSE)</f>
        <v>11.8</v>
      </c>
      <c r="M10" s="4" t="str">
        <f>VLOOKUP($C10,[2]Tabelle1!$C$2:$Y$10000,11,FALSE)</f>
        <v>01</v>
      </c>
      <c r="N10" s="1" t="s">
        <v>18</v>
      </c>
      <c r="O10" s="4" t="str">
        <f>VLOOKUP($C10,[2]Tabelle1!$C$2:$Y$10000,13,FALSE)</f>
        <v>275</v>
      </c>
      <c r="P10" s="5" t="s">
        <v>19</v>
      </c>
      <c r="Q10" s="4" t="str">
        <f>VLOOKUP($C10,[2]Tabelle1!$C$2:$Y$10000,15,FALSE)</f>
        <v>185</v>
      </c>
      <c r="R10" s="5" t="s">
        <v>19</v>
      </c>
      <c r="S10" s="4" t="str">
        <f>VLOOKUP($C10,[2]Tabelle1!$C$2:$Y$10000,17,FALSE)</f>
        <v>92</v>
      </c>
      <c r="T10" s="5" t="s">
        <v>19</v>
      </c>
      <c r="U10" s="4" t="str">
        <f>VLOOKUP($C10,[2]Tabelle1!$C$2:$Y$10000,19,FALSE)</f>
        <v>10</v>
      </c>
      <c r="V10" s="4">
        <f>VLOOKUP($C10,[2]Tabelle1!$C$2:$Y$10000,20,FALSE)</f>
        <v>4.681</v>
      </c>
      <c r="W10" s="4" t="str">
        <f>VLOOKUP($C10,[2]Tabelle1!$C$2:$Y$10000,21,FALSE)</f>
        <v>dm³</v>
      </c>
      <c r="Y10" s="4" t="str">
        <f>VLOOKUP($C10,[2]Tabelle1!$C$2:$Y$10000,23,FALSE)</f>
        <v>01.11.2016</v>
      </c>
    </row>
    <row r="11" spans="1:25" x14ac:dyDescent="0.25">
      <c r="A11" s="5" t="s">
        <v>395</v>
      </c>
      <c r="B11" s="6">
        <v>318561</v>
      </c>
      <c r="C11" s="5" t="s">
        <v>33</v>
      </c>
      <c r="D11" s="4" t="str">
        <f>VLOOKUP(C11,[1]Sheet1!$C$1:$AK$10000,15,FALSE)</f>
        <v>4010105318562</v>
      </c>
      <c r="E11" s="4" t="str">
        <f>VLOOKUP(C11,[1]Sheet1!$C$1:$AK$10000,20,FALSE)</f>
        <v>85366990</v>
      </c>
      <c r="F11" s="4" t="s">
        <v>391</v>
      </c>
      <c r="G11" s="4" t="str">
        <f>VLOOKUP($C11,[2]Tabelle1!$C$2:$Y$10000,5,FALSE)</f>
        <v>Steckdose Erdungsstift, reinweiß</v>
      </c>
      <c r="H11" s="4"/>
      <c r="I11" s="4">
        <f>VLOOKUP($C11,[2]Tabelle1!$C$2:$Y$10000,7,FALSE)</f>
        <v>0.93200000000000005</v>
      </c>
      <c r="J11" s="4" t="str">
        <f>VLOOKUP($C11,[2]Tabelle1!$C$2:$Y$10000,8,FALSE)</f>
        <v>kg</v>
      </c>
      <c r="K11" s="4" t="str">
        <f>VLOOKUP($C11,[2]Tabelle1!$C$2:$Y$10000,9,FALSE)</f>
        <v>Preisbasis: 1</v>
      </c>
      <c r="L11" s="4">
        <f>VLOOKUP($C11,[2]Tabelle1!$C$2:$Y$10000,10,FALSE)</f>
        <v>6.45</v>
      </c>
      <c r="M11" s="4" t="str">
        <f>VLOOKUP($C11,[2]Tabelle1!$C$2:$Y$10000,11,FALSE)</f>
        <v>01</v>
      </c>
      <c r="N11" s="1" t="s">
        <v>18</v>
      </c>
      <c r="O11" s="4" t="str">
        <f>VLOOKUP($C11,[2]Tabelle1!$C$2:$Y$10000,13,FALSE)</f>
        <v>223</v>
      </c>
      <c r="P11" s="1" t="s">
        <v>19</v>
      </c>
      <c r="Q11" s="4" t="str">
        <f>VLOOKUP($C11,[2]Tabelle1!$C$2:$Y$10000,15,FALSE)</f>
        <v>153</v>
      </c>
      <c r="R11" s="1" t="s">
        <v>19</v>
      </c>
      <c r="S11" s="4" t="str">
        <f>VLOOKUP($C11,[2]Tabelle1!$C$2:$Y$10000,17,FALSE)</f>
        <v>78</v>
      </c>
      <c r="T11" s="1" t="s">
        <v>19</v>
      </c>
      <c r="U11" s="4" t="str">
        <f>VLOOKUP($C11,[2]Tabelle1!$C$2:$Y$10000,19,FALSE)</f>
        <v>10</v>
      </c>
      <c r="V11" s="4">
        <f>VLOOKUP($C11,[2]Tabelle1!$C$2:$Y$10000,20,FALSE)</f>
        <v>2.661</v>
      </c>
      <c r="W11" s="4" t="str">
        <f>VLOOKUP($C11,[2]Tabelle1!$C$2:$Y$10000,21,FALSE)</f>
        <v>dm³</v>
      </c>
      <c r="Y11" s="4" t="str">
        <f>VLOOKUP($C11,[2]Tabelle1!$C$2:$Y$10000,23,FALSE)</f>
        <v>01.11.2016</v>
      </c>
    </row>
    <row r="12" spans="1:25" x14ac:dyDescent="0.25">
      <c r="A12" s="5" t="s">
        <v>395</v>
      </c>
      <c r="B12" s="6">
        <v>318581</v>
      </c>
      <c r="C12" s="5" t="s">
        <v>34</v>
      </c>
      <c r="D12" s="4" t="str">
        <f>VLOOKUP(C12,[1]Sheet1!$C$1:$AK$10000,15,FALSE)</f>
        <v>4010105318586</v>
      </c>
      <c r="E12" s="4" t="str">
        <f>VLOOKUP(C12,[1]Sheet1!$C$1:$AK$10000,20,FALSE)</f>
        <v>85366990</v>
      </c>
      <c r="F12" s="4" t="s">
        <v>391</v>
      </c>
      <c r="G12" s="4" t="str">
        <f>VLOOKUP($C12,[2]Tabelle1!$C$2:$Y$10000,5,FALSE)</f>
        <v>Steckdose Erdungsstift, reinweiß,</v>
      </c>
      <c r="H12" s="4" t="str">
        <f>VLOOKUP($C12,[2]Tabelle1!$C$2:$Y$10000,6,FALSE)</f>
        <v>Klappdeckel</v>
      </c>
      <c r="I12" s="4">
        <f>VLOOKUP($C12,[2]Tabelle1!$C$2:$Y$10000,7,FALSE)</f>
        <v>2.1999999999999999E-2</v>
      </c>
      <c r="J12" s="4" t="str">
        <f>VLOOKUP($C12,[2]Tabelle1!$C$2:$Y$10000,8,FALSE)</f>
        <v>kg</v>
      </c>
      <c r="K12" s="4" t="str">
        <f>VLOOKUP($C12,[2]Tabelle1!$C$2:$Y$10000,9,FALSE)</f>
        <v>Preisbasis: 1</v>
      </c>
      <c r="L12" s="4">
        <f>VLOOKUP($C12,[2]Tabelle1!$C$2:$Y$10000,10,FALSE)</f>
        <v>12.2</v>
      </c>
      <c r="M12" s="4" t="str">
        <f>VLOOKUP($C12,[2]Tabelle1!$C$2:$Y$10000,11,FALSE)</f>
        <v>01</v>
      </c>
      <c r="N12" s="1" t="s">
        <v>18</v>
      </c>
      <c r="O12" s="4" t="str">
        <f>VLOOKUP($C12,[2]Tabelle1!$C$2:$Y$10000,13,FALSE)</f>
        <v>275</v>
      </c>
      <c r="P12" s="1" t="s">
        <v>19</v>
      </c>
      <c r="Q12" s="4" t="str">
        <f>VLOOKUP($C12,[2]Tabelle1!$C$2:$Y$10000,15,FALSE)</f>
        <v>185</v>
      </c>
      <c r="R12" s="1" t="s">
        <v>19</v>
      </c>
      <c r="S12" s="4" t="str">
        <f>VLOOKUP($C12,[2]Tabelle1!$C$2:$Y$10000,17,FALSE)</f>
        <v>92</v>
      </c>
      <c r="T12" s="1" t="s">
        <v>19</v>
      </c>
      <c r="U12" s="4" t="str">
        <f>VLOOKUP($C12,[2]Tabelle1!$C$2:$Y$10000,19,FALSE)</f>
        <v>10</v>
      </c>
      <c r="V12" s="4">
        <f>VLOOKUP($C12,[2]Tabelle1!$C$2:$Y$10000,20,FALSE)</f>
        <v>4.681</v>
      </c>
      <c r="W12" s="4" t="str">
        <f>VLOOKUP($C12,[2]Tabelle1!$C$2:$Y$10000,21,FALSE)</f>
        <v>dm³</v>
      </c>
      <c r="Y12" s="4" t="str">
        <f>VLOOKUP($C12,[2]Tabelle1!$C$2:$Y$10000,23,FALSE)</f>
        <v>01.11.2016</v>
      </c>
    </row>
    <row r="13" spans="1:25" x14ac:dyDescent="0.25">
      <c r="A13" s="5" t="s">
        <v>395</v>
      </c>
      <c r="B13" s="6">
        <v>318831</v>
      </c>
      <c r="C13" s="5" t="s">
        <v>35</v>
      </c>
      <c r="D13" s="4" t="str">
        <f>VLOOKUP(C13,[1]Sheet1!$C$1:$AK$10000,15,FALSE)</f>
        <v>4010105318838</v>
      </c>
      <c r="E13" s="4" t="str">
        <f>VLOOKUP(C13,[1]Sheet1!$C$1:$AK$10000,20,FALSE)</f>
        <v>85366990</v>
      </c>
      <c r="F13" s="4" t="s">
        <v>391</v>
      </c>
      <c r="G13" s="4" t="str">
        <f>VLOOKUP($C13,[2]Tabelle1!$C$2:$Y$10000,5,FALSE)</f>
        <v>Steckdose Erdungsstift, reinweiß, Klappd</v>
      </c>
      <c r="H13" s="4" t="str">
        <f>VLOOKUP($C13,[2]Tabelle1!$C$2:$Y$10000,6,FALSE)</f>
        <v>eckel, erhöhter Berührungsschutz</v>
      </c>
      <c r="I13" s="4">
        <f>VLOOKUP($C13,[2]Tabelle1!$C$2:$Y$10000,7,FALSE)</f>
        <v>2.1999999999999999E-2</v>
      </c>
      <c r="J13" s="4" t="str">
        <f>VLOOKUP($C13,[2]Tabelle1!$C$2:$Y$10000,8,FALSE)</f>
        <v>kg</v>
      </c>
      <c r="K13" s="4" t="str">
        <f>VLOOKUP($C13,[2]Tabelle1!$C$2:$Y$10000,9,FALSE)</f>
        <v>Preisbasis: 1</v>
      </c>
      <c r="L13" s="4">
        <f>VLOOKUP($C13,[2]Tabelle1!$C$2:$Y$10000,10,FALSE)</f>
        <v>14.5</v>
      </c>
      <c r="M13" s="4" t="str">
        <f>VLOOKUP($C13,[2]Tabelle1!$C$2:$Y$10000,11,FALSE)</f>
        <v>01</v>
      </c>
      <c r="N13" s="1" t="s">
        <v>18</v>
      </c>
      <c r="O13" s="4" t="str">
        <f>VLOOKUP($C13,[2]Tabelle1!$C$2:$Y$10000,13,FALSE)</f>
        <v>275</v>
      </c>
      <c r="P13" s="1" t="s">
        <v>19</v>
      </c>
      <c r="Q13" s="4" t="str">
        <f>VLOOKUP($C13,[2]Tabelle1!$C$2:$Y$10000,15,FALSE)</f>
        <v>185</v>
      </c>
      <c r="R13" s="1" t="s">
        <v>19</v>
      </c>
      <c r="S13" s="4" t="str">
        <f>VLOOKUP($C13,[2]Tabelle1!$C$2:$Y$10000,17,FALSE)</f>
        <v>92</v>
      </c>
      <c r="T13" s="1" t="s">
        <v>19</v>
      </c>
      <c r="U13" s="4" t="str">
        <f>VLOOKUP($C13,[2]Tabelle1!$C$2:$Y$10000,19,FALSE)</f>
        <v>10</v>
      </c>
      <c r="V13" s="4">
        <f>VLOOKUP($C13,[2]Tabelle1!$C$2:$Y$10000,20,FALSE)</f>
        <v>4.681</v>
      </c>
      <c r="W13" s="4" t="str">
        <f>VLOOKUP($C13,[2]Tabelle1!$C$2:$Y$10000,21,FALSE)</f>
        <v>dm³</v>
      </c>
      <c r="Y13" s="4" t="str">
        <f>VLOOKUP($C13,[2]Tabelle1!$C$2:$Y$10000,23,FALSE)</f>
        <v>01.11.2016</v>
      </c>
    </row>
    <row r="14" spans="1:25" x14ac:dyDescent="0.25">
      <c r="A14" s="5" t="s">
        <v>395</v>
      </c>
      <c r="B14" s="6">
        <v>318631</v>
      </c>
      <c r="C14" s="5" t="s">
        <v>36</v>
      </c>
      <c r="D14" s="4" t="str">
        <f>VLOOKUP(C14,[1]Sheet1!$C$1:$AK$10000,15,FALSE)</f>
        <v>4010105318630</v>
      </c>
      <c r="E14" s="4" t="str">
        <f>VLOOKUP(C14,[1]Sheet1!$C$1:$AK$10000,20,FALSE)</f>
        <v>85366990</v>
      </c>
      <c r="F14" s="4" t="s">
        <v>391</v>
      </c>
      <c r="G14" s="4" t="str">
        <f>VLOOKUP($C14,[2]Tabelle1!$C$2:$Y$10000,5,FALSE)</f>
        <v>Steckdose Erdungsstift, reinweiß,</v>
      </c>
      <c r="H14" s="4" t="str">
        <f>VLOOKUP($C14,[2]Tabelle1!$C$2:$Y$10000,6,FALSE)</f>
        <v>erhöhter Berührungsschutz</v>
      </c>
      <c r="I14" s="4">
        <f>VLOOKUP($C14,[2]Tabelle1!$C$2:$Y$10000,7,FALSE)</f>
        <v>0.93200000000000005</v>
      </c>
      <c r="J14" s="4" t="str">
        <f>VLOOKUP($C14,[2]Tabelle1!$C$2:$Y$10000,8,FALSE)</f>
        <v>kg</v>
      </c>
      <c r="K14" s="4" t="str">
        <f>VLOOKUP($C14,[2]Tabelle1!$C$2:$Y$10000,9,FALSE)</f>
        <v>Preisbasis: 1</v>
      </c>
      <c r="L14" s="4">
        <f>VLOOKUP($C14,[2]Tabelle1!$C$2:$Y$10000,10,FALSE)</f>
        <v>8.75</v>
      </c>
      <c r="M14" s="4" t="str">
        <f>VLOOKUP($C14,[2]Tabelle1!$C$2:$Y$10000,11,FALSE)</f>
        <v>01</v>
      </c>
      <c r="N14" s="1" t="s">
        <v>18</v>
      </c>
      <c r="O14" s="4" t="str">
        <f>VLOOKUP($C14,[2]Tabelle1!$C$2:$Y$10000,13,FALSE)</f>
        <v>223</v>
      </c>
      <c r="P14" s="1" t="s">
        <v>19</v>
      </c>
      <c r="Q14" s="4" t="str">
        <f>VLOOKUP($C14,[2]Tabelle1!$C$2:$Y$10000,15,FALSE)</f>
        <v>153</v>
      </c>
      <c r="R14" s="1" t="s">
        <v>19</v>
      </c>
      <c r="S14" s="4" t="str">
        <f>VLOOKUP($C14,[2]Tabelle1!$C$2:$Y$10000,17,FALSE)</f>
        <v>78</v>
      </c>
      <c r="T14" s="1" t="s">
        <v>19</v>
      </c>
      <c r="U14" s="4" t="str">
        <f>VLOOKUP($C14,[2]Tabelle1!$C$2:$Y$10000,19,FALSE)</f>
        <v>10</v>
      </c>
      <c r="V14" s="4">
        <f>VLOOKUP($C14,[2]Tabelle1!$C$2:$Y$10000,20,FALSE)</f>
        <v>2.661</v>
      </c>
      <c r="W14" s="4" t="str">
        <f>VLOOKUP($C14,[2]Tabelle1!$C$2:$Y$10000,21,FALSE)</f>
        <v>dm³</v>
      </c>
      <c r="Y14" s="4" t="str">
        <f>VLOOKUP($C14,[2]Tabelle1!$C$2:$Y$10000,23,FALSE)</f>
        <v>01.11.2016</v>
      </c>
    </row>
    <row r="15" spans="1:25" x14ac:dyDescent="0.25">
      <c r="A15" s="5" t="s">
        <v>395</v>
      </c>
      <c r="B15" s="6">
        <v>321351</v>
      </c>
      <c r="C15" s="5" t="s">
        <v>37</v>
      </c>
      <c r="D15" s="4" t="str">
        <f>VLOOKUP(C15,[1]Sheet1!$C$1:$AK$10000,15,FALSE)</f>
        <v>4010105321357</v>
      </c>
      <c r="E15" s="4" t="str">
        <f>VLOOKUP(C15,[1]Sheet1!$C$1:$AK$10000,20,FALSE)</f>
        <v>85366990</v>
      </c>
      <c r="F15" s="4" t="s">
        <v>391</v>
      </c>
      <c r="G15" s="4" t="str">
        <f>VLOOKUP($C15,[2]Tabelle1!$C$2:$Y$10000,5,FALSE)</f>
        <v>Steckdose Erdungsstift, weiß</v>
      </c>
      <c r="H15" s="4"/>
      <c r="I15" s="4">
        <f>VLOOKUP($C15,[2]Tabelle1!$C$2:$Y$10000,7,FALSE)</f>
        <v>0.93200000000000005</v>
      </c>
      <c r="J15" s="4" t="str">
        <f>VLOOKUP($C15,[2]Tabelle1!$C$2:$Y$10000,8,FALSE)</f>
        <v>kg</v>
      </c>
      <c r="K15" s="4" t="str">
        <f>VLOOKUP($C15,[2]Tabelle1!$C$2:$Y$10000,9,FALSE)</f>
        <v>Preisbasis: 1</v>
      </c>
      <c r="L15" s="4">
        <f>VLOOKUP($C15,[2]Tabelle1!$C$2:$Y$10000,10,FALSE)</f>
        <v>6.45</v>
      </c>
      <c r="M15" s="4" t="str">
        <f>VLOOKUP($C15,[2]Tabelle1!$C$2:$Y$10000,11,FALSE)</f>
        <v>01</v>
      </c>
      <c r="N15" s="1" t="s">
        <v>18</v>
      </c>
      <c r="O15" s="4" t="str">
        <f>VLOOKUP($C15,[2]Tabelle1!$C$2:$Y$10000,13,FALSE)</f>
        <v>223</v>
      </c>
      <c r="P15" s="1" t="s">
        <v>19</v>
      </c>
      <c r="Q15" s="4" t="str">
        <f>VLOOKUP($C15,[2]Tabelle1!$C$2:$Y$10000,15,FALSE)</f>
        <v>153</v>
      </c>
      <c r="R15" s="1" t="s">
        <v>19</v>
      </c>
      <c r="S15" s="4" t="str">
        <f>VLOOKUP($C15,[2]Tabelle1!$C$2:$Y$10000,17,FALSE)</f>
        <v>78</v>
      </c>
      <c r="T15" s="1" t="s">
        <v>19</v>
      </c>
      <c r="U15" s="4" t="str">
        <f>VLOOKUP($C15,[2]Tabelle1!$C$2:$Y$10000,19,FALSE)</f>
        <v>10</v>
      </c>
      <c r="V15" s="4">
        <f>VLOOKUP($C15,[2]Tabelle1!$C$2:$Y$10000,20,FALSE)</f>
        <v>2.661</v>
      </c>
      <c r="W15" s="4" t="str">
        <f>VLOOKUP($C15,[2]Tabelle1!$C$2:$Y$10000,21,FALSE)</f>
        <v>dm³</v>
      </c>
      <c r="Y15" s="4" t="str">
        <f>VLOOKUP($C15,[2]Tabelle1!$C$2:$Y$10000,23,FALSE)</f>
        <v>01.11.2016</v>
      </c>
    </row>
    <row r="16" spans="1:25" x14ac:dyDescent="0.25">
      <c r="A16" s="5" t="s">
        <v>395</v>
      </c>
      <c r="B16" s="6">
        <v>321371</v>
      </c>
      <c r="C16" s="5" t="s">
        <v>38</v>
      </c>
      <c r="D16" s="4" t="str">
        <f>VLOOKUP(C16,[1]Sheet1!$C$1:$AK$10000,15,FALSE)</f>
        <v>4010105321371</v>
      </c>
      <c r="E16" s="4" t="str">
        <f>VLOOKUP(C16,[1]Sheet1!$C$1:$AK$10000,20,FALSE)</f>
        <v>85366990</v>
      </c>
      <c r="F16" s="4" t="s">
        <v>391</v>
      </c>
      <c r="G16" s="4" t="str">
        <f>VLOOKUP($C16,[2]Tabelle1!$C$2:$Y$10000,5,FALSE)</f>
        <v>Steckdose Erdungsstift, weiß,</v>
      </c>
      <c r="H16" s="4" t="str">
        <f>VLOOKUP($C16,[2]Tabelle1!$C$2:$Y$10000,6,FALSE)</f>
        <v>Klappdeckel</v>
      </c>
      <c r="I16" s="4">
        <f>VLOOKUP($C16,[2]Tabelle1!$C$2:$Y$10000,7,FALSE)</f>
        <v>2.1999999999999999E-2</v>
      </c>
      <c r="J16" s="4" t="str">
        <f>VLOOKUP($C16,[2]Tabelle1!$C$2:$Y$10000,8,FALSE)</f>
        <v>kg</v>
      </c>
      <c r="K16" s="4" t="str">
        <f>VLOOKUP($C16,[2]Tabelle1!$C$2:$Y$10000,9,FALSE)</f>
        <v>Preisbasis: 1</v>
      </c>
      <c r="L16" s="4">
        <f>VLOOKUP($C16,[2]Tabelle1!$C$2:$Y$10000,10,FALSE)</f>
        <v>12.2</v>
      </c>
      <c r="M16" s="4" t="str">
        <f>VLOOKUP($C16,[2]Tabelle1!$C$2:$Y$10000,11,FALSE)</f>
        <v>01</v>
      </c>
      <c r="N16" s="5" t="s">
        <v>18</v>
      </c>
      <c r="O16" s="4" t="str">
        <f>VLOOKUP($C16,[2]Tabelle1!$C$2:$Y$10000,13,FALSE)</f>
        <v>275</v>
      </c>
      <c r="P16" s="5" t="s">
        <v>19</v>
      </c>
      <c r="Q16" s="4" t="str">
        <f>VLOOKUP($C16,[2]Tabelle1!$C$2:$Y$10000,15,FALSE)</f>
        <v>185</v>
      </c>
      <c r="R16" s="5" t="s">
        <v>19</v>
      </c>
      <c r="S16" s="4" t="str">
        <f>VLOOKUP($C16,[2]Tabelle1!$C$2:$Y$10000,17,FALSE)</f>
        <v>92</v>
      </c>
      <c r="T16" s="5" t="s">
        <v>19</v>
      </c>
      <c r="U16" s="4" t="str">
        <f>VLOOKUP($C16,[2]Tabelle1!$C$2:$Y$10000,19,FALSE)</f>
        <v>10</v>
      </c>
      <c r="V16" s="4">
        <f>VLOOKUP($C16,[2]Tabelle1!$C$2:$Y$10000,20,FALSE)</f>
        <v>4.681</v>
      </c>
      <c r="W16" s="4" t="str">
        <f>VLOOKUP($C16,[2]Tabelle1!$C$2:$Y$10000,21,FALSE)</f>
        <v>dm³</v>
      </c>
      <c r="X16" s="4"/>
      <c r="Y16" s="4" t="str">
        <f>VLOOKUP($C16,[2]Tabelle1!$C$2:$Y$10000,23,FALSE)</f>
        <v>01.11.2016</v>
      </c>
    </row>
    <row r="17" spans="1:25" x14ac:dyDescent="0.25">
      <c r="A17" s="5" t="s">
        <v>395</v>
      </c>
      <c r="B17" s="6">
        <v>321411</v>
      </c>
      <c r="C17" s="5" t="s">
        <v>39</v>
      </c>
      <c r="D17" s="4" t="str">
        <f>VLOOKUP(C17,[1]Sheet1!$C$1:$AK$10000,15,FALSE)</f>
        <v>4010105321418</v>
      </c>
      <c r="E17" s="4" t="str">
        <f>VLOOKUP(C17,[1]Sheet1!$C$1:$AK$10000,20,FALSE)</f>
        <v>85366990</v>
      </c>
      <c r="F17" s="4" t="s">
        <v>391</v>
      </c>
      <c r="G17" s="4" t="str">
        <f>VLOOKUP($C17,[2]Tabelle1!$C$2:$Y$10000,5,FALSE)</f>
        <v>Steckdose Erdungsstift, weiß, Klapp-</v>
      </c>
      <c r="H17" s="4" t="str">
        <f>VLOOKUP($C17,[2]Tabelle1!$C$2:$Y$10000,6,FALSE)</f>
        <v>deckel, erhöhter Berührungsschutz</v>
      </c>
      <c r="I17" s="4">
        <f>VLOOKUP($C17,[2]Tabelle1!$C$2:$Y$10000,7,FALSE)</f>
        <v>2.1999999999999999E-2</v>
      </c>
      <c r="J17" s="4" t="str">
        <f>VLOOKUP($C17,[2]Tabelle1!$C$2:$Y$10000,8,FALSE)</f>
        <v>kg</v>
      </c>
      <c r="K17" s="4" t="str">
        <f>VLOOKUP($C17,[2]Tabelle1!$C$2:$Y$10000,9,FALSE)</f>
        <v>Preisbasis: 1</v>
      </c>
      <c r="L17" s="4">
        <f>VLOOKUP($C17,[2]Tabelle1!$C$2:$Y$10000,10,FALSE)</f>
        <v>14.5</v>
      </c>
      <c r="M17" s="4" t="str">
        <f>VLOOKUP($C17,[2]Tabelle1!$C$2:$Y$10000,11,FALSE)</f>
        <v>01</v>
      </c>
      <c r="N17" s="5" t="s">
        <v>18</v>
      </c>
      <c r="O17" s="4" t="str">
        <f>VLOOKUP($C17,[2]Tabelle1!$C$2:$Y$10000,13,FALSE)</f>
        <v>275</v>
      </c>
      <c r="P17" s="5" t="s">
        <v>19</v>
      </c>
      <c r="Q17" s="4" t="str">
        <f>VLOOKUP($C17,[2]Tabelle1!$C$2:$Y$10000,15,FALSE)</f>
        <v>185</v>
      </c>
      <c r="R17" s="5" t="s">
        <v>19</v>
      </c>
      <c r="S17" s="4" t="str">
        <f>VLOOKUP($C17,[2]Tabelle1!$C$2:$Y$10000,17,FALSE)</f>
        <v>92</v>
      </c>
      <c r="T17" s="5" t="s">
        <v>19</v>
      </c>
      <c r="U17" s="4" t="str">
        <f>VLOOKUP($C17,[2]Tabelle1!$C$2:$Y$10000,19,FALSE)</f>
        <v>10</v>
      </c>
      <c r="V17" s="4">
        <f>VLOOKUP($C17,[2]Tabelle1!$C$2:$Y$10000,20,FALSE)</f>
        <v>4.681</v>
      </c>
      <c r="W17" s="4" t="str">
        <f>VLOOKUP($C17,[2]Tabelle1!$C$2:$Y$10000,21,FALSE)</f>
        <v>dm³</v>
      </c>
      <c r="Y17" s="4" t="str">
        <f>VLOOKUP($C17,[2]Tabelle1!$C$2:$Y$10000,23,FALSE)</f>
        <v>01.11.2016</v>
      </c>
    </row>
    <row r="18" spans="1:25" x14ac:dyDescent="0.25">
      <c r="A18" s="5" t="s">
        <v>395</v>
      </c>
      <c r="B18" s="6">
        <v>321431</v>
      </c>
      <c r="C18" s="5" t="s">
        <v>40</v>
      </c>
      <c r="D18" s="4" t="str">
        <f>VLOOKUP(C18,[1]Sheet1!$C$1:$AK$10000,15,FALSE)</f>
        <v>4010105321432</v>
      </c>
      <c r="E18" s="4" t="str">
        <f>VLOOKUP(C18,[1]Sheet1!$C$1:$AK$10000,20,FALSE)</f>
        <v>85366990</v>
      </c>
      <c r="F18" s="4" t="s">
        <v>391</v>
      </c>
      <c r="G18" s="4" t="str">
        <f>VLOOKUP($C18,[2]Tabelle1!$C$2:$Y$10000,5,FALSE)</f>
        <v>Steckdose Erdungsstift, weiß,</v>
      </c>
      <c r="H18" s="4" t="str">
        <f>VLOOKUP($C18,[2]Tabelle1!$C$2:$Y$10000,6,FALSE)</f>
        <v>erhöhter Berührungsschutz</v>
      </c>
      <c r="I18" s="4">
        <f>VLOOKUP($C18,[2]Tabelle1!$C$2:$Y$10000,7,FALSE)</f>
        <v>0.93200000000000005</v>
      </c>
      <c r="J18" s="4" t="str">
        <f>VLOOKUP($C18,[2]Tabelle1!$C$2:$Y$10000,8,FALSE)</f>
        <v>kg</v>
      </c>
      <c r="K18" s="4" t="str">
        <f>VLOOKUP($C18,[2]Tabelle1!$C$2:$Y$10000,9,FALSE)</f>
        <v>Preisbasis: 1</v>
      </c>
      <c r="L18" s="4">
        <f>VLOOKUP($C18,[2]Tabelle1!$C$2:$Y$10000,10,FALSE)</f>
        <v>8.75</v>
      </c>
      <c r="M18" s="4" t="str">
        <f>VLOOKUP($C18,[2]Tabelle1!$C$2:$Y$10000,11,FALSE)</f>
        <v>01</v>
      </c>
      <c r="N18" s="5" t="s">
        <v>18</v>
      </c>
      <c r="O18" s="4" t="str">
        <f>VLOOKUP($C18,[2]Tabelle1!$C$2:$Y$10000,13,FALSE)</f>
        <v>223</v>
      </c>
      <c r="P18" s="5" t="s">
        <v>19</v>
      </c>
      <c r="Q18" s="4" t="str">
        <f>VLOOKUP($C18,[2]Tabelle1!$C$2:$Y$10000,15,FALSE)</f>
        <v>153</v>
      </c>
      <c r="R18" s="5" t="s">
        <v>19</v>
      </c>
      <c r="S18" s="4" t="str">
        <f>VLOOKUP($C18,[2]Tabelle1!$C$2:$Y$10000,17,FALSE)</f>
        <v>78</v>
      </c>
      <c r="T18" s="5" t="s">
        <v>19</v>
      </c>
      <c r="U18" s="4" t="str">
        <f>VLOOKUP($C18,[2]Tabelle1!$C$2:$Y$10000,19,FALSE)</f>
        <v>10</v>
      </c>
      <c r="V18" s="4">
        <f>VLOOKUP($C18,[2]Tabelle1!$C$2:$Y$10000,20,FALSE)</f>
        <v>2.661</v>
      </c>
      <c r="W18" s="4" t="str">
        <f>VLOOKUP($C18,[2]Tabelle1!$C$2:$Y$10000,21,FALSE)</f>
        <v>dm³</v>
      </c>
      <c r="Y18" s="4" t="str">
        <f>VLOOKUP($C18,[2]Tabelle1!$C$2:$Y$10000,23,FALSE)</f>
        <v>01.11.2016</v>
      </c>
    </row>
    <row r="19" spans="1:25" x14ac:dyDescent="0.25">
      <c r="A19" s="5" t="s">
        <v>395</v>
      </c>
      <c r="B19" s="6">
        <v>321451</v>
      </c>
      <c r="C19" s="5" t="s">
        <v>41</v>
      </c>
      <c r="D19" s="4" t="str">
        <f>VLOOKUP(C19,[1]Sheet1!$C$1:$AK$10000,15,FALSE)</f>
        <v>4010105321456</v>
      </c>
      <c r="E19" s="4" t="str">
        <f>VLOOKUP(C19,[1]Sheet1!$C$1:$AK$10000,20,FALSE)</f>
        <v>85366990</v>
      </c>
      <c r="F19" s="4" t="s">
        <v>391</v>
      </c>
      <c r="G19" s="4" t="str">
        <f>VLOOKUP($C19,[2]Tabelle1!$C$2:$Y$10000,5,FALSE)</f>
        <v>Steckdose Erdungsstift, alu</v>
      </c>
      <c r="H19" s="4"/>
      <c r="I19" s="4">
        <f>VLOOKUP($C19,[2]Tabelle1!$C$2:$Y$10000,7,FALSE)</f>
        <v>0.93200000000000005</v>
      </c>
      <c r="J19" s="4" t="str">
        <f>VLOOKUP($C19,[2]Tabelle1!$C$2:$Y$10000,8,FALSE)</f>
        <v>kg</v>
      </c>
      <c r="K19" s="4" t="str">
        <f>VLOOKUP($C19,[2]Tabelle1!$C$2:$Y$10000,9,FALSE)</f>
        <v>Preisbasis: 1</v>
      </c>
      <c r="L19" s="4">
        <f>VLOOKUP($C19,[2]Tabelle1!$C$2:$Y$10000,10,FALSE)</f>
        <v>9.6999999999999993</v>
      </c>
      <c r="M19" s="4" t="str">
        <f>VLOOKUP($C19,[2]Tabelle1!$C$2:$Y$10000,11,FALSE)</f>
        <v>02</v>
      </c>
      <c r="N19" s="5" t="s">
        <v>18</v>
      </c>
      <c r="O19" s="4" t="str">
        <f>VLOOKUP($C19,[2]Tabelle1!$C$2:$Y$10000,13,FALSE)</f>
        <v>223</v>
      </c>
      <c r="P19" s="5" t="s">
        <v>19</v>
      </c>
      <c r="Q19" s="4" t="str">
        <f>VLOOKUP($C19,[2]Tabelle1!$C$2:$Y$10000,15,FALSE)</f>
        <v>153</v>
      </c>
      <c r="R19" s="5" t="s">
        <v>19</v>
      </c>
      <c r="S19" s="4" t="str">
        <f>VLOOKUP($C19,[2]Tabelle1!$C$2:$Y$10000,17,FALSE)</f>
        <v>78</v>
      </c>
      <c r="T19" s="5" t="s">
        <v>19</v>
      </c>
      <c r="U19" s="4" t="str">
        <f>VLOOKUP($C19,[2]Tabelle1!$C$2:$Y$10000,19,FALSE)</f>
        <v>10</v>
      </c>
      <c r="V19" s="4">
        <f>VLOOKUP($C19,[2]Tabelle1!$C$2:$Y$10000,20,FALSE)</f>
        <v>2.661</v>
      </c>
      <c r="W19" s="4" t="str">
        <f>VLOOKUP($C19,[2]Tabelle1!$C$2:$Y$10000,21,FALSE)</f>
        <v>dm³</v>
      </c>
      <c r="Y19" s="4" t="str">
        <f>VLOOKUP($C19,[2]Tabelle1!$C$2:$Y$10000,23,FALSE)</f>
        <v>01.11.2016</v>
      </c>
    </row>
    <row r="20" spans="1:25" x14ac:dyDescent="0.25">
      <c r="A20" s="5" t="s">
        <v>395</v>
      </c>
      <c r="B20" s="6">
        <v>321471</v>
      </c>
      <c r="C20" s="5" t="s">
        <v>42</v>
      </c>
      <c r="D20" s="4" t="str">
        <f>VLOOKUP(C20,[1]Sheet1!$C$1:$AK$10000,15,FALSE)</f>
        <v>4010105321470</v>
      </c>
      <c r="E20" s="4" t="str">
        <f>VLOOKUP(C20,[1]Sheet1!$C$1:$AK$10000,20,FALSE)</f>
        <v>85366990</v>
      </c>
      <c r="F20" s="4" t="s">
        <v>391</v>
      </c>
      <c r="G20" s="4" t="str">
        <f>VLOOKUP($C20,[2]Tabelle1!$C$2:$Y$10000,5,FALSE)</f>
        <v>Steckdose Erdungsstift, alu,</v>
      </c>
      <c r="H20" s="4" t="str">
        <f>VLOOKUP($C20,[2]Tabelle1!$C$2:$Y$10000,6,FALSE)</f>
        <v>Klappdeckel</v>
      </c>
      <c r="I20" s="4">
        <f>VLOOKUP($C20,[2]Tabelle1!$C$2:$Y$10000,7,FALSE)</f>
        <v>2.1999999999999999E-2</v>
      </c>
      <c r="J20" s="4" t="str">
        <f>VLOOKUP($C20,[2]Tabelle1!$C$2:$Y$10000,8,FALSE)</f>
        <v>kg</v>
      </c>
      <c r="K20" s="4" t="str">
        <f>VLOOKUP($C20,[2]Tabelle1!$C$2:$Y$10000,9,FALSE)</f>
        <v>Preisbasis: 1</v>
      </c>
      <c r="L20" s="4">
        <f>VLOOKUP($C20,[2]Tabelle1!$C$2:$Y$10000,10,FALSE)</f>
        <v>17.5</v>
      </c>
      <c r="M20" s="4" t="str">
        <f>VLOOKUP($C20,[2]Tabelle1!$C$2:$Y$10000,11,FALSE)</f>
        <v>02</v>
      </c>
      <c r="N20" s="5" t="s">
        <v>18</v>
      </c>
      <c r="O20" s="4" t="str">
        <f>VLOOKUP($C20,[2]Tabelle1!$C$2:$Y$10000,13,FALSE)</f>
        <v>275</v>
      </c>
      <c r="P20" s="5" t="s">
        <v>19</v>
      </c>
      <c r="Q20" s="4" t="str">
        <f>VLOOKUP($C20,[2]Tabelle1!$C$2:$Y$10000,15,FALSE)</f>
        <v>185</v>
      </c>
      <c r="R20" s="5" t="s">
        <v>19</v>
      </c>
      <c r="S20" s="4" t="str">
        <f>VLOOKUP($C20,[2]Tabelle1!$C$2:$Y$10000,17,FALSE)</f>
        <v>92</v>
      </c>
      <c r="T20" s="5" t="s">
        <v>19</v>
      </c>
      <c r="U20" s="4" t="str">
        <f>VLOOKUP($C20,[2]Tabelle1!$C$2:$Y$10000,19,FALSE)</f>
        <v>10</v>
      </c>
      <c r="V20" s="4">
        <f>VLOOKUP($C20,[2]Tabelle1!$C$2:$Y$10000,20,FALSE)</f>
        <v>4.681</v>
      </c>
      <c r="W20" s="4" t="str">
        <f>VLOOKUP($C20,[2]Tabelle1!$C$2:$Y$10000,21,FALSE)</f>
        <v>dm³</v>
      </c>
      <c r="Y20" s="4" t="str">
        <f>VLOOKUP($C20,[2]Tabelle1!$C$2:$Y$10000,23,FALSE)</f>
        <v>01.11.2016</v>
      </c>
    </row>
    <row r="21" spans="1:25" x14ac:dyDescent="0.25">
      <c r="A21" s="5" t="s">
        <v>395</v>
      </c>
      <c r="B21" s="6">
        <v>321511</v>
      </c>
      <c r="C21" s="5" t="s">
        <v>43</v>
      </c>
      <c r="D21" s="4" t="str">
        <f>VLOOKUP(C21,[1]Sheet1!$C$1:$AK$10000,15,FALSE)</f>
        <v>4010105321517</v>
      </c>
      <c r="E21" s="4" t="str">
        <f>VLOOKUP(C21,[1]Sheet1!$C$1:$AK$10000,20,FALSE)</f>
        <v>85366990</v>
      </c>
      <c r="F21" s="4" t="s">
        <v>391</v>
      </c>
      <c r="G21" s="4" t="str">
        <f>VLOOKUP($C21,[2]Tabelle1!$C$2:$Y$10000,5,FALSE)</f>
        <v>Steckdose Erdungsstift, aluminum, Klappd</v>
      </c>
      <c r="H21" s="4" t="str">
        <f>VLOOKUP($C21,[2]Tabelle1!$C$2:$Y$10000,6,FALSE)</f>
        <v>eckel, erhöhter Berührungsschutz</v>
      </c>
      <c r="I21" s="4">
        <f>VLOOKUP($C21,[2]Tabelle1!$C$2:$Y$10000,7,FALSE)</f>
        <v>2.1999999999999999E-2</v>
      </c>
      <c r="J21" s="4" t="str">
        <f>VLOOKUP($C21,[2]Tabelle1!$C$2:$Y$10000,8,FALSE)</f>
        <v>kg</v>
      </c>
      <c r="K21" s="4" t="str">
        <f>VLOOKUP($C21,[2]Tabelle1!$C$2:$Y$10000,9,FALSE)</f>
        <v>Preisbasis: 1</v>
      </c>
      <c r="L21" s="4">
        <f>VLOOKUP($C21,[2]Tabelle1!$C$2:$Y$10000,10,FALSE)</f>
        <v>19.7</v>
      </c>
      <c r="M21" s="4" t="str">
        <f>VLOOKUP($C21,[2]Tabelle1!$C$2:$Y$10000,11,FALSE)</f>
        <v>02</v>
      </c>
      <c r="N21" s="5" t="s">
        <v>18</v>
      </c>
      <c r="O21" s="4" t="str">
        <f>VLOOKUP($C21,[2]Tabelle1!$C$2:$Y$10000,13,FALSE)</f>
        <v>275</v>
      </c>
      <c r="P21" s="5" t="s">
        <v>19</v>
      </c>
      <c r="Q21" s="4" t="str">
        <f>VLOOKUP($C21,[2]Tabelle1!$C$2:$Y$10000,15,FALSE)</f>
        <v>185</v>
      </c>
      <c r="R21" s="5" t="s">
        <v>19</v>
      </c>
      <c r="S21" s="4" t="str">
        <f>VLOOKUP($C21,[2]Tabelle1!$C$2:$Y$10000,17,FALSE)</f>
        <v>92</v>
      </c>
      <c r="T21" s="5" t="s">
        <v>19</v>
      </c>
      <c r="U21" s="4" t="str">
        <f>VLOOKUP($C21,[2]Tabelle1!$C$2:$Y$10000,19,FALSE)</f>
        <v>10</v>
      </c>
      <c r="V21" s="4">
        <f>VLOOKUP($C21,[2]Tabelle1!$C$2:$Y$10000,20,FALSE)</f>
        <v>4.681</v>
      </c>
      <c r="W21" s="4" t="str">
        <f>VLOOKUP($C21,[2]Tabelle1!$C$2:$Y$10000,21,FALSE)</f>
        <v>dm³</v>
      </c>
      <c r="Y21" s="4" t="str">
        <f>VLOOKUP($C21,[2]Tabelle1!$C$2:$Y$10000,23,FALSE)</f>
        <v>01.11.2016</v>
      </c>
    </row>
    <row r="22" spans="1:25" x14ac:dyDescent="0.25">
      <c r="A22" s="5" t="s">
        <v>395</v>
      </c>
      <c r="B22" s="6">
        <v>321531</v>
      </c>
      <c r="C22" s="5" t="s">
        <v>44</v>
      </c>
      <c r="D22" s="4" t="str">
        <f>VLOOKUP(C22,[1]Sheet1!$C$1:$AK$10000,15,FALSE)</f>
        <v>4010105321531</v>
      </c>
      <c r="E22" s="4" t="str">
        <f>VLOOKUP(C22,[1]Sheet1!$C$1:$AK$10000,20,FALSE)</f>
        <v>85366990</v>
      </c>
      <c r="F22" s="4" t="s">
        <v>391</v>
      </c>
      <c r="G22" s="4" t="str">
        <f>VLOOKUP($C22,[2]Tabelle1!$C$2:$Y$10000,5,FALSE)</f>
        <v>Steckdose Erdungsstift, alu,</v>
      </c>
      <c r="H22" s="4" t="str">
        <f>VLOOKUP($C22,[2]Tabelle1!$C$2:$Y$10000,6,FALSE)</f>
        <v>erhöhter Berührungsschutz</v>
      </c>
      <c r="I22" s="4">
        <f>VLOOKUP($C22,[2]Tabelle1!$C$2:$Y$10000,7,FALSE)</f>
        <v>0.93200000000000005</v>
      </c>
      <c r="J22" s="4" t="str">
        <f>VLOOKUP($C22,[2]Tabelle1!$C$2:$Y$10000,8,FALSE)</f>
        <v>kg</v>
      </c>
      <c r="K22" s="4" t="str">
        <f>VLOOKUP($C22,[2]Tabelle1!$C$2:$Y$10000,9,FALSE)</f>
        <v>Preisbasis: 1</v>
      </c>
      <c r="L22" s="4">
        <f>VLOOKUP($C22,[2]Tabelle1!$C$2:$Y$10000,10,FALSE)</f>
        <v>12</v>
      </c>
      <c r="M22" s="4" t="str">
        <f>VLOOKUP($C22,[2]Tabelle1!$C$2:$Y$10000,11,FALSE)</f>
        <v>02</v>
      </c>
      <c r="N22" s="5" t="s">
        <v>18</v>
      </c>
      <c r="O22" s="4" t="str">
        <f>VLOOKUP($C22,[2]Tabelle1!$C$2:$Y$10000,13,FALSE)</f>
        <v>223</v>
      </c>
      <c r="P22" s="5" t="s">
        <v>19</v>
      </c>
      <c r="Q22" s="4" t="str">
        <f>VLOOKUP($C22,[2]Tabelle1!$C$2:$Y$10000,15,FALSE)</f>
        <v>153</v>
      </c>
      <c r="R22" s="5" t="s">
        <v>19</v>
      </c>
      <c r="S22" s="4" t="str">
        <f>VLOOKUP($C22,[2]Tabelle1!$C$2:$Y$10000,17,FALSE)</f>
        <v>78</v>
      </c>
      <c r="T22" s="5" t="s">
        <v>19</v>
      </c>
      <c r="U22" s="4" t="str">
        <f>VLOOKUP($C22,[2]Tabelle1!$C$2:$Y$10000,19,FALSE)</f>
        <v>10</v>
      </c>
      <c r="V22" s="4">
        <f>VLOOKUP($C22,[2]Tabelle1!$C$2:$Y$10000,20,FALSE)</f>
        <v>2.661</v>
      </c>
      <c r="W22" s="4" t="str">
        <f>VLOOKUP($C22,[2]Tabelle1!$C$2:$Y$10000,21,FALSE)</f>
        <v>dm³</v>
      </c>
      <c r="Y22" s="4" t="str">
        <f>VLOOKUP($C22,[2]Tabelle1!$C$2:$Y$10000,23,FALSE)</f>
        <v>01.11.2016</v>
      </c>
    </row>
    <row r="23" spans="1:25" x14ac:dyDescent="0.25">
      <c r="A23" s="5" t="s">
        <v>395</v>
      </c>
      <c r="B23" s="6">
        <v>119541</v>
      </c>
      <c r="C23" s="5" t="s">
        <v>45</v>
      </c>
      <c r="D23" s="4" t="str">
        <f>VLOOKUP(C23,[1]Sheet1!$C$1:$AK$10000,15,FALSE)</f>
        <v>4010105119541</v>
      </c>
      <c r="E23" s="4" t="str">
        <f>VLOOKUP(C23,[1]Sheet1!$C$1:$AK$10000,20,FALSE)</f>
        <v>85366990</v>
      </c>
      <c r="F23" s="4" t="s">
        <v>391</v>
      </c>
      <c r="G23" s="4" t="str">
        <f>VLOOKUP($C23,[2]Tabelle1!$C$2:$Y$10000,5,FALSE)</f>
        <v>Steckdose Erdungsstift, reinweiß,</v>
      </c>
      <c r="H23" s="4" t="str">
        <f>VLOOKUP($C23,[2]Tabelle1!$C$2:$Y$10000,6,FALSE)</f>
        <v>erhöhter Berührungsschutz</v>
      </c>
      <c r="I23" s="4">
        <f>VLOOKUP($C23,[2]Tabelle1!$C$2:$Y$10000,7,FALSE)</f>
        <v>0.93200000000000005</v>
      </c>
      <c r="J23" s="4" t="str">
        <f>VLOOKUP($C23,[2]Tabelle1!$C$2:$Y$10000,8,FALSE)</f>
        <v>kg</v>
      </c>
      <c r="K23" s="4" t="str">
        <f>VLOOKUP($C23,[2]Tabelle1!$C$2:$Y$10000,9,FALSE)</f>
        <v>Preisbasis: 1</v>
      </c>
      <c r="L23" s="4">
        <f>VLOOKUP($C23,[2]Tabelle1!$C$2:$Y$10000,10,FALSE)</f>
        <v>8.75</v>
      </c>
      <c r="M23" s="4" t="str">
        <f>VLOOKUP($C23,[2]Tabelle1!$C$2:$Y$10000,11,FALSE)</f>
        <v>01</v>
      </c>
      <c r="N23" s="5" t="s">
        <v>18</v>
      </c>
      <c r="O23" s="4" t="str">
        <f>VLOOKUP($C23,[2]Tabelle1!$C$2:$Y$10000,13,FALSE)</f>
        <v>223</v>
      </c>
      <c r="P23" s="5" t="s">
        <v>19</v>
      </c>
      <c r="Q23" s="4" t="str">
        <f>VLOOKUP($C23,[2]Tabelle1!$C$2:$Y$10000,15,FALSE)</f>
        <v>153</v>
      </c>
      <c r="R23" s="5" t="s">
        <v>19</v>
      </c>
      <c r="S23" s="4" t="str">
        <f>VLOOKUP($C23,[2]Tabelle1!$C$2:$Y$10000,17,FALSE)</f>
        <v>78</v>
      </c>
      <c r="T23" s="5" t="s">
        <v>19</v>
      </c>
      <c r="U23" s="4" t="str">
        <f>VLOOKUP($C23,[2]Tabelle1!$C$2:$Y$10000,19,FALSE)</f>
        <v>10</v>
      </c>
      <c r="V23" s="4">
        <f>VLOOKUP($C23,[2]Tabelle1!$C$2:$Y$10000,20,FALSE)</f>
        <v>2.661</v>
      </c>
      <c r="W23" s="4" t="str">
        <f>VLOOKUP($C23,[2]Tabelle1!$C$2:$Y$10000,21,FALSE)</f>
        <v>dm³</v>
      </c>
      <c r="Y23" s="4" t="str">
        <f>VLOOKUP($C23,[2]Tabelle1!$C$2:$Y$10000,23,FALSE)</f>
        <v>01.11.2016</v>
      </c>
    </row>
    <row r="24" spans="1:25" x14ac:dyDescent="0.25">
      <c r="A24" s="5" t="s">
        <v>395</v>
      </c>
      <c r="B24" s="6">
        <v>26041</v>
      </c>
      <c r="C24" s="5" t="s">
        <v>46</v>
      </c>
      <c r="D24" s="4" t="str">
        <f>VLOOKUP(C24,[1]Sheet1!$C$1:$AK$10000,15,FALSE)</f>
        <v>4010105026047</v>
      </c>
      <c r="E24" s="4" t="str">
        <f>VLOOKUP(C24,[1]Sheet1!$C$1:$AK$10000,20,FALSE)</f>
        <v>85366990</v>
      </c>
      <c r="F24" s="4" t="s">
        <v>391</v>
      </c>
      <c r="G24" s="4" t="str">
        <f>VLOOKUP($C24,[2]Tabelle1!$C$2:$Y$10000,5,FALSE)</f>
        <v>Steckdose Erdungsstift, reinweiß,</v>
      </c>
      <c r="H24" s="4" t="str">
        <f>VLOOKUP($C24,[2]Tabelle1!$C$2:$Y$10000,6,FALSE)</f>
        <v>erhöhter Berührungsschutz</v>
      </c>
      <c r="I24" s="4">
        <f>VLOOKUP($C24,[2]Tabelle1!$C$2:$Y$10000,7,FALSE)</f>
        <v>0.93200000000000005</v>
      </c>
      <c r="J24" s="4" t="str">
        <f>VLOOKUP($C24,[2]Tabelle1!$C$2:$Y$10000,8,FALSE)</f>
        <v>kg</v>
      </c>
      <c r="K24" s="4" t="str">
        <f>VLOOKUP($C24,[2]Tabelle1!$C$2:$Y$10000,9,FALSE)</f>
        <v>Preisbasis: 1</v>
      </c>
      <c r="L24" s="4">
        <f>VLOOKUP($C24,[2]Tabelle1!$C$2:$Y$10000,10,FALSE)</f>
        <v>8.75</v>
      </c>
      <c r="M24" s="4" t="str">
        <f>VLOOKUP($C24,[2]Tabelle1!$C$2:$Y$10000,11,FALSE)</f>
        <v>01</v>
      </c>
      <c r="N24" s="5" t="s">
        <v>18</v>
      </c>
      <c r="O24" s="4" t="str">
        <f>VLOOKUP($C24,[2]Tabelle1!$C$2:$Y$10000,13,FALSE)</f>
        <v>223</v>
      </c>
      <c r="P24" s="5" t="s">
        <v>19</v>
      </c>
      <c r="Q24" s="4" t="str">
        <f>VLOOKUP($C24,[2]Tabelle1!$C$2:$Y$10000,15,FALSE)</f>
        <v>153</v>
      </c>
      <c r="R24" s="5" t="s">
        <v>19</v>
      </c>
      <c r="S24" s="4" t="str">
        <f>VLOOKUP($C24,[2]Tabelle1!$C$2:$Y$10000,17,FALSE)</f>
        <v>78</v>
      </c>
      <c r="T24" s="5" t="s">
        <v>19</v>
      </c>
      <c r="U24" s="4" t="str">
        <f>VLOOKUP($C24,[2]Tabelle1!$C$2:$Y$10000,19,FALSE)</f>
        <v>10</v>
      </c>
      <c r="V24" s="4">
        <f>VLOOKUP($C24,[2]Tabelle1!$C$2:$Y$10000,20,FALSE)</f>
        <v>2.661</v>
      </c>
      <c r="W24" s="4" t="str">
        <f>VLOOKUP($C24,[2]Tabelle1!$C$2:$Y$10000,21,FALSE)</f>
        <v>dm³</v>
      </c>
      <c r="Y24" s="4" t="str">
        <f>VLOOKUP($C24,[2]Tabelle1!$C$2:$Y$10000,23,FALSE)</f>
        <v>01.11.2016</v>
      </c>
    </row>
    <row r="25" spans="1:25" x14ac:dyDescent="0.25">
      <c r="A25" s="5" t="s">
        <v>395</v>
      </c>
      <c r="B25" s="6">
        <v>41041</v>
      </c>
      <c r="C25" s="5" t="s">
        <v>47</v>
      </c>
      <c r="D25" s="4" t="str">
        <f>VLOOKUP(C25,[1]Sheet1!$C$1:$AK$10000,15,FALSE)</f>
        <v>4010105041040</v>
      </c>
      <c r="E25" s="4" t="str">
        <f>VLOOKUP(C25,[1]Sheet1!$C$1:$AK$10000,20,FALSE)</f>
        <v>85366990</v>
      </c>
      <c r="F25" s="4" t="s">
        <v>391</v>
      </c>
      <c r="G25" s="4" t="str">
        <f>VLOOKUP($C25,[2]Tabelle1!$C$2:$Y$10000,5,FALSE)</f>
        <v>Steckdose Erdungsstift, tiefschwarz,</v>
      </c>
      <c r="H25" s="4" t="str">
        <f>VLOOKUP($C25,[2]Tabelle1!$C$2:$Y$10000,6,FALSE)</f>
        <v>erhöhter Berührungsschutz</v>
      </c>
      <c r="I25" s="4">
        <f>VLOOKUP($C25,[2]Tabelle1!$C$2:$Y$10000,7,FALSE)</f>
        <v>0.93200000000000005</v>
      </c>
      <c r="J25" s="4" t="str">
        <f>VLOOKUP($C25,[2]Tabelle1!$C$2:$Y$10000,8,FALSE)</f>
        <v>kg</v>
      </c>
      <c r="K25" s="4" t="str">
        <f>VLOOKUP($C25,[2]Tabelle1!$C$2:$Y$10000,9,FALSE)</f>
        <v>Preisbasis: 1</v>
      </c>
      <c r="L25" s="4">
        <f>VLOOKUP($C25,[2]Tabelle1!$C$2:$Y$10000,10,FALSE)</f>
        <v>9.4499999999999993</v>
      </c>
      <c r="M25" s="4" t="str">
        <f>VLOOKUP($C25,[2]Tabelle1!$C$2:$Y$10000,11,FALSE)</f>
        <v>02</v>
      </c>
      <c r="N25" s="5" t="s">
        <v>18</v>
      </c>
      <c r="O25" s="4" t="str">
        <f>VLOOKUP($C25,[2]Tabelle1!$C$2:$Y$10000,13,FALSE)</f>
        <v>223</v>
      </c>
      <c r="P25" s="5" t="s">
        <v>19</v>
      </c>
      <c r="Q25" s="4" t="str">
        <f>VLOOKUP($C25,[2]Tabelle1!$C$2:$Y$10000,15,FALSE)</f>
        <v>153</v>
      </c>
      <c r="R25" s="5" t="s">
        <v>19</v>
      </c>
      <c r="S25" s="4" t="str">
        <f>VLOOKUP($C25,[2]Tabelle1!$C$2:$Y$10000,17,FALSE)</f>
        <v>78</v>
      </c>
      <c r="T25" s="5" t="s">
        <v>19</v>
      </c>
      <c r="U25" s="4" t="str">
        <f>VLOOKUP($C25,[2]Tabelle1!$C$2:$Y$10000,19,FALSE)</f>
        <v>10</v>
      </c>
      <c r="V25" s="4">
        <f>VLOOKUP($C25,[2]Tabelle1!$C$2:$Y$10000,20,FALSE)</f>
        <v>2.661</v>
      </c>
      <c r="W25" s="4" t="str">
        <f>VLOOKUP($C25,[2]Tabelle1!$C$2:$Y$10000,21,FALSE)</f>
        <v>dm³</v>
      </c>
      <c r="Y25" s="4" t="str">
        <f>VLOOKUP($C25,[2]Tabelle1!$C$2:$Y$10000,23,FALSE)</f>
        <v>01.11.2016</v>
      </c>
    </row>
    <row r="26" spans="1:25" x14ac:dyDescent="0.25">
      <c r="A26" s="5" t="s">
        <v>395</v>
      </c>
      <c r="B26" s="6">
        <v>121241</v>
      </c>
      <c r="C26" s="5" t="s">
        <v>48</v>
      </c>
      <c r="D26" s="4" t="str">
        <f>VLOOKUP(C26,[1]Sheet1!$C$1:$AK$10000,15,FALSE)</f>
        <v>4010105121247</v>
      </c>
      <c r="E26" s="4" t="str">
        <f>VLOOKUP(C26,[1]Sheet1!$C$1:$AK$10000,20,FALSE)</f>
        <v>85366990</v>
      </c>
      <c r="F26" s="4" t="s">
        <v>391</v>
      </c>
      <c r="G26" s="4" t="str">
        <f>VLOOKUP($C26,[2]Tabelle1!$C$2:$Y$10000,5,FALSE)</f>
        <v>Steckdose Erdungsstift, anthrazit,</v>
      </c>
      <c r="H26" s="4" t="str">
        <f>VLOOKUP($C26,[2]Tabelle1!$C$2:$Y$10000,6,FALSE)</f>
        <v>erhöhter Berührungsschutz</v>
      </c>
      <c r="I26" s="4">
        <f>VLOOKUP($C26,[2]Tabelle1!$C$2:$Y$10000,7,FALSE)</f>
        <v>0.93200000000000005</v>
      </c>
      <c r="J26" s="4" t="str">
        <f>VLOOKUP($C26,[2]Tabelle1!$C$2:$Y$10000,8,FALSE)</f>
        <v>kg</v>
      </c>
      <c r="K26" s="4" t="str">
        <f>VLOOKUP($C26,[2]Tabelle1!$C$2:$Y$10000,9,FALSE)</f>
        <v>Preisbasis: 1</v>
      </c>
      <c r="L26" s="4">
        <f>VLOOKUP($C26,[2]Tabelle1!$C$2:$Y$10000,10,FALSE)</f>
        <v>9.4499999999999993</v>
      </c>
      <c r="M26" s="4" t="str">
        <f>VLOOKUP($C26,[2]Tabelle1!$C$2:$Y$10000,11,FALSE)</f>
        <v>02</v>
      </c>
      <c r="N26" s="5" t="s">
        <v>18</v>
      </c>
      <c r="O26" s="4" t="str">
        <f>VLOOKUP($C26,[2]Tabelle1!$C$2:$Y$10000,13,FALSE)</f>
        <v>223</v>
      </c>
      <c r="P26" s="5" t="s">
        <v>19</v>
      </c>
      <c r="Q26" s="4" t="str">
        <f>VLOOKUP($C26,[2]Tabelle1!$C$2:$Y$10000,15,FALSE)</f>
        <v>153</v>
      </c>
      <c r="R26" s="5" t="s">
        <v>19</v>
      </c>
      <c r="S26" s="4" t="str">
        <f>VLOOKUP($C26,[2]Tabelle1!$C$2:$Y$10000,17,FALSE)</f>
        <v>78</v>
      </c>
      <c r="T26" s="5" t="s">
        <v>19</v>
      </c>
      <c r="U26" s="4" t="str">
        <f>VLOOKUP($C26,[2]Tabelle1!$C$2:$Y$10000,19,FALSE)</f>
        <v>10</v>
      </c>
      <c r="V26" s="4">
        <f>VLOOKUP($C26,[2]Tabelle1!$C$2:$Y$10000,20,FALSE)</f>
        <v>2.661</v>
      </c>
      <c r="W26" s="4" t="str">
        <f>VLOOKUP($C26,[2]Tabelle1!$C$2:$Y$10000,21,FALSE)</f>
        <v>dm³</v>
      </c>
      <c r="Y26" s="4" t="str">
        <f>VLOOKUP($C26,[2]Tabelle1!$C$2:$Y$10000,23,FALSE)</f>
        <v>01.11.2016</v>
      </c>
    </row>
    <row r="27" spans="1:25" x14ac:dyDescent="0.25">
      <c r="A27" s="5" t="s">
        <v>395</v>
      </c>
      <c r="B27" s="6">
        <v>156041</v>
      </c>
      <c r="C27" s="5" t="s">
        <v>49</v>
      </c>
      <c r="D27" s="4" t="str">
        <f>VLOOKUP(C27,[1]Sheet1!$C$1:$AK$10000,15,FALSE)</f>
        <v>4010105156041</v>
      </c>
      <c r="E27" s="4" t="str">
        <f>VLOOKUP(C27,[1]Sheet1!$C$1:$AK$10000,20,FALSE)</f>
        <v>85366990</v>
      </c>
      <c r="F27" s="4" t="s">
        <v>391</v>
      </c>
      <c r="G27" s="4" t="str">
        <f>VLOOKUP($C27,[2]Tabelle1!$C$2:$Y$10000,5,FALSE)</f>
        <v>Steckdose Erdungsstift, alu,</v>
      </c>
      <c r="H27" s="4" t="str">
        <f>VLOOKUP($C27,[2]Tabelle1!$C$2:$Y$10000,6,FALSE)</f>
        <v>erhöhter Berührungsschutz</v>
      </c>
      <c r="I27" s="4">
        <f>VLOOKUP($C27,[2]Tabelle1!$C$2:$Y$10000,7,FALSE)</f>
        <v>9.1999999999999998E-2</v>
      </c>
      <c r="J27" s="4" t="str">
        <f>VLOOKUP($C27,[2]Tabelle1!$C$2:$Y$10000,8,FALSE)</f>
        <v>kg</v>
      </c>
      <c r="K27" s="4" t="str">
        <f>VLOOKUP($C27,[2]Tabelle1!$C$2:$Y$10000,9,FALSE)</f>
        <v>Preisbasis: 1</v>
      </c>
      <c r="L27" s="4">
        <f>VLOOKUP($C27,[2]Tabelle1!$C$2:$Y$10000,10,FALSE)</f>
        <v>11.8</v>
      </c>
      <c r="M27" s="4" t="str">
        <f>VLOOKUP($C27,[2]Tabelle1!$C$2:$Y$10000,11,FALSE)</f>
        <v>02</v>
      </c>
      <c r="N27" s="5" t="s">
        <v>18</v>
      </c>
      <c r="O27" s="4" t="str">
        <f>VLOOKUP($C27,[2]Tabelle1!$C$2:$Y$10000,13,FALSE)</f>
        <v>223</v>
      </c>
      <c r="P27" s="5" t="s">
        <v>19</v>
      </c>
      <c r="Q27" s="4" t="str">
        <f>VLOOKUP($C27,[2]Tabelle1!$C$2:$Y$10000,15,FALSE)</f>
        <v>153</v>
      </c>
      <c r="R27" s="5" t="s">
        <v>19</v>
      </c>
      <c r="S27" s="4" t="str">
        <f>VLOOKUP($C27,[2]Tabelle1!$C$2:$Y$10000,17,FALSE)</f>
        <v>78</v>
      </c>
      <c r="T27" s="5" t="s">
        <v>19</v>
      </c>
      <c r="U27" s="4" t="str">
        <f>VLOOKUP($C27,[2]Tabelle1!$C$2:$Y$10000,19,FALSE)</f>
        <v>10</v>
      </c>
      <c r="V27" s="4">
        <f>VLOOKUP($C27,[2]Tabelle1!$C$2:$Y$10000,20,FALSE)</f>
        <v>2.661</v>
      </c>
      <c r="W27" s="4" t="str">
        <f>VLOOKUP($C27,[2]Tabelle1!$C$2:$Y$10000,21,FALSE)</f>
        <v>dm³</v>
      </c>
      <c r="Y27" s="4" t="str">
        <f>VLOOKUP($C27,[2]Tabelle1!$C$2:$Y$10000,23,FALSE)</f>
        <v>01.11.2016</v>
      </c>
    </row>
    <row r="28" spans="1:25" x14ac:dyDescent="0.25">
      <c r="A28" s="5" t="s">
        <v>395</v>
      </c>
      <c r="B28" s="6">
        <v>56041</v>
      </c>
      <c r="C28" s="5" t="s">
        <v>50</v>
      </c>
      <c r="D28" s="4" t="str">
        <f>VLOOKUP(C28,[1]Sheet1!$C$1:$AK$10000,15,FALSE)</f>
        <v>4010105056044</v>
      </c>
      <c r="E28" s="4" t="str">
        <f>VLOOKUP(C28,[1]Sheet1!$C$1:$AK$10000,20,FALSE)</f>
        <v>85366990</v>
      </c>
      <c r="F28" s="4" t="s">
        <v>391</v>
      </c>
      <c r="G28" s="4" t="str">
        <f>VLOOKUP($C28,[2]Tabelle1!$C$2:$Y$10000,5,FALSE)</f>
        <v>Steckdose Erdungsstift, alu,</v>
      </c>
      <c r="H28" s="4" t="str">
        <f>VLOOKUP($C28,[2]Tabelle1!$C$2:$Y$10000,6,FALSE)</f>
        <v>erhöhter Berührungsschutz</v>
      </c>
      <c r="I28" s="4">
        <f>VLOOKUP($C28,[2]Tabelle1!$C$2:$Y$10000,7,FALSE)</f>
        <v>0.93200000000000005</v>
      </c>
      <c r="J28" s="4" t="str">
        <f>VLOOKUP($C28,[2]Tabelle1!$C$2:$Y$10000,8,FALSE)</f>
        <v>kg</v>
      </c>
      <c r="K28" s="4" t="str">
        <f>VLOOKUP($C28,[2]Tabelle1!$C$2:$Y$10000,9,FALSE)</f>
        <v>Preisbasis: 1</v>
      </c>
      <c r="L28" s="4">
        <f>VLOOKUP($C28,[2]Tabelle1!$C$2:$Y$10000,10,FALSE)</f>
        <v>11.8</v>
      </c>
      <c r="M28" s="4" t="str">
        <f>VLOOKUP($C28,[2]Tabelle1!$C$2:$Y$10000,11,FALSE)</f>
        <v>02</v>
      </c>
      <c r="N28" s="5" t="s">
        <v>18</v>
      </c>
      <c r="O28" s="4" t="str">
        <f>VLOOKUP($C28,[2]Tabelle1!$C$2:$Y$10000,13,FALSE)</f>
        <v>223</v>
      </c>
      <c r="P28" s="5" t="s">
        <v>19</v>
      </c>
      <c r="Q28" s="4" t="str">
        <f>VLOOKUP($C28,[2]Tabelle1!$C$2:$Y$10000,15,FALSE)</f>
        <v>153</v>
      </c>
      <c r="R28" s="5" t="s">
        <v>19</v>
      </c>
      <c r="S28" s="4" t="str">
        <f>VLOOKUP($C28,[2]Tabelle1!$C$2:$Y$10000,17,FALSE)</f>
        <v>78</v>
      </c>
      <c r="T28" s="5" t="s">
        <v>19</v>
      </c>
      <c r="U28" s="4" t="str">
        <f>VLOOKUP($C28,[2]Tabelle1!$C$2:$Y$10000,19,FALSE)</f>
        <v>10</v>
      </c>
      <c r="V28" s="4">
        <f>VLOOKUP($C28,[2]Tabelle1!$C$2:$Y$10000,20,FALSE)</f>
        <v>2.661</v>
      </c>
      <c r="W28" s="4" t="str">
        <f>VLOOKUP($C28,[2]Tabelle1!$C$2:$Y$10000,21,FALSE)</f>
        <v>dm³</v>
      </c>
      <c r="Y28" s="4" t="str">
        <f>VLOOKUP($C28,[2]Tabelle1!$C$2:$Y$10000,23,FALSE)</f>
        <v>01.11.2016</v>
      </c>
    </row>
    <row r="29" spans="1:25" x14ac:dyDescent="0.25">
      <c r="A29" s="5" t="s">
        <v>395</v>
      </c>
      <c r="B29" s="6">
        <v>112641</v>
      </c>
      <c r="C29" s="5" t="s">
        <v>51</v>
      </c>
      <c r="D29" s="4" t="str">
        <f>VLOOKUP(C29,[1]Sheet1!$C$1:$AK$10000,15,FALSE)</f>
        <v>4010105112641</v>
      </c>
      <c r="E29" s="4" t="str">
        <f>VLOOKUP(C29,[1]Sheet1!$C$1:$AK$10000,20,FALSE)</f>
        <v>85366990</v>
      </c>
      <c r="F29" s="4" t="s">
        <v>391</v>
      </c>
      <c r="G29" s="4" t="str">
        <f>VLOOKUP($C29,[2]Tabelle1!$C$2:$Y$10000,5,FALSE)</f>
        <v>Steckdose Erdungsstift, reinweiß,</v>
      </c>
      <c r="H29" s="4" t="str">
        <f>VLOOKUP($C29,[2]Tabelle1!$C$2:$Y$10000,6,FALSE)</f>
        <v>erhöhter Berührungsschutz</v>
      </c>
      <c r="I29" s="4">
        <f>VLOOKUP($C29,[2]Tabelle1!$C$2:$Y$10000,7,FALSE)</f>
        <v>0.93200000000000005</v>
      </c>
      <c r="J29" s="4" t="str">
        <f>VLOOKUP($C29,[2]Tabelle1!$C$2:$Y$10000,8,FALSE)</f>
        <v>kg</v>
      </c>
      <c r="K29" s="4" t="str">
        <f>VLOOKUP($C29,[2]Tabelle1!$C$2:$Y$10000,9,FALSE)</f>
        <v>Preisbasis: 1</v>
      </c>
      <c r="L29" s="4">
        <f>VLOOKUP($C29,[2]Tabelle1!$C$2:$Y$10000,10,FALSE)</f>
        <v>8.75</v>
      </c>
      <c r="M29" s="4" t="str">
        <f>VLOOKUP($C29,[2]Tabelle1!$C$2:$Y$10000,11,FALSE)</f>
        <v>01</v>
      </c>
      <c r="N29" s="5" t="s">
        <v>18</v>
      </c>
      <c r="O29" s="4" t="str">
        <f>VLOOKUP($C29,[2]Tabelle1!$C$2:$Y$10000,13,FALSE)</f>
        <v>223</v>
      </c>
      <c r="P29" s="5" t="s">
        <v>19</v>
      </c>
      <c r="Q29" s="4" t="str">
        <f>VLOOKUP($C29,[2]Tabelle1!$C$2:$Y$10000,15,FALSE)</f>
        <v>153</v>
      </c>
      <c r="R29" s="5" t="s">
        <v>19</v>
      </c>
      <c r="S29" s="4" t="str">
        <f>VLOOKUP($C29,[2]Tabelle1!$C$2:$Y$10000,17,FALSE)</f>
        <v>78</v>
      </c>
      <c r="T29" s="5" t="s">
        <v>19</v>
      </c>
      <c r="U29" s="4" t="str">
        <f>VLOOKUP($C29,[2]Tabelle1!$C$2:$Y$10000,19,FALSE)</f>
        <v>10</v>
      </c>
      <c r="V29" s="4">
        <f>VLOOKUP($C29,[2]Tabelle1!$C$2:$Y$10000,20,FALSE)</f>
        <v>2.661</v>
      </c>
      <c r="W29" s="4" t="str">
        <f>VLOOKUP($C29,[2]Tabelle1!$C$2:$Y$10000,21,FALSE)</f>
        <v>dm³</v>
      </c>
      <c r="Y29" s="4" t="str">
        <f>VLOOKUP($C29,[2]Tabelle1!$C$2:$Y$10000,23,FALSE)</f>
        <v>01.11.2016</v>
      </c>
    </row>
    <row r="30" spans="1:25" x14ac:dyDescent="0.25">
      <c r="A30" s="5" t="s">
        <v>395</v>
      </c>
      <c r="B30" s="6">
        <v>26141</v>
      </c>
      <c r="C30" s="5" t="s">
        <v>52</v>
      </c>
      <c r="D30" s="4" t="str">
        <f>VLOOKUP(C30,[1]Sheet1!$C$1:$AK$10000,15,FALSE)</f>
        <v>4010105026146</v>
      </c>
      <c r="E30" s="4" t="str">
        <f>VLOOKUP(C30,[1]Sheet1!$C$1:$AK$10000,20,FALSE)</f>
        <v>85366990</v>
      </c>
      <c r="F30" s="4" t="s">
        <v>391</v>
      </c>
      <c r="G30" s="4" t="str">
        <f>VLOOKUP($C30,[2]Tabelle1!$C$2:$Y$10000,5,FALSE)</f>
        <v>Steckdose Erdungsstift, reinweiß,</v>
      </c>
      <c r="H30" s="4" t="str">
        <f>VLOOKUP($C30,[2]Tabelle1!$C$2:$Y$10000,6,FALSE)</f>
        <v>erhöhter Berührungsschutz</v>
      </c>
      <c r="I30" s="4">
        <f>VLOOKUP($C30,[2]Tabelle1!$C$2:$Y$10000,7,FALSE)</f>
        <v>0.93200000000000005</v>
      </c>
      <c r="J30" s="4" t="str">
        <f>VLOOKUP($C30,[2]Tabelle1!$C$2:$Y$10000,8,FALSE)</f>
        <v>kg</v>
      </c>
      <c r="K30" s="4" t="str">
        <f>VLOOKUP($C30,[2]Tabelle1!$C$2:$Y$10000,9,FALSE)</f>
        <v>Preisbasis: 1</v>
      </c>
      <c r="L30" s="4">
        <f>VLOOKUP($C30,[2]Tabelle1!$C$2:$Y$10000,10,FALSE)</f>
        <v>8.75</v>
      </c>
      <c r="M30" s="4" t="str">
        <f>VLOOKUP($C30,[2]Tabelle1!$C$2:$Y$10000,11,FALSE)</f>
        <v>01</v>
      </c>
      <c r="N30" s="5" t="s">
        <v>18</v>
      </c>
      <c r="O30" s="4" t="str">
        <f>VLOOKUP($C30,[2]Tabelle1!$C$2:$Y$10000,13,FALSE)</f>
        <v>223</v>
      </c>
      <c r="P30" s="5" t="s">
        <v>19</v>
      </c>
      <c r="Q30" s="4" t="str">
        <f>VLOOKUP($C30,[2]Tabelle1!$C$2:$Y$10000,15,FALSE)</f>
        <v>153</v>
      </c>
      <c r="R30" s="5" t="s">
        <v>19</v>
      </c>
      <c r="S30" s="4" t="str">
        <f>VLOOKUP($C30,[2]Tabelle1!$C$2:$Y$10000,17,FALSE)</f>
        <v>78</v>
      </c>
      <c r="T30" s="5" t="s">
        <v>19</v>
      </c>
      <c r="U30" s="4" t="str">
        <f>VLOOKUP($C30,[2]Tabelle1!$C$2:$Y$10000,19,FALSE)</f>
        <v>10</v>
      </c>
      <c r="V30" s="4">
        <f>VLOOKUP($C30,[2]Tabelle1!$C$2:$Y$10000,20,FALSE)</f>
        <v>2.661</v>
      </c>
      <c r="W30" s="4" t="str">
        <f>VLOOKUP($C30,[2]Tabelle1!$C$2:$Y$10000,21,FALSE)</f>
        <v>dm³</v>
      </c>
      <c r="Y30" s="4" t="str">
        <f>VLOOKUP($C30,[2]Tabelle1!$C$2:$Y$10000,23,FALSE)</f>
        <v>01.11.2016</v>
      </c>
    </row>
    <row r="31" spans="1:25" x14ac:dyDescent="0.25">
      <c r="A31" s="5" t="s">
        <v>395</v>
      </c>
      <c r="B31" s="6">
        <v>41141</v>
      </c>
      <c r="C31" s="5" t="s">
        <v>53</v>
      </c>
      <c r="D31" s="4" t="str">
        <f>VLOOKUP(C31,[1]Sheet1!$C$1:$AK$10000,15,FALSE)</f>
        <v>4010105041149</v>
      </c>
      <c r="E31" s="4" t="str">
        <f>VLOOKUP(C31,[1]Sheet1!$C$1:$AK$10000,20,FALSE)</f>
        <v>85366990</v>
      </c>
      <c r="F31" s="4" t="s">
        <v>391</v>
      </c>
      <c r="G31" s="4" t="str">
        <f>VLOOKUP($C31,[2]Tabelle1!$C$2:$Y$10000,5,FALSE)</f>
        <v>Steckdose Erdungsstift, tiefschwarz,</v>
      </c>
      <c r="H31" s="4" t="str">
        <f>VLOOKUP($C31,[2]Tabelle1!$C$2:$Y$10000,6,FALSE)</f>
        <v>erhöhter Berührungsschutz</v>
      </c>
      <c r="I31" s="4">
        <f>VLOOKUP($C31,[2]Tabelle1!$C$2:$Y$10000,7,FALSE)</f>
        <v>0.93200000000000005</v>
      </c>
      <c r="J31" s="4" t="str">
        <f>VLOOKUP($C31,[2]Tabelle1!$C$2:$Y$10000,8,FALSE)</f>
        <v>kg</v>
      </c>
      <c r="K31" s="4" t="str">
        <f>VLOOKUP($C31,[2]Tabelle1!$C$2:$Y$10000,9,FALSE)</f>
        <v>Preisbasis: 1</v>
      </c>
      <c r="L31" s="4">
        <f>VLOOKUP($C31,[2]Tabelle1!$C$2:$Y$10000,10,FALSE)</f>
        <v>9.4499999999999993</v>
      </c>
      <c r="M31" s="4" t="str">
        <f>VLOOKUP($C31,[2]Tabelle1!$C$2:$Y$10000,11,FALSE)</f>
        <v>02</v>
      </c>
      <c r="N31" s="5" t="s">
        <v>18</v>
      </c>
      <c r="O31" s="4" t="str">
        <f>VLOOKUP($C31,[2]Tabelle1!$C$2:$Y$10000,13,FALSE)</f>
        <v>223</v>
      </c>
      <c r="P31" s="5" t="s">
        <v>19</v>
      </c>
      <c r="Q31" s="4" t="str">
        <f>VLOOKUP($C31,[2]Tabelle1!$C$2:$Y$10000,15,FALSE)</f>
        <v>153</v>
      </c>
      <c r="R31" s="5" t="s">
        <v>19</v>
      </c>
      <c r="S31" s="4" t="str">
        <f>VLOOKUP($C31,[2]Tabelle1!$C$2:$Y$10000,17,FALSE)</f>
        <v>78</v>
      </c>
      <c r="T31" s="5" t="s">
        <v>19</v>
      </c>
      <c r="U31" s="4" t="str">
        <f>VLOOKUP($C31,[2]Tabelle1!$C$2:$Y$10000,19,FALSE)</f>
        <v>10</v>
      </c>
      <c r="V31" s="4">
        <f>VLOOKUP($C31,[2]Tabelle1!$C$2:$Y$10000,20,FALSE)</f>
        <v>2.661</v>
      </c>
      <c r="W31" s="4" t="str">
        <f>VLOOKUP($C31,[2]Tabelle1!$C$2:$Y$10000,21,FALSE)</f>
        <v>dm³</v>
      </c>
      <c r="Y31" s="4" t="str">
        <f>VLOOKUP($C31,[2]Tabelle1!$C$2:$Y$10000,23,FALSE)</f>
        <v>01.11.2016</v>
      </c>
    </row>
    <row r="32" spans="1:25" x14ac:dyDescent="0.25">
      <c r="A32" s="5" t="s">
        <v>395</v>
      </c>
      <c r="B32" s="6">
        <v>120641</v>
      </c>
      <c r="C32" s="5" t="s">
        <v>54</v>
      </c>
      <c r="D32" s="4" t="str">
        <f>VLOOKUP(C32,[1]Sheet1!$C$1:$AK$10000,15,FALSE)</f>
        <v>4010105120646</v>
      </c>
      <c r="E32" s="4" t="str">
        <f>VLOOKUP(C32,[1]Sheet1!$C$1:$AK$10000,20,FALSE)</f>
        <v>85366990</v>
      </c>
      <c r="F32" s="4" t="s">
        <v>391</v>
      </c>
      <c r="G32" s="4" t="str">
        <f>VLOOKUP($C32,[2]Tabelle1!$C$2:$Y$10000,5,FALSE)</f>
        <v>Steckdose Erdungsstift, anthrazit,</v>
      </c>
      <c r="H32" s="4" t="str">
        <f>VLOOKUP($C32,[2]Tabelle1!$C$2:$Y$10000,6,FALSE)</f>
        <v>erhöhter Berührungsschutz</v>
      </c>
      <c r="I32" s="4">
        <f>VLOOKUP($C32,[2]Tabelle1!$C$2:$Y$10000,7,FALSE)</f>
        <v>0.93200000000000005</v>
      </c>
      <c r="J32" s="4" t="str">
        <f>VLOOKUP($C32,[2]Tabelle1!$C$2:$Y$10000,8,FALSE)</f>
        <v>kg</v>
      </c>
      <c r="K32" s="4" t="str">
        <f>VLOOKUP($C32,[2]Tabelle1!$C$2:$Y$10000,9,FALSE)</f>
        <v>Preisbasis: 1</v>
      </c>
      <c r="L32" s="4">
        <f>VLOOKUP($C32,[2]Tabelle1!$C$2:$Y$10000,10,FALSE)</f>
        <v>9.4499999999999993</v>
      </c>
      <c r="M32" s="4" t="str">
        <f>VLOOKUP($C32,[2]Tabelle1!$C$2:$Y$10000,11,FALSE)</f>
        <v>02</v>
      </c>
      <c r="N32" s="5" t="s">
        <v>18</v>
      </c>
      <c r="O32" s="4" t="str">
        <f>VLOOKUP($C32,[2]Tabelle1!$C$2:$Y$10000,13,FALSE)</f>
        <v>223</v>
      </c>
      <c r="P32" s="5" t="s">
        <v>19</v>
      </c>
      <c r="Q32" s="4" t="str">
        <f>VLOOKUP($C32,[2]Tabelle1!$C$2:$Y$10000,15,FALSE)</f>
        <v>153</v>
      </c>
      <c r="R32" s="5" t="s">
        <v>19</v>
      </c>
      <c r="S32" s="4" t="str">
        <f>VLOOKUP($C32,[2]Tabelle1!$C$2:$Y$10000,17,FALSE)</f>
        <v>78</v>
      </c>
      <c r="T32" s="5" t="s">
        <v>19</v>
      </c>
      <c r="U32" s="4" t="str">
        <f>VLOOKUP($C32,[2]Tabelle1!$C$2:$Y$10000,19,FALSE)</f>
        <v>10</v>
      </c>
      <c r="V32" s="4">
        <f>VLOOKUP($C32,[2]Tabelle1!$C$2:$Y$10000,20,FALSE)</f>
        <v>2.661</v>
      </c>
      <c r="W32" s="4" t="str">
        <f>VLOOKUP($C32,[2]Tabelle1!$C$2:$Y$10000,21,FALSE)</f>
        <v>dm³</v>
      </c>
      <c r="Y32" s="4" t="str">
        <f>VLOOKUP($C32,[2]Tabelle1!$C$2:$Y$10000,23,FALSE)</f>
        <v>01.11.2016</v>
      </c>
    </row>
    <row r="33" spans="1:25" x14ac:dyDescent="0.25">
      <c r="A33" s="5" t="s">
        <v>395</v>
      </c>
      <c r="B33" s="6">
        <v>151141</v>
      </c>
      <c r="C33" s="5" t="s">
        <v>55</v>
      </c>
      <c r="D33" s="4" t="str">
        <f>VLOOKUP(C33,[1]Sheet1!$C$1:$AK$10000,15,FALSE)</f>
        <v>4010105151145</v>
      </c>
      <c r="E33" s="4" t="str">
        <f>VLOOKUP(C33,[1]Sheet1!$C$1:$AK$10000,20,FALSE)</f>
        <v>85366990</v>
      </c>
      <c r="F33" s="4" t="s">
        <v>391</v>
      </c>
      <c r="G33" s="4" t="str">
        <f>VLOOKUP($C33,[2]Tabelle1!$C$2:$Y$10000,5,FALSE)</f>
        <v>Steckdose Erdungsstift, alu,</v>
      </c>
      <c r="H33" s="4" t="str">
        <f>VLOOKUP($C33,[2]Tabelle1!$C$2:$Y$10000,6,FALSE)</f>
        <v>erhöhter Berührungsschutz</v>
      </c>
      <c r="I33" s="4">
        <f>VLOOKUP($C33,[2]Tabelle1!$C$2:$Y$10000,7,FALSE)</f>
        <v>9.1999999999999998E-2</v>
      </c>
      <c r="J33" s="4" t="str">
        <f>VLOOKUP($C33,[2]Tabelle1!$C$2:$Y$10000,8,FALSE)</f>
        <v>kg</v>
      </c>
      <c r="K33" s="4" t="str">
        <f>VLOOKUP($C33,[2]Tabelle1!$C$2:$Y$10000,9,FALSE)</f>
        <v>Preisbasis: 1</v>
      </c>
      <c r="L33" s="4">
        <f>VLOOKUP($C33,[2]Tabelle1!$C$2:$Y$10000,10,FALSE)</f>
        <v>11.8</v>
      </c>
      <c r="M33" s="4" t="str">
        <f>VLOOKUP($C33,[2]Tabelle1!$C$2:$Y$10000,11,FALSE)</f>
        <v>02</v>
      </c>
      <c r="N33" s="5" t="s">
        <v>18</v>
      </c>
      <c r="O33" s="4" t="str">
        <f>VLOOKUP($C33,[2]Tabelle1!$C$2:$Y$10000,13,FALSE)</f>
        <v>223</v>
      </c>
      <c r="P33" s="5" t="s">
        <v>19</v>
      </c>
      <c r="Q33" s="4" t="str">
        <f>VLOOKUP($C33,[2]Tabelle1!$C$2:$Y$10000,15,FALSE)</f>
        <v>153</v>
      </c>
      <c r="R33" s="5" t="s">
        <v>19</v>
      </c>
      <c r="S33" s="4" t="str">
        <f>VLOOKUP($C33,[2]Tabelle1!$C$2:$Y$10000,17,FALSE)</f>
        <v>78</v>
      </c>
      <c r="T33" s="5" t="s">
        <v>19</v>
      </c>
      <c r="U33" s="4" t="str">
        <f>VLOOKUP($C33,[2]Tabelle1!$C$2:$Y$10000,19,FALSE)</f>
        <v>10</v>
      </c>
      <c r="V33" s="4">
        <f>VLOOKUP($C33,[2]Tabelle1!$C$2:$Y$10000,20,FALSE)</f>
        <v>2.661</v>
      </c>
      <c r="W33" s="4" t="str">
        <f>VLOOKUP($C33,[2]Tabelle1!$C$2:$Y$10000,21,FALSE)</f>
        <v>dm³</v>
      </c>
      <c r="Y33" s="4" t="str">
        <f>VLOOKUP($C33,[2]Tabelle1!$C$2:$Y$10000,23,FALSE)</f>
        <v>01.11.2016</v>
      </c>
    </row>
    <row r="34" spans="1:25" x14ac:dyDescent="0.25">
      <c r="A34" s="5" t="s">
        <v>395</v>
      </c>
      <c r="B34" s="6">
        <v>56141</v>
      </c>
      <c r="C34" s="5" t="s">
        <v>56</v>
      </c>
      <c r="D34" s="4" t="str">
        <f>VLOOKUP(C34,[1]Sheet1!$C$1:$AK$10000,15,FALSE)</f>
        <v>4010105056143</v>
      </c>
      <c r="E34" s="4" t="str">
        <f>VLOOKUP(C34,[1]Sheet1!$C$1:$AK$10000,20,FALSE)</f>
        <v>85366990</v>
      </c>
      <c r="F34" s="4" t="s">
        <v>391</v>
      </c>
      <c r="G34" s="4" t="str">
        <f>VLOOKUP($C34,[2]Tabelle1!$C$2:$Y$10000,5,FALSE)</f>
        <v>Steckdose Erdungsstift, alu,</v>
      </c>
      <c r="H34" s="4" t="str">
        <f>VLOOKUP($C34,[2]Tabelle1!$C$2:$Y$10000,6,FALSE)</f>
        <v>erhöhter Berührungsschutz</v>
      </c>
      <c r="I34" s="4">
        <f>VLOOKUP($C34,[2]Tabelle1!$C$2:$Y$10000,7,FALSE)</f>
        <v>0.93200000000000005</v>
      </c>
      <c r="J34" s="4" t="str">
        <f>VLOOKUP($C34,[2]Tabelle1!$C$2:$Y$10000,8,FALSE)</f>
        <v>kg</v>
      </c>
      <c r="K34" s="4" t="str">
        <f>VLOOKUP($C34,[2]Tabelle1!$C$2:$Y$10000,9,FALSE)</f>
        <v>Preisbasis: 1</v>
      </c>
      <c r="L34" s="4">
        <f>VLOOKUP($C34,[2]Tabelle1!$C$2:$Y$10000,10,FALSE)</f>
        <v>11.8</v>
      </c>
      <c r="M34" s="4" t="str">
        <f>VLOOKUP($C34,[2]Tabelle1!$C$2:$Y$10000,11,FALSE)</f>
        <v>02</v>
      </c>
      <c r="N34" s="5" t="s">
        <v>18</v>
      </c>
      <c r="O34" s="4" t="str">
        <f>VLOOKUP($C34,[2]Tabelle1!$C$2:$Y$10000,13,FALSE)</f>
        <v>223</v>
      </c>
      <c r="P34" s="5" t="s">
        <v>19</v>
      </c>
      <c r="Q34" s="4" t="str">
        <f>VLOOKUP($C34,[2]Tabelle1!$C$2:$Y$10000,15,FALSE)</f>
        <v>153</v>
      </c>
      <c r="R34" s="5" t="s">
        <v>19</v>
      </c>
      <c r="S34" s="4" t="str">
        <f>VLOOKUP($C34,[2]Tabelle1!$C$2:$Y$10000,17,FALSE)</f>
        <v>78</v>
      </c>
      <c r="T34" s="5" t="s">
        <v>19</v>
      </c>
      <c r="U34" s="4" t="str">
        <f>VLOOKUP($C34,[2]Tabelle1!$C$2:$Y$10000,19,FALSE)</f>
        <v>10</v>
      </c>
      <c r="V34" s="4">
        <f>VLOOKUP($C34,[2]Tabelle1!$C$2:$Y$10000,20,FALSE)</f>
        <v>2.661</v>
      </c>
      <c r="W34" s="4" t="str">
        <f>VLOOKUP($C34,[2]Tabelle1!$C$2:$Y$10000,21,FALSE)</f>
        <v>dm³</v>
      </c>
      <c r="Y34" s="4" t="str">
        <f>VLOOKUP($C34,[2]Tabelle1!$C$2:$Y$10000,23,FALSE)</f>
        <v>01.11.2016</v>
      </c>
    </row>
    <row r="35" spans="1:25" x14ac:dyDescent="0.25">
      <c r="A35" s="5" t="s">
        <v>395</v>
      </c>
      <c r="B35" s="6">
        <v>469341</v>
      </c>
      <c r="C35" s="5" t="s">
        <v>57</v>
      </c>
      <c r="D35" s="4" t="str">
        <f>VLOOKUP(C35,[1]Sheet1!$C$1:$AK$10000,15,FALSE)</f>
        <v>4010105469349</v>
      </c>
      <c r="E35" s="4" t="str">
        <f>VLOOKUP(C35,[1]Sheet1!$C$1:$AK$10000,20,FALSE)</f>
        <v>85366990</v>
      </c>
      <c r="F35" s="4" t="s">
        <v>391</v>
      </c>
      <c r="G35" s="4" t="str">
        <f>VLOOKUP($C35,[2]Tabelle1!$C$2:$Y$10000,5,FALSE)</f>
        <v>Steckdose Erdungsstift, weiß</v>
      </c>
      <c r="H35" s="4" t="str">
        <f>VLOOKUP($C35,[2]Tabelle1!$C$2:$Y$10000,6,FALSE)</f>
        <v>Steckklemmen, erh. Berührungsschutz</v>
      </c>
      <c r="I35" s="4">
        <f>VLOOKUP($C35,[2]Tabelle1!$C$2:$Y$10000,7,FALSE)</f>
        <v>0.113</v>
      </c>
      <c r="J35" s="4" t="str">
        <f>VLOOKUP($C35,[2]Tabelle1!$C$2:$Y$10000,8,FALSE)</f>
        <v>kg</v>
      </c>
      <c r="K35" s="4" t="str">
        <f>VLOOKUP($C35,[2]Tabelle1!$C$2:$Y$10000,9,FALSE)</f>
        <v>Preisbasis: 1</v>
      </c>
      <c r="L35" s="4">
        <f>VLOOKUP($C35,[2]Tabelle1!$C$2:$Y$10000,10,FALSE)</f>
        <v>17.5</v>
      </c>
      <c r="M35" s="4" t="str">
        <f>VLOOKUP($C35,[2]Tabelle1!$C$2:$Y$10000,11,FALSE)</f>
        <v>08</v>
      </c>
      <c r="N35" s="5" t="s">
        <v>18</v>
      </c>
      <c r="O35" s="4" t="str">
        <f>VLOOKUP($C35,[2]Tabelle1!$C$2:$Y$10000,13,FALSE)</f>
        <v>275</v>
      </c>
      <c r="P35" s="5" t="s">
        <v>19</v>
      </c>
      <c r="Q35" s="4" t="str">
        <f>VLOOKUP($C35,[2]Tabelle1!$C$2:$Y$10000,15,FALSE)</f>
        <v>185</v>
      </c>
      <c r="R35" s="5" t="s">
        <v>19</v>
      </c>
      <c r="S35" s="4" t="str">
        <f>VLOOKUP($C35,[2]Tabelle1!$C$2:$Y$10000,17,FALSE)</f>
        <v>92</v>
      </c>
      <c r="T35" s="5" t="s">
        <v>19</v>
      </c>
      <c r="U35" s="4" t="str">
        <f>VLOOKUP($C35,[2]Tabelle1!$C$2:$Y$10000,19,FALSE)</f>
        <v>10</v>
      </c>
      <c r="V35" s="4">
        <f>VLOOKUP($C35,[2]Tabelle1!$C$2:$Y$10000,20,FALSE)</f>
        <v>4.681</v>
      </c>
      <c r="W35" s="4" t="str">
        <f>VLOOKUP($C35,[2]Tabelle1!$C$2:$Y$10000,21,FALSE)</f>
        <v>dm³</v>
      </c>
      <c r="Y35" s="4" t="str">
        <f>VLOOKUP($C35,[2]Tabelle1!$C$2:$Y$10000,23,FALSE)</f>
        <v>01.11.2016</v>
      </c>
    </row>
    <row r="36" spans="1:25" x14ac:dyDescent="0.25">
      <c r="A36" s="5" t="s">
        <v>395</v>
      </c>
      <c r="B36" s="6">
        <v>465741</v>
      </c>
      <c r="C36" s="5" t="s">
        <v>58</v>
      </c>
      <c r="D36" s="4" t="str">
        <f>VLOOKUP(C36,[1]Sheet1!$C$1:$AK$10000,15,FALSE)</f>
        <v>4010105465747</v>
      </c>
      <c r="E36" s="4" t="str">
        <f>VLOOKUP(C36,[1]Sheet1!$C$1:$AK$10000,20,FALSE)</f>
        <v>85366990</v>
      </c>
      <c r="F36" s="4" t="s">
        <v>391</v>
      </c>
      <c r="G36" s="4" t="str">
        <f>VLOOKUP($C36,[2]Tabelle1!$C$2:$Y$10000,5,FALSE)</f>
        <v>Steckdose Erdungsstift, weiß</v>
      </c>
      <c r="H36" s="4" t="str">
        <f>VLOOKUP($C36,[2]Tabelle1!$C$2:$Y$10000,6,FALSE)</f>
        <v>Beschriftungsfeld, erh. Berührungsschutz</v>
      </c>
      <c r="I36" s="4">
        <f>VLOOKUP($C36,[2]Tabelle1!$C$2:$Y$10000,7,FALSE)</f>
        <v>0.106</v>
      </c>
      <c r="J36" s="4" t="str">
        <f>VLOOKUP($C36,[2]Tabelle1!$C$2:$Y$10000,8,FALSE)</f>
        <v>kg</v>
      </c>
      <c r="K36" s="4" t="str">
        <f>VLOOKUP($C36,[2]Tabelle1!$C$2:$Y$10000,9,FALSE)</f>
        <v>Preisbasis: 1</v>
      </c>
      <c r="L36" s="4">
        <f>VLOOKUP($C36,[2]Tabelle1!$C$2:$Y$10000,10,FALSE)</f>
        <v>11.5</v>
      </c>
      <c r="M36" s="4" t="str">
        <f>VLOOKUP($C36,[2]Tabelle1!$C$2:$Y$10000,11,FALSE)</f>
        <v>01</v>
      </c>
      <c r="N36" s="5" t="s">
        <v>18</v>
      </c>
      <c r="O36" s="4" t="str">
        <f>VLOOKUP($C36,[2]Tabelle1!$C$2:$Y$10000,13,FALSE)</f>
        <v>223</v>
      </c>
      <c r="P36" s="5" t="s">
        <v>19</v>
      </c>
      <c r="Q36" s="4" t="str">
        <f>VLOOKUP($C36,[2]Tabelle1!$C$2:$Y$10000,15,FALSE)</f>
        <v>153</v>
      </c>
      <c r="R36" s="5" t="s">
        <v>19</v>
      </c>
      <c r="S36" s="4" t="str">
        <f>VLOOKUP($C36,[2]Tabelle1!$C$2:$Y$10000,17,FALSE)</f>
        <v>78</v>
      </c>
      <c r="T36" s="5" t="s">
        <v>19</v>
      </c>
      <c r="U36" s="4" t="str">
        <f>VLOOKUP($C36,[2]Tabelle1!$C$2:$Y$10000,19,FALSE)</f>
        <v>10</v>
      </c>
      <c r="V36" s="4">
        <f>VLOOKUP($C36,[2]Tabelle1!$C$2:$Y$10000,20,FALSE)</f>
        <v>2.661</v>
      </c>
      <c r="W36" s="4" t="str">
        <f>VLOOKUP($C36,[2]Tabelle1!$C$2:$Y$10000,21,FALSE)</f>
        <v>dm³</v>
      </c>
      <c r="Y36" s="4" t="str">
        <f>VLOOKUP($C36,[2]Tabelle1!$C$2:$Y$10000,23,FALSE)</f>
        <v>01.11.2016</v>
      </c>
    </row>
    <row r="37" spans="1:25" x14ac:dyDescent="0.25">
      <c r="A37" s="5" t="s">
        <v>395</v>
      </c>
      <c r="B37" s="6">
        <v>465641</v>
      </c>
      <c r="C37" s="5" t="s">
        <v>59</v>
      </c>
      <c r="D37" s="4" t="str">
        <f>VLOOKUP(C37,[1]Sheet1!$C$1:$AK$10000,15,FALSE)</f>
        <v>4010105465648</v>
      </c>
      <c r="E37" s="4" t="str">
        <f>VLOOKUP(C37,[1]Sheet1!$C$1:$AK$10000,20,FALSE)</f>
        <v>85366990</v>
      </c>
      <c r="F37" s="4" t="s">
        <v>391</v>
      </c>
      <c r="G37" s="4" t="str">
        <f>VLOOKUP($C37,[2]Tabelle1!$C$2:$Y$10000,5,FALSE)</f>
        <v>Steckdose Erdungsstift, weiß</v>
      </c>
      <c r="H37" s="4" t="str">
        <f>VLOOKUP($C37,[2]Tabelle1!$C$2:$Y$10000,6,FALSE)</f>
        <v>erhöhter Berührungsschutz</v>
      </c>
      <c r="I37" s="4">
        <f>VLOOKUP($C37,[2]Tabelle1!$C$2:$Y$10000,7,FALSE)</f>
        <v>0.106</v>
      </c>
      <c r="J37" s="4" t="str">
        <f>VLOOKUP($C37,[2]Tabelle1!$C$2:$Y$10000,8,FALSE)</f>
        <v>kg</v>
      </c>
      <c r="K37" s="4" t="str">
        <f>VLOOKUP($C37,[2]Tabelle1!$C$2:$Y$10000,9,FALSE)</f>
        <v>Preisbasis: 1</v>
      </c>
      <c r="L37" s="4">
        <f>VLOOKUP($C37,[2]Tabelle1!$C$2:$Y$10000,10,FALSE)</f>
        <v>8.75</v>
      </c>
      <c r="M37" s="4" t="str">
        <f>VLOOKUP($C37,[2]Tabelle1!$C$2:$Y$10000,11,FALSE)</f>
        <v>01</v>
      </c>
      <c r="N37" s="5" t="s">
        <v>18</v>
      </c>
      <c r="O37" s="4" t="str">
        <f>VLOOKUP($C37,[2]Tabelle1!$C$2:$Y$10000,13,FALSE)</f>
        <v>223</v>
      </c>
      <c r="P37" s="5" t="s">
        <v>19</v>
      </c>
      <c r="Q37" s="4" t="str">
        <f>VLOOKUP($C37,[2]Tabelle1!$C$2:$Y$10000,15,FALSE)</f>
        <v>153</v>
      </c>
      <c r="R37" s="5" t="s">
        <v>19</v>
      </c>
      <c r="S37" s="4" t="str">
        <f>VLOOKUP($C37,[2]Tabelle1!$C$2:$Y$10000,17,FALSE)</f>
        <v>78</v>
      </c>
      <c r="T37" s="5" t="s">
        <v>19</v>
      </c>
      <c r="U37" s="4" t="str">
        <f>VLOOKUP($C37,[2]Tabelle1!$C$2:$Y$10000,19,FALSE)</f>
        <v>10</v>
      </c>
      <c r="V37" s="4">
        <f>VLOOKUP($C37,[2]Tabelle1!$C$2:$Y$10000,20,FALSE)</f>
        <v>2.661</v>
      </c>
      <c r="W37" s="4" t="str">
        <f>VLOOKUP($C37,[2]Tabelle1!$C$2:$Y$10000,21,FALSE)</f>
        <v>dm³</v>
      </c>
      <c r="Y37" s="4" t="str">
        <f>VLOOKUP($C37,[2]Tabelle1!$C$2:$Y$10000,23,FALSE)</f>
        <v>01.11.2016</v>
      </c>
    </row>
    <row r="38" spans="1:25" x14ac:dyDescent="0.25">
      <c r="A38" s="5" t="s">
        <v>395</v>
      </c>
      <c r="B38" s="6">
        <v>469441</v>
      </c>
      <c r="C38" s="5" t="s">
        <v>60</v>
      </c>
      <c r="D38" s="4" t="str">
        <f>VLOOKUP(C38,[1]Sheet1!$C$1:$AK$10000,15,FALSE)</f>
        <v>4010105469448</v>
      </c>
      <c r="E38" s="4" t="str">
        <f>VLOOKUP(C38,[1]Sheet1!$C$1:$AK$10000,20,FALSE)</f>
        <v>85366990</v>
      </c>
      <c r="F38" s="4" t="s">
        <v>391</v>
      </c>
      <c r="G38" s="4" t="str">
        <f>VLOOKUP($C38,[2]Tabelle1!$C$2:$Y$10000,5,FALSE)</f>
        <v>Steckdose Erdungsstift, reinweiß</v>
      </c>
      <c r="H38" s="4" t="str">
        <f>VLOOKUP($C38,[2]Tabelle1!$C$2:$Y$10000,6,FALSE)</f>
        <v>Steckklemmen, erh. Berührungsschutz</v>
      </c>
      <c r="I38" s="4">
        <f>VLOOKUP($C38,[2]Tabelle1!$C$2:$Y$10000,7,FALSE)</f>
        <v>0.113</v>
      </c>
      <c r="J38" s="4" t="str">
        <f>VLOOKUP($C38,[2]Tabelle1!$C$2:$Y$10000,8,FALSE)</f>
        <v>kg</v>
      </c>
      <c r="K38" s="4" t="str">
        <f>VLOOKUP($C38,[2]Tabelle1!$C$2:$Y$10000,9,FALSE)</f>
        <v>Preisbasis: 1</v>
      </c>
      <c r="L38" s="4">
        <f>VLOOKUP($C38,[2]Tabelle1!$C$2:$Y$10000,10,FALSE)</f>
        <v>17.5</v>
      </c>
      <c r="M38" s="4" t="str">
        <f>VLOOKUP($C38,[2]Tabelle1!$C$2:$Y$10000,11,FALSE)</f>
        <v>08</v>
      </c>
      <c r="N38" s="5" t="s">
        <v>18</v>
      </c>
      <c r="O38" s="4" t="str">
        <f>VLOOKUP($C38,[2]Tabelle1!$C$2:$Y$10000,13,FALSE)</f>
        <v>275</v>
      </c>
      <c r="P38" s="5" t="s">
        <v>19</v>
      </c>
      <c r="Q38" s="4" t="str">
        <f>VLOOKUP($C38,[2]Tabelle1!$C$2:$Y$10000,15,FALSE)</f>
        <v>185</v>
      </c>
      <c r="R38" s="5" t="s">
        <v>19</v>
      </c>
      <c r="S38" s="4" t="str">
        <f>VLOOKUP($C38,[2]Tabelle1!$C$2:$Y$10000,17,FALSE)</f>
        <v>92</v>
      </c>
      <c r="T38" s="5" t="s">
        <v>19</v>
      </c>
      <c r="U38" s="4" t="str">
        <f>VLOOKUP($C38,[2]Tabelle1!$C$2:$Y$10000,19,FALSE)</f>
        <v>10</v>
      </c>
      <c r="V38" s="4">
        <f>VLOOKUP($C38,[2]Tabelle1!$C$2:$Y$10000,20,FALSE)</f>
        <v>4.681</v>
      </c>
      <c r="W38" s="4" t="str">
        <f>VLOOKUP($C38,[2]Tabelle1!$C$2:$Y$10000,21,FALSE)</f>
        <v>dm³</v>
      </c>
      <c r="Y38" s="4" t="str">
        <f>VLOOKUP($C38,[2]Tabelle1!$C$2:$Y$10000,23,FALSE)</f>
        <v>01.11.2016</v>
      </c>
    </row>
    <row r="39" spans="1:25" x14ac:dyDescent="0.25">
      <c r="A39" s="5" t="s">
        <v>395</v>
      </c>
      <c r="B39" s="6">
        <v>465541</v>
      </c>
      <c r="C39" s="5" t="s">
        <v>61</v>
      </c>
      <c r="D39" s="4" t="str">
        <f>VLOOKUP(C39,[1]Sheet1!$C$1:$AK$10000,15,FALSE)</f>
        <v>4010105465549</v>
      </c>
      <c r="E39" s="4" t="str">
        <f>VLOOKUP(C39,[1]Sheet1!$C$1:$AK$10000,20,FALSE)</f>
        <v>85366990</v>
      </c>
      <c r="F39" s="4" t="s">
        <v>391</v>
      </c>
      <c r="G39" s="4" t="str">
        <f>VLOOKUP($C39,[2]Tabelle1!$C$2:$Y$10000,5,FALSE)</f>
        <v>Steckdose Erdungsstift, reinweiß</v>
      </c>
      <c r="H39" s="4" t="str">
        <f>VLOOKUP($C39,[2]Tabelle1!$C$2:$Y$10000,6,FALSE)</f>
        <v>Beschriftungsfeld, erh. Berührungsschutz</v>
      </c>
      <c r="I39" s="4">
        <f>VLOOKUP($C39,[2]Tabelle1!$C$2:$Y$10000,7,FALSE)</f>
        <v>0.106</v>
      </c>
      <c r="J39" s="4" t="str">
        <f>VLOOKUP($C39,[2]Tabelle1!$C$2:$Y$10000,8,FALSE)</f>
        <v>kg</v>
      </c>
      <c r="K39" s="4" t="str">
        <f>VLOOKUP($C39,[2]Tabelle1!$C$2:$Y$10000,9,FALSE)</f>
        <v>Preisbasis: 1</v>
      </c>
      <c r="L39" s="4">
        <f>VLOOKUP($C39,[2]Tabelle1!$C$2:$Y$10000,10,FALSE)</f>
        <v>11.5</v>
      </c>
      <c r="M39" s="4" t="str">
        <f>VLOOKUP($C39,[2]Tabelle1!$C$2:$Y$10000,11,FALSE)</f>
        <v>01</v>
      </c>
      <c r="N39" s="5" t="s">
        <v>18</v>
      </c>
      <c r="O39" s="4" t="str">
        <f>VLOOKUP($C39,[2]Tabelle1!$C$2:$Y$10000,13,FALSE)</f>
        <v>223</v>
      </c>
      <c r="P39" s="5" t="s">
        <v>19</v>
      </c>
      <c r="Q39" s="4" t="str">
        <f>VLOOKUP($C39,[2]Tabelle1!$C$2:$Y$10000,15,FALSE)</f>
        <v>153</v>
      </c>
      <c r="R39" s="5" t="s">
        <v>19</v>
      </c>
      <c r="S39" s="4" t="str">
        <f>VLOOKUP($C39,[2]Tabelle1!$C$2:$Y$10000,17,FALSE)</f>
        <v>78</v>
      </c>
      <c r="T39" s="5" t="s">
        <v>19</v>
      </c>
      <c r="U39" s="4" t="str">
        <f>VLOOKUP($C39,[2]Tabelle1!$C$2:$Y$10000,19,FALSE)</f>
        <v>10</v>
      </c>
      <c r="V39" s="4">
        <f>VLOOKUP($C39,[2]Tabelle1!$C$2:$Y$10000,20,FALSE)</f>
        <v>2.661</v>
      </c>
      <c r="W39" s="4" t="str">
        <f>VLOOKUP($C39,[2]Tabelle1!$C$2:$Y$10000,21,FALSE)</f>
        <v>dm³</v>
      </c>
      <c r="Y39" s="4" t="str">
        <f>VLOOKUP($C39,[2]Tabelle1!$C$2:$Y$10000,23,FALSE)</f>
        <v>01.11.2016</v>
      </c>
    </row>
    <row r="40" spans="1:25" x14ac:dyDescent="0.25">
      <c r="A40" s="5" t="s">
        <v>395</v>
      </c>
      <c r="B40" s="6">
        <v>465441</v>
      </c>
      <c r="C40" s="5" t="s">
        <v>62</v>
      </c>
      <c r="D40" s="4" t="str">
        <f>VLOOKUP(C40,[1]Sheet1!$C$1:$AK$10000,15,FALSE)</f>
        <v>4010105465440</v>
      </c>
      <c r="E40" s="4" t="str">
        <f>VLOOKUP(C40,[1]Sheet1!$C$1:$AK$10000,20,FALSE)</f>
        <v>85366990</v>
      </c>
      <c r="F40" s="4" t="s">
        <v>391</v>
      </c>
      <c r="G40" s="4" t="str">
        <f>VLOOKUP($C40,[2]Tabelle1!$C$2:$Y$10000,5,FALSE)</f>
        <v>Steckdose Erdungsstift, reinweiß,</v>
      </c>
      <c r="H40" s="4" t="str">
        <f>VLOOKUP($C40,[2]Tabelle1!$C$2:$Y$10000,6,FALSE)</f>
        <v>erhöhter Berührungsschutz</v>
      </c>
      <c r="I40" s="4">
        <f>VLOOKUP($C40,[2]Tabelle1!$C$2:$Y$10000,7,FALSE)</f>
        <v>9.7000000000000003E-2</v>
      </c>
      <c r="J40" s="4" t="str">
        <f>VLOOKUP($C40,[2]Tabelle1!$C$2:$Y$10000,8,FALSE)</f>
        <v>kg</v>
      </c>
      <c r="K40" s="4" t="str">
        <f>VLOOKUP($C40,[2]Tabelle1!$C$2:$Y$10000,9,FALSE)</f>
        <v>Preisbasis: 1</v>
      </c>
      <c r="L40" s="4">
        <f>VLOOKUP($C40,[2]Tabelle1!$C$2:$Y$10000,10,FALSE)</f>
        <v>8.75</v>
      </c>
      <c r="M40" s="4" t="str">
        <f>VLOOKUP($C40,[2]Tabelle1!$C$2:$Y$10000,11,FALSE)</f>
        <v>01</v>
      </c>
      <c r="N40" s="5" t="s">
        <v>18</v>
      </c>
      <c r="O40" s="4" t="str">
        <f>VLOOKUP($C40,[2]Tabelle1!$C$2:$Y$10000,13,FALSE)</f>
        <v>223</v>
      </c>
      <c r="P40" s="5" t="s">
        <v>19</v>
      </c>
      <c r="Q40" s="4" t="str">
        <f>VLOOKUP($C40,[2]Tabelle1!$C$2:$Y$10000,15,FALSE)</f>
        <v>153</v>
      </c>
      <c r="R40" s="5" t="s">
        <v>19</v>
      </c>
      <c r="S40" s="4" t="str">
        <f>VLOOKUP($C40,[2]Tabelle1!$C$2:$Y$10000,17,FALSE)</f>
        <v>78</v>
      </c>
      <c r="T40" s="5" t="s">
        <v>19</v>
      </c>
      <c r="U40" s="4" t="str">
        <f>VLOOKUP($C40,[2]Tabelle1!$C$2:$Y$10000,19,FALSE)</f>
        <v>10</v>
      </c>
      <c r="V40" s="4">
        <f>VLOOKUP($C40,[2]Tabelle1!$C$2:$Y$10000,20,FALSE)</f>
        <v>2.661</v>
      </c>
      <c r="W40" s="4" t="str">
        <f>VLOOKUP($C40,[2]Tabelle1!$C$2:$Y$10000,21,FALSE)</f>
        <v>dm³</v>
      </c>
      <c r="Y40" s="4" t="str">
        <f>VLOOKUP($C40,[2]Tabelle1!$C$2:$Y$10000,23,FALSE)</f>
        <v>01.11.2016</v>
      </c>
    </row>
    <row r="41" spans="1:25" x14ac:dyDescent="0.25">
      <c r="A41" s="5" t="s">
        <v>395</v>
      </c>
      <c r="B41" s="6">
        <v>482441</v>
      </c>
      <c r="C41" s="5" t="s">
        <v>63</v>
      </c>
      <c r="D41" s="4" t="str">
        <f>VLOOKUP(C41,[1]Sheet1!$C$1:$AK$10000,15,FALSE)</f>
        <v>4010105482447</v>
      </c>
      <c r="E41" s="4" t="str">
        <f>VLOOKUP(C41,[1]Sheet1!$C$1:$AK$10000,20,FALSE)</f>
        <v>85366990</v>
      </c>
      <c r="F41" s="4" t="s">
        <v>391</v>
      </c>
      <c r="G41" s="4" t="str">
        <f>VLOOKUP($C41,[2]Tabelle1!$C$2:$Y$10000,5,FALSE)</f>
        <v>Steckdose Erdungsstift, orange, Kontr.,</v>
      </c>
      <c r="H41" s="4" t="str">
        <f>VLOOKUP($C41,[2]Tabelle1!$C$2:$Y$10000,6,FALSE)</f>
        <v>Beschriftungsfeld, erh. Berührungsschutz</v>
      </c>
      <c r="I41" s="4">
        <f>VLOOKUP($C41,[2]Tabelle1!$C$2:$Y$10000,7,FALSE)</f>
        <v>9.7000000000000003E-2</v>
      </c>
      <c r="J41" s="4" t="str">
        <f>VLOOKUP($C41,[2]Tabelle1!$C$2:$Y$10000,8,FALSE)</f>
        <v>kg</v>
      </c>
      <c r="K41" s="4" t="str">
        <f>VLOOKUP($C41,[2]Tabelle1!$C$2:$Y$10000,9,FALSE)</f>
        <v>Preisbasis: 1</v>
      </c>
      <c r="L41" s="4">
        <f>VLOOKUP($C41,[2]Tabelle1!$C$2:$Y$10000,10,FALSE)</f>
        <v>34.5</v>
      </c>
      <c r="M41" s="4" t="str">
        <f>VLOOKUP($C41,[2]Tabelle1!$C$2:$Y$10000,11,FALSE)</f>
        <v>02</v>
      </c>
      <c r="N41" s="5" t="s">
        <v>18</v>
      </c>
      <c r="O41" s="4" t="str">
        <f>VLOOKUP($C41,[2]Tabelle1!$C$2:$Y$10000,13,FALSE)</f>
        <v>223</v>
      </c>
      <c r="P41" s="5" t="s">
        <v>19</v>
      </c>
      <c r="Q41" s="4" t="str">
        <f>VLOOKUP($C41,[2]Tabelle1!$C$2:$Y$10000,15,FALSE)</f>
        <v>153</v>
      </c>
      <c r="R41" s="5" t="s">
        <v>19</v>
      </c>
      <c r="S41" s="4" t="str">
        <f>VLOOKUP($C41,[2]Tabelle1!$C$2:$Y$10000,17,FALSE)</f>
        <v>78</v>
      </c>
      <c r="T41" s="5" t="s">
        <v>19</v>
      </c>
      <c r="U41" s="4" t="str">
        <f>VLOOKUP($C41,[2]Tabelle1!$C$2:$Y$10000,19,FALSE)</f>
        <v>10</v>
      </c>
      <c r="V41" s="4">
        <f>VLOOKUP($C41,[2]Tabelle1!$C$2:$Y$10000,20,FALSE)</f>
        <v>2.661</v>
      </c>
      <c r="W41" s="4" t="str">
        <f>VLOOKUP($C41,[2]Tabelle1!$C$2:$Y$10000,21,FALSE)</f>
        <v>dm³</v>
      </c>
      <c r="Y41" s="4" t="str">
        <f>VLOOKUP($C41,[2]Tabelle1!$C$2:$Y$10000,23,FALSE)</f>
        <v>01.11.2016</v>
      </c>
    </row>
    <row r="42" spans="1:25" x14ac:dyDescent="0.25">
      <c r="A42" s="5" t="s">
        <v>395</v>
      </c>
      <c r="B42" s="6">
        <v>467141</v>
      </c>
      <c r="C42" s="5" t="s">
        <v>64</v>
      </c>
      <c r="D42" s="4" t="str">
        <f>VLOOKUP(C42,[1]Sheet1!$C$1:$AK$10000,15,FALSE)</f>
        <v>4010105467147</v>
      </c>
      <c r="E42" s="4" t="str">
        <f>VLOOKUP(C42,[1]Sheet1!$C$1:$AK$10000,20,FALSE)</f>
        <v>85366990</v>
      </c>
      <c r="F42" s="4" t="s">
        <v>391</v>
      </c>
      <c r="G42" s="4" t="str">
        <f>VLOOKUP($C42,[2]Tabelle1!$C$2:$Y$10000,5,FALSE)</f>
        <v>Steckdose Erdungsstift, rot, Kontroll.,</v>
      </c>
      <c r="H42" s="4" t="str">
        <f>VLOOKUP($C42,[2]Tabelle1!$C$2:$Y$10000,6,FALSE)</f>
        <v>Beschriftungsfeld, erh. Berührungsschutz</v>
      </c>
      <c r="I42" s="4">
        <f>VLOOKUP($C42,[2]Tabelle1!$C$2:$Y$10000,7,FALSE)</f>
        <v>9.7000000000000003E-2</v>
      </c>
      <c r="J42" s="4" t="str">
        <f>VLOOKUP($C42,[2]Tabelle1!$C$2:$Y$10000,8,FALSE)</f>
        <v>kg</v>
      </c>
      <c r="K42" s="4" t="str">
        <f>VLOOKUP($C42,[2]Tabelle1!$C$2:$Y$10000,9,FALSE)</f>
        <v>Preisbasis: 1</v>
      </c>
      <c r="L42" s="4">
        <f>VLOOKUP($C42,[2]Tabelle1!$C$2:$Y$10000,10,FALSE)</f>
        <v>34.5</v>
      </c>
      <c r="M42" s="4" t="str">
        <f>VLOOKUP($C42,[2]Tabelle1!$C$2:$Y$10000,11,FALSE)</f>
        <v>02</v>
      </c>
      <c r="N42" s="5" t="s">
        <v>18</v>
      </c>
      <c r="O42" s="4" t="str">
        <f>VLOOKUP($C42,[2]Tabelle1!$C$2:$Y$10000,13,FALSE)</f>
        <v>223</v>
      </c>
      <c r="P42" s="5" t="s">
        <v>19</v>
      </c>
      <c r="Q42" s="4" t="str">
        <f>VLOOKUP($C42,[2]Tabelle1!$C$2:$Y$10000,15,FALSE)</f>
        <v>153</v>
      </c>
      <c r="R42" s="5" t="s">
        <v>19</v>
      </c>
      <c r="S42" s="4" t="str">
        <f>VLOOKUP($C42,[2]Tabelle1!$C$2:$Y$10000,17,FALSE)</f>
        <v>78</v>
      </c>
      <c r="T42" s="5" t="s">
        <v>19</v>
      </c>
      <c r="U42" s="4" t="str">
        <f>VLOOKUP($C42,[2]Tabelle1!$C$2:$Y$10000,19,FALSE)</f>
        <v>10</v>
      </c>
      <c r="V42" s="4">
        <f>VLOOKUP($C42,[2]Tabelle1!$C$2:$Y$10000,20,FALSE)</f>
        <v>2.661</v>
      </c>
      <c r="W42" s="4" t="str">
        <f>VLOOKUP($C42,[2]Tabelle1!$C$2:$Y$10000,21,FALSE)</f>
        <v>dm³</v>
      </c>
      <c r="Y42" s="4" t="str">
        <f>VLOOKUP($C42,[2]Tabelle1!$C$2:$Y$10000,23,FALSE)</f>
        <v>01.11.2016</v>
      </c>
    </row>
    <row r="43" spans="1:25" x14ac:dyDescent="0.25">
      <c r="A43" s="5" t="s">
        <v>395</v>
      </c>
      <c r="B43" s="6">
        <v>482541</v>
      </c>
      <c r="C43" s="5" t="s">
        <v>65</v>
      </c>
      <c r="D43" s="4" t="str">
        <f>VLOOKUP(C43,[1]Sheet1!$C$1:$AK$10000,15,FALSE)</f>
        <v>4010105482546</v>
      </c>
      <c r="E43" s="4" t="str">
        <f>VLOOKUP(C43,[1]Sheet1!$C$1:$AK$10000,20,FALSE)</f>
        <v>85366990</v>
      </c>
      <c r="F43" s="4" t="s">
        <v>391</v>
      </c>
      <c r="G43" s="4" t="str">
        <f>VLOOKUP($C43,[2]Tabelle1!$C$2:$Y$10000,5,FALSE)</f>
        <v>Steckdose Erdungsstift, grün, Kontroll.,</v>
      </c>
      <c r="H43" s="4" t="str">
        <f>VLOOKUP($C43,[2]Tabelle1!$C$2:$Y$10000,6,FALSE)</f>
        <v>Beschriftungsfeld, erh. Berührungsschutz</v>
      </c>
      <c r="I43" s="4">
        <f>VLOOKUP($C43,[2]Tabelle1!$C$2:$Y$10000,7,FALSE)</f>
        <v>9.7000000000000003E-2</v>
      </c>
      <c r="J43" s="4" t="str">
        <f>VLOOKUP($C43,[2]Tabelle1!$C$2:$Y$10000,8,FALSE)</f>
        <v>kg</v>
      </c>
      <c r="K43" s="4" t="str">
        <f>VLOOKUP($C43,[2]Tabelle1!$C$2:$Y$10000,9,FALSE)</f>
        <v>Preisbasis: 1</v>
      </c>
      <c r="L43" s="4">
        <f>VLOOKUP($C43,[2]Tabelle1!$C$2:$Y$10000,10,FALSE)</f>
        <v>34.5</v>
      </c>
      <c r="M43" s="4" t="str">
        <f>VLOOKUP($C43,[2]Tabelle1!$C$2:$Y$10000,11,FALSE)</f>
        <v>02</v>
      </c>
      <c r="N43" s="5" t="s">
        <v>18</v>
      </c>
      <c r="O43" s="4" t="str">
        <f>VLOOKUP($C43,[2]Tabelle1!$C$2:$Y$10000,13,FALSE)</f>
        <v>223</v>
      </c>
      <c r="P43" s="5" t="s">
        <v>19</v>
      </c>
      <c r="Q43" s="4" t="str">
        <f>VLOOKUP($C43,[2]Tabelle1!$C$2:$Y$10000,15,FALSE)</f>
        <v>153</v>
      </c>
      <c r="R43" s="5" t="s">
        <v>19</v>
      </c>
      <c r="S43" s="4" t="str">
        <f>VLOOKUP($C43,[2]Tabelle1!$C$2:$Y$10000,17,FALSE)</f>
        <v>78</v>
      </c>
      <c r="T43" s="5" t="s">
        <v>19</v>
      </c>
      <c r="U43" s="4" t="str">
        <f>VLOOKUP($C43,[2]Tabelle1!$C$2:$Y$10000,19,FALSE)</f>
        <v>10</v>
      </c>
      <c r="V43" s="4">
        <f>VLOOKUP($C43,[2]Tabelle1!$C$2:$Y$10000,20,FALSE)</f>
        <v>2.661</v>
      </c>
      <c r="W43" s="4" t="str">
        <f>VLOOKUP($C43,[2]Tabelle1!$C$2:$Y$10000,21,FALSE)</f>
        <v>dm³</v>
      </c>
      <c r="Y43" s="4" t="str">
        <f>VLOOKUP($C43,[2]Tabelle1!$C$2:$Y$10000,23,FALSE)</f>
        <v>01.11.2016</v>
      </c>
    </row>
    <row r="44" spans="1:25" x14ac:dyDescent="0.25">
      <c r="A44" s="5" t="s">
        <v>395</v>
      </c>
      <c r="B44" s="6">
        <v>483641</v>
      </c>
      <c r="C44" s="5" t="s">
        <v>66</v>
      </c>
      <c r="D44" s="4" t="str">
        <f>VLOOKUP(C44,[1]Sheet1!$C$1:$AK$10000,15,FALSE)</f>
        <v>4010105483642</v>
      </c>
      <c r="E44" s="4" t="str">
        <f>VLOOKUP(C44,[1]Sheet1!$C$1:$AK$10000,20,FALSE)</f>
        <v>85366990</v>
      </c>
      <c r="F44" s="4" t="s">
        <v>391</v>
      </c>
      <c r="G44" s="4" t="str">
        <f>VLOOKUP($C44,[2]Tabelle1!$C$2:$Y$10000,5,FALSE)</f>
        <v>Steckdose Erdungsstift, grün, Kontroll.,</v>
      </c>
      <c r="H44" s="4" t="str">
        <f>VLOOKUP($C44,[2]Tabelle1!$C$2:$Y$10000,6,FALSE)</f>
        <v>Beschriftungsfeld, erh. Berührungsschutz</v>
      </c>
      <c r="I44" s="4">
        <f>VLOOKUP($C44,[2]Tabelle1!$C$2:$Y$10000,7,FALSE)</f>
        <v>0.1</v>
      </c>
      <c r="J44" s="4" t="str">
        <f>VLOOKUP($C44,[2]Tabelle1!$C$2:$Y$10000,8,FALSE)</f>
        <v>kg</v>
      </c>
      <c r="K44" s="4" t="str">
        <f>VLOOKUP($C44,[2]Tabelle1!$C$2:$Y$10000,9,FALSE)</f>
        <v>Preisbasis: 1</v>
      </c>
      <c r="L44" s="4">
        <f>VLOOKUP($C44,[2]Tabelle1!$C$2:$Y$10000,10,FALSE)</f>
        <v>27.5</v>
      </c>
      <c r="M44" s="4" t="str">
        <f>VLOOKUP($C44,[2]Tabelle1!$C$2:$Y$10000,11,FALSE)</f>
        <v>02</v>
      </c>
      <c r="N44" s="5" t="s">
        <v>18</v>
      </c>
      <c r="O44" s="4" t="str">
        <f>VLOOKUP($C44,[2]Tabelle1!$C$2:$Y$10000,13,FALSE)</f>
        <v>223</v>
      </c>
      <c r="P44" s="5" t="s">
        <v>19</v>
      </c>
      <c r="Q44" s="4" t="str">
        <f>VLOOKUP($C44,[2]Tabelle1!$C$2:$Y$10000,15,FALSE)</f>
        <v>153</v>
      </c>
      <c r="R44" s="5" t="s">
        <v>19</v>
      </c>
      <c r="S44" s="4" t="str">
        <f>VLOOKUP($C44,[2]Tabelle1!$C$2:$Y$10000,17,FALSE)</f>
        <v>78</v>
      </c>
      <c r="T44" s="5" t="s">
        <v>19</v>
      </c>
      <c r="U44" s="4" t="str">
        <f>VLOOKUP($C44,[2]Tabelle1!$C$2:$Y$10000,19,FALSE)</f>
        <v>10</v>
      </c>
      <c r="V44" s="4">
        <f>VLOOKUP($C44,[2]Tabelle1!$C$2:$Y$10000,20,FALSE)</f>
        <v>2.661</v>
      </c>
      <c r="W44" s="4" t="str">
        <f>VLOOKUP($C44,[2]Tabelle1!$C$2:$Y$10000,21,FALSE)</f>
        <v>dm³</v>
      </c>
      <c r="Y44" s="4" t="str">
        <f>VLOOKUP($C44,[2]Tabelle1!$C$2:$Y$10000,23,FALSE)</f>
        <v>01.11.2016</v>
      </c>
    </row>
    <row r="45" spans="1:25" x14ac:dyDescent="0.25">
      <c r="A45" s="5" t="s">
        <v>395</v>
      </c>
      <c r="B45" s="6">
        <v>483541</v>
      </c>
      <c r="C45" s="5" t="s">
        <v>67</v>
      </c>
      <c r="D45" s="4" t="str">
        <f>VLOOKUP(C45,[1]Sheet1!$C$1:$AK$10000,15,FALSE)</f>
        <v>4010105483543</v>
      </c>
      <c r="E45" s="4" t="str">
        <f>VLOOKUP(C45,[1]Sheet1!$C$1:$AK$10000,20,FALSE)</f>
        <v>85366990</v>
      </c>
      <c r="F45" s="4" t="s">
        <v>391</v>
      </c>
      <c r="G45" s="4" t="str">
        <f>VLOOKUP($C45,[2]Tabelle1!$C$2:$Y$10000,5,FALSE)</f>
        <v>Steckdose Erdungsstift, rot, Kontroll.,</v>
      </c>
      <c r="H45" s="4" t="str">
        <f>VLOOKUP($C45,[2]Tabelle1!$C$2:$Y$10000,6,FALSE)</f>
        <v>Beschriftungsfeld, erh. Berührungsschutz</v>
      </c>
      <c r="I45" s="4">
        <f>VLOOKUP($C45,[2]Tabelle1!$C$2:$Y$10000,7,FALSE)</f>
        <v>0.1</v>
      </c>
      <c r="J45" s="4" t="str">
        <f>VLOOKUP($C45,[2]Tabelle1!$C$2:$Y$10000,8,FALSE)</f>
        <v>kg</v>
      </c>
      <c r="K45" s="4" t="str">
        <f>VLOOKUP($C45,[2]Tabelle1!$C$2:$Y$10000,9,FALSE)</f>
        <v>Preisbasis: 1</v>
      </c>
      <c r="L45" s="4">
        <f>VLOOKUP($C45,[2]Tabelle1!$C$2:$Y$10000,10,FALSE)</f>
        <v>27.5</v>
      </c>
      <c r="M45" s="4" t="str">
        <f>VLOOKUP($C45,[2]Tabelle1!$C$2:$Y$10000,11,FALSE)</f>
        <v>02</v>
      </c>
      <c r="N45" s="5" t="s">
        <v>18</v>
      </c>
      <c r="O45" s="4" t="str">
        <f>VLOOKUP($C45,[2]Tabelle1!$C$2:$Y$10000,13,FALSE)</f>
        <v>223</v>
      </c>
      <c r="P45" s="5" t="s">
        <v>19</v>
      </c>
      <c r="Q45" s="4" t="str">
        <f>VLOOKUP($C45,[2]Tabelle1!$C$2:$Y$10000,15,FALSE)</f>
        <v>153</v>
      </c>
      <c r="R45" s="5" t="s">
        <v>19</v>
      </c>
      <c r="S45" s="4" t="str">
        <f>VLOOKUP($C45,[2]Tabelle1!$C$2:$Y$10000,17,FALSE)</f>
        <v>78</v>
      </c>
      <c r="T45" s="5" t="s">
        <v>19</v>
      </c>
      <c r="U45" s="4" t="str">
        <f>VLOOKUP($C45,[2]Tabelle1!$C$2:$Y$10000,19,FALSE)</f>
        <v>10</v>
      </c>
      <c r="V45" s="4">
        <f>VLOOKUP($C45,[2]Tabelle1!$C$2:$Y$10000,20,FALSE)</f>
        <v>2.661</v>
      </c>
      <c r="W45" s="4" t="str">
        <f>VLOOKUP($C45,[2]Tabelle1!$C$2:$Y$10000,21,FALSE)</f>
        <v>dm³</v>
      </c>
      <c r="Y45" s="4" t="str">
        <f>VLOOKUP($C45,[2]Tabelle1!$C$2:$Y$10000,23,FALSE)</f>
        <v>01.11.2016</v>
      </c>
    </row>
    <row r="46" spans="1:25" x14ac:dyDescent="0.25">
      <c r="A46" s="5" t="s">
        <v>395</v>
      </c>
      <c r="B46" s="6">
        <v>471141</v>
      </c>
      <c r="C46" s="5" t="s">
        <v>68</v>
      </c>
      <c r="D46" s="4" t="str">
        <f>VLOOKUP(C46,[1]Sheet1!$C$1:$AK$10000,15,FALSE)</f>
        <v>4010105471144</v>
      </c>
      <c r="E46" s="4" t="str">
        <f>VLOOKUP(C46,[1]Sheet1!$C$1:$AK$10000,20,FALSE)</f>
        <v>85366990</v>
      </c>
      <c r="F46" s="4" t="s">
        <v>391</v>
      </c>
      <c r="G46" s="4" t="str">
        <f>VLOOKUP($C46,[2]Tabelle1!$C$2:$Y$10000,5,FALSE)</f>
        <v>Steckdose Erdungsstift, weiß, Kontroll.,</v>
      </c>
      <c r="H46" s="4" t="str">
        <f>VLOOKUP($C46,[2]Tabelle1!$C$2:$Y$10000,6,FALSE)</f>
        <v>Klappdeckel, erhöhter Berührungsschutz</v>
      </c>
      <c r="I46" s="4">
        <f>VLOOKUP($C46,[2]Tabelle1!$C$2:$Y$10000,7,FALSE)</f>
        <v>2E-3</v>
      </c>
      <c r="J46" s="4" t="str">
        <f>VLOOKUP($C46,[2]Tabelle1!$C$2:$Y$10000,8,FALSE)</f>
        <v>kg</v>
      </c>
      <c r="K46" s="4" t="str">
        <f>VLOOKUP($C46,[2]Tabelle1!$C$2:$Y$10000,9,FALSE)</f>
        <v>Preisbasis: 1</v>
      </c>
      <c r="L46" s="4">
        <f>VLOOKUP($C46,[2]Tabelle1!$C$2:$Y$10000,10,FALSE)</f>
        <v>28</v>
      </c>
      <c r="M46" s="4" t="str">
        <f>VLOOKUP($C46,[2]Tabelle1!$C$2:$Y$10000,11,FALSE)</f>
        <v>01</v>
      </c>
      <c r="N46" s="5" t="s">
        <v>18</v>
      </c>
      <c r="O46" s="4" t="str">
        <f>VLOOKUP($C46,[2]Tabelle1!$C$2:$Y$10000,13,FALSE)</f>
        <v>275</v>
      </c>
      <c r="P46" s="5" t="s">
        <v>19</v>
      </c>
      <c r="Q46" s="4" t="str">
        <f>VLOOKUP($C46,[2]Tabelle1!$C$2:$Y$10000,15,FALSE)</f>
        <v>185</v>
      </c>
      <c r="R46" s="5" t="s">
        <v>19</v>
      </c>
      <c r="S46" s="4" t="str">
        <f>VLOOKUP($C46,[2]Tabelle1!$C$2:$Y$10000,17,FALSE)</f>
        <v>92</v>
      </c>
      <c r="T46" s="5" t="s">
        <v>19</v>
      </c>
      <c r="U46" s="4" t="str">
        <f>VLOOKUP($C46,[2]Tabelle1!$C$2:$Y$10000,19,FALSE)</f>
        <v>10</v>
      </c>
      <c r="V46" s="4">
        <f>VLOOKUP($C46,[2]Tabelle1!$C$2:$Y$10000,20,FALSE)</f>
        <v>4.681</v>
      </c>
      <c r="W46" s="4" t="str">
        <f>VLOOKUP($C46,[2]Tabelle1!$C$2:$Y$10000,21,FALSE)</f>
        <v>dm³</v>
      </c>
      <c r="Y46" s="4" t="str">
        <f>VLOOKUP($C46,[2]Tabelle1!$C$2:$Y$10000,23,FALSE)</f>
        <v>01.11.2016</v>
      </c>
    </row>
    <row r="47" spans="1:25" x14ac:dyDescent="0.25">
      <c r="A47" s="5" t="s">
        <v>395</v>
      </c>
      <c r="B47" s="6" t="s">
        <v>69</v>
      </c>
      <c r="C47" s="5" t="s">
        <v>70</v>
      </c>
      <c r="D47" s="4" t="str">
        <f>VLOOKUP(C47,[1]Sheet1!$C$1:$AK$10000,15,FALSE)</f>
        <v>4010105469240</v>
      </c>
      <c r="E47" s="4" t="str">
        <f>VLOOKUP(C47,[1]Sheet1!$C$1:$AK$10000,20,FALSE)</f>
        <v>85366990</v>
      </c>
      <c r="F47" s="4" t="s">
        <v>391</v>
      </c>
      <c r="G47" s="4" t="str">
        <f>VLOOKUP($C47,[2]Tabelle1!$C$2:$Y$10000,5,FALSE)</f>
        <v>Steckdose Erdungsstift weiß,Klappdeckel,</v>
      </c>
      <c r="H47" s="4" t="str">
        <f>VLOOKUP($C47,[2]Tabelle1!$C$2:$Y$10000,6,FALSE)</f>
        <v>erh. Berührungsschutz, Beschriftungsfeld</v>
      </c>
      <c r="I47" s="4">
        <f>VLOOKUP($C47,[2]Tabelle1!$C$2:$Y$10000,7,FALSE)</f>
        <v>0.113</v>
      </c>
      <c r="J47" s="4" t="str">
        <f>VLOOKUP($C47,[2]Tabelle1!$C$2:$Y$10000,8,FALSE)</f>
        <v>kg</v>
      </c>
      <c r="K47" s="4" t="str">
        <f>VLOOKUP($C47,[2]Tabelle1!$C$2:$Y$10000,9,FALSE)</f>
        <v>Preisbasis: 1</v>
      </c>
      <c r="L47" s="4">
        <f>VLOOKUP($C47,[2]Tabelle1!$C$2:$Y$10000,10,FALSE)</f>
        <v>17.2</v>
      </c>
      <c r="M47" s="4" t="str">
        <f>VLOOKUP($C47,[2]Tabelle1!$C$2:$Y$10000,11,FALSE)</f>
        <v>01</v>
      </c>
      <c r="N47" s="5" t="s">
        <v>18</v>
      </c>
      <c r="O47" s="4" t="str">
        <f>VLOOKUP($C47,[2]Tabelle1!$C$2:$Y$10000,13,FALSE)</f>
        <v>275</v>
      </c>
      <c r="P47" s="5" t="s">
        <v>19</v>
      </c>
      <c r="Q47" s="4" t="str">
        <f>VLOOKUP($C47,[2]Tabelle1!$C$2:$Y$10000,15,FALSE)</f>
        <v>185</v>
      </c>
      <c r="R47" s="5" t="s">
        <v>19</v>
      </c>
      <c r="S47" s="4" t="str">
        <f>VLOOKUP($C47,[2]Tabelle1!$C$2:$Y$10000,17,FALSE)</f>
        <v>92</v>
      </c>
      <c r="T47" s="5" t="s">
        <v>19</v>
      </c>
      <c r="U47" s="4" t="str">
        <f>VLOOKUP($C47,[2]Tabelle1!$C$2:$Y$10000,19,FALSE)</f>
        <v>10</v>
      </c>
      <c r="V47" s="4">
        <f>VLOOKUP($C47,[2]Tabelle1!$C$2:$Y$10000,20,FALSE)</f>
        <v>4.681</v>
      </c>
      <c r="W47" s="4" t="str">
        <f>VLOOKUP($C47,[2]Tabelle1!$C$2:$Y$10000,21,FALSE)</f>
        <v>dm³</v>
      </c>
      <c r="Y47" s="4" t="str">
        <f>VLOOKUP($C47,[2]Tabelle1!$C$2:$Y$10000,23,FALSE)</f>
        <v>01.11.2016</v>
      </c>
    </row>
    <row r="48" spans="1:25" x14ac:dyDescent="0.25">
      <c r="A48" s="5" t="s">
        <v>395</v>
      </c>
      <c r="B48" s="6">
        <v>469041</v>
      </c>
      <c r="C48" s="5" t="s">
        <v>71</v>
      </c>
      <c r="D48" s="4" t="str">
        <f>VLOOKUP(C48,[1]Sheet1!$C$1:$AK$10000,15,FALSE)</f>
        <v>4010105469042</v>
      </c>
      <c r="E48" s="4" t="str">
        <f>VLOOKUP(C48,[1]Sheet1!$C$1:$AK$10000,20,FALSE)</f>
        <v>85366990</v>
      </c>
      <c r="F48" s="4" t="s">
        <v>391</v>
      </c>
      <c r="G48" s="4" t="str">
        <f>VLOOKUP($C48,[2]Tabelle1!$C$2:$Y$10000,5,FALSE)</f>
        <v>Steckdose Erdungsstift, weiß,</v>
      </c>
      <c r="H48" s="4" t="str">
        <f>VLOOKUP($C48,[2]Tabelle1!$C$2:$Y$10000,6,FALSE)</f>
        <v>Klappdeckel, erhöhter Berührungsschutz</v>
      </c>
      <c r="I48" s="4">
        <f>VLOOKUP($C48,[2]Tabelle1!$C$2:$Y$10000,7,FALSE)</f>
        <v>0.111</v>
      </c>
      <c r="J48" s="4" t="str">
        <f>VLOOKUP($C48,[2]Tabelle1!$C$2:$Y$10000,8,FALSE)</f>
        <v>kg</v>
      </c>
      <c r="K48" s="4" t="str">
        <f>VLOOKUP($C48,[2]Tabelle1!$C$2:$Y$10000,9,FALSE)</f>
        <v>Preisbasis: 1</v>
      </c>
      <c r="L48" s="4">
        <f>VLOOKUP($C48,[2]Tabelle1!$C$2:$Y$10000,10,FALSE)</f>
        <v>14.5</v>
      </c>
      <c r="M48" s="4" t="str">
        <f>VLOOKUP($C48,[2]Tabelle1!$C$2:$Y$10000,11,FALSE)</f>
        <v>01</v>
      </c>
      <c r="N48" s="5" t="s">
        <v>18</v>
      </c>
      <c r="O48" s="4" t="str">
        <f>VLOOKUP($C48,[2]Tabelle1!$C$2:$Y$10000,13,FALSE)</f>
        <v>275</v>
      </c>
      <c r="P48" s="5" t="s">
        <v>19</v>
      </c>
      <c r="Q48" s="4" t="str">
        <f>VLOOKUP($C48,[2]Tabelle1!$C$2:$Y$10000,15,FALSE)</f>
        <v>185</v>
      </c>
      <c r="R48" s="5" t="s">
        <v>19</v>
      </c>
      <c r="S48" s="4" t="str">
        <f>VLOOKUP($C48,[2]Tabelle1!$C$2:$Y$10000,17,FALSE)</f>
        <v>92</v>
      </c>
      <c r="T48" s="5" t="s">
        <v>19</v>
      </c>
      <c r="U48" s="4" t="str">
        <f>VLOOKUP($C48,[2]Tabelle1!$C$2:$Y$10000,19,FALSE)</f>
        <v>10</v>
      </c>
      <c r="V48" s="4">
        <f>VLOOKUP($C48,[2]Tabelle1!$C$2:$Y$10000,20,FALSE)</f>
        <v>4.681</v>
      </c>
      <c r="W48" s="4" t="str">
        <f>VLOOKUP($C48,[2]Tabelle1!$C$2:$Y$10000,21,FALSE)</f>
        <v>dm³</v>
      </c>
      <c r="Y48" s="4" t="str">
        <f>VLOOKUP($C48,[2]Tabelle1!$C$2:$Y$10000,23,FALSE)</f>
        <v>01.11.2016</v>
      </c>
    </row>
    <row r="49" spans="1:25" x14ac:dyDescent="0.25">
      <c r="A49" s="5" t="s">
        <v>395</v>
      </c>
      <c r="B49" s="6">
        <v>465941</v>
      </c>
      <c r="C49" s="5" t="s">
        <v>72</v>
      </c>
      <c r="D49" s="4" t="str">
        <f>VLOOKUP(C49,[1]Sheet1!$C$1:$AK$10000,15,FALSE)</f>
        <v>4010105465945</v>
      </c>
      <c r="E49" s="4" t="str">
        <f>VLOOKUP(C49,[1]Sheet1!$C$1:$AK$10000,20,FALSE)</f>
        <v>85366990</v>
      </c>
      <c r="F49" s="4" t="s">
        <v>391</v>
      </c>
      <c r="G49" s="4" t="str">
        <f>VLOOKUP($C49,[2]Tabelle1!$C$2:$Y$10000,5,FALSE)</f>
        <v>Steckdose Erdungsstift, weiß, erhöhter</v>
      </c>
      <c r="H49" s="4" t="str">
        <f>VLOOKUP($C49,[2]Tabelle1!$C$2:$Y$10000,6,FALSE)</f>
        <v>Berührungsschutz, Beschriftungsfeld</v>
      </c>
      <c r="I49" s="4">
        <f>VLOOKUP($C49,[2]Tabelle1!$C$2:$Y$10000,7,FALSE)</f>
        <v>0.113</v>
      </c>
      <c r="J49" s="4" t="str">
        <f>VLOOKUP($C49,[2]Tabelle1!$C$2:$Y$10000,8,FALSE)</f>
        <v>kg</v>
      </c>
      <c r="K49" s="4" t="str">
        <f>VLOOKUP($C49,[2]Tabelle1!$C$2:$Y$10000,9,FALSE)</f>
        <v>Preisbasis: 1</v>
      </c>
      <c r="L49" s="4">
        <f>VLOOKUP($C49,[2]Tabelle1!$C$2:$Y$10000,10,FALSE)</f>
        <v>20.2</v>
      </c>
      <c r="M49" s="4" t="str">
        <f>VLOOKUP($C49,[2]Tabelle1!$C$2:$Y$10000,11,FALSE)</f>
        <v>08</v>
      </c>
      <c r="N49" s="5" t="s">
        <v>18</v>
      </c>
      <c r="O49" s="4" t="str">
        <f>VLOOKUP($C49,[2]Tabelle1!$C$2:$Y$10000,13,FALSE)</f>
        <v>275</v>
      </c>
      <c r="P49" s="5" t="s">
        <v>19</v>
      </c>
      <c r="Q49" s="4" t="str">
        <f>VLOOKUP($C49,[2]Tabelle1!$C$2:$Y$10000,15,FALSE)</f>
        <v>185</v>
      </c>
      <c r="R49" s="5" t="s">
        <v>19</v>
      </c>
      <c r="S49" s="4" t="str">
        <f>VLOOKUP($C49,[2]Tabelle1!$C$2:$Y$10000,17,FALSE)</f>
        <v>92</v>
      </c>
      <c r="T49" s="5" t="s">
        <v>19</v>
      </c>
      <c r="U49" s="4" t="str">
        <f>VLOOKUP($C49,[2]Tabelle1!$C$2:$Y$10000,19,FALSE)</f>
        <v>10</v>
      </c>
      <c r="V49" s="4">
        <f>VLOOKUP($C49,[2]Tabelle1!$C$2:$Y$10000,20,FALSE)</f>
        <v>4.681</v>
      </c>
      <c r="W49" s="4" t="str">
        <f>VLOOKUP($C49,[2]Tabelle1!$C$2:$Y$10000,21,FALSE)</f>
        <v>dm³</v>
      </c>
      <c r="Y49" s="4" t="str">
        <f>VLOOKUP($C49,[2]Tabelle1!$C$2:$Y$10000,23,FALSE)</f>
        <v>01.11.2016</v>
      </c>
    </row>
    <row r="50" spans="1:25" x14ac:dyDescent="0.25">
      <c r="A50" s="5" t="s">
        <v>395</v>
      </c>
      <c r="B50" s="6">
        <v>469541</v>
      </c>
      <c r="C50" s="5" t="s">
        <v>73</v>
      </c>
      <c r="D50" s="4" t="str">
        <f>VLOOKUP(C50,[1]Sheet1!$C$1:$AK$10000,15,FALSE)</f>
        <v>4010105469547</v>
      </c>
      <c r="E50" s="4" t="str">
        <f>VLOOKUP(C50,[1]Sheet1!$C$1:$AK$10000,20,FALSE)</f>
        <v>85366990</v>
      </c>
      <c r="F50" s="4" t="s">
        <v>391</v>
      </c>
      <c r="G50" s="4" t="str">
        <f>VLOOKUP($C50,[2]Tabelle1!$C$2:$Y$10000,5,FALSE)</f>
        <v>Steckdose Erdungsstift, weiß,</v>
      </c>
      <c r="H50" s="4" t="str">
        <f>VLOOKUP($C50,[2]Tabelle1!$C$2:$Y$10000,6,FALSE)</f>
        <v>erhöhter Berührungsschutz</v>
      </c>
      <c r="I50" s="4">
        <f>VLOOKUP($C50,[2]Tabelle1!$C$2:$Y$10000,7,FALSE)</f>
        <v>0.113</v>
      </c>
      <c r="J50" s="4" t="str">
        <f>VLOOKUP($C50,[2]Tabelle1!$C$2:$Y$10000,8,FALSE)</f>
        <v>kg</v>
      </c>
      <c r="K50" s="4" t="str">
        <f>VLOOKUP($C50,[2]Tabelle1!$C$2:$Y$10000,9,FALSE)</f>
        <v>Preisbasis: 1</v>
      </c>
      <c r="L50" s="4">
        <f>VLOOKUP($C50,[2]Tabelle1!$C$2:$Y$10000,10,FALSE)</f>
        <v>17.5</v>
      </c>
      <c r="M50" s="4" t="str">
        <f>VLOOKUP($C50,[2]Tabelle1!$C$2:$Y$10000,11,FALSE)</f>
        <v>08</v>
      </c>
      <c r="N50" s="5" t="s">
        <v>18</v>
      </c>
      <c r="O50" s="4" t="str">
        <f>VLOOKUP($C50,[2]Tabelle1!$C$2:$Y$10000,13,FALSE)</f>
        <v>275</v>
      </c>
      <c r="P50" s="5" t="s">
        <v>19</v>
      </c>
      <c r="Q50" s="4" t="str">
        <f>VLOOKUP($C50,[2]Tabelle1!$C$2:$Y$10000,15,FALSE)</f>
        <v>185</v>
      </c>
      <c r="R50" s="5" t="s">
        <v>19</v>
      </c>
      <c r="S50" s="4" t="str">
        <f>VLOOKUP($C50,[2]Tabelle1!$C$2:$Y$10000,17,FALSE)</f>
        <v>92</v>
      </c>
      <c r="T50" s="5" t="s">
        <v>19</v>
      </c>
      <c r="U50" s="4" t="str">
        <f>VLOOKUP($C50,[2]Tabelle1!$C$2:$Y$10000,19,FALSE)</f>
        <v>10</v>
      </c>
      <c r="V50" s="4">
        <f>VLOOKUP($C50,[2]Tabelle1!$C$2:$Y$10000,20,FALSE)</f>
        <v>4.681</v>
      </c>
      <c r="W50" s="4" t="str">
        <f>VLOOKUP($C50,[2]Tabelle1!$C$2:$Y$10000,21,FALSE)</f>
        <v>dm³</v>
      </c>
      <c r="Y50" s="4" t="str">
        <f>VLOOKUP($C50,[2]Tabelle1!$C$2:$Y$10000,23,FALSE)</f>
        <v>01.11.2016</v>
      </c>
    </row>
    <row r="51" spans="1:25" x14ac:dyDescent="0.25">
      <c r="A51" s="5" t="s">
        <v>395</v>
      </c>
      <c r="B51" s="6">
        <v>411041</v>
      </c>
      <c r="C51" s="5" t="s">
        <v>74</v>
      </c>
      <c r="D51" s="4" t="str">
        <f>VLOOKUP(C51,[1]Sheet1!$C$1:$AK$10000,15,FALSE)</f>
        <v>4010105411041</v>
      </c>
      <c r="E51" s="4" t="str">
        <f>VLOOKUP(C51,[1]Sheet1!$C$1:$AK$10000,20,FALSE)</f>
        <v>85366990</v>
      </c>
      <c r="F51" s="4" t="s">
        <v>391</v>
      </c>
      <c r="G51" s="4" t="str">
        <f>VLOOKUP($C51,[2]Tabelle1!$C$2:$Y$10000,5,FALSE)</f>
        <v>Steckdose Erdungsstift, grün,</v>
      </c>
      <c r="H51" s="4" t="str">
        <f>VLOOKUP($C51,[2]Tabelle1!$C$2:$Y$10000,6,FALSE)</f>
        <v>Beschriftungsfeld, erh. Berührungsschutz</v>
      </c>
      <c r="I51" s="4">
        <f>VLOOKUP($C51,[2]Tabelle1!$C$2:$Y$10000,7,FALSE)</f>
        <v>9.7000000000000003E-2</v>
      </c>
      <c r="J51" s="4" t="str">
        <f>VLOOKUP($C51,[2]Tabelle1!$C$2:$Y$10000,8,FALSE)</f>
        <v>kg</v>
      </c>
      <c r="K51" s="4" t="str">
        <f>VLOOKUP($C51,[2]Tabelle1!$C$2:$Y$10000,9,FALSE)</f>
        <v>Preisbasis: 1</v>
      </c>
      <c r="L51" s="4">
        <f>VLOOKUP($C51,[2]Tabelle1!$C$2:$Y$10000,10,FALSE)</f>
        <v>16.399999999999999</v>
      </c>
      <c r="M51" s="4" t="str">
        <f>VLOOKUP($C51,[2]Tabelle1!$C$2:$Y$10000,11,FALSE)</f>
        <v>02</v>
      </c>
      <c r="N51" s="5" t="s">
        <v>18</v>
      </c>
      <c r="O51" s="4" t="str">
        <f>VLOOKUP($C51,[2]Tabelle1!$C$2:$Y$10000,13,FALSE)</f>
        <v>223</v>
      </c>
      <c r="P51" s="5" t="s">
        <v>19</v>
      </c>
      <c r="Q51" s="4" t="str">
        <f>VLOOKUP($C51,[2]Tabelle1!$C$2:$Y$10000,15,FALSE)</f>
        <v>153</v>
      </c>
      <c r="R51" s="5" t="s">
        <v>19</v>
      </c>
      <c r="S51" s="4" t="str">
        <f>VLOOKUP($C51,[2]Tabelle1!$C$2:$Y$10000,17,FALSE)</f>
        <v>78</v>
      </c>
      <c r="T51" s="5" t="s">
        <v>19</v>
      </c>
      <c r="U51" s="4" t="str">
        <f>VLOOKUP($C51,[2]Tabelle1!$C$2:$Y$10000,19,FALSE)</f>
        <v>10</v>
      </c>
      <c r="V51" s="4">
        <f>VLOOKUP($C51,[2]Tabelle1!$C$2:$Y$10000,20,FALSE)</f>
        <v>2.661</v>
      </c>
      <c r="W51" s="4" t="str">
        <f>VLOOKUP($C51,[2]Tabelle1!$C$2:$Y$10000,21,FALSE)</f>
        <v>dm³</v>
      </c>
      <c r="Y51" s="4" t="str">
        <f>VLOOKUP($C51,[2]Tabelle1!$C$2:$Y$10000,23,FALSE)</f>
        <v>01.11.2016</v>
      </c>
    </row>
    <row r="52" spans="1:25" x14ac:dyDescent="0.25">
      <c r="A52" s="5" t="s">
        <v>395</v>
      </c>
      <c r="B52" s="6">
        <v>411241</v>
      </c>
      <c r="C52" s="5" t="s">
        <v>75</v>
      </c>
      <c r="D52" s="4" t="str">
        <f>VLOOKUP(C52,[1]Sheet1!$C$1:$AK$10000,15,FALSE)</f>
        <v>4010105411249</v>
      </c>
      <c r="E52" s="4" t="str">
        <f>VLOOKUP(C52,[1]Sheet1!$C$1:$AK$10000,20,FALSE)</f>
        <v>85366990</v>
      </c>
      <c r="F52" s="4" t="s">
        <v>391</v>
      </c>
      <c r="G52" s="4" t="str">
        <f>VLOOKUP($C52,[2]Tabelle1!$C$2:$Y$10000,5,FALSE)</f>
        <v>Steckdose Erdungsstift, orange,</v>
      </c>
      <c r="H52" s="4" t="str">
        <f>VLOOKUP($C52,[2]Tabelle1!$C$2:$Y$10000,6,FALSE)</f>
        <v>Beschriftungsfeld, erh. Berührungsschutz</v>
      </c>
      <c r="I52" s="4">
        <f>VLOOKUP($C52,[2]Tabelle1!$C$2:$Y$10000,7,FALSE)</f>
        <v>9.7000000000000003E-2</v>
      </c>
      <c r="J52" s="4" t="str">
        <f>VLOOKUP($C52,[2]Tabelle1!$C$2:$Y$10000,8,FALSE)</f>
        <v>kg</v>
      </c>
      <c r="K52" s="4" t="str">
        <f>VLOOKUP($C52,[2]Tabelle1!$C$2:$Y$10000,9,FALSE)</f>
        <v>Preisbasis: 1</v>
      </c>
      <c r="L52" s="4">
        <f>VLOOKUP($C52,[2]Tabelle1!$C$2:$Y$10000,10,FALSE)</f>
        <v>16.399999999999999</v>
      </c>
      <c r="M52" s="4" t="str">
        <f>VLOOKUP($C52,[2]Tabelle1!$C$2:$Y$10000,11,FALSE)</f>
        <v>02</v>
      </c>
      <c r="N52" s="5" t="s">
        <v>18</v>
      </c>
      <c r="O52" s="4" t="str">
        <f>VLOOKUP($C52,[2]Tabelle1!$C$2:$Y$10000,13,FALSE)</f>
        <v>223</v>
      </c>
      <c r="P52" s="5" t="s">
        <v>19</v>
      </c>
      <c r="Q52" s="4" t="str">
        <f>VLOOKUP($C52,[2]Tabelle1!$C$2:$Y$10000,15,FALSE)</f>
        <v>153</v>
      </c>
      <c r="R52" s="5" t="s">
        <v>19</v>
      </c>
      <c r="S52" s="4" t="str">
        <f>VLOOKUP($C52,[2]Tabelle1!$C$2:$Y$10000,17,FALSE)</f>
        <v>78</v>
      </c>
      <c r="T52" s="5" t="s">
        <v>19</v>
      </c>
      <c r="U52" s="4" t="str">
        <f>VLOOKUP($C52,[2]Tabelle1!$C$2:$Y$10000,19,FALSE)</f>
        <v>10</v>
      </c>
      <c r="V52" s="4">
        <f>VLOOKUP($C52,[2]Tabelle1!$C$2:$Y$10000,20,FALSE)</f>
        <v>2.661</v>
      </c>
      <c r="W52" s="4" t="str">
        <f>VLOOKUP($C52,[2]Tabelle1!$C$2:$Y$10000,21,FALSE)</f>
        <v>dm³</v>
      </c>
      <c r="Y52" s="4" t="str">
        <f>VLOOKUP($C52,[2]Tabelle1!$C$2:$Y$10000,23,FALSE)</f>
        <v>01.11.2016</v>
      </c>
    </row>
    <row r="53" spans="1:25" x14ac:dyDescent="0.25">
      <c r="A53" s="5" t="s">
        <v>395</v>
      </c>
      <c r="B53" s="6">
        <v>411141</v>
      </c>
      <c r="C53" s="5" t="s">
        <v>76</v>
      </c>
      <c r="D53" s="4" t="str">
        <f>VLOOKUP(C53,[1]Sheet1!$C$1:$AK$10000,15,FALSE)</f>
        <v>4010105411140</v>
      </c>
      <c r="E53" s="4" t="str">
        <f>VLOOKUP(C53,[1]Sheet1!$C$1:$AK$10000,20,FALSE)</f>
        <v>85366990</v>
      </c>
      <c r="F53" s="4" t="s">
        <v>391</v>
      </c>
      <c r="G53" s="4" t="str">
        <f>VLOOKUP($C53,[2]Tabelle1!$C$2:$Y$10000,5,FALSE)</f>
        <v>Steckdose Erdungsstift, rot,</v>
      </c>
      <c r="H53" s="4" t="str">
        <f>VLOOKUP($C53,[2]Tabelle1!$C$2:$Y$10000,6,FALSE)</f>
        <v>Beschriftungsfeld, erh. Berührungsschutz</v>
      </c>
      <c r="I53" s="4">
        <f>VLOOKUP($C53,[2]Tabelle1!$C$2:$Y$10000,7,FALSE)</f>
        <v>9.7000000000000003E-2</v>
      </c>
      <c r="J53" s="4" t="str">
        <f>VLOOKUP($C53,[2]Tabelle1!$C$2:$Y$10000,8,FALSE)</f>
        <v>kg</v>
      </c>
      <c r="K53" s="4" t="str">
        <f>VLOOKUP($C53,[2]Tabelle1!$C$2:$Y$10000,9,FALSE)</f>
        <v>Preisbasis: 1</v>
      </c>
      <c r="L53" s="4">
        <f>VLOOKUP($C53,[2]Tabelle1!$C$2:$Y$10000,10,FALSE)</f>
        <v>16.399999999999999</v>
      </c>
      <c r="M53" s="4" t="str">
        <f>VLOOKUP($C53,[2]Tabelle1!$C$2:$Y$10000,11,FALSE)</f>
        <v>02</v>
      </c>
      <c r="N53" s="5" t="s">
        <v>18</v>
      </c>
      <c r="O53" s="4" t="str">
        <f>VLOOKUP($C53,[2]Tabelle1!$C$2:$Y$10000,13,FALSE)</f>
        <v>223</v>
      </c>
      <c r="P53" s="5" t="s">
        <v>19</v>
      </c>
      <c r="Q53" s="4" t="str">
        <f>VLOOKUP($C53,[2]Tabelle1!$C$2:$Y$10000,15,FALSE)</f>
        <v>153</v>
      </c>
      <c r="R53" s="5" t="s">
        <v>19</v>
      </c>
      <c r="S53" s="4" t="str">
        <f>VLOOKUP($C53,[2]Tabelle1!$C$2:$Y$10000,17,FALSE)</f>
        <v>78</v>
      </c>
      <c r="T53" s="5" t="s">
        <v>19</v>
      </c>
      <c r="U53" s="4" t="str">
        <f>VLOOKUP($C53,[2]Tabelle1!$C$2:$Y$10000,19,FALSE)</f>
        <v>10</v>
      </c>
      <c r="V53" s="4">
        <f>VLOOKUP($C53,[2]Tabelle1!$C$2:$Y$10000,20,FALSE)</f>
        <v>2.661</v>
      </c>
      <c r="W53" s="4" t="str">
        <f>VLOOKUP($C53,[2]Tabelle1!$C$2:$Y$10000,21,FALSE)</f>
        <v>dm³</v>
      </c>
      <c r="Y53" s="4" t="str">
        <f>VLOOKUP($C53,[2]Tabelle1!$C$2:$Y$10000,23,FALSE)</f>
        <v>01.11.2016</v>
      </c>
    </row>
    <row r="54" spans="1:25" x14ac:dyDescent="0.25">
      <c r="A54" s="5" t="s">
        <v>395</v>
      </c>
      <c r="B54" s="6">
        <v>480941</v>
      </c>
      <c r="C54" s="5" t="s">
        <v>77</v>
      </c>
      <c r="D54" s="4" t="str">
        <f>VLOOKUP(C54,[1]Sheet1!$C$1:$AK$10000,15,FALSE)</f>
        <v>4010105480948</v>
      </c>
      <c r="E54" s="4" t="str">
        <f>VLOOKUP(C54,[1]Sheet1!$C$1:$AK$10000,20,FALSE)</f>
        <v>85366990</v>
      </c>
      <c r="F54" s="4" t="s">
        <v>391</v>
      </c>
      <c r="G54" s="4" t="str">
        <f>VLOOKUP($C54,[2]Tabelle1!$C$2:$Y$10000,5,FALSE)</f>
        <v>Steckdose mit Erdungsstift, weiß,</v>
      </c>
      <c r="H54" s="4" t="str">
        <f>VLOOKUP($C54,[2]Tabelle1!$C$2:$Y$10000,6,FALSE)</f>
        <v>erhöhter Berührungsschutz</v>
      </c>
      <c r="I54" s="4">
        <f>VLOOKUP($C54,[2]Tabelle1!$C$2:$Y$10000,7,FALSE)</f>
        <v>0.106</v>
      </c>
      <c r="J54" s="4" t="str">
        <f>VLOOKUP($C54,[2]Tabelle1!$C$2:$Y$10000,8,FALSE)</f>
        <v>kg</v>
      </c>
      <c r="K54" s="4" t="str">
        <f>VLOOKUP($C54,[2]Tabelle1!$C$2:$Y$10000,9,FALSE)</f>
        <v>Preisbasis: 1</v>
      </c>
      <c r="L54" s="4">
        <f>VLOOKUP($C54,[2]Tabelle1!$C$2:$Y$10000,10,FALSE)</f>
        <v>11.5</v>
      </c>
      <c r="M54" s="4" t="str">
        <f>VLOOKUP($C54,[2]Tabelle1!$C$2:$Y$10000,11,FALSE)</f>
        <v>01</v>
      </c>
      <c r="N54" s="5" t="s">
        <v>18</v>
      </c>
      <c r="O54" s="4" t="str">
        <f>VLOOKUP($C54,[2]Tabelle1!$C$2:$Y$10000,13,FALSE)</f>
        <v>223</v>
      </c>
      <c r="P54" s="5" t="s">
        <v>19</v>
      </c>
      <c r="Q54" s="4" t="str">
        <f>VLOOKUP($C54,[2]Tabelle1!$C$2:$Y$10000,15,FALSE)</f>
        <v>153</v>
      </c>
      <c r="R54" s="5" t="s">
        <v>19</v>
      </c>
      <c r="S54" s="4" t="str">
        <f>VLOOKUP($C54,[2]Tabelle1!$C$2:$Y$10000,17,FALSE)</f>
        <v>78</v>
      </c>
      <c r="T54" s="5" t="s">
        <v>19</v>
      </c>
      <c r="U54" s="4" t="str">
        <f>VLOOKUP($C54,[2]Tabelle1!$C$2:$Y$10000,19,FALSE)</f>
        <v>10</v>
      </c>
      <c r="V54" s="4">
        <f>VLOOKUP($C54,[2]Tabelle1!$C$2:$Y$10000,20,FALSE)</f>
        <v>2.661</v>
      </c>
      <c r="W54" s="4" t="str">
        <f>VLOOKUP($C54,[2]Tabelle1!$C$2:$Y$10000,21,FALSE)</f>
        <v>dm³</v>
      </c>
      <c r="Y54" s="4" t="str">
        <f>VLOOKUP($C54,[2]Tabelle1!$C$2:$Y$10000,23,FALSE)</f>
        <v>01.11.2016</v>
      </c>
    </row>
    <row r="55" spans="1:25" x14ac:dyDescent="0.25">
      <c r="A55" s="5" t="s">
        <v>395</v>
      </c>
      <c r="B55" s="6">
        <v>483341</v>
      </c>
      <c r="C55" s="5" t="s">
        <v>78</v>
      </c>
      <c r="D55" s="4" t="str">
        <f>VLOOKUP(C55,[1]Sheet1!$C$1:$AK$10000,15,FALSE)</f>
        <v>4010105483345</v>
      </c>
      <c r="E55" s="4" t="str">
        <f>VLOOKUP(C55,[1]Sheet1!$C$1:$AK$10000,20,FALSE)</f>
        <v>85366990</v>
      </c>
      <c r="F55" s="4" t="s">
        <v>391</v>
      </c>
      <c r="G55" s="4" t="str">
        <f>VLOOKUP($C55,[2]Tabelle1!$C$2:$Y$10000,5,FALSE)</f>
        <v>Steckdose Erdungsstift, grün, Kontroll-</v>
      </c>
      <c r="H55" s="4" t="str">
        <f>VLOOKUP($C55,[2]Tabelle1!$C$2:$Y$10000,6,FALSE)</f>
        <v>licht, erhöhter Berührungsschutz</v>
      </c>
      <c r="I55" s="4">
        <f>VLOOKUP($C55,[2]Tabelle1!$C$2:$Y$10000,7,FALSE)</f>
        <v>0.108</v>
      </c>
      <c r="J55" s="4" t="str">
        <f>VLOOKUP($C55,[2]Tabelle1!$C$2:$Y$10000,8,FALSE)</f>
        <v>kg</v>
      </c>
      <c r="K55" s="4" t="str">
        <f>VLOOKUP($C55,[2]Tabelle1!$C$2:$Y$10000,9,FALSE)</f>
        <v>Preisbasis: 1</v>
      </c>
      <c r="L55" s="4">
        <f>VLOOKUP($C55,[2]Tabelle1!$C$2:$Y$10000,10,FALSE)</f>
        <v>24.5</v>
      </c>
      <c r="M55" s="4" t="str">
        <f>VLOOKUP($C55,[2]Tabelle1!$C$2:$Y$10000,11,FALSE)</f>
        <v>02</v>
      </c>
      <c r="N55" s="5" t="s">
        <v>18</v>
      </c>
      <c r="O55" s="4" t="str">
        <f>VLOOKUP($C55,[2]Tabelle1!$C$2:$Y$10000,13,FALSE)</f>
        <v>223</v>
      </c>
      <c r="P55" s="5" t="s">
        <v>19</v>
      </c>
      <c r="Q55" s="4" t="str">
        <f>VLOOKUP($C55,[2]Tabelle1!$C$2:$Y$10000,15,FALSE)</f>
        <v>153</v>
      </c>
      <c r="R55" s="5" t="s">
        <v>19</v>
      </c>
      <c r="S55" s="4" t="str">
        <f>VLOOKUP($C55,[2]Tabelle1!$C$2:$Y$10000,17,FALSE)</f>
        <v>78</v>
      </c>
      <c r="T55" s="5" t="s">
        <v>19</v>
      </c>
      <c r="U55" s="4" t="str">
        <f>VLOOKUP($C55,[2]Tabelle1!$C$2:$Y$10000,19,FALSE)</f>
        <v>10</v>
      </c>
      <c r="V55" s="4">
        <f>VLOOKUP($C55,[2]Tabelle1!$C$2:$Y$10000,20,FALSE)</f>
        <v>2.661</v>
      </c>
      <c r="W55" s="4" t="str">
        <f>VLOOKUP($C55,[2]Tabelle1!$C$2:$Y$10000,21,FALSE)</f>
        <v>dm³</v>
      </c>
      <c r="Y55" s="4" t="str">
        <f>VLOOKUP($C55,[2]Tabelle1!$C$2:$Y$10000,23,FALSE)</f>
        <v>01.11.2016</v>
      </c>
    </row>
    <row r="56" spans="1:25" x14ac:dyDescent="0.25">
      <c r="A56" s="5" t="s">
        <v>395</v>
      </c>
      <c r="B56" s="6">
        <v>483241</v>
      </c>
      <c r="C56" s="5" t="s">
        <v>79</v>
      </c>
      <c r="D56" s="4" t="str">
        <f>VLOOKUP(C56,[1]Sheet1!$C$1:$AK$10000,15,FALSE)</f>
        <v>4010105483246</v>
      </c>
      <c r="E56" s="4" t="str">
        <f>VLOOKUP(C56,[1]Sheet1!$C$1:$AK$10000,20,FALSE)</f>
        <v>85366990</v>
      </c>
      <c r="F56" s="4" t="s">
        <v>391</v>
      </c>
      <c r="G56" s="4" t="str">
        <f>VLOOKUP($C56,[2]Tabelle1!$C$2:$Y$10000,5,FALSE)</f>
        <v>Steckdose Erdungsstift, rot, Kontroll-</v>
      </c>
      <c r="H56" s="4" t="str">
        <f>VLOOKUP($C56,[2]Tabelle1!$C$2:$Y$10000,6,FALSE)</f>
        <v>licht, erhöhter Berührungsschutz</v>
      </c>
      <c r="I56" s="4">
        <f>VLOOKUP($C56,[2]Tabelle1!$C$2:$Y$10000,7,FALSE)</f>
        <v>0.108</v>
      </c>
      <c r="J56" s="4" t="str">
        <f>VLOOKUP($C56,[2]Tabelle1!$C$2:$Y$10000,8,FALSE)</f>
        <v>kg</v>
      </c>
      <c r="K56" s="4" t="str">
        <f>VLOOKUP($C56,[2]Tabelle1!$C$2:$Y$10000,9,FALSE)</f>
        <v>Preisbasis: 1</v>
      </c>
      <c r="L56" s="4">
        <f>VLOOKUP($C56,[2]Tabelle1!$C$2:$Y$10000,10,FALSE)</f>
        <v>24.5</v>
      </c>
      <c r="M56" s="4" t="str">
        <f>VLOOKUP($C56,[2]Tabelle1!$C$2:$Y$10000,11,FALSE)</f>
        <v>02</v>
      </c>
      <c r="N56" s="5" t="s">
        <v>18</v>
      </c>
      <c r="O56" s="4" t="str">
        <f>VLOOKUP($C56,[2]Tabelle1!$C$2:$Y$10000,13,FALSE)</f>
        <v>223</v>
      </c>
      <c r="P56" s="5" t="s">
        <v>19</v>
      </c>
      <c r="Q56" s="4" t="str">
        <f>VLOOKUP($C56,[2]Tabelle1!$C$2:$Y$10000,15,FALSE)</f>
        <v>153</v>
      </c>
      <c r="R56" s="5" t="s">
        <v>19</v>
      </c>
      <c r="S56" s="4" t="str">
        <f>VLOOKUP($C56,[2]Tabelle1!$C$2:$Y$10000,17,FALSE)</f>
        <v>78</v>
      </c>
      <c r="T56" s="5" t="s">
        <v>19</v>
      </c>
      <c r="U56" s="4" t="str">
        <f>VLOOKUP($C56,[2]Tabelle1!$C$2:$Y$10000,19,FALSE)</f>
        <v>10</v>
      </c>
      <c r="V56" s="4">
        <f>VLOOKUP($C56,[2]Tabelle1!$C$2:$Y$10000,20,FALSE)</f>
        <v>2.661</v>
      </c>
      <c r="W56" s="4" t="str">
        <f>VLOOKUP($C56,[2]Tabelle1!$C$2:$Y$10000,21,FALSE)</f>
        <v>dm³</v>
      </c>
      <c r="Y56" s="4" t="str">
        <f>VLOOKUP($C56,[2]Tabelle1!$C$2:$Y$10000,23,FALSE)</f>
        <v>01.11.2016</v>
      </c>
    </row>
    <row r="57" spans="1:25" x14ac:dyDescent="0.25">
      <c r="A57" s="5" t="s">
        <v>395</v>
      </c>
      <c r="B57" s="6">
        <v>483841</v>
      </c>
      <c r="C57" s="5" t="s">
        <v>80</v>
      </c>
      <c r="D57" s="4" t="str">
        <f>VLOOKUP(C57,[1]Sheet1!$C$1:$AK$10000,15,FALSE)</f>
        <v>4010105483840</v>
      </c>
      <c r="E57" s="4" t="str">
        <f>VLOOKUP(C57,[1]Sheet1!$C$1:$AK$10000,20,FALSE)</f>
        <v>85366990</v>
      </c>
      <c r="F57" s="4" t="s">
        <v>391</v>
      </c>
      <c r="G57" s="4" t="str">
        <f>VLOOKUP($C57,[2]Tabelle1!$C$2:$Y$10000,5,FALSE)</f>
        <v>Steckdose Erdungsstift, weiß,</v>
      </c>
      <c r="H57" s="4" t="str">
        <f>VLOOKUP($C57,[2]Tabelle1!$C$2:$Y$10000,6,FALSE)</f>
        <v>erhöhter Berührungsschutz</v>
      </c>
      <c r="I57" s="4">
        <f>VLOOKUP($C57,[2]Tabelle1!$C$2:$Y$10000,7,FALSE)</f>
        <v>0.108</v>
      </c>
      <c r="J57" s="4" t="str">
        <f>VLOOKUP($C57,[2]Tabelle1!$C$2:$Y$10000,8,FALSE)</f>
        <v>kg</v>
      </c>
      <c r="K57" s="4" t="str">
        <f>VLOOKUP($C57,[2]Tabelle1!$C$2:$Y$10000,9,FALSE)</f>
        <v>Preisbasis: 1</v>
      </c>
      <c r="L57" s="4">
        <f>VLOOKUP($C57,[2]Tabelle1!$C$2:$Y$10000,10,FALSE)</f>
        <v>19.5</v>
      </c>
      <c r="M57" s="4" t="str">
        <f>VLOOKUP($C57,[2]Tabelle1!$C$2:$Y$10000,11,FALSE)</f>
        <v>01</v>
      </c>
      <c r="N57" s="5" t="s">
        <v>18</v>
      </c>
      <c r="O57" s="4" t="str">
        <f>VLOOKUP($C57,[2]Tabelle1!$C$2:$Y$10000,13,FALSE)</f>
        <v>223</v>
      </c>
      <c r="P57" s="5" t="s">
        <v>19</v>
      </c>
      <c r="Q57" s="4" t="str">
        <f>VLOOKUP($C57,[2]Tabelle1!$C$2:$Y$10000,15,FALSE)</f>
        <v>153</v>
      </c>
      <c r="R57" s="5" t="s">
        <v>19</v>
      </c>
      <c r="S57" s="4" t="str">
        <f>VLOOKUP($C57,[2]Tabelle1!$C$2:$Y$10000,17,FALSE)</f>
        <v>78</v>
      </c>
      <c r="T57" s="5" t="s">
        <v>19</v>
      </c>
      <c r="U57" s="4" t="str">
        <f>VLOOKUP($C57,[2]Tabelle1!$C$2:$Y$10000,19,FALSE)</f>
        <v>10</v>
      </c>
      <c r="V57" s="4">
        <f>VLOOKUP($C57,[2]Tabelle1!$C$2:$Y$10000,20,FALSE)</f>
        <v>2.661</v>
      </c>
      <c r="W57" s="4" t="str">
        <f>VLOOKUP($C57,[2]Tabelle1!$C$2:$Y$10000,21,FALSE)</f>
        <v>dm³</v>
      </c>
      <c r="Y57" s="4" t="str">
        <f>VLOOKUP($C57,[2]Tabelle1!$C$2:$Y$10000,23,FALSE)</f>
        <v>01.11.2016</v>
      </c>
    </row>
    <row r="58" spans="1:25" x14ac:dyDescent="0.25">
      <c r="A58" s="5" t="s">
        <v>395</v>
      </c>
      <c r="B58" s="6">
        <v>483041</v>
      </c>
      <c r="C58" s="5" t="s">
        <v>81</v>
      </c>
      <c r="D58" s="4" t="str">
        <f>VLOOKUP(C58,[1]Sheet1!$C$1:$AK$10000,15,FALSE)</f>
        <v>4010105483048</v>
      </c>
      <c r="E58" s="4" t="str">
        <f>VLOOKUP(C58,[1]Sheet1!$C$1:$AK$10000,20,FALSE)</f>
        <v>85366990</v>
      </c>
      <c r="F58" s="4" t="s">
        <v>391</v>
      </c>
      <c r="G58" s="4" t="str">
        <f>VLOOKUP($C58,[2]Tabelle1!$C$2:$Y$10000,5,FALSE)</f>
        <v>Steckdose Erdungsstift, grün,</v>
      </c>
      <c r="H58" s="4" t="str">
        <f>VLOOKUP($C58,[2]Tabelle1!$C$2:$Y$10000,6,FALSE)</f>
        <v>erhöhter Berührungsschutz</v>
      </c>
      <c r="I58" s="4">
        <f>VLOOKUP($C58,[2]Tabelle1!$C$2:$Y$10000,7,FALSE)</f>
        <v>0.107</v>
      </c>
      <c r="J58" s="4" t="str">
        <f>VLOOKUP($C58,[2]Tabelle1!$C$2:$Y$10000,8,FALSE)</f>
        <v>kg</v>
      </c>
      <c r="K58" s="4" t="str">
        <f>VLOOKUP($C58,[2]Tabelle1!$C$2:$Y$10000,9,FALSE)</f>
        <v>Preisbasis: 1</v>
      </c>
      <c r="L58" s="4">
        <f>VLOOKUP($C58,[2]Tabelle1!$C$2:$Y$10000,10,FALSE)</f>
        <v>13.8</v>
      </c>
      <c r="M58" s="4" t="str">
        <f>VLOOKUP($C58,[2]Tabelle1!$C$2:$Y$10000,11,FALSE)</f>
        <v>02</v>
      </c>
      <c r="N58" s="5" t="s">
        <v>18</v>
      </c>
      <c r="O58" s="4" t="str">
        <f>VLOOKUP($C58,[2]Tabelle1!$C$2:$Y$10000,13,FALSE)</f>
        <v>223</v>
      </c>
      <c r="P58" s="5" t="s">
        <v>19</v>
      </c>
      <c r="Q58" s="4" t="str">
        <f>VLOOKUP($C58,[2]Tabelle1!$C$2:$Y$10000,15,FALSE)</f>
        <v>153</v>
      </c>
      <c r="R58" s="5" t="s">
        <v>19</v>
      </c>
      <c r="S58" s="4" t="str">
        <f>VLOOKUP($C58,[2]Tabelle1!$C$2:$Y$10000,17,FALSE)</f>
        <v>78</v>
      </c>
      <c r="T58" s="5" t="s">
        <v>19</v>
      </c>
      <c r="U58" s="4" t="str">
        <f>VLOOKUP($C58,[2]Tabelle1!$C$2:$Y$10000,19,FALSE)</f>
        <v>10</v>
      </c>
      <c r="V58" s="4">
        <f>VLOOKUP($C58,[2]Tabelle1!$C$2:$Y$10000,20,FALSE)</f>
        <v>2.661</v>
      </c>
      <c r="W58" s="4" t="str">
        <f>VLOOKUP($C58,[2]Tabelle1!$C$2:$Y$10000,21,FALSE)</f>
        <v>dm³</v>
      </c>
      <c r="Y58" s="4" t="str">
        <f>VLOOKUP($C58,[2]Tabelle1!$C$2:$Y$10000,23,FALSE)</f>
        <v>01.11.2016</v>
      </c>
    </row>
    <row r="59" spans="1:25" x14ac:dyDescent="0.25">
      <c r="A59" s="5" t="s">
        <v>395</v>
      </c>
      <c r="B59" s="6">
        <v>469641</v>
      </c>
      <c r="C59" s="5" t="s">
        <v>82</v>
      </c>
      <c r="D59" s="4" t="str">
        <f>VLOOKUP(C59,[1]Sheet1!$C$1:$AK$10000,15,FALSE)</f>
        <v>4010105469646</v>
      </c>
      <c r="E59" s="4" t="str">
        <f>VLOOKUP(C59,[1]Sheet1!$C$1:$AK$10000,20,FALSE)</f>
        <v>85366990</v>
      </c>
      <c r="F59" s="4" t="s">
        <v>391</v>
      </c>
      <c r="G59" s="4" t="str">
        <f>VLOOKUP($C59,[2]Tabelle1!$C$2:$Y$10000,5,FALSE)</f>
        <v>Steckdose Erdungsstift, weiß, Beschriftu</v>
      </c>
      <c r="H59" s="4" t="str">
        <f>VLOOKUP($C59,[2]Tabelle1!$C$2:$Y$10000,6,FALSE)</f>
        <v>ngsfeld, erhöhter Berührungsschutz</v>
      </c>
      <c r="I59" s="4">
        <f>VLOOKUP($C59,[2]Tabelle1!$C$2:$Y$10000,7,FALSE)</f>
        <v>0.106</v>
      </c>
      <c r="J59" s="4" t="str">
        <f>VLOOKUP($C59,[2]Tabelle1!$C$2:$Y$10000,8,FALSE)</f>
        <v>kg</v>
      </c>
      <c r="K59" s="4" t="str">
        <f>VLOOKUP($C59,[2]Tabelle1!$C$2:$Y$10000,9,FALSE)</f>
        <v>Preisbasis: 1</v>
      </c>
      <c r="L59" s="4">
        <f>VLOOKUP($C59,[2]Tabelle1!$C$2:$Y$10000,10,FALSE)</f>
        <v>22.3</v>
      </c>
      <c r="M59" s="4" t="str">
        <f>VLOOKUP($C59,[2]Tabelle1!$C$2:$Y$10000,11,FALSE)</f>
        <v>01</v>
      </c>
      <c r="N59" s="5" t="s">
        <v>18</v>
      </c>
      <c r="O59" s="4" t="str">
        <f>VLOOKUP($C59,[2]Tabelle1!$C$2:$Y$10000,13,FALSE)</f>
        <v>223</v>
      </c>
      <c r="P59" s="5" t="s">
        <v>19</v>
      </c>
      <c r="Q59" s="4" t="str">
        <f>VLOOKUP($C59,[2]Tabelle1!$C$2:$Y$10000,15,FALSE)</f>
        <v>153</v>
      </c>
      <c r="R59" s="5" t="s">
        <v>19</v>
      </c>
      <c r="S59" s="4" t="str">
        <f>VLOOKUP($C59,[2]Tabelle1!$C$2:$Y$10000,17,FALSE)</f>
        <v>78</v>
      </c>
      <c r="T59" s="5" t="s">
        <v>19</v>
      </c>
      <c r="U59" s="4" t="str">
        <f>VLOOKUP($C59,[2]Tabelle1!$C$2:$Y$10000,19,FALSE)</f>
        <v>10</v>
      </c>
      <c r="V59" s="4">
        <f>VLOOKUP($C59,[2]Tabelle1!$C$2:$Y$10000,20,FALSE)</f>
        <v>2.661</v>
      </c>
      <c r="W59" s="4" t="str">
        <f>VLOOKUP($C59,[2]Tabelle1!$C$2:$Y$10000,21,FALSE)</f>
        <v>dm³</v>
      </c>
      <c r="Y59" s="4" t="str">
        <f>VLOOKUP($C59,[2]Tabelle1!$C$2:$Y$10000,23,FALSE)</f>
        <v>01.11.2016</v>
      </c>
    </row>
    <row r="60" spans="1:25" x14ac:dyDescent="0.25">
      <c r="A60" s="5" t="s">
        <v>395</v>
      </c>
      <c r="B60" s="6">
        <v>483141</v>
      </c>
      <c r="C60" s="5" t="s">
        <v>83</v>
      </c>
      <c r="D60" s="4" t="str">
        <f>VLOOKUP(C60,[1]Sheet1!$C$1:$AK$10000,15,FALSE)</f>
        <v>4010105483147</v>
      </c>
      <c r="E60" s="4" t="str">
        <f>VLOOKUP(C60,[1]Sheet1!$C$1:$AK$10000,20,FALSE)</f>
        <v>85366990</v>
      </c>
      <c r="F60" s="4" t="s">
        <v>391</v>
      </c>
      <c r="G60" s="4" t="str">
        <f>VLOOKUP($C60,[2]Tabelle1!$C$2:$Y$10000,5,FALSE)</f>
        <v>Steckdose Erdungsstift, orange,</v>
      </c>
      <c r="H60" s="4" t="str">
        <f>VLOOKUP($C60,[2]Tabelle1!$C$2:$Y$10000,6,FALSE)</f>
        <v>erhöhter Berührungsschutz</v>
      </c>
      <c r="I60" s="4">
        <f>VLOOKUP($C60,[2]Tabelle1!$C$2:$Y$10000,7,FALSE)</f>
        <v>0.107</v>
      </c>
      <c r="J60" s="4" t="str">
        <f>VLOOKUP($C60,[2]Tabelle1!$C$2:$Y$10000,8,FALSE)</f>
        <v>kg</v>
      </c>
      <c r="K60" s="4" t="str">
        <f>VLOOKUP($C60,[2]Tabelle1!$C$2:$Y$10000,9,FALSE)</f>
        <v>Preisbasis: 1</v>
      </c>
      <c r="L60" s="4">
        <f>VLOOKUP($C60,[2]Tabelle1!$C$2:$Y$10000,10,FALSE)</f>
        <v>13.8</v>
      </c>
      <c r="M60" s="4" t="str">
        <f>VLOOKUP($C60,[2]Tabelle1!$C$2:$Y$10000,11,FALSE)</f>
        <v>02</v>
      </c>
      <c r="N60" s="5" t="s">
        <v>18</v>
      </c>
      <c r="O60" s="4" t="str">
        <f>VLOOKUP($C60,[2]Tabelle1!$C$2:$Y$10000,13,FALSE)</f>
        <v>223</v>
      </c>
      <c r="P60" s="5" t="s">
        <v>19</v>
      </c>
      <c r="Q60" s="4" t="str">
        <f>VLOOKUP($C60,[2]Tabelle1!$C$2:$Y$10000,15,FALSE)</f>
        <v>153</v>
      </c>
      <c r="R60" s="5" t="s">
        <v>19</v>
      </c>
      <c r="S60" s="4" t="str">
        <f>VLOOKUP($C60,[2]Tabelle1!$C$2:$Y$10000,17,FALSE)</f>
        <v>78</v>
      </c>
      <c r="T60" s="5" t="s">
        <v>19</v>
      </c>
      <c r="U60" s="4" t="str">
        <f>VLOOKUP($C60,[2]Tabelle1!$C$2:$Y$10000,19,FALSE)</f>
        <v>10</v>
      </c>
      <c r="V60" s="4">
        <f>VLOOKUP($C60,[2]Tabelle1!$C$2:$Y$10000,20,FALSE)</f>
        <v>2.661</v>
      </c>
      <c r="W60" s="4" t="str">
        <f>VLOOKUP($C60,[2]Tabelle1!$C$2:$Y$10000,21,FALSE)</f>
        <v>dm³</v>
      </c>
      <c r="Y60" s="4" t="str">
        <f>VLOOKUP($C60,[2]Tabelle1!$C$2:$Y$10000,23,FALSE)</f>
        <v>01.11.2016</v>
      </c>
    </row>
    <row r="61" spans="1:25" x14ac:dyDescent="0.25">
      <c r="A61" s="5" t="s">
        <v>395</v>
      </c>
      <c r="B61" s="6">
        <v>481041</v>
      </c>
      <c r="C61" s="5" t="s">
        <v>84</v>
      </c>
      <c r="D61" s="4" t="str">
        <f>VLOOKUP(C61,[1]Sheet1!$C$1:$AK$10000,15,FALSE)</f>
        <v>4010105481044</v>
      </c>
      <c r="E61" s="4" t="str">
        <f>VLOOKUP(C61,[1]Sheet1!$C$1:$AK$10000,20,FALSE)</f>
        <v>85366990</v>
      </c>
      <c r="F61" s="4" t="s">
        <v>391</v>
      </c>
      <c r="G61" s="4" t="str">
        <f>VLOOKUP($C61,[2]Tabelle1!$C$2:$Y$10000,5,FALSE)</f>
        <v>Steckdose Erdungsstift, rot,</v>
      </c>
      <c r="H61" s="4" t="str">
        <f>VLOOKUP($C61,[2]Tabelle1!$C$2:$Y$10000,6,FALSE)</f>
        <v>erhöhter Berührungsschutz</v>
      </c>
      <c r="I61" s="4">
        <f>VLOOKUP($C61,[2]Tabelle1!$C$2:$Y$10000,7,FALSE)</f>
        <v>0.106</v>
      </c>
      <c r="J61" s="4" t="str">
        <f>VLOOKUP($C61,[2]Tabelle1!$C$2:$Y$10000,8,FALSE)</f>
        <v>kg</v>
      </c>
      <c r="K61" s="4" t="str">
        <f>VLOOKUP($C61,[2]Tabelle1!$C$2:$Y$10000,9,FALSE)</f>
        <v>Preisbasis: 1</v>
      </c>
      <c r="L61" s="4">
        <f>VLOOKUP($C61,[2]Tabelle1!$C$2:$Y$10000,10,FALSE)</f>
        <v>13.8</v>
      </c>
      <c r="M61" s="4" t="str">
        <f>VLOOKUP($C61,[2]Tabelle1!$C$2:$Y$10000,11,FALSE)</f>
        <v>02</v>
      </c>
      <c r="N61" s="5" t="s">
        <v>18</v>
      </c>
      <c r="O61" s="4" t="str">
        <f>VLOOKUP($C61,[2]Tabelle1!$C$2:$Y$10000,13,FALSE)</f>
        <v>223</v>
      </c>
      <c r="P61" s="5" t="s">
        <v>19</v>
      </c>
      <c r="Q61" s="4" t="str">
        <f>VLOOKUP($C61,[2]Tabelle1!$C$2:$Y$10000,15,FALSE)</f>
        <v>153</v>
      </c>
      <c r="R61" s="5" t="s">
        <v>19</v>
      </c>
      <c r="S61" s="4" t="str">
        <f>VLOOKUP($C61,[2]Tabelle1!$C$2:$Y$10000,17,FALSE)</f>
        <v>78</v>
      </c>
      <c r="T61" s="5" t="s">
        <v>19</v>
      </c>
      <c r="U61" s="4" t="str">
        <f>VLOOKUP($C61,[2]Tabelle1!$C$2:$Y$10000,19,FALSE)</f>
        <v>10</v>
      </c>
      <c r="V61" s="4">
        <f>VLOOKUP($C61,[2]Tabelle1!$C$2:$Y$10000,20,FALSE)</f>
        <v>2.661</v>
      </c>
      <c r="W61" s="4" t="str">
        <f>VLOOKUP($C61,[2]Tabelle1!$C$2:$Y$10000,21,FALSE)</f>
        <v>dm³</v>
      </c>
      <c r="Y61" s="4" t="str">
        <f>VLOOKUP($C61,[2]Tabelle1!$C$2:$Y$10000,23,FALSE)</f>
        <v>01.11.2016</v>
      </c>
    </row>
    <row r="62" spans="1:25" x14ac:dyDescent="0.25">
      <c r="A62" s="5" t="s">
        <v>395</v>
      </c>
      <c r="B62" s="6">
        <v>467841</v>
      </c>
      <c r="C62" s="5" t="s">
        <v>85</v>
      </c>
      <c r="D62" s="4" t="str">
        <f>VLOOKUP(C62,[1]Sheet1!$C$1:$AK$10000,15,FALSE)</f>
        <v>4010105467840</v>
      </c>
      <c r="E62" s="4" t="str">
        <f>VLOOKUP(C62,[1]Sheet1!$C$1:$AK$10000,20,FALSE)</f>
        <v>85366990</v>
      </c>
      <c r="F62" s="4" t="s">
        <v>391</v>
      </c>
      <c r="G62" s="4" t="str">
        <f>VLOOKUP($C62,[2]Tabelle1!$C$2:$Y$10000,5,FALSE)</f>
        <v>Steckdose Erdungsstift, weiß,</v>
      </c>
      <c r="H62" s="4" t="str">
        <f>VLOOKUP($C62,[2]Tabelle1!$C$2:$Y$10000,6,FALSE)</f>
        <v>erhöhter Berührungsschutz</v>
      </c>
      <c r="I62" s="4">
        <f>VLOOKUP($C62,[2]Tabelle1!$C$2:$Y$10000,7,FALSE)</f>
        <v>0.106</v>
      </c>
      <c r="J62" s="4" t="str">
        <f>VLOOKUP($C62,[2]Tabelle1!$C$2:$Y$10000,8,FALSE)</f>
        <v>kg</v>
      </c>
      <c r="K62" s="4" t="str">
        <f>VLOOKUP($C62,[2]Tabelle1!$C$2:$Y$10000,9,FALSE)</f>
        <v>Preisbasis: 1</v>
      </c>
      <c r="L62" s="4">
        <f>VLOOKUP($C62,[2]Tabelle1!$C$2:$Y$10000,10,FALSE)</f>
        <v>8.75</v>
      </c>
      <c r="M62" s="4" t="str">
        <f>VLOOKUP($C62,[2]Tabelle1!$C$2:$Y$10000,11,FALSE)</f>
        <v>01</v>
      </c>
      <c r="N62" s="5" t="s">
        <v>18</v>
      </c>
      <c r="O62" s="4" t="str">
        <f>VLOOKUP($C62,[2]Tabelle1!$C$2:$Y$10000,13,FALSE)</f>
        <v>223</v>
      </c>
      <c r="P62" s="5" t="s">
        <v>19</v>
      </c>
      <c r="Q62" s="4" t="str">
        <f>VLOOKUP($C62,[2]Tabelle1!$C$2:$Y$10000,15,FALSE)</f>
        <v>153</v>
      </c>
      <c r="R62" s="5" t="s">
        <v>19</v>
      </c>
      <c r="S62" s="4" t="str">
        <f>VLOOKUP($C62,[2]Tabelle1!$C$2:$Y$10000,17,FALSE)</f>
        <v>78</v>
      </c>
      <c r="T62" s="5" t="s">
        <v>19</v>
      </c>
      <c r="U62" s="4" t="str">
        <f>VLOOKUP($C62,[2]Tabelle1!$C$2:$Y$10000,19,FALSE)</f>
        <v>10</v>
      </c>
      <c r="V62" s="4">
        <f>VLOOKUP($C62,[2]Tabelle1!$C$2:$Y$10000,20,FALSE)</f>
        <v>2.661</v>
      </c>
      <c r="W62" s="4" t="str">
        <f>VLOOKUP($C62,[2]Tabelle1!$C$2:$Y$10000,21,FALSE)</f>
        <v>dm³</v>
      </c>
      <c r="Y62" s="4" t="str">
        <f>VLOOKUP($C62,[2]Tabelle1!$C$2:$Y$10000,23,FALSE)</f>
        <v>01.11.2016</v>
      </c>
    </row>
    <row r="63" spans="1:25" x14ac:dyDescent="0.25">
      <c r="A63" s="5" t="s">
        <v>395</v>
      </c>
      <c r="B63" s="6">
        <v>484041</v>
      </c>
      <c r="C63" s="5" t="s">
        <v>86</v>
      </c>
      <c r="D63" s="4" t="str">
        <f>VLOOKUP(C63,[1]Sheet1!$C$1:$AK$10000,15,FALSE)</f>
        <v>4010105484045</v>
      </c>
      <c r="E63" s="4" t="str">
        <f>VLOOKUP(C63,[1]Sheet1!$C$1:$AK$10000,20,FALSE)</f>
        <v>85366990</v>
      </c>
      <c r="F63" s="4" t="s">
        <v>391</v>
      </c>
      <c r="G63" s="4" t="str">
        <f>VLOOKUP($C63,[2]Tabelle1!$C$2:$Y$10000,5,FALSE)</f>
        <v>Steckdose Erdungsstift, reinweiß,</v>
      </c>
      <c r="H63" s="4" t="str">
        <f>VLOOKUP($C63,[2]Tabelle1!$C$2:$Y$10000,6,FALSE)</f>
        <v>Klappdeckel, erhöhter Berührungsschutz</v>
      </c>
      <c r="I63" s="4">
        <f>VLOOKUP($C63,[2]Tabelle1!$C$2:$Y$10000,7,FALSE)</f>
        <v>0.112</v>
      </c>
      <c r="J63" s="4" t="str">
        <f>VLOOKUP($C63,[2]Tabelle1!$C$2:$Y$10000,8,FALSE)</f>
        <v>kg</v>
      </c>
      <c r="K63" s="4" t="str">
        <f>VLOOKUP($C63,[2]Tabelle1!$C$2:$Y$10000,9,FALSE)</f>
        <v>Preisbasis: 1</v>
      </c>
      <c r="L63" s="4">
        <f>VLOOKUP($C63,[2]Tabelle1!$C$2:$Y$10000,10,FALSE)</f>
        <v>14.5</v>
      </c>
      <c r="M63" s="4" t="str">
        <f>VLOOKUP($C63,[2]Tabelle1!$C$2:$Y$10000,11,FALSE)</f>
        <v>01</v>
      </c>
      <c r="N63" s="5" t="s">
        <v>18</v>
      </c>
      <c r="O63" s="4" t="str">
        <f>VLOOKUP($C63,[2]Tabelle1!$C$2:$Y$10000,13,FALSE)</f>
        <v>275</v>
      </c>
      <c r="P63" s="5" t="s">
        <v>19</v>
      </c>
      <c r="Q63" s="4" t="str">
        <f>VLOOKUP($C63,[2]Tabelle1!$C$2:$Y$10000,15,FALSE)</f>
        <v>185</v>
      </c>
      <c r="R63" s="5" t="s">
        <v>19</v>
      </c>
      <c r="S63" s="4" t="str">
        <f>VLOOKUP($C63,[2]Tabelle1!$C$2:$Y$10000,17,FALSE)</f>
        <v>92</v>
      </c>
      <c r="T63" s="5" t="s">
        <v>19</v>
      </c>
      <c r="U63" s="4" t="str">
        <f>VLOOKUP($C63,[2]Tabelle1!$C$2:$Y$10000,19,FALSE)</f>
        <v>10</v>
      </c>
      <c r="V63" s="4">
        <f>VLOOKUP($C63,[2]Tabelle1!$C$2:$Y$10000,20,FALSE)</f>
        <v>4.681</v>
      </c>
      <c r="W63" s="4" t="str">
        <f>VLOOKUP($C63,[2]Tabelle1!$C$2:$Y$10000,21,FALSE)</f>
        <v>dm³</v>
      </c>
      <c r="Y63" s="4" t="str">
        <f>VLOOKUP($C63,[2]Tabelle1!$C$2:$Y$10000,23,FALSE)</f>
        <v>01.11.2016</v>
      </c>
    </row>
    <row r="64" spans="1:25" x14ac:dyDescent="0.25">
      <c r="A64" s="5" t="s">
        <v>395</v>
      </c>
      <c r="B64" s="6">
        <v>482241</v>
      </c>
      <c r="C64" s="5" t="s">
        <v>87</v>
      </c>
      <c r="D64" s="4" t="str">
        <f>VLOOKUP(C64,[1]Sheet1!$C$1:$AK$10000,15,FALSE)</f>
        <v>4010105482249</v>
      </c>
      <c r="E64" s="4" t="str">
        <f>VLOOKUP(C64,[1]Sheet1!$C$1:$AK$10000,20,FALSE)</f>
        <v>85366990</v>
      </c>
      <c r="F64" s="4" t="s">
        <v>391</v>
      </c>
      <c r="G64" s="4" t="str">
        <f>VLOOKUP($C64,[2]Tabelle1!$C$2:$Y$10000,5,FALSE)</f>
        <v>Steckdose Erdungsstift, reinweiß, Klappd</v>
      </c>
      <c r="H64" s="4" t="str">
        <f>VLOOKUP($C64,[2]Tabelle1!$C$2:$Y$10000,6,FALSE)</f>
        <v>eckel, erhöhter Berührungsschutz</v>
      </c>
      <c r="I64" s="4">
        <f>VLOOKUP($C64,[2]Tabelle1!$C$2:$Y$10000,7,FALSE)</f>
        <v>0.112</v>
      </c>
      <c r="J64" s="4" t="str">
        <f>VLOOKUP($C64,[2]Tabelle1!$C$2:$Y$10000,8,FALSE)</f>
        <v>kg</v>
      </c>
      <c r="K64" s="4" t="str">
        <f>VLOOKUP($C64,[2]Tabelle1!$C$2:$Y$10000,9,FALSE)</f>
        <v>Preisbasis: 1</v>
      </c>
      <c r="L64" s="4">
        <f>VLOOKUP($C64,[2]Tabelle1!$C$2:$Y$10000,10,FALSE)</f>
        <v>28</v>
      </c>
      <c r="M64" s="4" t="str">
        <f>VLOOKUP($C64,[2]Tabelle1!$C$2:$Y$10000,11,FALSE)</f>
        <v>01</v>
      </c>
      <c r="N64" s="5" t="s">
        <v>18</v>
      </c>
      <c r="O64" s="4" t="str">
        <f>VLOOKUP($C64,[2]Tabelle1!$C$2:$Y$10000,13,FALSE)</f>
        <v>275</v>
      </c>
      <c r="P64" s="5" t="s">
        <v>19</v>
      </c>
      <c r="Q64" s="4" t="str">
        <f>VLOOKUP($C64,[2]Tabelle1!$C$2:$Y$10000,15,FALSE)</f>
        <v>185</v>
      </c>
      <c r="R64" s="5" t="s">
        <v>19</v>
      </c>
      <c r="S64" s="4" t="str">
        <f>VLOOKUP($C64,[2]Tabelle1!$C$2:$Y$10000,17,FALSE)</f>
        <v>92</v>
      </c>
      <c r="T64" s="5" t="s">
        <v>19</v>
      </c>
      <c r="U64" s="4" t="str">
        <f>VLOOKUP($C64,[2]Tabelle1!$C$2:$Y$10000,19,FALSE)</f>
        <v>10</v>
      </c>
      <c r="V64" s="4">
        <f>VLOOKUP($C64,[2]Tabelle1!$C$2:$Y$10000,20,FALSE)</f>
        <v>4.681</v>
      </c>
      <c r="W64" s="4" t="str">
        <f>VLOOKUP($C64,[2]Tabelle1!$C$2:$Y$10000,21,FALSE)</f>
        <v>dm³</v>
      </c>
      <c r="Y64" s="4" t="str">
        <f>VLOOKUP($C64,[2]Tabelle1!$C$2:$Y$10000,23,FALSE)</f>
        <v>01.11.2016</v>
      </c>
    </row>
    <row r="65" spans="1:25" x14ac:dyDescent="0.25">
      <c r="A65" s="5" t="s">
        <v>395</v>
      </c>
      <c r="B65" s="6">
        <v>484141</v>
      </c>
      <c r="C65" s="5" t="s">
        <v>88</v>
      </c>
      <c r="D65" s="4" t="str">
        <f>VLOOKUP(C65,[1]Sheet1!$C$1:$AK$10000,15,FALSE)</f>
        <v>4010105484144</v>
      </c>
      <c r="E65" s="4" t="str">
        <f>VLOOKUP(C65,[1]Sheet1!$C$1:$AK$10000,20,FALSE)</f>
        <v>85366990</v>
      </c>
      <c r="F65" s="4" t="s">
        <v>391</v>
      </c>
      <c r="G65" s="4" t="str">
        <f>VLOOKUP($C65,[2]Tabelle1!$C$2:$Y$10000,5,FALSE)</f>
        <v>Steckdose Erdungsstift reinweiß, Klappd.</v>
      </c>
      <c r="H65" s="4" t="str">
        <f>VLOOKUP($C65,[2]Tabelle1!$C$2:$Y$10000,6,FALSE)</f>
        <v>erh. Berührungsschutz, Beschriftungsfeld</v>
      </c>
      <c r="I65" s="4">
        <f>VLOOKUP($C65,[2]Tabelle1!$C$2:$Y$10000,7,FALSE)</f>
        <v>0.113</v>
      </c>
      <c r="J65" s="4" t="str">
        <f>VLOOKUP($C65,[2]Tabelle1!$C$2:$Y$10000,8,FALSE)</f>
        <v>kg</v>
      </c>
      <c r="K65" s="4" t="str">
        <f>VLOOKUP($C65,[2]Tabelle1!$C$2:$Y$10000,9,FALSE)</f>
        <v>Preisbasis: 1</v>
      </c>
      <c r="L65" s="4">
        <f>VLOOKUP($C65,[2]Tabelle1!$C$2:$Y$10000,10,FALSE)</f>
        <v>17.2</v>
      </c>
      <c r="M65" s="4" t="str">
        <f>VLOOKUP($C65,[2]Tabelle1!$C$2:$Y$10000,11,FALSE)</f>
        <v>01</v>
      </c>
      <c r="N65" s="5" t="s">
        <v>18</v>
      </c>
      <c r="O65" s="4" t="str">
        <f>VLOOKUP($C65,[2]Tabelle1!$C$2:$Y$10000,13,FALSE)</f>
        <v>275</v>
      </c>
      <c r="P65" s="5" t="s">
        <v>19</v>
      </c>
      <c r="Q65" s="4" t="str">
        <f>VLOOKUP($C65,[2]Tabelle1!$C$2:$Y$10000,15,FALSE)</f>
        <v>185</v>
      </c>
      <c r="R65" s="5" t="s">
        <v>19</v>
      </c>
      <c r="S65" s="4" t="str">
        <f>VLOOKUP($C65,[2]Tabelle1!$C$2:$Y$10000,17,FALSE)</f>
        <v>92</v>
      </c>
      <c r="T65" s="5" t="s">
        <v>19</v>
      </c>
      <c r="U65" s="4" t="str">
        <f>VLOOKUP($C65,[2]Tabelle1!$C$2:$Y$10000,19,FALSE)</f>
        <v>10</v>
      </c>
      <c r="V65" s="4">
        <f>VLOOKUP($C65,[2]Tabelle1!$C$2:$Y$10000,20,FALSE)</f>
        <v>4.681</v>
      </c>
      <c r="W65" s="4" t="str">
        <f>VLOOKUP($C65,[2]Tabelle1!$C$2:$Y$10000,21,FALSE)</f>
        <v>dm³</v>
      </c>
      <c r="Y65" s="4" t="str">
        <f>VLOOKUP($C65,[2]Tabelle1!$C$2:$Y$10000,23,FALSE)</f>
        <v>01.11.2016</v>
      </c>
    </row>
    <row r="66" spans="1:25" x14ac:dyDescent="0.25">
      <c r="A66" s="5" t="s">
        <v>395</v>
      </c>
      <c r="B66" s="6">
        <v>484241</v>
      </c>
      <c r="C66" s="5" t="s">
        <v>89</v>
      </c>
      <c r="D66" s="4" t="str">
        <f>VLOOKUP(C66,[1]Sheet1!$C$1:$AK$10000,15,FALSE)</f>
        <v>4010105484243</v>
      </c>
      <c r="E66" s="4" t="str">
        <f>VLOOKUP(C66,[1]Sheet1!$C$1:$AK$10000,20,FALSE)</f>
        <v>85366990</v>
      </c>
      <c r="F66" s="4" t="s">
        <v>391</v>
      </c>
      <c r="G66" s="4" t="str">
        <f>VLOOKUP($C66,[2]Tabelle1!$C$2:$Y$10000,5,FALSE)</f>
        <v>Steckdose Erdungsstift, reinweiß,</v>
      </c>
      <c r="H66" s="4" t="str">
        <f>VLOOKUP($C66,[2]Tabelle1!$C$2:$Y$10000,6,FALSE)</f>
        <v>erhöhter Berührungsschutz</v>
      </c>
      <c r="I66" s="4">
        <f>VLOOKUP($C66,[2]Tabelle1!$C$2:$Y$10000,7,FALSE)</f>
        <v>0.113</v>
      </c>
      <c r="J66" s="4" t="str">
        <f>VLOOKUP($C66,[2]Tabelle1!$C$2:$Y$10000,8,FALSE)</f>
        <v>kg</v>
      </c>
      <c r="K66" s="4" t="str">
        <f>VLOOKUP($C66,[2]Tabelle1!$C$2:$Y$10000,9,FALSE)</f>
        <v>Preisbasis: 1</v>
      </c>
      <c r="L66" s="4">
        <f>VLOOKUP($C66,[2]Tabelle1!$C$2:$Y$10000,10,FALSE)</f>
        <v>17.5</v>
      </c>
      <c r="M66" s="4" t="str">
        <f>VLOOKUP($C66,[2]Tabelle1!$C$2:$Y$10000,11,FALSE)</f>
        <v>08</v>
      </c>
      <c r="N66" s="5" t="s">
        <v>18</v>
      </c>
      <c r="O66" s="4" t="str">
        <f>VLOOKUP($C66,[2]Tabelle1!$C$2:$Y$10000,13,FALSE)</f>
        <v>275</v>
      </c>
      <c r="P66" s="5" t="s">
        <v>19</v>
      </c>
      <c r="Q66" s="4" t="str">
        <f>VLOOKUP($C66,[2]Tabelle1!$C$2:$Y$10000,15,FALSE)</f>
        <v>185</v>
      </c>
      <c r="R66" s="5" t="s">
        <v>19</v>
      </c>
      <c r="S66" s="4" t="str">
        <f>VLOOKUP($C66,[2]Tabelle1!$C$2:$Y$10000,17,FALSE)</f>
        <v>92</v>
      </c>
      <c r="T66" s="5" t="s">
        <v>19</v>
      </c>
      <c r="U66" s="4" t="str">
        <f>VLOOKUP($C66,[2]Tabelle1!$C$2:$Y$10000,19,FALSE)</f>
        <v>10</v>
      </c>
      <c r="V66" s="4">
        <f>VLOOKUP($C66,[2]Tabelle1!$C$2:$Y$10000,20,FALSE)</f>
        <v>4.681</v>
      </c>
      <c r="W66" s="4" t="str">
        <f>VLOOKUP($C66,[2]Tabelle1!$C$2:$Y$10000,21,FALSE)</f>
        <v>dm³</v>
      </c>
      <c r="Y66" s="4" t="str">
        <f>VLOOKUP($C66,[2]Tabelle1!$C$2:$Y$10000,23,FALSE)</f>
        <v>01.11.2016</v>
      </c>
    </row>
    <row r="67" spans="1:25" x14ac:dyDescent="0.25">
      <c r="A67" s="5" t="s">
        <v>395</v>
      </c>
      <c r="B67" s="6">
        <v>484561</v>
      </c>
      <c r="C67" s="5" t="s">
        <v>90</v>
      </c>
      <c r="D67" s="4" t="str">
        <f>VLOOKUP(C67,[1]Sheet1!$C$1:$AK$10000,15,FALSE)</f>
        <v>4010105484564</v>
      </c>
      <c r="E67" s="4" t="str">
        <f>VLOOKUP(C67,[1]Sheet1!$C$1:$AK$10000,20,FALSE)</f>
        <v>85366990</v>
      </c>
      <c r="F67" s="4" t="s">
        <v>391</v>
      </c>
      <c r="G67" s="4" t="str">
        <f>VLOOKUP($C67,[2]Tabelle1!$C$2:$Y$10000,5,FALSE)</f>
        <v>Steckdose Erdungsstift, reinweiß,</v>
      </c>
      <c r="H67" s="4" t="str">
        <f>VLOOKUP($C67,[2]Tabelle1!$C$2:$Y$10000,6,FALSE)</f>
        <v>erh. Berührungsschutz, Beschriftungsfeld</v>
      </c>
      <c r="I67" s="4">
        <f>VLOOKUP($C67,[2]Tabelle1!$C$2:$Y$10000,7,FALSE)</f>
        <v>0.222</v>
      </c>
      <c r="J67" s="4" t="str">
        <f>VLOOKUP($C67,[2]Tabelle1!$C$2:$Y$10000,8,FALSE)</f>
        <v>kg</v>
      </c>
      <c r="K67" s="4" t="str">
        <f>VLOOKUP($C67,[2]Tabelle1!$C$2:$Y$10000,9,FALSE)</f>
        <v>Preisbasis: 1</v>
      </c>
      <c r="L67" s="4">
        <f>VLOOKUP($C67,[2]Tabelle1!$C$2:$Y$10000,10,FALSE)</f>
        <v>20.2</v>
      </c>
      <c r="M67" s="4" t="str">
        <f>VLOOKUP($C67,[2]Tabelle1!$C$2:$Y$10000,11,FALSE)</f>
        <v>08</v>
      </c>
      <c r="N67" s="5" t="s">
        <v>18</v>
      </c>
      <c r="O67" s="4" t="str">
        <f>VLOOKUP($C67,[2]Tabelle1!$C$2:$Y$10000,13,FALSE)</f>
        <v>275</v>
      </c>
      <c r="P67" s="5" t="s">
        <v>19</v>
      </c>
      <c r="Q67" s="4" t="str">
        <f>VLOOKUP($C67,[2]Tabelle1!$C$2:$Y$10000,15,FALSE)</f>
        <v>185</v>
      </c>
      <c r="R67" s="5" t="s">
        <v>19</v>
      </c>
      <c r="S67" s="4" t="str">
        <f>VLOOKUP($C67,[2]Tabelle1!$C$2:$Y$10000,17,FALSE)</f>
        <v>92</v>
      </c>
      <c r="T67" s="5" t="s">
        <v>19</v>
      </c>
      <c r="U67" s="4" t="str">
        <f>VLOOKUP($C67,[2]Tabelle1!$C$2:$Y$10000,19,FALSE)</f>
        <v>10</v>
      </c>
      <c r="V67" s="4">
        <f>VLOOKUP($C67,[2]Tabelle1!$C$2:$Y$10000,20,FALSE)</f>
        <v>4.681</v>
      </c>
      <c r="W67" s="4" t="str">
        <f>VLOOKUP($C67,[2]Tabelle1!$C$2:$Y$10000,21,FALSE)</f>
        <v>dm³</v>
      </c>
      <c r="Y67" s="4" t="str">
        <f>VLOOKUP($C67,[2]Tabelle1!$C$2:$Y$10000,23,FALSE)</f>
        <v>01.11.2016</v>
      </c>
    </row>
    <row r="68" spans="1:25" x14ac:dyDescent="0.25">
      <c r="A68" s="5" t="s">
        <v>395</v>
      </c>
      <c r="B68" s="6">
        <v>489441</v>
      </c>
      <c r="C68" s="5" t="s">
        <v>91</v>
      </c>
      <c r="D68" s="4" t="str">
        <f>VLOOKUP(C68,[1]Sheet1!$C$1:$AK$10000,15,FALSE)</f>
        <v>4010105489446</v>
      </c>
      <c r="E68" s="4" t="str">
        <f>VLOOKUP(C68,[1]Sheet1!$C$1:$AK$10000,20,FALSE)</f>
        <v>85366990</v>
      </c>
      <c r="F68" s="4" t="s">
        <v>391</v>
      </c>
      <c r="G68" s="4" t="str">
        <f>VLOOKUP($C68,[2]Tabelle1!$C$2:$Y$10000,5,FALSE)</f>
        <v>Steckdose mit Erdungsstift, reinweiß,</v>
      </c>
      <c r="H68" s="4" t="str">
        <f>VLOOKUP($C68,[2]Tabelle1!$C$2:$Y$10000,6,FALSE)</f>
        <v>erhöhter Berührungsschutz</v>
      </c>
      <c r="I68" s="4">
        <f>VLOOKUP($C68,[2]Tabelle1!$C$2:$Y$10000,7,FALSE)</f>
        <v>0.106</v>
      </c>
      <c r="J68" s="4" t="str">
        <f>VLOOKUP($C68,[2]Tabelle1!$C$2:$Y$10000,8,FALSE)</f>
        <v>kg</v>
      </c>
      <c r="K68" s="4" t="str">
        <f>VLOOKUP($C68,[2]Tabelle1!$C$2:$Y$10000,9,FALSE)</f>
        <v>Preisbasis: 1</v>
      </c>
      <c r="L68" s="4">
        <f>VLOOKUP($C68,[2]Tabelle1!$C$2:$Y$10000,10,FALSE)</f>
        <v>11.5</v>
      </c>
      <c r="M68" s="4" t="str">
        <f>VLOOKUP($C68,[2]Tabelle1!$C$2:$Y$10000,11,FALSE)</f>
        <v>01</v>
      </c>
      <c r="N68" s="5" t="s">
        <v>18</v>
      </c>
      <c r="O68" s="4" t="str">
        <f>VLOOKUP($C68,[2]Tabelle1!$C$2:$Y$10000,13,FALSE)</f>
        <v>223</v>
      </c>
      <c r="P68" s="5" t="s">
        <v>19</v>
      </c>
      <c r="Q68" s="4" t="str">
        <f>VLOOKUP($C68,[2]Tabelle1!$C$2:$Y$10000,15,FALSE)</f>
        <v>153</v>
      </c>
      <c r="R68" s="5" t="s">
        <v>19</v>
      </c>
      <c r="S68" s="4" t="str">
        <f>VLOOKUP($C68,[2]Tabelle1!$C$2:$Y$10000,17,FALSE)</f>
        <v>78</v>
      </c>
      <c r="T68" s="5" t="s">
        <v>19</v>
      </c>
      <c r="U68" s="4" t="str">
        <f>VLOOKUP($C68,[2]Tabelle1!$C$2:$Y$10000,19,FALSE)</f>
        <v>10</v>
      </c>
      <c r="V68" s="4">
        <f>VLOOKUP($C68,[2]Tabelle1!$C$2:$Y$10000,20,FALSE)</f>
        <v>2.661</v>
      </c>
      <c r="W68" s="4" t="str">
        <f>VLOOKUP($C68,[2]Tabelle1!$C$2:$Y$10000,21,FALSE)</f>
        <v>dm³</v>
      </c>
      <c r="Y68" s="4" t="str">
        <f>VLOOKUP($C68,[2]Tabelle1!$C$2:$Y$10000,23,FALSE)</f>
        <v>01.11.2016</v>
      </c>
    </row>
    <row r="69" spans="1:25" x14ac:dyDescent="0.25">
      <c r="A69" s="5" t="s">
        <v>395</v>
      </c>
      <c r="B69" s="6">
        <v>483941</v>
      </c>
      <c r="C69" s="5" t="s">
        <v>92</v>
      </c>
      <c r="D69" s="4" t="str">
        <f>VLOOKUP(C69,[1]Sheet1!$C$1:$AK$10000,15,FALSE)</f>
        <v>4010105483949</v>
      </c>
      <c r="E69" s="4" t="str">
        <f>VLOOKUP(C69,[1]Sheet1!$C$1:$AK$10000,20,FALSE)</f>
        <v>85366990</v>
      </c>
      <c r="F69" s="4" t="s">
        <v>391</v>
      </c>
      <c r="G69" s="4" t="str">
        <f>VLOOKUP($C69,[2]Tabelle1!$C$2:$Y$10000,5,FALSE)</f>
        <v>Steckdose Erdungsstift, reinweiß,</v>
      </c>
      <c r="H69" s="4" t="str">
        <f>VLOOKUP($C69,[2]Tabelle1!$C$2:$Y$10000,6,FALSE)</f>
        <v>erhöhter Berührungsschutz</v>
      </c>
      <c r="I69" s="4">
        <f>VLOOKUP($C69,[2]Tabelle1!$C$2:$Y$10000,7,FALSE)</f>
        <v>9.7000000000000003E-2</v>
      </c>
      <c r="J69" s="4" t="str">
        <f>VLOOKUP($C69,[2]Tabelle1!$C$2:$Y$10000,8,FALSE)</f>
        <v>kg</v>
      </c>
      <c r="K69" s="4" t="str">
        <f>VLOOKUP($C69,[2]Tabelle1!$C$2:$Y$10000,9,FALSE)</f>
        <v>Preisbasis: 1</v>
      </c>
      <c r="L69" s="4">
        <f>VLOOKUP($C69,[2]Tabelle1!$C$2:$Y$10000,10,FALSE)</f>
        <v>8.75</v>
      </c>
      <c r="M69" s="4" t="str">
        <f>VLOOKUP($C69,[2]Tabelle1!$C$2:$Y$10000,11,FALSE)</f>
        <v>01</v>
      </c>
      <c r="N69" s="5" t="s">
        <v>18</v>
      </c>
      <c r="O69" s="4" t="str">
        <f>VLOOKUP($C69,[2]Tabelle1!$C$2:$Y$10000,13,FALSE)</f>
        <v>223</v>
      </c>
      <c r="P69" s="5" t="s">
        <v>19</v>
      </c>
      <c r="Q69" s="4" t="str">
        <f>VLOOKUP($C69,[2]Tabelle1!$C$2:$Y$10000,15,FALSE)</f>
        <v>153</v>
      </c>
      <c r="R69" s="5" t="s">
        <v>19</v>
      </c>
      <c r="S69" s="4" t="str">
        <f>VLOOKUP($C69,[2]Tabelle1!$C$2:$Y$10000,17,FALSE)</f>
        <v>78</v>
      </c>
      <c r="T69" s="5" t="s">
        <v>19</v>
      </c>
      <c r="U69" s="4" t="str">
        <f>VLOOKUP($C69,[2]Tabelle1!$C$2:$Y$10000,19,FALSE)</f>
        <v>10</v>
      </c>
      <c r="V69" s="4">
        <f>VLOOKUP($C69,[2]Tabelle1!$C$2:$Y$10000,20,FALSE)</f>
        <v>2.661</v>
      </c>
      <c r="W69" s="4" t="str">
        <f>VLOOKUP($C69,[2]Tabelle1!$C$2:$Y$10000,21,FALSE)</f>
        <v>dm³</v>
      </c>
      <c r="Y69" s="4" t="str">
        <f>VLOOKUP($C69,[2]Tabelle1!$C$2:$Y$10000,23,FALSE)</f>
        <v>01.11.2016</v>
      </c>
    </row>
    <row r="70" spans="1:25" x14ac:dyDescent="0.25">
      <c r="A70" s="5" t="s">
        <v>395</v>
      </c>
      <c r="B70" s="6">
        <v>482341</v>
      </c>
      <c r="C70" s="5" t="s">
        <v>93</v>
      </c>
      <c r="D70" s="4" t="str">
        <f>VLOOKUP(C70,[1]Sheet1!$C$1:$AK$10000,15,FALSE)</f>
        <v>4010105482348</v>
      </c>
      <c r="E70" s="4" t="str">
        <f>VLOOKUP(C70,[1]Sheet1!$C$1:$AK$10000,20,FALSE)</f>
        <v>85366990</v>
      </c>
      <c r="F70" s="4" t="s">
        <v>391</v>
      </c>
      <c r="G70" s="4" t="str">
        <f>VLOOKUP($C70,[2]Tabelle1!$C$2:$Y$10000,5,FALSE)</f>
        <v>Steckdose Erdungsstift, reinweiß,</v>
      </c>
      <c r="H70" s="4" t="str">
        <f>VLOOKUP($C70,[2]Tabelle1!$C$2:$Y$10000,6,FALSE)</f>
        <v>erhöhter Berührungsschutz</v>
      </c>
      <c r="I70" s="4">
        <f>VLOOKUP($C70,[2]Tabelle1!$C$2:$Y$10000,7,FALSE)</f>
        <v>0.108</v>
      </c>
      <c r="J70" s="4" t="str">
        <f>VLOOKUP($C70,[2]Tabelle1!$C$2:$Y$10000,8,FALSE)</f>
        <v>kg</v>
      </c>
      <c r="K70" s="4" t="str">
        <f>VLOOKUP($C70,[2]Tabelle1!$C$2:$Y$10000,9,FALSE)</f>
        <v>Preisbasis: 1</v>
      </c>
      <c r="L70" s="4">
        <f>VLOOKUP($C70,[2]Tabelle1!$C$2:$Y$10000,10,FALSE)</f>
        <v>19.5</v>
      </c>
      <c r="M70" s="4" t="str">
        <f>VLOOKUP($C70,[2]Tabelle1!$C$2:$Y$10000,11,FALSE)</f>
        <v>01</v>
      </c>
      <c r="N70" s="5" t="s">
        <v>18</v>
      </c>
      <c r="O70" s="4" t="str">
        <f>VLOOKUP($C70,[2]Tabelle1!$C$2:$Y$10000,13,FALSE)</f>
        <v>223</v>
      </c>
      <c r="P70" s="5" t="s">
        <v>19</v>
      </c>
      <c r="Q70" s="4" t="str">
        <f>VLOOKUP($C70,[2]Tabelle1!$C$2:$Y$10000,15,FALSE)</f>
        <v>153</v>
      </c>
      <c r="R70" s="5" t="s">
        <v>19</v>
      </c>
      <c r="S70" s="4" t="str">
        <f>VLOOKUP($C70,[2]Tabelle1!$C$2:$Y$10000,17,FALSE)</f>
        <v>78</v>
      </c>
      <c r="T70" s="5" t="s">
        <v>19</v>
      </c>
      <c r="U70" s="4" t="str">
        <f>VLOOKUP($C70,[2]Tabelle1!$C$2:$Y$10000,19,FALSE)</f>
        <v>10</v>
      </c>
      <c r="V70" s="4">
        <f>VLOOKUP($C70,[2]Tabelle1!$C$2:$Y$10000,20,FALSE)</f>
        <v>2.661</v>
      </c>
      <c r="W70" s="4" t="str">
        <f>VLOOKUP($C70,[2]Tabelle1!$C$2:$Y$10000,21,FALSE)</f>
        <v>dm³</v>
      </c>
      <c r="Y70" s="4" t="str">
        <f>VLOOKUP($C70,[2]Tabelle1!$C$2:$Y$10000,23,FALSE)</f>
        <v>01.11.2016</v>
      </c>
    </row>
    <row r="71" spans="1:25" x14ac:dyDescent="0.25">
      <c r="A71" s="5" t="s">
        <v>395</v>
      </c>
      <c r="B71" s="6">
        <v>449761</v>
      </c>
      <c r="C71" s="5" t="s">
        <v>94</v>
      </c>
      <c r="D71" s="4" t="str">
        <f>VLOOKUP(C71,[1]Sheet1!$C$1:$AK$10000,15,FALSE)</f>
        <v>4010105449761</v>
      </c>
      <c r="E71" s="4" t="str">
        <f>VLOOKUP(C71,[1]Sheet1!$C$1:$AK$10000,20,FALSE)</f>
        <v>85366990</v>
      </c>
      <c r="F71" s="4" t="s">
        <v>391</v>
      </c>
      <c r="G71" s="4" t="str">
        <f>VLOOKUP($C71,[2]Tabelle1!$C$2:$Y$10000,5,FALSE)</f>
        <v>Steckdose Erdungsstift, reinweiß, Beschr</v>
      </c>
      <c r="H71" s="4" t="str">
        <f>VLOOKUP($C71,[2]Tabelle1!$C$2:$Y$10000,6,FALSE)</f>
        <v>riftungsfeld, erhöhter Berührungsschutz</v>
      </c>
      <c r="I71" s="4">
        <f>VLOOKUP($C71,[2]Tabelle1!$C$2:$Y$10000,7,FALSE)</f>
        <v>0.106</v>
      </c>
      <c r="J71" s="4" t="str">
        <f>VLOOKUP($C71,[2]Tabelle1!$C$2:$Y$10000,8,FALSE)</f>
        <v>kg</v>
      </c>
      <c r="K71" s="4" t="str">
        <f>VLOOKUP($C71,[2]Tabelle1!$C$2:$Y$10000,9,FALSE)</f>
        <v>Preisbasis: 1</v>
      </c>
      <c r="L71" s="4">
        <f>VLOOKUP($C71,[2]Tabelle1!$C$2:$Y$10000,10,FALSE)</f>
        <v>22.3</v>
      </c>
      <c r="M71" s="4" t="str">
        <f>VLOOKUP($C71,[2]Tabelle1!$C$2:$Y$10000,11,FALSE)</f>
        <v>01</v>
      </c>
      <c r="N71" s="5" t="s">
        <v>18</v>
      </c>
      <c r="O71" s="4" t="str">
        <f>VLOOKUP($C71,[2]Tabelle1!$C$2:$Y$10000,13,FALSE)</f>
        <v>223</v>
      </c>
      <c r="P71" s="5" t="s">
        <v>19</v>
      </c>
      <c r="Q71" s="4" t="str">
        <f>VLOOKUP($C71,[2]Tabelle1!$C$2:$Y$10000,15,FALSE)</f>
        <v>153</v>
      </c>
      <c r="R71" s="5" t="s">
        <v>19</v>
      </c>
      <c r="S71" s="4" t="str">
        <f>VLOOKUP($C71,[2]Tabelle1!$C$2:$Y$10000,17,FALSE)</f>
        <v>78</v>
      </c>
      <c r="T71" s="5" t="s">
        <v>19</v>
      </c>
      <c r="U71" s="4" t="str">
        <f>VLOOKUP($C71,[2]Tabelle1!$C$2:$Y$10000,19,FALSE)</f>
        <v>10</v>
      </c>
      <c r="V71" s="4">
        <f>VLOOKUP($C71,[2]Tabelle1!$C$2:$Y$10000,20,FALSE)</f>
        <v>2.661</v>
      </c>
      <c r="W71" s="4" t="str">
        <f>VLOOKUP($C71,[2]Tabelle1!$C$2:$Y$10000,21,FALSE)</f>
        <v>dm³</v>
      </c>
      <c r="Y71" s="4" t="str">
        <f>VLOOKUP($C71,[2]Tabelle1!$C$2:$Y$10000,23,FALSE)</f>
        <v>01.11.2016</v>
      </c>
    </row>
    <row r="72" spans="1:25" x14ac:dyDescent="0.25">
      <c r="A72" s="5" t="s">
        <v>395</v>
      </c>
      <c r="B72" s="6">
        <v>318351</v>
      </c>
      <c r="C72" s="5" t="s">
        <v>95</v>
      </c>
      <c r="D72" s="4" t="str">
        <f>VLOOKUP(C72,[1]Sheet1!$C$1:$AK$10000,15,FALSE)</f>
        <v>4010105318357</v>
      </c>
      <c r="E72" s="4" t="str">
        <f>VLOOKUP(C72,[1]Sheet1!$C$1:$AK$10000,20,FALSE)</f>
        <v>85366990</v>
      </c>
      <c r="F72" s="4" t="s">
        <v>391</v>
      </c>
      <c r="G72" s="4" t="str">
        <f>VLOOKUP($C72,[2]Tabelle1!$C$2:$Y$10000,5,FALSE)</f>
        <v>Steckdose SCHUKO, reinweiß</v>
      </c>
      <c r="H72" s="4"/>
      <c r="I72" s="4">
        <f>VLOOKUP($C72,[2]Tabelle1!$C$2:$Y$10000,7,FALSE)</f>
        <v>8.7999999999999995E-2</v>
      </c>
      <c r="J72" s="4" t="str">
        <f>VLOOKUP($C72,[2]Tabelle1!$C$2:$Y$10000,8,FALSE)</f>
        <v>kg</v>
      </c>
      <c r="K72" s="4" t="str">
        <f>VLOOKUP($C72,[2]Tabelle1!$C$2:$Y$10000,9,FALSE)</f>
        <v>Preisbasis: 1</v>
      </c>
      <c r="L72" s="4">
        <f>VLOOKUP($C72,[2]Tabelle1!$C$2:$Y$10000,10,FALSE)</f>
        <v>4.95</v>
      </c>
      <c r="M72" s="4" t="str">
        <f>VLOOKUP($C72,[2]Tabelle1!$C$2:$Y$10000,11,FALSE)</f>
        <v>01</v>
      </c>
      <c r="N72" s="5" t="s">
        <v>18</v>
      </c>
      <c r="O72" s="4" t="str">
        <f>VLOOKUP($C72,[2]Tabelle1!$C$2:$Y$10000,13,FALSE)</f>
        <v>223</v>
      </c>
      <c r="P72" s="5" t="s">
        <v>19</v>
      </c>
      <c r="Q72" s="4" t="str">
        <f>VLOOKUP($C72,[2]Tabelle1!$C$2:$Y$10000,15,FALSE)</f>
        <v>153</v>
      </c>
      <c r="R72" s="5" t="s">
        <v>19</v>
      </c>
      <c r="S72" s="4" t="str">
        <f>VLOOKUP($C72,[2]Tabelle1!$C$2:$Y$10000,17,FALSE)</f>
        <v>78</v>
      </c>
      <c r="T72" s="5" t="s">
        <v>19</v>
      </c>
      <c r="U72" s="4" t="str">
        <f>VLOOKUP($C72,[2]Tabelle1!$C$2:$Y$10000,19,FALSE)</f>
        <v>10</v>
      </c>
      <c r="V72" s="4">
        <f>VLOOKUP($C72,[2]Tabelle1!$C$2:$Y$10000,20,FALSE)</f>
        <v>2.661</v>
      </c>
      <c r="W72" s="4" t="str">
        <f>VLOOKUP($C72,[2]Tabelle1!$C$2:$Y$10000,21,FALSE)</f>
        <v>dm³</v>
      </c>
      <c r="Y72" s="4" t="str">
        <f>VLOOKUP($C72,[2]Tabelle1!$C$2:$Y$10000,23,FALSE)</f>
        <v>01.11.2016</v>
      </c>
    </row>
    <row r="73" spans="1:25" x14ac:dyDescent="0.25">
      <c r="A73" s="5" t="s">
        <v>395</v>
      </c>
      <c r="B73" s="6">
        <v>319051</v>
      </c>
      <c r="C73" s="5" t="s">
        <v>96</v>
      </c>
      <c r="D73" s="4" t="str">
        <f>VLOOKUP(C73,[1]Sheet1!$C$1:$AK$10000,15,FALSE)</f>
        <v>4010105319057</v>
      </c>
      <c r="E73" s="4" t="str">
        <f>VLOOKUP(C73,[1]Sheet1!$C$1:$AK$10000,20,FALSE)</f>
        <v>85366990</v>
      </c>
      <c r="F73" s="4" t="s">
        <v>391</v>
      </c>
      <c r="G73" s="4" t="str">
        <f>VLOOKUP($C73,[2]Tabelle1!$C$2:$Y$10000,5,FALSE)</f>
        <v>Steckdose SCHUKO, reinweiß</v>
      </c>
      <c r="H73" s="4" t="str">
        <f>VLOOKUP($C73,[2]Tabelle1!$C$2:$Y$10000,6,FALSE)</f>
        <v>Klappdeckel</v>
      </c>
      <c r="I73" s="4">
        <f>VLOOKUP($C73,[2]Tabelle1!$C$2:$Y$10000,7,FALSE)</f>
        <v>8.7999999999999995E-2</v>
      </c>
      <c r="J73" s="4" t="str">
        <f>VLOOKUP($C73,[2]Tabelle1!$C$2:$Y$10000,8,FALSE)</f>
        <v>kg</v>
      </c>
      <c r="K73" s="4" t="str">
        <f>VLOOKUP($C73,[2]Tabelle1!$C$2:$Y$10000,9,FALSE)</f>
        <v>Preisbasis: 1</v>
      </c>
      <c r="L73" s="4">
        <f>VLOOKUP($C73,[2]Tabelle1!$C$2:$Y$10000,10,FALSE)</f>
        <v>10.8</v>
      </c>
      <c r="M73" s="4" t="str">
        <f>VLOOKUP($C73,[2]Tabelle1!$C$2:$Y$10000,11,FALSE)</f>
        <v>01</v>
      </c>
      <c r="N73" s="5" t="s">
        <v>18</v>
      </c>
      <c r="O73" s="4" t="str">
        <f>VLOOKUP($C73,[2]Tabelle1!$C$2:$Y$10000,13,FALSE)</f>
        <v>275</v>
      </c>
      <c r="P73" s="5" t="s">
        <v>19</v>
      </c>
      <c r="Q73" s="4" t="str">
        <f>VLOOKUP($C73,[2]Tabelle1!$C$2:$Y$10000,15,FALSE)</f>
        <v>185</v>
      </c>
      <c r="R73" s="5" t="s">
        <v>19</v>
      </c>
      <c r="S73" s="4" t="str">
        <f>VLOOKUP($C73,[2]Tabelle1!$C$2:$Y$10000,17,FALSE)</f>
        <v>92</v>
      </c>
      <c r="T73" s="5" t="s">
        <v>19</v>
      </c>
      <c r="U73" s="4" t="str">
        <f>VLOOKUP($C73,[2]Tabelle1!$C$2:$Y$10000,19,FALSE)</f>
        <v>10</v>
      </c>
      <c r="V73" s="4">
        <f>VLOOKUP($C73,[2]Tabelle1!$C$2:$Y$10000,20,FALSE)</f>
        <v>4.681</v>
      </c>
      <c r="W73" s="4" t="str">
        <f>VLOOKUP($C73,[2]Tabelle1!$C$2:$Y$10000,21,FALSE)</f>
        <v>dm³</v>
      </c>
      <c r="Y73" s="4" t="str">
        <f>VLOOKUP($C73,[2]Tabelle1!$C$2:$Y$10000,23,FALSE)</f>
        <v>01.11.2016</v>
      </c>
    </row>
    <row r="74" spans="1:25" x14ac:dyDescent="0.25">
      <c r="A74" s="5" t="s">
        <v>395</v>
      </c>
      <c r="B74" s="6">
        <v>318521</v>
      </c>
      <c r="C74" s="5" t="s">
        <v>97</v>
      </c>
      <c r="D74" s="4" t="str">
        <f>VLOOKUP(C74,[1]Sheet1!$C$1:$AK$10000,15,FALSE)</f>
        <v>4010105318524</v>
      </c>
      <c r="E74" s="4" t="str">
        <f>VLOOKUP(C74,[1]Sheet1!$C$1:$AK$10000,20,FALSE)</f>
        <v>85366990</v>
      </c>
      <c r="F74" s="4" t="s">
        <v>391</v>
      </c>
      <c r="G74" s="4" t="str">
        <f>VLOOKUP($C74,[2]Tabelle1!$C$2:$Y$10000,5,FALSE)</f>
        <v>Steckdose SCHUKO, reinweiß</v>
      </c>
      <c r="H74" s="4" t="str">
        <f>VLOOKUP($C74,[2]Tabelle1!$C$2:$Y$10000,6,FALSE)</f>
        <v>erhöhter Berührungsschutz</v>
      </c>
      <c r="I74" s="4">
        <f>VLOOKUP($C74,[2]Tabelle1!$C$2:$Y$10000,7,FALSE)</f>
        <v>8.7999999999999995E-2</v>
      </c>
      <c r="J74" s="4" t="str">
        <f>VLOOKUP($C74,[2]Tabelle1!$C$2:$Y$10000,8,FALSE)</f>
        <v>kg</v>
      </c>
      <c r="K74" s="4" t="str">
        <f>VLOOKUP($C74,[2]Tabelle1!$C$2:$Y$10000,9,FALSE)</f>
        <v>Preisbasis: 1</v>
      </c>
      <c r="L74" s="4">
        <f>VLOOKUP($C74,[2]Tabelle1!$C$2:$Y$10000,10,FALSE)</f>
        <v>7</v>
      </c>
      <c r="M74" s="4" t="str">
        <f>VLOOKUP($C74,[2]Tabelle1!$C$2:$Y$10000,11,FALSE)</f>
        <v>01</v>
      </c>
      <c r="N74" s="5" t="s">
        <v>18</v>
      </c>
      <c r="O74" s="4" t="str">
        <f>VLOOKUP($C74,[2]Tabelle1!$C$2:$Y$10000,13,FALSE)</f>
        <v>223</v>
      </c>
      <c r="P74" s="5" t="s">
        <v>19</v>
      </c>
      <c r="Q74" s="4" t="str">
        <f>VLOOKUP($C74,[2]Tabelle1!$C$2:$Y$10000,15,FALSE)</f>
        <v>153</v>
      </c>
      <c r="R74" s="5" t="s">
        <v>19</v>
      </c>
      <c r="S74" s="4" t="str">
        <f>VLOOKUP($C74,[2]Tabelle1!$C$2:$Y$10000,17,FALSE)</f>
        <v>78</v>
      </c>
      <c r="T74" s="5" t="s">
        <v>19</v>
      </c>
      <c r="U74" s="4" t="str">
        <f>VLOOKUP($C74,[2]Tabelle1!$C$2:$Y$10000,19,FALSE)</f>
        <v>10</v>
      </c>
      <c r="V74" s="4">
        <f>VLOOKUP($C74,[2]Tabelle1!$C$2:$Y$10000,20,FALSE)</f>
        <v>2.661</v>
      </c>
      <c r="W74" s="4" t="str">
        <f>VLOOKUP($C74,[2]Tabelle1!$C$2:$Y$10000,21,FALSE)</f>
        <v>dm³</v>
      </c>
      <c r="Y74" s="4" t="str">
        <f>VLOOKUP($C74,[2]Tabelle1!$C$2:$Y$10000,23,FALSE)</f>
        <v>01.11.2016</v>
      </c>
    </row>
    <row r="75" spans="1:25" x14ac:dyDescent="0.25">
      <c r="A75" s="5" t="s">
        <v>395</v>
      </c>
      <c r="B75" s="6">
        <v>319361</v>
      </c>
      <c r="C75" s="5" t="s">
        <v>98</v>
      </c>
      <c r="D75" s="4" t="str">
        <f>VLOOKUP(C75,[1]Sheet1!$C$1:$AK$10000,15,FALSE)</f>
        <v>4010105319361</v>
      </c>
      <c r="E75" s="4" t="str">
        <f>VLOOKUP(C75,[1]Sheet1!$C$1:$AK$10000,20,FALSE)</f>
        <v>85366990</v>
      </c>
      <c r="F75" s="4" t="s">
        <v>391</v>
      </c>
      <c r="G75" s="4" t="str">
        <f>VLOOKUP($C75,[2]Tabelle1!$C$2:$Y$10000,5,FALSE)</f>
        <v>Steckdose SCHUKO, weiß</v>
      </c>
      <c r="H75" s="4"/>
      <c r="I75" s="4">
        <f>VLOOKUP($C75,[2]Tabelle1!$C$2:$Y$10000,7,FALSE)</f>
        <v>8.7999999999999995E-2</v>
      </c>
      <c r="J75" s="4" t="str">
        <f>VLOOKUP($C75,[2]Tabelle1!$C$2:$Y$10000,8,FALSE)</f>
        <v>kg</v>
      </c>
      <c r="K75" s="4" t="str">
        <f>VLOOKUP($C75,[2]Tabelle1!$C$2:$Y$10000,9,FALSE)</f>
        <v>Preisbasis: 1</v>
      </c>
      <c r="L75" s="4">
        <f>VLOOKUP($C75,[2]Tabelle1!$C$2:$Y$10000,10,FALSE)</f>
        <v>4.95</v>
      </c>
      <c r="M75" s="4" t="str">
        <f>VLOOKUP($C75,[2]Tabelle1!$C$2:$Y$10000,11,FALSE)</f>
        <v>01</v>
      </c>
      <c r="N75" s="5" t="s">
        <v>18</v>
      </c>
      <c r="O75" s="4" t="str">
        <f>VLOOKUP($C75,[2]Tabelle1!$C$2:$Y$10000,13,FALSE)</f>
        <v>223</v>
      </c>
      <c r="P75" s="5" t="s">
        <v>19</v>
      </c>
      <c r="Q75" s="4" t="str">
        <f>VLOOKUP($C75,[2]Tabelle1!$C$2:$Y$10000,15,FALSE)</f>
        <v>153</v>
      </c>
      <c r="R75" s="5" t="s">
        <v>19</v>
      </c>
      <c r="S75" s="4" t="str">
        <f>VLOOKUP($C75,[2]Tabelle1!$C$2:$Y$10000,17,FALSE)</f>
        <v>78</v>
      </c>
      <c r="T75" s="5" t="s">
        <v>19</v>
      </c>
      <c r="U75" s="4" t="str">
        <f>VLOOKUP($C75,[2]Tabelle1!$C$2:$Y$10000,19,FALSE)</f>
        <v>10</v>
      </c>
      <c r="V75" s="4">
        <f>VLOOKUP($C75,[2]Tabelle1!$C$2:$Y$10000,20,FALSE)</f>
        <v>2.661</v>
      </c>
      <c r="W75" s="4" t="str">
        <f>VLOOKUP($C75,[2]Tabelle1!$C$2:$Y$10000,21,FALSE)</f>
        <v>dm³</v>
      </c>
      <c r="Y75" s="4" t="str">
        <f>VLOOKUP($C75,[2]Tabelle1!$C$2:$Y$10000,23,FALSE)</f>
        <v>01.11.2016</v>
      </c>
    </row>
    <row r="76" spans="1:25" x14ac:dyDescent="0.25">
      <c r="A76" s="5" t="s">
        <v>395</v>
      </c>
      <c r="B76" s="6">
        <v>321321</v>
      </c>
      <c r="C76" s="5" t="s">
        <v>99</v>
      </c>
      <c r="D76" s="4" t="str">
        <f>VLOOKUP(C76,[1]Sheet1!$C$1:$AK$10000,15,FALSE)</f>
        <v>4010105321326</v>
      </c>
      <c r="E76" s="4" t="str">
        <f>VLOOKUP(C76,[1]Sheet1!$C$1:$AK$10000,20,FALSE)</f>
        <v>85366990</v>
      </c>
      <c r="F76" s="4" t="s">
        <v>391</v>
      </c>
      <c r="G76" s="4" t="str">
        <f>VLOOKUP($C76,[2]Tabelle1!$C$2:$Y$10000,5,FALSE)</f>
        <v>Steckdose SCHUKO, reinweiß</v>
      </c>
      <c r="H76" s="4" t="str">
        <f>VLOOKUP($C76,[2]Tabelle1!$C$2:$Y$10000,6,FALSE)</f>
        <v>Klappdeckel</v>
      </c>
      <c r="I76" s="4">
        <f>VLOOKUP($C76,[2]Tabelle1!$C$2:$Y$10000,7,FALSE)</f>
        <v>8.7999999999999995E-2</v>
      </c>
      <c r="J76" s="4" t="str">
        <f>VLOOKUP($C76,[2]Tabelle1!$C$2:$Y$10000,8,FALSE)</f>
        <v>kg</v>
      </c>
      <c r="K76" s="4" t="str">
        <f>VLOOKUP($C76,[2]Tabelle1!$C$2:$Y$10000,9,FALSE)</f>
        <v>Preisbasis: 1</v>
      </c>
      <c r="L76" s="4">
        <f>VLOOKUP($C76,[2]Tabelle1!$C$2:$Y$10000,10,FALSE)</f>
        <v>10.8</v>
      </c>
      <c r="M76" s="4" t="str">
        <f>VLOOKUP($C76,[2]Tabelle1!$C$2:$Y$10000,11,FALSE)</f>
        <v>01</v>
      </c>
      <c r="N76" s="5" t="s">
        <v>18</v>
      </c>
      <c r="O76" s="4" t="str">
        <f>VLOOKUP($C76,[2]Tabelle1!$C$2:$Y$10000,13,FALSE)</f>
        <v>275</v>
      </c>
      <c r="P76" s="5" t="s">
        <v>19</v>
      </c>
      <c r="Q76" s="4" t="str">
        <f>VLOOKUP($C76,[2]Tabelle1!$C$2:$Y$10000,15,FALSE)</f>
        <v>185</v>
      </c>
      <c r="R76" s="5" t="s">
        <v>19</v>
      </c>
      <c r="S76" s="4" t="str">
        <f>VLOOKUP($C76,[2]Tabelle1!$C$2:$Y$10000,17,FALSE)</f>
        <v>92</v>
      </c>
      <c r="T76" s="5" t="s">
        <v>19</v>
      </c>
      <c r="U76" s="4" t="str">
        <f>VLOOKUP($C76,[2]Tabelle1!$C$2:$Y$10000,19,FALSE)</f>
        <v>10</v>
      </c>
      <c r="V76" s="4">
        <f>VLOOKUP($C76,[2]Tabelle1!$C$2:$Y$10000,20,FALSE)</f>
        <v>4.681</v>
      </c>
      <c r="W76" s="4" t="str">
        <f>VLOOKUP($C76,[2]Tabelle1!$C$2:$Y$10000,21,FALSE)</f>
        <v>dm³</v>
      </c>
      <c r="Y76" s="4" t="str">
        <f>VLOOKUP($C76,[2]Tabelle1!$C$2:$Y$10000,23,FALSE)</f>
        <v>01.11.2016</v>
      </c>
    </row>
    <row r="77" spans="1:25" x14ac:dyDescent="0.25">
      <c r="A77" s="5" t="s">
        <v>395</v>
      </c>
      <c r="B77" s="6">
        <v>318391</v>
      </c>
      <c r="C77" s="5" t="s">
        <v>100</v>
      </c>
      <c r="D77" s="4" t="str">
        <f>VLOOKUP(C77,[1]Sheet1!$C$1:$AK$10000,15,FALSE)</f>
        <v>4010105318395</v>
      </c>
      <c r="E77" s="4" t="str">
        <f>VLOOKUP(C77,[1]Sheet1!$C$1:$AK$10000,20,FALSE)</f>
        <v>85366990</v>
      </c>
      <c r="F77" s="4" t="s">
        <v>391</v>
      </c>
      <c r="G77" s="4" t="str">
        <f>VLOOKUP($C77,[2]Tabelle1!$C$2:$Y$10000,5,FALSE)</f>
        <v>Steckdose SCHUKO, weiß</v>
      </c>
      <c r="H77" s="4" t="str">
        <f>VLOOKUP($C77,[2]Tabelle1!$C$2:$Y$10000,6,FALSE)</f>
        <v>erhöhter Berührungsschutz</v>
      </c>
      <c r="I77" s="4">
        <f>VLOOKUP($C77,[2]Tabelle1!$C$2:$Y$10000,7,FALSE)</f>
        <v>8.7999999999999995E-2</v>
      </c>
      <c r="J77" s="4" t="str">
        <f>VLOOKUP($C77,[2]Tabelle1!$C$2:$Y$10000,8,FALSE)</f>
        <v>kg</v>
      </c>
      <c r="K77" s="4" t="str">
        <f>VLOOKUP($C77,[2]Tabelle1!$C$2:$Y$10000,9,FALSE)</f>
        <v>Preisbasis: 1</v>
      </c>
      <c r="L77" s="4">
        <f>VLOOKUP($C77,[2]Tabelle1!$C$2:$Y$10000,10,FALSE)</f>
        <v>7</v>
      </c>
      <c r="M77" s="4" t="str">
        <f>VLOOKUP($C77,[2]Tabelle1!$C$2:$Y$10000,11,FALSE)</f>
        <v>01</v>
      </c>
      <c r="N77" s="5" t="s">
        <v>18</v>
      </c>
      <c r="O77" s="4" t="str">
        <f>VLOOKUP($C77,[2]Tabelle1!$C$2:$Y$10000,13,FALSE)</f>
        <v>223</v>
      </c>
      <c r="P77" s="5" t="s">
        <v>19</v>
      </c>
      <c r="Q77" s="4" t="str">
        <f>VLOOKUP($C77,[2]Tabelle1!$C$2:$Y$10000,15,FALSE)</f>
        <v>153</v>
      </c>
      <c r="R77" s="5" t="s">
        <v>19</v>
      </c>
      <c r="S77" s="4" t="str">
        <f>VLOOKUP($C77,[2]Tabelle1!$C$2:$Y$10000,17,FALSE)</f>
        <v>78</v>
      </c>
      <c r="T77" s="5" t="s">
        <v>19</v>
      </c>
      <c r="U77" s="4" t="str">
        <f>VLOOKUP($C77,[2]Tabelle1!$C$2:$Y$10000,19,FALSE)</f>
        <v>10</v>
      </c>
      <c r="V77" s="4">
        <f>VLOOKUP($C77,[2]Tabelle1!$C$2:$Y$10000,20,FALSE)</f>
        <v>2.661</v>
      </c>
      <c r="W77" s="4" t="str">
        <f>VLOOKUP($C77,[2]Tabelle1!$C$2:$Y$10000,21,FALSE)</f>
        <v>dm³</v>
      </c>
      <c r="Y77" s="4" t="str">
        <f>VLOOKUP($C77,[2]Tabelle1!$C$2:$Y$10000,23,FALSE)</f>
        <v>01.11.2016</v>
      </c>
    </row>
    <row r="78" spans="1:25" x14ac:dyDescent="0.25">
      <c r="A78" s="5" t="s">
        <v>395</v>
      </c>
      <c r="B78" s="6">
        <v>320081</v>
      </c>
      <c r="C78" s="5" t="s">
        <v>101</v>
      </c>
      <c r="D78" s="4" t="str">
        <f>VLOOKUP(C78,[1]Sheet1!$C$1:$AK$10000,15,FALSE)</f>
        <v>4010105320084</v>
      </c>
      <c r="E78" s="4" t="str">
        <f>VLOOKUP(C78,[1]Sheet1!$C$1:$AK$10000,20,FALSE)</f>
        <v>85366990</v>
      </c>
      <c r="F78" s="4" t="s">
        <v>391</v>
      </c>
      <c r="G78" s="4" t="str">
        <f>VLOOKUP($C78,[2]Tabelle1!$C$2:$Y$10000,5,FALSE)</f>
        <v>Steckdose SCHUKO, alu</v>
      </c>
      <c r="H78" s="4"/>
      <c r="I78" s="4">
        <f>VLOOKUP($C78,[2]Tabelle1!$C$2:$Y$10000,7,FALSE)</f>
        <v>8.7999999999999995E-2</v>
      </c>
      <c r="J78" s="4" t="str">
        <f>VLOOKUP($C78,[2]Tabelle1!$C$2:$Y$10000,8,FALSE)</f>
        <v>kg</v>
      </c>
      <c r="K78" s="4" t="str">
        <f>VLOOKUP($C78,[2]Tabelle1!$C$2:$Y$10000,9,FALSE)</f>
        <v>Preisbasis: 1</v>
      </c>
      <c r="L78" s="4">
        <f>VLOOKUP($C78,[2]Tabelle1!$C$2:$Y$10000,10,FALSE)</f>
        <v>8.25</v>
      </c>
      <c r="M78" s="4" t="str">
        <f>VLOOKUP($C78,[2]Tabelle1!$C$2:$Y$10000,11,FALSE)</f>
        <v>01</v>
      </c>
      <c r="N78" s="5" t="s">
        <v>18</v>
      </c>
      <c r="O78" s="4" t="str">
        <f>VLOOKUP($C78,[2]Tabelle1!$C$2:$Y$10000,13,FALSE)</f>
        <v>223</v>
      </c>
      <c r="P78" s="5" t="s">
        <v>19</v>
      </c>
      <c r="Q78" s="4" t="str">
        <f>VLOOKUP($C78,[2]Tabelle1!$C$2:$Y$10000,15,FALSE)</f>
        <v>153</v>
      </c>
      <c r="R78" s="5" t="s">
        <v>19</v>
      </c>
      <c r="S78" s="4" t="str">
        <f>VLOOKUP($C78,[2]Tabelle1!$C$2:$Y$10000,17,FALSE)</f>
        <v>78</v>
      </c>
      <c r="T78" s="5" t="s">
        <v>19</v>
      </c>
      <c r="U78" s="4" t="str">
        <f>VLOOKUP($C78,[2]Tabelle1!$C$2:$Y$10000,19,FALSE)</f>
        <v>10</v>
      </c>
      <c r="V78" s="4">
        <f>VLOOKUP($C78,[2]Tabelle1!$C$2:$Y$10000,20,FALSE)</f>
        <v>2.661</v>
      </c>
      <c r="W78" s="4" t="str">
        <f>VLOOKUP($C78,[2]Tabelle1!$C$2:$Y$10000,21,FALSE)</f>
        <v>dm³</v>
      </c>
      <c r="Y78" s="4" t="str">
        <f>VLOOKUP($C78,[2]Tabelle1!$C$2:$Y$10000,23,FALSE)</f>
        <v>01.11.2016</v>
      </c>
    </row>
    <row r="79" spans="1:25" x14ac:dyDescent="0.25">
      <c r="A79" s="5" t="s">
        <v>395</v>
      </c>
      <c r="B79" s="6">
        <v>321481</v>
      </c>
      <c r="C79" s="5" t="s">
        <v>102</v>
      </c>
      <c r="D79" s="4" t="str">
        <f>VLOOKUP(C79,[1]Sheet1!$C$1:$AK$10000,15,FALSE)</f>
        <v>4010105321487</v>
      </c>
      <c r="E79" s="4" t="str">
        <f>VLOOKUP(C79,[1]Sheet1!$C$1:$AK$10000,20,FALSE)</f>
        <v>85366990</v>
      </c>
      <c r="F79" s="4" t="s">
        <v>391</v>
      </c>
      <c r="G79" s="4" t="str">
        <f>VLOOKUP($C79,[2]Tabelle1!$C$2:$Y$10000,5,FALSE)</f>
        <v>Steckdose SCHUKO, alu</v>
      </c>
      <c r="H79" s="4" t="str">
        <f>VLOOKUP($C79,[2]Tabelle1!$C$2:$Y$10000,6,FALSE)</f>
        <v>Klappdeckel</v>
      </c>
      <c r="I79" s="4">
        <f>VLOOKUP($C79,[2]Tabelle1!$C$2:$Y$10000,7,FALSE)</f>
        <v>8.7999999999999995E-2</v>
      </c>
      <c r="J79" s="4" t="str">
        <f>VLOOKUP($C79,[2]Tabelle1!$C$2:$Y$10000,8,FALSE)</f>
        <v>kg</v>
      </c>
      <c r="K79" s="4" t="str">
        <f>VLOOKUP($C79,[2]Tabelle1!$C$2:$Y$10000,9,FALSE)</f>
        <v>Preisbasis: 1</v>
      </c>
      <c r="L79" s="4">
        <f>VLOOKUP($C79,[2]Tabelle1!$C$2:$Y$10000,10,FALSE)</f>
        <v>16</v>
      </c>
      <c r="M79" s="4" t="str">
        <f>VLOOKUP($C79,[2]Tabelle1!$C$2:$Y$10000,11,FALSE)</f>
        <v>01</v>
      </c>
      <c r="N79" s="5" t="s">
        <v>18</v>
      </c>
      <c r="O79" s="4" t="str">
        <f>VLOOKUP($C79,[2]Tabelle1!$C$2:$Y$10000,13,FALSE)</f>
        <v>275</v>
      </c>
      <c r="P79" s="5" t="s">
        <v>19</v>
      </c>
      <c r="Q79" s="4" t="str">
        <f>VLOOKUP($C79,[2]Tabelle1!$C$2:$Y$10000,15,FALSE)</f>
        <v>185</v>
      </c>
      <c r="R79" s="5" t="s">
        <v>19</v>
      </c>
      <c r="S79" s="4" t="str">
        <f>VLOOKUP($C79,[2]Tabelle1!$C$2:$Y$10000,17,FALSE)</f>
        <v>92</v>
      </c>
      <c r="T79" s="5" t="s">
        <v>19</v>
      </c>
      <c r="U79" s="4" t="str">
        <f>VLOOKUP($C79,[2]Tabelle1!$C$2:$Y$10000,19,FALSE)</f>
        <v>10</v>
      </c>
      <c r="V79" s="4">
        <f>VLOOKUP($C79,[2]Tabelle1!$C$2:$Y$10000,20,FALSE)</f>
        <v>4.681</v>
      </c>
      <c r="W79" s="4" t="str">
        <f>VLOOKUP($C79,[2]Tabelle1!$C$2:$Y$10000,21,FALSE)</f>
        <v>dm³</v>
      </c>
      <c r="Y79" s="4" t="str">
        <f>VLOOKUP($C79,[2]Tabelle1!$C$2:$Y$10000,23,FALSE)</f>
        <v>01.11.2016</v>
      </c>
    </row>
    <row r="80" spans="1:25" x14ac:dyDescent="0.25">
      <c r="A80" s="5" t="s">
        <v>395</v>
      </c>
      <c r="B80" s="6">
        <v>319031</v>
      </c>
      <c r="C80" s="5" t="s">
        <v>103</v>
      </c>
      <c r="D80" s="4" t="str">
        <f>VLOOKUP(C80,[1]Sheet1!$C$1:$AK$10000,15,FALSE)</f>
        <v>4010105319033</v>
      </c>
      <c r="E80" s="4" t="str">
        <f>VLOOKUP(C80,[1]Sheet1!$C$1:$AK$10000,20,FALSE)</f>
        <v>85366990</v>
      </c>
      <c r="F80" s="4" t="s">
        <v>391</v>
      </c>
      <c r="G80" s="4" t="str">
        <f>VLOOKUP($C80,[2]Tabelle1!$C$2:$Y$10000,5,FALSE)</f>
        <v>Steckdose SCHUKO, alu</v>
      </c>
      <c r="H80" s="4" t="str">
        <f>VLOOKUP($C80,[2]Tabelle1!$C$2:$Y$10000,6,FALSE)</f>
        <v>erhöhter Berührungsschutz</v>
      </c>
      <c r="I80" s="4">
        <f>VLOOKUP($C80,[2]Tabelle1!$C$2:$Y$10000,7,FALSE)</f>
        <v>8.7999999999999995E-2</v>
      </c>
      <c r="J80" s="4" t="str">
        <f>VLOOKUP($C80,[2]Tabelle1!$C$2:$Y$10000,8,FALSE)</f>
        <v>kg</v>
      </c>
      <c r="K80" s="4" t="str">
        <f>VLOOKUP($C80,[2]Tabelle1!$C$2:$Y$10000,9,FALSE)</f>
        <v>Preisbasis: 1</v>
      </c>
      <c r="L80" s="4">
        <f>VLOOKUP($C80,[2]Tabelle1!$C$2:$Y$10000,10,FALSE)</f>
        <v>10.3</v>
      </c>
      <c r="M80" s="4" t="str">
        <f>VLOOKUP($C80,[2]Tabelle1!$C$2:$Y$10000,11,FALSE)</f>
        <v>01</v>
      </c>
      <c r="N80" s="5" t="s">
        <v>18</v>
      </c>
      <c r="O80" s="4" t="str">
        <f>VLOOKUP($C80,[2]Tabelle1!$C$2:$Y$10000,13,FALSE)</f>
        <v>223</v>
      </c>
      <c r="P80" s="5" t="s">
        <v>19</v>
      </c>
      <c r="Q80" s="4" t="str">
        <f>VLOOKUP($C80,[2]Tabelle1!$C$2:$Y$10000,15,FALSE)</f>
        <v>153</v>
      </c>
      <c r="R80" s="5" t="s">
        <v>19</v>
      </c>
      <c r="S80" s="4" t="str">
        <f>VLOOKUP($C80,[2]Tabelle1!$C$2:$Y$10000,17,FALSE)</f>
        <v>78</v>
      </c>
      <c r="T80" s="5" t="s">
        <v>19</v>
      </c>
      <c r="U80" s="4" t="str">
        <f>VLOOKUP($C80,[2]Tabelle1!$C$2:$Y$10000,19,FALSE)</f>
        <v>10</v>
      </c>
      <c r="V80" s="4">
        <f>VLOOKUP($C80,[2]Tabelle1!$C$2:$Y$10000,20,FALSE)</f>
        <v>2.661</v>
      </c>
      <c r="W80" s="4" t="str">
        <f>VLOOKUP($C80,[2]Tabelle1!$C$2:$Y$10000,21,FALSE)</f>
        <v>dm³</v>
      </c>
      <c r="Y80" s="4" t="str">
        <f>VLOOKUP($C80,[2]Tabelle1!$C$2:$Y$10000,23,FALSE)</f>
        <v>01.11.2016</v>
      </c>
    </row>
    <row r="81" spans="1:25" x14ac:dyDescent="0.25">
      <c r="A81" s="5" t="s">
        <v>395</v>
      </c>
      <c r="B81" s="6">
        <v>318341</v>
      </c>
      <c r="C81" s="5" t="s">
        <v>104</v>
      </c>
      <c r="D81" s="4" t="str">
        <f>VLOOKUP(C81,[1]Sheet1!$C$1:$AK$10000,15,FALSE)</f>
        <v>4010105318340</v>
      </c>
      <c r="E81" s="4" t="str">
        <f>VLOOKUP(C81,[1]Sheet1!$C$1:$AK$10000,20,FALSE)</f>
        <v>85366990</v>
      </c>
      <c r="F81" s="4" t="s">
        <v>391</v>
      </c>
      <c r="G81" s="4" t="str">
        <f>VLOOKUP($C81,[2]Tabelle1!$C$2:$Y$10000,5,FALSE)</f>
        <v>Steckdose SCHUKO, reinweiß</v>
      </c>
      <c r="H81" s="4"/>
      <c r="I81" s="4">
        <f>VLOOKUP($C81,[2]Tabelle1!$C$2:$Y$10000,7,FALSE)</f>
        <v>8.7999999999999995E-2</v>
      </c>
      <c r="J81" s="4" t="str">
        <f>VLOOKUP($C81,[2]Tabelle1!$C$2:$Y$10000,8,FALSE)</f>
        <v>kg</v>
      </c>
      <c r="K81" s="4" t="str">
        <f>VLOOKUP($C81,[2]Tabelle1!$C$2:$Y$10000,9,FALSE)</f>
        <v>Preisbasis: 1</v>
      </c>
      <c r="L81" s="4">
        <f>VLOOKUP($C81,[2]Tabelle1!$C$2:$Y$10000,10,FALSE)</f>
        <v>4.95</v>
      </c>
      <c r="M81" s="4" t="str">
        <f>VLOOKUP($C81,[2]Tabelle1!$C$2:$Y$10000,11,FALSE)</f>
        <v>01</v>
      </c>
      <c r="N81" s="5" t="s">
        <v>18</v>
      </c>
      <c r="O81" s="4" t="str">
        <f>VLOOKUP($C81,[2]Tabelle1!$C$2:$Y$10000,13,FALSE)</f>
        <v>223</v>
      </c>
      <c r="P81" s="5" t="s">
        <v>19</v>
      </c>
      <c r="Q81" s="4" t="str">
        <f>VLOOKUP($C81,[2]Tabelle1!$C$2:$Y$10000,15,FALSE)</f>
        <v>153</v>
      </c>
      <c r="R81" s="5" t="s">
        <v>19</v>
      </c>
      <c r="S81" s="4" t="str">
        <f>VLOOKUP($C81,[2]Tabelle1!$C$2:$Y$10000,17,FALSE)</f>
        <v>78</v>
      </c>
      <c r="T81" s="5" t="s">
        <v>19</v>
      </c>
      <c r="U81" s="4" t="str">
        <f>VLOOKUP($C81,[2]Tabelle1!$C$2:$Y$10000,19,FALSE)</f>
        <v>10</v>
      </c>
      <c r="V81" s="4">
        <f>VLOOKUP($C81,[2]Tabelle1!$C$2:$Y$10000,20,FALSE)</f>
        <v>2.661</v>
      </c>
      <c r="W81" s="4" t="str">
        <f>VLOOKUP($C81,[2]Tabelle1!$C$2:$Y$10000,21,FALSE)</f>
        <v>dm³</v>
      </c>
      <c r="Y81" s="4" t="str">
        <f>VLOOKUP($C81,[2]Tabelle1!$C$2:$Y$10000,23,FALSE)</f>
        <v>01.11.2016</v>
      </c>
    </row>
    <row r="82" spans="1:25" x14ac:dyDescent="0.25">
      <c r="A82" s="5" t="s">
        <v>395</v>
      </c>
      <c r="B82" s="6">
        <v>319071</v>
      </c>
      <c r="C82" s="5" t="s">
        <v>105</v>
      </c>
      <c r="D82" s="4" t="str">
        <f>VLOOKUP(C82,[1]Sheet1!$C$1:$AK$10000,15,FALSE)</f>
        <v>4010105319071</v>
      </c>
      <c r="E82" s="4" t="str">
        <f>VLOOKUP(C82,[1]Sheet1!$C$1:$AK$10000,20,FALSE)</f>
        <v>85366990</v>
      </c>
      <c r="F82" s="4" t="s">
        <v>391</v>
      </c>
      <c r="G82" s="4" t="str">
        <f>VLOOKUP($C82,[2]Tabelle1!$C$2:$Y$10000,5,FALSE)</f>
        <v>Steckdose SCHUKO, reinweiß</v>
      </c>
      <c r="H82" s="4" t="str">
        <f>VLOOKUP($C82,[2]Tabelle1!$C$2:$Y$10000,6,FALSE)</f>
        <v>Klappdeckel</v>
      </c>
      <c r="I82" s="4">
        <f>VLOOKUP($C82,[2]Tabelle1!$C$2:$Y$10000,7,FALSE)</f>
        <v>8.7999999999999995E-2</v>
      </c>
      <c r="J82" s="4" t="str">
        <f>VLOOKUP($C82,[2]Tabelle1!$C$2:$Y$10000,8,FALSE)</f>
        <v>kg</v>
      </c>
      <c r="K82" s="4" t="str">
        <f>VLOOKUP($C82,[2]Tabelle1!$C$2:$Y$10000,9,FALSE)</f>
        <v>Preisbasis: 1</v>
      </c>
      <c r="L82" s="4">
        <f>VLOOKUP($C82,[2]Tabelle1!$C$2:$Y$10000,10,FALSE)</f>
        <v>10.8</v>
      </c>
      <c r="M82" s="4" t="str">
        <f>VLOOKUP($C82,[2]Tabelle1!$C$2:$Y$10000,11,FALSE)</f>
        <v>01</v>
      </c>
      <c r="N82" s="5" t="s">
        <v>18</v>
      </c>
      <c r="O82" s="4" t="str">
        <f>VLOOKUP($C82,[2]Tabelle1!$C$2:$Y$10000,13,FALSE)</f>
        <v>275</v>
      </c>
      <c r="P82" s="5" t="s">
        <v>19</v>
      </c>
      <c r="Q82" s="4" t="str">
        <f>VLOOKUP($C82,[2]Tabelle1!$C$2:$Y$10000,15,FALSE)</f>
        <v>185</v>
      </c>
      <c r="R82" s="5" t="s">
        <v>19</v>
      </c>
      <c r="S82" s="4" t="str">
        <f>VLOOKUP($C82,[2]Tabelle1!$C$2:$Y$10000,17,FALSE)</f>
        <v>92</v>
      </c>
      <c r="T82" s="5" t="s">
        <v>19</v>
      </c>
      <c r="U82" s="4" t="str">
        <f>VLOOKUP($C82,[2]Tabelle1!$C$2:$Y$10000,19,FALSE)</f>
        <v>10</v>
      </c>
      <c r="V82" s="4">
        <f>VLOOKUP($C82,[2]Tabelle1!$C$2:$Y$10000,20,FALSE)</f>
        <v>4.681</v>
      </c>
      <c r="W82" s="4" t="str">
        <f>VLOOKUP($C82,[2]Tabelle1!$C$2:$Y$10000,21,FALSE)</f>
        <v>dm³</v>
      </c>
      <c r="Y82" s="4" t="str">
        <f>VLOOKUP($C82,[2]Tabelle1!$C$2:$Y$10000,23,FALSE)</f>
        <v>01.11.2016</v>
      </c>
    </row>
    <row r="83" spans="1:25" x14ac:dyDescent="0.25">
      <c r="A83" s="5" t="s">
        <v>395</v>
      </c>
      <c r="B83" s="6">
        <v>318511</v>
      </c>
      <c r="C83" s="5" t="s">
        <v>106</v>
      </c>
      <c r="D83" s="4" t="str">
        <f>VLOOKUP(C83,[1]Sheet1!$C$1:$AK$10000,15,FALSE)</f>
        <v>4010105318517</v>
      </c>
      <c r="E83" s="4" t="str">
        <f>VLOOKUP(C83,[1]Sheet1!$C$1:$AK$10000,20,FALSE)</f>
        <v>85366990</v>
      </c>
      <c r="F83" s="4" t="s">
        <v>391</v>
      </c>
      <c r="G83" s="4" t="str">
        <f>VLOOKUP($C83,[2]Tabelle1!$C$2:$Y$10000,5,FALSE)</f>
        <v>Steckdose SCHUKO, reinweiß</v>
      </c>
      <c r="H83" s="4" t="str">
        <f>VLOOKUP($C83,[2]Tabelle1!$C$2:$Y$10000,6,FALSE)</f>
        <v>erhöhter Berührungsschutz</v>
      </c>
      <c r="I83" s="4">
        <f>VLOOKUP($C83,[2]Tabelle1!$C$2:$Y$10000,7,FALSE)</f>
        <v>8.7999999999999995E-2</v>
      </c>
      <c r="J83" s="4" t="str">
        <f>VLOOKUP($C83,[2]Tabelle1!$C$2:$Y$10000,8,FALSE)</f>
        <v>kg</v>
      </c>
      <c r="K83" s="4" t="str">
        <f>VLOOKUP($C83,[2]Tabelle1!$C$2:$Y$10000,9,FALSE)</f>
        <v>Preisbasis: 1</v>
      </c>
      <c r="L83" s="4">
        <f>VLOOKUP($C83,[2]Tabelle1!$C$2:$Y$10000,10,FALSE)</f>
        <v>7</v>
      </c>
      <c r="M83" s="4" t="str">
        <f>VLOOKUP($C83,[2]Tabelle1!$C$2:$Y$10000,11,FALSE)</f>
        <v>01</v>
      </c>
      <c r="N83" s="5" t="s">
        <v>18</v>
      </c>
      <c r="O83" s="4" t="str">
        <f>VLOOKUP($C83,[2]Tabelle1!$C$2:$Y$10000,13,FALSE)</f>
        <v>223</v>
      </c>
      <c r="P83" s="5" t="s">
        <v>19</v>
      </c>
      <c r="Q83" s="4" t="str">
        <f>VLOOKUP($C83,[2]Tabelle1!$C$2:$Y$10000,15,FALSE)</f>
        <v>153</v>
      </c>
      <c r="R83" s="5" t="s">
        <v>19</v>
      </c>
      <c r="S83" s="4" t="str">
        <f>VLOOKUP($C83,[2]Tabelle1!$C$2:$Y$10000,17,FALSE)</f>
        <v>78</v>
      </c>
      <c r="T83" s="5" t="s">
        <v>19</v>
      </c>
      <c r="U83" s="4" t="str">
        <f>VLOOKUP($C83,[2]Tabelle1!$C$2:$Y$10000,19,FALSE)</f>
        <v>10</v>
      </c>
      <c r="V83" s="4">
        <f>VLOOKUP($C83,[2]Tabelle1!$C$2:$Y$10000,20,FALSE)</f>
        <v>2.661</v>
      </c>
      <c r="W83" s="4" t="str">
        <f>VLOOKUP($C83,[2]Tabelle1!$C$2:$Y$10000,21,FALSE)</f>
        <v>dm³</v>
      </c>
      <c r="Y83" s="4" t="str">
        <f>VLOOKUP($C83,[2]Tabelle1!$C$2:$Y$10000,23,FALSE)</f>
        <v>01.11.2016</v>
      </c>
    </row>
    <row r="84" spans="1:25" x14ac:dyDescent="0.25">
      <c r="A84" s="5" t="s">
        <v>395</v>
      </c>
      <c r="B84" s="6">
        <v>317271</v>
      </c>
      <c r="C84" s="5" t="s">
        <v>107</v>
      </c>
      <c r="D84" s="4" t="str">
        <f>VLOOKUP(C84,[1]Sheet1!$C$1:$AK$10000,15,FALSE)</f>
        <v>4010105317275</v>
      </c>
      <c r="E84" s="4" t="str">
        <f>VLOOKUP(C84,[1]Sheet1!$C$1:$AK$10000,20,FALSE)</f>
        <v>85366990</v>
      </c>
      <c r="F84" s="4" t="s">
        <v>391</v>
      </c>
      <c r="G84" s="4" t="str">
        <f>VLOOKUP($C84,[2]Tabelle1!$C$2:$Y$10000,5,FALSE)</f>
        <v>Steckdose SCHUKO, weiß</v>
      </c>
      <c r="H84" s="4"/>
      <c r="I84" s="4">
        <f>VLOOKUP($C84,[2]Tabelle1!$C$2:$Y$10000,7,FALSE)</f>
        <v>8.7999999999999995E-2</v>
      </c>
      <c r="J84" s="4" t="str">
        <f>VLOOKUP($C84,[2]Tabelle1!$C$2:$Y$10000,8,FALSE)</f>
        <v>kg</v>
      </c>
      <c r="K84" s="4" t="str">
        <f>VLOOKUP($C84,[2]Tabelle1!$C$2:$Y$10000,9,FALSE)</f>
        <v>Preisbasis: 1</v>
      </c>
      <c r="L84" s="4">
        <f>VLOOKUP($C84,[2]Tabelle1!$C$2:$Y$10000,10,FALSE)</f>
        <v>4.95</v>
      </c>
      <c r="M84" s="4" t="str">
        <f>VLOOKUP($C84,[2]Tabelle1!$C$2:$Y$10000,11,FALSE)</f>
        <v>01</v>
      </c>
      <c r="N84" s="5" t="s">
        <v>18</v>
      </c>
      <c r="O84" s="4" t="str">
        <f>VLOOKUP($C84,[2]Tabelle1!$C$2:$Y$10000,13,FALSE)</f>
        <v>223</v>
      </c>
      <c r="P84" s="5" t="s">
        <v>19</v>
      </c>
      <c r="Q84" s="4" t="str">
        <f>VLOOKUP($C84,[2]Tabelle1!$C$2:$Y$10000,15,FALSE)</f>
        <v>153</v>
      </c>
      <c r="R84" s="5" t="s">
        <v>19</v>
      </c>
      <c r="S84" s="4" t="str">
        <f>VLOOKUP($C84,[2]Tabelle1!$C$2:$Y$10000,17,FALSE)</f>
        <v>78</v>
      </c>
      <c r="T84" s="5" t="s">
        <v>19</v>
      </c>
      <c r="U84" s="4" t="str">
        <f>VLOOKUP($C84,[2]Tabelle1!$C$2:$Y$10000,19,FALSE)</f>
        <v>10</v>
      </c>
      <c r="V84" s="4">
        <f>VLOOKUP($C84,[2]Tabelle1!$C$2:$Y$10000,20,FALSE)</f>
        <v>2.661</v>
      </c>
      <c r="W84" s="4" t="str">
        <f>VLOOKUP($C84,[2]Tabelle1!$C$2:$Y$10000,21,FALSE)</f>
        <v>dm³</v>
      </c>
      <c r="Y84" s="4" t="str">
        <f>VLOOKUP($C84,[2]Tabelle1!$C$2:$Y$10000,23,FALSE)</f>
        <v>01.11.2016</v>
      </c>
    </row>
    <row r="85" spans="1:25" x14ac:dyDescent="0.25">
      <c r="A85" s="5" t="s">
        <v>395</v>
      </c>
      <c r="B85" s="6">
        <v>317331</v>
      </c>
      <c r="C85" s="5" t="s">
        <v>108</v>
      </c>
      <c r="D85" s="4" t="str">
        <f>VLOOKUP(C85,[1]Sheet1!$C$1:$AK$10000,15,FALSE)</f>
        <v>4010105317336</v>
      </c>
      <c r="E85" s="4" t="str">
        <f>VLOOKUP(C85,[1]Sheet1!$C$1:$AK$10000,20,FALSE)</f>
        <v>85366990</v>
      </c>
      <c r="F85" s="4" t="s">
        <v>391</v>
      </c>
      <c r="G85" s="4" t="str">
        <f>VLOOKUP($C85,[2]Tabelle1!$C$2:$Y$10000,5,FALSE)</f>
        <v>Steckdose SCHUKO, weiß</v>
      </c>
      <c r="H85" s="4" t="str">
        <f>VLOOKUP($C85,[2]Tabelle1!$C$2:$Y$10000,6,FALSE)</f>
        <v>Klappdeckel</v>
      </c>
      <c r="I85" s="4">
        <f>VLOOKUP($C85,[2]Tabelle1!$C$2:$Y$10000,7,FALSE)</f>
        <v>8.7999999999999995E-2</v>
      </c>
      <c r="J85" s="4" t="str">
        <f>VLOOKUP($C85,[2]Tabelle1!$C$2:$Y$10000,8,FALSE)</f>
        <v>kg</v>
      </c>
      <c r="K85" s="4" t="str">
        <f>VLOOKUP($C85,[2]Tabelle1!$C$2:$Y$10000,9,FALSE)</f>
        <v>Preisbasis: 1</v>
      </c>
      <c r="L85" s="4">
        <f>VLOOKUP($C85,[2]Tabelle1!$C$2:$Y$10000,10,FALSE)</f>
        <v>10.8</v>
      </c>
      <c r="M85" s="4" t="str">
        <f>VLOOKUP($C85,[2]Tabelle1!$C$2:$Y$10000,11,FALSE)</f>
        <v>01</v>
      </c>
      <c r="N85" s="5" t="s">
        <v>18</v>
      </c>
      <c r="O85" s="4" t="str">
        <f>VLOOKUP($C85,[2]Tabelle1!$C$2:$Y$10000,13,FALSE)</f>
        <v>275</v>
      </c>
      <c r="P85" s="5" t="s">
        <v>19</v>
      </c>
      <c r="Q85" s="4" t="str">
        <f>VLOOKUP($C85,[2]Tabelle1!$C$2:$Y$10000,15,FALSE)</f>
        <v>185</v>
      </c>
      <c r="R85" s="5" t="s">
        <v>19</v>
      </c>
      <c r="S85" s="4" t="str">
        <f>VLOOKUP($C85,[2]Tabelle1!$C$2:$Y$10000,17,FALSE)</f>
        <v>92</v>
      </c>
      <c r="T85" s="5" t="s">
        <v>19</v>
      </c>
      <c r="U85" s="4" t="str">
        <f>VLOOKUP($C85,[2]Tabelle1!$C$2:$Y$10000,19,FALSE)</f>
        <v>10</v>
      </c>
      <c r="V85" s="4">
        <f>VLOOKUP($C85,[2]Tabelle1!$C$2:$Y$10000,20,FALSE)</f>
        <v>4.681</v>
      </c>
      <c r="W85" s="4" t="str">
        <f>VLOOKUP($C85,[2]Tabelle1!$C$2:$Y$10000,21,FALSE)</f>
        <v>dm³</v>
      </c>
      <c r="Y85" s="4" t="str">
        <f>VLOOKUP($C85,[2]Tabelle1!$C$2:$Y$10000,23,FALSE)</f>
        <v>01.11.2016</v>
      </c>
    </row>
    <row r="86" spans="1:25" x14ac:dyDescent="0.25">
      <c r="A86" s="5" t="s">
        <v>395</v>
      </c>
      <c r="B86" s="6">
        <v>317351</v>
      </c>
      <c r="C86" s="5" t="s">
        <v>109</v>
      </c>
      <c r="D86" s="4" t="str">
        <f>VLOOKUP(C86,[1]Sheet1!$C$1:$AK$10000,15,FALSE)</f>
        <v>4010105317350</v>
      </c>
      <c r="E86" s="4" t="str">
        <f>VLOOKUP(C86,[1]Sheet1!$C$1:$AK$10000,20,FALSE)</f>
        <v>85366990</v>
      </c>
      <c r="F86" s="4" t="s">
        <v>391</v>
      </c>
      <c r="G86" s="4" t="str">
        <f>VLOOKUP($C86,[2]Tabelle1!$C$2:$Y$10000,5,FALSE)</f>
        <v>Steckdose SCHUKO, weiß</v>
      </c>
      <c r="H86" s="4" t="str">
        <f>VLOOKUP($C86,[2]Tabelle1!$C$2:$Y$10000,6,FALSE)</f>
        <v>erhöhter Berührungsschutz</v>
      </c>
      <c r="I86" s="4">
        <f>VLOOKUP($C86,[2]Tabelle1!$C$2:$Y$10000,7,FALSE)</f>
        <v>8.7999999999999995E-2</v>
      </c>
      <c r="J86" s="4" t="str">
        <f>VLOOKUP($C86,[2]Tabelle1!$C$2:$Y$10000,8,FALSE)</f>
        <v>kg</v>
      </c>
      <c r="K86" s="4" t="str">
        <f>VLOOKUP($C86,[2]Tabelle1!$C$2:$Y$10000,9,FALSE)</f>
        <v>Preisbasis: 1</v>
      </c>
      <c r="L86" s="4">
        <f>VLOOKUP($C86,[2]Tabelle1!$C$2:$Y$10000,10,FALSE)</f>
        <v>7</v>
      </c>
      <c r="M86" s="4" t="str">
        <f>VLOOKUP($C86,[2]Tabelle1!$C$2:$Y$10000,11,FALSE)</f>
        <v>01</v>
      </c>
      <c r="N86" s="5" t="s">
        <v>18</v>
      </c>
      <c r="O86" s="4" t="str">
        <f>VLOOKUP($C86,[2]Tabelle1!$C$2:$Y$10000,13,FALSE)</f>
        <v>223</v>
      </c>
      <c r="P86" s="5" t="s">
        <v>19</v>
      </c>
      <c r="Q86" s="4" t="str">
        <f>VLOOKUP($C86,[2]Tabelle1!$C$2:$Y$10000,15,FALSE)</f>
        <v>153</v>
      </c>
      <c r="R86" s="5" t="s">
        <v>19</v>
      </c>
      <c r="S86" s="4" t="str">
        <f>VLOOKUP($C86,[2]Tabelle1!$C$2:$Y$10000,17,FALSE)</f>
        <v>78</v>
      </c>
      <c r="T86" s="5" t="s">
        <v>19</v>
      </c>
      <c r="U86" s="4" t="str">
        <f>VLOOKUP($C86,[2]Tabelle1!$C$2:$Y$10000,19,FALSE)</f>
        <v>10</v>
      </c>
      <c r="V86" s="4">
        <f>VLOOKUP($C86,[2]Tabelle1!$C$2:$Y$10000,20,FALSE)</f>
        <v>2.661</v>
      </c>
      <c r="W86" s="4" t="str">
        <f>VLOOKUP($C86,[2]Tabelle1!$C$2:$Y$10000,21,FALSE)</f>
        <v>dm³</v>
      </c>
      <c r="Y86" s="4" t="str">
        <f>VLOOKUP($C86,[2]Tabelle1!$C$2:$Y$10000,23,FALSE)</f>
        <v>01.11.2016</v>
      </c>
    </row>
    <row r="87" spans="1:25" x14ac:dyDescent="0.25">
      <c r="A87" s="5" t="s">
        <v>395</v>
      </c>
      <c r="B87" s="6">
        <v>317511</v>
      </c>
      <c r="C87" s="5" t="s">
        <v>110</v>
      </c>
      <c r="D87" s="4" t="str">
        <f>VLOOKUP(C87,[1]Sheet1!$C$1:$AK$10000,15,FALSE)</f>
        <v>4010105317510</v>
      </c>
      <c r="E87" s="4" t="str">
        <f>VLOOKUP(C87,[1]Sheet1!$C$1:$AK$10000,20,FALSE)</f>
        <v>85366990</v>
      </c>
      <c r="F87" s="4" t="s">
        <v>391</v>
      </c>
      <c r="G87" s="4" t="str">
        <f>VLOOKUP($C87,[2]Tabelle1!$C$2:$Y$10000,5,FALSE)</f>
        <v>Steckdose SCHUKO, alu</v>
      </c>
      <c r="H87" s="4"/>
      <c r="I87" s="4">
        <f>VLOOKUP($C87,[2]Tabelle1!$C$2:$Y$10000,7,FALSE)</f>
        <v>8.7999999999999995E-2</v>
      </c>
      <c r="J87" s="4" t="str">
        <f>VLOOKUP($C87,[2]Tabelle1!$C$2:$Y$10000,8,FALSE)</f>
        <v>kg</v>
      </c>
      <c r="K87" s="4" t="str">
        <f>VLOOKUP($C87,[2]Tabelle1!$C$2:$Y$10000,9,FALSE)</f>
        <v>Preisbasis: 1</v>
      </c>
      <c r="L87" s="4">
        <f>VLOOKUP($C87,[2]Tabelle1!$C$2:$Y$10000,10,FALSE)</f>
        <v>8.1999999999999993</v>
      </c>
      <c r="M87" s="4" t="str">
        <f>VLOOKUP($C87,[2]Tabelle1!$C$2:$Y$10000,11,FALSE)</f>
        <v>02</v>
      </c>
      <c r="N87" s="5" t="s">
        <v>18</v>
      </c>
      <c r="O87" s="4" t="str">
        <f>VLOOKUP($C87,[2]Tabelle1!$C$2:$Y$10000,13,FALSE)</f>
        <v>223</v>
      </c>
      <c r="P87" s="5" t="s">
        <v>19</v>
      </c>
      <c r="Q87" s="4" t="str">
        <f>VLOOKUP($C87,[2]Tabelle1!$C$2:$Y$10000,15,FALSE)</f>
        <v>153</v>
      </c>
      <c r="R87" s="5" t="s">
        <v>19</v>
      </c>
      <c r="S87" s="4" t="str">
        <f>VLOOKUP($C87,[2]Tabelle1!$C$2:$Y$10000,17,FALSE)</f>
        <v>78</v>
      </c>
      <c r="T87" s="5" t="s">
        <v>19</v>
      </c>
      <c r="U87" s="4" t="str">
        <f>VLOOKUP($C87,[2]Tabelle1!$C$2:$Y$10000,19,FALSE)</f>
        <v>10</v>
      </c>
      <c r="V87" s="4">
        <f>VLOOKUP($C87,[2]Tabelle1!$C$2:$Y$10000,20,FALSE)</f>
        <v>2.661</v>
      </c>
      <c r="W87" s="4" t="str">
        <f>VLOOKUP($C87,[2]Tabelle1!$C$2:$Y$10000,21,FALSE)</f>
        <v>dm³</v>
      </c>
      <c r="Y87" s="4" t="str">
        <f>VLOOKUP($C87,[2]Tabelle1!$C$2:$Y$10000,23,FALSE)</f>
        <v>01.11.2016</v>
      </c>
    </row>
    <row r="88" spans="1:25" x14ac:dyDescent="0.25">
      <c r="A88" s="5" t="s">
        <v>395</v>
      </c>
      <c r="B88" s="6">
        <v>318531</v>
      </c>
      <c r="C88" s="5" t="s">
        <v>111</v>
      </c>
      <c r="D88" s="4" t="str">
        <f>VLOOKUP(C88,[1]Sheet1!$C$1:$AK$10000,15,FALSE)</f>
        <v>4010105318531</v>
      </c>
      <c r="E88" s="4" t="str">
        <f>VLOOKUP(C88,[1]Sheet1!$C$1:$AK$10000,20,FALSE)</f>
        <v>85366990</v>
      </c>
      <c r="F88" s="4" t="s">
        <v>391</v>
      </c>
      <c r="G88" s="4" t="str">
        <f>VLOOKUP($C88,[2]Tabelle1!$C$2:$Y$10000,5,FALSE)</f>
        <v>Steckdose SCHUKO, alu</v>
      </c>
      <c r="H88" s="4" t="str">
        <f>VLOOKUP($C88,[2]Tabelle1!$C$2:$Y$10000,6,FALSE)</f>
        <v>Klappdeckel</v>
      </c>
      <c r="I88" s="4">
        <f>VLOOKUP($C88,[2]Tabelle1!$C$2:$Y$10000,7,FALSE)</f>
        <v>8.7999999999999995E-2</v>
      </c>
      <c r="J88" s="4" t="str">
        <f>VLOOKUP($C88,[2]Tabelle1!$C$2:$Y$10000,8,FALSE)</f>
        <v>kg</v>
      </c>
      <c r="K88" s="4" t="str">
        <f>VLOOKUP($C88,[2]Tabelle1!$C$2:$Y$10000,9,FALSE)</f>
        <v>Preisbasis: 1</v>
      </c>
      <c r="L88" s="4">
        <f>VLOOKUP($C88,[2]Tabelle1!$C$2:$Y$10000,10,FALSE)</f>
        <v>16</v>
      </c>
      <c r="M88" s="4" t="str">
        <f>VLOOKUP($C88,[2]Tabelle1!$C$2:$Y$10000,11,FALSE)</f>
        <v>02</v>
      </c>
      <c r="N88" s="5" t="s">
        <v>18</v>
      </c>
      <c r="O88" s="4" t="str">
        <f>VLOOKUP($C88,[2]Tabelle1!$C$2:$Y$10000,13,FALSE)</f>
        <v>275</v>
      </c>
      <c r="P88" s="5" t="s">
        <v>19</v>
      </c>
      <c r="Q88" s="4" t="str">
        <f>VLOOKUP($C88,[2]Tabelle1!$C$2:$Y$10000,15,FALSE)</f>
        <v>185</v>
      </c>
      <c r="R88" s="5" t="s">
        <v>19</v>
      </c>
      <c r="S88" s="4" t="str">
        <f>VLOOKUP($C88,[2]Tabelle1!$C$2:$Y$10000,17,FALSE)</f>
        <v>92</v>
      </c>
      <c r="T88" s="5" t="s">
        <v>19</v>
      </c>
      <c r="U88" s="4" t="str">
        <f>VLOOKUP($C88,[2]Tabelle1!$C$2:$Y$10000,19,FALSE)</f>
        <v>10</v>
      </c>
      <c r="V88" s="4">
        <f>VLOOKUP($C88,[2]Tabelle1!$C$2:$Y$10000,20,FALSE)</f>
        <v>4.681</v>
      </c>
      <c r="W88" s="4" t="str">
        <f>VLOOKUP($C88,[2]Tabelle1!$C$2:$Y$10000,21,FALSE)</f>
        <v>dm³</v>
      </c>
      <c r="Y88" s="4" t="str">
        <f>VLOOKUP($C88,[2]Tabelle1!$C$2:$Y$10000,23,FALSE)</f>
        <v>01.11.2016</v>
      </c>
    </row>
    <row r="89" spans="1:25" x14ac:dyDescent="0.25">
      <c r="A89" s="5" t="s">
        <v>395</v>
      </c>
      <c r="B89" s="6">
        <v>317551</v>
      </c>
      <c r="C89" s="5" t="s">
        <v>112</v>
      </c>
      <c r="D89" s="4" t="str">
        <f>VLOOKUP(C89,[1]Sheet1!$C$1:$AK$10000,15,FALSE)</f>
        <v>4010105317558</v>
      </c>
      <c r="E89" s="4" t="str">
        <f>VLOOKUP(C89,[1]Sheet1!$C$1:$AK$10000,20,FALSE)</f>
        <v>85366990</v>
      </c>
      <c r="F89" s="4" t="s">
        <v>391</v>
      </c>
      <c r="G89" s="4" t="str">
        <f>VLOOKUP($C89,[2]Tabelle1!$C$2:$Y$10000,5,FALSE)</f>
        <v>Steckdose SCHUKO, alu</v>
      </c>
      <c r="H89" s="4" t="str">
        <f>VLOOKUP($C89,[2]Tabelle1!$C$2:$Y$10000,6,FALSE)</f>
        <v>erhöhter Berührungsschutz</v>
      </c>
      <c r="I89" s="4">
        <f>VLOOKUP($C89,[2]Tabelle1!$C$2:$Y$10000,7,FALSE)</f>
        <v>8.7999999999999995E-2</v>
      </c>
      <c r="J89" s="4" t="str">
        <f>VLOOKUP($C89,[2]Tabelle1!$C$2:$Y$10000,8,FALSE)</f>
        <v>kg</v>
      </c>
      <c r="K89" s="4" t="str">
        <f>VLOOKUP($C89,[2]Tabelle1!$C$2:$Y$10000,9,FALSE)</f>
        <v>Preisbasis: 1</v>
      </c>
      <c r="L89" s="4">
        <f>VLOOKUP($C89,[2]Tabelle1!$C$2:$Y$10000,10,FALSE)</f>
        <v>10.3</v>
      </c>
      <c r="M89" s="4" t="str">
        <f>VLOOKUP($C89,[2]Tabelle1!$C$2:$Y$10000,11,FALSE)</f>
        <v>02</v>
      </c>
      <c r="N89" s="5" t="s">
        <v>18</v>
      </c>
      <c r="O89" s="4" t="str">
        <f>VLOOKUP($C89,[2]Tabelle1!$C$2:$Y$10000,13,FALSE)</f>
        <v>223</v>
      </c>
      <c r="P89" s="5" t="s">
        <v>19</v>
      </c>
      <c r="Q89" s="4" t="str">
        <f>VLOOKUP($C89,[2]Tabelle1!$C$2:$Y$10000,15,FALSE)</f>
        <v>153</v>
      </c>
      <c r="R89" s="5" t="s">
        <v>19</v>
      </c>
      <c r="S89" s="4" t="str">
        <f>VLOOKUP($C89,[2]Tabelle1!$C$2:$Y$10000,17,FALSE)</f>
        <v>78</v>
      </c>
      <c r="T89" s="5" t="s">
        <v>19</v>
      </c>
      <c r="U89" s="4" t="str">
        <f>VLOOKUP($C89,[2]Tabelle1!$C$2:$Y$10000,19,FALSE)</f>
        <v>10</v>
      </c>
      <c r="V89" s="4">
        <f>VLOOKUP($C89,[2]Tabelle1!$C$2:$Y$10000,20,FALSE)</f>
        <v>2.661</v>
      </c>
      <c r="W89" s="4" t="str">
        <f>VLOOKUP($C89,[2]Tabelle1!$C$2:$Y$10000,21,FALSE)</f>
        <v>dm³</v>
      </c>
      <c r="Y89" s="4" t="str">
        <f>VLOOKUP($C89,[2]Tabelle1!$C$2:$Y$10000,23,FALSE)</f>
        <v>01.11.2016</v>
      </c>
    </row>
    <row r="90" spans="1:25" x14ac:dyDescent="0.25">
      <c r="A90" s="5" t="s">
        <v>395</v>
      </c>
      <c r="B90" s="6">
        <v>115611</v>
      </c>
      <c r="C90" s="5" t="s">
        <v>113</v>
      </c>
      <c r="D90" s="4" t="str">
        <f>VLOOKUP(C90,[1]Sheet1!$C$1:$AK$10000,15,FALSE)</f>
        <v>4010105115611</v>
      </c>
      <c r="E90" s="4" t="str">
        <f>VLOOKUP(C90,[1]Sheet1!$C$1:$AK$10000,20,FALSE)</f>
        <v>85366990</v>
      </c>
      <c r="F90" s="4" t="s">
        <v>391</v>
      </c>
      <c r="G90" s="4" t="str">
        <f>VLOOKUP($C90,[2]Tabelle1!$C$2:$Y$10000,5,FALSE)</f>
        <v>Steckdose SCHUKO, reinweiß</v>
      </c>
      <c r="H90" s="4" t="str">
        <f>VLOOKUP($C90,[2]Tabelle1!$C$2:$Y$10000,6,FALSE)</f>
        <v>erhöhter Berührungsschutz</v>
      </c>
      <c r="I90" s="4">
        <f>VLOOKUP($C90,[2]Tabelle1!$C$2:$Y$10000,7,FALSE)</f>
        <v>0.08</v>
      </c>
      <c r="J90" s="4" t="str">
        <f>VLOOKUP($C90,[2]Tabelle1!$C$2:$Y$10000,8,FALSE)</f>
        <v>kg</v>
      </c>
      <c r="K90" s="4" t="str">
        <f>VLOOKUP($C90,[2]Tabelle1!$C$2:$Y$10000,9,FALSE)</f>
        <v>Preisbasis: 1</v>
      </c>
      <c r="L90" s="4">
        <f>VLOOKUP($C90,[2]Tabelle1!$C$2:$Y$10000,10,FALSE)</f>
        <v>7</v>
      </c>
      <c r="M90" s="4" t="str">
        <f>VLOOKUP($C90,[2]Tabelle1!$C$2:$Y$10000,11,FALSE)</f>
        <v>01</v>
      </c>
      <c r="N90" s="5" t="s">
        <v>18</v>
      </c>
      <c r="O90" s="4" t="str">
        <f>VLOOKUP($C90,[2]Tabelle1!$C$2:$Y$10000,13,FALSE)</f>
        <v>223</v>
      </c>
      <c r="P90" s="5" t="s">
        <v>19</v>
      </c>
      <c r="Q90" s="4" t="str">
        <f>VLOOKUP($C90,[2]Tabelle1!$C$2:$Y$10000,15,FALSE)</f>
        <v>153</v>
      </c>
      <c r="R90" s="5" t="s">
        <v>19</v>
      </c>
      <c r="S90" s="4" t="str">
        <f>VLOOKUP($C90,[2]Tabelle1!$C$2:$Y$10000,17,FALSE)</f>
        <v>78</v>
      </c>
      <c r="T90" s="5" t="s">
        <v>19</v>
      </c>
      <c r="U90" s="4" t="str">
        <f>VLOOKUP($C90,[2]Tabelle1!$C$2:$Y$10000,19,FALSE)</f>
        <v>10</v>
      </c>
      <c r="V90" s="4">
        <f>VLOOKUP($C90,[2]Tabelle1!$C$2:$Y$10000,20,FALSE)</f>
        <v>2.661</v>
      </c>
      <c r="W90" s="4" t="str">
        <f>VLOOKUP($C90,[2]Tabelle1!$C$2:$Y$10000,21,FALSE)</f>
        <v>dm³</v>
      </c>
      <c r="Y90" s="4" t="str">
        <f>VLOOKUP($C90,[2]Tabelle1!$C$2:$Y$10000,23,FALSE)</f>
        <v>01.11.2016</v>
      </c>
    </row>
    <row r="91" spans="1:25" x14ac:dyDescent="0.25">
      <c r="A91" s="5" t="s">
        <v>395</v>
      </c>
      <c r="B91" s="6">
        <v>115711</v>
      </c>
      <c r="C91" s="5" t="s">
        <v>114</v>
      </c>
      <c r="D91" s="4" t="str">
        <f>VLOOKUP(C91,[1]Sheet1!$C$1:$AK$10000,15,FALSE)</f>
        <v>4010105115710</v>
      </c>
      <c r="E91" s="4" t="str">
        <f>VLOOKUP(C91,[1]Sheet1!$C$1:$AK$10000,20,FALSE)</f>
        <v>85366990</v>
      </c>
      <c r="F91" s="4" t="s">
        <v>391</v>
      </c>
      <c r="G91" s="4" t="str">
        <f>VLOOKUP($C91,[2]Tabelle1!$C$2:$Y$10000,5,FALSE)</f>
        <v>Steckdose SCHUKO, reinweiß</v>
      </c>
      <c r="H91" s="4" t="str">
        <f>VLOOKUP($C91,[2]Tabelle1!$C$2:$Y$10000,6,FALSE)</f>
        <v>erhöhter Berührungsschutz, Klappdeckel</v>
      </c>
      <c r="I91" s="4">
        <f>VLOOKUP($C91,[2]Tabelle1!$C$2:$Y$10000,7,FALSE)</f>
        <v>0.09</v>
      </c>
      <c r="J91" s="4" t="str">
        <f>VLOOKUP($C91,[2]Tabelle1!$C$2:$Y$10000,8,FALSE)</f>
        <v>kg</v>
      </c>
      <c r="K91" s="4" t="str">
        <f>VLOOKUP($C91,[2]Tabelle1!$C$2:$Y$10000,9,FALSE)</f>
        <v>Preisbasis: 1</v>
      </c>
      <c r="L91" s="4">
        <f>VLOOKUP($C91,[2]Tabelle1!$C$2:$Y$10000,10,FALSE)</f>
        <v>12.7</v>
      </c>
      <c r="M91" s="4" t="str">
        <f>VLOOKUP($C91,[2]Tabelle1!$C$2:$Y$10000,11,FALSE)</f>
        <v>01</v>
      </c>
      <c r="N91" s="5" t="s">
        <v>18</v>
      </c>
      <c r="O91" s="4" t="str">
        <f>VLOOKUP($C91,[2]Tabelle1!$C$2:$Y$10000,13,FALSE)</f>
        <v>275</v>
      </c>
      <c r="P91" s="5" t="s">
        <v>19</v>
      </c>
      <c r="Q91" s="4" t="str">
        <f>VLOOKUP($C91,[2]Tabelle1!$C$2:$Y$10000,15,FALSE)</f>
        <v>185</v>
      </c>
      <c r="R91" s="5" t="s">
        <v>19</v>
      </c>
      <c r="S91" s="4" t="str">
        <f>VLOOKUP($C91,[2]Tabelle1!$C$2:$Y$10000,17,FALSE)</f>
        <v>92</v>
      </c>
      <c r="T91" s="5" t="s">
        <v>19</v>
      </c>
      <c r="U91" s="4" t="str">
        <f>VLOOKUP($C91,[2]Tabelle1!$C$2:$Y$10000,19,FALSE)</f>
        <v>10</v>
      </c>
      <c r="V91" s="4">
        <f>VLOOKUP($C91,[2]Tabelle1!$C$2:$Y$10000,20,FALSE)</f>
        <v>4.681</v>
      </c>
      <c r="W91" s="4" t="str">
        <f>VLOOKUP($C91,[2]Tabelle1!$C$2:$Y$10000,21,FALSE)</f>
        <v>dm³</v>
      </c>
      <c r="Y91" s="4" t="str">
        <f>VLOOKUP($C91,[2]Tabelle1!$C$2:$Y$10000,23,FALSE)</f>
        <v>01.11.2016</v>
      </c>
    </row>
    <row r="92" spans="1:25" x14ac:dyDescent="0.25">
      <c r="A92" s="5" t="s">
        <v>395</v>
      </c>
      <c r="B92" s="6">
        <v>115811</v>
      </c>
      <c r="C92" s="5" t="s">
        <v>115</v>
      </c>
      <c r="D92" s="4" t="str">
        <f>VLOOKUP(C92,[1]Sheet1!$C$1:$AK$10000,15,FALSE)</f>
        <v>4010105115819</v>
      </c>
      <c r="E92" s="4" t="str">
        <f>VLOOKUP(C92,[1]Sheet1!$C$1:$AK$10000,20,FALSE)</f>
        <v>85366990</v>
      </c>
      <c r="F92" s="4" t="s">
        <v>391</v>
      </c>
      <c r="G92" s="4" t="str">
        <f>VLOOKUP($C92,[2]Tabelle1!$C$2:$Y$10000,5,FALSE)</f>
        <v>Steckdose SCHUKO, reinweiß</v>
      </c>
      <c r="H92" s="4" t="str">
        <f>VLOOKUP($C92,[2]Tabelle1!$C$2:$Y$10000,6,FALSE)</f>
        <v>erh. Berührungsschutz, Beschriftungsfeld</v>
      </c>
      <c r="I92" s="4">
        <f>VLOOKUP($C92,[2]Tabelle1!$C$2:$Y$10000,7,FALSE)</f>
        <v>0.09</v>
      </c>
      <c r="J92" s="4" t="str">
        <f>VLOOKUP($C92,[2]Tabelle1!$C$2:$Y$10000,8,FALSE)</f>
        <v>kg</v>
      </c>
      <c r="K92" s="4" t="str">
        <f>VLOOKUP($C92,[2]Tabelle1!$C$2:$Y$10000,9,FALSE)</f>
        <v>Preisbasis: 1</v>
      </c>
      <c r="L92" s="4">
        <f>VLOOKUP($C92,[2]Tabelle1!$C$2:$Y$10000,10,FALSE)</f>
        <v>9.65</v>
      </c>
      <c r="M92" s="4" t="str">
        <f>VLOOKUP($C92,[2]Tabelle1!$C$2:$Y$10000,11,FALSE)</f>
        <v>01</v>
      </c>
      <c r="N92" s="5" t="s">
        <v>18</v>
      </c>
      <c r="O92" s="4" t="str">
        <f>VLOOKUP($C92,[2]Tabelle1!$C$2:$Y$10000,13,FALSE)</f>
        <v>223</v>
      </c>
      <c r="P92" s="5" t="s">
        <v>19</v>
      </c>
      <c r="Q92" s="4" t="str">
        <f>VLOOKUP($C92,[2]Tabelle1!$C$2:$Y$10000,15,FALSE)</f>
        <v>153</v>
      </c>
      <c r="R92" s="5" t="s">
        <v>19</v>
      </c>
      <c r="S92" s="4" t="str">
        <f>VLOOKUP($C92,[2]Tabelle1!$C$2:$Y$10000,17,FALSE)</f>
        <v>78</v>
      </c>
      <c r="T92" s="5" t="s">
        <v>19</v>
      </c>
      <c r="U92" s="4" t="str">
        <f>VLOOKUP($C92,[2]Tabelle1!$C$2:$Y$10000,19,FALSE)</f>
        <v>10</v>
      </c>
      <c r="V92" s="4">
        <f>VLOOKUP($C92,[2]Tabelle1!$C$2:$Y$10000,20,FALSE)</f>
        <v>2.661</v>
      </c>
      <c r="W92" s="4" t="str">
        <f>VLOOKUP($C92,[2]Tabelle1!$C$2:$Y$10000,21,FALSE)</f>
        <v>dm³</v>
      </c>
      <c r="Y92" s="4" t="str">
        <f>VLOOKUP($C92,[2]Tabelle1!$C$2:$Y$10000,23,FALSE)</f>
        <v>01.11.2016</v>
      </c>
    </row>
    <row r="93" spans="1:25" x14ac:dyDescent="0.25">
      <c r="A93" s="5" t="s">
        <v>395</v>
      </c>
      <c r="B93" s="6">
        <v>106511</v>
      </c>
      <c r="C93" s="5" t="s">
        <v>116</v>
      </c>
      <c r="D93" s="4" t="str">
        <f>VLOOKUP(C93,[1]Sheet1!$C$1:$AK$10000,15,FALSE)</f>
        <v>4010105106510</v>
      </c>
      <c r="E93" s="4" t="str">
        <f>VLOOKUP(C93,[1]Sheet1!$C$1:$AK$10000,20,FALSE)</f>
        <v>85366990</v>
      </c>
      <c r="F93" s="4" t="s">
        <v>391</v>
      </c>
      <c r="G93" s="4" t="str">
        <f>VLOOKUP($C93,[2]Tabelle1!$C$2:$Y$10000,5,FALSE)</f>
        <v>Steckdose SCHUKO, reinweiß</v>
      </c>
      <c r="H93" s="4"/>
      <c r="I93" s="4">
        <f>VLOOKUP($C93,[2]Tabelle1!$C$2:$Y$10000,7,FALSE)</f>
        <v>8.7999999999999995E-2</v>
      </c>
      <c r="J93" s="4" t="str">
        <f>VLOOKUP($C93,[2]Tabelle1!$C$2:$Y$10000,8,FALSE)</f>
        <v>kg</v>
      </c>
      <c r="K93" s="4" t="str">
        <f>VLOOKUP($C93,[2]Tabelle1!$C$2:$Y$10000,9,FALSE)</f>
        <v>Preisbasis: 1</v>
      </c>
      <c r="L93" s="4">
        <f>VLOOKUP($C93,[2]Tabelle1!$C$2:$Y$10000,10,FALSE)</f>
        <v>4.95</v>
      </c>
      <c r="M93" s="4" t="str">
        <f>VLOOKUP($C93,[2]Tabelle1!$C$2:$Y$10000,11,FALSE)</f>
        <v>01</v>
      </c>
      <c r="N93" s="5" t="s">
        <v>18</v>
      </c>
      <c r="O93" s="4" t="str">
        <f>VLOOKUP($C93,[2]Tabelle1!$C$2:$Y$10000,13,FALSE)</f>
        <v>223</v>
      </c>
      <c r="P93" s="5" t="s">
        <v>19</v>
      </c>
      <c r="Q93" s="4" t="str">
        <f>VLOOKUP($C93,[2]Tabelle1!$C$2:$Y$10000,15,FALSE)</f>
        <v>153</v>
      </c>
      <c r="R93" s="5" t="s">
        <v>19</v>
      </c>
      <c r="S93" s="4" t="str">
        <f>VLOOKUP($C93,[2]Tabelle1!$C$2:$Y$10000,17,FALSE)</f>
        <v>78</v>
      </c>
      <c r="T93" s="5" t="s">
        <v>19</v>
      </c>
      <c r="U93" s="4" t="str">
        <f>VLOOKUP($C93,[2]Tabelle1!$C$2:$Y$10000,19,FALSE)</f>
        <v>10</v>
      </c>
      <c r="V93" s="4">
        <f>VLOOKUP($C93,[2]Tabelle1!$C$2:$Y$10000,20,FALSE)</f>
        <v>2.661</v>
      </c>
      <c r="W93" s="4" t="str">
        <f>VLOOKUP($C93,[2]Tabelle1!$C$2:$Y$10000,21,FALSE)</f>
        <v>dm³</v>
      </c>
      <c r="Y93" s="4" t="str">
        <f>VLOOKUP($C93,[2]Tabelle1!$C$2:$Y$10000,23,FALSE)</f>
        <v>01.11.2016</v>
      </c>
    </row>
    <row r="94" spans="1:25" x14ac:dyDescent="0.25">
      <c r="A94" s="5" t="s">
        <v>395</v>
      </c>
      <c r="B94" s="6">
        <v>26311</v>
      </c>
      <c r="C94" s="5" t="s">
        <v>117</v>
      </c>
      <c r="D94" s="4" t="str">
        <f>VLOOKUP(C94,[1]Sheet1!$C$1:$AK$10000,15,FALSE)</f>
        <v>4010105026313</v>
      </c>
      <c r="E94" s="4" t="str">
        <f>VLOOKUP(C94,[1]Sheet1!$C$1:$AK$10000,20,FALSE)</f>
        <v>85366990</v>
      </c>
      <c r="F94" s="4" t="s">
        <v>391</v>
      </c>
      <c r="G94" s="4" t="str">
        <f>VLOOKUP($C94,[2]Tabelle1!$C$2:$Y$10000,5,FALSE)</f>
        <v>Steckdose SCHUKO, reinweiß</v>
      </c>
      <c r="H94" s="4"/>
      <c r="I94" s="4">
        <f>VLOOKUP($C94,[2]Tabelle1!$C$2:$Y$10000,7,FALSE)</f>
        <v>8.7999999999999995E-2</v>
      </c>
      <c r="J94" s="4" t="str">
        <f>VLOOKUP($C94,[2]Tabelle1!$C$2:$Y$10000,8,FALSE)</f>
        <v>kg</v>
      </c>
      <c r="K94" s="4" t="str">
        <f>VLOOKUP($C94,[2]Tabelle1!$C$2:$Y$10000,9,FALSE)</f>
        <v>Preisbasis: 1</v>
      </c>
      <c r="L94" s="4">
        <f>VLOOKUP($C94,[2]Tabelle1!$C$2:$Y$10000,10,FALSE)</f>
        <v>7</v>
      </c>
      <c r="M94" s="4" t="str">
        <f>VLOOKUP($C94,[2]Tabelle1!$C$2:$Y$10000,11,FALSE)</f>
        <v>01</v>
      </c>
      <c r="N94" s="5" t="s">
        <v>18</v>
      </c>
      <c r="O94" s="4" t="str">
        <f>VLOOKUP($C94,[2]Tabelle1!$C$2:$Y$10000,13,FALSE)</f>
        <v>223</v>
      </c>
      <c r="P94" s="5" t="s">
        <v>19</v>
      </c>
      <c r="Q94" s="4" t="str">
        <f>VLOOKUP($C94,[2]Tabelle1!$C$2:$Y$10000,15,FALSE)</f>
        <v>153</v>
      </c>
      <c r="R94" s="5" t="s">
        <v>19</v>
      </c>
      <c r="S94" s="4" t="str">
        <f>VLOOKUP($C94,[2]Tabelle1!$C$2:$Y$10000,17,FALSE)</f>
        <v>78</v>
      </c>
      <c r="T94" s="5" t="s">
        <v>19</v>
      </c>
      <c r="U94" s="4" t="str">
        <f>VLOOKUP($C94,[2]Tabelle1!$C$2:$Y$10000,19,FALSE)</f>
        <v>10</v>
      </c>
      <c r="V94" s="4">
        <f>VLOOKUP($C94,[2]Tabelle1!$C$2:$Y$10000,20,FALSE)</f>
        <v>2.661</v>
      </c>
      <c r="W94" s="4" t="str">
        <f>VLOOKUP($C94,[2]Tabelle1!$C$2:$Y$10000,21,FALSE)</f>
        <v>dm³</v>
      </c>
      <c r="Y94" s="4" t="str">
        <f>VLOOKUP($C94,[2]Tabelle1!$C$2:$Y$10000,23,FALSE)</f>
        <v>01.11.2016</v>
      </c>
    </row>
    <row r="95" spans="1:25" x14ac:dyDescent="0.25">
      <c r="A95" s="5" t="s">
        <v>395</v>
      </c>
      <c r="B95" s="6">
        <v>26411</v>
      </c>
      <c r="C95" s="5" t="s">
        <v>118</v>
      </c>
      <c r="D95" s="4" t="str">
        <f>VLOOKUP(C95,[1]Sheet1!$C$1:$AK$10000,15,FALSE)</f>
        <v>4010105026412</v>
      </c>
      <c r="E95" s="4" t="str">
        <f>VLOOKUP(C95,[1]Sheet1!$C$1:$AK$10000,20,FALSE)</f>
        <v>85366990</v>
      </c>
      <c r="F95" s="4" t="s">
        <v>391</v>
      </c>
      <c r="G95" s="4" t="str">
        <f>VLOOKUP($C95,[2]Tabelle1!$C$2:$Y$10000,5,FALSE)</f>
        <v>Steckdose SCHUKO, reinweiß</v>
      </c>
      <c r="H95" s="4" t="str">
        <f>VLOOKUP($C95,[2]Tabelle1!$C$2:$Y$10000,6,FALSE)</f>
        <v>Klappdeckel</v>
      </c>
      <c r="I95" s="4">
        <f>VLOOKUP($C95,[2]Tabelle1!$C$2:$Y$10000,7,FALSE)</f>
        <v>0.09</v>
      </c>
      <c r="J95" s="4" t="str">
        <f>VLOOKUP($C95,[2]Tabelle1!$C$2:$Y$10000,8,FALSE)</f>
        <v>kg</v>
      </c>
      <c r="K95" s="4" t="str">
        <f>VLOOKUP($C95,[2]Tabelle1!$C$2:$Y$10000,9,FALSE)</f>
        <v>Preisbasis: 1</v>
      </c>
      <c r="L95" s="4">
        <f>VLOOKUP($C95,[2]Tabelle1!$C$2:$Y$10000,10,FALSE)</f>
        <v>12.7</v>
      </c>
      <c r="M95" s="4" t="str">
        <f>VLOOKUP($C95,[2]Tabelle1!$C$2:$Y$10000,11,FALSE)</f>
        <v>01</v>
      </c>
      <c r="N95" s="5" t="s">
        <v>18</v>
      </c>
      <c r="O95" s="4" t="str">
        <f>VLOOKUP($C95,[2]Tabelle1!$C$2:$Y$10000,13,FALSE)</f>
        <v>275</v>
      </c>
      <c r="P95" s="5" t="s">
        <v>19</v>
      </c>
      <c r="Q95" s="4" t="str">
        <f>VLOOKUP($C95,[2]Tabelle1!$C$2:$Y$10000,15,FALSE)</f>
        <v>185</v>
      </c>
      <c r="R95" s="5" t="s">
        <v>19</v>
      </c>
      <c r="S95" s="4" t="str">
        <f>VLOOKUP($C95,[2]Tabelle1!$C$2:$Y$10000,17,FALSE)</f>
        <v>92</v>
      </c>
      <c r="T95" s="5" t="s">
        <v>19</v>
      </c>
      <c r="U95" s="4" t="str">
        <f>VLOOKUP($C95,[2]Tabelle1!$C$2:$Y$10000,19,FALSE)</f>
        <v>10</v>
      </c>
      <c r="V95" s="4">
        <f>VLOOKUP($C95,[2]Tabelle1!$C$2:$Y$10000,20,FALSE)</f>
        <v>4.681</v>
      </c>
      <c r="W95" s="4" t="str">
        <f>VLOOKUP($C95,[2]Tabelle1!$C$2:$Y$10000,21,FALSE)</f>
        <v>dm³</v>
      </c>
      <c r="Y95" s="4" t="str">
        <f>VLOOKUP($C95,[2]Tabelle1!$C$2:$Y$10000,23,FALSE)</f>
        <v>01.11.2016</v>
      </c>
    </row>
    <row r="96" spans="1:25" x14ac:dyDescent="0.25">
      <c r="A96" s="5" t="s">
        <v>395</v>
      </c>
      <c r="B96" s="6">
        <v>32611</v>
      </c>
      <c r="C96" s="5" t="s">
        <v>119</v>
      </c>
      <c r="D96" s="4" t="str">
        <f>VLOOKUP(C96,[1]Sheet1!$C$1:$AK$10000,15,FALSE)</f>
        <v>4010105032611</v>
      </c>
      <c r="E96" s="4" t="str">
        <f>VLOOKUP(C96,[1]Sheet1!$C$1:$AK$10000,20,FALSE)</f>
        <v>85366990</v>
      </c>
      <c r="F96" s="4" t="s">
        <v>391</v>
      </c>
      <c r="G96" s="4" t="str">
        <f>VLOOKUP($C96,[2]Tabelle1!$C$2:$Y$10000,5,FALSE)</f>
        <v>Steckdose SCHUKO, reinweiß</v>
      </c>
      <c r="H96" s="4" t="str">
        <f>VLOOKUP($C96,[2]Tabelle1!$C$2:$Y$10000,6,FALSE)</f>
        <v>LED</v>
      </c>
      <c r="I96" s="4">
        <f>VLOOKUP($C96,[2]Tabelle1!$C$2:$Y$10000,7,FALSE)</f>
        <v>8.7999999999999995E-2</v>
      </c>
      <c r="J96" s="4" t="str">
        <f>VLOOKUP($C96,[2]Tabelle1!$C$2:$Y$10000,8,FALSE)</f>
        <v>kg</v>
      </c>
      <c r="K96" s="4" t="str">
        <f>VLOOKUP($C96,[2]Tabelle1!$C$2:$Y$10000,9,FALSE)</f>
        <v>Preisbasis: 1</v>
      </c>
      <c r="L96" s="4">
        <f>VLOOKUP($C96,[2]Tabelle1!$C$2:$Y$10000,10,FALSE)</f>
        <v>24.5</v>
      </c>
      <c r="M96" s="4" t="str">
        <f>VLOOKUP($C96,[2]Tabelle1!$C$2:$Y$10000,11,FALSE)</f>
        <v>01</v>
      </c>
      <c r="N96" s="5" t="s">
        <v>18</v>
      </c>
      <c r="O96" s="4" t="str">
        <f>VLOOKUP($C96,[2]Tabelle1!$C$2:$Y$10000,13,FALSE)</f>
        <v>223</v>
      </c>
      <c r="P96" s="5" t="s">
        <v>19</v>
      </c>
      <c r="Q96" s="4" t="str">
        <f>VLOOKUP($C96,[2]Tabelle1!$C$2:$Y$10000,15,FALSE)</f>
        <v>153</v>
      </c>
      <c r="R96" s="5" t="s">
        <v>19</v>
      </c>
      <c r="S96" s="4" t="str">
        <f>VLOOKUP($C96,[2]Tabelle1!$C$2:$Y$10000,17,FALSE)</f>
        <v>78</v>
      </c>
      <c r="T96" s="5" t="s">
        <v>19</v>
      </c>
      <c r="U96" s="4" t="str">
        <f>VLOOKUP($C96,[2]Tabelle1!$C$2:$Y$10000,19,FALSE)</f>
        <v>10</v>
      </c>
      <c r="V96" s="4">
        <f>VLOOKUP($C96,[2]Tabelle1!$C$2:$Y$10000,20,FALSE)</f>
        <v>2.661</v>
      </c>
      <c r="W96" s="4" t="str">
        <f>VLOOKUP($C96,[2]Tabelle1!$C$2:$Y$10000,21,FALSE)</f>
        <v>dm³</v>
      </c>
      <c r="Y96" s="4" t="str">
        <f>VLOOKUP($C96,[2]Tabelle1!$C$2:$Y$10000,23,FALSE)</f>
        <v>01.11.2016</v>
      </c>
    </row>
    <row r="97" spans="1:25" x14ac:dyDescent="0.25">
      <c r="A97" s="5" t="s">
        <v>395</v>
      </c>
      <c r="B97" s="6">
        <v>32711</v>
      </c>
      <c r="C97" s="5" t="s">
        <v>120</v>
      </c>
      <c r="D97" s="4" t="str">
        <f>VLOOKUP(C97,[1]Sheet1!$C$1:$AK$10000,15,FALSE)</f>
        <v>4010105032710</v>
      </c>
      <c r="E97" s="4" t="str">
        <f>VLOOKUP(C97,[1]Sheet1!$C$1:$AK$10000,20,FALSE)</f>
        <v>85366990</v>
      </c>
      <c r="F97" s="4" t="s">
        <v>391</v>
      </c>
      <c r="G97" s="4" t="str">
        <f>VLOOKUP($C97,[2]Tabelle1!$C$2:$Y$10000,5,FALSE)</f>
        <v>Steckdose SCHUKO, reinweiß</v>
      </c>
      <c r="H97" s="4" t="str">
        <f>VLOOKUP($C97,[2]Tabelle1!$C$2:$Y$10000,6,FALSE)</f>
        <v>Beschriftungsfeld, LED</v>
      </c>
      <c r="I97" s="4">
        <f>VLOOKUP($C97,[2]Tabelle1!$C$2:$Y$10000,7,FALSE)</f>
        <v>8.7999999999999995E-2</v>
      </c>
      <c r="J97" s="4" t="str">
        <f>VLOOKUP($C97,[2]Tabelle1!$C$2:$Y$10000,8,FALSE)</f>
        <v>kg</v>
      </c>
      <c r="K97" s="4" t="str">
        <f>VLOOKUP($C97,[2]Tabelle1!$C$2:$Y$10000,9,FALSE)</f>
        <v>Preisbasis: 1</v>
      </c>
      <c r="L97" s="4">
        <f>VLOOKUP($C97,[2]Tabelle1!$C$2:$Y$10000,10,FALSE)</f>
        <v>27.5</v>
      </c>
      <c r="M97" s="4" t="str">
        <f>VLOOKUP($C97,[2]Tabelle1!$C$2:$Y$10000,11,FALSE)</f>
        <v>01</v>
      </c>
      <c r="N97" s="5" t="s">
        <v>18</v>
      </c>
      <c r="O97" s="4" t="str">
        <f>VLOOKUP($C97,[2]Tabelle1!$C$2:$Y$10000,13,FALSE)</f>
        <v>223</v>
      </c>
      <c r="P97" s="5" t="s">
        <v>19</v>
      </c>
      <c r="Q97" s="4" t="str">
        <f>VLOOKUP($C97,[2]Tabelle1!$C$2:$Y$10000,15,FALSE)</f>
        <v>153</v>
      </c>
      <c r="R97" s="5" t="s">
        <v>19</v>
      </c>
      <c r="S97" s="4" t="str">
        <f>VLOOKUP($C97,[2]Tabelle1!$C$2:$Y$10000,17,FALSE)</f>
        <v>78</v>
      </c>
      <c r="T97" s="5" t="s">
        <v>19</v>
      </c>
      <c r="U97" s="4" t="str">
        <f>VLOOKUP($C97,[2]Tabelle1!$C$2:$Y$10000,19,FALSE)</f>
        <v>10</v>
      </c>
      <c r="V97" s="4">
        <f>VLOOKUP($C97,[2]Tabelle1!$C$2:$Y$10000,20,FALSE)</f>
        <v>2.661</v>
      </c>
      <c r="W97" s="4" t="str">
        <f>VLOOKUP($C97,[2]Tabelle1!$C$2:$Y$10000,21,FALSE)</f>
        <v>dm³</v>
      </c>
      <c r="Y97" s="4" t="str">
        <f>VLOOKUP($C97,[2]Tabelle1!$C$2:$Y$10000,23,FALSE)</f>
        <v>01.11.2016</v>
      </c>
    </row>
    <row r="98" spans="1:25" x14ac:dyDescent="0.25">
      <c r="A98" s="5" t="s">
        <v>395</v>
      </c>
      <c r="B98" s="6">
        <v>26511</v>
      </c>
      <c r="C98" s="5" t="s">
        <v>121</v>
      </c>
      <c r="D98" s="4" t="str">
        <f>VLOOKUP(C98,[1]Sheet1!$C$1:$AK$10000,15,FALSE)</f>
        <v>4010105026511</v>
      </c>
      <c r="E98" s="4" t="str">
        <f>VLOOKUP(C98,[1]Sheet1!$C$1:$AK$10000,20,FALSE)</f>
        <v>85366990</v>
      </c>
      <c r="F98" s="4" t="s">
        <v>391</v>
      </c>
      <c r="G98" s="4" t="str">
        <f>VLOOKUP($C98,[2]Tabelle1!$C$2:$Y$10000,5,FALSE)</f>
        <v>Steckdose SCHUKO, reinweiß</v>
      </c>
      <c r="H98" s="4" t="str">
        <f>VLOOKUP($C98,[2]Tabelle1!$C$2:$Y$10000,6,FALSE)</f>
        <v>Beschriftungsfeld</v>
      </c>
      <c r="I98" s="4">
        <f>VLOOKUP($C98,[2]Tabelle1!$C$2:$Y$10000,7,FALSE)</f>
        <v>0.09</v>
      </c>
      <c r="J98" s="4" t="str">
        <f>VLOOKUP($C98,[2]Tabelle1!$C$2:$Y$10000,8,FALSE)</f>
        <v>kg</v>
      </c>
      <c r="K98" s="4" t="str">
        <f>VLOOKUP($C98,[2]Tabelle1!$C$2:$Y$10000,9,FALSE)</f>
        <v>Preisbasis: 1</v>
      </c>
      <c r="L98" s="4">
        <f>VLOOKUP($C98,[2]Tabelle1!$C$2:$Y$10000,10,FALSE)</f>
        <v>9.65</v>
      </c>
      <c r="M98" s="4" t="str">
        <f>VLOOKUP($C98,[2]Tabelle1!$C$2:$Y$10000,11,FALSE)</f>
        <v>01</v>
      </c>
      <c r="N98" s="5" t="s">
        <v>18</v>
      </c>
      <c r="O98" s="4" t="str">
        <f>VLOOKUP($C98,[2]Tabelle1!$C$2:$Y$10000,13,FALSE)</f>
        <v>223</v>
      </c>
      <c r="P98" s="5" t="s">
        <v>19</v>
      </c>
      <c r="Q98" s="4" t="str">
        <f>VLOOKUP($C98,[2]Tabelle1!$C$2:$Y$10000,15,FALSE)</f>
        <v>153</v>
      </c>
      <c r="R98" s="5" t="s">
        <v>19</v>
      </c>
      <c r="S98" s="4" t="str">
        <f>VLOOKUP($C98,[2]Tabelle1!$C$2:$Y$10000,17,FALSE)</f>
        <v>78</v>
      </c>
      <c r="T98" s="5" t="s">
        <v>19</v>
      </c>
      <c r="U98" s="4" t="str">
        <f>VLOOKUP($C98,[2]Tabelle1!$C$2:$Y$10000,19,FALSE)</f>
        <v>10</v>
      </c>
      <c r="V98" s="4">
        <f>VLOOKUP($C98,[2]Tabelle1!$C$2:$Y$10000,20,FALSE)</f>
        <v>2.661</v>
      </c>
      <c r="W98" s="4" t="str">
        <f>VLOOKUP($C98,[2]Tabelle1!$C$2:$Y$10000,21,FALSE)</f>
        <v>dm³</v>
      </c>
      <c r="Y98" s="4" t="str">
        <f>VLOOKUP($C98,[2]Tabelle1!$C$2:$Y$10000,23,FALSE)</f>
        <v>01.11.2016</v>
      </c>
    </row>
    <row r="99" spans="1:25" x14ac:dyDescent="0.25">
      <c r="A99" s="5" t="s">
        <v>395</v>
      </c>
      <c r="B99" s="6">
        <v>27011</v>
      </c>
      <c r="C99" s="5" t="s">
        <v>122</v>
      </c>
      <c r="D99" s="4" t="str">
        <f>VLOOKUP(C99,[1]Sheet1!$C$1:$AK$10000,15,FALSE)</f>
        <v>4010105027013</v>
      </c>
      <c r="E99" s="4" t="str">
        <f>VLOOKUP(C99,[1]Sheet1!$C$1:$AK$10000,20,FALSE)</f>
        <v>85366990</v>
      </c>
      <c r="F99" s="4" t="s">
        <v>391</v>
      </c>
      <c r="G99" s="4" t="str">
        <f>VLOOKUP($C99,[2]Tabelle1!$C$2:$Y$10000,5,FALSE)</f>
        <v>Steckdose SCHUKO, reinweiß</v>
      </c>
      <c r="H99" s="4"/>
      <c r="I99" s="4">
        <f>VLOOKUP($C99,[2]Tabelle1!$C$2:$Y$10000,7,FALSE)</f>
        <v>8.7999999999999995E-2</v>
      </c>
      <c r="J99" s="4" t="str">
        <f>VLOOKUP($C99,[2]Tabelle1!$C$2:$Y$10000,8,FALSE)</f>
        <v>kg</v>
      </c>
      <c r="K99" s="4" t="str">
        <f>VLOOKUP($C99,[2]Tabelle1!$C$2:$Y$10000,9,FALSE)</f>
        <v>Preisbasis: 1</v>
      </c>
      <c r="L99" s="4">
        <f>VLOOKUP($C99,[2]Tabelle1!$C$2:$Y$10000,10,FALSE)</f>
        <v>4.95</v>
      </c>
      <c r="M99" s="4" t="str">
        <f>VLOOKUP($C99,[2]Tabelle1!$C$2:$Y$10000,11,FALSE)</f>
        <v>01</v>
      </c>
      <c r="N99" s="5" t="s">
        <v>18</v>
      </c>
      <c r="O99" s="4" t="str">
        <f>VLOOKUP($C99,[2]Tabelle1!$C$2:$Y$10000,13,FALSE)</f>
        <v>223</v>
      </c>
      <c r="P99" s="5" t="s">
        <v>19</v>
      </c>
      <c r="Q99" s="4" t="str">
        <f>VLOOKUP($C99,[2]Tabelle1!$C$2:$Y$10000,15,FALSE)</f>
        <v>153</v>
      </c>
      <c r="R99" s="5" t="s">
        <v>19</v>
      </c>
      <c r="S99" s="4" t="str">
        <f>VLOOKUP($C99,[2]Tabelle1!$C$2:$Y$10000,17,FALSE)</f>
        <v>78</v>
      </c>
      <c r="T99" s="5" t="s">
        <v>19</v>
      </c>
      <c r="U99" s="4" t="str">
        <f>VLOOKUP($C99,[2]Tabelle1!$C$2:$Y$10000,19,FALSE)</f>
        <v>10</v>
      </c>
      <c r="V99" s="4">
        <f>VLOOKUP($C99,[2]Tabelle1!$C$2:$Y$10000,20,FALSE)</f>
        <v>2.661</v>
      </c>
      <c r="W99" s="4" t="str">
        <f>VLOOKUP($C99,[2]Tabelle1!$C$2:$Y$10000,21,FALSE)</f>
        <v>dm³</v>
      </c>
      <c r="Y99" s="4" t="str">
        <f>VLOOKUP($C99,[2]Tabelle1!$C$2:$Y$10000,23,FALSE)</f>
        <v>01.11.2016</v>
      </c>
    </row>
    <row r="100" spans="1:25" x14ac:dyDescent="0.25">
      <c r="A100" s="5" t="s">
        <v>395</v>
      </c>
      <c r="B100" s="6">
        <v>41411</v>
      </c>
      <c r="C100" s="5" t="s">
        <v>123</v>
      </c>
      <c r="D100" s="4" t="str">
        <f>VLOOKUP(C100,[1]Sheet1!$C$1:$AK$10000,15,FALSE)</f>
        <v>4010105041415</v>
      </c>
      <c r="E100" s="4" t="str">
        <f>VLOOKUP(C100,[1]Sheet1!$C$1:$AK$10000,20,FALSE)</f>
        <v>85366990</v>
      </c>
      <c r="F100" s="4" t="s">
        <v>391</v>
      </c>
      <c r="G100" s="4" t="str">
        <f>VLOOKUP($C100,[2]Tabelle1!$C$2:$Y$10000,5,FALSE)</f>
        <v>Steckdose SCHUKO, tiefschwarz</v>
      </c>
      <c r="H100" s="4" t="str">
        <f>VLOOKUP($C100,[2]Tabelle1!$C$2:$Y$10000,6,FALSE)</f>
        <v>Klappdeckel</v>
      </c>
      <c r="I100" s="4">
        <f>VLOOKUP($C100,[2]Tabelle1!$C$2:$Y$10000,7,FALSE)</f>
        <v>0.09</v>
      </c>
      <c r="J100" s="4" t="str">
        <f>VLOOKUP($C100,[2]Tabelle1!$C$2:$Y$10000,8,FALSE)</f>
        <v>kg</v>
      </c>
      <c r="K100" s="4" t="str">
        <f>VLOOKUP($C100,[2]Tabelle1!$C$2:$Y$10000,9,FALSE)</f>
        <v>Preisbasis: 1</v>
      </c>
      <c r="L100" s="4">
        <f>VLOOKUP($C100,[2]Tabelle1!$C$2:$Y$10000,10,FALSE)</f>
        <v>13.7</v>
      </c>
      <c r="M100" s="4" t="str">
        <f>VLOOKUP($C100,[2]Tabelle1!$C$2:$Y$10000,11,FALSE)</f>
        <v>02</v>
      </c>
      <c r="N100" s="5" t="s">
        <v>18</v>
      </c>
      <c r="O100" s="4" t="str">
        <f>VLOOKUP($C100,[2]Tabelle1!$C$2:$Y$10000,13,FALSE)</f>
        <v>275</v>
      </c>
      <c r="P100" s="5" t="s">
        <v>19</v>
      </c>
      <c r="Q100" s="4" t="str">
        <f>VLOOKUP($C100,[2]Tabelle1!$C$2:$Y$10000,15,FALSE)</f>
        <v>185</v>
      </c>
      <c r="R100" s="5" t="s">
        <v>19</v>
      </c>
      <c r="S100" s="4" t="str">
        <f>VLOOKUP($C100,[2]Tabelle1!$C$2:$Y$10000,17,FALSE)</f>
        <v>92</v>
      </c>
      <c r="T100" s="5" t="s">
        <v>19</v>
      </c>
      <c r="U100" s="4" t="str">
        <f>VLOOKUP($C100,[2]Tabelle1!$C$2:$Y$10000,19,FALSE)</f>
        <v>10</v>
      </c>
      <c r="V100" s="4">
        <f>VLOOKUP($C100,[2]Tabelle1!$C$2:$Y$10000,20,FALSE)</f>
        <v>4.681</v>
      </c>
      <c r="W100" s="4" t="str">
        <f>VLOOKUP($C100,[2]Tabelle1!$C$2:$Y$10000,21,FALSE)</f>
        <v>dm³</v>
      </c>
      <c r="Y100" s="4" t="str">
        <f>VLOOKUP($C100,[2]Tabelle1!$C$2:$Y$10000,23,FALSE)</f>
        <v>01.11.2016</v>
      </c>
    </row>
    <row r="101" spans="1:25" x14ac:dyDescent="0.25">
      <c r="A101" s="5" t="s">
        <v>395</v>
      </c>
      <c r="B101" s="6">
        <v>41511</v>
      </c>
      <c r="C101" s="5" t="s">
        <v>124</v>
      </c>
      <c r="D101" s="4" t="str">
        <f>VLOOKUP(C101,[1]Sheet1!$C$1:$AK$10000,15,FALSE)</f>
        <v>4010105041514</v>
      </c>
      <c r="E101" s="4" t="str">
        <f>VLOOKUP(C101,[1]Sheet1!$C$1:$AK$10000,20,FALSE)</f>
        <v>85366990</v>
      </c>
      <c r="F101" s="4" t="s">
        <v>391</v>
      </c>
      <c r="G101" s="4" t="str">
        <f>VLOOKUP($C101,[2]Tabelle1!$C$2:$Y$10000,5,FALSE)</f>
        <v>Steckdose SCHUKO, tiefschwarz</v>
      </c>
      <c r="H101" s="4" t="str">
        <f>VLOOKUP($C101,[2]Tabelle1!$C$2:$Y$10000,6,FALSE)</f>
        <v>Beschriftungsfeld</v>
      </c>
      <c r="I101" s="4">
        <f>VLOOKUP($C101,[2]Tabelle1!$C$2:$Y$10000,7,FALSE)</f>
        <v>0.09</v>
      </c>
      <c r="J101" s="4" t="str">
        <f>VLOOKUP($C101,[2]Tabelle1!$C$2:$Y$10000,8,FALSE)</f>
        <v>kg</v>
      </c>
      <c r="K101" s="4" t="str">
        <f>VLOOKUP($C101,[2]Tabelle1!$C$2:$Y$10000,9,FALSE)</f>
        <v>Preisbasis: 1</v>
      </c>
      <c r="L101" s="4">
        <f>VLOOKUP($C101,[2]Tabelle1!$C$2:$Y$10000,10,FALSE)</f>
        <v>10.7</v>
      </c>
      <c r="M101" s="4" t="str">
        <f>VLOOKUP($C101,[2]Tabelle1!$C$2:$Y$10000,11,FALSE)</f>
        <v>02</v>
      </c>
      <c r="N101" s="5" t="s">
        <v>18</v>
      </c>
      <c r="O101" s="4" t="str">
        <f>VLOOKUP($C101,[2]Tabelle1!$C$2:$Y$10000,13,FALSE)</f>
        <v>223</v>
      </c>
      <c r="P101" s="5" t="s">
        <v>19</v>
      </c>
      <c r="Q101" s="4" t="str">
        <f>VLOOKUP($C101,[2]Tabelle1!$C$2:$Y$10000,15,FALSE)</f>
        <v>153</v>
      </c>
      <c r="R101" s="5" t="s">
        <v>19</v>
      </c>
      <c r="S101" s="4" t="str">
        <f>VLOOKUP($C101,[2]Tabelle1!$C$2:$Y$10000,17,FALSE)</f>
        <v>78</v>
      </c>
      <c r="T101" s="5" t="s">
        <v>19</v>
      </c>
      <c r="U101" s="4" t="str">
        <f>VLOOKUP($C101,[2]Tabelle1!$C$2:$Y$10000,19,FALSE)</f>
        <v>10</v>
      </c>
      <c r="V101" s="4">
        <f>VLOOKUP($C101,[2]Tabelle1!$C$2:$Y$10000,20,FALSE)</f>
        <v>2.661</v>
      </c>
      <c r="W101" s="4" t="str">
        <f>VLOOKUP($C101,[2]Tabelle1!$C$2:$Y$10000,21,FALSE)</f>
        <v>dm³</v>
      </c>
      <c r="Y101" s="4" t="str">
        <f>VLOOKUP($C101,[2]Tabelle1!$C$2:$Y$10000,23,FALSE)</f>
        <v>01.11.2016</v>
      </c>
    </row>
    <row r="102" spans="1:25" x14ac:dyDescent="0.25">
      <c r="A102" s="5" t="s">
        <v>395</v>
      </c>
      <c r="B102" s="6">
        <v>127711</v>
      </c>
      <c r="C102" s="5" t="s">
        <v>125</v>
      </c>
      <c r="D102" s="4" t="str">
        <f>VLOOKUP(C102,[1]Sheet1!$C$1:$AK$10000,15,FALSE)</f>
        <v>4010105127713</v>
      </c>
      <c r="E102" s="4" t="str">
        <f>VLOOKUP(C102,[1]Sheet1!$C$1:$AK$10000,20,FALSE)</f>
        <v>85366990</v>
      </c>
      <c r="F102" s="4" t="s">
        <v>391</v>
      </c>
      <c r="G102" s="4" t="str">
        <f>VLOOKUP($C102,[2]Tabelle1!$C$2:$Y$10000,5,FALSE)</f>
        <v>Steckdose SCHUKO, anthrazit</v>
      </c>
      <c r="H102" s="4" t="str">
        <f>VLOOKUP($C102,[2]Tabelle1!$C$2:$Y$10000,6,FALSE)</f>
        <v>erhöhter Berührungsschutz, Klappdeckel</v>
      </c>
      <c r="I102" s="4">
        <f>VLOOKUP($C102,[2]Tabelle1!$C$2:$Y$10000,7,FALSE)</f>
        <v>0.1</v>
      </c>
      <c r="J102" s="4" t="str">
        <f>VLOOKUP($C102,[2]Tabelle1!$C$2:$Y$10000,8,FALSE)</f>
        <v>kg</v>
      </c>
      <c r="K102" s="4" t="str">
        <f>VLOOKUP($C102,[2]Tabelle1!$C$2:$Y$10000,9,FALSE)</f>
        <v>Preisbasis: 1</v>
      </c>
      <c r="L102" s="4">
        <f>VLOOKUP($C102,[2]Tabelle1!$C$2:$Y$10000,10,FALSE)</f>
        <v>13.7</v>
      </c>
      <c r="M102" s="4" t="str">
        <f>VLOOKUP($C102,[2]Tabelle1!$C$2:$Y$10000,11,FALSE)</f>
        <v>02</v>
      </c>
      <c r="N102" s="5" t="s">
        <v>18</v>
      </c>
      <c r="O102" s="4" t="str">
        <f>VLOOKUP($C102,[2]Tabelle1!$C$2:$Y$10000,13,FALSE)</f>
        <v>275</v>
      </c>
      <c r="P102" s="5" t="s">
        <v>19</v>
      </c>
      <c r="Q102" s="4" t="str">
        <f>VLOOKUP($C102,[2]Tabelle1!$C$2:$Y$10000,15,FALSE)</f>
        <v>185</v>
      </c>
      <c r="R102" s="5" t="s">
        <v>19</v>
      </c>
      <c r="S102" s="4" t="str">
        <f>VLOOKUP($C102,[2]Tabelle1!$C$2:$Y$10000,17,FALSE)</f>
        <v>92</v>
      </c>
      <c r="T102" s="5" t="s">
        <v>19</v>
      </c>
      <c r="U102" s="4" t="str">
        <f>VLOOKUP($C102,[2]Tabelle1!$C$2:$Y$10000,19,FALSE)</f>
        <v>10</v>
      </c>
      <c r="V102" s="4">
        <f>VLOOKUP($C102,[2]Tabelle1!$C$2:$Y$10000,20,FALSE)</f>
        <v>4.681</v>
      </c>
      <c r="W102" s="4" t="str">
        <f>VLOOKUP($C102,[2]Tabelle1!$C$2:$Y$10000,21,FALSE)</f>
        <v>dm³</v>
      </c>
      <c r="Y102" s="4" t="str">
        <f>VLOOKUP($C102,[2]Tabelle1!$C$2:$Y$10000,23,FALSE)</f>
        <v>01.11.2016</v>
      </c>
    </row>
    <row r="103" spans="1:25" x14ac:dyDescent="0.25">
      <c r="A103" s="5" t="s">
        <v>395</v>
      </c>
      <c r="B103" s="6">
        <v>127811</v>
      </c>
      <c r="C103" s="5" t="s">
        <v>126</v>
      </c>
      <c r="D103" s="4" t="str">
        <f>VLOOKUP(C103,[1]Sheet1!$C$1:$AK$10000,15,FALSE)</f>
        <v>4010105127812</v>
      </c>
      <c r="E103" s="4" t="str">
        <f>VLOOKUP(C103,[1]Sheet1!$C$1:$AK$10000,20,FALSE)</f>
        <v>85366990</v>
      </c>
      <c r="F103" s="4" t="s">
        <v>391</v>
      </c>
      <c r="G103" s="4" t="str">
        <f>VLOOKUP($C103,[2]Tabelle1!$C$2:$Y$10000,5,FALSE)</f>
        <v>Steckdose SCHUKO, anthrazit</v>
      </c>
      <c r="H103" s="4" t="str">
        <f>VLOOKUP($C103,[2]Tabelle1!$C$2:$Y$10000,6,FALSE)</f>
        <v>erh. Berührungsschutz, Beschriftungsfeld</v>
      </c>
      <c r="I103" s="4">
        <f>VLOOKUP($C103,[2]Tabelle1!$C$2:$Y$10000,7,FALSE)</f>
        <v>0.09</v>
      </c>
      <c r="J103" s="4" t="str">
        <f>VLOOKUP($C103,[2]Tabelle1!$C$2:$Y$10000,8,FALSE)</f>
        <v>kg</v>
      </c>
      <c r="K103" s="4" t="str">
        <f>VLOOKUP($C103,[2]Tabelle1!$C$2:$Y$10000,9,FALSE)</f>
        <v>Preisbasis: 1</v>
      </c>
      <c r="L103" s="4">
        <f>VLOOKUP($C103,[2]Tabelle1!$C$2:$Y$10000,10,FALSE)</f>
        <v>10.7</v>
      </c>
      <c r="M103" s="4" t="str">
        <f>VLOOKUP($C103,[2]Tabelle1!$C$2:$Y$10000,11,FALSE)</f>
        <v>02</v>
      </c>
      <c r="N103" s="5" t="s">
        <v>18</v>
      </c>
      <c r="O103" s="4" t="str">
        <f>VLOOKUP($C103,[2]Tabelle1!$C$2:$Y$10000,13,FALSE)</f>
        <v>223</v>
      </c>
      <c r="P103" s="5" t="s">
        <v>19</v>
      </c>
      <c r="Q103" s="4" t="str">
        <f>VLOOKUP($C103,[2]Tabelle1!$C$2:$Y$10000,15,FALSE)</f>
        <v>153</v>
      </c>
      <c r="R103" s="5" t="s">
        <v>19</v>
      </c>
      <c r="S103" s="4" t="str">
        <f>VLOOKUP($C103,[2]Tabelle1!$C$2:$Y$10000,17,FALSE)</f>
        <v>78</v>
      </c>
      <c r="T103" s="5" t="s">
        <v>19</v>
      </c>
      <c r="U103" s="4" t="str">
        <f>VLOOKUP($C103,[2]Tabelle1!$C$2:$Y$10000,19,FALSE)</f>
        <v>10</v>
      </c>
      <c r="V103" s="4">
        <f>VLOOKUP($C103,[2]Tabelle1!$C$2:$Y$10000,20,FALSE)</f>
        <v>2.661</v>
      </c>
      <c r="W103" s="4" t="str">
        <f>VLOOKUP($C103,[2]Tabelle1!$C$2:$Y$10000,21,FALSE)</f>
        <v>dm³</v>
      </c>
      <c r="Y103" s="4" t="str">
        <f>VLOOKUP($C103,[2]Tabelle1!$C$2:$Y$10000,23,FALSE)</f>
        <v>01.11.2016</v>
      </c>
    </row>
    <row r="104" spans="1:25" x14ac:dyDescent="0.25">
      <c r="A104" s="5" t="s">
        <v>395</v>
      </c>
      <c r="B104" s="6">
        <v>18921</v>
      </c>
      <c r="C104" s="5" t="s">
        <v>127</v>
      </c>
      <c r="D104" s="4" t="str">
        <f>VLOOKUP(C104,[1]Sheet1!$C$1:$AK$10000,15,FALSE)</f>
        <v>4010105018929</v>
      </c>
      <c r="E104" s="4" t="str">
        <f>VLOOKUP(C104,[1]Sheet1!$C$1:$AK$10000,20,FALSE)</f>
        <v>85366990</v>
      </c>
      <c r="F104" s="4" t="s">
        <v>391</v>
      </c>
      <c r="G104" s="4" t="str">
        <f>VLOOKUP($C104,[2]Tabelle1!$C$2:$Y$10000,5,FALSE)</f>
        <v>Steckdose SCHUKO, gelb</v>
      </c>
      <c r="H104" s="4"/>
      <c r="I104" s="4">
        <f>VLOOKUP($C104,[2]Tabelle1!$C$2:$Y$10000,7,FALSE)</f>
        <v>9.0999999999999998E-2</v>
      </c>
      <c r="J104" s="4" t="str">
        <f>VLOOKUP($C104,[2]Tabelle1!$C$2:$Y$10000,8,FALSE)</f>
        <v>kg</v>
      </c>
      <c r="K104" s="4" t="str">
        <f>VLOOKUP($C104,[2]Tabelle1!$C$2:$Y$10000,9,FALSE)</f>
        <v>Preisbasis: 1</v>
      </c>
      <c r="L104" s="4">
        <f>VLOOKUP($C104,[2]Tabelle1!$C$2:$Y$10000,10,FALSE)</f>
        <v>12.2</v>
      </c>
      <c r="M104" s="4" t="str">
        <f>VLOOKUP($C104,[2]Tabelle1!$C$2:$Y$10000,11,FALSE)</f>
        <v>02</v>
      </c>
      <c r="N104" s="5" t="s">
        <v>18</v>
      </c>
      <c r="O104" s="4" t="str">
        <f>VLOOKUP($C104,[2]Tabelle1!$C$2:$Y$10000,13,FALSE)</f>
        <v>223</v>
      </c>
      <c r="P104" s="5" t="s">
        <v>19</v>
      </c>
      <c r="Q104" s="4" t="str">
        <f>VLOOKUP($C104,[2]Tabelle1!$C$2:$Y$10000,15,FALSE)</f>
        <v>153</v>
      </c>
      <c r="R104" s="5" t="s">
        <v>19</v>
      </c>
      <c r="S104" s="4" t="str">
        <f>VLOOKUP($C104,[2]Tabelle1!$C$2:$Y$10000,17,FALSE)</f>
        <v>78</v>
      </c>
      <c r="T104" s="5" t="s">
        <v>19</v>
      </c>
      <c r="U104" s="4" t="str">
        <f>VLOOKUP($C104,[2]Tabelle1!$C$2:$Y$10000,19,FALSE)</f>
        <v>10</v>
      </c>
      <c r="V104" s="4">
        <f>VLOOKUP($C104,[2]Tabelle1!$C$2:$Y$10000,20,FALSE)</f>
        <v>2.661</v>
      </c>
      <c r="W104" s="4" t="str">
        <f>VLOOKUP($C104,[2]Tabelle1!$C$2:$Y$10000,21,FALSE)</f>
        <v>dm³</v>
      </c>
      <c r="Y104" s="4" t="str">
        <f>VLOOKUP($C104,[2]Tabelle1!$C$2:$Y$10000,23,FALSE)</f>
        <v>01.11.2016</v>
      </c>
    </row>
    <row r="105" spans="1:25" x14ac:dyDescent="0.25">
      <c r="A105" s="5" t="s">
        <v>395</v>
      </c>
      <c r="B105" s="6">
        <v>158211</v>
      </c>
      <c r="C105" s="5" t="s">
        <v>128</v>
      </c>
      <c r="D105" s="4" t="str">
        <f>VLOOKUP(C105,[1]Sheet1!$C$1:$AK$10000,15,FALSE)</f>
        <v>4010105158212</v>
      </c>
      <c r="E105" s="4" t="str">
        <f>VLOOKUP(C105,[1]Sheet1!$C$1:$AK$10000,20,FALSE)</f>
        <v>85366990</v>
      </c>
      <c r="F105" s="4" t="s">
        <v>391</v>
      </c>
      <c r="G105" s="4" t="str">
        <f>VLOOKUP($C105,[2]Tabelle1!$C$2:$Y$10000,5,FALSE)</f>
        <v>Steckdose SCHUKO, orange ZSV,</v>
      </c>
      <c r="H105" s="4" t="str">
        <f>VLOOKUP($C105,[2]Tabelle1!$C$2:$Y$10000,6,FALSE)</f>
        <v>Beschriftungsfeld, LED</v>
      </c>
      <c r="I105" s="4">
        <f>VLOOKUP($C105,[2]Tabelle1!$C$2:$Y$10000,7,FALSE)</f>
        <v>8.7999999999999995E-2</v>
      </c>
      <c r="J105" s="4" t="str">
        <f>VLOOKUP($C105,[2]Tabelle1!$C$2:$Y$10000,8,FALSE)</f>
        <v>kg</v>
      </c>
      <c r="K105" s="4" t="str">
        <f>VLOOKUP($C105,[2]Tabelle1!$C$2:$Y$10000,9,FALSE)</f>
        <v>Preisbasis: 1</v>
      </c>
      <c r="L105" s="4">
        <f>VLOOKUP($C105,[2]Tabelle1!$C$2:$Y$10000,10,FALSE)</f>
        <v>34</v>
      </c>
      <c r="M105" s="4" t="str">
        <f>VLOOKUP($C105,[2]Tabelle1!$C$2:$Y$10000,11,FALSE)</f>
        <v>02</v>
      </c>
      <c r="N105" s="5" t="s">
        <v>18</v>
      </c>
      <c r="O105" s="4" t="str">
        <f>VLOOKUP($C105,[2]Tabelle1!$C$2:$Y$10000,13,FALSE)</f>
        <v>223</v>
      </c>
      <c r="P105" s="5" t="s">
        <v>19</v>
      </c>
      <c r="Q105" s="4" t="str">
        <f>VLOOKUP($C105,[2]Tabelle1!$C$2:$Y$10000,15,FALSE)</f>
        <v>153</v>
      </c>
      <c r="R105" s="5" t="s">
        <v>19</v>
      </c>
      <c r="S105" s="4" t="str">
        <f>VLOOKUP($C105,[2]Tabelle1!$C$2:$Y$10000,17,FALSE)</f>
        <v>78</v>
      </c>
      <c r="T105" s="5" t="s">
        <v>19</v>
      </c>
      <c r="U105" s="4" t="str">
        <f>VLOOKUP($C105,[2]Tabelle1!$C$2:$Y$10000,19,FALSE)</f>
        <v>10</v>
      </c>
      <c r="V105" s="4">
        <f>VLOOKUP($C105,[2]Tabelle1!$C$2:$Y$10000,20,FALSE)</f>
        <v>2.661</v>
      </c>
      <c r="W105" s="4" t="str">
        <f>VLOOKUP($C105,[2]Tabelle1!$C$2:$Y$10000,21,FALSE)</f>
        <v>dm³</v>
      </c>
      <c r="Y105" s="4" t="str">
        <f>VLOOKUP($C105,[2]Tabelle1!$C$2:$Y$10000,23,FALSE)</f>
        <v>01.11.2016</v>
      </c>
    </row>
    <row r="106" spans="1:25" x14ac:dyDescent="0.25">
      <c r="A106" s="5" t="s">
        <v>395</v>
      </c>
      <c r="B106" s="6">
        <v>158111</v>
      </c>
      <c r="C106" s="5" t="s">
        <v>129</v>
      </c>
      <c r="D106" s="4" t="str">
        <f>VLOOKUP(C106,[1]Sheet1!$C$1:$AK$10000,15,FALSE)</f>
        <v>4010105158113</v>
      </c>
      <c r="E106" s="4" t="str">
        <f>VLOOKUP(C106,[1]Sheet1!$C$1:$AK$10000,20,FALSE)</f>
        <v>85366990</v>
      </c>
      <c r="F106" s="4" t="s">
        <v>391</v>
      </c>
      <c r="G106" s="4" t="str">
        <f>VLOOKUP($C106,[2]Tabelle1!$C$2:$Y$10000,5,FALSE)</f>
        <v>Steckdose SCHUKO, orange ZSV,</v>
      </c>
      <c r="H106" s="4" t="str">
        <f>VLOOKUP($C106,[2]Tabelle1!$C$2:$Y$10000,6,FALSE)</f>
        <v>LED</v>
      </c>
      <c r="I106" s="4">
        <f>VLOOKUP($C106,[2]Tabelle1!$C$2:$Y$10000,7,FALSE)</f>
        <v>7.0000000000000007E-2</v>
      </c>
      <c r="J106" s="4" t="str">
        <f>VLOOKUP($C106,[2]Tabelle1!$C$2:$Y$10000,8,FALSE)</f>
        <v>kg</v>
      </c>
      <c r="K106" s="4" t="str">
        <f>VLOOKUP($C106,[2]Tabelle1!$C$2:$Y$10000,9,FALSE)</f>
        <v>Preisbasis: 1</v>
      </c>
      <c r="L106" s="4">
        <f>VLOOKUP($C106,[2]Tabelle1!$C$2:$Y$10000,10,FALSE)</f>
        <v>31</v>
      </c>
      <c r="M106" s="4" t="str">
        <f>VLOOKUP($C106,[2]Tabelle1!$C$2:$Y$10000,11,FALSE)</f>
        <v>02</v>
      </c>
      <c r="N106" s="5" t="s">
        <v>18</v>
      </c>
      <c r="O106" s="4" t="str">
        <f>VLOOKUP($C106,[2]Tabelle1!$C$2:$Y$10000,13,FALSE)</f>
        <v>223</v>
      </c>
      <c r="P106" s="5" t="s">
        <v>19</v>
      </c>
      <c r="Q106" s="4" t="str">
        <f>VLOOKUP($C106,[2]Tabelle1!$C$2:$Y$10000,15,FALSE)</f>
        <v>153</v>
      </c>
      <c r="R106" s="5" t="s">
        <v>19</v>
      </c>
      <c r="S106" s="4" t="str">
        <f>VLOOKUP($C106,[2]Tabelle1!$C$2:$Y$10000,17,FALSE)</f>
        <v>78</v>
      </c>
      <c r="T106" s="5" t="s">
        <v>19</v>
      </c>
      <c r="U106" s="4" t="str">
        <f>VLOOKUP($C106,[2]Tabelle1!$C$2:$Y$10000,19,FALSE)</f>
        <v>10</v>
      </c>
      <c r="V106" s="4">
        <f>VLOOKUP($C106,[2]Tabelle1!$C$2:$Y$10000,20,FALSE)</f>
        <v>2.661</v>
      </c>
      <c r="W106" s="4" t="str">
        <f>VLOOKUP($C106,[2]Tabelle1!$C$2:$Y$10000,21,FALSE)</f>
        <v>dm³</v>
      </c>
      <c r="Y106" s="4" t="str">
        <f>VLOOKUP($C106,[2]Tabelle1!$C$2:$Y$10000,23,FALSE)</f>
        <v>01.11.2016</v>
      </c>
    </row>
    <row r="107" spans="1:25" x14ac:dyDescent="0.25">
      <c r="A107" s="5" t="s">
        <v>395</v>
      </c>
      <c r="B107" s="6">
        <v>18821</v>
      </c>
      <c r="C107" s="5" t="s">
        <v>130</v>
      </c>
      <c r="D107" s="4" t="str">
        <f>VLOOKUP(C107,[1]Sheet1!$C$1:$AK$10000,15,FALSE)</f>
        <v>4010105018820</v>
      </c>
      <c r="E107" s="4" t="str">
        <f>VLOOKUP(C107,[1]Sheet1!$C$1:$AK$10000,20,FALSE)</f>
        <v>85366990</v>
      </c>
      <c r="F107" s="4" t="s">
        <v>391</v>
      </c>
      <c r="G107" s="4" t="str">
        <f>VLOOKUP($C107,[2]Tabelle1!$C$2:$Y$10000,5,FALSE)</f>
        <v>Steckdose SCHUKO, orange</v>
      </c>
      <c r="H107" s="4"/>
      <c r="I107" s="4">
        <f>VLOOKUP($C107,[2]Tabelle1!$C$2:$Y$10000,7,FALSE)</f>
        <v>9.0999999999999998E-2</v>
      </c>
      <c r="J107" s="4" t="str">
        <f>VLOOKUP($C107,[2]Tabelle1!$C$2:$Y$10000,8,FALSE)</f>
        <v>kg</v>
      </c>
      <c r="K107" s="4" t="str">
        <f>VLOOKUP($C107,[2]Tabelle1!$C$2:$Y$10000,9,FALSE)</f>
        <v>Preisbasis: 1</v>
      </c>
      <c r="L107" s="4">
        <f>VLOOKUP($C107,[2]Tabelle1!$C$2:$Y$10000,10,FALSE)</f>
        <v>12.2</v>
      </c>
      <c r="M107" s="4" t="str">
        <f>VLOOKUP($C107,[2]Tabelle1!$C$2:$Y$10000,11,FALSE)</f>
        <v>02</v>
      </c>
      <c r="N107" s="5" t="s">
        <v>18</v>
      </c>
      <c r="O107" s="4" t="str">
        <f>VLOOKUP($C107,[2]Tabelle1!$C$2:$Y$10000,13,FALSE)</f>
        <v>223</v>
      </c>
      <c r="P107" s="5" t="s">
        <v>19</v>
      </c>
      <c r="Q107" s="4" t="str">
        <f>VLOOKUP($C107,[2]Tabelle1!$C$2:$Y$10000,15,FALSE)</f>
        <v>153</v>
      </c>
      <c r="R107" s="5" t="s">
        <v>19</v>
      </c>
      <c r="S107" s="4" t="str">
        <f>VLOOKUP($C107,[2]Tabelle1!$C$2:$Y$10000,17,FALSE)</f>
        <v>78</v>
      </c>
      <c r="T107" s="5" t="s">
        <v>19</v>
      </c>
      <c r="U107" s="4" t="str">
        <f>VLOOKUP($C107,[2]Tabelle1!$C$2:$Y$10000,19,FALSE)</f>
        <v>10</v>
      </c>
      <c r="V107" s="4">
        <f>VLOOKUP($C107,[2]Tabelle1!$C$2:$Y$10000,20,FALSE)</f>
        <v>2.661</v>
      </c>
      <c r="W107" s="4" t="str">
        <f>VLOOKUP($C107,[2]Tabelle1!$C$2:$Y$10000,21,FALSE)</f>
        <v>dm³</v>
      </c>
      <c r="Y107" s="4" t="str">
        <f>VLOOKUP($C107,[2]Tabelle1!$C$2:$Y$10000,23,FALSE)</f>
        <v>01.11.2016</v>
      </c>
    </row>
    <row r="108" spans="1:25" x14ac:dyDescent="0.25">
      <c r="A108" s="5" t="s">
        <v>395</v>
      </c>
      <c r="B108" s="6">
        <v>18611</v>
      </c>
      <c r="C108" s="5" t="s">
        <v>131</v>
      </c>
      <c r="D108" s="4" t="str">
        <f>VLOOKUP(C108,[1]Sheet1!$C$1:$AK$10000,15,FALSE)</f>
        <v>4010105018615</v>
      </c>
      <c r="E108" s="4" t="str">
        <f>VLOOKUP(C108,[1]Sheet1!$C$1:$AK$10000,20,FALSE)</f>
        <v>85366990</v>
      </c>
      <c r="F108" s="4" t="s">
        <v>391</v>
      </c>
      <c r="G108" s="4" t="str">
        <f>VLOOKUP($C108,[2]Tabelle1!$C$2:$Y$10000,5,FALSE)</f>
        <v>Steckdose SCHUKO, orange,</v>
      </c>
      <c r="H108" s="4" t="str">
        <f>VLOOKUP($C108,[2]Tabelle1!$C$2:$Y$10000,6,FALSE)</f>
        <v>LED</v>
      </c>
      <c r="I108" s="4">
        <f>VLOOKUP($C108,[2]Tabelle1!$C$2:$Y$10000,7,FALSE)</f>
        <v>8.7999999999999995E-2</v>
      </c>
      <c r="J108" s="4" t="str">
        <f>VLOOKUP($C108,[2]Tabelle1!$C$2:$Y$10000,8,FALSE)</f>
        <v>kg</v>
      </c>
      <c r="K108" s="4" t="str">
        <f>VLOOKUP($C108,[2]Tabelle1!$C$2:$Y$10000,9,FALSE)</f>
        <v>Preisbasis: 1</v>
      </c>
      <c r="L108" s="4">
        <f>VLOOKUP($C108,[2]Tabelle1!$C$2:$Y$10000,10,FALSE)</f>
        <v>30</v>
      </c>
      <c r="M108" s="4" t="str">
        <f>VLOOKUP($C108,[2]Tabelle1!$C$2:$Y$10000,11,FALSE)</f>
        <v>02</v>
      </c>
      <c r="N108" s="5" t="s">
        <v>18</v>
      </c>
      <c r="O108" s="4" t="str">
        <f>VLOOKUP($C108,[2]Tabelle1!$C$2:$Y$10000,13,FALSE)</f>
        <v>223</v>
      </c>
      <c r="P108" s="5" t="s">
        <v>19</v>
      </c>
      <c r="Q108" s="4" t="str">
        <f>VLOOKUP($C108,[2]Tabelle1!$C$2:$Y$10000,15,FALSE)</f>
        <v>153</v>
      </c>
      <c r="R108" s="5" t="s">
        <v>19</v>
      </c>
      <c r="S108" s="4" t="str">
        <f>VLOOKUP($C108,[2]Tabelle1!$C$2:$Y$10000,17,FALSE)</f>
        <v>78</v>
      </c>
      <c r="T108" s="5" t="s">
        <v>19</v>
      </c>
      <c r="U108" s="4" t="str">
        <f>VLOOKUP($C108,[2]Tabelle1!$C$2:$Y$10000,19,FALSE)</f>
        <v>10</v>
      </c>
      <c r="V108" s="4">
        <f>VLOOKUP($C108,[2]Tabelle1!$C$2:$Y$10000,20,FALSE)</f>
        <v>2.661</v>
      </c>
      <c r="W108" s="4" t="str">
        <f>VLOOKUP($C108,[2]Tabelle1!$C$2:$Y$10000,21,FALSE)</f>
        <v>dm³</v>
      </c>
      <c r="Y108" s="4" t="str">
        <f>VLOOKUP($C108,[2]Tabelle1!$C$2:$Y$10000,23,FALSE)</f>
        <v>01.11.2016</v>
      </c>
    </row>
    <row r="109" spans="1:25" x14ac:dyDescent="0.25">
      <c r="A109" s="5" t="s">
        <v>395</v>
      </c>
      <c r="B109" s="6">
        <v>18711</v>
      </c>
      <c r="C109" s="5" t="s">
        <v>132</v>
      </c>
      <c r="D109" s="4" t="str">
        <f>VLOOKUP(C109,[1]Sheet1!$C$1:$AK$10000,15,FALSE)</f>
        <v>4010105018714</v>
      </c>
      <c r="E109" s="4" t="str">
        <f>VLOOKUP(C109,[1]Sheet1!$C$1:$AK$10000,20,FALSE)</f>
        <v>85366990</v>
      </c>
      <c r="F109" s="4" t="s">
        <v>391</v>
      </c>
      <c r="G109" s="4" t="str">
        <f>VLOOKUP($C109,[2]Tabelle1!$C$2:$Y$10000,5,FALSE)</f>
        <v>Steckdose SCHUKO, orange,</v>
      </c>
      <c r="H109" s="4" t="str">
        <f>VLOOKUP($C109,[2]Tabelle1!$C$2:$Y$10000,6,FALSE)</f>
        <v>Beschriftungsfeld, LED</v>
      </c>
      <c r="I109" s="4">
        <f>VLOOKUP($C109,[2]Tabelle1!$C$2:$Y$10000,7,FALSE)</f>
        <v>8.7999999999999995E-2</v>
      </c>
      <c r="J109" s="4" t="str">
        <f>VLOOKUP($C109,[2]Tabelle1!$C$2:$Y$10000,8,FALSE)</f>
        <v>kg</v>
      </c>
      <c r="K109" s="4" t="str">
        <f>VLOOKUP($C109,[2]Tabelle1!$C$2:$Y$10000,9,FALSE)</f>
        <v>Preisbasis: 1</v>
      </c>
      <c r="L109" s="4">
        <f>VLOOKUP($C109,[2]Tabelle1!$C$2:$Y$10000,10,FALSE)</f>
        <v>32.5</v>
      </c>
      <c r="M109" s="4" t="str">
        <f>VLOOKUP($C109,[2]Tabelle1!$C$2:$Y$10000,11,FALSE)</f>
        <v>02</v>
      </c>
      <c r="N109" s="5" t="s">
        <v>18</v>
      </c>
      <c r="O109" s="4" t="str">
        <f>VLOOKUP($C109,[2]Tabelle1!$C$2:$Y$10000,13,FALSE)</f>
        <v>223</v>
      </c>
      <c r="P109" s="5" t="s">
        <v>19</v>
      </c>
      <c r="Q109" s="4" t="str">
        <f>VLOOKUP($C109,[2]Tabelle1!$C$2:$Y$10000,15,FALSE)</f>
        <v>153</v>
      </c>
      <c r="R109" s="5" t="s">
        <v>19</v>
      </c>
      <c r="S109" s="4" t="str">
        <f>VLOOKUP($C109,[2]Tabelle1!$C$2:$Y$10000,17,FALSE)</f>
        <v>78</v>
      </c>
      <c r="T109" s="5" t="s">
        <v>19</v>
      </c>
      <c r="U109" s="4" t="str">
        <f>VLOOKUP($C109,[2]Tabelle1!$C$2:$Y$10000,19,FALSE)</f>
        <v>10</v>
      </c>
      <c r="V109" s="4">
        <f>VLOOKUP($C109,[2]Tabelle1!$C$2:$Y$10000,20,FALSE)</f>
        <v>2.661</v>
      </c>
      <c r="W109" s="4" t="str">
        <f>VLOOKUP($C109,[2]Tabelle1!$C$2:$Y$10000,21,FALSE)</f>
        <v>dm³</v>
      </c>
      <c r="Y109" s="4" t="str">
        <f>VLOOKUP($C109,[2]Tabelle1!$C$2:$Y$10000,23,FALSE)</f>
        <v>01.11.2016</v>
      </c>
    </row>
    <row r="110" spans="1:25" x14ac:dyDescent="0.25">
      <c r="A110" s="5" t="s">
        <v>395</v>
      </c>
      <c r="B110" s="6">
        <v>18111</v>
      </c>
      <c r="C110" s="5" t="s">
        <v>133</v>
      </c>
      <c r="D110" s="4" t="str">
        <f>VLOOKUP(C110,[1]Sheet1!$C$1:$AK$10000,15,FALSE)</f>
        <v>4010105018110</v>
      </c>
      <c r="E110" s="4" t="str">
        <f>VLOOKUP(C110,[1]Sheet1!$C$1:$AK$10000,20,FALSE)</f>
        <v>85366990</v>
      </c>
      <c r="F110" s="4" t="s">
        <v>391</v>
      </c>
      <c r="G110" s="4" t="str">
        <f>VLOOKUP($C110,[2]Tabelle1!$C$2:$Y$10000,5,FALSE)</f>
        <v>Steckdose SCHUKO, orange ZSV,</v>
      </c>
      <c r="H110" s="4" t="str">
        <f>VLOOKUP($C110,[2]Tabelle1!$C$2:$Y$10000,6,FALSE)</f>
        <v>Beschriftungsfeld, LED</v>
      </c>
      <c r="I110" s="4">
        <f>VLOOKUP($C110,[2]Tabelle1!$C$2:$Y$10000,7,FALSE)</f>
        <v>8.7999999999999995E-2</v>
      </c>
      <c r="J110" s="4" t="str">
        <f>VLOOKUP($C110,[2]Tabelle1!$C$2:$Y$10000,8,FALSE)</f>
        <v>kg</v>
      </c>
      <c r="K110" s="4" t="str">
        <f>VLOOKUP($C110,[2]Tabelle1!$C$2:$Y$10000,9,FALSE)</f>
        <v>Preisbasis: 1</v>
      </c>
      <c r="L110" s="4">
        <f>VLOOKUP($C110,[2]Tabelle1!$C$2:$Y$10000,10,FALSE)</f>
        <v>34</v>
      </c>
      <c r="M110" s="4" t="str">
        <f>VLOOKUP($C110,[2]Tabelle1!$C$2:$Y$10000,11,FALSE)</f>
        <v>02</v>
      </c>
      <c r="N110" s="5" t="s">
        <v>18</v>
      </c>
      <c r="O110" s="4" t="str">
        <f>VLOOKUP($C110,[2]Tabelle1!$C$2:$Y$10000,13,FALSE)</f>
        <v>223</v>
      </c>
      <c r="P110" s="5" t="s">
        <v>19</v>
      </c>
      <c r="Q110" s="4" t="str">
        <f>VLOOKUP($C110,[2]Tabelle1!$C$2:$Y$10000,15,FALSE)</f>
        <v>153</v>
      </c>
      <c r="R110" s="5" t="s">
        <v>19</v>
      </c>
      <c r="S110" s="4" t="str">
        <f>VLOOKUP($C110,[2]Tabelle1!$C$2:$Y$10000,17,FALSE)</f>
        <v>78</v>
      </c>
      <c r="T110" s="5" t="s">
        <v>19</v>
      </c>
      <c r="U110" s="4" t="str">
        <f>VLOOKUP($C110,[2]Tabelle1!$C$2:$Y$10000,19,FALSE)</f>
        <v>10</v>
      </c>
      <c r="V110" s="4">
        <f>VLOOKUP($C110,[2]Tabelle1!$C$2:$Y$10000,20,FALSE)</f>
        <v>2.661</v>
      </c>
      <c r="W110" s="4" t="str">
        <f>VLOOKUP($C110,[2]Tabelle1!$C$2:$Y$10000,21,FALSE)</f>
        <v>dm³</v>
      </c>
      <c r="Y110" s="4" t="str">
        <f>VLOOKUP($C110,[2]Tabelle1!$C$2:$Y$10000,23,FALSE)</f>
        <v>01.11.2016</v>
      </c>
    </row>
    <row r="111" spans="1:25" x14ac:dyDescent="0.25">
      <c r="A111" s="5" t="s">
        <v>395</v>
      </c>
      <c r="B111" s="6">
        <v>18011</v>
      </c>
      <c r="C111" s="5" t="s">
        <v>134</v>
      </c>
      <c r="D111" s="4" t="str">
        <f>VLOOKUP(C111,[1]Sheet1!$C$1:$AK$10000,15,FALSE)</f>
        <v>4010105018011</v>
      </c>
      <c r="E111" s="4" t="str">
        <f>VLOOKUP(C111,[1]Sheet1!$C$1:$AK$10000,20,FALSE)</f>
        <v>85366990</v>
      </c>
      <c r="F111" s="4" t="s">
        <v>391</v>
      </c>
      <c r="G111" s="4" t="str">
        <f>VLOOKUP($C111,[2]Tabelle1!$C$2:$Y$10000,5,FALSE)</f>
        <v>Steckdose SCHUKO, orange ZSV,</v>
      </c>
      <c r="H111" s="4" t="str">
        <f>VLOOKUP($C111,[2]Tabelle1!$C$2:$Y$10000,6,FALSE)</f>
        <v>LED</v>
      </c>
      <c r="I111" s="4">
        <f>VLOOKUP($C111,[2]Tabelle1!$C$2:$Y$10000,7,FALSE)</f>
        <v>9.7000000000000003E-2</v>
      </c>
      <c r="J111" s="4" t="str">
        <f>VLOOKUP($C111,[2]Tabelle1!$C$2:$Y$10000,8,FALSE)</f>
        <v>kg</v>
      </c>
      <c r="K111" s="4" t="str">
        <f>VLOOKUP($C111,[2]Tabelle1!$C$2:$Y$10000,9,FALSE)</f>
        <v>Preisbasis: 1</v>
      </c>
      <c r="L111" s="4">
        <f>VLOOKUP($C111,[2]Tabelle1!$C$2:$Y$10000,10,FALSE)</f>
        <v>31</v>
      </c>
      <c r="M111" s="4" t="str">
        <f>VLOOKUP($C111,[2]Tabelle1!$C$2:$Y$10000,11,FALSE)</f>
        <v>02</v>
      </c>
      <c r="N111" s="5" t="s">
        <v>18</v>
      </c>
      <c r="O111" s="4" t="str">
        <f>VLOOKUP($C111,[2]Tabelle1!$C$2:$Y$10000,13,FALSE)</f>
        <v>223</v>
      </c>
      <c r="P111" s="5" t="s">
        <v>19</v>
      </c>
      <c r="Q111" s="4" t="str">
        <f>VLOOKUP($C111,[2]Tabelle1!$C$2:$Y$10000,15,FALSE)</f>
        <v>153</v>
      </c>
      <c r="R111" s="5" t="s">
        <v>19</v>
      </c>
      <c r="S111" s="4" t="str">
        <f>VLOOKUP($C111,[2]Tabelle1!$C$2:$Y$10000,17,FALSE)</f>
        <v>78</v>
      </c>
      <c r="T111" s="5" t="s">
        <v>19</v>
      </c>
      <c r="U111" s="4" t="str">
        <f>VLOOKUP($C111,[2]Tabelle1!$C$2:$Y$10000,19,FALSE)</f>
        <v>10</v>
      </c>
      <c r="V111" s="4">
        <f>VLOOKUP($C111,[2]Tabelle1!$C$2:$Y$10000,20,FALSE)</f>
        <v>2.661</v>
      </c>
      <c r="W111" s="4" t="str">
        <f>VLOOKUP($C111,[2]Tabelle1!$C$2:$Y$10000,21,FALSE)</f>
        <v>dm³</v>
      </c>
      <c r="Y111" s="4" t="str">
        <f>VLOOKUP($C111,[2]Tabelle1!$C$2:$Y$10000,23,FALSE)</f>
        <v>01.11.2016</v>
      </c>
    </row>
    <row r="112" spans="1:25" x14ac:dyDescent="0.25">
      <c r="A112" s="5" t="s">
        <v>395</v>
      </c>
      <c r="B112" s="6">
        <v>19021</v>
      </c>
      <c r="C112" s="5" t="s">
        <v>135</v>
      </c>
      <c r="D112" s="4" t="str">
        <f>VLOOKUP(C112,[1]Sheet1!$C$1:$AK$10000,15,FALSE)</f>
        <v>4010105019025</v>
      </c>
      <c r="E112" s="4" t="str">
        <f>VLOOKUP(C112,[1]Sheet1!$C$1:$AK$10000,20,FALSE)</f>
        <v>85366990</v>
      </c>
      <c r="F112" s="4" t="s">
        <v>391</v>
      </c>
      <c r="G112" s="4" t="str">
        <f>VLOOKUP($C112,[2]Tabelle1!$C$2:$Y$10000,5,FALSE)</f>
        <v>Steckdose SCHUKO, rot</v>
      </c>
      <c r="H112" s="4"/>
      <c r="I112" s="4">
        <f>VLOOKUP($C112,[2]Tabelle1!$C$2:$Y$10000,7,FALSE)</f>
        <v>9.0999999999999998E-2</v>
      </c>
      <c r="J112" s="4" t="str">
        <f>VLOOKUP($C112,[2]Tabelle1!$C$2:$Y$10000,8,FALSE)</f>
        <v>kg</v>
      </c>
      <c r="K112" s="4" t="str">
        <f>VLOOKUP($C112,[2]Tabelle1!$C$2:$Y$10000,9,FALSE)</f>
        <v>Preisbasis: 1</v>
      </c>
      <c r="L112" s="4">
        <f>VLOOKUP($C112,[2]Tabelle1!$C$2:$Y$10000,10,FALSE)</f>
        <v>12.2</v>
      </c>
      <c r="M112" s="4" t="str">
        <f>VLOOKUP($C112,[2]Tabelle1!$C$2:$Y$10000,11,FALSE)</f>
        <v>02</v>
      </c>
      <c r="N112" s="5" t="s">
        <v>18</v>
      </c>
      <c r="O112" s="4" t="str">
        <f>VLOOKUP($C112,[2]Tabelle1!$C$2:$Y$10000,13,FALSE)</f>
        <v>223</v>
      </c>
      <c r="P112" s="5" t="s">
        <v>19</v>
      </c>
      <c r="Q112" s="4" t="str">
        <f>VLOOKUP($C112,[2]Tabelle1!$C$2:$Y$10000,15,FALSE)</f>
        <v>153</v>
      </c>
      <c r="R112" s="5" t="s">
        <v>19</v>
      </c>
      <c r="S112" s="4" t="str">
        <f>VLOOKUP($C112,[2]Tabelle1!$C$2:$Y$10000,17,FALSE)</f>
        <v>78</v>
      </c>
      <c r="T112" s="5" t="s">
        <v>19</v>
      </c>
      <c r="U112" s="4" t="str">
        <f>VLOOKUP($C112,[2]Tabelle1!$C$2:$Y$10000,19,FALSE)</f>
        <v>10</v>
      </c>
      <c r="V112" s="4">
        <f>VLOOKUP($C112,[2]Tabelle1!$C$2:$Y$10000,20,FALSE)</f>
        <v>2.661</v>
      </c>
      <c r="W112" s="4" t="str">
        <f>VLOOKUP($C112,[2]Tabelle1!$C$2:$Y$10000,21,FALSE)</f>
        <v>dm³</v>
      </c>
      <c r="Y112" s="4" t="str">
        <f>VLOOKUP($C112,[2]Tabelle1!$C$2:$Y$10000,23,FALSE)</f>
        <v>01.11.2016</v>
      </c>
    </row>
    <row r="113" spans="1:25" x14ac:dyDescent="0.25">
      <c r="A113" s="5" t="s">
        <v>395</v>
      </c>
      <c r="B113" s="6">
        <v>158011</v>
      </c>
      <c r="C113" s="5" t="s">
        <v>136</v>
      </c>
      <c r="D113" s="4" t="str">
        <f>VLOOKUP(C113,[1]Sheet1!$C$1:$AK$10000,15,FALSE)</f>
        <v>4010105158014</v>
      </c>
      <c r="E113" s="4" t="str">
        <f>VLOOKUP(C113,[1]Sheet1!$C$1:$AK$10000,20,FALSE)</f>
        <v>85366990</v>
      </c>
      <c r="F113" s="4" t="s">
        <v>391</v>
      </c>
      <c r="G113" s="4" t="str">
        <f>VLOOKUP($C113,[2]Tabelle1!$C$2:$Y$10000,5,FALSE)</f>
        <v>Steckdose SCHUKO, grün SV,</v>
      </c>
      <c r="H113" s="4" t="str">
        <f>VLOOKUP($C113,[2]Tabelle1!$C$2:$Y$10000,6,FALSE)</f>
        <v>Beschriftungsfeld, LED</v>
      </c>
      <c r="I113" s="4">
        <f>VLOOKUP($C113,[2]Tabelle1!$C$2:$Y$10000,7,FALSE)</f>
        <v>9.7000000000000003E-2</v>
      </c>
      <c r="J113" s="4" t="str">
        <f>VLOOKUP($C113,[2]Tabelle1!$C$2:$Y$10000,8,FALSE)</f>
        <v>kg</v>
      </c>
      <c r="K113" s="4" t="str">
        <f>VLOOKUP($C113,[2]Tabelle1!$C$2:$Y$10000,9,FALSE)</f>
        <v>Preisbasis: 1</v>
      </c>
      <c r="L113" s="4">
        <f>VLOOKUP($C113,[2]Tabelle1!$C$2:$Y$10000,10,FALSE)</f>
        <v>34</v>
      </c>
      <c r="M113" s="4" t="str">
        <f>VLOOKUP($C113,[2]Tabelle1!$C$2:$Y$10000,11,FALSE)</f>
        <v>02</v>
      </c>
      <c r="N113" s="5" t="s">
        <v>18</v>
      </c>
      <c r="O113" s="4" t="str">
        <f>VLOOKUP($C113,[2]Tabelle1!$C$2:$Y$10000,13,FALSE)</f>
        <v>223</v>
      </c>
      <c r="P113" s="5" t="s">
        <v>19</v>
      </c>
      <c r="Q113" s="4" t="str">
        <f>VLOOKUP($C113,[2]Tabelle1!$C$2:$Y$10000,15,FALSE)</f>
        <v>153</v>
      </c>
      <c r="R113" s="5" t="s">
        <v>19</v>
      </c>
      <c r="S113" s="4" t="str">
        <f>VLOOKUP($C113,[2]Tabelle1!$C$2:$Y$10000,17,FALSE)</f>
        <v>78</v>
      </c>
      <c r="T113" s="5" t="s">
        <v>19</v>
      </c>
      <c r="U113" s="4" t="str">
        <f>VLOOKUP($C113,[2]Tabelle1!$C$2:$Y$10000,19,FALSE)</f>
        <v>10</v>
      </c>
      <c r="V113" s="4">
        <f>VLOOKUP($C113,[2]Tabelle1!$C$2:$Y$10000,20,FALSE)</f>
        <v>2.661</v>
      </c>
      <c r="W113" s="4" t="str">
        <f>VLOOKUP($C113,[2]Tabelle1!$C$2:$Y$10000,21,FALSE)</f>
        <v>dm³</v>
      </c>
      <c r="Y113" s="4" t="str">
        <f>VLOOKUP($C113,[2]Tabelle1!$C$2:$Y$10000,23,FALSE)</f>
        <v>01.11.2016</v>
      </c>
    </row>
    <row r="114" spans="1:25" x14ac:dyDescent="0.25">
      <c r="A114" s="5" t="s">
        <v>395</v>
      </c>
      <c r="B114" s="6">
        <v>157911</v>
      </c>
      <c r="C114" s="5" t="s">
        <v>137</v>
      </c>
      <c r="D114" s="4" t="str">
        <f>VLOOKUP(C114,[1]Sheet1!$C$1:$AK$10000,15,FALSE)</f>
        <v>4010105157918</v>
      </c>
      <c r="E114" s="4" t="str">
        <f>VLOOKUP(C114,[1]Sheet1!$C$1:$AK$10000,20,FALSE)</f>
        <v>85366990</v>
      </c>
      <c r="F114" s="4" t="s">
        <v>391</v>
      </c>
      <c r="G114" s="4" t="str">
        <f>VLOOKUP($C114,[2]Tabelle1!$C$2:$Y$10000,5,FALSE)</f>
        <v>Steckdose SCHUKO, grün SV,</v>
      </c>
      <c r="H114" s="4" t="str">
        <f>VLOOKUP($C114,[2]Tabelle1!$C$2:$Y$10000,6,FALSE)</f>
        <v>LED</v>
      </c>
      <c r="I114" s="4">
        <f>VLOOKUP($C114,[2]Tabelle1!$C$2:$Y$10000,7,FALSE)</f>
        <v>8.7999999999999995E-2</v>
      </c>
      <c r="J114" s="4" t="str">
        <f>VLOOKUP($C114,[2]Tabelle1!$C$2:$Y$10000,8,FALSE)</f>
        <v>kg</v>
      </c>
      <c r="K114" s="4" t="str">
        <f>VLOOKUP($C114,[2]Tabelle1!$C$2:$Y$10000,9,FALSE)</f>
        <v>Preisbasis: 1</v>
      </c>
      <c r="L114" s="4">
        <f>VLOOKUP($C114,[2]Tabelle1!$C$2:$Y$10000,10,FALSE)</f>
        <v>31</v>
      </c>
      <c r="M114" s="4" t="str">
        <f>VLOOKUP($C114,[2]Tabelle1!$C$2:$Y$10000,11,FALSE)</f>
        <v>02</v>
      </c>
      <c r="N114" s="5" t="s">
        <v>18</v>
      </c>
      <c r="O114" s="4" t="str">
        <f>VLOOKUP($C114,[2]Tabelle1!$C$2:$Y$10000,13,FALSE)</f>
        <v>223</v>
      </c>
      <c r="P114" s="5" t="s">
        <v>19</v>
      </c>
      <c r="Q114" s="4" t="str">
        <f>VLOOKUP($C114,[2]Tabelle1!$C$2:$Y$10000,15,FALSE)</f>
        <v>153</v>
      </c>
      <c r="R114" s="5" t="s">
        <v>19</v>
      </c>
      <c r="S114" s="4" t="str">
        <f>VLOOKUP($C114,[2]Tabelle1!$C$2:$Y$10000,17,FALSE)</f>
        <v>78</v>
      </c>
      <c r="T114" s="5" t="s">
        <v>19</v>
      </c>
      <c r="U114" s="4" t="str">
        <f>VLOOKUP($C114,[2]Tabelle1!$C$2:$Y$10000,19,FALSE)</f>
        <v>10</v>
      </c>
      <c r="V114" s="4">
        <f>VLOOKUP($C114,[2]Tabelle1!$C$2:$Y$10000,20,FALSE)</f>
        <v>2.661</v>
      </c>
      <c r="W114" s="4" t="str">
        <f>VLOOKUP($C114,[2]Tabelle1!$C$2:$Y$10000,21,FALSE)</f>
        <v>dm³</v>
      </c>
      <c r="Y114" s="4" t="str">
        <f>VLOOKUP($C114,[2]Tabelle1!$C$2:$Y$10000,23,FALSE)</f>
        <v>01.11.2016</v>
      </c>
    </row>
    <row r="115" spans="1:25" x14ac:dyDescent="0.25">
      <c r="A115" s="5" t="s">
        <v>395</v>
      </c>
      <c r="B115" s="6">
        <v>17821</v>
      </c>
      <c r="C115" s="5" t="s">
        <v>138</v>
      </c>
      <c r="D115" s="4" t="str">
        <f>VLOOKUP(C115,[1]Sheet1!$C$1:$AK$10000,15,FALSE)</f>
        <v>4010105017823</v>
      </c>
      <c r="E115" s="4" t="str">
        <f>VLOOKUP(C115,[1]Sheet1!$C$1:$AK$10000,20,FALSE)</f>
        <v>85366990</v>
      </c>
      <c r="F115" s="4" t="s">
        <v>391</v>
      </c>
      <c r="G115" s="4" t="str">
        <f>VLOOKUP($C115,[2]Tabelle1!$C$2:$Y$10000,5,FALSE)</f>
        <v>Steckdose SCHUKO, grün</v>
      </c>
      <c r="H115" s="4"/>
      <c r="I115" s="4">
        <f>VLOOKUP($C115,[2]Tabelle1!$C$2:$Y$10000,7,FALSE)</f>
        <v>9.0999999999999998E-2</v>
      </c>
      <c r="J115" s="4" t="str">
        <f>VLOOKUP($C115,[2]Tabelle1!$C$2:$Y$10000,8,FALSE)</f>
        <v>kg</v>
      </c>
      <c r="K115" s="4" t="str">
        <f>VLOOKUP($C115,[2]Tabelle1!$C$2:$Y$10000,9,FALSE)</f>
        <v>Preisbasis: 1</v>
      </c>
      <c r="L115" s="4">
        <f>VLOOKUP($C115,[2]Tabelle1!$C$2:$Y$10000,10,FALSE)</f>
        <v>12.2</v>
      </c>
      <c r="M115" s="4" t="str">
        <f>VLOOKUP($C115,[2]Tabelle1!$C$2:$Y$10000,11,FALSE)</f>
        <v>02</v>
      </c>
      <c r="N115" s="5" t="s">
        <v>18</v>
      </c>
      <c r="O115" s="4" t="str">
        <f>VLOOKUP($C115,[2]Tabelle1!$C$2:$Y$10000,13,FALSE)</f>
        <v>223</v>
      </c>
      <c r="P115" s="5" t="s">
        <v>19</v>
      </c>
      <c r="Q115" s="4" t="str">
        <f>VLOOKUP($C115,[2]Tabelle1!$C$2:$Y$10000,15,FALSE)</f>
        <v>153</v>
      </c>
      <c r="R115" s="5" t="s">
        <v>19</v>
      </c>
      <c r="S115" s="4" t="str">
        <f>VLOOKUP($C115,[2]Tabelle1!$C$2:$Y$10000,17,FALSE)</f>
        <v>78</v>
      </c>
      <c r="T115" s="5" t="s">
        <v>19</v>
      </c>
      <c r="U115" s="4" t="str">
        <f>VLOOKUP($C115,[2]Tabelle1!$C$2:$Y$10000,19,FALSE)</f>
        <v>10</v>
      </c>
      <c r="V115" s="4">
        <f>VLOOKUP($C115,[2]Tabelle1!$C$2:$Y$10000,20,FALSE)</f>
        <v>2.661</v>
      </c>
      <c r="W115" s="4" t="str">
        <f>VLOOKUP($C115,[2]Tabelle1!$C$2:$Y$10000,21,FALSE)</f>
        <v>dm³</v>
      </c>
      <c r="Y115" s="4" t="str">
        <f>VLOOKUP($C115,[2]Tabelle1!$C$2:$Y$10000,23,FALSE)</f>
        <v>01.11.2016</v>
      </c>
    </row>
    <row r="116" spans="1:25" x14ac:dyDescent="0.25">
      <c r="A116" s="5" t="s">
        <v>395</v>
      </c>
      <c r="B116" s="6">
        <v>17611</v>
      </c>
      <c r="C116" s="5" t="s">
        <v>139</v>
      </c>
      <c r="D116" s="4" t="str">
        <f>VLOOKUP(C116,[1]Sheet1!$C$1:$AK$10000,15,FALSE)</f>
        <v>4010105017618</v>
      </c>
      <c r="E116" s="4" t="str">
        <f>VLOOKUP(C116,[1]Sheet1!$C$1:$AK$10000,20,FALSE)</f>
        <v>85366990</v>
      </c>
      <c r="F116" s="4" t="s">
        <v>391</v>
      </c>
      <c r="G116" s="4" t="str">
        <f>VLOOKUP($C116,[2]Tabelle1!$C$2:$Y$10000,5,FALSE)</f>
        <v>Steckdose SCHUKO, grün,</v>
      </c>
      <c r="H116" s="4" t="str">
        <f>VLOOKUP($C116,[2]Tabelle1!$C$2:$Y$10000,6,FALSE)</f>
        <v>LED</v>
      </c>
      <c r="I116" s="4">
        <f>VLOOKUP($C116,[2]Tabelle1!$C$2:$Y$10000,7,FALSE)</f>
        <v>8.7999999999999995E-2</v>
      </c>
      <c r="J116" s="4" t="str">
        <f>VLOOKUP($C116,[2]Tabelle1!$C$2:$Y$10000,8,FALSE)</f>
        <v>kg</v>
      </c>
      <c r="K116" s="4" t="str">
        <f>VLOOKUP($C116,[2]Tabelle1!$C$2:$Y$10000,9,FALSE)</f>
        <v>Preisbasis: 1</v>
      </c>
      <c r="L116" s="4">
        <f>VLOOKUP($C116,[2]Tabelle1!$C$2:$Y$10000,10,FALSE)</f>
        <v>30</v>
      </c>
      <c r="M116" s="4" t="str">
        <f>VLOOKUP($C116,[2]Tabelle1!$C$2:$Y$10000,11,FALSE)</f>
        <v>02</v>
      </c>
      <c r="N116" s="5" t="s">
        <v>18</v>
      </c>
      <c r="O116" s="4" t="str">
        <f>VLOOKUP($C116,[2]Tabelle1!$C$2:$Y$10000,13,FALSE)</f>
        <v>223</v>
      </c>
      <c r="P116" s="5" t="s">
        <v>19</v>
      </c>
      <c r="Q116" s="4" t="str">
        <f>VLOOKUP($C116,[2]Tabelle1!$C$2:$Y$10000,15,FALSE)</f>
        <v>153</v>
      </c>
      <c r="R116" s="5" t="s">
        <v>19</v>
      </c>
      <c r="S116" s="4" t="str">
        <f>VLOOKUP($C116,[2]Tabelle1!$C$2:$Y$10000,17,FALSE)</f>
        <v>78</v>
      </c>
      <c r="T116" s="5" t="s">
        <v>19</v>
      </c>
      <c r="U116" s="4" t="str">
        <f>VLOOKUP($C116,[2]Tabelle1!$C$2:$Y$10000,19,FALSE)</f>
        <v>10</v>
      </c>
      <c r="V116" s="4">
        <f>VLOOKUP($C116,[2]Tabelle1!$C$2:$Y$10000,20,FALSE)</f>
        <v>2.661</v>
      </c>
      <c r="W116" s="4" t="str">
        <f>VLOOKUP($C116,[2]Tabelle1!$C$2:$Y$10000,21,FALSE)</f>
        <v>dm³</v>
      </c>
      <c r="Y116" s="4" t="str">
        <f>VLOOKUP($C116,[2]Tabelle1!$C$2:$Y$10000,23,FALSE)</f>
        <v>01.11.2016</v>
      </c>
    </row>
    <row r="117" spans="1:25" x14ac:dyDescent="0.25">
      <c r="A117" s="5" t="s">
        <v>395</v>
      </c>
      <c r="B117" s="6">
        <v>17711</v>
      </c>
      <c r="C117" s="5" t="s">
        <v>140</v>
      </c>
      <c r="D117" s="4" t="str">
        <f>VLOOKUP(C117,[1]Sheet1!$C$1:$AK$10000,15,FALSE)</f>
        <v>4010105017717</v>
      </c>
      <c r="E117" s="4" t="str">
        <f>VLOOKUP(C117,[1]Sheet1!$C$1:$AK$10000,20,FALSE)</f>
        <v>85366990</v>
      </c>
      <c r="F117" s="4" t="s">
        <v>391</v>
      </c>
      <c r="G117" s="4" t="str">
        <f>VLOOKUP($C117,[2]Tabelle1!$C$2:$Y$10000,5,FALSE)</f>
        <v>Steckdose SCHUKO, grün,</v>
      </c>
      <c r="H117" s="4" t="str">
        <f>VLOOKUP($C117,[2]Tabelle1!$C$2:$Y$10000,6,FALSE)</f>
        <v>Beschriftungsfeld, LED</v>
      </c>
      <c r="I117" s="4">
        <f>VLOOKUP($C117,[2]Tabelle1!$C$2:$Y$10000,7,FALSE)</f>
        <v>9.7000000000000003E-2</v>
      </c>
      <c r="J117" s="4" t="str">
        <f>VLOOKUP($C117,[2]Tabelle1!$C$2:$Y$10000,8,FALSE)</f>
        <v>kg</v>
      </c>
      <c r="K117" s="4" t="str">
        <f>VLOOKUP($C117,[2]Tabelle1!$C$2:$Y$10000,9,FALSE)</f>
        <v>Preisbasis: 1</v>
      </c>
      <c r="L117" s="4">
        <f>VLOOKUP($C117,[2]Tabelle1!$C$2:$Y$10000,10,FALSE)</f>
        <v>32.5</v>
      </c>
      <c r="M117" s="4" t="str">
        <f>VLOOKUP($C117,[2]Tabelle1!$C$2:$Y$10000,11,FALSE)</f>
        <v>02</v>
      </c>
      <c r="N117" s="5" t="s">
        <v>18</v>
      </c>
      <c r="O117" s="4" t="str">
        <f>VLOOKUP($C117,[2]Tabelle1!$C$2:$Y$10000,13,FALSE)</f>
        <v>223</v>
      </c>
      <c r="P117" s="5" t="s">
        <v>19</v>
      </c>
      <c r="Q117" s="4" t="str">
        <f>VLOOKUP($C117,[2]Tabelle1!$C$2:$Y$10000,15,FALSE)</f>
        <v>153</v>
      </c>
      <c r="R117" s="5" t="s">
        <v>19</v>
      </c>
      <c r="S117" s="4" t="str">
        <f>VLOOKUP($C117,[2]Tabelle1!$C$2:$Y$10000,17,FALSE)</f>
        <v>78</v>
      </c>
      <c r="T117" s="5" t="s">
        <v>19</v>
      </c>
      <c r="U117" s="4" t="str">
        <f>VLOOKUP($C117,[2]Tabelle1!$C$2:$Y$10000,19,FALSE)</f>
        <v>10</v>
      </c>
      <c r="V117" s="4">
        <f>VLOOKUP($C117,[2]Tabelle1!$C$2:$Y$10000,20,FALSE)</f>
        <v>2.661</v>
      </c>
      <c r="W117" s="4" t="str">
        <f>VLOOKUP($C117,[2]Tabelle1!$C$2:$Y$10000,21,FALSE)</f>
        <v>dm³</v>
      </c>
      <c r="Y117" s="4" t="str">
        <f>VLOOKUP($C117,[2]Tabelle1!$C$2:$Y$10000,23,FALSE)</f>
        <v>01.11.2016</v>
      </c>
    </row>
    <row r="118" spans="1:25" x14ac:dyDescent="0.25">
      <c r="A118" s="5" t="s">
        <v>395</v>
      </c>
      <c r="B118" s="6">
        <v>17111</v>
      </c>
      <c r="C118" s="5" t="s">
        <v>141</v>
      </c>
      <c r="D118" s="4" t="str">
        <f>VLOOKUP(C118,[1]Sheet1!$C$1:$AK$10000,15,FALSE)</f>
        <v>4010105017113</v>
      </c>
      <c r="E118" s="4" t="str">
        <f>VLOOKUP(C118,[1]Sheet1!$C$1:$AK$10000,20,FALSE)</f>
        <v>85366990</v>
      </c>
      <c r="F118" s="4" t="s">
        <v>391</v>
      </c>
      <c r="G118" s="4" t="str">
        <f>VLOOKUP($C118,[2]Tabelle1!$C$2:$Y$10000,5,FALSE)</f>
        <v>Steckdose SCHUKO, grün SV,</v>
      </c>
      <c r="H118" s="4" t="str">
        <f>VLOOKUP($C118,[2]Tabelle1!$C$2:$Y$10000,6,FALSE)</f>
        <v>Beschriftungsfeld, LED</v>
      </c>
      <c r="I118" s="4">
        <f>VLOOKUP($C118,[2]Tabelle1!$C$2:$Y$10000,7,FALSE)</f>
        <v>9.7000000000000003E-2</v>
      </c>
      <c r="J118" s="4" t="str">
        <f>VLOOKUP($C118,[2]Tabelle1!$C$2:$Y$10000,8,FALSE)</f>
        <v>kg</v>
      </c>
      <c r="K118" s="4" t="str">
        <f>VLOOKUP($C118,[2]Tabelle1!$C$2:$Y$10000,9,FALSE)</f>
        <v>Preisbasis: 1</v>
      </c>
      <c r="L118" s="4">
        <f>VLOOKUP($C118,[2]Tabelle1!$C$2:$Y$10000,10,FALSE)</f>
        <v>34</v>
      </c>
      <c r="M118" s="4" t="str">
        <f>VLOOKUP($C118,[2]Tabelle1!$C$2:$Y$10000,11,FALSE)</f>
        <v>02</v>
      </c>
      <c r="N118" s="5" t="s">
        <v>18</v>
      </c>
      <c r="O118" s="4" t="str">
        <f>VLOOKUP($C118,[2]Tabelle1!$C$2:$Y$10000,13,FALSE)</f>
        <v>223</v>
      </c>
      <c r="P118" s="5" t="s">
        <v>19</v>
      </c>
      <c r="Q118" s="4" t="str">
        <f>VLOOKUP($C118,[2]Tabelle1!$C$2:$Y$10000,15,FALSE)</f>
        <v>153</v>
      </c>
      <c r="R118" s="5" t="s">
        <v>19</v>
      </c>
      <c r="S118" s="4" t="str">
        <f>VLOOKUP($C118,[2]Tabelle1!$C$2:$Y$10000,17,FALSE)</f>
        <v>78</v>
      </c>
      <c r="T118" s="5" t="s">
        <v>19</v>
      </c>
      <c r="U118" s="4" t="str">
        <f>VLOOKUP($C118,[2]Tabelle1!$C$2:$Y$10000,19,FALSE)</f>
        <v>10</v>
      </c>
      <c r="V118" s="4">
        <f>VLOOKUP($C118,[2]Tabelle1!$C$2:$Y$10000,20,FALSE)</f>
        <v>2.661</v>
      </c>
      <c r="W118" s="4" t="str">
        <f>VLOOKUP($C118,[2]Tabelle1!$C$2:$Y$10000,21,FALSE)</f>
        <v>dm³</v>
      </c>
      <c r="Y118" s="4" t="str">
        <f>VLOOKUP($C118,[2]Tabelle1!$C$2:$Y$10000,23,FALSE)</f>
        <v>01.11.2016</v>
      </c>
    </row>
    <row r="119" spans="1:25" x14ac:dyDescent="0.25">
      <c r="A119" s="5" t="s">
        <v>395</v>
      </c>
      <c r="B119" s="6">
        <v>17011</v>
      </c>
      <c r="C119" s="5" t="s">
        <v>142</v>
      </c>
      <c r="D119" s="4" t="str">
        <f>VLOOKUP(C119,[1]Sheet1!$C$1:$AK$10000,15,FALSE)</f>
        <v>4010105017014</v>
      </c>
      <c r="E119" s="4" t="str">
        <f>VLOOKUP(C119,[1]Sheet1!$C$1:$AK$10000,20,FALSE)</f>
        <v>85366990</v>
      </c>
      <c r="F119" s="4" t="s">
        <v>391</v>
      </c>
      <c r="G119" s="4" t="str">
        <f>VLOOKUP($C119,[2]Tabelle1!$C$2:$Y$10000,5,FALSE)</f>
        <v>Steckdose SCHUKO, grün SV,</v>
      </c>
      <c r="H119" s="4" t="str">
        <f>VLOOKUP($C119,[2]Tabelle1!$C$2:$Y$10000,6,FALSE)</f>
        <v>LED</v>
      </c>
      <c r="I119" s="4">
        <f>VLOOKUP($C119,[2]Tabelle1!$C$2:$Y$10000,7,FALSE)</f>
        <v>8.7999999999999995E-2</v>
      </c>
      <c r="J119" s="4" t="str">
        <f>VLOOKUP($C119,[2]Tabelle1!$C$2:$Y$10000,8,FALSE)</f>
        <v>kg</v>
      </c>
      <c r="K119" s="4" t="str">
        <f>VLOOKUP($C119,[2]Tabelle1!$C$2:$Y$10000,9,FALSE)</f>
        <v>Preisbasis: 1</v>
      </c>
      <c r="L119" s="4">
        <f>VLOOKUP($C119,[2]Tabelle1!$C$2:$Y$10000,10,FALSE)</f>
        <v>31</v>
      </c>
      <c r="M119" s="4" t="str">
        <f>VLOOKUP($C119,[2]Tabelle1!$C$2:$Y$10000,11,FALSE)</f>
        <v>02</v>
      </c>
      <c r="N119" s="5" t="s">
        <v>18</v>
      </c>
      <c r="O119" s="4" t="str">
        <f>VLOOKUP($C119,[2]Tabelle1!$C$2:$Y$10000,13,FALSE)</f>
        <v>223</v>
      </c>
      <c r="P119" s="5" t="s">
        <v>19</v>
      </c>
      <c r="Q119" s="4" t="str">
        <f>VLOOKUP($C119,[2]Tabelle1!$C$2:$Y$10000,15,FALSE)</f>
        <v>153</v>
      </c>
      <c r="R119" s="5" t="s">
        <v>19</v>
      </c>
      <c r="S119" s="4" t="str">
        <f>VLOOKUP($C119,[2]Tabelle1!$C$2:$Y$10000,17,FALSE)</f>
        <v>78</v>
      </c>
      <c r="T119" s="5" t="s">
        <v>19</v>
      </c>
      <c r="U119" s="4" t="str">
        <f>VLOOKUP($C119,[2]Tabelle1!$C$2:$Y$10000,19,FALSE)</f>
        <v>10</v>
      </c>
      <c r="V119" s="4">
        <f>VLOOKUP($C119,[2]Tabelle1!$C$2:$Y$10000,20,FALSE)</f>
        <v>2.661</v>
      </c>
      <c r="W119" s="4" t="str">
        <f>VLOOKUP($C119,[2]Tabelle1!$C$2:$Y$10000,21,FALSE)</f>
        <v>dm³</v>
      </c>
      <c r="Y119" s="4" t="str">
        <f>VLOOKUP($C119,[2]Tabelle1!$C$2:$Y$10000,23,FALSE)</f>
        <v>01.11.2016</v>
      </c>
    </row>
    <row r="120" spans="1:25" x14ac:dyDescent="0.25">
      <c r="A120" s="5" t="s">
        <v>395</v>
      </c>
      <c r="B120" s="6">
        <v>155311</v>
      </c>
      <c r="C120" s="5" t="s">
        <v>143</v>
      </c>
      <c r="D120" s="4" t="str">
        <f>VLOOKUP(C120,[1]Sheet1!$C$1:$AK$10000,15,FALSE)</f>
        <v>4010105155310</v>
      </c>
      <c r="E120" s="4" t="str">
        <f>VLOOKUP(C120,[1]Sheet1!$C$1:$AK$10000,20,FALSE)</f>
        <v>85366990</v>
      </c>
      <c r="F120" s="4" t="s">
        <v>391</v>
      </c>
      <c r="G120" s="4" t="str">
        <f>VLOOKUP($C120,[2]Tabelle1!$C$2:$Y$10000,5,FALSE)</f>
        <v>Steckdose SCHUKO, alu</v>
      </c>
      <c r="H120" s="4" t="str">
        <f>VLOOKUP($C120,[2]Tabelle1!$C$2:$Y$10000,6,FALSE)</f>
        <v>erhöhter Berührungsschutz, Klappdeckel</v>
      </c>
      <c r="I120" s="4">
        <f>VLOOKUP($C120,[2]Tabelle1!$C$2:$Y$10000,7,FALSE)</f>
        <v>0.1</v>
      </c>
      <c r="J120" s="4" t="str">
        <f>VLOOKUP($C120,[2]Tabelle1!$C$2:$Y$10000,8,FALSE)</f>
        <v>kg</v>
      </c>
      <c r="K120" s="4" t="str">
        <f>VLOOKUP($C120,[2]Tabelle1!$C$2:$Y$10000,9,FALSE)</f>
        <v>Preisbasis: 1</v>
      </c>
      <c r="L120" s="4">
        <f>VLOOKUP($C120,[2]Tabelle1!$C$2:$Y$10000,10,FALSE)</f>
        <v>18</v>
      </c>
      <c r="M120" s="4" t="str">
        <f>VLOOKUP($C120,[2]Tabelle1!$C$2:$Y$10000,11,FALSE)</f>
        <v>02</v>
      </c>
      <c r="N120" s="5" t="s">
        <v>18</v>
      </c>
      <c r="O120" s="4" t="str">
        <f>VLOOKUP($C120,[2]Tabelle1!$C$2:$Y$10000,13,FALSE)</f>
        <v>275</v>
      </c>
      <c r="P120" s="5" t="s">
        <v>19</v>
      </c>
      <c r="Q120" s="4" t="str">
        <f>VLOOKUP($C120,[2]Tabelle1!$C$2:$Y$10000,15,FALSE)</f>
        <v>185</v>
      </c>
      <c r="R120" s="5" t="s">
        <v>19</v>
      </c>
      <c r="S120" s="4" t="str">
        <f>VLOOKUP($C120,[2]Tabelle1!$C$2:$Y$10000,17,FALSE)</f>
        <v>92</v>
      </c>
      <c r="T120" s="5" t="s">
        <v>19</v>
      </c>
      <c r="U120" s="4" t="str">
        <f>VLOOKUP($C120,[2]Tabelle1!$C$2:$Y$10000,19,FALSE)</f>
        <v>10</v>
      </c>
      <c r="V120" s="4">
        <f>VLOOKUP($C120,[2]Tabelle1!$C$2:$Y$10000,20,FALSE)</f>
        <v>4.681</v>
      </c>
      <c r="W120" s="4" t="str">
        <f>VLOOKUP($C120,[2]Tabelle1!$C$2:$Y$10000,21,FALSE)</f>
        <v>dm³</v>
      </c>
      <c r="Y120" s="4" t="str">
        <f>VLOOKUP($C120,[2]Tabelle1!$C$2:$Y$10000,23,FALSE)</f>
        <v>01.11.2016</v>
      </c>
    </row>
    <row r="121" spans="1:25" x14ac:dyDescent="0.25">
      <c r="A121" s="5" t="s">
        <v>395</v>
      </c>
      <c r="B121" s="6">
        <v>155411</v>
      </c>
      <c r="C121" s="5" t="s">
        <v>144</v>
      </c>
      <c r="D121" s="4" t="str">
        <f>VLOOKUP(C121,[1]Sheet1!$C$1:$AK$10000,15,FALSE)</f>
        <v>4010105155419</v>
      </c>
      <c r="E121" s="4" t="str">
        <f>VLOOKUP(C121,[1]Sheet1!$C$1:$AK$10000,20,FALSE)</f>
        <v>85366990</v>
      </c>
      <c r="F121" s="4" t="s">
        <v>391</v>
      </c>
      <c r="G121" s="4" t="str">
        <f>VLOOKUP($C121,[2]Tabelle1!$C$2:$Y$10000,5,FALSE)</f>
        <v>Steckdose SCHUKO, alu</v>
      </c>
      <c r="H121" s="4" t="str">
        <f>VLOOKUP($C121,[2]Tabelle1!$C$2:$Y$10000,6,FALSE)</f>
        <v>erh. Berührungsschutz, Beschriftungsfeld</v>
      </c>
      <c r="I121" s="4">
        <f>VLOOKUP($C121,[2]Tabelle1!$C$2:$Y$10000,7,FALSE)</f>
        <v>0.09</v>
      </c>
      <c r="J121" s="4" t="str">
        <f>VLOOKUP($C121,[2]Tabelle1!$C$2:$Y$10000,8,FALSE)</f>
        <v>kg</v>
      </c>
      <c r="K121" s="4" t="str">
        <f>VLOOKUP($C121,[2]Tabelle1!$C$2:$Y$10000,9,FALSE)</f>
        <v>Preisbasis: 1</v>
      </c>
      <c r="L121" s="4">
        <f>VLOOKUP($C121,[2]Tabelle1!$C$2:$Y$10000,10,FALSE)</f>
        <v>12.9</v>
      </c>
      <c r="M121" s="4" t="str">
        <f>VLOOKUP($C121,[2]Tabelle1!$C$2:$Y$10000,11,FALSE)</f>
        <v>02</v>
      </c>
      <c r="N121" s="5" t="s">
        <v>18</v>
      </c>
      <c r="O121" s="4" t="str">
        <f>VLOOKUP($C121,[2]Tabelle1!$C$2:$Y$10000,13,FALSE)</f>
        <v>223</v>
      </c>
      <c r="P121" s="5" t="s">
        <v>19</v>
      </c>
      <c r="Q121" s="4" t="str">
        <f>VLOOKUP($C121,[2]Tabelle1!$C$2:$Y$10000,15,FALSE)</f>
        <v>153</v>
      </c>
      <c r="R121" s="5" t="s">
        <v>19</v>
      </c>
      <c r="S121" s="4" t="str">
        <f>VLOOKUP($C121,[2]Tabelle1!$C$2:$Y$10000,17,FALSE)</f>
        <v>78</v>
      </c>
      <c r="T121" s="5" t="s">
        <v>19</v>
      </c>
      <c r="U121" s="4" t="str">
        <f>VLOOKUP($C121,[2]Tabelle1!$C$2:$Y$10000,19,FALSE)</f>
        <v>10</v>
      </c>
      <c r="V121" s="4">
        <f>VLOOKUP($C121,[2]Tabelle1!$C$2:$Y$10000,20,FALSE)</f>
        <v>2.661</v>
      </c>
      <c r="W121" s="4" t="str">
        <f>VLOOKUP($C121,[2]Tabelle1!$C$2:$Y$10000,21,FALSE)</f>
        <v>dm³</v>
      </c>
      <c r="Y121" s="4" t="str">
        <f>VLOOKUP($C121,[2]Tabelle1!$C$2:$Y$10000,23,FALSE)</f>
        <v>01.11.2016</v>
      </c>
    </row>
    <row r="122" spans="1:25" x14ac:dyDescent="0.25">
      <c r="A122" s="5" t="s">
        <v>395</v>
      </c>
      <c r="B122" s="6">
        <v>56411</v>
      </c>
      <c r="C122" s="5" t="s">
        <v>145</v>
      </c>
      <c r="D122" s="4" t="str">
        <f>VLOOKUP(C122,[1]Sheet1!$C$1:$AK$10000,15,FALSE)</f>
        <v>4010105056419</v>
      </c>
      <c r="E122" s="4" t="str">
        <f>VLOOKUP(C122,[1]Sheet1!$C$1:$AK$10000,20,FALSE)</f>
        <v>85366990</v>
      </c>
      <c r="F122" s="4" t="s">
        <v>391</v>
      </c>
      <c r="G122" s="4" t="str">
        <f>VLOOKUP($C122,[2]Tabelle1!$C$2:$Y$10000,5,FALSE)</f>
        <v>Steckdose SCHUKO, alu</v>
      </c>
      <c r="H122" s="4" t="str">
        <f>VLOOKUP($C122,[2]Tabelle1!$C$2:$Y$10000,6,FALSE)</f>
        <v>Klappdeckel</v>
      </c>
      <c r="I122" s="4">
        <f>VLOOKUP($C122,[2]Tabelle1!$C$2:$Y$10000,7,FALSE)</f>
        <v>0.09</v>
      </c>
      <c r="J122" s="4" t="str">
        <f>VLOOKUP($C122,[2]Tabelle1!$C$2:$Y$10000,8,FALSE)</f>
        <v>kg</v>
      </c>
      <c r="K122" s="4" t="str">
        <f>VLOOKUP($C122,[2]Tabelle1!$C$2:$Y$10000,9,FALSE)</f>
        <v>Preisbasis: 1</v>
      </c>
      <c r="L122" s="4">
        <f>VLOOKUP($C122,[2]Tabelle1!$C$2:$Y$10000,10,FALSE)</f>
        <v>18</v>
      </c>
      <c r="M122" s="4" t="str">
        <f>VLOOKUP($C122,[2]Tabelle1!$C$2:$Y$10000,11,FALSE)</f>
        <v>02</v>
      </c>
      <c r="N122" s="5" t="s">
        <v>18</v>
      </c>
      <c r="O122" s="4" t="str">
        <f>VLOOKUP($C122,[2]Tabelle1!$C$2:$Y$10000,13,FALSE)</f>
        <v>275</v>
      </c>
      <c r="P122" s="5" t="s">
        <v>19</v>
      </c>
      <c r="Q122" s="4" t="str">
        <f>VLOOKUP($C122,[2]Tabelle1!$C$2:$Y$10000,15,FALSE)</f>
        <v>185</v>
      </c>
      <c r="R122" s="5" t="s">
        <v>19</v>
      </c>
      <c r="S122" s="4" t="str">
        <f>VLOOKUP($C122,[2]Tabelle1!$C$2:$Y$10000,17,FALSE)</f>
        <v>92</v>
      </c>
      <c r="T122" s="5" t="s">
        <v>19</v>
      </c>
      <c r="U122" s="4" t="str">
        <f>VLOOKUP($C122,[2]Tabelle1!$C$2:$Y$10000,19,FALSE)</f>
        <v>10</v>
      </c>
      <c r="V122" s="4">
        <f>VLOOKUP($C122,[2]Tabelle1!$C$2:$Y$10000,20,FALSE)</f>
        <v>4.681</v>
      </c>
      <c r="W122" s="4" t="str">
        <f>VLOOKUP($C122,[2]Tabelle1!$C$2:$Y$10000,21,FALSE)</f>
        <v>dm³</v>
      </c>
      <c r="Y122" s="4" t="str">
        <f>VLOOKUP($C122,[2]Tabelle1!$C$2:$Y$10000,23,FALSE)</f>
        <v>01.11.2016</v>
      </c>
    </row>
    <row r="123" spans="1:25" x14ac:dyDescent="0.25">
      <c r="A123" s="5" t="s">
        <v>395</v>
      </c>
      <c r="B123" s="6">
        <v>56511</v>
      </c>
      <c r="C123" s="5" t="s">
        <v>146</v>
      </c>
      <c r="D123" s="4" t="str">
        <f>VLOOKUP(C123,[1]Sheet1!$C$1:$AK$10000,15,FALSE)</f>
        <v>4010105056518</v>
      </c>
      <c r="E123" s="4" t="str">
        <f>VLOOKUP(C123,[1]Sheet1!$C$1:$AK$10000,20,FALSE)</f>
        <v>85366990</v>
      </c>
      <c r="F123" s="4" t="s">
        <v>391</v>
      </c>
      <c r="G123" s="4" t="str">
        <f>VLOOKUP($C123,[2]Tabelle1!$C$2:$Y$10000,5,FALSE)</f>
        <v>Steckdose SCHUKO, alu</v>
      </c>
      <c r="H123" s="4" t="str">
        <f>VLOOKUP($C123,[2]Tabelle1!$C$2:$Y$10000,6,FALSE)</f>
        <v>Beschriftungsfeld</v>
      </c>
      <c r="I123" s="4">
        <f>VLOOKUP($C123,[2]Tabelle1!$C$2:$Y$10000,7,FALSE)</f>
        <v>0.09</v>
      </c>
      <c r="J123" s="4" t="str">
        <f>VLOOKUP($C123,[2]Tabelle1!$C$2:$Y$10000,8,FALSE)</f>
        <v>kg</v>
      </c>
      <c r="K123" s="4" t="str">
        <f>VLOOKUP($C123,[2]Tabelle1!$C$2:$Y$10000,9,FALSE)</f>
        <v>Preisbasis: 1</v>
      </c>
      <c r="L123" s="4">
        <f>VLOOKUP($C123,[2]Tabelle1!$C$2:$Y$10000,10,FALSE)</f>
        <v>12.9</v>
      </c>
      <c r="M123" s="4" t="str">
        <f>VLOOKUP($C123,[2]Tabelle1!$C$2:$Y$10000,11,FALSE)</f>
        <v>02</v>
      </c>
      <c r="N123" s="5" t="s">
        <v>18</v>
      </c>
      <c r="O123" s="4" t="str">
        <f>VLOOKUP($C123,[2]Tabelle1!$C$2:$Y$10000,13,FALSE)</f>
        <v>223</v>
      </c>
      <c r="P123" s="5" t="s">
        <v>19</v>
      </c>
      <c r="Q123" s="4" t="str">
        <f>VLOOKUP($C123,[2]Tabelle1!$C$2:$Y$10000,15,FALSE)</f>
        <v>153</v>
      </c>
      <c r="R123" s="5" t="s">
        <v>19</v>
      </c>
      <c r="S123" s="4" t="str">
        <f>VLOOKUP($C123,[2]Tabelle1!$C$2:$Y$10000,17,FALSE)</f>
        <v>78</v>
      </c>
      <c r="T123" s="5" t="s">
        <v>19</v>
      </c>
      <c r="U123" s="4" t="str">
        <f>VLOOKUP($C123,[2]Tabelle1!$C$2:$Y$10000,19,FALSE)</f>
        <v>10</v>
      </c>
      <c r="V123" s="4">
        <f>VLOOKUP($C123,[2]Tabelle1!$C$2:$Y$10000,20,FALSE)</f>
        <v>2.661</v>
      </c>
      <c r="W123" s="4" t="str">
        <f>VLOOKUP($C123,[2]Tabelle1!$C$2:$Y$10000,21,FALSE)</f>
        <v>dm³</v>
      </c>
      <c r="Y123" s="4" t="str">
        <f>VLOOKUP($C123,[2]Tabelle1!$C$2:$Y$10000,23,FALSE)</f>
        <v>01.11.2016</v>
      </c>
    </row>
    <row r="124" spans="1:25" x14ac:dyDescent="0.25">
      <c r="A124" s="5" t="s">
        <v>395</v>
      </c>
      <c r="B124" s="6">
        <v>792811</v>
      </c>
      <c r="C124" s="5" t="s">
        <v>147</v>
      </c>
      <c r="D124" s="4" t="str">
        <f>VLOOKUP(C124,[1]Sheet1!$C$1:$AK$10000,15,FALSE)</f>
        <v>4010105792812</v>
      </c>
      <c r="E124" s="4" t="str">
        <f>VLOOKUP(C124,[1]Sheet1!$C$1:$AK$10000,20,FALSE)</f>
        <v>85366990</v>
      </c>
      <c r="F124" s="4" t="s">
        <v>391</v>
      </c>
      <c r="G124" s="4" t="str">
        <f>VLOOKUP($C124,[2]Tabelle1!$C$2:$Y$10000,5,FALSE)</f>
        <v>Steckdose SCHUKO, weiß</v>
      </c>
      <c r="H124" s="4" t="str">
        <f>VLOOKUP($C124,[2]Tabelle1!$C$2:$Y$10000,6,FALSE)</f>
        <v>Klappdeckel, Steckklemmen</v>
      </c>
      <c r="I124" s="4">
        <f>VLOOKUP($C124,[2]Tabelle1!$C$2:$Y$10000,7,FALSE)</f>
        <v>9.4E-2</v>
      </c>
      <c r="J124" s="4" t="str">
        <f>VLOOKUP($C124,[2]Tabelle1!$C$2:$Y$10000,8,FALSE)</f>
        <v>kg</v>
      </c>
      <c r="K124" s="4" t="str">
        <f>VLOOKUP($C124,[2]Tabelle1!$C$2:$Y$10000,9,FALSE)</f>
        <v>Preisbasis: 1</v>
      </c>
      <c r="L124" s="4">
        <f>VLOOKUP($C124,[2]Tabelle1!$C$2:$Y$10000,10,FALSE)</f>
        <v>10.8</v>
      </c>
      <c r="M124" s="4" t="str">
        <f>VLOOKUP($C124,[2]Tabelle1!$C$2:$Y$10000,11,FALSE)</f>
        <v>01</v>
      </c>
      <c r="N124" s="5" t="s">
        <v>18</v>
      </c>
      <c r="O124" s="4" t="str">
        <f>VLOOKUP($C124,[2]Tabelle1!$C$2:$Y$10000,13,FALSE)</f>
        <v>275</v>
      </c>
      <c r="P124" s="5" t="s">
        <v>19</v>
      </c>
      <c r="Q124" s="4" t="str">
        <f>VLOOKUP($C124,[2]Tabelle1!$C$2:$Y$10000,15,FALSE)</f>
        <v>185</v>
      </c>
      <c r="R124" s="5" t="s">
        <v>19</v>
      </c>
      <c r="S124" s="4" t="str">
        <f>VLOOKUP($C124,[2]Tabelle1!$C$2:$Y$10000,17,FALSE)</f>
        <v>92</v>
      </c>
      <c r="T124" s="5" t="s">
        <v>19</v>
      </c>
      <c r="U124" s="4" t="str">
        <f>VLOOKUP($C124,[2]Tabelle1!$C$2:$Y$10000,19,FALSE)</f>
        <v>10</v>
      </c>
      <c r="V124" s="4">
        <f>VLOOKUP($C124,[2]Tabelle1!$C$2:$Y$10000,20,FALSE)</f>
        <v>4.681</v>
      </c>
      <c r="W124" s="4" t="str">
        <f>VLOOKUP($C124,[2]Tabelle1!$C$2:$Y$10000,21,FALSE)</f>
        <v>dm³</v>
      </c>
      <c r="Y124" s="4" t="str">
        <f>VLOOKUP($C124,[2]Tabelle1!$C$2:$Y$10000,23,FALSE)</f>
        <v>01.11.2016</v>
      </c>
    </row>
    <row r="125" spans="1:25" x14ac:dyDescent="0.25">
      <c r="A125" s="5" t="s">
        <v>395</v>
      </c>
      <c r="B125" s="6">
        <v>795611</v>
      </c>
      <c r="C125" s="5" t="s">
        <v>148</v>
      </c>
      <c r="D125" s="4" t="str">
        <f>VLOOKUP(C125,[1]Sheet1!$C$1:$AK$10000,15,FALSE)</f>
        <v>4010105795615</v>
      </c>
      <c r="E125" s="4" t="str">
        <f>VLOOKUP(C125,[1]Sheet1!$C$1:$AK$10000,20,FALSE)</f>
        <v>85366990</v>
      </c>
      <c r="F125" s="4" t="s">
        <v>391</v>
      </c>
      <c r="G125" s="4" t="str">
        <f>VLOOKUP($C125,[2]Tabelle1!$C$2:$Y$10000,5,FALSE)</f>
        <v>Steckdose SCHUKO, grün,</v>
      </c>
      <c r="H125" s="4" t="str">
        <f>VLOOKUP($C125,[2]Tabelle1!$C$2:$Y$10000,6,FALSE)</f>
        <v>Beschriftungsfeld</v>
      </c>
      <c r="I125" s="4">
        <f>VLOOKUP($C125,[2]Tabelle1!$C$2:$Y$10000,7,FALSE)</f>
        <v>0.1</v>
      </c>
      <c r="J125" s="4" t="str">
        <f>VLOOKUP($C125,[2]Tabelle1!$C$2:$Y$10000,8,FALSE)</f>
        <v>kg</v>
      </c>
      <c r="K125" s="4" t="str">
        <f>VLOOKUP($C125,[2]Tabelle1!$C$2:$Y$10000,9,FALSE)</f>
        <v>Preisbasis: 1</v>
      </c>
      <c r="L125" s="4">
        <f>VLOOKUP($C125,[2]Tabelle1!$C$2:$Y$10000,10,FALSE)</f>
        <v>12.4</v>
      </c>
      <c r="M125" s="4" t="str">
        <f>VLOOKUP($C125,[2]Tabelle1!$C$2:$Y$10000,11,FALSE)</f>
        <v>02</v>
      </c>
      <c r="N125" s="5" t="s">
        <v>18</v>
      </c>
      <c r="O125" s="4" t="str">
        <f>VLOOKUP($C125,[2]Tabelle1!$C$2:$Y$10000,13,FALSE)</f>
        <v>223</v>
      </c>
      <c r="P125" s="5" t="s">
        <v>19</v>
      </c>
      <c r="Q125" s="4" t="str">
        <f>VLOOKUP($C125,[2]Tabelle1!$C$2:$Y$10000,15,FALSE)</f>
        <v>153</v>
      </c>
      <c r="R125" s="5" t="s">
        <v>19</v>
      </c>
      <c r="S125" s="4" t="str">
        <f>VLOOKUP($C125,[2]Tabelle1!$C$2:$Y$10000,17,FALSE)</f>
        <v>78</v>
      </c>
      <c r="T125" s="5" t="s">
        <v>19</v>
      </c>
      <c r="U125" s="4" t="str">
        <f>VLOOKUP($C125,[2]Tabelle1!$C$2:$Y$10000,19,FALSE)</f>
        <v>10</v>
      </c>
      <c r="V125" s="4">
        <f>VLOOKUP($C125,[2]Tabelle1!$C$2:$Y$10000,20,FALSE)</f>
        <v>2.661</v>
      </c>
      <c r="W125" s="4" t="str">
        <f>VLOOKUP($C125,[2]Tabelle1!$C$2:$Y$10000,21,FALSE)</f>
        <v>dm³</v>
      </c>
      <c r="Y125" s="4" t="str">
        <f>VLOOKUP($C125,[2]Tabelle1!$C$2:$Y$10000,23,FALSE)</f>
        <v>01.11.2016</v>
      </c>
    </row>
    <row r="126" spans="1:25" x14ac:dyDescent="0.25">
      <c r="A126" s="5" t="s">
        <v>395</v>
      </c>
      <c r="B126" s="6">
        <v>795511</v>
      </c>
      <c r="C126" s="5" t="s">
        <v>149</v>
      </c>
      <c r="D126" s="4" t="str">
        <f>VLOOKUP(C126,[1]Sheet1!$C$1:$AK$10000,15,FALSE)</f>
        <v>4010105795516</v>
      </c>
      <c r="E126" s="4" t="str">
        <f>VLOOKUP(C126,[1]Sheet1!$C$1:$AK$10000,20,FALSE)</f>
        <v>85366990</v>
      </c>
      <c r="F126" s="4" t="s">
        <v>391</v>
      </c>
      <c r="G126" s="4" t="str">
        <f>VLOOKUP($C126,[2]Tabelle1!$C$2:$Y$10000,5,FALSE)</f>
        <v>Steckdose SCHUKO, rot</v>
      </c>
      <c r="H126" s="4" t="str">
        <f>VLOOKUP($C126,[2]Tabelle1!$C$2:$Y$10000,6,FALSE)</f>
        <v>Beschriftungsfeld</v>
      </c>
      <c r="I126" s="4">
        <f>VLOOKUP($C126,[2]Tabelle1!$C$2:$Y$10000,7,FALSE)</f>
        <v>9.9000000000000005E-2</v>
      </c>
      <c r="J126" s="4" t="str">
        <f>VLOOKUP($C126,[2]Tabelle1!$C$2:$Y$10000,8,FALSE)</f>
        <v>kg</v>
      </c>
      <c r="K126" s="4" t="str">
        <f>VLOOKUP($C126,[2]Tabelle1!$C$2:$Y$10000,9,FALSE)</f>
        <v>Preisbasis: 1</v>
      </c>
      <c r="L126" s="4">
        <f>VLOOKUP($C126,[2]Tabelle1!$C$2:$Y$10000,10,FALSE)</f>
        <v>12.9</v>
      </c>
      <c r="M126" s="4" t="str">
        <f>VLOOKUP($C126,[2]Tabelle1!$C$2:$Y$10000,11,FALSE)</f>
        <v>02</v>
      </c>
      <c r="N126" s="5" t="s">
        <v>18</v>
      </c>
      <c r="O126" s="4" t="str">
        <f>VLOOKUP($C126,[2]Tabelle1!$C$2:$Y$10000,13,FALSE)</f>
        <v>223</v>
      </c>
      <c r="P126" s="5" t="s">
        <v>19</v>
      </c>
      <c r="Q126" s="4" t="str">
        <f>VLOOKUP($C126,[2]Tabelle1!$C$2:$Y$10000,15,FALSE)</f>
        <v>153</v>
      </c>
      <c r="R126" s="5" t="s">
        <v>19</v>
      </c>
      <c r="S126" s="4" t="str">
        <f>VLOOKUP($C126,[2]Tabelle1!$C$2:$Y$10000,17,FALSE)</f>
        <v>78</v>
      </c>
      <c r="T126" s="5" t="s">
        <v>19</v>
      </c>
      <c r="U126" s="4" t="str">
        <f>VLOOKUP($C126,[2]Tabelle1!$C$2:$Y$10000,19,FALSE)</f>
        <v>10</v>
      </c>
      <c r="V126" s="4">
        <f>VLOOKUP($C126,[2]Tabelle1!$C$2:$Y$10000,20,FALSE)</f>
        <v>2.661</v>
      </c>
      <c r="W126" s="4" t="str">
        <f>VLOOKUP($C126,[2]Tabelle1!$C$2:$Y$10000,21,FALSE)</f>
        <v>dm³</v>
      </c>
      <c r="Y126" s="4" t="str">
        <f>VLOOKUP($C126,[2]Tabelle1!$C$2:$Y$10000,23,FALSE)</f>
        <v>01.11.2016</v>
      </c>
    </row>
    <row r="127" spans="1:25" x14ac:dyDescent="0.25">
      <c r="A127" s="5" t="s">
        <v>395</v>
      </c>
      <c r="B127" s="6">
        <v>793811</v>
      </c>
      <c r="C127" s="5" t="s">
        <v>150</v>
      </c>
      <c r="D127" s="4" t="str">
        <f>VLOOKUP(C127,[1]Sheet1!$C$1:$AK$10000,15,FALSE)</f>
        <v>4010105793819</v>
      </c>
      <c r="E127" s="4" t="str">
        <f>VLOOKUP(C127,[1]Sheet1!$C$1:$AK$10000,20,FALSE)</f>
        <v>85366990</v>
      </c>
      <c r="F127" s="4" t="s">
        <v>391</v>
      </c>
      <c r="G127" s="4" t="str">
        <f>VLOOKUP($C127,[2]Tabelle1!$C$2:$Y$10000,5,FALSE)</f>
        <v>Steckdose SCHUKO, weiß</v>
      </c>
      <c r="H127" s="4" t="str">
        <f>VLOOKUP($C127,[2]Tabelle1!$C$2:$Y$10000,6,FALSE)</f>
        <v>Beschriftungsfeld</v>
      </c>
      <c r="I127" s="4">
        <f>VLOOKUP($C127,[2]Tabelle1!$C$2:$Y$10000,7,FALSE)</f>
        <v>9.9000000000000005E-2</v>
      </c>
      <c r="J127" s="4" t="str">
        <f>VLOOKUP($C127,[2]Tabelle1!$C$2:$Y$10000,8,FALSE)</f>
        <v>kg</v>
      </c>
      <c r="K127" s="4" t="str">
        <f>VLOOKUP($C127,[2]Tabelle1!$C$2:$Y$10000,9,FALSE)</f>
        <v>Preisbasis: 1</v>
      </c>
      <c r="L127" s="4">
        <f>VLOOKUP($C127,[2]Tabelle1!$C$2:$Y$10000,10,FALSE)</f>
        <v>7.7</v>
      </c>
      <c r="M127" s="4" t="str">
        <f>VLOOKUP($C127,[2]Tabelle1!$C$2:$Y$10000,11,FALSE)</f>
        <v>01</v>
      </c>
      <c r="N127" s="5" t="s">
        <v>18</v>
      </c>
      <c r="O127" s="4" t="str">
        <f>VLOOKUP($C127,[2]Tabelle1!$C$2:$Y$10000,13,FALSE)</f>
        <v>223</v>
      </c>
      <c r="P127" s="5" t="s">
        <v>19</v>
      </c>
      <c r="Q127" s="4" t="str">
        <f>VLOOKUP($C127,[2]Tabelle1!$C$2:$Y$10000,15,FALSE)</f>
        <v>153</v>
      </c>
      <c r="R127" s="5" t="s">
        <v>19</v>
      </c>
      <c r="S127" s="4" t="str">
        <f>VLOOKUP($C127,[2]Tabelle1!$C$2:$Y$10000,17,FALSE)</f>
        <v>78</v>
      </c>
      <c r="T127" s="5" t="s">
        <v>19</v>
      </c>
      <c r="U127" s="4" t="str">
        <f>VLOOKUP($C127,[2]Tabelle1!$C$2:$Y$10000,19,FALSE)</f>
        <v>10</v>
      </c>
      <c r="V127" s="4">
        <f>VLOOKUP($C127,[2]Tabelle1!$C$2:$Y$10000,20,FALSE)</f>
        <v>2.661</v>
      </c>
      <c r="W127" s="4" t="str">
        <f>VLOOKUP($C127,[2]Tabelle1!$C$2:$Y$10000,21,FALSE)</f>
        <v>dm³</v>
      </c>
      <c r="Y127" s="4" t="str">
        <f>VLOOKUP($C127,[2]Tabelle1!$C$2:$Y$10000,23,FALSE)</f>
        <v>01.11.2016</v>
      </c>
    </row>
    <row r="128" spans="1:25" x14ac:dyDescent="0.25">
      <c r="A128" s="5" t="s">
        <v>395</v>
      </c>
      <c r="B128" s="6">
        <v>795011</v>
      </c>
      <c r="C128" s="5" t="s">
        <v>151</v>
      </c>
      <c r="D128" s="4" t="str">
        <f>VLOOKUP(C128,[1]Sheet1!$C$1:$AK$10000,15,FALSE)</f>
        <v>4010105795011</v>
      </c>
      <c r="E128" s="4" t="str">
        <f>VLOOKUP(C128,[1]Sheet1!$C$1:$AK$10000,20,FALSE)</f>
        <v>85366990</v>
      </c>
      <c r="F128" s="4" t="s">
        <v>391</v>
      </c>
      <c r="G128" s="4" t="str">
        <f>VLOOKUP($C128,[2]Tabelle1!$C$2:$Y$10000,5,FALSE)</f>
        <v>Steckdose SCHUKO, rot</v>
      </c>
      <c r="H128" s="4"/>
      <c r="I128" s="4">
        <f>VLOOKUP($C128,[2]Tabelle1!$C$2:$Y$10000,7,FALSE)</f>
        <v>9.7000000000000003E-2</v>
      </c>
      <c r="J128" s="4" t="str">
        <f>VLOOKUP($C128,[2]Tabelle1!$C$2:$Y$10000,8,FALSE)</f>
        <v>kg</v>
      </c>
      <c r="K128" s="4" t="str">
        <f>VLOOKUP($C128,[2]Tabelle1!$C$2:$Y$10000,9,FALSE)</f>
        <v>Preisbasis: 1</v>
      </c>
      <c r="L128" s="4">
        <f>VLOOKUP($C128,[2]Tabelle1!$C$2:$Y$10000,10,FALSE)</f>
        <v>10.199999999999999</v>
      </c>
      <c r="M128" s="4" t="str">
        <f>VLOOKUP($C128,[2]Tabelle1!$C$2:$Y$10000,11,FALSE)</f>
        <v>02</v>
      </c>
      <c r="N128" s="5" t="s">
        <v>18</v>
      </c>
      <c r="O128" s="4" t="str">
        <f>VLOOKUP($C128,[2]Tabelle1!$C$2:$Y$10000,13,FALSE)</f>
        <v>223</v>
      </c>
      <c r="P128" s="5" t="s">
        <v>19</v>
      </c>
      <c r="Q128" s="4" t="str">
        <f>VLOOKUP($C128,[2]Tabelle1!$C$2:$Y$10000,15,FALSE)</f>
        <v>153</v>
      </c>
      <c r="R128" s="5" t="s">
        <v>19</v>
      </c>
      <c r="S128" s="4" t="str">
        <f>VLOOKUP($C128,[2]Tabelle1!$C$2:$Y$10000,17,FALSE)</f>
        <v>78</v>
      </c>
      <c r="T128" s="5" t="s">
        <v>19</v>
      </c>
      <c r="U128" s="4" t="str">
        <f>VLOOKUP($C128,[2]Tabelle1!$C$2:$Y$10000,19,FALSE)</f>
        <v>10</v>
      </c>
      <c r="V128" s="4">
        <f>VLOOKUP($C128,[2]Tabelle1!$C$2:$Y$10000,20,FALSE)</f>
        <v>2.661</v>
      </c>
      <c r="W128" s="4" t="str">
        <f>VLOOKUP($C128,[2]Tabelle1!$C$2:$Y$10000,21,FALSE)</f>
        <v>dm³</v>
      </c>
      <c r="Y128" s="4" t="str">
        <f>VLOOKUP($C128,[2]Tabelle1!$C$2:$Y$10000,23,FALSE)</f>
        <v>01.11.2016</v>
      </c>
    </row>
    <row r="129" spans="1:25" x14ac:dyDescent="0.25">
      <c r="A129" s="5" t="s">
        <v>395</v>
      </c>
      <c r="B129" s="6">
        <v>796121</v>
      </c>
      <c r="C129" s="5" t="s">
        <v>152</v>
      </c>
      <c r="D129" s="4" t="str">
        <f>VLOOKUP(C129,[1]Sheet1!$C$1:$AK$10000,15,FALSE)</f>
        <v>4010105796124</v>
      </c>
      <c r="E129" s="4" t="str">
        <f>VLOOKUP(C129,[1]Sheet1!$C$1:$AK$10000,20,FALSE)</f>
        <v>85366990</v>
      </c>
      <c r="F129" s="4" t="s">
        <v>391</v>
      </c>
      <c r="G129" s="4" t="str">
        <f>VLOOKUP($C129,[2]Tabelle1!$C$2:$Y$10000,5,FALSE)</f>
        <v>Steckdose SCHUKO, grün,</v>
      </c>
      <c r="H129" s="4" t="str">
        <f>VLOOKUP($C129,[2]Tabelle1!$C$2:$Y$10000,6,FALSE)</f>
        <v>erhöhter Berührungsschutz</v>
      </c>
      <c r="I129" s="4">
        <f>VLOOKUP($C129,[2]Tabelle1!$C$2:$Y$10000,7,FALSE)</f>
        <v>9.5000000000000001E-2</v>
      </c>
      <c r="J129" s="4" t="str">
        <f>VLOOKUP($C129,[2]Tabelle1!$C$2:$Y$10000,8,FALSE)</f>
        <v>kg</v>
      </c>
      <c r="K129" s="4" t="str">
        <f>VLOOKUP($C129,[2]Tabelle1!$C$2:$Y$10000,9,FALSE)</f>
        <v>Preisbasis: 1</v>
      </c>
      <c r="L129" s="4">
        <f>VLOOKUP($C129,[2]Tabelle1!$C$2:$Y$10000,10,FALSE)</f>
        <v>12.2</v>
      </c>
      <c r="M129" s="4" t="str">
        <f>VLOOKUP($C129,[2]Tabelle1!$C$2:$Y$10000,11,FALSE)</f>
        <v>02</v>
      </c>
      <c r="N129" s="5" t="s">
        <v>18</v>
      </c>
      <c r="O129" s="4" t="str">
        <f>VLOOKUP($C129,[2]Tabelle1!$C$2:$Y$10000,13,FALSE)</f>
        <v>223</v>
      </c>
      <c r="P129" s="5" t="s">
        <v>19</v>
      </c>
      <c r="Q129" s="4" t="str">
        <f>VLOOKUP($C129,[2]Tabelle1!$C$2:$Y$10000,15,FALSE)</f>
        <v>153</v>
      </c>
      <c r="R129" s="5" t="s">
        <v>19</v>
      </c>
      <c r="S129" s="4" t="str">
        <f>VLOOKUP($C129,[2]Tabelle1!$C$2:$Y$10000,17,FALSE)</f>
        <v>78</v>
      </c>
      <c r="T129" s="5" t="s">
        <v>19</v>
      </c>
      <c r="U129" s="4" t="str">
        <f>VLOOKUP($C129,[2]Tabelle1!$C$2:$Y$10000,19,FALSE)</f>
        <v>10</v>
      </c>
      <c r="V129" s="4">
        <f>VLOOKUP($C129,[2]Tabelle1!$C$2:$Y$10000,20,FALSE)</f>
        <v>2.661</v>
      </c>
      <c r="W129" s="4" t="str">
        <f>VLOOKUP($C129,[2]Tabelle1!$C$2:$Y$10000,21,FALSE)</f>
        <v>dm³</v>
      </c>
      <c r="Y129" s="4" t="str">
        <f>VLOOKUP($C129,[2]Tabelle1!$C$2:$Y$10000,23,FALSE)</f>
        <v>01.11.2016</v>
      </c>
    </row>
    <row r="130" spans="1:25" x14ac:dyDescent="0.25">
      <c r="A130" s="5" t="s">
        <v>395</v>
      </c>
      <c r="B130" s="6">
        <v>796011</v>
      </c>
      <c r="C130" s="5" t="s">
        <v>153</v>
      </c>
      <c r="D130" s="4" t="str">
        <f>VLOOKUP(C130,[1]Sheet1!$C$1:$AK$10000,15,FALSE)</f>
        <v>4010105796018</v>
      </c>
      <c r="E130" s="4" t="str">
        <f>VLOOKUP(C130,[1]Sheet1!$C$1:$AK$10000,20,FALSE)</f>
        <v>85366990</v>
      </c>
      <c r="F130" s="4" t="s">
        <v>391</v>
      </c>
      <c r="G130" s="4" t="str">
        <f>VLOOKUP($C130,[2]Tabelle1!$C$2:$Y$10000,5,FALSE)</f>
        <v>Steckdose SCHUKO, rot</v>
      </c>
      <c r="H130" s="4" t="str">
        <f>VLOOKUP($C130,[2]Tabelle1!$C$2:$Y$10000,6,FALSE)</f>
        <v>erhöhter Berührungsschutz</v>
      </c>
      <c r="I130" s="4">
        <f>VLOOKUP($C130,[2]Tabelle1!$C$2:$Y$10000,7,FALSE)</f>
        <v>0.10299999999999999</v>
      </c>
      <c r="J130" s="4" t="str">
        <f>VLOOKUP($C130,[2]Tabelle1!$C$2:$Y$10000,8,FALSE)</f>
        <v>kg</v>
      </c>
      <c r="K130" s="4" t="str">
        <f>VLOOKUP($C130,[2]Tabelle1!$C$2:$Y$10000,9,FALSE)</f>
        <v>Preisbasis: 1</v>
      </c>
      <c r="L130" s="4">
        <f>VLOOKUP($C130,[2]Tabelle1!$C$2:$Y$10000,10,FALSE)</f>
        <v>12.2</v>
      </c>
      <c r="M130" s="4" t="str">
        <f>VLOOKUP($C130,[2]Tabelle1!$C$2:$Y$10000,11,FALSE)</f>
        <v>02</v>
      </c>
      <c r="N130" s="5" t="s">
        <v>18</v>
      </c>
      <c r="O130" s="4" t="str">
        <f>VLOOKUP($C130,[2]Tabelle1!$C$2:$Y$10000,13,FALSE)</f>
        <v>223</v>
      </c>
      <c r="P130" s="5" t="s">
        <v>19</v>
      </c>
      <c r="Q130" s="4" t="str">
        <f>VLOOKUP($C130,[2]Tabelle1!$C$2:$Y$10000,15,FALSE)</f>
        <v>153</v>
      </c>
      <c r="R130" s="5" t="s">
        <v>19</v>
      </c>
      <c r="S130" s="4" t="str">
        <f>VLOOKUP($C130,[2]Tabelle1!$C$2:$Y$10000,17,FALSE)</f>
        <v>78</v>
      </c>
      <c r="T130" s="5" t="s">
        <v>19</v>
      </c>
      <c r="U130" s="4" t="str">
        <f>VLOOKUP($C130,[2]Tabelle1!$C$2:$Y$10000,19,FALSE)</f>
        <v>10</v>
      </c>
      <c r="V130" s="4">
        <f>VLOOKUP($C130,[2]Tabelle1!$C$2:$Y$10000,20,FALSE)</f>
        <v>2.661</v>
      </c>
      <c r="W130" s="4" t="str">
        <f>VLOOKUP($C130,[2]Tabelle1!$C$2:$Y$10000,21,FALSE)</f>
        <v>dm³</v>
      </c>
      <c r="Y130" s="4" t="str">
        <f>VLOOKUP($C130,[2]Tabelle1!$C$2:$Y$10000,23,FALSE)</f>
        <v>01.11.2016</v>
      </c>
    </row>
    <row r="131" spans="1:25" x14ac:dyDescent="0.25">
      <c r="A131" s="5" t="s">
        <v>395</v>
      </c>
      <c r="B131" s="6">
        <v>792511</v>
      </c>
      <c r="C131" s="5" t="s">
        <v>154</v>
      </c>
      <c r="D131" s="4" t="str">
        <f>VLOOKUP(C131,[1]Sheet1!$C$1:$AK$10000,15,FALSE)</f>
        <v>4010105792515</v>
      </c>
      <c r="E131" s="4" t="str">
        <f>VLOOKUP(C131,[1]Sheet1!$C$1:$AK$10000,20,FALSE)</f>
        <v>85366990</v>
      </c>
      <c r="F131" s="4" t="s">
        <v>391</v>
      </c>
      <c r="G131" s="4" t="str">
        <f>VLOOKUP($C131,[2]Tabelle1!$C$2:$Y$10000,5,FALSE)</f>
        <v>Steckdose SCHUKO, reinweiß</v>
      </c>
      <c r="H131" s="4" t="str">
        <f>VLOOKUP($C131,[2]Tabelle1!$C$2:$Y$10000,6,FALSE)</f>
        <v>Klappdeckel</v>
      </c>
      <c r="I131" s="4">
        <f>VLOOKUP($C131,[2]Tabelle1!$C$2:$Y$10000,7,FALSE)</f>
        <v>0.10199999999999999</v>
      </c>
      <c r="J131" s="4" t="str">
        <f>VLOOKUP($C131,[2]Tabelle1!$C$2:$Y$10000,8,FALSE)</f>
        <v>kg</v>
      </c>
      <c r="K131" s="4" t="str">
        <f>VLOOKUP($C131,[2]Tabelle1!$C$2:$Y$10000,9,FALSE)</f>
        <v>Preisbasis: 1</v>
      </c>
      <c r="L131" s="4">
        <f>VLOOKUP($C131,[2]Tabelle1!$C$2:$Y$10000,10,FALSE)</f>
        <v>10.8</v>
      </c>
      <c r="M131" s="4" t="str">
        <f>VLOOKUP($C131,[2]Tabelle1!$C$2:$Y$10000,11,FALSE)</f>
        <v>01</v>
      </c>
      <c r="N131" s="5" t="s">
        <v>18</v>
      </c>
      <c r="O131" s="4" t="str">
        <f>VLOOKUP($C131,[2]Tabelle1!$C$2:$Y$10000,13,FALSE)</f>
        <v>275</v>
      </c>
      <c r="P131" s="5" t="s">
        <v>19</v>
      </c>
      <c r="Q131" s="4" t="str">
        <f>VLOOKUP($C131,[2]Tabelle1!$C$2:$Y$10000,15,FALSE)</f>
        <v>185</v>
      </c>
      <c r="R131" s="5" t="s">
        <v>19</v>
      </c>
      <c r="S131" s="4" t="str">
        <f>VLOOKUP($C131,[2]Tabelle1!$C$2:$Y$10000,17,FALSE)</f>
        <v>92</v>
      </c>
      <c r="T131" s="5" t="s">
        <v>19</v>
      </c>
      <c r="U131" s="4" t="str">
        <f>VLOOKUP($C131,[2]Tabelle1!$C$2:$Y$10000,19,FALSE)</f>
        <v>10</v>
      </c>
      <c r="V131" s="4">
        <f>VLOOKUP($C131,[2]Tabelle1!$C$2:$Y$10000,20,FALSE)</f>
        <v>4.681</v>
      </c>
      <c r="W131" s="4" t="str">
        <f>VLOOKUP($C131,[2]Tabelle1!$C$2:$Y$10000,21,FALSE)</f>
        <v>dm³</v>
      </c>
      <c r="Y131" s="4" t="str">
        <f>VLOOKUP($C131,[2]Tabelle1!$C$2:$Y$10000,23,FALSE)</f>
        <v>01.11.2016</v>
      </c>
    </row>
    <row r="132" spans="1:25" x14ac:dyDescent="0.25">
      <c r="A132" s="5" t="s">
        <v>395</v>
      </c>
      <c r="B132" s="6" t="s">
        <v>155</v>
      </c>
      <c r="C132" s="5" t="s">
        <v>156</v>
      </c>
      <c r="D132" s="4" t="str">
        <f>VLOOKUP(C132,[1]Sheet1!$C$1:$AK$10000,15,FALSE)</f>
        <v>4010105793017</v>
      </c>
      <c r="E132" s="4" t="str">
        <f>VLOOKUP(C132,[1]Sheet1!$C$1:$AK$10000,20,FALSE)</f>
        <v>85366990</v>
      </c>
      <c r="F132" s="4" t="s">
        <v>391</v>
      </c>
      <c r="G132" s="4" t="str">
        <f>VLOOKUP($C132,[2]Tabelle1!$C$2:$Y$10000,5,FALSE)</f>
        <v>Steckdose SCHUKO, reinweiß</v>
      </c>
      <c r="H132" s="4" t="str">
        <f>VLOOKUP($C132,[2]Tabelle1!$C$2:$Y$10000,6,FALSE)</f>
        <v>Beschriftungsfeld, Klappdeckel</v>
      </c>
      <c r="I132" s="4">
        <f>VLOOKUP($C132,[2]Tabelle1!$C$2:$Y$10000,7,FALSE)</f>
        <v>0.10100000000000001</v>
      </c>
      <c r="J132" s="4" t="str">
        <f>VLOOKUP($C132,[2]Tabelle1!$C$2:$Y$10000,8,FALSE)</f>
        <v>kg</v>
      </c>
      <c r="K132" s="4" t="str">
        <f>VLOOKUP($C132,[2]Tabelle1!$C$2:$Y$10000,9,FALSE)</f>
        <v>Preisbasis: 1</v>
      </c>
      <c r="L132" s="4">
        <f>VLOOKUP($C132,[2]Tabelle1!$C$2:$Y$10000,10,FALSE)</f>
        <v>13.5</v>
      </c>
      <c r="M132" s="4" t="str">
        <f>VLOOKUP($C132,[2]Tabelle1!$C$2:$Y$10000,11,FALSE)</f>
        <v>01</v>
      </c>
      <c r="N132" s="5" t="s">
        <v>18</v>
      </c>
      <c r="O132" s="4" t="str">
        <f>VLOOKUP($C132,[2]Tabelle1!$C$2:$Y$10000,13,FALSE)</f>
        <v>275</v>
      </c>
      <c r="P132" s="5" t="s">
        <v>19</v>
      </c>
      <c r="Q132" s="4" t="str">
        <f>VLOOKUP($C132,[2]Tabelle1!$C$2:$Y$10000,15,FALSE)</f>
        <v>185</v>
      </c>
      <c r="R132" s="5" t="s">
        <v>19</v>
      </c>
      <c r="S132" s="4" t="str">
        <f>VLOOKUP($C132,[2]Tabelle1!$C$2:$Y$10000,17,FALSE)</f>
        <v>92</v>
      </c>
      <c r="T132" s="5" t="s">
        <v>19</v>
      </c>
      <c r="U132" s="4" t="str">
        <f>VLOOKUP($C132,[2]Tabelle1!$C$2:$Y$10000,19,FALSE)</f>
        <v>10</v>
      </c>
      <c r="V132" s="4">
        <f>VLOOKUP($C132,[2]Tabelle1!$C$2:$Y$10000,20,FALSE)</f>
        <v>4.681</v>
      </c>
      <c r="W132" s="4" t="str">
        <f>VLOOKUP($C132,[2]Tabelle1!$C$2:$Y$10000,21,FALSE)</f>
        <v>dm³</v>
      </c>
      <c r="Y132" s="4" t="str">
        <f>VLOOKUP($C132,[2]Tabelle1!$C$2:$Y$10000,23,FALSE)</f>
        <v>01.11.2016</v>
      </c>
    </row>
    <row r="133" spans="1:25" x14ac:dyDescent="0.25">
      <c r="A133" s="5" t="s">
        <v>395</v>
      </c>
      <c r="B133" s="6">
        <v>794611</v>
      </c>
      <c r="C133" s="5" t="s">
        <v>157</v>
      </c>
      <c r="D133" s="4" t="str">
        <f>VLOOKUP(C133,[1]Sheet1!$C$1:$AK$10000,15,FALSE)</f>
        <v>4010105794618</v>
      </c>
      <c r="E133" s="4" t="str">
        <f>VLOOKUP(C133,[1]Sheet1!$C$1:$AK$10000,20,FALSE)</f>
        <v>85366990</v>
      </c>
      <c r="F133" s="4" t="s">
        <v>391</v>
      </c>
      <c r="G133" s="4" t="str">
        <f>VLOOKUP($C133,[2]Tabelle1!$C$2:$Y$10000,5,FALSE)</f>
        <v>Steckdose SCHUKO, reinweiß</v>
      </c>
      <c r="H133" s="4" t="str">
        <f>VLOOKUP($C133,[2]Tabelle1!$C$2:$Y$10000,6,FALSE)</f>
        <v>Beschriftungsfeld</v>
      </c>
      <c r="I133" s="4">
        <f>VLOOKUP($C133,[2]Tabelle1!$C$2:$Y$10000,7,FALSE)</f>
        <v>9.9000000000000005E-2</v>
      </c>
      <c r="J133" s="4" t="str">
        <f>VLOOKUP($C133,[2]Tabelle1!$C$2:$Y$10000,8,FALSE)</f>
        <v>kg</v>
      </c>
      <c r="K133" s="4" t="str">
        <f>VLOOKUP($C133,[2]Tabelle1!$C$2:$Y$10000,9,FALSE)</f>
        <v>Preisbasis: 1</v>
      </c>
      <c r="L133" s="4">
        <f>VLOOKUP($C133,[2]Tabelle1!$C$2:$Y$10000,10,FALSE)</f>
        <v>7.7</v>
      </c>
      <c r="M133" s="4" t="str">
        <f>VLOOKUP($C133,[2]Tabelle1!$C$2:$Y$10000,11,FALSE)</f>
        <v>01</v>
      </c>
      <c r="N133" s="5" t="s">
        <v>18</v>
      </c>
      <c r="O133" s="4" t="str">
        <f>VLOOKUP($C133,[2]Tabelle1!$C$2:$Y$10000,13,FALSE)</f>
        <v>223</v>
      </c>
      <c r="P133" s="5" t="s">
        <v>19</v>
      </c>
      <c r="Q133" s="4" t="str">
        <f>VLOOKUP($C133,[2]Tabelle1!$C$2:$Y$10000,15,FALSE)</f>
        <v>153</v>
      </c>
      <c r="R133" s="5" t="s">
        <v>19</v>
      </c>
      <c r="S133" s="4" t="str">
        <f>VLOOKUP($C133,[2]Tabelle1!$C$2:$Y$10000,17,FALSE)</f>
        <v>78</v>
      </c>
      <c r="T133" s="5" t="s">
        <v>19</v>
      </c>
      <c r="U133" s="4" t="str">
        <f>VLOOKUP($C133,[2]Tabelle1!$C$2:$Y$10000,19,FALSE)</f>
        <v>10</v>
      </c>
      <c r="V133" s="4">
        <f>VLOOKUP($C133,[2]Tabelle1!$C$2:$Y$10000,20,FALSE)</f>
        <v>2.661</v>
      </c>
      <c r="W133" s="4" t="str">
        <f>VLOOKUP($C133,[2]Tabelle1!$C$2:$Y$10000,21,FALSE)</f>
        <v>dm³</v>
      </c>
      <c r="Y133" s="4" t="str">
        <f>VLOOKUP($C133,[2]Tabelle1!$C$2:$Y$10000,23,FALSE)</f>
        <v>01.11.2016</v>
      </c>
    </row>
    <row r="134" spans="1:25" x14ac:dyDescent="0.25">
      <c r="A134" s="5" t="s">
        <v>395</v>
      </c>
      <c r="B134" s="6">
        <v>791311</v>
      </c>
      <c r="C134" s="5" t="s">
        <v>158</v>
      </c>
      <c r="D134" s="4" t="str">
        <f>VLOOKUP(C134,[1]Sheet1!$C$1:$AK$10000,15,FALSE)</f>
        <v>4010105791310</v>
      </c>
      <c r="E134" s="4" t="str">
        <f>VLOOKUP(C134,[1]Sheet1!$C$1:$AK$10000,20,FALSE)</f>
        <v>85366990</v>
      </c>
      <c r="F134" s="4" t="s">
        <v>391</v>
      </c>
      <c r="G134" s="4" t="str">
        <f>VLOOKUP($C134,[2]Tabelle1!$C$2:$Y$10000,5,FALSE)</f>
        <v>Steckdose SCHUKO, reinweiß mit</v>
      </c>
      <c r="H134" s="4" t="str">
        <f>VLOOKUP($C134,[2]Tabelle1!$C$2:$Y$10000,6,FALSE)</f>
        <v>Beschriftungsfeld, erh. Berührungsschutz</v>
      </c>
      <c r="I134" s="4">
        <f>VLOOKUP($C134,[2]Tabelle1!$C$2:$Y$10000,7,FALSE)</f>
        <v>9.4E-2</v>
      </c>
      <c r="J134" s="4" t="str">
        <f>VLOOKUP($C134,[2]Tabelle1!$C$2:$Y$10000,8,FALSE)</f>
        <v>kg</v>
      </c>
      <c r="K134" s="4" t="str">
        <f>VLOOKUP($C134,[2]Tabelle1!$C$2:$Y$10000,9,FALSE)</f>
        <v>Preisbasis: 1</v>
      </c>
      <c r="L134" s="4">
        <f>VLOOKUP($C134,[2]Tabelle1!$C$2:$Y$10000,10,FALSE)</f>
        <v>9.65</v>
      </c>
      <c r="M134" s="4" t="str">
        <f>VLOOKUP($C134,[2]Tabelle1!$C$2:$Y$10000,11,FALSE)</f>
        <v>01</v>
      </c>
      <c r="N134" s="5" t="s">
        <v>18</v>
      </c>
      <c r="O134" s="4" t="str">
        <f>VLOOKUP($C134,[2]Tabelle1!$C$2:$Y$10000,13,FALSE)</f>
        <v>223</v>
      </c>
      <c r="P134" s="5" t="s">
        <v>19</v>
      </c>
      <c r="Q134" s="4" t="str">
        <f>VLOOKUP($C134,[2]Tabelle1!$C$2:$Y$10000,15,FALSE)</f>
        <v>153</v>
      </c>
      <c r="R134" s="5" t="s">
        <v>19</v>
      </c>
      <c r="S134" s="4" t="str">
        <f>VLOOKUP($C134,[2]Tabelle1!$C$2:$Y$10000,17,FALSE)</f>
        <v>78</v>
      </c>
      <c r="T134" s="5" t="s">
        <v>19</v>
      </c>
      <c r="U134" s="4" t="str">
        <f>VLOOKUP($C134,[2]Tabelle1!$C$2:$Y$10000,19,FALSE)</f>
        <v>10</v>
      </c>
      <c r="V134" s="4">
        <f>VLOOKUP($C134,[2]Tabelle1!$C$2:$Y$10000,20,FALSE)</f>
        <v>2.661</v>
      </c>
      <c r="W134" s="4" t="str">
        <f>VLOOKUP($C134,[2]Tabelle1!$C$2:$Y$10000,21,FALSE)</f>
        <v>dm³</v>
      </c>
      <c r="Y134" s="4" t="str">
        <f>VLOOKUP($C134,[2]Tabelle1!$C$2:$Y$10000,23,FALSE)</f>
        <v>01.11.2016</v>
      </c>
    </row>
    <row r="135" spans="1:25" x14ac:dyDescent="0.25">
      <c r="A135" s="5" t="s">
        <v>395</v>
      </c>
      <c r="B135" s="6">
        <v>706511</v>
      </c>
      <c r="C135" s="5" t="s">
        <v>159</v>
      </c>
      <c r="D135" s="4" t="str">
        <f>VLOOKUP(C135,[1]Sheet1!$C$1:$AK$10000,15,FALSE)</f>
        <v>4010105706512</v>
      </c>
      <c r="E135" s="4" t="str">
        <f>VLOOKUP(C135,[1]Sheet1!$C$1:$AK$10000,20,FALSE)</f>
        <v>85366990</v>
      </c>
      <c r="F135" s="4" t="s">
        <v>391</v>
      </c>
      <c r="G135" s="4" t="str">
        <f>VLOOKUP($C135,[2]Tabelle1!$C$2:$Y$10000,5,FALSE)</f>
        <v>Steckdose SCHUKO, reinweiß mit</v>
      </c>
      <c r="H135" s="4" t="str">
        <f>VLOOKUP($C135,[2]Tabelle1!$C$2:$Y$10000,6,FALSE)</f>
        <v>Beschriftungsfeld, erh. Berührungsschutz</v>
      </c>
      <c r="I135" s="4">
        <f>VLOOKUP($C135,[2]Tabelle1!$C$2:$Y$10000,7,FALSE)</f>
        <v>9.4E-2</v>
      </c>
      <c r="J135" s="4" t="str">
        <f>VLOOKUP($C135,[2]Tabelle1!$C$2:$Y$10000,8,FALSE)</f>
        <v>kg</v>
      </c>
      <c r="K135" s="4" t="str">
        <f>VLOOKUP($C135,[2]Tabelle1!$C$2:$Y$10000,9,FALSE)</f>
        <v>Preisbasis: 1</v>
      </c>
      <c r="L135" s="4">
        <f>VLOOKUP($C135,[2]Tabelle1!$C$2:$Y$10000,10,FALSE)</f>
        <v>9.65</v>
      </c>
      <c r="M135" s="4" t="str">
        <f>VLOOKUP($C135,[2]Tabelle1!$C$2:$Y$10000,11,FALSE)</f>
        <v>01</v>
      </c>
      <c r="N135" s="5" t="s">
        <v>18</v>
      </c>
      <c r="O135" s="4" t="str">
        <f>VLOOKUP($C135,[2]Tabelle1!$C$2:$Y$10000,13,FALSE)</f>
        <v>223</v>
      </c>
      <c r="P135" s="5" t="s">
        <v>19</v>
      </c>
      <c r="Q135" s="4" t="str">
        <f>VLOOKUP($C135,[2]Tabelle1!$C$2:$Y$10000,15,FALSE)</f>
        <v>153</v>
      </c>
      <c r="R135" s="5" t="s">
        <v>19</v>
      </c>
      <c r="S135" s="4" t="str">
        <f>VLOOKUP($C135,[2]Tabelle1!$C$2:$Y$10000,17,FALSE)</f>
        <v>78</v>
      </c>
      <c r="T135" s="5" t="s">
        <v>19</v>
      </c>
      <c r="U135" s="4" t="str">
        <f>VLOOKUP($C135,[2]Tabelle1!$C$2:$Y$10000,19,FALSE)</f>
        <v>10</v>
      </c>
      <c r="V135" s="4">
        <f>VLOOKUP($C135,[2]Tabelle1!$C$2:$Y$10000,20,FALSE)</f>
        <v>2.661</v>
      </c>
      <c r="W135" s="4" t="str">
        <f>VLOOKUP($C135,[2]Tabelle1!$C$2:$Y$10000,21,FALSE)</f>
        <v>dm³</v>
      </c>
      <c r="Y135" s="4" t="str">
        <f>VLOOKUP($C135,[2]Tabelle1!$C$2:$Y$10000,23,FALSE)</f>
        <v>01.11.2016</v>
      </c>
    </row>
    <row r="136" spans="1:25" x14ac:dyDescent="0.25">
      <c r="A136" s="5" t="s">
        <v>395</v>
      </c>
      <c r="B136" s="6">
        <v>791371</v>
      </c>
      <c r="C136" s="5" t="s">
        <v>160</v>
      </c>
      <c r="D136" s="4" t="str">
        <f>VLOOKUP(C136,[1]Sheet1!$C$1:$AK$10000,15,FALSE)</f>
        <v>4010105791372</v>
      </c>
      <c r="E136" s="4" t="str">
        <f>VLOOKUP(C136,[1]Sheet1!$C$1:$AK$10000,20,FALSE)</f>
        <v>85366990</v>
      </c>
      <c r="F136" s="4" t="s">
        <v>391</v>
      </c>
      <c r="G136" s="4" t="str">
        <f>VLOOKUP($C136,[2]Tabelle1!$C$2:$Y$10000,5,FALSE)</f>
        <v>Steckdose SCHUKO, orange</v>
      </c>
      <c r="H136" s="4" t="str">
        <f>VLOOKUP($C136,[2]Tabelle1!$C$2:$Y$10000,6,FALSE)</f>
        <v>Beschriftungsfeld</v>
      </c>
      <c r="I136" s="4">
        <f>VLOOKUP($C136,[2]Tabelle1!$C$2:$Y$10000,7,FALSE)</f>
        <v>9.4E-2</v>
      </c>
      <c r="J136" s="4" t="str">
        <f>VLOOKUP($C136,[2]Tabelle1!$C$2:$Y$10000,8,FALSE)</f>
        <v>kg</v>
      </c>
      <c r="K136" s="4" t="str">
        <f>VLOOKUP($C136,[2]Tabelle1!$C$2:$Y$10000,9,FALSE)</f>
        <v>Preisbasis: 1</v>
      </c>
      <c r="L136" s="4">
        <f>VLOOKUP($C136,[2]Tabelle1!$C$2:$Y$10000,10,FALSE)</f>
        <v>14.9</v>
      </c>
      <c r="M136" s="4" t="str">
        <f>VLOOKUP($C136,[2]Tabelle1!$C$2:$Y$10000,11,FALSE)</f>
        <v>02</v>
      </c>
      <c r="N136" s="5" t="s">
        <v>18</v>
      </c>
      <c r="O136" s="4" t="str">
        <f>VLOOKUP($C136,[2]Tabelle1!$C$2:$Y$10000,13,FALSE)</f>
        <v>223</v>
      </c>
      <c r="P136" s="5" t="s">
        <v>19</v>
      </c>
      <c r="Q136" s="4" t="str">
        <f>VLOOKUP($C136,[2]Tabelle1!$C$2:$Y$10000,15,FALSE)</f>
        <v>153</v>
      </c>
      <c r="R136" s="5" t="s">
        <v>19</v>
      </c>
      <c r="S136" s="4" t="str">
        <f>VLOOKUP($C136,[2]Tabelle1!$C$2:$Y$10000,17,FALSE)</f>
        <v>78</v>
      </c>
      <c r="T136" s="5" t="s">
        <v>19</v>
      </c>
      <c r="U136" s="4" t="str">
        <f>VLOOKUP($C136,[2]Tabelle1!$C$2:$Y$10000,19,FALSE)</f>
        <v>10</v>
      </c>
      <c r="V136" s="4">
        <f>VLOOKUP($C136,[2]Tabelle1!$C$2:$Y$10000,20,FALSE)</f>
        <v>2.661</v>
      </c>
      <c r="W136" s="4" t="str">
        <f>VLOOKUP($C136,[2]Tabelle1!$C$2:$Y$10000,21,FALSE)</f>
        <v>dm³</v>
      </c>
      <c r="Y136" s="4" t="str">
        <f>VLOOKUP($C136,[2]Tabelle1!$C$2:$Y$10000,23,FALSE)</f>
        <v>01.11.2016</v>
      </c>
    </row>
    <row r="137" spans="1:25" x14ac:dyDescent="0.25">
      <c r="A137" s="5" t="s">
        <v>395</v>
      </c>
      <c r="B137" s="6">
        <v>791331</v>
      </c>
      <c r="C137" s="5" t="s">
        <v>161</v>
      </c>
      <c r="D137" s="4" t="str">
        <f>VLOOKUP(C137,[1]Sheet1!$C$1:$AK$10000,15,FALSE)</f>
        <v>4010105791334</v>
      </c>
      <c r="E137" s="4" t="str">
        <f>VLOOKUP(C137,[1]Sheet1!$C$1:$AK$10000,20,FALSE)</f>
        <v>85366990</v>
      </c>
      <c r="F137" s="4" t="s">
        <v>391</v>
      </c>
      <c r="G137" s="4" t="str">
        <f>VLOOKUP($C137,[2]Tabelle1!$C$2:$Y$10000,5,FALSE)</f>
        <v>Steckdose SCHUKO, rot, Beschriftungsf.,</v>
      </c>
      <c r="H137" s="4" t="str">
        <f>VLOOKUP($C137,[2]Tabelle1!$C$2:$Y$10000,6,FALSE)</f>
        <v>erh. Berührungsschutz</v>
      </c>
      <c r="I137" s="4">
        <f>VLOOKUP($C137,[2]Tabelle1!$C$2:$Y$10000,7,FALSE)</f>
        <v>9.4E-2</v>
      </c>
      <c r="J137" s="4" t="str">
        <f>VLOOKUP($C137,[2]Tabelle1!$C$2:$Y$10000,8,FALSE)</f>
        <v>kg</v>
      </c>
      <c r="K137" s="4" t="str">
        <f>VLOOKUP($C137,[2]Tabelle1!$C$2:$Y$10000,9,FALSE)</f>
        <v>Preisbasis: 1</v>
      </c>
      <c r="L137" s="4">
        <f>VLOOKUP($C137,[2]Tabelle1!$C$2:$Y$10000,10,FALSE)</f>
        <v>14.9</v>
      </c>
      <c r="M137" s="4" t="str">
        <f>VLOOKUP($C137,[2]Tabelle1!$C$2:$Y$10000,11,FALSE)</f>
        <v>02</v>
      </c>
      <c r="N137" s="5" t="s">
        <v>18</v>
      </c>
      <c r="O137" s="4" t="str">
        <f>VLOOKUP($C137,[2]Tabelle1!$C$2:$Y$10000,13,FALSE)</f>
        <v>223</v>
      </c>
      <c r="P137" s="5" t="s">
        <v>19</v>
      </c>
      <c r="Q137" s="4" t="str">
        <f>VLOOKUP($C137,[2]Tabelle1!$C$2:$Y$10000,15,FALSE)</f>
        <v>153</v>
      </c>
      <c r="R137" s="5" t="s">
        <v>19</v>
      </c>
      <c r="S137" s="4" t="str">
        <f>VLOOKUP($C137,[2]Tabelle1!$C$2:$Y$10000,17,FALSE)</f>
        <v>78</v>
      </c>
      <c r="T137" s="5" t="s">
        <v>19</v>
      </c>
      <c r="U137" s="4" t="str">
        <f>VLOOKUP($C137,[2]Tabelle1!$C$2:$Y$10000,19,FALSE)</f>
        <v>10</v>
      </c>
      <c r="V137" s="4">
        <f>VLOOKUP($C137,[2]Tabelle1!$C$2:$Y$10000,20,FALSE)</f>
        <v>2.661</v>
      </c>
      <c r="W137" s="4" t="str">
        <f>VLOOKUP($C137,[2]Tabelle1!$C$2:$Y$10000,21,FALSE)</f>
        <v>dm³</v>
      </c>
      <c r="Y137" s="4" t="str">
        <f>VLOOKUP($C137,[2]Tabelle1!$C$2:$Y$10000,23,FALSE)</f>
        <v>01.11.2016</v>
      </c>
    </row>
    <row r="138" spans="1:25" x14ac:dyDescent="0.25">
      <c r="A138" s="5" t="s">
        <v>395</v>
      </c>
      <c r="B138" s="6">
        <v>791351</v>
      </c>
      <c r="C138" s="5" t="s">
        <v>162</v>
      </c>
      <c r="D138" s="4" t="str">
        <f>VLOOKUP(C138,[1]Sheet1!$C$1:$AK$10000,15,FALSE)</f>
        <v>4010105791358</v>
      </c>
      <c r="E138" s="4" t="str">
        <f>VLOOKUP(C138,[1]Sheet1!$C$1:$AK$10000,20,FALSE)</f>
        <v>85366990</v>
      </c>
      <c r="F138" s="4" t="s">
        <v>391</v>
      </c>
      <c r="G138" s="4" t="str">
        <f>VLOOKUP($C138,[2]Tabelle1!$C$2:$Y$10000,5,FALSE)</f>
        <v>Steckdose SCHUKO, grün, Beschriftungsf.</v>
      </c>
      <c r="H138" s="4" t="str">
        <f>VLOOKUP($C138,[2]Tabelle1!$C$2:$Y$10000,6,FALSE)</f>
        <v>erh. Berührungsschutz</v>
      </c>
      <c r="I138" s="4">
        <f>VLOOKUP($C138,[2]Tabelle1!$C$2:$Y$10000,7,FALSE)</f>
        <v>9.4E-2</v>
      </c>
      <c r="J138" s="4" t="str">
        <f>VLOOKUP($C138,[2]Tabelle1!$C$2:$Y$10000,8,FALSE)</f>
        <v>kg</v>
      </c>
      <c r="K138" s="4" t="str">
        <f>VLOOKUP($C138,[2]Tabelle1!$C$2:$Y$10000,9,FALSE)</f>
        <v>Preisbasis: 1</v>
      </c>
      <c r="L138" s="4">
        <f>VLOOKUP($C138,[2]Tabelle1!$C$2:$Y$10000,10,FALSE)</f>
        <v>14.9</v>
      </c>
      <c r="M138" s="4" t="str">
        <f>VLOOKUP($C138,[2]Tabelle1!$C$2:$Y$10000,11,FALSE)</f>
        <v>02</v>
      </c>
      <c r="N138" s="5" t="s">
        <v>18</v>
      </c>
      <c r="O138" s="4" t="str">
        <f>VLOOKUP($C138,[2]Tabelle1!$C$2:$Y$10000,13,FALSE)</f>
        <v>223</v>
      </c>
      <c r="P138" s="5" t="s">
        <v>19</v>
      </c>
      <c r="Q138" s="4" t="str">
        <f>VLOOKUP($C138,[2]Tabelle1!$C$2:$Y$10000,15,FALSE)</f>
        <v>153</v>
      </c>
      <c r="R138" s="5" t="s">
        <v>19</v>
      </c>
      <c r="S138" s="4" t="str">
        <f>VLOOKUP($C138,[2]Tabelle1!$C$2:$Y$10000,17,FALSE)</f>
        <v>78</v>
      </c>
      <c r="T138" s="5" t="s">
        <v>19</v>
      </c>
      <c r="U138" s="4" t="str">
        <f>VLOOKUP($C138,[2]Tabelle1!$C$2:$Y$10000,19,FALSE)</f>
        <v>10</v>
      </c>
      <c r="V138" s="4">
        <f>VLOOKUP($C138,[2]Tabelle1!$C$2:$Y$10000,20,FALSE)</f>
        <v>2.661</v>
      </c>
      <c r="W138" s="4" t="str">
        <f>VLOOKUP($C138,[2]Tabelle1!$C$2:$Y$10000,21,FALSE)</f>
        <v>dm³</v>
      </c>
      <c r="Y138" s="4" t="str">
        <f>VLOOKUP($C138,[2]Tabelle1!$C$2:$Y$10000,23,FALSE)</f>
        <v>01.11.2016</v>
      </c>
    </row>
    <row r="139" spans="1:25" x14ac:dyDescent="0.25">
      <c r="A139" s="5" t="s">
        <v>395</v>
      </c>
      <c r="B139" s="6">
        <v>567311</v>
      </c>
      <c r="C139" s="5" t="s">
        <v>163</v>
      </c>
      <c r="D139" s="4" t="str">
        <f>VLOOKUP(C139,[1]Sheet1!$C$1:$AK$10000,15,FALSE)</f>
        <v>4010105567311</v>
      </c>
      <c r="E139" s="4" t="str">
        <f>VLOOKUP(C139,[1]Sheet1!$C$1:$AK$10000,20,FALSE)</f>
        <v>85366990</v>
      </c>
      <c r="F139" s="4" t="s">
        <v>391</v>
      </c>
      <c r="G139" s="4" t="str">
        <f>VLOOKUP($C139,[2]Tabelle1!$C$2:$Y$10000,5,FALSE)</f>
        <v>Steckdose SCHUKO, grün</v>
      </c>
      <c r="H139" s="4" t="s">
        <v>392</v>
      </c>
      <c r="I139" s="4">
        <f>VLOOKUP($C139,[2]Tabelle1!$C$2:$Y$10000,7,FALSE)</f>
        <v>0.10100000000000001</v>
      </c>
      <c r="J139" s="4" t="str">
        <f>VLOOKUP($C139,[2]Tabelle1!$C$2:$Y$10000,8,FALSE)</f>
        <v>kg</v>
      </c>
      <c r="K139" s="4" t="str">
        <f>VLOOKUP($C139,[2]Tabelle1!$C$2:$Y$10000,9,FALSE)</f>
        <v>Preisbasis: 1</v>
      </c>
      <c r="L139" s="4">
        <f>VLOOKUP($C139,[2]Tabelle1!$C$2:$Y$10000,10,FALSE)</f>
        <v>21.1</v>
      </c>
      <c r="M139" s="4" t="str">
        <f>VLOOKUP($C139,[2]Tabelle1!$C$2:$Y$10000,11,FALSE)</f>
        <v>02</v>
      </c>
      <c r="N139" s="5" t="s">
        <v>18</v>
      </c>
      <c r="O139" s="4" t="str">
        <f>VLOOKUP($C139,[2]Tabelle1!$C$2:$Y$10000,13,FALSE)</f>
        <v>223</v>
      </c>
      <c r="P139" s="5" t="s">
        <v>19</v>
      </c>
      <c r="Q139" s="4" t="str">
        <f>VLOOKUP($C139,[2]Tabelle1!$C$2:$Y$10000,15,FALSE)</f>
        <v>153</v>
      </c>
      <c r="R139" s="5" t="s">
        <v>19</v>
      </c>
      <c r="S139" s="4" t="str">
        <f>VLOOKUP($C139,[2]Tabelle1!$C$2:$Y$10000,17,FALSE)</f>
        <v>78</v>
      </c>
      <c r="T139" s="5" t="s">
        <v>19</v>
      </c>
      <c r="U139" s="4" t="str">
        <f>VLOOKUP($C139,[2]Tabelle1!$C$2:$Y$10000,19,FALSE)</f>
        <v>10</v>
      </c>
      <c r="V139" s="4">
        <f>VLOOKUP($C139,[2]Tabelle1!$C$2:$Y$10000,20,FALSE)</f>
        <v>2.661</v>
      </c>
      <c r="W139" s="4" t="str">
        <f>VLOOKUP($C139,[2]Tabelle1!$C$2:$Y$10000,21,FALSE)</f>
        <v>dm³</v>
      </c>
      <c r="Y139" s="4" t="str">
        <f>VLOOKUP($C139,[2]Tabelle1!$C$2:$Y$10000,23,FALSE)</f>
        <v>01.11.2016</v>
      </c>
    </row>
    <row r="140" spans="1:25" x14ac:dyDescent="0.25">
      <c r="A140" s="5" t="s">
        <v>395</v>
      </c>
      <c r="B140" s="6">
        <v>800211</v>
      </c>
      <c r="C140" s="5" t="s">
        <v>164</v>
      </c>
      <c r="D140" s="4" t="str">
        <f>VLOOKUP(C140,[1]Sheet1!$C$1:$AK$10000,15,FALSE)</f>
        <v>4010105800210</v>
      </c>
      <c r="E140" s="4" t="str">
        <f>VLOOKUP(C140,[1]Sheet1!$C$1:$AK$10000,20,FALSE)</f>
        <v>85366990</v>
      </c>
      <c r="F140" s="4" t="s">
        <v>391</v>
      </c>
      <c r="G140" s="4" t="str">
        <f>VLOOKUP($C140,[2]Tabelle1!$C$2:$Y$10000,5,FALSE)</f>
        <v>Steckdose SCHUKO, grün SV,</v>
      </c>
      <c r="H140" s="4" t="str">
        <f>VLOOKUP($C140,[2]Tabelle1!$C$2:$Y$10000,6,FALSE)</f>
        <v>Kontrolllicht</v>
      </c>
      <c r="I140" s="4">
        <f>VLOOKUP($C140,[2]Tabelle1!$C$2:$Y$10000,7,FALSE)</f>
        <v>0.1</v>
      </c>
      <c r="J140" s="4" t="str">
        <f>VLOOKUP($C140,[2]Tabelle1!$C$2:$Y$10000,8,FALSE)</f>
        <v>kg</v>
      </c>
      <c r="K140" s="4" t="str">
        <f>VLOOKUP($C140,[2]Tabelle1!$C$2:$Y$10000,9,FALSE)</f>
        <v>Preisbasis: 1</v>
      </c>
      <c r="L140" s="4">
        <f>VLOOKUP($C140,[2]Tabelle1!$C$2:$Y$10000,10,FALSE)</f>
        <v>22</v>
      </c>
      <c r="M140" s="4" t="str">
        <f>VLOOKUP($C140,[2]Tabelle1!$C$2:$Y$10000,11,FALSE)</f>
        <v>02</v>
      </c>
      <c r="N140" s="5" t="s">
        <v>18</v>
      </c>
      <c r="O140" s="4" t="str">
        <f>VLOOKUP($C140,[2]Tabelle1!$C$2:$Y$10000,13,FALSE)</f>
        <v>223</v>
      </c>
      <c r="P140" s="5" t="s">
        <v>19</v>
      </c>
      <c r="Q140" s="4" t="str">
        <f>VLOOKUP($C140,[2]Tabelle1!$C$2:$Y$10000,15,FALSE)</f>
        <v>153</v>
      </c>
      <c r="R140" s="5" t="s">
        <v>19</v>
      </c>
      <c r="S140" s="4" t="str">
        <f>VLOOKUP($C140,[2]Tabelle1!$C$2:$Y$10000,17,FALSE)</f>
        <v>78</v>
      </c>
      <c r="T140" s="5" t="s">
        <v>19</v>
      </c>
      <c r="U140" s="4" t="str">
        <f>VLOOKUP($C140,[2]Tabelle1!$C$2:$Y$10000,19,FALSE)</f>
        <v>10</v>
      </c>
      <c r="V140" s="4">
        <f>VLOOKUP($C140,[2]Tabelle1!$C$2:$Y$10000,20,FALSE)</f>
        <v>2.661</v>
      </c>
      <c r="W140" s="4" t="str">
        <f>VLOOKUP($C140,[2]Tabelle1!$C$2:$Y$10000,21,FALSE)</f>
        <v>dm³</v>
      </c>
      <c r="Y140" s="4" t="str">
        <f>VLOOKUP($C140,[2]Tabelle1!$C$2:$Y$10000,23,FALSE)</f>
        <v>01.11.2016</v>
      </c>
    </row>
    <row r="141" spans="1:25" x14ac:dyDescent="0.25">
      <c r="A141" s="5" t="s">
        <v>395</v>
      </c>
      <c r="B141" s="6">
        <v>568211</v>
      </c>
      <c r="C141" s="5" t="s">
        <v>165</v>
      </c>
      <c r="D141" s="4" t="str">
        <f>VLOOKUP(C141,[1]Sheet1!$C$1:$AK$10000,15,FALSE)</f>
        <v>4010105568219</v>
      </c>
      <c r="E141" s="4" t="str">
        <f>VLOOKUP(C141,[1]Sheet1!$C$1:$AK$10000,20,FALSE)</f>
        <v>85366990</v>
      </c>
      <c r="F141" s="4" t="s">
        <v>391</v>
      </c>
      <c r="G141" s="4" t="str">
        <f>VLOOKUP($C141,[2]Tabelle1!$C$2:$Y$10000,5,FALSE)</f>
        <v>Steckdose SCHUKO, grün</v>
      </c>
      <c r="H141" s="4" t="str">
        <f>VLOOKUP($C141,[2]Tabelle1!$C$2:$Y$10000,6,FALSE)</f>
        <v>Beschriftungsfeld, Kontrolllicht</v>
      </c>
      <c r="I141" s="4">
        <f>VLOOKUP($C141,[2]Tabelle1!$C$2:$Y$10000,7,FALSE)</f>
        <v>0.10100000000000001</v>
      </c>
      <c r="J141" s="4" t="str">
        <f>VLOOKUP($C141,[2]Tabelle1!$C$2:$Y$10000,8,FALSE)</f>
        <v>kg</v>
      </c>
      <c r="K141" s="4" t="str">
        <f>VLOOKUP($C141,[2]Tabelle1!$C$2:$Y$10000,9,FALSE)</f>
        <v>Preisbasis: 1</v>
      </c>
      <c r="L141" s="4">
        <f>VLOOKUP($C141,[2]Tabelle1!$C$2:$Y$10000,10,FALSE)</f>
        <v>23.8</v>
      </c>
      <c r="M141" s="4" t="str">
        <f>VLOOKUP($C141,[2]Tabelle1!$C$2:$Y$10000,11,FALSE)</f>
        <v>02</v>
      </c>
      <c r="N141" s="5" t="s">
        <v>18</v>
      </c>
      <c r="O141" s="4" t="str">
        <f>VLOOKUP($C141,[2]Tabelle1!$C$2:$Y$10000,13,FALSE)</f>
        <v>223</v>
      </c>
      <c r="P141" s="5" t="s">
        <v>19</v>
      </c>
      <c r="Q141" s="4" t="str">
        <f>VLOOKUP($C141,[2]Tabelle1!$C$2:$Y$10000,15,FALSE)</f>
        <v>153</v>
      </c>
      <c r="R141" s="5" t="s">
        <v>19</v>
      </c>
      <c r="S141" s="4" t="str">
        <f>VLOOKUP($C141,[2]Tabelle1!$C$2:$Y$10000,17,FALSE)</f>
        <v>78</v>
      </c>
      <c r="T141" s="5" t="s">
        <v>19</v>
      </c>
      <c r="U141" s="4" t="str">
        <f>VLOOKUP($C141,[2]Tabelle1!$C$2:$Y$10000,19,FALSE)</f>
        <v>10</v>
      </c>
      <c r="V141" s="4">
        <f>VLOOKUP($C141,[2]Tabelle1!$C$2:$Y$10000,20,FALSE)</f>
        <v>2.661</v>
      </c>
      <c r="W141" s="4" t="str">
        <f>VLOOKUP($C141,[2]Tabelle1!$C$2:$Y$10000,21,FALSE)</f>
        <v>dm³</v>
      </c>
      <c r="Y141" s="4" t="str">
        <f>VLOOKUP($C141,[2]Tabelle1!$C$2:$Y$10000,23,FALSE)</f>
        <v>01.11.2016</v>
      </c>
    </row>
    <row r="142" spans="1:25" x14ac:dyDescent="0.25">
      <c r="A142" s="5" t="s">
        <v>395</v>
      </c>
      <c r="B142" s="6">
        <v>800311</v>
      </c>
      <c r="C142" s="5" t="s">
        <v>166</v>
      </c>
      <c r="D142" s="4" t="str">
        <f>VLOOKUP(C142,[1]Sheet1!$C$1:$AK$10000,15,FALSE)</f>
        <v>4010105800319</v>
      </c>
      <c r="E142" s="4" t="str">
        <f>VLOOKUP(C142,[1]Sheet1!$C$1:$AK$10000,20,FALSE)</f>
        <v>85366990</v>
      </c>
      <c r="F142" s="4" t="s">
        <v>391</v>
      </c>
      <c r="G142" s="4" t="str">
        <f>VLOOKUP($C142,[2]Tabelle1!$C$2:$Y$10000,5,FALSE)</f>
        <v>Steckdose SCHUKO, grün SV,</v>
      </c>
      <c r="H142" s="4" t="str">
        <f>VLOOKUP($C142,[2]Tabelle1!$C$2:$Y$10000,6,FALSE)</f>
        <v>Beschriftungsfeld, Kontrolllicht</v>
      </c>
      <c r="I142" s="4">
        <f>VLOOKUP($C142,[2]Tabelle1!$C$2:$Y$10000,7,FALSE)</f>
        <v>9.9000000000000005E-2</v>
      </c>
      <c r="J142" s="4" t="str">
        <f>VLOOKUP($C142,[2]Tabelle1!$C$2:$Y$10000,8,FALSE)</f>
        <v>kg</v>
      </c>
      <c r="K142" s="4" t="str">
        <f>VLOOKUP($C142,[2]Tabelle1!$C$2:$Y$10000,9,FALSE)</f>
        <v>Preisbasis: 1</v>
      </c>
      <c r="L142" s="4">
        <f>VLOOKUP($C142,[2]Tabelle1!$C$2:$Y$10000,10,FALSE)</f>
        <v>24.8</v>
      </c>
      <c r="M142" s="4" t="str">
        <f>VLOOKUP($C142,[2]Tabelle1!$C$2:$Y$10000,11,FALSE)</f>
        <v>02</v>
      </c>
      <c r="N142" s="5" t="s">
        <v>18</v>
      </c>
      <c r="O142" s="4" t="str">
        <f>VLOOKUP($C142,[2]Tabelle1!$C$2:$Y$10000,13,FALSE)</f>
        <v>223</v>
      </c>
      <c r="P142" s="5" t="s">
        <v>19</v>
      </c>
      <c r="Q142" s="4" t="str">
        <f>VLOOKUP($C142,[2]Tabelle1!$C$2:$Y$10000,15,FALSE)</f>
        <v>153</v>
      </c>
      <c r="R142" s="5" t="s">
        <v>19</v>
      </c>
      <c r="S142" s="4" t="str">
        <f>VLOOKUP($C142,[2]Tabelle1!$C$2:$Y$10000,17,FALSE)</f>
        <v>78</v>
      </c>
      <c r="T142" s="5" t="s">
        <v>19</v>
      </c>
      <c r="U142" s="4" t="str">
        <f>VLOOKUP($C142,[2]Tabelle1!$C$2:$Y$10000,19,FALSE)</f>
        <v>10</v>
      </c>
      <c r="V142" s="4">
        <f>VLOOKUP($C142,[2]Tabelle1!$C$2:$Y$10000,20,FALSE)</f>
        <v>2.661</v>
      </c>
      <c r="W142" s="4" t="str">
        <f>VLOOKUP($C142,[2]Tabelle1!$C$2:$Y$10000,21,FALSE)</f>
        <v>dm³</v>
      </c>
      <c r="Y142" s="4" t="str">
        <f>VLOOKUP($C142,[2]Tabelle1!$C$2:$Y$10000,23,FALSE)</f>
        <v>01.11.2016</v>
      </c>
    </row>
    <row r="143" spans="1:25" x14ac:dyDescent="0.25">
      <c r="A143" s="5" t="s">
        <v>395</v>
      </c>
      <c r="B143" s="6">
        <v>805311</v>
      </c>
      <c r="C143" s="5" t="s">
        <v>167</v>
      </c>
      <c r="D143" s="4" t="str">
        <f>VLOOKUP(C143,[1]Sheet1!$C$1:$AK$10000,15,FALSE)</f>
        <v>4010105805314</v>
      </c>
      <c r="E143" s="4" t="str">
        <f>VLOOKUP(C143,[1]Sheet1!$C$1:$AK$10000,20,FALSE)</f>
        <v>85366990</v>
      </c>
      <c r="F143" s="4" t="s">
        <v>391</v>
      </c>
      <c r="G143" s="4" t="str">
        <f>VLOOKUP($C143,[2]Tabelle1!$C$2:$Y$10000,5,FALSE)</f>
        <v>Steckdose SCHUKO, orange ZSV</v>
      </c>
      <c r="H143" s="4" t="str">
        <f>VLOOKUP($C143,[2]Tabelle1!$C$2:$Y$10000,6,FALSE)</f>
        <v>Beschriftungsfeld, Kontrolllicht</v>
      </c>
      <c r="I143" s="4">
        <f>VLOOKUP($C143,[2]Tabelle1!$C$2:$Y$10000,7,FALSE)</f>
        <v>0.1</v>
      </c>
      <c r="J143" s="4" t="str">
        <f>VLOOKUP($C143,[2]Tabelle1!$C$2:$Y$10000,8,FALSE)</f>
        <v>kg</v>
      </c>
      <c r="K143" s="4" t="str">
        <f>VLOOKUP($C143,[2]Tabelle1!$C$2:$Y$10000,9,FALSE)</f>
        <v>Preisbasis: 1</v>
      </c>
      <c r="L143" s="4">
        <f>VLOOKUP($C143,[2]Tabelle1!$C$2:$Y$10000,10,FALSE)</f>
        <v>24.8</v>
      </c>
      <c r="M143" s="4" t="str">
        <f>VLOOKUP($C143,[2]Tabelle1!$C$2:$Y$10000,11,FALSE)</f>
        <v>02</v>
      </c>
      <c r="N143" s="5" t="s">
        <v>18</v>
      </c>
      <c r="O143" s="4" t="str">
        <f>VLOOKUP($C143,[2]Tabelle1!$C$2:$Y$10000,13,FALSE)</f>
        <v>223</v>
      </c>
      <c r="P143" s="5" t="s">
        <v>19</v>
      </c>
      <c r="Q143" s="4" t="str">
        <f>VLOOKUP($C143,[2]Tabelle1!$C$2:$Y$10000,15,FALSE)</f>
        <v>153</v>
      </c>
      <c r="R143" s="5" t="s">
        <v>19</v>
      </c>
      <c r="S143" s="4" t="str">
        <f>VLOOKUP($C143,[2]Tabelle1!$C$2:$Y$10000,17,FALSE)</f>
        <v>78</v>
      </c>
      <c r="T143" s="5" t="s">
        <v>19</v>
      </c>
      <c r="U143" s="4" t="str">
        <f>VLOOKUP($C143,[2]Tabelle1!$C$2:$Y$10000,19,FALSE)</f>
        <v>10</v>
      </c>
      <c r="V143" s="4">
        <f>VLOOKUP($C143,[2]Tabelle1!$C$2:$Y$10000,20,FALSE)</f>
        <v>2.661</v>
      </c>
      <c r="W143" s="4" t="str">
        <f>VLOOKUP($C143,[2]Tabelle1!$C$2:$Y$10000,21,FALSE)</f>
        <v>dm³</v>
      </c>
      <c r="Y143" s="4" t="str">
        <f>VLOOKUP($C143,[2]Tabelle1!$C$2:$Y$10000,23,FALSE)</f>
        <v>01.11.2016</v>
      </c>
    </row>
    <row r="144" spans="1:25" x14ac:dyDescent="0.25">
      <c r="A144" s="5" t="s">
        <v>395</v>
      </c>
      <c r="B144" s="6">
        <v>551811</v>
      </c>
      <c r="C144" s="5" t="s">
        <v>168</v>
      </c>
      <c r="D144" s="4" t="str">
        <f>VLOOKUP(C144,[1]Sheet1!$C$1:$AK$10000,15,FALSE)</f>
        <v>4010105551815</v>
      </c>
      <c r="E144" s="4" t="str">
        <f>VLOOKUP(C144,[1]Sheet1!$C$1:$AK$10000,20,FALSE)</f>
        <v>85366990</v>
      </c>
      <c r="F144" s="4" t="s">
        <v>391</v>
      </c>
      <c r="G144" s="4" t="str">
        <f>VLOOKUP($C144,[2]Tabelle1!$C$2:$Y$10000,5,FALSE)</f>
        <v>Steckdose SCHUKO, rot</v>
      </c>
      <c r="H144" s="4" t="str">
        <f>VLOOKUP($C144,[2]Tabelle1!$C$2:$Y$10000,6,FALSE)</f>
        <v>Beschriftungsfeld, Kontrolllicht</v>
      </c>
      <c r="I144" s="4">
        <f>VLOOKUP($C144,[2]Tabelle1!$C$2:$Y$10000,7,FALSE)</f>
        <v>0.1</v>
      </c>
      <c r="J144" s="4" t="str">
        <f>VLOOKUP($C144,[2]Tabelle1!$C$2:$Y$10000,8,FALSE)</f>
        <v>kg</v>
      </c>
      <c r="K144" s="4" t="str">
        <f>VLOOKUP($C144,[2]Tabelle1!$C$2:$Y$10000,9,FALSE)</f>
        <v>Preisbasis: 1</v>
      </c>
      <c r="L144" s="4">
        <f>VLOOKUP($C144,[2]Tabelle1!$C$2:$Y$10000,10,FALSE)</f>
        <v>23.8</v>
      </c>
      <c r="M144" s="4" t="str">
        <f>VLOOKUP($C144,[2]Tabelle1!$C$2:$Y$10000,11,FALSE)</f>
        <v>02</v>
      </c>
      <c r="N144" s="5" t="s">
        <v>18</v>
      </c>
      <c r="O144" s="4" t="str">
        <f>VLOOKUP($C144,[2]Tabelle1!$C$2:$Y$10000,13,FALSE)</f>
        <v>223</v>
      </c>
      <c r="P144" s="5" t="s">
        <v>19</v>
      </c>
      <c r="Q144" s="4" t="str">
        <f>VLOOKUP($C144,[2]Tabelle1!$C$2:$Y$10000,15,FALSE)</f>
        <v>153</v>
      </c>
      <c r="R144" s="5" t="s">
        <v>19</v>
      </c>
      <c r="S144" s="4" t="str">
        <f>VLOOKUP($C144,[2]Tabelle1!$C$2:$Y$10000,17,FALSE)</f>
        <v>78</v>
      </c>
      <c r="T144" s="5" t="s">
        <v>19</v>
      </c>
      <c r="U144" s="4" t="str">
        <f>VLOOKUP($C144,[2]Tabelle1!$C$2:$Y$10000,19,FALSE)</f>
        <v>10</v>
      </c>
      <c r="V144" s="4">
        <f>VLOOKUP($C144,[2]Tabelle1!$C$2:$Y$10000,20,FALSE)</f>
        <v>2.661</v>
      </c>
      <c r="W144" s="4" t="str">
        <f>VLOOKUP($C144,[2]Tabelle1!$C$2:$Y$10000,21,FALSE)</f>
        <v>dm³</v>
      </c>
      <c r="Y144" s="4" t="str">
        <f>VLOOKUP($C144,[2]Tabelle1!$C$2:$Y$10000,23,FALSE)</f>
        <v>01.11.2016</v>
      </c>
    </row>
    <row r="145" spans="1:25" x14ac:dyDescent="0.25">
      <c r="A145" s="5" t="s">
        <v>395</v>
      </c>
      <c r="B145" s="6">
        <v>810311</v>
      </c>
      <c r="C145" s="5" t="s">
        <v>169</v>
      </c>
      <c r="D145" s="4" t="str">
        <f>VLOOKUP(C145,[1]Sheet1!$C$1:$AK$10000,15,FALSE)</f>
        <v>4010105810318</v>
      </c>
      <c r="E145" s="4" t="str">
        <f>VLOOKUP(C145,[1]Sheet1!$C$1:$AK$10000,20,FALSE)</f>
        <v>85366990</v>
      </c>
      <c r="F145" s="4" t="s">
        <v>391</v>
      </c>
      <c r="G145" s="4" t="str">
        <f>VLOOKUP($C145,[2]Tabelle1!$C$2:$Y$10000,5,FALSE)</f>
        <v>Steckdose SCHUKO, rot</v>
      </c>
      <c r="H145" s="4" t="str">
        <f>VLOOKUP($C145,[2]Tabelle1!$C$2:$Y$10000,6,FALSE)</f>
        <v>Beschriftungsfeld, Kontrolllicht</v>
      </c>
      <c r="I145" s="4">
        <f>VLOOKUP($C145,[2]Tabelle1!$C$2:$Y$10000,7,FALSE)</f>
        <v>0.10199999999999999</v>
      </c>
      <c r="J145" s="4" t="str">
        <f>VLOOKUP($C145,[2]Tabelle1!$C$2:$Y$10000,8,FALSE)</f>
        <v>kg</v>
      </c>
      <c r="K145" s="4" t="str">
        <f>VLOOKUP($C145,[2]Tabelle1!$C$2:$Y$10000,9,FALSE)</f>
        <v>Preisbasis: 1</v>
      </c>
      <c r="L145" s="4">
        <f>VLOOKUP($C145,[2]Tabelle1!$C$2:$Y$10000,10,FALSE)</f>
        <v>24.8</v>
      </c>
      <c r="M145" s="4" t="str">
        <f>VLOOKUP($C145,[2]Tabelle1!$C$2:$Y$10000,11,FALSE)</f>
        <v>02</v>
      </c>
      <c r="N145" s="5" t="s">
        <v>18</v>
      </c>
      <c r="O145" s="4" t="str">
        <f>VLOOKUP($C145,[2]Tabelle1!$C$2:$Y$10000,13,FALSE)</f>
        <v>223</v>
      </c>
      <c r="P145" s="5" t="s">
        <v>19</v>
      </c>
      <c r="Q145" s="4" t="str">
        <f>VLOOKUP($C145,[2]Tabelle1!$C$2:$Y$10000,15,FALSE)</f>
        <v>153</v>
      </c>
      <c r="R145" s="5" t="s">
        <v>19</v>
      </c>
      <c r="S145" s="4" t="str">
        <f>VLOOKUP($C145,[2]Tabelle1!$C$2:$Y$10000,17,FALSE)</f>
        <v>78</v>
      </c>
      <c r="T145" s="5" t="s">
        <v>19</v>
      </c>
      <c r="U145" s="4" t="str">
        <f>VLOOKUP($C145,[2]Tabelle1!$C$2:$Y$10000,19,FALSE)</f>
        <v>10</v>
      </c>
      <c r="V145" s="4">
        <f>VLOOKUP($C145,[2]Tabelle1!$C$2:$Y$10000,20,FALSE)</f>
        <v>2.661</v>
      </c>
      <c r="W145" s="4" t="str">
        <f>VLOOKUP($C145,[2]Tabelle1!$C$2:$Y$10000,21,FALSE)</f>
        <v>dm³</v>
      </c>
      <c r="Y145" s="4" t="str">
        <f>VLOOKUP($C145,[2]Tabelle1!$C$2:$Y$10000,23,FALSE)</f>
        <v>01.11.2016</v>
      </c>
    </row>
    <row r="146" spans="1:25" x14ac:dyDescent="0.25">
      <c r="A146" s="5" t="s">
        <v>395</v>
      </c>
      <c r="B146" s="6">
        <v>447811</v>
      </c>
      <c r="C146" s="5" t="s">
        <v>170</v>
      </c>
      <c r="D146" s="4" t="str">
        <f>VLOOKUP(C146,[1]Sheet1!$C$1:$AK$10000,15,FALSE)</f>
        <v>4010105447811</v>
      </c>
      <c r="E146" s="4" t="str">
        <f>VLOOKUP(C146,[1]Sheet1!$C$1:$AK$10000,20,FALSE)</f>
        <v>85366990</v>
      </c>
      <c r="F146" s="4" t="s">
        <v>391</v>
      </c>
      <c r="G146" s="4" t="str">
        <f>VLOOKUP($C146,[2]Tabelle1!$C$2:$Y$10000,5,FALSE)</f>
        <v>Steckdose SCHUKO, weiß</v>
      </c>
      <c r="H146" s="4" t="str">
        <f>VLOOKUP($C146,[2]Tabelle1!$C$2:$Y$10000,6,FALSE)</f>
        <v>Beschriftungsfeld, Kontrolllicht</v>
      </c>
      <c r="I146" s="4">
        <f>VLOOKUP($C146,[2]Tabelle1!$C$2:$Y$10000,7,FALSE)</f>
        <v>0.10100000000000001</v>
      </c>
      <c r="J146" s="4" t="str">
        <f>VLOOKUP($C146,[2]Tabelle1!$C$2:$Y$10000,8,FALSE)</f>
        <v>kg</v>
      </c>
      <c r="K146" s="4" t="str">
        <f>VLOOKUP($C146,[2]Tabelle1!$C$2:$Y$10000,9,FALSE)</f>
        <v>Preisbasis: 1</v>
      </c>
      <c r="L146" s="4">
        <f>VLOOKUP($C146,[2]Tabelle1!$C$2:$Y$10000,10,FALSE)</f>
        <v>18.7</v>
      </c>
      <c r="M146" s="4" t="str">
        <f>VLOOKUP($C146,[2]Tabelle1!$C$2:$Y$10000,11,FALSE)</f>
        <v>01</v>
      </c>
      <c r="N146" s="5" t="s">
        <v>18</v>
      </c>
      <c r="O146" s="4" t="str">
        <f>VLOOKUP($C146,[2]Tabelle1!$C$2:$Y$10000,13,FALSE)</f>
        <v>223</v>
      </c>
      <c r="P146" s="5" t="s">
        <v>19</v>
      </c>
      <c r="Q146" s="4" t="str">
        <f>VLOOKUP($C146,[2]Tabelle1!$C$2:$Y$10000,15,FALSE)</f>
        <v>153</v>
      </c>
      <c r="R146" s="5" t="s">
        <v>19</v>
      </c>
      <c r="S146" s="4" t="str">
        <f>VLOOKUP($C146,[2]Tabelle1!$C$2:$Y$10000,17,FALSE)</f>
        <v>78</v>
      </c>
      <c r="T146" s="5" t="s">
        <v>19</v>
      </c>
      <c r="U146" s="4" t="str">
        <f>VLOOKUP($C146,[2]Tabelle1!$C$2:$Y$10000,19,FALSE)</f>
        <v>10</v>
      </c>
      <c r="V146" s="4">
        <f>VLOOKUP($C146,[2]Tabelle1!$C$2:$Y$10000,20,FALSE)</f>
        <v>2.661</v>
      </c>
      <c r="W146" s="4" t="str">
        <f>VLOOKUP($C146,[2]Tabelle1!$C$2:$Y$10000,21,FALSE)</f>
        <v>dm³</v>
      </c>
      <c r="Y146" s="4" t="str">
        <f>VLOOKUP($C146,[2]Tabelle1!$C$2:$Y$10000,23,FALSE)</f>
        <v>01.11.2016</v>
      </c>
    </row>
    <row r="147" spans="1:25" x14ac:dyDescent="0.25">
      <c r="A147" s="5" t="s">
        <v>395</v>
      </c>
      <c r="B147" s="6">
        <v>805211</v>
      </c>
      <c r="C147" s="5" t="s">
        <v>171</v>
      </c>
      <c r="D147" s="4" t="str">
        <f>VLOOKUP(C147,[1]Sheet1!$C$1:$AK$10000,15,FALSE)</f>
        <v>4010105805215</v>
      </c>
      <c r="E147" s="4" t="str">
        <f>VLOOKUP(C147,[1]Sheet1!$C$1:$AK$10000,20,FALSE)</f>
        <v>85366990</v>
      </c>
      <c r="F147" s="4" t="s">
        <v>391</v>
      </c>
      <c r="G147" s="4" t="str">
        <f>VLOOKUP($C147,[2]Tabelle1!$C$2:$Y$10000,5,FALSE)</f>
        <v>Steckdose SCHUKO, orange ZSV</v>
      </c>
      <c r="H147" s="4" t="str">
        <f>VLOOKUP($C147,[2]Tabelle1!$C$2:$Y$10000,6,FALSE)</f>
        <v>Kontrolllicht</v>
      </c>
      <c r="I147" s="4">
        <f>VLOOKUP($C147,[2]Tabelle1!$C$2:$Y$10000,7,FALSE)</f>
        <v>0.1</v>
      </c>
      <c r="J147" s="4" t="str">
        <f>VLOOKUP($C147,[2]Tabelle1!$C$2:$Y$10000,8,FALSE)</f>
        <v>kg</v>
      </c>
      <c r="K147" s="4" t="str">
        <f>VLOOKUP($C147,[2]Tabelle1!$C$2:$Y$10000,9,FALSE)</f>
        <v>Preisbasis: 1</v>
      </c>
      <c r="L147" s="4">
        <f>VLOOKUP($C147,[2]Tabelle1!$C$2:$Y$10000,10,FALSE)</f>
        <v>22</v>
      </c>
      <c r="M147" s="4" t="str">
        <f>VLOOKUP($C147,[2]Tabelle1!$C$2:$Y$10000,11,FALSE)</f>
        <v>02</v>
      </c>
      <c r="N147" s="5" t="s">
        <v>18</v>
      </c>
      <c r="O147" s="4" t="str">
        <f>VLOOKUP($C147,[2]Tabelle1!$C$2:$Y$10000,13,FALSE)</f>
        <v>223</v>
      </c>
      <c r="P147" s="5" t="s">
        <v>19</v>
      </c>
      <c r="Q147" s="4" t="str">
        <f>VLOOKUP($C147,[2]Tabelle1!$C$2:$Y$10000,15,FALSE)</f>
        <v>153</v>
      </c>
      <c r="R147" s="5" t="s">
        <v>19</v>
      </c>
      <c r="S147" s="4" t="str">
        <f>VLOOKUP($C147,[2]Tabelle1!$C$2:$Y$10000,17,FALSE)</f>
        <v>78</v>
      </c>
      <c r="T147" s="5" t="s">
        <v>19</v>
      </c>
      <c r="U147" s="4" t="str">
        <f>VLOOKUP($C147,[2]Tabelle1!$C$2:$Y$10000,19,FALSE)</f>
        <v>10</v>
      </c>
      <c r="V147" s="4">
        <f>VLOOKUP($C147,[2]Tabelle1!$C$2:$Y$10000,20,FALSE)</f>
        <v>2.661</v>
      </c>
      <c r="W147" s="4" t="str">
        <f>VLOOKUP($C147,[2]Tabelle1!$C$2:$Y$10000,21,FALSE)</f>
        <v>dm³</v>
      </c>
      <c r="Y147" s="4" t="str">
        <f>VLOOKUP($C147,[2]Tabelle1!$C$2:$Y$10000,23,FALSE)</f>
        <v>01.11.2016</v>
      </c>
    </row>
    <row r="148" spans="1:25" x14ac:dyDescent="0.25">
      <c r="A148" s="5" t="s">
        <v>395</v>
      </c>
      <c r="B148" s="6">
        <v>551611</v>
      </c>
      <c r="C148" s="5" t="s">
        <v>172</v>
      </c>
      <c r="D148" s="4" t="str">
        <f>VLOOKUP(C148,[1]Sheet1!$C$1:$AK$10000,15,FALSE)</f>
        <v>4010105551617</v>
      </c>
      <c r="E148" s="4" t="str">
        <f>VLOOKUP(C148,[1]Sheet1!$C$1:$AK$10000,20,FALSE)</f>
        <v>85366990</v>
      </c>
      <c r="F148" s="4" t="s">
        <v>391</v>
      </c>
      <c r="G148" s="4" t="str">
        <f>VLOOKUP($C148,[2]Tabelle1!$C$2:$Y$10000,5,FALSE)</f>
        <v>Steckdose SCHUKO, rot</v>
      </c>
      <c r="H148" s="4" t="s">
        <v>392</v>
      </c>
      <c r="I148" s="4">
        <f>VLOOKUP($C148,[2]Tabelle1!$C$2:$Y$10000,7,FALSE)</f>
        <v>0.1</v>
      </c>
      <c r="J148" s="4" t="str">
        <f>VLOOKUP($C148,[2]Tabelle1!$C$2:$Y$10000,8,FALSE)</f>
        <v>kg</v>
      </c>
      <c r="K148" s="4" t="str">
        <f>VLOOKUP($C148,[2]Tabelle1!$C$2:$Y$10000,9,FALSE)</f>
        <v>Preisbasis: 1</v>
      </c>
      <c r="L148" s="4">
        <f>VLOOKUP($C148,[2]Tabelle1!$C$2:$Y$10000,10,FALSE)</f>
        <v>21.1</v>
      </c>
      <c r="M148" s="4" t="str">
        <f>VLOOKUP($C148,[2]Tabelle1!$C$2:$Y$10000,11,FALSE)</f>
        <v>02</v>
      </c>
      <c r="N148" s="5" t="s">
        <v>18</v>
      </c>
      <c r="O148" s="4" t="str">
        <f>VLOOKUP($C148,[2]Tabelle1!$C$2:$Y$10000,13,FALSE)</f>
        <v>223</v>
      </c>
      <c r="P148" s="5" t="s">
        <v>19</v>
      </c>
      <c r="Q148" s="4" t="str">
        <f>VLOOKUP($C148,[2]Tabelle1!$C$2:$Y$10000,15,FALSE)</f>
        <v>153</v>
      </c>
      <c r="R148" s="5" t="s">
        <v>19</v>
      </c>
      <c r="S148" s="4" t="str">
        <f>VLOOKUP($C148,[2]Tabelle1!$C$2:$Y$10000,17,FALSE)</f>
        <v>78</v>
      </c>
      <c r="T148" s="5" t="s">
        <v>19</v>
      </c>
      <c r="U148" s="4" t="str">
        <f>VLOOKUP($C148,[2]Tabelle1!$C$2:$Y$10000,19,FALSE)</f>
        <v>10</v>
      </c>
      <c r="V148" s="4">
        <f>VLOOKUP($C148,[2]Tabelle1!$C$2:$Y$10000,20,FALSE)</f>
        <v>2.661</v>
      </c>
      <c r="W148" s="4" t="str">
        <f>VLOOKUP($C148,[2]Tabelle1!$C$2:$Y$10000,21,FALSE)</f>
        <v>dm³</v>
      </c>
      <c r="Y148" s="4" t="str">
        <f>VLOOKUP($C148,[2]Tabelle1!$C$2:$Y$10000,23,FALSE)</f>
        <v>01.11.2016</v>
      </c>
    </row>
    <row r="149" spans="1:25" x14ac:dyDescent="0.25">
      <c r="A149" s="5" t="s">
        <v>395</v>
      </c>
      <c r="B149" s="6">
        <v>810211</v>
      </c>
      <c r="C149" s="5" t="s">
        <v>173</v>
      </c>
      <c r="D149" s="4" t="str">
        <f>VLOOKUP(C149,[1]Sheet1!$C$1:$AK$10000,15,FALSE)</f>
        <v>4010105810219</v>
      </c>
      <c r="E149" s="4" t="str">
        <f>VLOOKUP(C149,[1]Sheet1!$C$1:$AK$10000,20,FALSE)</f>
        <v>85366990</v>
      </c>
      <c r="F149" s="4" t="s">
        <v>391</v>
      </c>
      <c r="G149" s="4" t="str">
        <f>VLOOKUP($C149,[2]Tabelle1!$C$2:$Y$10000,5,FALSE)</f>
        <v>Steckdose SCHUKO, rot</v>
      </c>
      <c r="H149" s="4" t="str">
        <f>VLOOKUP($C149,[2]Tabelle1!$C$2:$Y$10000,6,FALSE)</f>
        <v>Kontrolllicht</v>
      </c>
      <c r="I149" s="4">
        <f>VLOOKUP($C149,[2]Tabelle1!$C$2:$Y$10000,7,FALSE)</f>
        <v>0.1</v>
      </c>
      <c r="J149" s="4" t="str">
        <f>VLOOKUP($C149,[2]Tabelle1!$C$2:$Y$10000,8,FALSE)</f>
        <v>kg</v>
      </c>
      <c r="K149" s="4" t="str">
        <f>VLOOKUP($C149,[2]Tabelle1!$C$2:$Y$10000,9,FALSE)</f>
        <v>Preisbasis: 1</v>
      </c>
      <c r="L149" s="4">
        <f>VLOOKUP($C149,[2]Tabelle1!$C$2:$Y$10000,10,FALSE)</f>
        <v>22</v>
      </c>
      <c r="M149" s="4" t="str">
        <f>VLOOKUP($C149,[2]Tabelle1!$C$2:$Y$10000,11,FALSE)</f>
        <v>02</v>
      </c>
      <c r="N149" s="5" t="s">
        <v>18</v>
      </c>
      <c r="O149" s="4" t="str">
        <f>VLOOKUP($C149,[2]Tabelle1!$C$2:$Y$10000,13,FALSE)</f>
        <v>223</v>
      </c>
      <c r="P149" s="5" t="s">
        <v>19</v>
      </c>
      <c r="Q149" s="4" t="str">
        <f>VLOOKUP($C149,[2]Tabelle1!$C$2:$Y$10000,15,FALSE)</f>
        <v>153</v>
      </c>
      <c r="R149" s="5" t="s">
        <v>19</v>
      </c>
      <c r="S149" s="4" t="str">
        <f>VLOOKUP($C149,[2]Tabelle1!$C$2:$Y$10000,17,FALSE)</f>
        <v>78</v>
      </c>
      <c r="T149" s="5" t="s">
        <v>19</v>
      </c>
      <c r="U149" s="4" t="str">
        <f>VLOOKUP($C149,[2]Tabelle1!$C$2:$Y$10000,19,FALSE)</f>
        <v>10</v>
      </c>
      <c r="V149" s="4">
        <f>VLOOKUP($C149,[2]Tabelle1!$C$2:$Y$10000,20,FALSE)</f>
        <v>2.661</v>
      </c>
      <c r="W149" s="4" t="str">
        <f>VLOOKUP($C149,[2]Tabelle1!$C$2:$Y$10000,21,FALSE)</f>
        <v>dm³</v>
      </c>
      <c r="Y149" s="4" t="str">
        <f>VLOOKUP($C149,[2]Tabelle1!$C$2:$Y$10000,23,FALSE)</f>
        <v>01.11.2016</v>
      </c>
    </row>
    <row r="150" spans="1:25" x14ac:dyDescent="0.25">
      <c r="A150" s="5" t="s">
        <v>395</v>
      </c>
      <c r="B150" s="6">
        <v>455711</v>
      </c>
      <c r="C150" s="5" t="s">
        <v>174</v>
      </c>
      <c r="D150" s="4" t="str">
        <f>VLOOKUP(C150,[1]Sheet1!$C$1:$AK$10000,15,FALSE)</f>
        <v>4010105455717</v>
      </c>
      <c r="E150" s="4" t="str">
        <f>VLOOKUP(C150,[1]Sheet1!$C$1:$AK$10000,20,FALSE)</f>
        <v>85366990</v>
      </c>
      <c r="F150" s="4" t="s">
        <v>391</v>
      </c>
      <c r="G150" s="4" t="str">
        <f>VLOOKUP($C150,[2]Tabelle1!$C$2:$Y$10000,5,FALSE)</f>
        <v>Steckdose SCHUKO, weiß</v>
      </c>
      <c r="H150" s="4" t="str">
        <f>VLOOKUP($C150,[2]Tabelle1!$C$2:$Y$10000,6,FALSE)</f>
        <v>Kontrolllicht</v>
      </c>
      <c r="I150" s="4">
        <f>VLOOKUP($C150,[2]Tabelle1!$C$2:$Y$10000,7,FALSE)</f>
        <v>0.1</v>
      </c>
      <c r="J150" s="4" t="str">
        <f>VLOOKUP($C150,[2]Tabelle1!$C$2:$Y$10000,8,FALSE)</f>
        <v>kg</v>
      </c>
      <c r="K150" s="4" t="str">
        <f>VLOOKUP($C150,[2]Tabelle1!$C$2:$Y$10000,9,FALSE)</f>
        <v>Preisbasis: 1</v>
      </c>
      <c r="L150" s="4">
        <f>VLOOKUP($C150,[2]Tabelle1!$C$2:$Y$10000,10,FALSE)</f>
        <v>16</v>
      </c>
      <c r="M150" s="4" t="str">
        <f>VLOOKUP($C150,[2]Tabelle1!$C$2:$Y$10000,11,FALSE)</f>
        <v>01</v>
      </c>
      <c r="N150" s="5" t="s">
        <v>18</v>
      </c>
      <c r="O150" s="4" t="str">
        <f>VLOOKUP($C150,[2]Tabelle1!$C$2:$Y$10000,13,FALSE)</f>
        <v>223</v>
      </c>
      <c r="P150" s="5" t="s">
        <v>19</v>
      </c>
      <c r="Q150" s="4" t="str">
        <f>VLOOKUP($C150,[2]Tabelle1!$C$2:$Y$10000,15,FALSE)</f>
        <v>153</v>
      </c>
      <c r="R150" s="5" t="s">
        <v>19</v>
      </c>
      <c r="S150" s="4" t="str">
        <f>VLOOKUP($C150,[2]Tabelle1!$C$2:$Y$10000,17,FALSE)</f>
        <v>78</v>
      </c>
      <c r="T150" s="5" t="s">
        <v>19</v>
      </c>
      <c r="U150" s="4" t="str">
        <f>VLOOKUP($C150,[2]Tabelle1!$C$2:$Y$10000,19,FALSE)</f>
        <v>10</v>
      </c>
      <c r="V150" s="4">
        <f>VLOOKUP($C150,[2]Tabelle1!$C$2:$Y$10000,20,FALSE)</f>
        <v>2.661</v>
      </c>
      <c r="W150" s="4" t="str">
        <f>VLOOKUP($C150,[2]Tabelle1!$C$2:$Y$10000,21,FALSE)</f>
        <v>dm³</v>
      </c>
      <c r="Y150" s="4" t="str">
        <f>VLOOKUP($C150,[2]Tabelle1!$C$2:$Y$10000,23,FALSE)</f>
        <v>01.11.2016</v>
      </c>
    </row>
    <row r="151" spans="1:25" x14ac:dyDescent="0.25">
      <c r="A151" s="5" t="s">
        <v>395</v>
      </c>
      <c r="B151" s="6">
        <v>567011</v>
      </c>
      <c r="C151" s="5" t="s">
        <v>175</v>
      </c>
      <c r="D151" s="4" t="str">
        <f>VLOOKUP(C151,[1]Sheet1!$C$1:$AK$10000,15,FALSE)</f>
        <v>4010105567014</v>
      </c>
      <c r="E151" s="4" t="str">
        <f>VLOOKUP(C151,[1]Sheet1!$C$1:$AK$10000,20,FALSE)</f>
        <v>85366990</v>
      </c>
      <c r="F151" s="4" t="s">
        <v>391</v>
      </c>
      <c r="G151" s="4" t="str">
        <f>VLOOKUP($C151,[2]Tabelle1!$C$2:$Y$10000,5,FALSE)</f>
        <v>Steckdose SCHUKO, grün</v>
      </c>
      <c r="H151" s="4"/>
      <c r="I151" s="4">
        <f>VLOOKUP($C151,[2]Tabelle1!$C$2:$Y$10000,7,FALSE)</f>
        <v>9.6000000000000002E-2</v>
      </c>
      <c r="J151" s="4" t="str">
        <f>VLOOKUP($C151,[2]Tabelle1!$C$2:$Y$10000,8,FALSE)</f>
        <v>kg</v>
      </c>
      <c r="K151" s="4" t="str">
        <f>VLOOKUP($C151,[2]Tabelle1!$C$2:$Y$10000,9,FALSE)</f>
        <v>Preisbasis: 1</v>
      </c>
      <c r="L151" s="4">
        <f>VLOOKUP($C151,[2]Tabelle1!$C$2:$Y$10000,10,FALSE)</f>
        <v>10.199999999999999</v>
      </c>
      <c r="M151" s="4" t="str">
        <f>VLOOKUP($C151,[2]Tabelle1!$C$2:$Y$10000,11,FALSE)</f>
        <v>02</v>
      </c>
      <c r="N151" s="5" t="s">
        <v>18</v>
      </c>
      <c r="O151" s="4" t="str">
        <f>VLOOKUP($C151,[2]Tabelle1!$C$2:$Y$10000,13,FALSE)</f>
        <v>223</v>
      </c>
      <c r="P151" s="5" t="s">
        <v>19</v>
      </c>
      <c r="Q151" s="4" t="str">
        <f>VLOOKUP($C151,[2]Tabelle1!$C$2:$Y$10000,15,FALSE)</f>
        <v>153</v>
      </c>
      <c r="R151" s="5" t="s">
        <v>19</v>
      </c>
      <c r="S151" s="4" t="str">
        <f>VLOOKUP($C151,[2]Tabelle1!$C$2:$Y$10000,17,FALSE)</f>
        <v>78</v>
      </c>
      <c r="T151" s="5" t="s">
        <v>19</v>
      </c>
      <c r="U151" s="4" t="str">
        <f>VLOOKUP($C151,[2]Tabelle1!$C$2:$Y$10000,19,FALSE)</f>
        <v>10</v>
      </c>
      <c r="V151" s="4">
        <f>VLOOKUP($C151,[2]Tabelle1!$C$2:$Y$10000,20,FALSE)</f>
        <v>2.661</v>
      </c>
      <c r="W151" s="4" t="str">
        <f>VLOOKUP($C151,[2]Tabelle1!$C$2:$Y$10000,21,FALSE)</f>
        <v>dm³</v>
      </c>
      <c r="Y151" s="4" t="str">
        <f>VLOOKUP($C151,[2]Tabelle1!$C$2:$Y$10000,23,FALSE)</f>
        <v>01.11.2016</v>
      </c>
    </row>
    <row r="152" spans="1:25" x14ac:dyDescent="0.25">
      <c r="A152" s="5" t="s">
        <v>395</v>
      </c>
      <c r="B152" s="6">
        <v>800011</v>
      </c>
      <c r="C152" s="5" t="s">
        <v>176</v>
      </c>
      <c r="D152" s="4" t="str">
        <f>VLOOKUP(C152,[1]Sheet1!$C$1:$AK$10000,15,FALSE)</f>
        <v>4010105800012</v>
      </c>
      <c r="E152" s="4" t="str">
        <f>VLOOKUP(C152,[1]Sheet1!$C$1:$AK$10000,20,FALSE)</f>
        <v>85366990</v>
      </c>
      <c r="F152" s="4" t="s">
        <v>391</v>
      </c>
      <c r="G152" s="4" t="str">
        <f>VLOOKUP($C152,[2]Tabelle1!$C$2:$Y$10000,5,FALSE)</f>
        <v>Steckdose SCHUKO, grün SV</v>
      </c>
      <c r="H152" s="4"/>
      <c r="I152" s="4">
        <f>VLOOKUP($C152,[2]Tabelle1!$C$2:$Y$10000,7,FALSE)</f>
        <v>9.8000000000000004E-2</v>
      </c>
      <c r="J152" s="4" t="str">
        <f>VLOOKUP($C152,[2]Tabelle1!$C$2:$Y$10000,8,FALSE)</f>
        <v>kg</v>
      </c>
      <c r="K152" s="4" t="str">
        <f>VLOOKUP($C152,[2]Tabelle1!$C$2:$Y$10000,9,FALSE)</f>
        <v>Preisbasis: 1</v>
      </c>
      <c r="L152" s="4">
        <f>VLOOKUP($C152,[2]Tabelle1!$C$2:$Y$10000,10,FALSE)</f>
        <v>11.3</v>
      </c>
      <c r="M152" s="4" t="str">
        <f>VLOOKUP($C152,[2]Tabelle1!$C$2:$Y$10000,11,FALSE)</f>
        <v>02</v>
      </c>
      <c r="N152" s="5" t="s">
        <v>18</v>
      </c>
      <c r="O152" s="4" t="str">
        <f>VLOOKUP($C152,[2]Tabelle1!$C$2:$Y$10000,13,FALSE)</f>
        <v>223</v>
      </c>
      <c r="P152" s="5" t="s">
        <v>19</v>
      </c>
      <c r="Q152" s="4" t="str">
        <f>VLOOKUP($C152,[2]Tabelle1!$C$2:$Y$10000,15,FALSE)</f>
        <v>153</v>
      </c>
      <c r="R152" s="5" t="s">
        <v>19</v>
      </c>
      <c r="S152" s="4" t="str">
        <f>VLOOKUP($C152,[2]Tabelle1!$C$2:$Y$10000,17,FALSE)</f>
        <v>78</v>
      </c>
      <c r="T152" s="5" t="s">
        <v>19</v>
      </c>
      <c r="U152" s="4" t="str">
        <f>VLOOKUP($C152,[2]Tabelle1!$C$2:$Y$10000,19,FALSE)</f>
        <v>10</v>
      </c>
      <c r="V152" s="4">
        <f>VLOOKUP($C152,[2]Tabelle1!$C$2:$Y$10000,20,FALSE)</f>
        <v>2.661</v>
      </c>
      <c r="W152" s="4" t="str">
        <f>VLOOKUP($C152,[2]Tabelle1!$C$2:$Y$10000,21,FALSE)</f>
        <v>dm³</v>
      </c>
      <c r="Y152" s="4" t="str">
        <f>VLOOKUP($C152,[2]Tabelle1!$C$2:$Y$10000,23,FALSE)</f>
        <v>01.11.2016</v>
      </c>
    </row>
    <row r="153" spans="1:25" x14ac:dyDescent="0.25">
      <c r="A153" s="5" t="s">
        <v>395</v>
      </c>
      <c r="B153" s="6">
        <v>801211</v>
      </c>
      <c r="C153" s="5" t="s">
        <v>177</v>
      </c>
      <c r="D153" s="4" t="str">
        <f>VLOOKUP(C153,[1]Sheet1!$C$1:$AK$10000,15,FALSE)</f>
        <v>4010105801217</v>
      </c>
      <c r="E153" s="4" t="str">
        <f>VLOOKUP(C153,[1]Sheet1!$C$1:$AK$10000,20,FALSE)</f>
        <v>85366990</v>
      </c>
      <c r="F153" s="4" t="s">
        <v>391</v>
      </c>
      <c r="G153" s="4" t="str">
        <f>VLOOKUP($C153,[2]Tabelle1!$C$2:$Y$10000,5,FALSE)</f>
        <v>Steckdose SCHUKO, grün SV,</v>
      </c>
      <c r="H153" s="4" t="str">
        <f>VLOOKUP($C153,[2]Tabelle1!$C$2:$Y$10000,6,FALSE)</f>
        <v>Klappdeckel, Kontrolllicht</v>
      </c>
      <c r="I153" s="4">
        <f>VLOOKUP($C153,[2]Tabelle1!$C$2:$Y$10000,7,FALSE)</f>
        <v>0.104</v>
      </c>
      <c r="J153" s="4" t="str">
        <f>VLOOKUP($C153,[2]Tabelle1!$C$2:$Y$10000,8,FALSE)</f>
        <v>kg</v>
      </c>
      <c r="K153" s="4" t="str">
        <f>VLOOKUP($C153,[2]Tabelle1!$C$2:$Y$10000,9,FALSE)</f>
        <v>Preisbasis: 1</v>
      </c>
      <c r="L153" s="4">
        <f>VLOOKUP($C153,[2]Tabelle1!$C$2:$Y$10000,10,FALSE)</f>
        <v>30.5</v>
      </c>
      <c r="M153" s="4" t="str">
        <f>VLOOKUP($C153,[2]Tabelle1!$C$2:$Y$10000,11,FALSE)</f>
        <v>02</v>
      </c>
      <c r="N153" s="5" t="s">
        <v>18</v>
      </c>
      <c r="O153" s="4" t="str">
        <f>VLOOKUP($C153,[2]Tabelle1!$C$2:$Y$10000,13,FALSE)</f>
        <v>275</v>
      </c>
      <c r="P153" s="5" t="s">
        <v>19</v>
      </c>
      <c r="Q153" s="4" t="str">
        <f>VLOOKUP($C153,[2]Tabelle1!$C$2:$Y$10000,15,FALSE)</f>
        <v>185</v>
      </c>
      <c r="R153" s="5" t="s">
        <v>19</v>
      </c>
      <c r="S153" s="4" t="str">
        <f>VLOOKUP($C153,[2]Tabelle1!$C$2:$Y$10000,17,FALSE)</f>
        <v>92</v>
      </c>
      <c r="T153" s="5" t="s">
        <v>19</v>
      </c>
      <c r="U153" s="4" t="str">
        <f>VLOOKUP($C153,[2]Tabelle1!$C$2:$Y$10000,19,FALSE)</f>
        <v>10</v>
      </c>
      <c r="V153" s="4">
        <f>VLOOKUP($C153,[2]Tabelle1!$C$2:$Y$10000,20,FALSE)</f>
        <v>4.681</v>
      </c>
      <c r="W153" s="4" t="str">
        <f>VLOOKUP($C153,[2]Tabelle1!$C$2:$Y$10000,21,FALSE)</f>
        <v>dm³</v>
      </c>
      <c r="Y153" s="4" t="str">
        <f>VLOOKUP($C153,[2]Tabelle1!$C$2:$Y$10000,23,FALSE)</f>
        <v>01.11.2016</v>
      </c>
    </row>
    <row r="154" spans="1:25" x14ac:dyDescent="0.25">
      <c r="A154" s="5" t="s">
        <v>395</v>
      </c>
      <c r="B154" s="6">
        <v>568011</v>
      </c>
      <c r="C154" s="5" t="s">
        <v>178</v>
      </c>
      <c r="D154" s="4" t="str">
        <f>VLOOKUP(C154,[1]Sheet1!$C$1:$AK$10000,15,FALSE)</f>
        <v>4010105568011</v>
      </c>
      <c r="E154" s="4" t="str">
        <f>VLOOKUP(C154,[1]Sheet1!$C$1:$AK$10000,20,FALSE)</f>
        <v>85366990</v>
      </c>
      <c r="F154" s="4" t="s">
        <v>391</v>
      </c>
      <c r="G154" s="4" t="str">
        <f>VLOOKUP($C154,[2]Tabelle1!$C$2:$Y$10000,5,FALSE)</f>
        <v>Steckdose SCHUKO, grün, Klappdeckel,</v>
      </c>
      <c r="H154" s="4" t="str">
        <f>VLOOKUP($C154,[2]Tabelle1!$C$2:$Y$10000,6,FALSE)</f>
        <v>Beschriftungsfeld, Kontrolllicht</v>
      </c>
      <c r="I154" s="4">
        <f>VLOOKUP($C154,[2]Tabelle1!$C$2:$Y$10000,7,FALSE)</f>
        <v>0.10299999999999999</v>
      </c>
      <c r="J154" s="4" t="str">
        <f>VLOOKUP($C154,[2]Tabelle1!$C$2:$Y$10000,8,FALSE)</f>
        <v>kg</v>
      </c>
      <c r="K154" s="4" t="str">
        <f>VLOOKUP($C154,[2]Tabelle1!$C$2:$Y$10000,9,FALSE)</f>
        <v>Preisbasis: 1</v>
      </c>
      <c r="L154" s="4">
        <f>VLOOKUP($C154,[2]Tabelle1!$C$2:$Y$10000,10,FALSE)</f>
        <v>32</v>
      </c>
      <c r="M154" s="4" t="str">
        <f>VLOOKUP($C154,[2]Tabelle1!$C$2:$Y$10000,11,FALSE)</f>
        <v>02</v>
      </c>
      <c r="N154" s="5" t="s">
        <v>18</v>
      </c>
      <c r="O154" s="4" t="str">
        <f>VLOOKUP($C154,[2]Tabelle1!$C$2:$Y$10000,13,FALSE)</f>
        <v>275</v>
      </c>
      <c r="P154" s="5" t="s">
        <v>19</v>
      </c>
      <c r="Q154" s="4" t="str">
        <f>VLOOKUP($C154,[2]Tabelle1!$C$2:$Y$10000,15,FALSE)</f>
        <v>185</v>
      </c>
      <c r="R154" s="5" t="s">
        <v>19</v>
      </c>
      <c r="S154" s="4" t="str">
        <f>VLOOKUP($C154,[2]Tabelle1!$C$2:$Y$10000,17,FALSE)</f>
        <v>92</v>
      </c>
      <c r="T154" s="5" t="s">
        <v>19</v>
      </c>
      <c r="U154" s="4" t="str">
        <f>VLOOKUP($C154,[2]Tabelle1!$C$2:$Y$10000,19,FALSE)</f>
        <v>10</v>
      </c>
      <c r="V154" s="4">
        <f>VLOOKUP($C154,[2]Tabelle1!$C$2:$Y$10000,20,FALSE)</f>
        <v>4.681</v>
      </c>
      <c r="W154" s="4" t="str">
        <f>VLOOKUP($C154,[2]Tabelle1!$C$2:$Y$10000,21,FALSE)</f>
        <v>dm³</v>
      </c>
      <c r="Y154" s="4" t="str">
        <f>VLOOKUP($C154,[2]Tabelle1!$C$2:$Y$10000,23,FALSE)</f>
        <v>01.11.2016</v>
      </c>
    </row>
    <row r="155" spans="1:25" x14ac:dyDescent="0.25">
      <c r="A155" s="5" t="s">
        <v>395</v>
      </c>
      <c r="B155" s="6">
        <v>806311</v>
      </c>
      <c r="C155" s="5" t="s">
        <v>179</v>
      </c>
      <c r="D155" s="4" t="str">
        <f>VLOOKUP(C155,[1]Sheet1!$C$1:$AK$10000,15,FALSE)</f>
        <v>4010105806311</v>
      </c>
      <c r="E155" s="4" t="str">
        <f>VLOOKUP(C155,[1]Sheet1!$C$1:$AK$10000,20,FALSE)</f>
        <v>85366990</v>
      </c>
      <c r="F155" s="4" t="s">
        <v>391</v>
      </c>
      <c r="G155" s="4" t="str">
        <f>VLOOKUP($C155,[2]Tabelle1!$C$2:$Y$10000,5,FALSE)</f>
        <v>Steckdose SCHUKO, orange ZSV</v>
      </c>
      <c r="H155" s="4" t="str">
        <f>VLOOKUP($C155,[2]Tabelle1!$C$2:$Y$10000,6,FALSE)</f>
        <v>Beschriftungsfeld,Klappd.,Kontrolllicht</v>
      </c>
      <c r="I155" s="4">
        <f>VLOOKUP($C155,[2]Tabelle1!$C$2:$Y$10000,7,FALSE)</f>
        <v>0.10199999999999999</v>
      </c>
      <c r="J155" s="4" t="str">
        <f>VLOOKUP($C155,[2]Tabelle1!$C$2:$Y$10000,8,FALSE)</f>
        <v>kg</v>
      </c>
      <c r="K155" s="4" t="str">
        <f>VLOOKUP($C155,[2]Tabelle1!$C$2:$Y$10000,9,FALSE)</f>
        <v>Preisbasis: 1</v>
      </c>
      <c r="L155" s="4">
        <f>VLOOKUP($C155,[2]Tabelle1!$C$2:$Y$10000,10,FALSE)</f>
        <v>33</v>
      </c>
      <c r="M155" s="4" t="str">
        <f>VLOOKUP($C155,[2]Tabelle1!$C$2:$Y$10000,11,FALSE)</f>
        <v>02</v>
      </c>
      <c r="N155" s="5" t="s">
        <v>18</v>
      </c>
      <c r="O155" s="4" t="str">
        <f>VLOOKUP($C155,[2]Tabelle1!$C$2:$Y$10000,13,FALSE)</f>
        <v>275</v>
      </c>
      <c r="P155" s="5" t="s">
        <v>19</v>
      </c>
      <c r="Q155" s="4" t="str">
        <f>VLOOKUP($C155,[2]Tabelle1!$C$2:$Y$10000,15,FALSE)</f>
        <v>185</v>
      </c>
      <c r="R155" s="5" t="s">
        <v>19</v>
      </c>
      <c r="S155" s="4" t="str">
        <f>VLOOKUP($C155,[2]Tabelle1!$C$2:$Y$10000,17,FALSE)</f>
        <v>92</v>
      </c>
      <c r="T155" s="5" t="s">
        <v>19</v>
      </c>
      <c r="U155" s="4" t="str">
        <f>VLOOKUP($C155,[2]Tabelle1!$C$2:$Y$10000,19,FALSE)</f>
        <v>10</v>
      </c>
      <c r="V155" s="4">
        <f>VLOOKUP($C155,[2]Tabelle1!$C$2:$Y$10000,20,FALSE)</f>
        <v>4.681</v>
      </c>
      <c r="W155" s="4" t="str">
        <f>VLOOKUP($C155,[2]Tabelle1!$C$2:$Y$10000,21,FALSE)</f>
        <v>dm³</v>
      </c>
      <c r="Y155" s="4" t="str">
        <f>VLOOKUP($C155,[2]Tabelle1!$C$2:$Y$10000,23,FALSE)</f>
        <v>01.11.2016</v>
      </c>
    </row>
    <row r="156" spans="1:25" x14ac:dyDescent="0.25">
      <c r="A156" s="5" t="s">
        <v>395</v>
      </c>
      <c r="B156" s="6">
        <v>446811</v>
      </c>
      <c r="C156" s="5" t="s">
        <v>180</v>
      </c>
      <c r="D156" s="4" t="str">
        <f>VLOOKUP(C156,[1]Sheet1!$C$1:$AK$10000,15,FALSE)</f>
        <v>4010105446814</v>
      </c>
      <c r="E156" s="4" t="str">
        <f>VLOOKUP(C156,[1]Sheet1!$C$1:$AK$10000,20,FALSE)</f>
        <v>85366990</v>
      </c>
      <c r="F156" s="4" t="s">
        <v>391</v>
      </c>
      <c r="G156" s="4" t="str">
        <f>VLOOKUP($C156,[2]Tabelle1!$C$2:$Y$10000,5,FALSE)</f>
        <v>Steckdose SCHUKO, weiß</v>
      </c>
      <c r="H156" s="4" t="str">
        <f>VLOOKUP($C156,[2]Tabelle1!$C$2:$Y$10000,6,FALSE)</f>
        <v>Beschriftungsfeld,Klappd.,Kontrolllicht</v>
      </c>
      <c r="I156" s="4">
        <f>VLOOKUP($C156,[2]Tabelle1!$C$2:$Y$10000,7,FALSE)</f>
        <v>0.10299999999999999</v>
      </c>
      <c r="J156" s="4" t="str">
        <f>VLOOKUP($C156,[2]Tabelle1!$C$2:$Y$10000,8,FALSE)</f>
        <v>kg</v>
      </c>
      <c r="K156" s="4" t="str">
        <f>VLOOKUP($C156,[2]Tabelle1!$C$2:$Y$10000,9,FALSE)</f>
        <v>Preisbasis: 1</v>
      </c>
      <c r="L156" s="4">
        <f>VLOOKUP($C156,[2]Tabelle1!$C$2:$Y$10000,10,FALSE)</f>
        <v>27</v>
      </c>
      <c r="M156" s="4" t="str">
        <f>VLOOKUP($C156,[2]Tabelle1!$C$2:$Y$10000,11,FALSE)</f>
        <v>01</v>
      </c>
      <c r="N156" s="5" t="s">
        <v>18</v>
      </c>
      <c r="O156" s="4" t="str">
        <f>VLOOKUP($C156,[2]Tabelle1!$C$2:$Y$10000,13,FALSE)</f>
        <v>275</v>
      </c>
      <c r="P156" s="5" t="s">
        <v>19</v>
      </c>
      <c r="Q156" s="4" t="str">
        <f>VLOOKUP($C156,[2]Tabelle1!$C$2:$Y$10000,15,FALSE)</f>
        <v>185</v>
      </c>
      <c r="R156" s="5" t="s">
        <v>19</v>
      </c>
      <c r="S156" s="4" t="str">
        <f>VLOOKUP($C156,[2]Tabelle1!$C$2:$Y$10000,17,FALSE)</f>
        <v>92</v>
      </c>
      <c r="T156" s="5" t="s">
        <v>19</v>
      </c>
      <c r="U156" s="4" t="str">
        <f>VLOOKUP($C156,[2]Tabelle1!$C$2:$Y$10000,19,FALSE)</f>
        <v>10</v>
      </c>
      <c r="V156" s="4">
        <f>VLOOKUP($C156,[2]Tabelle1!$C$2:$Y$10000,20,FALSE)</f>
        <v>4.681</v>
      </c>
      <c r="W156" s="4" t="str">
        <f>VLOOKUP($C156,[2]Tabelle1!$C$2:$Y$10000,21,FALSE)</f>
        <v>dm³</v>
      </c>
      <c r="Y156" s="4" t="str">
        <f>VLOOKUP($C156,[2]Tabelle1!$C$2:$Y$10000,23,FALSE)</f>
        <v>01.11.2016</v>
      </c>
    </row>
    <row r="157" spans="1:25" x14ac:dyDescent="0.25">
      <c r="A157" s="5" t="s">
        <v>395</v>
      </c>
      <c r="B157" s="6">
        <v>801311</v>
      </c>
      <c r="C157" s="5" t="s">
        <v>181</v>
      </c>
      <c r="D157" s="4" t="str">
        <f>VLOOKUP(C157,[1]Sheet1!$C$1:$AK$10000,15,FALSE)</f>
        <v>4010105801316</v>
      </c>
      <c r="E157" s="4" t="str">
        <f>VLOOKUP(C157,[1]Sheet1!$C$1:$AK$10000,20,FALSE)</f>
        <v>85366990</v>
      </c>
      <c r="F157" s="4" t="s">
        <v>391</v>
      </c>
      <c r="G157" s="4" t="str">
        <f>VLOOKUP($C157,[2]Tabelle1!$C$2:$Y$10000,5,FALSE)</f>
        <v>Steckdose SCHUKO, grün SV,</v>
      </c>
      <c r="H157" s="4" t="str">
        <f>VLOOKUP($C157,[2]Tabelle1!$C$2:$Y$10000,6,FALSE)</f>
        <v>Beschriftungsfeld,Klappd.,Kontrolllicht</v>
      </c>
      <c r="I157" s="4">
        <f>VLOOKUP($C157,[2]Tabelle1!$C$2:$Y$10000,7,FALSE)</f>
        <v>0.10299999999999999</v>
      </c>
      <c r="J157" s="4" t="str">
        <f>VLOOKUP($C157,[2]Tabelle1!$C$2:$Y$10000,8,FALSE)</f>
        <v>kg</v>
      </c>
      <c r="K157" s="4" t="str">
        <f>VLOOKUP($C157,[2]Tabelle1!$C$2:$Y$10000,9,FALSE)</f>
        <v>Preisbasis: 1</v>
      </c>
      <c r="L157" s="4">
        <f>VLOOKUP($C157,[2]Tabelle1!$C$2:$Y$10000,10,FALSE)</f>
        <v>33</v>
      </c>
      <c r="M157" s="4" t="str">
        <f>VLOOKUP($C157,[2]Tabelle1!$C$2:$Y$10000,11,FALSE)</f>
        <v>02</v>
      </c>
      <c r="N157" s="5" t="s">
        <v>18</v>
      </c>
      <c r="O157" s="4" t="str">
        <f>VLOOKUP($C157,[2]Tabelle1!$C$2:$Y$10000,13,FALSE)</f>
        <v>275</v>
      </c>
      <c r="P157" s="5" t="s">
        <v>19</v>
      </c>
      <c r="Q157" s="4" t="str">
        <f>VLOOKUP($C157,[2]Tabelle1!$C$2:$Y$10000,15,FALSE)</f>
        <v>185</v>
      </c>
      <c r="R157" s="5" t="s">
        <v>19</v>
      </c>
      <c r="S157" s="4" t="str">
        <f>VLOOKUP($C157,[2]Tabelle1!$C$2:$Y$10000,17,FALSE)</f>
        <v>92</v>
      </c>
      <c r="T157" s="5" t="s">
        <v>19</v>
      </c>
      <c r="U157" s="4" t="str">
        <f>VLOOKUP($C157,[2]Tabelle1!$C$2:$Y$10000,19,FALSE)</f>
        <v>10</v>
      </c>
      <c r="V157" s="4">
        <f>VLOOKUP($C157,[2]Tabelle1!$C$2:$Y$10000,20,FALSE)</f>
        <v>4.681</v>
      </c>
      <c r="W157" s="4" t="str">
        <f>VLOOKUP($C157,[2]Tabelle1!$C$2:$Y$10000,21,FALSE)</f>
        <v>dm³</v>
      </c>
      <c r="Y157" s="4" t="str">
        <f>VLOOKUP($C157,[2]Tabelle1!$C$2:$Y$10000,23,FALSE)</f>
        <v>01.11.2016</v>
      </c>
    </row>
    <row r="158" spans="1:25" x14ac:dyDescent="0.25">
      <c r="A158" s="5" t="s">
        <v>395</v>
      </c>
      <c r="B158" s="6">
        <v>806211</v>
      </c>
      <c r="C158" s="5" t="s">
        <v>182</v>
      </c>
      <c r="D158" s="4" t="str">
        <f>VLOOKUP(C158,[1]Sheet1!$C$1:$AK$10000,15,FALSE)</f>
        <v>4010105806212</v>
      </c>
      <c r="E158" s="4" t="str">
        <f>VLOOKUP(C158,[1]Sheet1!$C$1:$AK$10000,20,FALSE)</f>
        <v>85366990</v>
      </c>
      <c r="F158" s="4" t="s">
        <v>391</v>
      </c>
      <c r="G158" s="4" t="str">
        <f>VLOOKUP($C158,[2]Tabelle1!$C$2:$Y$10000,5,FALSE)</f>
        <v>Steckdose SCHUKO, orange ZSV</v>
      </c>
      <c r="H158" s="4" t="str">
        <f>VLOOKUP($C158,[2]Tabelle1!$C$2:$Y$10000,6,FALSE)</f>
        <v>Klappdeckel, Kontrolllicht</v>
      </c>
      <c r="I158" s="4">
        <f>VLOOKUP($C158,[2]Tabelle1!$C$2:$Y$10000,7,FALSE)</f>
        <v>0.10299999999999999</v>
      </c>
      <c r="J158" s="4" t="str">
        <f>VLOOKUP($C158,[2]Tabelle1!$C$2:$Y$10000,8,FALSE)</f>
        <v>kg</v>
      </c>
      <c r="K158" s="4" t="str">
        <f>VLOOKUP($C158,[2]Tabelle1!$C$2:$Y$10000,9,FALSE)</f>
        <v>Preisbasis: 1</v>
      </c>
      <c r="L158" s="4">
        <f>VLOOKUP($C158,[2]Tabelle1!$C$2:$Y$10000,10,FALSE)</f>
        <v>30.5</v>
      </c>
      <c r="M158" s="4" t="str">
        <f>VLOOKUP($C158,[2]Tabelle1!$C$2:$Y$10000,11,FALSE)</f>
        <v>02</v>
      </c>
      <c r="N158" s="5" t="s">
        <v>18</v>
      </c>
      <c r="O158" s="4" t="str">
        <f>VLOOKUP($C158,[2]Tabelle1!$C$2:$Y$10000,13,FALSE)</f>
        <v>275</v>
      </c>
      <c r="P158" s="5" t="s">
        <v>19</v>
      </c>
      <c r="Q158" s="4" t="str">
        <f>VLOOKUP($C158,[2]Tabelle1!$C$2:$Y$10000,15,FALSE)</f>
        <v>185</v>
      </c>
      <c r="R158" s="5" t="s">
        <v>19</v>
      </c>
      <c r="S158" s="4" t="str">
        <f>VLOOKUP($C158,[2]Tabelle1!$C$2:$Y$10000,17,FALSE)</f>
        <v>92</v>
      </c>
      <c r="T158" s="5" t="s">
        <v>19</v>
      </c>
      <c r="U158" s="4" t="str">
        <f>VLOOKUP($C158,[2]Tabelle1!$C$2:$Y$10000,19,FALSE)</f>
        <v>10</v>
      </c>
      <c r="V158" s="4">
        <f>VLOOKUP($C158,[2]Tabelle1!$C$2:$Y$10000,20,FALSE)</f>
        <v>4.681</v>
      </c>
      <c r="W158" s="4" t="str">
        <f>VLOOKUP($C158,[2]Tabelle1!$C$2:$Y$10000,21,FALSE)</f>
        <v>dm³</v>
      </c>
      <c r="Y158" s="4" t="str">
        <f>VLOOKUP($C158,[2]Tabelle1!$C$2:$Y$10000,23,FALSE)</f>
        <v>01.11.2016</v>
      </c>
    </row>
    <row r="159" spans="1:25" x14ac:dyDescent="0.25">
      <c r="A159" s="5" t="s">
        <v>395</v>
      </c>
      <c r="B159" s="6">
        <v>447311</v>
      </c>
      <c r="C159" s="5" t="s">
        <v>183</v>
      </c>
      <c r="D159" s="4" t="str">
        <f>VLOOKUP(C159,[1]Sheet1!$C$1:$AK$10000,15,FALSE)</f>
        <v>4010105447316</v>
      </c>
      <c r="E159" s="4" t="str">
        <f>VLOOKUP(C159,[1]Sheet1!$C$1:$AK$10000,20,FALSE)</f>
        <v>85366990</v>
      </c>
      <c r="F159" s="4" t="s">
        <v>391</v>
      </c>
      <c r="G159" s="4" t="str">
        <f>VLOOKUP($C159,[2]Tabelle1!$C$2:$Y$10000,5,FALSE)</f>
        <v>Steckdose SCHUKO, weiß</v>
      </c>
      <c r="H159" s="4" t="str">
        <f>VLOOKUP($C159,[2]Tabelle1!$C$2:$Y$10000,6,FALSE)</f>
        <v>Klappdeckel, Kontrolllicht</v>
      </c>
      <c r="I159" s="4">
        <f>VLOOKUP($C159,[2]Tabelle1!$C$2:$Y$10000,7,FALSE)</f>
        <v>0.104</v>
      </c>
      <c r="J159" s="4" t="str">
        <f>VLOOKUP($C159,[2]Tabelle1!$C$2:$Y$10000,8,FALSE)</f>
        <v>kg</v>
      </c>
      <c r="K159" s="4" t="str">
        <f>VLOOKUP($C159,[2]Tabelle1!$C$2:$Y$10000,9,FALSE)</f>
        <v>Preisbasis: 1</v>
      </c>
      <c r="L159" s="4">
        <f>VLOOKUP($C159,[2]Tabelle1!$C$2:$Y$10000,10,FALSE)</f>
        <v>24.1</v>
      </c>
      <c r="M159" s="4" t="str">
        <f>VLOOKUP($C159,[2]Tabelle1!$C$2:$Y$10000,11,FALSE)</f>
        <v>01</v>
      </c>
      <c r="N159" s="5" t="s">
        <v>18</v>
      </c>
      <c r="O159" s="4" t="str">
        <f>VLOOKUP($C159,[2]Tabelle1!$C$2:$Y$10000,13,FALSE)</f>
        <v>275</v>
      </c>
      <c r="P159" s="5" t="s">
        <v>19</v>
      </c>
      <c r="Q159" s="4" t="str">
        <f>VLOOKUP($C159,[2]Tabelle1!$C$2:$Y$10000,15,FALSE)</f>
        <v>185</v>
      </c>
      <c r="R159" s="5" t="s">
        <v>19</v>
      </c>
      <c r="S159" s="4" t="str">
        <f>VLOOKUP($C159,[2]Tabelle1!$C$2:$Y$10000,17,FALSE)</f>
        <v>92</v>
      </c>
      <c r="T159" s="5" t="s">
        <v>19</v>
      </c>
      <c r="U159" s="4" t="str">
        <f>VLOOKUP($C159,[2]Tabelle1!$C$2:$Y$10000,19,FALSE)</f>
        <v>10</v>
      </c>
      <c r="V159" s="4">
        <f>VLOOKUP($C159,[2]Tabelle1!$C$2:$Y$10000,20,FALSE)</f>
        <v>4.681</v>
      </c>
      <c r="W159" s="4" t="str">
        <f>VLOOKUP($C159,[2]Tabelle1!$C$2:$Y$10000,21,FALSE)</f>
        <v>dm³</v>
      </c>
      <c r="Y159" s="4" t="str">
        <f>VLOOKUP($C159,[2]Tabelle1!$C$2:$Y$10000,23,FALSE)</f>
        <v>01.11.2016</v>
      </c>
    </row>
    <row r="160" spans="1:25" x14ac:dyDescent="0.25">
      <c r="A160" s="5" t="s">
        <v>395</v>
      </c>
      <c r="B160" s="6">
        <v>567221</v>
      </c>
      <c r="C160" s="5" t="s">
        <v>184</v>
      </c>
      <c r="D160" s="4" t="str">
        <f>VLOOKUP(C160,[1]Sheet1!$C$1:$AK$10000,15,FALSE)</f>
        <v>4010105567229</v>
      </c>
      <c r="E160" s="4" t="str">
        <f>VLOOKUP(C160,[1]Sheet1!$C$1:$AK$10000,20,FALSE)</f>
        <v>85366990</v>
      </c>
      <c r="F160" s="4" t="s">
        <v>391</v>
      </c>
      <c r="G160" s="4" t="str">
        <f>VLOOKUP($C160,[2]Tabelle1!$C$2:$Y$10000,5,FALSE)</f>
        <v>Steckdose SCHUKO, grün, Klappdeckel</v>
      </c>
      <c r="H160" s="4"/>
      <c r="I160" s="4">
        <f>VLOOKUP($C160,[2]Tabelle1!$C$2:$Y$10000,7,FALSE)</f>
        <v>9.2999999999999999E-2</v>
      </c>
      <c r="J160" s="4" t="str">
        <f>VLOOKUP($C160,[2]Tabelle1!$C$2:$Y$10000,8,FALSE)</f>
        <v>kg</v>
      </c>
      <c r="K160" s="4" t="str">
        <f>VLOOKUP($C160,[2]Tabelle1!$C$2:$Y$10000,9,FALSE)</f>
        <v>Preisbasis: 1</v>
      </c>
      <c r="L160" s="4">
        <f>VLOOKUP($C160,[2]Tabelle1!$C$2:$Y$10000,10,FALSE)</f>
        <v>16</v>
      </c>
      <c r="M160" s="4" t="str">
        <f>VLOOKUP($C160,[2]Tabelle1!$C$2:$Y$10000,11,FALSE)</f>
        <v>02</v>
      </c>
      <c r="N160" s="5" t="s">
        <v>18</v>
      </c>
      <c r="O160" s="4" t="str">
        <f>VLOOKUP($C160,[2]Tabelle1!$C$2:$Y$10000,13,FALSE)</f>
        <v>275</v>
      </c>
      <c r="P160" s="5" t="s">
        <v>19</v>
      </c>
      <c r="Q160" s="4" t="str">
        <f>VLOOKUP($C160,[2]Tabelle1!$C$2:$Y$10000,15,FALSE)</f>
        <v>185</v>
      </c>
      <c r="R160" s="5" t="s">
        <v>19</v>
      </c>
      <c r="S160" s="4" t="str">
        <f>VLOOKUP($C160,[2]Tabelle1!$C$2:$Y$10000,17,FALSE)</f>
        <v>92</v>
      </c>
      <c r="T160" s="5" t="s">
        <v>19</v>
      </c>
      <c r="U160" s="4" t="str">
        <f>VLOOKUP($C160,[2]Tabelle1!$C$2:$Y$10000,19,FALSE)</f>
        <v>10</v>
      </c>
      <c r="V160" s="4">
        <f>VLOOKUP($C160,[2]Tabelle1!$C$2:$Y$10000,20,FALSE)</f>
        <v>4.681</v>
      </c>
      <c r="W160" s="4" t="str">
        <f>VLOOKUP($C160,[2]Tabelle1!$C$2:$Y$10000,21,FALSE)</f>
        <v>dm³</v>
      </c>
      <c r="Y160" s="4" t="str">
        <f>VLOOKUP($C160,[2]Tabelle1!$C$2:$Y$10000,23,FALSE)</f>
        <v>01.11.2016</v>
      </c>
    </row>
    <row r="161" spans="1:25" x14ac:dyDescent="0.25">
      <c r="A161" s="5" t="s">
        <v>395</v>
      </c>
      <c r="B161" s="6">
        <v>801011</v>
      </c>
      <c r="C161" s="5" t="s">
        <v>185</v>
      </c>
      <c r="D161" s="4" t="str">
        <f>VLOOKUP(C161,[1]Sheet1!$C$1:$AK$10000,15,FALSE)</f>
        <v>4010105801019</v>
      </c>
      <c r="E161" s="4" t="str">
        <f>VLOOKUP(C161,[1]Sheet1!$C$1:$AK$10000,20,FALSE)</f>
        <v>85366990</v>
      </c>
      <c r="F161" s="4" t="s">
        <v>391</v>
      </c>
      <c r="G161" s="4" t="str">
        <f>VLOOKUP($C161,[2]Tabelle1!$C$2:$Y$10000,5,FALSE)</f>
        <v>Steckdose SCHUKO, grün SV,</v>
      </c>
      <c r="H161" s="4" t="str">
        <f>VLOOKUP($C161,[2]Tabelle1!$C$2:$Y$10000,6,FALSE)</f>
        <v>Klappdeckel</v>
      </c>
      <c r="I161" s="4">
        <f>VLOOKUP($C161,[2]Tabelle1!$C$2:$Y$10000,7,FALSE)</f>
        <v>0.1</v>
      </c>
      <c r="J161" s="4" t="str">
        <f>VLOOKUP($C161,[2]Tabelle1!$C$2:$Y$10000,8,FALSE)</f>
        <v>kg</v>
      </c>
      <c r="K161" s="4" t="str">
        <f>VLOOKUP($C161,[2]Tabelle1!$C$2:$Y$10000,9,FALSE)</f>
        <v>Preisbasis: 1</v>
      </c>
      <c r="L161" s="4">
        <f>VLOOKUP($C161,[2]Tabelle1!$C$2:$Y$10000,10,FALSE)</f>
        <v>17</v>
      </c>
      <c r="M161" s="4" t="str">
        <f>VLOOKUP($C161,[2]Tabelle1!$C$2:$Y$10000,11,FALSE)</f>
        <v>02</v>
      </c>
      <c r="N161" s="5" t="s">
        <v>18</v>
      </c>
      <c r="O161" s="4" t="str">
        <f>VLOOKUP($C161,[2]Tabelle1!$C$2:$Y$10000,13,FALSE)</f>
        <v>275</v>
      </c>
      <c r="P161" s="5" t="s">
        <v>19</v>
      </c>
      <c r="Q161" s="4" t="str">
        <f>VLOOKUP($C161,[2]Tabelle1!$C$2:$Y$10000,15,FALSE)</f>
        <v>185</v>
      </c>
      <c r="R161" s="5" t="s">
        <v>19</v>
      </c>
      <c r="S161" s="4" t="str">
        <f>VLOOKUP($C161,[2]Tabelle1!$C$2:$Y$10000,17,FALSE)</f>
        <v>92</v>
      </c>
      <c r="T161" s="5" t="s">
        <v>19</v>
      </c>
      <c r="U161" s="4" t="str">
        <f>VLOOKUP($C161,[2]Tabelle1!$C$2:$Y$10000,19,FALSE)</f>
        <v>10</v>
      </c>
      <c r="V161" s="4">
        <f>VLOOKUP($C161,[2]Tabelle1!$C$2:$Y$10000,20,FALSE)</f>
        <v>4.681</v>
      </c>
      <c r="W161" s="4" t="str">
        <f>VLOOKUP($C161,[2]Tabelle1!$C$2:$Y$10000,21,FALSE)</f>
        <v>dm³</v>
      </c>
      <c r="Y161" s="4" t="str">
        <f>VLOOKUP($C161,[2]Tabelle1!$C$2:$Y$10000,23,FALSE)</f>
        <v>01.11.2016</v>
      </c>
    </row>
    <row r="162" spans="1:25" x14ac:dyDescent="0.25">
      <c r="A162" s="5" t="s">
        <v>395</v>
      </c>
      <c r="B162" s="6">
        <v>801111</v>
      </c>
      <c r="C162" s="5" t="s">
        <v>186</v>
      </c>
      <c r="D162" s="4" t="str">
        <f>VLOOKUP(C162,[1]Sheet1!$C$1:$AK$10000,15,FALSE)</f>
        <v>4010105801118</v>
      </c>
      <c r="E162" s="4" t="str">
        <f>VLOOKUP(C162,[1]Sheet1!$C$1:$AK$10000,20,FALSE)</f>
        <v>85366990</v>
      </c>
      <c r="F162" s="4" t="s">
        <v>391</v>
      </c>
      <c r="G162" s="4" t="str">
        <f>VLOOKUP($C162,[2]Tabelle1!$C$2:$Y$10000,5,FALSE)</f>
        <v>Steckdose SCHUKO, grün SV,</v>
      </c>
      <c r="H162" s="4" t="str">
        <f>VLOOKUP($C162,[2]Tabelle1!$C$2:$Y$10000,6,FALSE)</f>
        <v>Beschriftungsfeld, Klappdeckel</v>
      </c>
      <c r="I162" s="4">
        <f>VLOOKUP($C162,[2]Tabelle1!$C$2:$Y$10000,7,FALSE)</f>
        <v>0.1</v>
      </c>
      <c r="J162" s="4" t="str">
        <f>VLOOKUP($C162,[2]Tabelle1!$C$2:$Y$10000,8,FALSE)</f>
        <v>kg</v>
      </c>
      <c r="K162" s="4" t="str">
        <f>VLOOKUP($C162,[2]Tabelle1!$C$2:$Y$10000,9,FALSE)</f>
        <v>Preisbasis: 1</v>
      </c>
      <c r="L162" s="4">
        <f>VLOOKUP($C162,[2]Tabelle1!$C$2:$Y$10000,10,FALSE)</f>
        <v>19.7</v>
      </c>
      <c r="M162" s="4" t="str">
        <f>VLOOKUP($C162,[2]Tabelle1!$C$2:$Y$10000,11,FALSE)</f>
        <v>02</v>
      </c>
      <c r="N162" s="5" t="s">
        <v>18</v>
      </c>
      <c r="O162" s="4" t="str">
        <f>VLOOKUP($C162,[2]Tabelle1!$C$2:$Y$10000,13,FALSE)</f>
        <v>275</v>
      </c>
      <c r="P162" s="5" t="s">
        <v>19</v>
      </c>
      <c r="Q162" s="4" t="str">
        <f>VLOOKUP($C162,[2]Tabelle1!$C$2:$Y$10000,15,FALSE)</f>
        <v>185</v>
      </c>
      <c r="R162" s="5" t="s">
        <v>19</v>
      </c>
      <c r="S162" s="4" t="str">
        <f>VLOOKUP($C162,[2]Tabelle1!$C$2:$Y$10000,17,FALSE)</f>
        <v>92</v>
      </c>
      <c r="T162" s="5" t="s">
        <v>19</v>
      </c>
      <c r="U162" s="4" t="str">
        <f>VLOOKUP($C162,[2]Tabelle1!$C$2:$Y$10000,19,FALSE)</f>
        <v>10</v>
      </c>
      <c r="V162" s="4">
        <f>VLOOKUP($C162,[2]Tabelle1!$C$2:$Y$10000,20,FALSE)</f>
        <v>4.681</v>
      </c>
      <c r="W162" s="4" t="str">
        <f>VLOOKUP($C162,[2]Tabelle1!$C$2:$Y$10000,21,FALSE)</f>
        <v>dm³</v>
      </c>
      <c r="Y162" s="4" t="str">
        <f>VLOOKUP($C162,[2]Tabelle1!$C$2:$Y$10000,23,FALSE)</f>
        <v>01.11.2016</v>
      </c>
    </row>
    <row r="163" spans="1:25" x14ac:dyDescent="0.25">
      <c r="A163" s="5" t="s">
        <v>395</v>
      </c>
      <c r="B163" s="6">
        <v>806111</v>
      </c>
      <c r="C163" s="5" t="s">
        <v>187</v>
      </c>
      <c r="D163" s="4" t="str">
        <f>VLOOKUP(C163,[1]Sheet1!$C$1:$AK$10000,15,FALSE)</f>
        <v>4010105806113</v>
      </c>
      <c r="E163" s="4" t="str">
        <f>VLOOKUP(C163,[1]Sheet1!$C$1:$AK$10000,20,FALSE)</f>
        <v>85366990</v>
      </c>
      <c r="F163" s="4" t="s">
        <v>391</v>
      </c>
      <c r="G163" s="4" t="str">
        <f>VLOOKUP($C163,[2]Tabelle1!$C$2:$Y$10000,5,FALSE)</f>
        <v>Steckdose SCHUKO, orange ZSV</v>
      </c>
      <c r="H163" s="4" t="str">
        <f>VLOOKUP($C163,[2]Tabelle1!$C$2:$Y$10000,6,FALSE)</f>
        <v>Beschriftungsfeld, Klappdeckel</v>
      </c>
      <c r="I163" s="4">
        <f>VLOOKUP($C163,[2]Tabelle1!$C$2:$Y$10000,7,FALSE)</f>
        <v>0.10100000000000001</v>
      </c>
      <c r="J163" s="4" t="str">
        <f>VLOOKUP($C163,[2]Tabelle1!$C$2:$Y$10000,8,FALSE)</f>
        <v>kg</v>
      </c>
      <c r="K163" s="4" t="str">
        <f>VLOOKUP($C163,[2]Tabelle1!$C$2:$Y$10000,9,FALSE)</f>
        <v>Preisbasis: 1</v>
      </c>
      <c r="L163" s="4">
        <f>VLOOKUP($C163,[2]Tabelle1!$C$2:$Y$10000,10,FALSE)</f>
        <v>19.7</v>
      </c>
      <c r="M163" s="4" t="str">
        <f>VLOOKUP($C163,[2]Tabelle1!$C$2:$Y$10000,11,FALSE)</f>
        <v>02</v>
      </c>
      <c r="N163" s="5" t="s">
        <v>18</v>
      </c>
      <c r="O163" s="4" t="str">
        <f>VLOOKUP($C163,[2]Tabelle1!$C$2:$Y$10000,13,FALSE)</f>
        <v>275</v>
      </c>
      <c r="P163" s="5" t="s">
        <v>19</v>
      </c>
      <c r="Q163" s="4" t="str">
        <f>VLOOKUP($C163,[2]Tabelle1!$C$2:$Y$10000,15,FALSE)</f>
        <v>185</v>
      </c>
      <c r="R163" s="5" t="s">
        <v>19</v>
      </c>
      <c r="S163" s="4" t="str">
        <f>VLOOKUP($C163,[2]Tabelle1!$C$2:$Y$10000,17,FALSE)</f>
        <v>92</v>
      </c>
      <c r="T163" s="5" t="s">
        <v>19</v>
      </c>
      <c r="U163" s="4" t="str">
        <f>VLOOKUP($C163,[2]Tabelle1!$C$2:$Y$10000,19,FALSE)</f>
        <v>10</v>
      </c>
      <c r="V163" s="4">
        <f>VLOOKUP($C163,[2]Tabelle1!$C$2:$Y$10000,20,FALSE)</f>
        <v>4.681</v>
      </c>
      <c r="W163" s="4" t="str">
        <f>VLOOKUP($C163,[2]Tabelle1!$C$2:$Y$10000,21,FALSE)</f>
        <v>dm³</v>
      </c>
      <c r="Y163" s="4" t="str">
        <f>VLOOKUP($C163,[2]Tabelle1!$C$2:$Y$10000,23,FALSE)</f>
        <v>01.11.2016</v>
      </c>
    </row>
    <row r="164" spans="1:25" x14ac:dyDescent="0.25">
      <c r="A164" s="5" t="s">
        <v>395</v>
      </c>
      <c r="B164" s="6">
        <v>806011</v>
      </c>
      <c r="C164" s="5" t="s">
        <v>188</v>
      </c>
      <c r="D164" s="4" t="str">
        <f>VLOOKUP(C164,[1]Sheet1!$C$1:$AK$10000,15,FALSE)</f>
        <v>4010105806014</v>
      </c>
      <c r="E164" s="4" t="str">
        <f>VLOOKUP(C164,[1]Sheet1!$C$1:$AK$10000,20,FALSE)</f>
        <v>85366990</v>
      </c>
      <c r="F164" s="4" t="s">
        <v>391</v>
      </c>
      <c r="G164" s="4" t="str">
        <f>VLOOKUP($C164,[2]Tabelle1!$C$2:$Y$10000,5,FALSE)</f>
        <v>Steckdose SCHUKO, orange ZSV</v>
      </c>
      <c r="H164" s="4" t="str">
        <f>VLOOKUP($C164,[2]Tabelle1!$C$2:$Y$10000,6,FALSE)</f>
        <v>Klappdeckel</v>
      </c>
      <c r="I164" s="4">
        <f>VLOOKUP($C164,[2]Tabelle1!$C$2:$Y$10000,7,FALSE)</f>
        <v>9.8000000000000004E-2</v>
      </c>
      <c r="J164" s="4" t="str">
        <f>VLOOKUP($C164,[2]Tabelle1!$C$2:$Y$10000,8,FALSE)</f>
        <v>kg</v>
      </c>
      <c r="K164" s="4" t="str">
        <f>VLOOKUP($C164,[2]Tabelle1!$C$2:$Y$10000,9,FALSE)</f>
        <v>Preisbasis: 1</v>
      </c>
      <c r="L164" s="4">
        <f>VLOOKUP($C164,[2]Tabelle1!$C$2:$Y$10000,10,FALSE)</f>
        <v>17</v>
      </c>
      <c r="M164" s="4" t="str">
        <f>VLOOKUP($C164,[2]Tabelle1!$C$2:$Y$10000,11,FALSE)</f>
        <v>02</v>
      </c>
      <c r="N164" s="5" t="s">
        <v>18</v>
      </c>
      <c r="O164" s="4" t="str">
        <f>VLOOKUP($C164,[2]Tabelle1!$C$2:$Y$10000,13,FALSE)</f>
        <v>275</v>
      </c>
      <c r="P164" s="5" t="s">
        <v>19</v>
      </c>
      <c r="Q164" s="4" t="str">
        <f>VLOOKUP($C164,[2]Tabelle1!$C$2:$Y$10000,15,FALSE)</f>
        <v>185</v>
      </c>
      <c r="R164" s="5" t="s">
        <v>19</v>
      </c>
      <c r="S164" s="4" t="str">
        <f>VLOOKUP($C164,[2]Tabelle1!$C$2:$Y$10000,17,FALSE)</f>
        <v>92</v>
      </c>
      <c r="T164" s="5" t="s">
        <v>19</v>
      </c>
      <c r="U164" s="4" t="str">
        <f>VLOOKUP($C164,[2]Tabelle1!$C$2:$Y$10000,19,FALSE)</f>
        <v>10</v>
      </c>
      <c r="V164" s="4">
        <f>VLOOKUP($C164,[2]Tabelle1!$C$2:$Y$10000,20,FALSE)</f>
        <v>4.681</v>
      </c>
      <c r="W164" s="4" t="str">
        <f>VLOOKUP($C164,[2]Tabelle1!$C$2:$Y$10000,21,FALSE)</f>
        <v>dm³</v>
      </c>
      <c r="Y164" s="4" t="str">
        <f>VLOOKUP($C164,[2]Tabelle1!$C$2:$Y$10000,23,FALSE)</f>
        <v>01.11.2016</v>
      </c>
    </row>
    <row r="165" spans="1:25" x14ac:dyDescent="0.25">
      <c r="A165" s="5" t="s">
        <v>395</v>
      </c>
      <c r="B165" s="6">
        <v>555221</v>
      </c>
      <c r="C165" s="5" t="s">
        <v>189</v>
      </c>
      <c r="D165" s="4" t="str">
        <f>VLOOKUP(C165,[1]Sheet1!$C$1:$AK$10000,15,FALSE)</f>
        <v>4010105555226</v>
      </c>
      <c r="E165" s="4" t="str">
        <f>VLOOKUP(C165,[1]Sheet1!$C$1:$AK$10000,20,FALSE)</f>
        <v>85366990</v>
      </c>
      <c r="F165" s="4" t="s">
        <v>391</v>
      </c>
      <c r="G165" s="4" t="str">
        <f>VLOOKUP($C165,[2]Tabelle1!$C$2:$Y$10000,5,FALSE)</f>
        <v>Steckdose SCHUKO, rot</v>
      </c>
      <c r="H165" s="4" t="str">
        <f>VLOOKUP($C165,[2]Tabelle1!$C$2:$Y$10000,6,FALSE)</f>
        <v>Klappdeckel</v>
      </c>
      <c r="I165" s="4">
        <f>VLOOKUP($C165,[2]Tabelle1!$C$2:$Y$10000,7,FALSE)</f>
        <v>9.4E-2</v>
      </c>
      <c r="J165" s="4" t="str">
        <f>VLOOKUP($C165,[2]Tabelle1!$C$2:$Y$10000,8,FALSE)</f>
        <v>kg</v>
      </c>
      <c r="K165" s="4" t="str">
        <f>VLOOKUP($C165,[2]Tabelle1!$C$2:$Y$10000,9,FALSE)</f>
        <v>Preisbasis: 1</v>
      </c>
      <c r="L165" s="4">
        <f>VLOOKUP($C165,[2]Tabelle1!$C$2:$Y$10000,10,FALSE)</f>
        <v>16</v>
      </c>
      <c r="M165" s="4" t="str">
        <f>VLOOKUP($C165,[2]Tabelle1!$C$2:$Y$10000,11,FALSE)</f>
        <v>02</v>
      </c>
      <c r="N165" s="5" t="s">
        <v>18</v>
      </c>
      <c r="O165" s="4" t="str">
        <f>VLOOKUP($C165,[2]Tabelle1!$C$2:$Y$10000,13,FALSE)</f>
        <v>275</v>
      </c>
      <c r="P165" s="5" t="s">
        <v>19</v>
      </c>
      <c r="Q165" s="4" t="str">
        <f>VLOOKUP($C165,[2]Tabelle1!$C$2:$Y$10000,15,FALSE)</f>
        <v>185</v>
      </c>
      <c r="R165" s="5" t="s">
        <v>19</v>
      </c>
      <c r="S165" s="4" t="str">
        <f>VLOOKUP($C165,[2]Tabelle1!$C$2:$Y$10000,17,FALSE)</f>
        <v>92</v>
      </c>
      <c r="T165" s="5" t="s">
        <v>19</v>
      </c>
      <c r="U165" s="4" t="str">
        <f>VLOOKUP($C165,[2]Tabelle1!$C$2:$Y$10000,19,FALSE)</f>
        <v>10</v>
      </c>
      <c r="V165" s="4">
        <f>VLOOKUP($C165,[2]Tabelle1!$C$2:$Y$10000,20,FALSE)</f>
        <v>4.681</v>
      </c>
      <c r="W165" s="4" t="str">
        <f>VLOOKUP($C165,[2]Tabelle1!$C$2:$Y$10000,21,FALSE)</f>
        <v>dm³</v>
      </c>
      <c r="Y165" s="4" t="str">
        <f>VLOOKUP($C165,[2]Tabelle1!$C$2:$Y$10000,23,FALSE)</f>
        <v>01.11.2016</v>
      </c>
    </row>
    <row r="166" spans="1:25" x14ac:dyDescent="0.25">
      <c r="A166" s="5" t="s">
        <v>395</v>
      </c>
      <c r="B166" s="6">
        <v>801411</v>
      </c>
      <c r="C166" s="5" t="s">
        <v>190</v>
      </c>
      <c r="D166" s="4" t="str">
        <f>VLOOKUP(C166,[1]Sheet1!$C$1:$AK$10000,15,FALSE)</f>
        <v>4010105801415</v>
      </c>
      <c r="E166" s="4" t="str">
        <f>VLOOKUP(C166,[1]Sheet1!$C$1:$AK$10000,20,FALSE)</f>
        <v>85366990</v>
      </c>
      <c r="F166" s="4" t="s">
        <v>391</v>
      </c>
      <c r="G166" s="4" t="str">
        <f>VLOOKUP($C166,[2]Tabelle1!$C$2:$Y$10000,5,FALSE)</f>
        <v>Steckdose SCHUKO, grün SV,</v>
      </c>
      <c r="H166" s="4" t="str">
        <f>VLOOKUP($C166,[2]Tabelle1!$C$2:$Y$10000,6,FALSE)</f>
        <v>Klappdeckel, erhöhter Berührungsschutz</v>
      </c>
      <c r="I166" s="4">
        <f>VLOOKUP($C166,[2]Tabelle1!$C$2:$Y$10000,7,FALSE)</f>
        <v>0.10299999999999999</v>
      </c>
      <c r="J166" s="4" t="str">
        <f>VLOOKUP($C166,[2]Tabelle1!$C$2:$Y$10000,8,FALSE)</f>
        <v>kg</v>
      </c>
      <c r="K166" s="4" t="str">
        <f>VLOOKUP($C166,[2]Tabelle1!$C$2:$Y$10000,9,FALSE)</f>
        <v>Preisbasis: 1</v>
      </c>
      <c r="L166" s="4">
        <f>VLOOKUP($C166,[2]Tabelle1!$C$2:$Y$10000,10,FALSE)</f>
        <v>19</v>
      </c>
      <c r="M166" s="4" t="str">
        <f>VLOOKUP($C166,[2]Tabelle1!$C$2:$Y$10000,11,FALSE)</f>
        <v>02</v>
      </c>
      <c r="N166" s="5" t="s">
        <v>18</v>
      </c>
      <c r="O166" s="4" t="str">
        <f>VLOOKUP($C166,[2]Tabelle1!$C$2:$Y$10000,13,FALSE)</f>
        <v>275</v>
      </c>
      <c r="P166" s="5" t="s">
        <v>19</v>
      </c>
      <c r="Q166" s="4" t="str">
        <f>VLOOKUP($C166,[2]Tabelle1!$C$2:$Y$10000,15,FALSE)</f>
        <v>185</v>
      </c>
      <c r="R166" s="5" t="s">
        <v>19</v>
      </c>
      <c r="S166" s="4" t="str">
        <f>VLOOKUP($C166,[2]Tabelle1!$C$2:$Y$10000,17,FALSE)</f>
        <v>92</v>
      </c>
      <c r="T166" s="5" t="s">
        <v>19</v>
      </c>
      <c r="U166" s="4" t="str">
        <f>VLOOKUP($C166,[2]Tabelle1!$C$2:$Y$10000,19,FALSE)</f>
        <v>10</v>
      </c>
      <c r="V166" s="4">
        <f>VLOOKUP($C166,[2]Tabelle1!$C$2:$Y$10000,20,FALSE)</f>
        <v>4.681</v>
      </c>
      <c r="W166" s="4" t="str">
        <f>VLOOKUP($C166,[2]Tabelle1!$C$2:$Y$10000,21,FALSE)</f>
        <v>dm³</v>
      </c>
      <c r="Y166" s="4" t="str">
        <f>VLOOKUP($C166,[2]Tabelle1!$C$2:$Y$10000,23,FALSE)</f>
        <v>01.11.2016</v>
      </c>
    </row>
    <row r="167" spans="1:25" x14ac:dyDescent="0.25">
      <c r="A167" s="5" t="s">
        <v>395</v>
      </c>
      <c r="B167" s="6">
        <v>366711</v>
      </c>
      <c r="C167" s="5" t="s">
        <v>191</v>
      </c>
      <c r="D167" s="4" t="str">
        <f>VLOOKUP(C167,[1]Sheet1!$C$1:$AK$10000,15,FALSE)</f>
        <v>4010105366716</v>
      </c>
      <c r="E167" s="4" t="str">
        <f>VLOOKUP(C167,[1]Sheet1!$C$1:$AK$10000,20,FALSE)</f>
        <v>85366990</v>
      </c>
      <c r="F167" s="4" t="s">
        <v>391</v>
      </c>
      <c r="G167" s="4" t="str">
        <f>VLOOKUP($C167,[2]Tabelle1!$C$2:$Y$10000,5,FALSE)</f>
        <v>Steckdose SCHUKO, weiß</v>
      </c>
      <c r="H167" s="4" t="str">
        <f>VLOOKUP($C167,[2]Tabelle1!$C$2:$Y$10000,6,FALSE)</f>
        <v>Beschriftungsfeld, Kontrolllicht</v>
      </c>
      <c r="I167" s="4">
        <f>VLOOKUP($C167,[2]Tabelle1!$C$2:$Y$10000,7,FALSE)</f>
        <v>0.10199999999999999</v>
      </c>
      <c r="J167" s="4" t="str">
        <f>VLOOKUP($C167,[2]Tabelle1!$C$2:$Y$10000,8,FALSE)</f>
        <v>kg</v>
      </c>
      <c r="K167" s="4" t="str">
        <f>VLOOKUP($C167,[2]Tabelle1!$C$2:$Y$10000,9,FALSE)</f>
        <v>Preisbasis: 1</v>
      </c>
      <c r="L167" s="4">
        <f>VLOOKUP($C167,[2]Tabelle1!$C$2:$Y$10000,10,FALSE)</f>
        <v>30.5</v>
      </c>
      <c r="M167" s="4" t="str">
        <f>VLOOKUP($C167,[2]Tabelle1!$C$2:$Y$10000,11,FALSE)</f>
        <v>08</v>
      </c>
      <c r="N167" s="5" t="s">
        <v>18</v>
      </c>
      <c r="O167" s="4" t="str">
        <f>VLOOKUP($C167,[2]Tabelle1!$C$2:$Y$10000,13,FALSE)</f>
        <v>275</v>
      </c>
      <c r="P167" s="5" t="s">
        <v>19</v>
      </c>
      <c r="Q167" s="4" t="str">
        <f>VLOOKUP($C167,[2]Tabelle1!$C$2:$Y$10000,15,FALSE)</f>
        <v>185</v>
      </c>
      <c r="R167" s="5" t="s">
        <v>19</v>
      </c>
      <c r="S167" s="4" t="str">
        <f>VLOOKUP($C167,[2]Tabelle1!$C$2:$Y$10000,17,FALSE)</f>
        <v>92</v>
      </c>
      <c r="T167" s="5" t="s">
        <v>19</v>
      </c>
      <c r="U167" s="4" t="str">
        <f>VLOOKUP($C167,[2]Tabelle1!$C$2:$Y$10000,19,FALSE)</f>
        <v>10</v>
      </c>
      <c r="V167" s="4">
        <f>VLOOKUP($C167,[2]Tabelle1!$C$2:$Y$10000,20,FALSE)</f>
        <v>4.681</v>
      </c>
      <c r="W167" s="4" t="str">
        <f>VLOOKUP($C167,[2]Tabelle1!$C$2:$Y$10000,21,FALSE)</f>
        <v>dm³</v>
      </c>
      <c r="Y167" s="4" t="str">
        <f>VLOOKUP($C167,[2]Tabelle1!$C$2:$Y$10000,23,FALSE)</f>
        <v>01.11.2016</v>
      </c>
    </row>
    <row r="168" spans="1:25" x14ac:dyDescent="0.25">
      <c r="A168" s="5" t="s">
        <v>395</v>
      </c>
      <c r="B168" s="6">
        <v>361711</v>
      </c>
      <c r="C168" s="5" t="s">
        <v>192</v>
      </c>
      <c r="D168" s="4" t="str">
        <f>VLOOKUP(C168,[1]Sheet1!$C$1:$AK$10000,15,FALSE)</f>
        <v>4010105361711</v>
      </c>
      <c r="E168" s="4" t="str">
        <f>VLOOKUP(C168,[1]Sheet1!$C$1:$AK$10000,20,FALSE)</f>
        <v>85366990</v>
      </c>
      <c r="F168" s="4" t="s">
        <v>391</v>
      </c>
      <c r="G168" s="4" t="str">
        <f>VLOOKUP($C168,[2]Tabelle1!$C$2:$Y$10000,5,FALSE)</f>
        <v>Steckdose SCHUKO, weiß</v>
      </c>
      <c r="H168" s="4" t="str">
        <f>VLOOKUP($C168,[2]Tabelle1!$C$2:$Y$10000,6,FALSE)</f>
        <v>Klappdeckel, Kontrolllicht</v>
      </c>
      <c r="I168" s="4">
        <f>VLOOKUP($C168,[2]Tabelle1!$C$2:$Y$10000,7,FALSE)</f>
        <v>0.106</v>
      </c>
      <c r="J168" s="4" t="str">
        <f>VLOOKUP($C168,[2]Tabelle1!$C$2:$Y$10000,8,FALSE)</f>
        <v>kg</v>
      </c>
      <c r="K168" s="4" t="str">
        <f>VLOOKUP($C168,[2]Tabelle1!$C$2:$Y$10000,9,FALSE)</f>
        <v>Preisbasis: 1</v>
      </c>
      <c r="L168" s="4">
        <f>VLOOKUP($C168,[2]Tabelle1!$C$2:$Y$10000,10,FALSE)</f>
        <v>27.5</v>
      </c>
      <c r="M168" s="4" t="str">
        <f>VLOOKUP($C168,[2]Tabelle1!$C$2:$Y$10000,11,FALSE)</f>
        <v>08</v>
      </c>
      <c r="N168" s="5" t="s">
        <v>18</v>
      </c>
      <c r="O168" s="4" t="str">
        <f>VLOOKUP($C168,[2]Tabelle1!$C$2:$Y$10000,13,FALSE)</f>
        <v>275</v>
      </c>
      <c r="P168" s="5" t="s">
        <v>19</v>
      </c>
      <c r="Q168" s="4" t="str">
        <f>VLOOKUP($C168,[2]Tabelle1!$C$2:$Y$10000,15,FALSE)</f>
        <v>185</v>
      </c>
      <c r="R168" s="5" t="s">
        <v>19</v>
      </c>
      <c r="S168" s="4" t="str">
        <f>VLOOKUP($C168,[2]Tabelle1!$C$2:$Y$10000,17,FALSE)</f>
        <v>92</v>
      </c>
      <c r="T168" s="5" t="s">
        <v>19</v>
      </c>
      <c r="U168" s="4" t="str">
        <f>VLOOKUP($C168,[2]Tabelle1!$C$2:$Y$10000,19,FALSE)</f>
        <v>10</v>
      </c>
      <c r="V168" s="4">
        <f>VLOOKUP($C168,[2]Tabelle1!$C$2:$Y$10000,20,FALSE)</f>
        <v>4.681</v>
      </c>
      <c r="W168" s="4" t="str">
        <f>VLOOKUP($C168,[2]Tabelle1!$C$2:$Y$10000,21,FALSE)</f>
        <v>dm³</v>
      </c>
      <c r="Y168" s="4" t="str">
        <f>VLOOKUP($C168,[2]Tabelle1!$C$2:$Y$10000,23,FALSE)</f>
        <v>01.11.2016</v>
      </c>
    </row>
    <row r="169" spans="1:25" x14ac:dyDescent="0.25">
      <c r="A169" s="5" t="s">
        <v>395</v>
      </c>
      <c r="B169" s="6">
        <v>807311</v>
      </c>
      <c r="C169" s="5" t="s">
        <v>193</v>
      </c>
      <c r="D169" s="4" t="str">
        <f>VLOOKUP(C169,[1]Sheet1!$C$1:$AK$10000,15,FALSE)</f>
        <v>4010105807318</v>
      </c>
      <c r="E169" s="4" t="str">
        <f>VLOOKUP(C169,[1]Sheet1!$C$1:$AK$10000,20,FALSE)</f>
        <v>85366990</v>
      </c>
      <c r="F169" s="4" t="s">
        <v>391</v>
      </c>
      <c r="G169" s="4" t="str">
        <f>VLOOKUP($C169,[2]Tabelle1!$C$2:$Y$10000,5,FALSE)</f>
        <v>Steckdose SCHUKO, orange ZSV</v>
      </c>
      <c r="H169" s="4" t="str">
        <f>VLOOKUP($C169,[2]Tabelle1!$C$2:$Y$10000,6,FALSE)</f>
        <v>Beschriftungsfeld, Kontrolllicht</v>
      </c>
      <c r="I169" s="4">
        <f>VLOOKUP($C169,[2]Tabelle1!$C$2:$Y$10000,7,FALSE)</f>
        <v>0.104</v>
      </c>
      <c r="J169" s="4" t="str">
        <f>VLOOKUP($C169,[2]Tabelle1!$C$2:$Y$10000,8,FALSE)</f>
        <v>kg</v>
      </c>
      <c r="K169" s="4" t="str">
        <f>VLOOKUP($C169,[2]Tabelle1!$C$2:$Y$10000,9,FALSE)</f>
        <v>Preisbasis: 1</v>
      </c>
      <c r="L169" s="4">
        <f>VLOOKUP($C169,[2]Tabelle1!$C$2:$Y$10000,10,FALSE)</f>
        <v>36.5</v>
      </c>
      <c r="M169" s="4" t="str">
        <f>VLOOKUP($C169,[2]Tabelle1!$C$2:$Y$10000,11,FALSE)</f>
        <v>08</v>
      </c>
      <c r="N169" s="5" t="s">
        <v>18</v>
      </c>
      <c r="O169" s="4" t="str">
        <f>VLOOKUP($C169,[2]Tabelle1!$C$2:$Y$10000,13,FALSE)</f>
        <v>275</v>
      </c>
      <c r="P169" s="5" t="s">
        <v>19</v>
      </c>
      <c r="Q169" s="4" t="str">
        <f>VLOOKUP($C169,[2]Tabelle1!$C$2:$Y$10000,15,FALSE)</f>
        <v>185</v>
      </c>
      <c r="R169" s="5" t="s">
        <v>19</v>
      </c>
      <c r="S169" s="4" t="str">
        <f>VLOOKUP($C169,[2]Tabelle1!$C$2:$Y$10000,17,FALSE)</f>
        <v>92</v>
      </c>
      <c r="T169" s="5" t="s">
        <v>19</v>
      </c>
      <c r="U169" s="4" t="str">
        <f>VLOOKUP($C169,[2]Tabelle1!$C$2:$Y$10000,19,FALSE)</f>
        <v>10</v>
      </c>
      <c r="V169" s="4">
        <f>VLOOKUP($C169,[2]Tabelle1!$C$2:$Y$10000,20,FALSE)</f>
        <v>4.681</v>
      </c>
      <c r="W169" s="4" t="str">
        <f>VLOOKUP($C169,[2]Tabelle1!$C$2:$Y$10000,21,FALSE)</f>
        <v>dm³</v>
      </c>
      <c r="Y169" s="4" t="str">
        <f>VLOOKUP($C169,[2]Tabelle1!$C$2:$Y$10000,23,FALSE)</f>
        <v>01.11.2016</v>
      </c>
    </row>
    <row r="170" spans="1:25" x14ac:dyDescent="0.25">
      <c r="A170" s="5" t="s">
        <v>395</v>
      </c>
      <c r="B170" s="6">
        <v>802011</v>
      </c>
      <c r="C170" s="5" t="s">
        <v>194</v>
      </c>
      <c r="D170" s="4" t="str">
        <f>VLOOKUP(C170,[1]Sheet1!$C$1:$AK$10000,15,FALSE)</f>
        <v>4010105802016</v>
      </c>
      <c r="E170" s="4" t="str">
        <f>VLOOKUP(C170,[1]Sheet1!$C$1:$AK$10000,20,FALSE)</f>
        <v>85366990</v>
      </c>
      <c r="F170" s="4" t="s">
        <v>391</v>
      </c>
      <c r="G170" s="4" t="str">
        <f>VLOOKUP($C170,[2]Tabelle1!$C$2:$Y$10000,5,FALSE)</f>
        <v>Steckdose SCHUKO, grün SV</v>
      </c>
      <c r="H170" s="4" t="str">
        <f>VLOOKUP($C170,[2]Tabelle1!$C$2:$Y$10000,6,FALSE)</f>
        <v>Klappdeckel</v>
      </c>
      <c r="I170" s="4">
        <f>VLOOKUP($C170,[2]Tabelle1!$C$2:$Y$10000,7,FALSE)</f>
        <v>0.10299999999999999</v>
      </c>
      <c r="J170" s="4" t="str">
        <f>VLOOKUP($C170,[2]Tabelle1!$C$2:$Y$10000,8,FALSE)</f>
        <v>kg</v>
      </c>
      <c r="K170" s="4" t="str">
        <f>VLOOKUP($C170,[2]Tabelle1!$C$2:$Y$10000,9,FALSE)</f>
        <v>Preisbasis: 1</v>
      </c>
      <c r="L170" s="4">
        <f>VLOOKUP($C170,[2]Tabelle1!$C$2:$Y$10000,10,FALSE)</f>
        <v>19.8</v>
      </c>
      <c r="M170" s="4" t="str">
        <f>VLOOKUP($C170,[2]Tabelle1!$C$2:$Y$10000,11,FALSE)</f>
        <v>08</v>
      </c>
      <c r="N170" s="5" t="s">
        <v>18</v>
      </c>
      <c r="O170" s="4" t="str">
        <f>VLOOKUP($C170,[2]Tabelle1!$C$2:$Y$10000,13,FALSE)</f>
        <v>275</v>
      </c>
      <c r="P170" s="5" t="s">
        <v>19</v>
      </c>
      <c r="Q170" s="4" t="str">
        <f>VLOOKUP($C170,[2]Tabelle1!$C$2:$Y$10000,15,FALSE)</f>
        <v>185</v>
      </c>
      <c r="R170" s="5" t="s">
        <v>19</v>
      </c>
      <c r="S170" s="4" t="str">
        <f>VLOOKUP($C170,[2]Tabelle1!$C$2:$Y$10000,17,FALSE)</f>
        <v>92</v>
      </c>
      <c r="T170" s="5" t="s">
        <v>19</v>
      </c>
      <c r="U170" s="4" t="str">
        <f>VLOOKUP($C170,[2]Tabelle1!$C$2:$Y$10000,19,FALSE)</f>
        <v>10</v>
      </c>
      <c r="V170" s="4">
        <f>VLOOKUP($C170,[2]Tabelle1!$C$2:$Y$10000,20,FALSE)</f>
        <v>4.681</v>
      </c>
      <c r="W170" s="4" t="str">
        <f>VLOOKUP($C170,[2]Tabelle1!$C$2:$Y$10000,21,FALSE)</f>
        <v>dm³</v>
      </c>
      <c r="Y170" s="4" t="str">
        <f>VLOOKUP($C170,[2]Tabelle1!$C$2:$Y$10000,23,FALSE)</f>
        <v>01.11.2016</v>
      </c>
    </row>
    <row r="171" spans="1:25" x14ac:dyDescent="0.25">
      <c r="A171" s="5" t="s">
        <v>395</v>
      </c>
      <c r="B171" s="6">
        <v>365011</v>
      </c>
      <c r="C171" s="5" t="s">
        <v>195</v>
      </c>
      <c r="D171" s="4" t="str">
        <f>VLOOKUP(C171,[1]Sheet1!$C$1:$AK$10000,15,FALSE)</f>
        <v>4010105365016</v>
      </c>
      <c r="E171" s="4" t="str">
        <f>VLOOKUP(C171,[1]Sheet1!$C$1:$AK$10000,20,FALSE)</f>
        <v>85366990</v>
      </c>
      <c r="F171" s="4" t="s">
        <v>391</v>
      </c>
      <c r="G171" s="4" t="str">
        <f>VLOOKUP($C171,[2]Tabelle1!$C$2:$Y$10000,5,FALSE)</f>
        <v>Steckdose SCHUKO, mahagoni</v>
      </c>
      <c r="H171" s="4" t="str">
        <f>VLOOKUP($C171,[2]Tabelle1!$C$2:$Y$10000,6,FALSE)</f>
        <v>Klappdeckel</v>
      </c>
      <c r="I171" s="4">
        <f>VLOOKUP($C171,[2]Tabelle1!$C$2:$Y$10000,7,FALSE)</f>
        <v>0.10299999999999999</v>
      </c>
      <c r="J171" s="4" t="str">
        <f>VLOOKUP($C171,[2]Tabelle1!$C$2:$Y$10000,8,FALSE)</f>
        <v>kg</v>
      </c>
      <c r="K171" s="4" t="str">
        <f>VLOOKUP($C171,[2]Tabelle1!$C$2:$Y$10000,9,FALSE)</f>
        <v>Preisbasis: 1</v>
      </c>
      <c r="L171" s="4">
        <f>VLOOKUP($C171,[2]Tabelle1!$C$2:$Y$10000,10,FALSE)</f>
        <v>17.7</v>
      </c>
      <c r="M171" s="4" t="str">
        <f>VLOOKUP($C171,[2]Tabelle1!$C$2:$Y$10000,11,FALSE)</f>
        <v>08</v>
      </c>
      <c r="N171" s="5" t="s">
        <v>18</v>
      </c>
      <c r="O171" s="4" t="str">
        <f>VLOOKUP($C171,[2]Tabelle1!$C$2:$Y$10000,13,FALSE)</f>
        <v>275</v>
      </c>
      <c r="P171" s="5" t="s">
        <v>19</v>
      </c>
      <c r="Q171" s="4" t="str">
        <f>VLOOKUP($C171,[2]Tabelle1!$C$2:$Y$10000,15,FALSE)</f>
        <v>185</v>
      </c>
      <c r="R171" s="5" t="s">
        <v>19</v>
      </c>
      <c r="S171" s="4" t="str">
        <f>VLOOKUP($C171,[2]Tabelle1!$C$2:$Y$10000,17,FALSE)</f>
        <v>92</v>
      </c>
      <c r="T171" s="5" t="s">
        <v>19</v>
      </c>
      <c r="U171" s="4" t="str">
        <f>VLOOKUP($C171,[2]Tabelle1!$C$2:$Y$10000,19,FALSE)</f>
        <v>10</v>
      </c>
      <c r="V171" s="4">
        <f>VLOOKUP($C171,[2]Tabelle1!$C$2:$Y$10000,20,FALSE)</f>
        <v>4.681</v>
      </c>
      <c r="W171" s="4" t="str">
        <f>VLOOKUP($C171,[2]Tabelle1!$C$2:$Y$10000,21,FALSE)</f>
        <v>dm³</v>
      </c>
      <c r="Y171" s="4" t="str">
        <f>VLOOKUP($C171,[2]Tabelle1!$C$2:$Y$10000,23,FALSE)</f>
        <v>01.11.2016</v>
      </c>
    </row>
    <row r="172" spans="1:25" x14ac:dyDescent="0.25">
      <c r="A172" s="5" t="s">
        <v>395</v>
      </c>
      <c r="B172" s="6">
        <v>802111</v>
      </c>
      <c r="C172" s="5" t="s">
        <v>196</v>
      </c>
      <c r="D172" s="4" t="str">
        <f>VLOOKUP(C172,[1]Sheet1!$C$1:$AK$10000,15,FALSE)</f>
        <v>4010105802115</v>
      </c>
      <c r="E172" s="4" t="str">
        <f>VLOOKUP(C172,[1]Sheet1!$C$1:$AK$10000,20,FALSE)</f>
        <v>85366990</v>
      </c>
      <c r="F172" s="4" t="s">
        <v>391</v>
      </c>
      <c r="G172" s="4" t="str">
        <f>VLOOKUP($C172,[2]Tabelle1!$C$2:$Y$10000,5,FALSE)</f>
        <v>Steckdose SCHUKO, grün SV</v>
      </c>
      <c r="H172" s="4" t="str">
        <f>VLOOKUP($C172,[2]Tabelle1!$C$2:$Y$10000,6,FALSE)</f>
        <v>Beschriftungsfeld, Klappdeckel</v>
      </c>
      <c r="I172" s="4">
        <f>VLOOKUP($C172,[2]Tabelle1!$C$2:$Y$10000,7,FALSE)</f>
        <v>0.10100000000000001</v>
      </c>
      <c r="J172" s="4" t="str">
        <f>VLOOKUP($C172,[2]Tabelle1!$C$2:$Y$10000,8,FALSE)</f>
        <v>kg</v>
      </c>
      <c r="K172" s="4" t="str">
        <f>VLOOKUP($C172,[2]Tabelle1!$C$2:$Y$10000,9,FALSE)</f>
        <v>Preisbasis: 1</v>
      </c>
      <c r="L172" s="4">
        <f>VLOOKUP($C172,[2]Tabelle1!$C$2:$Y$10000,10,FALSE)</f>
        <v>22.7</v>
      </c>
      <c r="M172" s="4" t="str">
        <f>VLOOKUP($C172,[2]Tabelle1!$C$2:$Y$10000,11,FALSE)</f>
        <v>08</v>
      </c>
      <c r="N172" s="5" t="s">
        <v>18</v>
      </c>
      <c r="O172" s="4" t="str">
        <f>VLOOKUP($C172,[2]Tabelle1!$C$2:$Y$10000,13,FALSE)</f>
        <v>275</v>
      </c>
      <c r="P172" s="5" t="s">
        <v>19</v>
      </c>
      <c r="Q172" s="4" t="str">
        <f>VLOOKUP($C172,[2]Tabelle1!$C$2:$Y$10000,15,FALSE)</f>
        <v>185</v>
      </c>
      <c r="R172" s="5" t="s">
        <v>19</v>
      </c>
      <c r="S172" s="4" t="str">
        <f>VLOOKUP($C172,[2]Tabelle1!$C$2:$Y$10000,17,FALSE)</f>
        <v>92</v>
      </c>
      <c r="T172" s="5" t="s">
        <v>19</v>
      </c>
      <c r="U172" s="4" t="str">
        <f>VLOOKUP($C172,[2]Tabelle1!$C$2:$Y$10000,19,FALSE)</f>
        <v>10</v>
      </c>
      <c r="V172" s="4">
        <f>VLOOKUP($C172,[2]Tabelle1!$C$2:$Y$10000,20,FALSE)</f>
        <v>4.681</v>
      </c>
      <c r="W172" s="4" t="str">
        <f>VLOOKUP($C172,[2]Tabelle1!$C$2:$Y$10000,21,FALSE)</f>
        <v>dm³</v>
      </c>
      <c r="Y172" s="4" t="str">
        <f>VLOOKUP($C172,[2]Tabelle1!$C$2:$Y$10000,23,FALSE)</f>
        <v>01.11.2016</v>
      </c>
    </row>
    <row r="173" spans="1:25" x14ac:dyDescent="0.25">
      <c r="A173" s="5" t="s">
        <v>395</v>
      </c>
      <c r="B173" s="6">
        <v>807111</v>
      </c>
      <c r="C173" s="5" t="s">
        <v>197</v>
      </c>
      <c r="D173" s="4" t="str">
        <f>VLOOKUP(C173,[1]Sheet1!$C$1:$AK$10000,15,FALSE)</f>
        <v>4010105807110</v>
      </c>
      <c r="E173" s="4" t="str">
        <f>VLOOKUP(C173,[1]Sheet1!$C$1:$AK$10000,20,FALSE)</f>
        <v>85366990</v>
      </c>
      <c r="F173" s="4" t="s">
        <v>391</v>
      </c>
      <c r="G173" s="4" t="str">
        <f>VLOOKUP($C173,[2]Tabelle1!$C$2:$Y$10000,5,FALSE)</f>
        <v>Steckdose SCHUKO, orange ZSV</v>
      </c>
      <c r="H173" s="4" t="str">
        <f>VLOOKUP($C173,[2]Tabelle1!$C$2:$Y$10000,6,FALSE)</f>
        <v>Beschriftungsfeld</v>
      </c>
      <c r="I173" s="4">
        <f>VLOOKUP($C173,[2]Tabelle1!$C$2:$Y$10000,7,FALSE)</f>
        <v>0.10199999999999999</v>
      </c>
      <c r="J173" s="4" t="str">
        <f>VLOOKUP($C173,[2]Tabelle1!$C$2:$Y$10000,8,FALSE)</f>
        <v>kg</v>
      </c>
      <c r="K173" s="4" t="str">
        <f>VLOOKUP($C173,[2]Tabelle1!$C$2:$Y$10000,9,FALSE)</f>
        <v>Preisbasis: 1</v>
      </c>
      <c r="L173" s="4">
        <f>VLOOKUP($C173,[2]Tabelle1!$C$2:$Y$10000,10,FALSE)</f>
        <v>22.7</v>
      </c>
      <c r="M173" s="4" t="str">
        <f>VLOOKUP($C173,[2]Tabelle1!$C$2:$Y$10000,11,FALSE)</f>
        <v>08</v>
      </c>
      <c r="N173" s="5" t="s">
        <v>18</v>
      </c>
      <c r="O173" s="4" t="str">
        <f>VLOOKUP($C173,[2]Tabelle1!$C$2:$Y$10000,13,FALSE)</f>
        <v>275</v>
      </c>
      <c r="P173" s="5" t="s">
        <v>19</v>
      </c>
      <c r="Q173" s="4" t="str">
        <f>VLOOKUP($C173,[2]Tabelle1!$C$2:$Y$10000,15,FALSE)</f>
        <v>185</v>
      </c>
      <c r="R173" s="5" t="s">
        <v>19</v>
      </c>
      <c r="S173" s="4" t="str">
        <f>VLOOKUP($C173,[2]Tabelle1!$C$2:$Y$10000,17,FALSE)</f>
        <v>92</v>
      </c>
      <c r="T173" s="5" t="s">
        <v>19</v>
      </c>
      <c r="U173" s="4" t="str">
        <f>VLOOKUP($C173,[2]Tabelle1!$C$2:$Y$10000,19,FALSE)</f>
        <v>10</v>
      </c>
      <c r="V173" s="4">
        <f>VLOOKUP($C173,[2]Tabelle1!$C$2:$Y$10000,20,FALSE)</f>
        <v>4.681</v>
      </c>
      <c r="W173" s="4" t="str">
        <f>VLOOKUP($C173,[2]Tabelle1!$C$2:$Y$10000,21,FALSE)</f>
        <v>dm³</v>
      </c>
      <c r="Y173" s="4" t="str">
        <f>VLOOKUP($C173,[2]Tabelle1!$C$2:$Y$10000,23,FALSE)</f>
        <v>01.11.2016</v>
      </c>
    </row>
    <row r="174" spans="1:25" x14ac:dyDescent="0.25">
      <c r="A174" s="5" t="s">
        <v>395</v>
      </c>
      <c r="B174" s="6">
        <v>362811</v>
      </c>
      <c r="C174" s="5" t="s">
        <v>198</v>
      </c>
      <c r="D174" s="4" t="str">
        <f>VLOOKUP(C174,[1]Sheet1!$C$1:$AK$10000,15,FALSE)</f>
        <v>4010105362817</v>
      </c>
      <c r="E174" s="4" t="str">
        <f>VLOOKUP(C174,[1]Sheet1!$C$1:$AK$10000,20,FALSE)</f>
        <v>85366990</v>
      </c>
      <c r="F174" s="4" t="s">
        <v>391</v>
      </c>
      <c r="G174" s="4" t="str">
        <f>VLOOKUP($C174,[2]Tabelle1!$C$2:$Y$10000,5,FALSE)</f>
        <v>Steckdose SCHUKO, weiß</v>
      </c>
      <c r="H174" s="4" t="str">
        <f>VLOOKUP($C174,[2]Tabelle1!$C$2:$Y$10000,6,FALSE)</f>
        <v>Beschriftungsfeld, Klappdeckel</v>
      </c>
      <c r="I174" s="4">
        <f>VLOOKUP($C174,[2]Tabelle1!$C$2:$Y$10000,7,FALSE)</f>
        <v>0.10199999999999999</v>
      </c>
      <c r="J174" s="4" t="str">
        <f>VLOOKUP($C174,[2]Tabelle1!$C$2:$Y$10000,8,FALSE)</f>
        <v>kg</v>
      </c>
      <c r="K174" s="4" t="str">
        <f>VLOOKUP($C174,[2]Tabelle1!$C$2:$Y$10000,9,FALSE)</f>
        <v>Preisbasis: 1</v>
      </c>
      <c r="L174" s="4">
        <f>VLOOKUP($C174,[2]Tabelle1!$C$2:$Y$10000,10,FALSE)</f>
        <v>16.8</v>
      </c>
      <c r="M174" s="4" t="str">
        <f>VLOOKUP($C174,[2]Tabelle1!$C$2:$Y$10000,11,FALSE)</f>
        <v>08</v>
      </c>
      <c r="N174" s="5" t="s">
        <v>18</v>
      </c>
      <c r="O174" s="4" t="str">
        <f>VLOOKUP($C174,[2]Tabelle1!$C$2:$Y$10000,13,FALSE)</f>
        <v>275</v>
      </c>
      <c r="P174" s="5" t="s">
        <v>19</v>
      </c>
      <c r="Q174" s="4" t="str">
        <f>VLOOKUP($C174,[2]Tabelle1!$C$2:$Y$10000,15,FALSE)</f>
        <v>185</v>
      </c>
      <c r="R174" s="5" t="s">
        <v>19</v>
      </c>
      <c r="S174" s="4" t="str">
        <f>VLOOKUP($C174,[2]Tabelle1!$C$2:$Y$10000,17,FALSE)</f>
        <v>92</v>
      </c>
      <c r="T174" s="5" t="s">
        <v>19</v>
      </c>
      <c r="U174" s="4" t="str">
        <f>VLOOKUP($C174,[2]Tabelle1!$C$2:$Y$10000,19,FALSE)</f>
        <v>10</v>
      </c>
      <c r="V174" s="4">
        <f>VLOOKUP($C174,[2]Tabelle1!$C$2:$Y$10000,20,FALSE)</f>
        <v>4.681</v>
      </c>
      <c r="W174" s="4" t="str">
        <f>VLOOKUP($C174,[2]Tabelle1!$C$2:$Y$10000,21,FALSE)</f>
        <v>dm³</v>
      </c>
      <c r="Y174" s="4" t="str">
        <f>VLOOKUP($C174,[2]Tabelle1!$C$2:$Y$10000,23,FALSE)</f>
        <v>01.11.2016</v>
      </c>
    </row>
    <row r="175" spans="1:25" x14ac:dyDescent="0.25">
      <c r="A175" s="5" t="s">
        <v>395</v>
      </c>
      <c r="B175" s="6">
        <v>807011</v>
      </c>
      <c r="C175" s="5" t="s">
        <v>199</v>
      </c>
      <c r="D175" s="4" t="str">
        <f>VLOOKUP(C175,[1]Sheet1!$C$1:$AK$10000,15,FALSE)</f>
        <v>4010105807011</v>
      </c>
      <c r="E175" s="4" t="str">
        <f>VLOOKUP(C175,[1]Sheet1!$C$1:$AK$10000,20,FALSE)</f>
        <v>85366990</v>
      </c>
      <c r="F175" s="4" t="s">
        <v>391</v>
      </c>
      <c r="G175" s="4" t="str">
        <f>VLOOKUP($C175,[2]Tabelle1!$C$2:$Y$10000,5,FALSE)</f>
        <v>Steckdose SCHUKO, orange ZSV</v>
      </c>
      <c r="H175" s="4" t="str">
        <f>VLOOKUP($C175,[2]Tabelle1!$C$2:$Y$10000,6,FALSE)</f>
        <v>Klappdeckel</v>
      </c>
      <c r="I175" s="4">
        <f>VLOOKUP($C175,[2]Tabelle1!$C$2:$Y$10000,7,FALSE)</f>
        <v>0.10199999999999999</v>
      </c>
      <c r="J175" s="4" t="str">
        <f>VLOOKUP($C175,[2]Tabelle1!$C$2:$Y$10000,8,FALSE)</f>
        <v>kg</v>
      </c>
      <c r="K175" s="4" t="str">
        <f>VLOOKUP($C175,[2]Tabelle1!$C$2:$Y$10000,9,FALSE)</f>
        <v>Preisbasis: 1</v>
      </c>
      <c r="L175" s="4">
        <f>VLOOKUP($C175,[2]Tabelle1!$C$2:$Y$10000,10,FALSE)</f>
        <v>19.8</v>
      </c>
      <c r="M175" s="4" t="str">
        <f>VLOOKUP($C175,[2]Tabelle1!$C$2:$Y$10000,11,FALSE)</f>
        <v>08</v>
      </c>
      <c r="N175" s="5" t="s">
        <v>18</v>
      </c>
      <c r="O175" s="4" t="str">
        <f>VLOOKUP($C175,[2]Tabelle1!$C$2:$Y$10000,13,FALSE)</f>
        <v>275</v>
      </c>
      <c r="P175" s="5" t="s">
        <v>19</v>
      </c>
      <c r="Q175" s="4" t="str">
        <f>VLOOKUP($C175,[2]Tabelle1!$C$2:$Y$10000,15,FALSE)</f>
        <v>185</v>
      </c>
      <c r="R175" s="5" t="s">
        <v>19</v>
      </c>
      <c r="S175" s="4" t="str">
        <f>VLOOKUP($C175,[2]Tabelle1!$C$2:$Y$10000,17,FALSE)</f>
        <v>92</v>
      </c>
      <c r="T175" s="5" t="s">
        <v>19</v>
      </c>
      <c r="U175" s="4" t="str">
        <f>VLOOKUP($C175,[2]Tabelle1!$C$2:$Y$10000,19,FALSE)</f>
        <v>10</v>
      </c>
      <c r="V175" s="4">
        <f>VLOOKUP($C175,[2]Tabelle1!$C$2:$Y$10000,20,FALSE)</f>
        <v>4.681</v>
      </c>
      <c r="W175" s="4" t="str">
        <f>VLOOKUP($C175,[2]Tabelle1!$C$2:$Y$10000,21,FALSE)</f>
        <v>dm³</v>
      </c>
      <c r="Y175" s="4" t="str">
        <f>VLOOKUP($C175,[2]Tabelle1!$C$2:$Y$10000,23,FALSE)</f>
        <v>01.11.2016</v>
      </c>
    </row>
    <row r="176" spans="1:25" x14ac:dyDescent="0.25">
      <c r="A176" s="5" t="s">
        <v>395</v>
      </c>
      <c r="B176" s="6">
        <v>362911</v>
      </c>
      <c r="C176" s="5" t="s">
        <v>200</v>
      </c>
      <c r="D176" s="4" t="str">
        <f>VLOOKUP(C176,[1]Sheet1!$C$1:$AK$10000,15,FALSE)</f>
        <v>4010105362916</v>
      </c>
      <c r="E176" s="4" t="str">
        <f>VLOOKUP(C176,[1]Sheet1!$C$1:$AK$10000,20,FALSE)</f>
        <v>85366990</v>
      </c>
      <c r="F176" s="4" t="s">
        <v>391</v>
      </c>
      <c r="G176" s="4" t="str">
        <f>VLOOKUP($C176,[2]Tabelle1!$C$2:$Y$10000,5,FALSE)</f>
        <v>Steckdose SCHUKO, weiß</v>
      </c>
      <c r="H176" s="4" t="str">
        <f>VLOOKUP($C176,[2]Tabelle1!$C$2:$Y$10000,6,FALSE)</f>
        <v>Klappdeckel,Kontrolllicht, abschliessbar</v>
      </c>
      <c r="I176" s="4">
        <f>VLOOKUP($C176,[2]Tabelle1!$C$2:$Y$10000,7,FALSE)</f>
        <v>0.13100000000000001</v>
      </c>
      <c r="J176" s="4" t="str">
        <f>VLOOKUP($C176,[2]Tabelle1!$C$2:$Y$10000,8,FALSE)</f>
        <v>kg</v>
      </c>
      <c r="K176" s="4" t="str">
        <f>VLOOKUP($C176,[2]Tabelle1!$C$2:$Y$10000,9,FALSE)</f>
        <v>Preisbasis: 1</v>
      </c>
      <c r="L176" s="4">
        <f>VLOOKUP($C176,[2]Tabelle1!$C$2:$Y$10000,10,FALSE)</f>
        <v>52</v>
      </c>
      <c r="M176" s="4" t="str">
        <f>VLOOKUP($C176,[2]Tabelle1!$C$2:$Y$10000,11,FALSE)</f>
        <v>08</v>
      </c>
      <c r="N176" s="5" t="s">
        <v>18</v>
      </c>
      <c r="O176" s="4" t="str">
        <f>VLOOKUP($C176,[2]Tabelle1!$C$2:$Y$10000,13,FALSE)</f>
        <v>275</v>
      </c>
      <c r="P176" s="5" t="s">
        <v>19</v>
      </c>
      <c r="Q176" s="4" t="str">
        <f>VLOOKUP($C176,[2]Tabelle1!$C$2:$Y$10000,15,FALSE)</f>
        <v>185</v>
      </c>
      <c r="R176" s="5" t="s">
        <v>19</v>
      </c>
      <c r="S176" s="4" t="str">
        <f>VLOOKUP($C176,[2]Tabelle1!$C$2:$Y$10000,17,FALSE)</f>
        <v>92</v>
      </c>
      <c r="T176" s="5" t="s">
        <v>19</v>
      </c>
      <c r="U176" s="4" t="str">
        <f>VLOOKUP($C176,[2]Tabelle1!$C$2:$Y$10000,19,FALSE)</f>
        <v>10</v>
      </c>
      <c r="V176" s="4">
        <f>VLOOKUP($C176,[2]Tabelle1!$C$2:$Y$10000,20,FALSE)</f>
        <v>4.681</v>
      </c>
      <c r="W176" s="4" t="str">
        <f>VLOOKUP($C176,[2]Tabelle1!$C$2:$Y$10000,21,FALSE)</f>
        <v>dm³</v>
      </c>
      <c r="Y176" s="4" t="str">
        <f>VLOOKUP($C176,[2]Tabelle1!$C$2:$Y$10000,23,FALSE)</f>
        <v>01.11.2016</v>
      </c>
    </row>
    <row r="177" spans="1:25" x14ac:dyDescent="0.25">
      <c r="A177" s="5" t="s">
        <v>395</v>
      </c>
      <c r="B177" s="6">
        <v>802311</v>
      </c>
      <c r="C177" s="5" t="s">
        <v>201</v>
      </c>
      <c r="D177" s="4" t="str">
        <f>VLOOKUP(C177,[1]Sheet1!$C$1:$AK$10000,15,FALSE)</f>
        <v>4010105802313</v>
      </c>
      <c r="E177" s="4" t="str">
        <f>VLOOKUP(C177,[1]Sheet1!$C$1:$AK$10000,20,FALSE)</f>
        <v>85366990</v>
      </c>
      <c r="F177" s="4" t="s">
        <v>391</v>
      </c>
      <c r="G177" s="4" t="str">
        <f>VLOOKUP($C177,[2]Tabelle1!$C$2:$Y$10000,5,FALSE)</f>
        <v>Steckdose SCHUKO, grün SV</v>
      </c>
      <c r="H177" s="4" t="str">
        <f>VLOOKUP($C177,[2]Tabelle1!$C$2:$Y$10000,6,FALSE)</f>
        <v>Beschriftungsfeld, Kontrolllicht</v>
      </c>
      <c r="I177" s="4">
        <f>VLOOKUP($C177,[2]Tabelle1!$C$2:$Y$10000,7,FALSE)</f>
        <v>0.106</v>
      </c>
      <c r="J177" s="4" t="str">
        <f>VLOOKUP($C177,[2]Tabelle1!$C$2:$Y$10000,8,FALSE)</f>
        <v>kg</v>
      </c>
      <c r="K177" s="4" t="str">
        <f>VLOOKUP($C177,[2]Tabelle1!$C$2:$Y$10000,9,FALSE)</f>
        <v>Preisbasis: 1</v>
      </c>
      <c r="L177" s="4">
        <f>VLOOKUP($C177,[2]Tabelle1!$C$2:$Y$10000,10,FALSE)</f>
        <v>36.5</v>
      </c>
      <c r="M177" s="4" t="str">
        <f>VLOOKUP($C177,[2]Tabelle1!$C$2:$Y$10000,11,FALSE)</f>
        <v>08</v>
      </c>
      <c r="N177" s="5" t="s">
        <v>18</v>
      </c>
      <c r="O177" s="4" t="str">
        <f>VLOOKUP($C177,[2]Tabelle1!$C$2:$Y$10000,13,FALSE)</f>
        <v>275</v>
      </c>
      <c r="P177" s="5" t="s">
        <v>19</v>
      </c>
      <c r="Q177" s="4" t="str">
        <f>VLOOKUP($C177,[2]Tabelle1!$C$2:$Y$10000,15,FALSE)</f>
        <v>185</v>
      </c>
      <c r="R177" s="5" t="s">
        <v>19</v>
      </c>
      <c r="S177" s="4" t="str">
        <f>VLOOKUP($C177,[2]Tabelle1!$C$2:$Y$10000,17,FALSE)</f>
        <v>92</v>
      </c>
      <c r="T177" s="5" t="s">
        <v>19</v>
      </c>
      <c r="U177" s="4" t="str">
        <f>VLOOKUP($C177,[2]Tabelle1!$C$2:$Y$10000,19,FALSE)</f>
        <v>10</v>
      </c>
      <c r="V177" s="4">
        <f>VLOOKUP($C177,[2]Tabelle1!$C$2:$Y$10000,20,FALSE)</f>
        <v>4.681</v>
      </c>
      <c r="W177" s="4" t="str">
        <f>VLOOKUP($C177,[2]Tabelle1!$C$2:$Y$10000,21,FALSE)</f>
        <v>dm³</v>
      </c>
      <c r="Y177" s="4" t="str">
        <f>VLOOKUP($C177,[2]Tabelle1!$C$2:$Y$10000,23,FALSE)</f>
        <v>01.11.2016</v>
      </c>
    </row>
    <row r="178" spans="1:25" x14ac:dyDescent="0.25">
      <c r="A178" s="5" t="s">
        <v>395</v>
      </c>
      <c r="B178" s="6">
        <v>567921</v>
      </c>
      <c r="C178" s="5" t="s">
        <v>202</v>
      </c>
      <c r="D178" s="4" t="str">
        <f>VLOOKUP(C178,[1]Sheet1!$C$1:$AK$10000,15,FALSE)</f>
        <v>4010105567922</v>
      </c>
      <c r="E178" s="4" t="str">
        <f>VLOOKUP(C178,[1]Sheet1!$C$1:$AK$10000,20,FALSE)</f>
        <v>85366990</v>
      </c>
      <c r="F178" s="4" t="s">
        <v>391</v>
      </c>
      <c r="G178" s="4" t="str">
        <f>VLOOKUP($C178,[2]Tabelle1!$C$2:$Y$10000,5,FALSE)</f>
        <v>Steckdose SCHUKO Beschriftungsfeld, grün</v>
      </c>
      <c r="H178" s="4" t="s">
        <v>394</v>
      </c>
      <c r="I178" s="4">
        <f>VLOOKUP($C178,[2]Tabelle1!$C$2:$Y$10000,7,FALSE)</f>
        <v>8.8999999999999996E-2</v>
      </c>
      <c r="J178" s="4" t="str">
        <f>VLOOKUP($C178,[2]Tabelle1!$C$2:$Y$10000,8,FALSE)</f>
        <v>kg</v>
      </c>
      <c r="K178" s="4" t="str">
        <f>VLOOKUP($C178,[2]Tabelle1!$C$2:$Y$10000,9,FALSE)</f>
        <v>Preisbasis: 1</v>
      </c>
      <c r="L178" s="4">
        <f>VLOOKUP($C178,[2]Tabelle1!$C$2:$Y$10000,10,FALSE)</f>
        <v>12.9</v>
      </c>
      <c r="M178" s="4" t="str">
        <f>VLOOKUP($C178,[2]Tabelle1!$C$2:$Y$10000,11,FALSE)</f>
        <v>02</v>
      </c>
      <c r="N178" s="5" t="s">
        <v>18</v>
      </c>
      <c r="O178" s="4" t="str">
        <f>VLOOKUP($C178,[2]Tabelle1!$C$2:$Y$10000,13,FALSE)</f>
        <v>223</v>
      </c>
      <c r="P178" s="5" t="s">
        <v>19</v>
      </c>
      <c r="Q178" s="4" t="str">
        <f>VLOOKUP($C178,[2]Tabelle1!$C$2:$Y$10000,15,FALSE)</f>
        <v>153</v>
      </c>
      <c r="R178" s="5" t="s">
        <v>19</v>
      </c>
      <c r="S178" s="4" t="str">
        <f>VLOOKUP($C178,[2]Tabelle1!$C$2:$Y$10000,17,FALSE)</f>
        <v>78</v>
      </c>
      <c r="T178" s="5" t="s">
        <v>19</v>
      </c>
      <c r="U178" s="4" t="str">
        <f>VLOOKUP($C178,[2]Tabelle1!$C$2:$Y$10000,19,FALSE)</f>
        <v>10</v>
      </c>
      <c r="V178" s="4">
        <f>VLOOKUP($C178,[2]Tabelle1!$C$2:$Y$10000,20,FALSE)</f>
        <v>2.661</v>
      </c>
      <c r="W178" s="4" t="str">
        <f>VLOOKUP($C178,[2]Tabelle1!$C$2:$Y$10000,21,FALSE)</f>
        <v>dm³</v>
      </c>
      <c r="Y178" s="4" t="str">
        <f>VLOOKUP($C178,[2]Tabelle1!$C$2:$Y$10000,23,FALSE)</f>
        <v>01.11.2016</v>
      </c>
    </row>
    <row r="179" spans="1:25" x14ac:dyDescent="0.25">
      <c r="A179" s="5" t="s">
        <v>395</v>
      </c>
      <c r="B179" s="6">
        <v>800111</v>
      </c>
      <c r="C179" s="5" t="s">
        <v>203</v>
      </c>
      <c r="D179" s="4" t="str">
        <f>VLOOKUP(C179,[1]Sheet1!$C$1:$AK$10000,15,FALSE)</f>
        <v>4010105800111</v>
      </c>
      <c r="E179" s="4" t="str">
        <f>VLOOKUP(C179,[1]Sheet1!$C$1:$AK$10000,20,FALSE)</f>
        <v>85366990</v>
      </c>
      <c r="F179" s="4" t="s">
        <v>391</v>
      </c>
      <c r="G179" s="4" t="str">
        <f>VLOOKUP($C179,[2]Tabelle1!$C$2:$Y$10000,5,FALSE)</f>
        <v>Steckdose SCHUKO, grün SV,</v>
      </c>
      <c r="H179" s="4" t="str">
        <f>VLOOKUP($C179,[2]Tabelle1!$C$2:$Y$10000,6,FALSE)</f>
        <v>Beschriftungsfeld</v>
      </c>
      <c r="I179" s="4">
        <f>VLOOKUP($C179,[2]Tabelle1!$C$2:$Y$10000,7,FALSE)</f>
        <v>9.7000000000000003E-2</v>
      </c>
      <c r="J179" s="4" t="str">
        <f>VLOOKUP($C179,[2]Tabelle1!$C$2:$Y$10000,8,FALSE)</f>
        <v>kg</v>
      </c>
      <c r="K179" s="4" t="str">
        <f>VLOOKUP($C179,[2]Tabelle1!$C$2:$Y$10000,9,FALSE)</f>
        <v>Preisbasis: 1</v>
      </c>
      <c r="L179" s="4">
        <f>VLOOKUP($C179,[2]Tabelle1!$C$2:$Y$10000,10,FALSE)</f>
        <v>14</v>
      </c>
      <c r="M179" s="4" t="str">
        <f>VLOOKUP($C179,[2]Tabelle1!$C$2:$Y$10000,11,FALSE)</f>
        <v>02</v>
      </c>
      <c r="N179" s="5" t="s">
        <v>18</v>
      </c>
      <c r="O179" s="4" t="str">
        <f>VLOOKUP($C179,[2]Tabelle1!$C$2:$Y$10000,13,FALSE)</f>
        <v>223</v>
      </c>
      <c r="P179" s="5" t="s">
        <v>19</v>
      </c>
      <c r="Q179" s="4" t="str">
        <f>VLOOKUP($C179,[2]Tabelle1!$C$2:$Y$10000,15,FALSE)</f>
        <v>153</v>
      </c>
      <c r="R179" s="5" t="s">
        <v>19</v>
      </c>
      <c r="S179" s="4" t="str">
        <f>VLOOKUP($C179,[2]Tabelle1!$C$2:$Y$10000,17,FALSE)</f>
        <v>78</v>
      </c>
      <c r="T179" s="5" t="s">
        <v>19</v>
      </c>
      <c r="U179" s="4" t="str">
        <f>VLOOKUP($C179,[2]Tabelle1!$C$2:$Y$10000,19,FALSE)</f>
        <v>10</v>
      </c>
      <c r="V179" s="4">
        <f>VLOOKUP($C179,[2]Tabelle1!$C$2:$Y$10000,20,FALSE)</f>
        <v>2.661</v>
      </c>
      <c r="W179" s="4" t="str">
        <f>VLOOKUP($C179,[2]Tabelle1!$C$2:$Y$10000,21,FALSE)</f>
        <v>dm³</v>
      </c>
      <c r="Y179" s="4" t="str">
        <f>VLOOKUP($C179,[2]Tabelle1!$C$2:$Y$10000,23,FALSE)</f>
        <v>01.11.2016</v>
      </c>
    </row>
    <row r="180" spans="1:25" x14ac:dyDescent="0.25">
      <c r="A180" s="5" t="s">
        <v>395</v>
      </c>
      <c r="B180" s="6">
        <v>567421</v>
      </c>
      <c r="C180" s="5" t="s">
        <v>204</v>
      </c>
      <c r="D180" s="4" t="str">
        <f>VLOOKUP(C180,[1]Sheet1!$C$1:$AK$10000,15,FALSE)</f>
        <v>4010105567427</v>
      </c>
      <c r="E180" s="4" t="str">
        <f>VLOOKUP(C180,[1]Sheet1!$C$1:$AK$10000,20,FALSE)</f>
        <v>85366990</v>
      </c>
      <c r="F180" s="4" t="s">
        <v>391</v>
      </c>
      <c r="G180" s="4" t="str">
        <f>VLOOKUP($C180,[2]Tabelle1!$C$2:$Y$10000,5,FALSE)</f>
        <v>Steckdose SCHUKO, orange</v>
      </c>
      <c r="H180" s="4" t="str">
        <f>VLOOKUP($C180,[2]Tabelle1!$C$2:$Y$10000,6,FALSE)</f>
        <v>Beschriftungsfeld</v>
      </c>
      <c r="I180" s="4">
        <f>VLOOKUP($C180,[2]Tabelle1!$C$2:$Y$10000,7,FALSE)</f>
        <v>8.8999999999999996E-2</v>
      </c>
      <c r="J180" s="4" t="str">
        <f>VLOOKUP($C180,[2]Tabelle1!$C$2:$Y$10000,8,FALSE)</f>
        <v>kg</v>
      </c>
      <c r="K180" s="4" t="str">
        <f>VLOOKUP($C180,[2]Tabelle1!$C$2:$Y$10000,9,FALSE)</f>
        <v>Preisbasis: 1</v>
      </c>
      <c r="L180" s="4">
        <f>VLOOKUP($C180,[2]Tabelle1!$C$2:$Y$10000,10,FALSE)</f>
        <v>12.9</v>
      </c>
      <c r="M180" s="4" t="str">
        <f>VLOOKUP($C180,[2]Tabelle1!$C$2:$Y$10000,11,FALSE)</f>
        <v>02</v>
      </c>
      <c r="N180" s="5" t="s">
        <v>18</v>
      </c>
      <c r="O180" s="4" t="str">
        <f>VLOOKUP($C180,[2]Tabelle1!$C$2:$Y$10000,13,FALSE)</f>
        <v>223</v>
      </c>
      <c r="P180" s="5" t="s">
        <v>19</v>
      </c>
      <c r="Q180" s="4" t="str">
        <f>VLOOKUP($C180,[2]Tabelle1!$C$2:$Y$10000,15,FALSE)</f>
        <v>153</v>
      </c>
      <c r="R180" s="5" t="s">
        <v>19</v>
      </c>
      <c r="S180" s="4" t="str">
        <f>VLOOKUP($C180,[2]Tabelle1!$C$2:$Y$10000,17,FALSE)</f>
        <v>78</v>
      </c>
      <c r="T180" s="5" t="s">
        <v>19</v>
      </c>
      <c r="U180" s="4" t="str">
        <f>VLOOKUP($C180,[2]Tabelle1!$C$2:$Y$10000,19,FALSE)</f>
        <v>10</v>
      </c>
      <c r="V180" s="4">
        <f>VLOOKUP($C180,[2]Tabelle1!$C$2:$Y$10000,20,FALSE)</f>
        <v>2.661</v>
      </c>
      <c r="W180" s="4" t="str">
        <f>VLOOKUP($C180,[2]Tabelle1!$C$2:$Y$10000,21,FALSE)</f>
        <v>dm³</v>
      </c>
      <c r="Y180" s="4" t="str">
        <f>VLOOKUP($C180,[2]Tabelle1!$C$2:$Y$10000,23,FALSE)</f>
        <v>01.11.2016</v>
      </c>
    </row>
    <row r="181" spans="1:25" x14ac:dyDescent="0.25">
      <c r="A181" s="5" t="s">
        <v>395</v>
      </c>
      <c r="B181" s="6">
        <v>805111</v>
      </c>
      <c r="C181" s="5" t="s">
        <v>205</v>
      </c>
      <c r="D181" s="4" t="str">
        <f>VLOOKUP(C181,[1]Sheet1!$C$1:$AK$10000,15,FALSE)</f>
        <v>4010105805116</v>
      </c>
      <c r="E181" s="4" t="str">
        <f>VLOOKUP(C181,[1]Sheet1!$C$1:$AK$10000,20,FALSE)</f>
        <v>85366990</v>
      </c>
      <c r="F181" s="4" t="s">
        <v>391</v>
      </c>
      <c r="G181" s="4" t="str">
        <f>VLOOKUP($C181,[2]Tabelle1!$C$2:$Y$10000,5,FALSE)</f>
        <v>Steckdose SCHUKO, orange ZSV</v>
      </c>
      <c r="H181" s="4" t="str">
        <f>VLOOKUP($C181,[2]Tabelle1!$C$2:$Y$10000,6,FALSE)</f>
        <v>Beschriftungsfeld</v>
      </c>
      <c r="I181" s="4">
        <f>VLOOKUP($C181,[2]Tabelle1!$C$2:$Y$10000,7,FALSE)</f>
        <v>9.7000000000000003E-2</v>
      </c>
      <c r="J181" s="4" t="str">
        <f>VLOOKUP($C181,[2]Tabelle1!$C$2:$Y$10000,8,FALSE)</f>
        <v>kg</v>
      </c>
      <c r="K181" s="4" t="str">
        <f>VLOOKUP($C181,[2]Tabelle1!$C$2:$Y$10000,9,FALSE)</f>
        <v>Preisbasis: 1</v>
      </c>
      <c r="L181" s="4">
        <f>VLOOKUP($C181,[2]Tabelle1!$C$2:$Y$10000,10,FALSE)</f>
        <v>14</v>
      </c>
      <c r="M181" s="4" t="str">
        <f>VLOOKUP($C181,[2]Tabelle1!$C$2:$Y$10000,11,FALSE)</f>
        <v>02</v>
      </c>
      <c r="N181" s="5" t="s">
        <v>18</v>
      </c>
      <c r="O181" s="4" t="str">
        <f>VLOOKUP($C181,[2]Tabelle1!$C$2:$Y$10000,13,FALSE)</f>
        <v>223</v>
      </c>
      <c r="P181" s="5" t="s">
        <v>19</v>
      </c>
      <c r="Q181" s="4" t="str">
        <f>VLOOKUP($C181,[2]Tabelle1!$C$2:$Y$10000,15,FALSE)</f>
        <v>153</v>
      </c>
      <c r="R181" s="5" t="s">
        <v>19</v>
      </c>
      <c r="S181" s="4" t="str">
        <f>VLOOKUP($C181,[2]Tabelle1!$C$2:$Y$10000,17,FALSE)</f>
        <v>78</v>
      </c>
      <c r="T181" s="5" t="s">
        <v>19</v>
      </c>
      <c r="U181" s="4" t="str">
        <f>VLOOKUP($C181,[2]Tabelle1!$C$2:$Y$10000,19,FALSE)</f>
        <v>10</v>
      </c>
      <c r="V181" s="4">
        <f>VLOOKUP($C181,[2]Tabelle1!$C$2:$Y$10000,20,FALSE)</f>
        <v>2.661</v>
      </c>
      <c r="W181" s="4" t="str">
        <f>VLOOKUP($C181,[2]Tabelle1!$C$2:$Y$10000,21,FALSE)</f>
        <v>dm³</v>
      </c>
      <c r="Y181" s="4" t="str">
        <f>VLOOKUP($C181,[2]Tabelle1!$C$2:$Y$10000,23,FALSE)</f>
        <v>01.11.2016</v>
      </c>
    </row>
    <row r="182" spans="1:25" x14ac:dyDescent="0.25">
      <c r="A182" s="5" t="s">
        <v>395</v>
      </c>
      <c r="B182" s="6">
        <v>551711</v>
      </c>
      <c r="C182" s="5" t="s">
        <v>206</v>
      </c>
      <c r="D182" s="4" t="str">
        <f>VLOOKUP(C182,[1]Sheet1!$C$1:$AK$10000,15,FALSE)</f>
        <v>4010105551716</v>
      </c>
      <c r="E182" s="4" t="str">
        <f>VLOOKUP(C182,[1]Sheet1!$C$1:$AK$10000,20,FALSE)</f>
        <v>85366990</v>
      </c>
      <c r="F182" s="4" t="s">
        <v>391</v>
      </c>
      <c r="G182" s="4" t="str">
        <f>VLOOKUP($C182,[2]Tabelle1!$C$2:$Y$10000,5,FALSE)</f>
        <v>Steckdose SCHUKO, rot</v>
      </c>
      <c r="H182" s="4" t="str">
        <f>VLOOKUP($C182,[2]Tabelle1!$C$2:$Y$10000,6,FALSE)</f>
        <v>Beschriftungsfeld</v>
      </c>
      <c r="I182" s="4">
        <f>VLOOKUP($C182,[2]Tabelle1!$C$2:$Y$10000,7,FALSE)</f>
        <v>9.7000000000000003E-2</v>
      </c>
      <c r="J182" s="4" t="str">
        <f>VLOOKUP($C182,[2]Tabelle1!$C$2:$Y$10000,8,FALSE)</f>
        <v>kg</v>
      </c>
      <c r="K182" s="4" t="str">
        <f>VLOOKUP($C182,[2]Tabelle1!$C$2:$Y$10000,9,FALSE)</f>
        <v>Preisbasis: 1</v>
      </c>
      <c r="L182" s="4">
        <f>VLOOKUP($C182,[2]Tabelle1!$C$2:$Y$10000,10,FALSE)</f>
        <v>12.9</v>
      </c>
      <c r="M182" s="4" t="str">
        <f>VLOOKUP($C182,[2]Tabelle1!$C$2:$Y$10000,11,FALSE)</f>
        <v>02</v>
      </c>
      <c r="N182" s="5" t="s">
        <v>18</v>
      </c>
      <c r="O182" s="4" t="str">
        <f>VLOOKUP($C182,[2]Tabelle1!$C$2:$Y$10000,13,FALSE)</f>
        <v>223</v>
      </c>
      <c r="P182" s="5" t="s">
        <v>19</v>
      </c>
      <c r="Q182" s="4" t="str">
        <f>VLOOKUP($C182,[2]Tabelle1!$C$2:$Y$10000,15,FALSE)</f>
        <v>153</v>
      </c>
      <c r="R182" s="5" t="s">
        <v>19</v>
      </c>
      <c r="S182" s="4" t="str">
        <f>VLOOKUP($C182,[2]Tabelle1!$C$2:$Y$10000,17,FALSE)</f>
        <v>78</v>
      </c>
      <c r="T182" s="5" t="s">
        <v>19</v>
      </c>
      <c r="U182" s="4" t="str">
        <f>VLOOKUP($C182,[2]Tabelle1!$C$2:$Y$10000,19,FALSE)</f>
        <v>10</v>
      </c>
      <c r="V182" s="4">
        <f>VLOOKUP($C182,[2]Tabelle1!$C$2:$Y$10000,20,FALSE)</f>
        <v>2.661</v>
      </c>
      <c r="W182" s="4" t="str">
        <f>VLOOKUP($C182,[2]Tabelle1!$C$2:$Y$10000,21,FALSE)</f>
        <v>dm³</v>
      </c>
      <c r="Y182" s="4" t="str">
        <f>VLOOKUP($C182,[2]Tabelle1!$C$2:$Y$10000,23,FALSE)</f>
        <v>01.11.2016</v>
      </c>
    </row>
    <row r="183" spans="1:25" x14ac:dyDescent="0.25">
      <c r="A183" s="5" t="s">
        <v>395</v>
      </c>
      <c r="B183" s="6">
        <v>810111</v>
      </c>
      <c r="C183" s="5" t="s">
        <v>207</v>
      </c>
      <c r="D183" s="4" t="str">
        <f>VLOOKUP(C183,[1]Sheet1!$C$1:$AK$10000,15,FALSE)</f>
        <v>4010105810110</v>
      </c>
      <c r="E183" s="4" t="str">
        <f>VLOOKUP(C183,[1]Sheet1!$C$1:$AK$10000,20,FALSE)</f>
        <v>85366990</v>
      </c>
      <c r="F183" s="4" t="s">
        <v>391</v>
      </c>
      <c r="G183" s="4" t="str">
        <f>VLOOKUP($C183,[2]Tabelle1!$C$2:$Y$10000,5,FALSE)</f>
        <v>Steckdose SCHUKO, rot</v>
      </c>
      <c r="H183" s="4" t="str">
        <f>VLOOKUP($C183,[2]Tabelle1!$C$2:$Y$10000,6,FALSE)</f>
        <v>Beschriftungsfeld</v>
      </c>
      <c r="I183" s="4">
        <f>VLOOKUP($C183,[2]Tabelle1!$C$2:$Y$10000,7,FALSE)</f>
        <v>9.8000000000000004E-2</v>
      </c>
      <c r="J183" s="4" t="str">
        <f>VLOOKUP($C183,[2]Tabelle1!$C$2:$Y$10000,8,FALSE)</f>
        <v>kg</v>
      </c>
      <c r="K183" s="4" t="str">
        <f>VLOOKUP($C183,[2]Tabelle1!$C$2:$Y$10000,9,FALSE)</f>
        <v>Preisbasis: 1</v>
      </c>
      <c r="L183" s="4">
        <f>VLOOKUP($C183,[2]Tabelle1!$C$2:$Y$10000,10,FALSE)</f>
        <v>14</v>
      </c>
      <c r="M183" s="4" t="str">
        <f>VLOOKUP($C183,[2]Tabelle1!$C$2:$Y$10000,11,FALSE)</f>
        <v>02</v>
      </c>
      <c r="N183" s="5" t="s">
        <v>18</v>
      </c>
      <c r="O183" s="4" t="str">
        <f>VLOOKUP($C183,[2]Tabelle1!$C$2:$Y$10000,13,FALSE)</f>
        <v>223</v>
      </c>
      <c r="P183" s="5" t="s">
        <v>19</v>
      </c>
      <c r="Q183" s="4" t="str">
        <f>VLOOKUP($C183,[2]Tabelle1!$C$2:$Y$10000,15,FALSE)</f>
        <v>153</v>
      </c>
      <c r="R183" s="5" t="s">
        <v>19</v>
      </c>
      <c r="S183" s="4" t="str">
        <f>VLOOKUP($C183,[2]Tabelle1!$C$2:$Y$10000,17,FALSE)</f>
        <v>78</v>
      </c>
      <c r="T183" s="5" t="s">
        <v>19</v>
      </c>
      <c r="U183" s="4" t="str">
        <f>VLOOKUP($C183,[2]Tabelle1!$C$2:$Y$10000,19,FALSE)</f>
        <v>10</v>
      </c>
      <c r="V183" s="4">
        <f>VLOOKUP($C183,[2]Tabelle1!$C$2:$Y$10000,20,FALSE)</f>
        <v>2.661</v>
      </c>
      <c r="W183" s="4" t="str">
        <f>VLOOKUP($C183,[2]Tabelle1!$C$2:$Y$10000,21,FALSE)</f>
        <v>dm³</v>
      </c>
      <c r="Y183" s="4" t="str">
        <f>VLOOKUP($C183,[2]Tabelle1!$C$2:$Y$10000,23,FALSE)</f>
        <v>01.11.2016</v>
      </c>
    </row>
    <row r="184" spans="1:25" x14ac:dyDescent="0.25">
      <c r="A184" s="5" t="s">
        <v>395</v>
      </c>
      <c r="B184" s="6">
        <v>805011</v>
      </c>
      <c r="C184" s="5" t="s">
        <v>208</v>
      </c>
      <c r="D184" s="4" t="str">
        <f>VLOOKUP(C184,[1]Sheet1!$C$1:$AK$10000,15,FALSE)</f>
        <v>4010105805017</v>
      </c>
      <c r="E184" s="4" t="str">
        <f>VLOOKUP(C184,[1]Sheet1!$C$1:$AK$10000,20,FALSE)</f>
        <v>85366990</v>
      </c>
      <c r="F184" s="4" t="s">
        <v>391</v>
      </c>
      <c r="G184" s="4" t="str">
        <f>VLOOKUP($C184,[2]Tabelle1!$C$2:$Y$10000,5,FALSE)</f>
        <v>Steckdose SCHUKO, orange ZSV</v>
      </c>
      <c r="H184" s="4"/>
      <c r="I184" s="4">
        <f>VLOOKUP($C184,[2]Tabelle1!$C$2:$Y$10000,7,FALSE)</f>
        <v>9.5000000000000001E-2</v>
      </c>
      <c r="J184" s="4" t="str">
        <f>VLOOKUP($C184,[2]Tabelle1!$C$2:$Y$10000,8,FALSE)</f>
        <v>kg</v>
      </c>
      <c r="K184" s="4" t="str">
        <f>VLOOKUP($C184,[2]Tabelle1!$C$2:$Y$10000,9,FALSE)</f>
        <v>Preisbasis: 1</v>
      </c>
      <c r="L184" s="4">
        <f>VLOOKUP($C184,[2]Tabelle1!$C$2:$Y$10000,10,FALSE)</f>
        <v>11.3</v>
      </c>
      <c r="M184" s="4" t="str">
        <f>VLOOKUP($C184,[2]Tabelle1!$C$2:$Y$10000,11,FALSE)</f>
        <v>02</v>
      </c>
      <c r="N184" s="5" t="s">
        <v>18</v>
      </c>
      <c r="O184" s="4" t="str">
        <f>VLOOKUP($C184,[2]Tabelle1!$C$2:$Y$10000,13,FALSE)</f>
        <v>223</v>
      </c>
      <c r="P184" s="5" t="s">
        <v>19</v>
      </c>
      <c r="Q184" s="4" t="str">
        <f>VLOOKUP($C184,[2]Tabelle1!$C$2:$Y$10000,15,FALSE)</f>
        <v>153</v>
      </c>
      <c r="R184" s="5" t="s">
        <v>19</v>
      </c>
      <c r="S184" s="4" t="str">
        <f>VLOOKUP($C184,[2]Tabelle1!$C$2:$Y$10000,17,FALSE)</f>
        <v>78</v>
      </c>
      <c r="T184" s="5" t="s">
        <v>19</v>
      </c>
      <c r="U184" s="4" t="str">
        <f>VLOOKUP($C184,[2]Tabelle1!$C$2:$Y$10000,19,FALSE)</f>
        <v>10</v>
      </c>
      <c r="V184" s="4">
        <f>VLOOKUP($C184,[2]Tabelle1!$C$2:$Y$10000,20,FALSE)</f>
        <v>2.661</v>
      </c>
      <c r="W184" s="4" t="str">
        <f>VLOOKUP($C184,[2]Tabelle1!$C$2:$Y$10000,21,FALSE)</f>
        <v>dm³</v>
      </c>
      <c r="Y184" s="4" t="str">
        <f>VLOOKUP($C184,[2]Tabelle1!$C$2:$Y$10000,23,FALSE)</f>
        <v>01.11.2016</v>
      </c>
    </row>
    <row r="185" spans="1:25" x14ac:dyDescent="0.25">
      <c r="A185" s="5" t="s">
        <v>395</v>
      </c>
      <c r="B185" s="6">
        <v>555011</v>
      </c>
      <c r="C185" s="5" t="s">
        <v>209</v>
      </c>
      <c r="D185" s="4" t="str">
        <f>VLOOKUP(C185,[1]Sheet1!$C$1:$AK$10000,15,FALSE)</f>
        <v>4010105555011</v>
      </c>
      <c r="E185" s="4" t="str">
        <f>VLOOKUP(C185,[1]Sheet1!$C$1:$AK$10000,20,FALSE)</f>
        <v>85366990</v>
      </c>
      <c r="F185" s="4" t="s">
        <v>391</v>
      </c>
      <c r="G185" s="4" t="str">
        <f>VLOOKUP($C185,[2]Tabelle1!$C$2:$Y$10000,5,FALSE)</f>
        <v>Steckdose SCHUKO, rot</v>
      </c>
      <c r="H185" s="4"/>
      <c r="I185" s="4">
        <f>VLOOKUP($C185,[2]Tabelle1!$C$2:$Y$10000,7,FALSE)</f>
        <v>9.6000000000000002E-2</v>
      </c>
      <c r="J185" s="4" t="str">
        <f>VLOOKUP($C185,[2]Tabelle1!$C$2:$Y$10000,8,FALSE)</f>
        <v>kg</v>
      </c>
      <c r="K185" s="4" t="str">
        <f>VLOOKUP($C185,[2]Tabelle1!$C$2:$Y$10000,9,FALSE)</f>
        <v>Preisbasis: 1</v>
      </c>
      <c r="L185" s="4">
        <f>VLOOKUP($C185,[2]Tabelle1!$C$2:$Y$10000,10,FALSE)</f>
        <v>10.199999999999999</v>
      </c>
      <c r="M185" s="4" t="str">
        <f>VLOOKUP($C185,[2]Tabelle1!$C$2:$Y$10000,11,FALSE)</f>
        <v>02</v>
      </c>
      <c r="N185" s="5" t="s">
        <v>18</v>
      </c>
      <c r="O185" s="4" t="str">
        <f>VLOOKUP($C185,[2]Tabelle1!$C$2:$Y$10000,13,FALSE)</f>
        <v>223</v>
      </c>
      <c r="P185" s="5" t="s">
        <v>19</v>
      </c>
      <c r="Q185" s="4" t="str">
        <f>VLOOKUP($C185,[2]Tabelle1!$C$2:$Y$10000,15,FALSE)</f>
        <v>153</v>
      </c>
      <c r="R185" s="5" t="s">
        <v>19</v>
      </c>
      <c r="S185" s="4" t="str">
        <f>VLOOKUP($C185,[2]Tabelle1!$C$2:$Y$10000,17,FALSE)</f>
        <v>78</v>
      </c>
      <c r="T185" s="5" t="s">
        <v>19</v>
      </c>
      <c r="U185" s="4" t="str">
        <f>VLOOKUP($C185,[2]Tabelle1!$C$2:$Y$10000,19,FALSE)</f>
        <v>10</v>
      </c>
      <c r="V185" s="4">
        <f>VLOOKUP($C185,[2]Tabelle1!$C$2:$Y$10000,20,FALSE)</f>
        <v>2.661</v>
      </c>
      <c r="W185" s="4" t="str">
        <f>VLOOKUP($C185,[2]Tabelle1!$C$2:$Y$10000,21,FALSE)</f>
        <v>dm³</v>
      </c>
      <c r="Y185" s="4" t="str">
        <f>VLOOKUP($C185,[2]Tabelle1!$C$2:$Y$10000,23,FALSE)</f>
        <v>01.11.2016</v>
      </c>
    </row>
    <row r="186" spans="1:25" x14ac:dyDescent="0.25">
      <c r="A186" s="5" t="s">
        <v>395</v>
      </c>
      <c r="B186" s="6">
        <v>810011</v>
      </c>
      <c r="C186" s="5" t="s">
        <v>210</v>
      </c>
      <c r="D186" s="4" t="str">
        <f>VLOOKUP(C186,[1]Sheet1!$C$1:$AK$10000,15,FALSE)</f>
        <v>4010105810011</v>
      </c>
      <c r="E186" s="4" t="str">
        <f>VLOOKUP(C186,[1]Sheet1!$C$1:$AK$10000,20,FALSE)</f>
        <v>85366990</v>
      </c>
      <c r="F186" s="4" t="s">
        <v>391</v>
      </c>
      <c r="G186" s="4" t="str">
        <f>VLOOKUP($C186,[2]Tabelle1!$C$2:$Y$10000,5,FALSE)</f>
        <v>Steckdose SCHUKO, rot</v>
      </c>
      <c r="H186" s="4"/>
      <c r="I186" s="4">
        <f>VLOOKUP($C186,[2]Tabelle1!$C$2:$Y$10000,7,FALSE)</f>
        <v>9.6000000000000002E-2</v>
      </c>
      <c r="J186" s="4" t="str">
        <f>VLOOKUP($C186,[2]Tabelle1!$C$2:$Y$10000,8,FALSE)</f>
        <v>kg</v>
      </c>
      <c r="K186" s="4" t="str">
        <f>VLOOKUP($C186,[2]Tabelle1!$C$2:$Y$10000,9,FALSE)</f>
        <v>Preisbasis: 1</v>
      </c>
      <c r="L186" s="4">
        <f>VLOOKUP($C186,[2]Tabelle1!$C$2:$Y$10000,10,FALSE)</f>
        <v>11.3</v>
      </c>
      <c r="M186" s="4" t="str">
        <f>VLOOKUP($C186,[2]Tabelle1!$C$2:$Y$10000,11,FALSE)</f>
        <v>02</v>
      </c>
      <c r="N186" s="5" t="s">
        <v>18</v>
      </c>
      <c r="O186" s="4" t="str">
        <f>VLOOKUP($C186,[2]Tabelle1!$C$2:$Y$10000,13,FALSE)</f>
        <v>223</v>
      </c>
      <c r="P186" s="5" t="s">
        <v>19</v>
      </c>
      <c r="Q186" s="4" t="str">
        <f>VLOOKUP($C186,[2]Tabelle1!$C$2:$Y$10000,15,FALSE)</f>
        <v>153</v>
      </c>
      <c r="R186" s="5" t="s">
        <v>19</v>
      </c>
      <c r="S186" s="4" t="str">
        <f>VLOOKUP($C186,[2]Tabelle1!$C$2:$Y$10000,17,FALSE)</f>
        <v>78</v>
      </c>
      <c r="T186" s="5" t="s">
        <v>19</v>
      </c>
      <c r="U186" s="4" t="str">
        <f>VLOOKUP($C186,[2]Tabelle1!$C$2:$Y$10000,19,FALSE)</f>
        <v>10</v>
      </c>
      <c r="V186" s="4">
        <f>VLOOKUP($C186,[2]Tabelle1!$C$2:$Y$10000,20,FALSE)</f>
        <v>2.661</v>
      </c>
      <c r="W186" s="4" t="str">
        <f>VLOOKUP($C186,[2]Tabelle1!$C$2:$Y$10000,21,FALSE)</f>
        <v>dm³</v>
      </c>
      <c r="Y186" s="4" t="str">
        <f>VLOOKUP($C186,[2]Tabelle1!$C$2:$Y$10000,23,FALSE)</f>
        <v>01.11.2016</v>
      </c>
    </row>
    <row r="187" spans="1:25" x14ac:dyDescent="0.25">
      <c r="A187" s="5" t="s">
        <v>395</v>
      </c>
      <c r="B187" s="6">
        <v>567121</v>
      </c>
      <c r="C187" s="5" t="s">
        <v>211</v>
      </c>
      <c r="D187" s="4" t="str">
        <f>VLOOKUP(C187,[1]Sheet1!$C$1:$AK$10000,15,FALSE)</f>
        <v>4010105567120</v>
      </c>
      <c r="E187" s="4" t="str">
        <f>VLOOKUP(C187,[1]Sheet1!$C$1:$AK$10000,20,FALSE)</f>
        <v>85366990</v>
      </c>
      <c r="F187" s="4" t="s">
        <v>391</v>
      </c>
      <c r="G187" s="4" t="str">
        <f>VLOOKUP($C187,[2]Tabelle1!$C$2:$Y$10000,5,FALSE)</f>
        <v>Steckdose SCHUKO, grün, erhöhter</v>
      </c>
      <c r="H187" s="4" t="str">
        <f>VLOOKUP($C187,[2]Tabelle1!$C$2:$Y$10000,6,FALSE)</f>
        <v>Berührungsschutz</v>
      </c>
      <c r="I187" s="4">
        <f>VLOOKUP($C187,[2]Tabelle1!$C$2:$Y$10000,7,FALSE)</f>
        <v>9.5000000000000001E-2</v>
      </c>
      <c r="J187" s="4" t="str">
        <f>VLOOKUP($C187,[2]Tabelle1!$C$2:$Y$10000,8,FALSE)</f>
        <v>kg</v>
      </c>
      <c r="K187" s="4" t="str">
        <f>VLOOKUP($C187,[2]Tabelle1!$C$2:$Y$10000,9,FALSE)</f>
        <v>Preisbasis: 1</v>
      </c>
      <c r="L187" s="4">
        <f>VLOOKUP($C187,[2]Tabelle1!$C$2:$Y$10000,10,FALSE)</f>
        <v>12.2</v>
      </c>
      <c r="M187" s="4" t="str">
        <f>VLOOKUP($C187,[2]Tabelle1!$C$2:$Y$10000,11,FALSE)</f>
        <v>02</v>
      </c>
      <c r="N187" s="5" t="s">
        <v>18</v>
      </c>
      <c r="O187" s="4" t="str">
        <f>VLOOKUP($C187,[2]Tabelle1!$C$2:$Y$10000,13,FALSE)</f>
        <v>223</v>
      </c>
      <c r="P187" s="5" t="s">
        <v>19</v>
      </c>
      <c r="Q187" s="4" t="str">
        <f>VLOOKUP($C187,[2]Tabelle1!$C$2:$Y$10000,15,FALSE)</f>
        <v>153</v>
      </c>
      <c r="R187" s="5" t="s">
        <v>19</v>
      </c>
      <c r="S187" s="4" t="str">
        <f>VLOOKUP($C187,[2]Tabelle1!$C$2:$Y$10000,17,FALSE)</f>
        <v>78</v>
      </c>
      <c r="T187" s="5" t="s">
        <v>19</v>
      </c>
      <c r="U187" s="4" t="str">
        <f>VLOOKUP($C187,[2]Tabelle1!$C$2:$Y$10000,19,FALSE)</f>
        <v>10</v>
      </c>
      <c r="V187" s="4">
        <f>VLOOKUP($C187,[2]Tabelle1!$C$2:$Y$10000,20,FALSE)</f>
        <v>2.661</v>
      </c>
      <c r="W187" s="4" t="str">
        <f>VLOOKUP($C187,[2]Tabelle1!$C$2:$Y$10000,21,FALSE)</f>
        <v>dm³</v>
      </c>
      <c r="Y187" s="4" t="str">
        <f>VLOOKUP($C187,[2]Tabelle1!$C$2:$Y$10000,23,FALSE)</f>
        <v>01.11.2016</v>
      </c>
    </row>
    <row r="188" spans="1:25" x14ac:dyDescent="0.25">
      <c r="A188" s="5" t="s">
        <v>395</v>
      </c>
      <c r="B188" s="6">
        <v>800611</v>
      </c>
      <c r="C188" s="5" t="s">
        <v>212</v>
      </c>
      <c r="D188" s="4" t="str">
        <f>VLOOKUP(C188,[1]Sheet1!$C$1:$AK$10000,15,FALSE)</f>
        <v>4010105800616</v>
      </c>
      <c r="E188" s="4" t="str">
        <f>VLOOKUP(C188,[1]Sheet1!$C$1:$AK$10000,20,FALSE)</f>
        <v>85366990</v>
      </c>
      <c r="F188" s="4" t="s">
        <v>391</v>
      </c>
      <c r="G188" s="4" t="str">
        <f>VLOOKUP($C188,[2]Tabelle1!$C$2:$Y$10000,5,FALSE)</f>
        <v>Steckdose SCHUKO, grün SV,</v>
      </c>
      <c r="H188" s="4" t="str">
        <f>VLOOKUP($C188,[2]Tabelle1!$C$2:$Y$10000,6,FALSE)</f>
        <v>erhöhter Berührungsschutz</v>
      </c>
      <c r="I188" s="4">
        <f>VLOOKUP($C188,[2]Tabelle1!$C$2:$Y$10000,7,FALSE)</f>
        <v>0.10100000000000001</v>
      </c>
      <c r="J188" s="4" t="str">
        <f>VLOOKUP($C188,[2]Tabelle1!$C$2:$Y$10000,8,FALSE)</f>
        <v>kg</v>
      </c>
      <c r="K188" s="4" t="str">
        <f>VLOOKUP($C188,[2]Tabelle1!$C$2:$Y$10000,9,FALSE)</f>
        <v>Preisbasis: 1</v>
      </c>
      <c r="L188" s="4">
        <f>VLOOKUP($C188,[2]Tabelle1!$C$2:$Y$10000,10,FALSE)</f>
        <v>13.2</v>
      </c>
      <c r="M188" s="4" t="str">
        <f>VLOOKUP($C188,[2]Tabelle1!$C$2:$Y$10000,11,FALSE)</f>
        <v>02</v>
      </c>
      <c r="N188" s="5" t="s">
        <v>18</v>
      </c>
      <c r="O188" s="4" t="str">
        <f>VLOOKUP($C188,[2]Tabelle1!$C$2:$Y$10000,13,FALSE)</f>
        <v>223</v>
      </c>
      <c r="P188" s="5" t="s">
        <v>19</v>
      </c>
      <c r="Q188" s="4" t="str">
        <f>VLOOKUP($C188,[2]Tabelle1!$C$2:$Y$10000,15,FALSE)</f>
        <v>153</v>
      </c>
      <c r="R188" s="5" t="s">
        <v>19</v>
      </c>
      <c r="S188" s="4" t="str">
        <f>VLOOKUP($C188,[2]Tabelle1!$C$2:$Y$10000,17,FALSE)</f>
        <v>78</v>
      </c>
      <c r="T188" s="5" t="s">
        <v>19</v>
      </c>
      <c r="U188" s="4" t="str">
        <f>VLOOKUP($C188,[2]Tabelle1!$C$2:$Y$10000,19,FALSE)</f>
        <v>10</v>
      </c>
      <c r="V188" s="4">
        <f>VLOOKUP($C188,[2]Tabelle1!$C$2:$Y$10000,20,FALSE)</f>
        <v>2.661</v>
      </c>
      <c r="W188" s="4" t="str">
        <f>VLOOKUP($C188,[2]Tabelle1!$C$2:$Y$10000,21,FALSE)</f>
        <v>dm³</v>
      </c>
      <c r="Y188" s="4" t="str">
        <f>VLOOKUP($C188,[2]Tabelle1!$C$2:$Y$10000,23,FALSE)</f>
        <v>01.11.2016</v>
      </c>
    </row>
    <row r="189" spans="1:25" x14ac:dyDescent="0.25">
      <c r="A189" s="5" t="s">
        <v>395</v>
      </c>
      <c r="B189" s="6">
        <v>805611</v>
      </c>
      <c r="C189" s="5" t="s">
        <v>213</v>
      </c>
      <c r="D189" s="4" t="str">
        <f>VLOOKUP(C189,[1]Sheet1!$C$1:$AK$10000,15,FALSE)</f>
        <v>4010105805611</v>
      </c>
      <c r="E189" s="4" t="str">
        <f>VLOOKUP(C189,[1]Sheet1!$C$1:$AK$10000,20,FALSE)</f>
        <v>85366990</v>
      </c>
      <c r="F189" s="4" t="s">
        <v>391</v>
      </c>
      <c r="G189" s="4" t="str">
        <f>VLOOKUP($C189,[2]Tabelle1!$C$2:$Y$10000,5,FALSE)</f>
        <v>Steckdose SCHUKO, orange ZSV</v>
      </c>
      <c r="H189" s="4" t="str">
        <f>VLOOKUP($C189,[2]Tabelle1!$C$2:$Y$10000,6,FALSE)</f>
        <v>erhöhter Berührungsschutz</v>
      </c>
      <c r="I189" s="4">
        <f>VLOOKUP($C189,[2]Tabelle1!$C$2:$Y$10000,7,FALSE)</f>
        <v>0.10100000000000001</v>
      </c>
      <c r="J189" s="4" t="str">
        <f>VLOOKUP($C189,[2]Tabelle1!$C$2:$Y$10000,8,FALSE)</f>
        <v>kg</v>
      </c>
      <c r="K189" s="4" t="str">
        <f>VLOOKUP($C189,[2]Tabelle1!$C$2:$Y$10000,9,FALSE)</f>
        <v>Preisbasis: 1</v>
      </c>
      <c r="L189" s="4">
        <f>VLOOKUP($C189,[2]Tabelle1!$C$2:$Y$10000,10,FALSE)</f>
        <v>13.2</v>
      </c>
      <c r="M189" s="4" t="str">
        <f>VLOOKUP($C189,[2]Tabelle1!$C$2:$Y$10000,11,FALSE)</f>
        <v>02</v>
      </c>
      <c r="N189" s="5" t="s">
        <v>18</v>
      </c>
      <c r="O189" s="4" t="str">
        <f>VLOOKUP($C189,[2]Tabelle1!$C$2:$Y$10000,13,FALSE)</f>
        <v>223</v>
      </c>
      <c r="P189" s="5" t="s">
        <v>19</v>
      </c>
      <c r="Q189" s="4" t="str">
        <f>VLOOKUP($C189,[2]Tabelle1!$C$2:$Y$10000,15,FALSE)</f>
        <v>153</v>
      </c>
      <c r="R189" s="5" t="s">
        <v>19</v>
      </c>
      <c r="S189" s="4" t="str">
        <f>VLOOKUP($C189,[2]Tabelle1!$C$2:$Y$10000,17,FALSE)</f>
        <v>78</v>
      </c>
      <c r="T189" s="5" t="s">
        <v>19</v>
      </c>
      <c r="U189" s="4" t="str">
        <f>VLOOKUP($C189,[2]Tabelle1!$C$2:$Y$10000,19,FALSE)</f>
        <v>10</v>
      </c>
      <c r="V189" s="4">
        <f>VLOOKUP($C189,[2]Tabelle1!$C$2:$Y$10000,20,FALSE)</f>
        <v>2.661</v>
      </c>
      <c r="W189" s="4" t="str">
        <f>VLOOKUP($C189,[2]Tabelle1!$C$2:$Y$10000,21,FALSE)</f>
        <v>dm³</v>
      </c>
      <c r="Y189" s="4" t="str">
        <f>VLOOKUP($C189,[2]Tabelle1!$C$2:$Y$10000,23,FALSE)</f>
        <v>01.11.2016</v>
      </c>
    </row>
    <row r="190" spans="1:25" x14ac:dyDescent="0.25">
      <c r="A190" s="5" t="s">
        <v>395</v>
      </c>
      <c r="B190" s="6">
        <v>555121</v>
      </c>
      <c r="C190" s="5" t="s">
        <v>214</v>
      </c>
      <c r="D190" s="4" t="str">
        <f>VLOOKUP(C190,[1]Sheet1!$C$1:$AK$10000,15,FALSE)</f>
        <v>4010105555127</v>
      </c>
      <c r="E190" s="4" t="str">
        <f>VLOOKUP(C190,[1]Sheet1!$C$1:$AK$10000,20,FALSE)</f>
        <v>85366990</v>
      </c>
      <c r="F190" s="4" t="s">
        <v>391</v>
      </c>
      <c r="G190" s="4" t="str">
        <f>VLOOKUP($C190,[2]Tabelle1!$C$2:$Y$10000,5,FALSE)</f>
        <v>Steckdose SCHUKO, rot</v>
      </c>
      <c r="H190" s="4" t="str">
        <f>VLOOKUP($C190,[2]Tabelle1!$C$2:$Y$10000,6,FALSE)</f>
        <v>erhöhter Berührungsschutz</v>
      </c>
      <c r="I190" s="4">
        <f>VLOOKUP($C190,[2]Tabelle1!$C$2:$Y$10000,7,FALSE)</f>
        <v>9.2999999999999999E-2</v>
      </c>
      <c r="J190" s="4" t="str">
        <f>VLOOKUP($C190,[2]Tabelle1!$C$2:$Y$10000,8,FALSE)</f>
        <v>kg</v>
      </c>
      <c r="K190" s="4" t="str">
        <f>VLOOKUP($C190,[2]Tabelle1!$C$2:$Y$10000,9,FALSE)</f>
        <v>Preisbasis: 1</v>
      </c>
      <c r="L190" s="4">
        <f>VLOOKUP($C190,[2]Tabelle1!$C$2:$Y$10000,10,FALSE)</f>
        <v>12.2</v>
      </c>
      <c r="M190" s="4" t="str">
        <f>VLOOKUP($C190,[2]Tabelle1!$C$2:$Y$10000,11,FALSE)</f>
        <v>02</v>
      </c>
      <c r="N190" s="5" t="s">
        <v>18</v>
      </c>
      <c r="O190" s="4" t="str">
        <f>VLOOKUP($C190,[2]Tabelle1!$C$2:$Y$10000,13,FALSE)</f>
        <v>223</v>
      </c>
      <c r="P190" s="5" t="s">
        <v>19</v>
      </c>
      <c r="Q190" s="4" t="str">
        <f>VLOOKUP($C190,[2]Tabelle1!$C$2:$Y$10000,15,FALSE)</f>
        <v>153</v>
      </c>
      <c r="R190" s="5" t="s">
        <v>19</v>
      </c>
      <c r="S190" s="4" t="str">
        <f>VLOOKUP($C190,[2]Tabelle1!$C$2:$Y$10000,17,FALSE)</f>
        <v>78</v>
      </c>
      <c r="T190" s="5" t="s">
        <v>19</v>
      </c>
      <c r="U190" s="4" t="str">
        <f>VLOOKUP($C190,[2]Tabelle1!$C$2:$Y$10000,19,FALSE)</f>
        <v>10</v>
      </c>
      <c r="V190" s="4">
        <f>VLOOKUP($C190,[2]Tabelle1!$C$2:$Y$10000,20,FALSE)</f>
        <v>2.661</v>
      </c>
      <c r="W190" s="4" t="str">
        <f>VLOOKUP($C190,[2]Tabelle1!$C$2:$Y$10000,21,FALSE)</f>
        <v>dm³</v>
      </c>
      <c r="Y190" s="4" t="str">
        <f>VLOOKUP($C190,[2]Tabelle1!$C$2:$Y$10000,23,FALSE)</f>
        <v>01.11.2016</v>
      </c>
    </row>
    <row r="191" spans="1:25" x14ac:dyDescent="0.25">
      <c r="A191" s="5" t="s">
        <v>395</v>
      </c>
      <c r="B191" s="6">
        <v>704711</v>
      </c>
      <c r="C191" s="5" t="s">
        <v>215</v>
      </c>
      <c r="D191" s="4" t="str">
        <f>VLOOKUP(C191,[1]Sheet1!$C$1:$AK$10000,15,FALSE)</f>
        <v>4010105704716</v>
      </c>
      <c r="E191" s="4" t="str">
        <f>VLOOKUP(C191,[1]Sheet1!$C$1:$AK$10000,20,FALSE)</f>
        <v>85366990</v>
      </c>
      <c r="F191" s="4" t="s">
        <v>391</v>
      </c>
      <c r="G191" s="4" t="str">
        <f>VLOOKUP($C191,[2]Tabelle1!$C$2:$Y$10000,5,FALSE)</f>
        <v>Steckdose SCHUKO weiß, Beschriftungs.,</v>
      </c>
      <c r="H191" s="4" t="str">
        <f>VLOOKUP($C191,[2]Tabelle1!$C$2:$Y$10000,6,FALSE)</f>
        <v>Kontrolllicht, erhöhter Berührungsschutz</v>
      </c>
      <c r="I191" s="4">
        <f>VLOOKUP($C191,[2]Tabelle1!$C$2:$Y$10000,7,FALSE)</f>
        <v>9.0999999999999998E-2</v>
      </c>
      <c r="J191" s="4" t="str">
        <f>VLOOKUP($C191,[2]Tabelle1!$C$2:$Y$10000,8,FALSE)</f>
        <v>kg</v>
      </c>
      <c r="K191" s="4" t="str">
        <f>VLOOKUP($C191,[2]Tabelle1!$C$2:$Y$10000,9,FALSE)</f>
        <v>Preisbasis: 1</v>
      </c>
      <c r="L191" s="4">
        <f>VLOOKUP($C191,[2]Tabelle1!$C$2:$Y$10000,10,FALSE)</f>
        <v>20.8</v>
      </c>
      <c r="M191" s="4" t="str">
        <f>VLOOKUP($C191,[2]Tabelle1!$C$2:$Y$10000,11,FALSE)</f>
        <v>01</v>
      </c>
      <c r="N191" s="5" t="s">
        <v>18</v>
      </c>
      <c r="O191" s="4" t="str">
        <f>VLOOKUP($C191,[2]Tabelle1!$C$2:$Y$10000,13,FALSE)</f>
        <v>223</v>
      </c>
      <c r="P191" s="5" t="s">
        <v>19</v>
      </c>
      <c r="Q191" s="4" t="str">
        <f>VLOOKUP($C191,[2]Tabelle1!$C$2:$Y$10000,15,FALSE)</f>
        <v>153</v>
      </c>
      <c r="R191" s="5" t="s">
        <v>19</v>
      </c>
      <c r="S191" s="4" t="str">
        <f>VLOOKUP($C191,[2]Tabelle1!$C$2:$Y$10000,17,FALSE)</f>
        <v>78</v>
      </c>
      <c r="T191" s="5" t="s">
        <v>19</v>
      </c>
      <c r="U191" s="4" t="str">
        <f>VLOOKUP($C191,[2]Tabelle1!$C$2:$Y$10000,19,FALSE)</f>
        <v>10</v>
      </c>
      <c r="V191" s="4">
        <f>VLOOKUP($C191,[2]Tabelle1!$C$2:$Y$10000,20,FALSE)</f>
        <v>2.661</v>
      </c>
      <c r="W191" s="4" t="str">
        <f>VLOOKUP($C191,[2]Tabelle1!$C$2:$Y$10000,21,FALSE)</f>
        <v>dm³</v>
      </c>
      <c r="Y191" s="4" t="str">
        <f>VLOOKUP($C191,[2]Tabelle1!$C$2:$Y$10000,23,FALSE)</f>
        <v>01.11.2016</v>
      </c>
    </row>
    <row r="192" spans="1:25" x14ac:dyDescent="0.25">
      <c r="A192" s="5" t="s">
        <v>395</v>
      </c>
      <c r="B192" s="6">
        <v>705011</v>
      </c>
      <c r="C192" s="5" t="s">
        <v>216</v>
      </c>
      <c r="D192" s="4" t="str">
        <f>VLOOKUP(C192,[1]Sheet1!$C$1:$AK$10000,15,FALSE)</f>
        <v>4010105705010</v>
      </c>
      <c r="E192" s="4" t="str">
        <f>VLOOKUP(C192,[1]Sheet1!$C$1:$AK$10000,20,FALSE)</f>
        <v>85366990</v>
      </c>
      <c r="F192" s="4" t="s">
        <v>391</v>
      </c>
      <c r="G192" s="4" t="str">
        <f>VLOOKUP($C192,[2]Tabelle1!$C$2:$Y$10000,5,FALSE)</f>
        <v>Steckdose SCHUKO, grün SV,</v>
      </c>
      <c r="H192" s="4" t="str">
        <f>VLOOKUP($C192,[2]Tabelle1!$C$2:$Y$10000,6,FALSE)</f>
        <v>Beschriftungsfeld, erh. Berührungsschutz</v>
      </c>
      <c r="I192" s="4">
        <f>VLOOKUP($C192,[2]Tabelle1!$C$2:$Y$10000,7,FALSE)</f>
        <v>9.0999999999999998E-2</v>
      </c>
      <c r="J192" s="4" t="str">
        <f>VLOOKUP($C192,[2]Tabelle1!$C$2:$Y$10000,8,FALSE)</f>
        <v>kg</v>
      </c>
      <c r="K192" s="4" t="str">
        <f>VLOOKUP($C192,[2]Tabelle1!$C$2:$Y$10000,9,FALSE)</f>
        <v>Preisbasis: 1</v>
      </c>
      <c r="L192" s="4">
        <f>VLOOKUP($C192,[2]Tabelle1!$C$2:$Y$10000,10,FALSE)</f>
        <v>15.9</v>
      </c>
      <c r="M192" s="4" t="str">
        <f>VLOOKUP($C192,[2]Tabelle1!$C$2:$Y$10000,11,FALSE)</f>
        <v>02</v>
      </c>
      <c r="N192" s="5" t="s">
        <v>18</v>
      </c>
      <c r="O192" s="4" t="str">
        <f>VLOOKUP($C192,[2]Tabelle1!$C$2:$Y$10000,13,FALSE)</f>
        <v>223</v>
      </c>
      <c r="P192" s="5" t="s">
        <v>19</v>
      </c>
      <c r="Q192" s="4" t="str">
        <f>VLOOKUP($C192,[2]Tabelle1!$C$2:$Y$10000,15,FALSE)</f>
        <v>153</v>
      </c>
      <c r="R192" s="5" t="s">
        <v>19</v>
      </c>
      <c r="S192" s="4" t="str">
        <f>VLOOKUP($C192,[2]Tabelle1!$C$2:$Y$10000,17,FALSE)</f>
        <v>78</v>
      </c>
      <c r="T192" s="5" t="s">
        <v>19</v>
      </c>
      <c r="U192" s="4" t="str">
        <f>VLOOKUP($C192,[2]Tabelle1!$C$2:$Y$10000,19,FALSE)</f>
        <v>10</v>
      </c>
      <c r="V192" s="4">
        <f>VLOOKUP($C192,[2]Tabelle1!$C$2:$Y$10000,20,FALSE)</f>
        <v>2.661</v>
      </c>
      <c r="W192" s="4" t="str">
        <f>VLOOKUP($C192,[2]Tabelle1!$C$2:$Y$10000,21,FALSE)</f>
        <v>dm³</v>
      </c>
      <c r="Y192" s="4" t="str">
        <f>VLOOKUP($C192,[2]Tabelle1!$C$2:$Y$10000,23,FALSE)</f>
        <v>01.11.2016</v>
      </c>
    </row>
    <row r="193" spans="1:25" x14ac:dyDescent="0.25">
      <c r="A193" s="5" t="s">
        <v>395</v>
      </c>
      <c r="B193" s="6">
        <v>800911</v>
      </c>
      <c r="C193" s="5" t="s">
        <v>217</v>
      </c>
      <c r="D193" s="4" t="str">
        <f>VLOOKUP(C193,[1]Sheet1!$C$1:$AK$10000,15,FALSE)</f>
        <v>4010105800913</v>
      </c>
      <c r="E193" s="4" t="str">
        <f>VLOOKUP(C193,[1]Sheet1!$C$1:$AK$10000,20,FALSE)</f>
        <v>85366990</v>
      </c>
      <c r="F193" s="4" t="s">
        <v>391</v>
      </c>
      <c r="G193" s="4" t="str">
        <f>VLOOKUP($C193,[2]Tabelle1!$C$2:$Y$10000,5,FALSE)</f>
        <v>Steckdose SCHUKO, grün SV,</v>
      </c>
      <c r="H193" s="4" t="str">
        <f>VLOOKUP($C193,[2]Tabelle1!$C$2:$Y$10000,6,FALSE)</f>
        <v>volle Abdeckplatte</v>
      </c>
      <c r="I193" s="4">
        <f>VLOOKUP($C193,[2]Tabelle1!$C$2:$Y$10000,7,FALSE)</f>
        <v>0.107</v>
      </c>
      <c r="J193" s="4" t="str">
        <f>VLOOKUP($C193,[2]Tabelle1!$C$2:$Y$10000,8,FALSE)</f>
        <v>kg</v>
      </c>
      <c r="K193" s="4" t="str">
        <f>VLOOKUP($C193,[2]Tabelle1!$C$2:$Y$10000,9,FALSE)</f>
        <v>Preisbasis: 1</v>
      </c>
      <c r="L193" s="4">
        <f>VLOOKUP($C193,[2]Tabelle1!$C$2:$Y$10000,10,FALSE)</f>
        <v>11.7</v>
      </c>
      <c r="M193" s="4" t="str">
        <f>VLOOKUP($C193,[2]Tabelle1!$C$2:$Y$10000,11,FALSE)</f>
        <v>02</v>
      </c>
      <c r="N193" s="5" t="s">
        <v>18</v>
      </c>
      <c r="O193" s="4" t="str">
        <f>VLOOKUP($C193,[2]Tabelle1!$C$2:$Y$10000,13,FALSE)</f>
        <v>275</v>
      </c>
      <c r="P193" s="5" t="s">
        <v>19</v>
      </c>
      <c r="Q193" s="4" t="str">
        <f>VLOOKUP($C193,[2]Tabelle1!$C$2:$Y$10000,15,FALSE)</f>
        <v>185</v>
      </c>
      <c r="R193" s="5" t="s">
        <v>19</v>
      </c>
      <c r="S193" s="4" t="str">
        <f>VLOOKUP($C193,[2]Tabelle1!$C$2:$Y$10000,17,FALSE)</f>
        <v>92</v>
      </c>
      <c r="T193" s="5" t="s">
        <v>19</v>
      </c>
      <c r="U193" s="4" t="str">
        <f>VLOOKUP($C193,[2]Tabelle1!$C$2:$Y$10000,19,FALSE)</f>
        <v>10</v>
      </c>
      <c r="V193" s="4">
        <f>VLOOKUP($C193,[2]Tabelle1!$C$2:$Y$10000,20,FALSE)</f>
        <v>4.681</v>
      </c>
      <c r="W193" s="4" t="str">
        <f>VLOOKUP($C193,[2]Tabelle1!$C$2:$Y$10000,21,FALSE)</f>
        <v>dm³</v>
      </c>
      <c r="Y193" s="4" t="str">
        <f>VLOOKUP($C193,[2]Tabelle1!$C$2:$Y$10000,23,FALSE)</f>
        <v>01.11.2016</v>
      </c>
    </row>
    <row r="194" spans="1:25" x14ac:dyDescent="0.25">
      <c r="A194" s="5" t="s">
        <v>395</v>
      </c>
      <c r="B194" s="6">
        <v>805911</v>
      </c>
      <c r="C194" s="5" t="s">
        <v>218</v>
      </c>
      <c r="D194" s="4" t="str">
        <f>VLOOKUP(C194,[1]Sheet1!$C$1:$AK$10000,15,FALSE)</f>
        <v>4010105805918</v>
      </c>
      <c r="E194" s="4" t="str">
        <f>VLOOKUP(C194,[1]Sheet1!$C$1:$AK$10000,20,FALSE)</f>
        <v>85366990</v>
      </c>
      <c r="F194" s="4" t="s">
        <v>391</v>
      </c>
      <c r="G194" s="4" t="str">
        <f>VLOOKUP($C194,[2]Tabelle1!$C$2:$Y$10000,5,FALSE)</f>
        <v>Steckdose SCHUKO, orange ZSV</v>
      </c>
      <c r="H194" s="4" t="str">
        <f>VLOOKUP($C194,[2]Tabelle1!$C$2:$Y$10000,6,FALSE)</f>
        <v>volle Abdeckplatte</v>
      </c>
      <c r="I194" s="4">
        <f>VLOOKUP($C194,[2]Tabelle1!$C$2:$Y$10000,7,FALSE)</f>
        <v>0.107</v>
      </c>
      <c r="J194" s="4" t="str">
        <f>VLOOKUP($C194,[2]Tabelle1!$C$2:$Y$10000,8,FALSE)</f>
        <v>kg</v>
      </c>
      <c r="K194" s="4" t="str">
        <f>VLOOKUP($C194,[2]Tabelle1!$C$2:$Y$10000,9,FALSE)</f>
        <v>Preisbasis: 1</v>
      </c>
      <c r="L194" s="4">
        <f>VLOOKUP($C194,[2]Tabelle1!$C$2:$Y$10000,10,FALSE)</f>
        <v>11.7</v>
      </c>
      <c r="M194" s="4" t="str">
        <f>VLOOKUP($C194,[2]Tabelle1!$C$2:$Y$10000,11,FALSE)</f>
        <v>02</v>
      </c>
      <c r="N194" s="5" t="s">
        <v>18</v>
      </c>
      <c r="O194" s="4" t="str">
        <f>VLOOKUP($C194,[2]Tabelle1!$C$2:$Y$10000,13,FALSE)</f>
        <v>275</v>
      </c>
      <c r="P194" s="5" t="s">
        <v>19</v>
      </c>
      <c r="Q194" s="4" t="str">
        <f>VLOOKUP($C194,[2]Tabelle1!$C$2:$Y$10000,15,FALSE)</f>
        <v>185</v>
      </c>
      <c r="R194" s="5" t="s">
        <v>19</v>
      </c>
      <c r="S194" s="4" t="str">
        <f>VLOOKUP($C194,[2]Tabelle1!$C$2:$Y$10000,17,FALSE)</f>
        <v>92</v>
      </c>
      <c r="T194" s="5" t="s">
        <v>19</v>
      </c>
      <c r="U194" s="4" t="str">
        <f>VLOOKUP($C194,[2]Tabelle1!$C$2:$Y$10000,19,FALSE)</f>
        <v>10</v>
      </c>
      <c r="V194" s="4">
        <f>VLOOKUP($C194,[2]Tabelle1!$C$2:$Y$10000,20,FALSE)</f>
        <v>4.681</v>
      </c>
      <c r="W194" s="4" t="str">
        <f>VLOOKUP($C194,[2]Tabelle1!$C$2:$Y$10000,21,FALSE)</f>
        <v>dm³</v>
      </c>
      <c r="Y194" s="4" t="str">
        <f>VLOOKUP($C194,[2]Tabelle1!$C$2:$Y$10000,23,FALSE)</f>
        <v>01.11.2016</v>
      </c>
    </row>
    <row r="195" spans="1:25" x14ac:dyDescent="0.25">
      <c r="A195" s="5" t="s">
        <v>395</v>
      </c>
      <c r="B195" s="6">
        <v>452311</v>
      </c>
      <c r="C195" s="5" t="s">
        <v>219</v>
      </c>
      <c r="D195" s="4" t="str">
        <f>VLOOKUP(C195,[1]Sheet1!$C$1:$AK$10000,15,FALSE)</f>
        <v>4010105452310</v>
      </c>
      <c r="E195" s="4" t="str">
        <f>VLOOKUP(C195,[1]Sheet1!$C$1:$AK$10000,20,FALSE)</f>
        <v>85366990</v>
      </c>
      <c r="F195" s="4" t="s">
        <v>391</v>
      </c>
      <c r="G195" s="4" t="str">
        <f>VLOOKUP($C195,[2]Tabelle1!$C$2:$Y$10000,5,FALSE)</f>
        <v>Steckdose SCHUKO, reinweiß</v>
      </c>
      <c r="H195" s="4" t="str">
        <f>VLOOKUP($C195,[2]Tabelle1!$C$2:$Y$10000,6,FALSE)</f>
        <v>Kontrolllicht</v>
      </c>
      <c r="I195" s="4">
        <f>VLOOKUP($C195,[2]Tabelle1!$C$2:$Y$10000,7,FALSE)</f>
        <v>0.1</v>
      </c>
      <c r="J195" s="4" t="str">
        <f>VLOOKUP($C195,[2]Tabelle1!$C$2:$Y$10000,8,FALSE)</f>
        <v>kg</v>
      </c>
      <c r="K195" s="4" t="str">
        <f>VLOOKUP($C195,[2]Tabelle1!$C$2:$Y$10000,9,FALSE)</f>
        <v>Preisbasis: 1</v>
      </c>
      <c r="L195" s="4">
        <f>VLOOKUP($C195,[2]Tabelle1!$C$2:$Y$10000,10,FALSE)</f>
        <v>16</v>
      </c>
      <c r="M195" s="4" t="str">
        <f>VLOOKUP($C195,[2]Tabelle1!$C$2:$Y$10000,11,FALSE)</f>
        <v>01</v>
      </c>
      <c r="N195" s="5" t="s">
        <v>18</v>
      </c>
      <c r="O195" s="4" t="str">
        <f>VLOOKUP($C195,[2]Tabelle1!$C$2:$Y$10000,13,FALSE)</f>
        <v>223</v>
      </c>
      <c r="P195" s="5" t="s">
        <v>19</v>
      </c>
      <c r="Q195" s="4" t="str">
        <f>VLOOKUP($C195,[2]Tabelle1!$C$2:$Y$10000,15,FALSE)</f>
        <v>153</v>
      </c>
      <c r="R195" s="5" t="s">
        <v>19</v>
      </c>
      <c r="S195" s="4" t="str">
        <f>VLOOKUP($C195,[2]Tabelle1!$C$2:$Y$10000,17,FALSE)</f>
        <v>78</v>
      </c>
      <c r="T195" s="5" t="s">
        <v>19</v>
      </c>
      <c r="U195" s="4" t="str">
        <f>VLOOKUP($C195,[2]Tabelle1!$C$2:$Y$10000,19,FALSE)</f>
        <v>10</v>
      </c>
      <c r="V195" s="4">
        <f>VLOOKUP($C195,[2]Tabelle1!$C$2:$Y$10000,20,FALSE)</f>
        <v>2.661</v>
      </c>
      <c r="W195" s="4" t="str">
        <f>VLOOKUP($C195,[2]Tabelle1!$C$2:$Y$10000,21,FALSE)</f>
        <v>dm³</v>
      </c>
      <c r="Y195" s="4" t="str">
        <f>VLOOKUP($C195,[2]Tabelle1!$C$2:$Y$10000,23,FALSE)</f>
        <v>01.11.2016</v>
      </c>
    </row>
    <row r="196" spans="1:25" x14ac:dyDescent="0.25">
      <c r="A196" s="5" t="s">
        <v>395</v>
      </c>
      <c r="B196" s="6">
        <v>452411</v>
      </c>
      <c r="C196" s="5" t="s">
        <v>220</v>
      </c>
      <c r="D196" s="4" t="str">
        <f>VLOOKUP(C196,[1]Sheet1!$C$1:$AK$10000,15,FALSE)</f>
        <v>4010105452419</v>
      </c>
      <c r="E196" s="4" t="str">
        <f>VLOOKUP(C196,[1]Sheet1!$C$1:$AK$10000,20,FALSE)</f>
        <v>85366990</v>
      </c>
      <c r="F196" s="4" t="s">
        <v>391</v>
      </c>
      <c r="G196" s="4" t="str">
        <f>VLOOKUP($C196,[2]Tabelle1!$C$2:$Y$10000,5,FALSE)</f>
        <v>Steckdose SCHUKO, reinweiß</v>
      </c>
      <c r="H196" s="4" t="str">
        <f>VLOOKUP($C196,[2]Tabelle1!$C$2:$Y$10000,6,FALSE)</f>
        <v>Beschriftungsfeld, Kontrolllicht</v>
      </c>
      <c r="I196" s="4">
        <f>VLOOKUP($C196,[2]Tabelle1!$C$2:$Y$10000,7,FALSE)</f>
        <v>0.10100000000000001</v>
      </c>
      <c r="J196" s="4" t="str">
        <f>VLOOKUP($C196,[2]Tabelle1!$C$2:$Y$10000,8,FALSE)</f>
        <v>kg</v>
      </c>
      <c r="K196" s="4" t="str">
        <f>VLOOKUP($C196,[2]Tabelle1!$C$2:$Y$10000,9,FALSE)</f>
        <v>Preisbasis: 1</v>
      </c>
      <c r="L196" s="4">
        <f>VLOOKUP($C196,[2]Tabelle1!$C$2:$Y$10000,10,FALSE)</f>
        <v>18.7</v>
      </c>
      <c r="M196" s="4" t="str">
        <f>VLOOKUP($C196,[2]Tabelle1!$C$2:$Y$10000,11,FALSE)</f>
        <v>01</v>
      </c>
      <c r="N196" s="5" t="s">
        <v>18</v>
      </c>
      <c r="O196" s="4" t="str">
        <f>VLOOKUP($C196,[2]Tabelle1!$C$2:$Y$10000,13,FALSE)</f>
        <v>223</v>
      </c>
      <c r="P196" s="5" t="s">
        <v>19</v>
      </c>
      <c r="Q196" s="4" t="str">
        <f>VLOOKUP($C196,[2]Tabelle1!$C$2:$Y$10000,15,FALSE)</f>
        <v>153</v>
      </c>
      <c r="R196" s="5" t="s">
        <v>19</v>
      </c>
      <c r="S196" s="4" t="str">
        <f>VLOOKUP($C196,[2]Tabelle1!$C$2:$Y$10000,17,FALSE)</f>
        <v>78</v>
      </c>
      <c r="T196" s="5" t="s">
        <v>19</v>
      </c>
      <c r="U196" s="4" t="str">
        <f>VLOOKUP($C196,[2]Tabelle1!$C$2:$Y$10000,19,FALSE)</f>
        <v>10</v>
      </c>
      <c r="V196" s="4">
        <f>VLOOKUP($C196,[2]Tabelle1!$C$2:$Y$10000,20,FALSE)</f>
        <v>2.661</v>
      </c>
      <c r="W196" s="4" t="str">
        <f>VLOOKUP($C196,[2]Tabelle1!$C$2:$Y$10000,21,FALSE)</f>
        <v>dm³</v>
      </c>
      <c r="Y196" s="4" t="str">
        <f>VLOOKUP($C196,[2]Tabelle1!$C$2:$Y$10000,23,FALSE)</f>
        <v>01.11.2016</v>
      </c>
    </row>
    <row r="197" spans="1:25" x14ac:dyDescent="0.25">
      <c r="A197" s="5" t="s">
        <v>395</v>
      </c>
      <c r="B197" s="6">
        <v>454211</v>
      </c>
      <c r="C197" s="5" t="s">
        <v>221</v>
      </c>
      <c r="D197" s="4" t="str">
        <f>VLOOKUP(C197,[1]Sheet1!$C$1:$AK$10000,15,FALSE)</f>
        <v>4010105454215</v>
      </c>
      <c r="E197" s="4" t="str">
        <f>VLOOKUP(C197,[1]Sheet1!$C$1:$AK$10000,20,FALSE)</f>
        <v>85366990</v>
      </c>
      <c r="F197" s="4" t="s">
        <v>391</v>
      </c>
      <c r="G197" s="4" t="str">
        <f>VLOOKUP($C197,[2]Tabelle1!$C$2:$Y$10000,5,FALSE)</f>
        <v>Steckdose SCHUKO, reinweiß</v>
      </c>
      <c r="H197" s="4" t="str">
        <f>VLOOKUP($C197,[2]Tabelle1!$C$2:$Y$10000,6,FALSE)</f>
        <v>Klappdeckel, Kontrolllicht</v>
      </c>
      <c r="I197" s="4">
        <f>VLOOKUP($C197,[2]Tabelle1!$C$2:$Y$10000,7,FALSE)</f>
        <v>0.104</v>
      </c>
      <c r="J197" s="4" t="str">
        <f>VLOOKUP($C197,[2]Tabelle1!$C$2:$Y$10000,8,FALSE)</f>
        <v>kg</v>
      </c>
      <c r="K197" s="4" t="str">
        <f>VLOOKUP($C197,[2]Tabelle1!$C$2:$Y$10000,9,FALSE)</f>
        <v>Preisbasis: 1</v>
      </c>
      <c r="L197" s="4">
        <f>VLOOKUP($C197,[2]Tabelle1!$C$2:$Y$10000,10,FALSE)</f>
        <v>24.1</v>
      </c>
      <c r="M197" s="4" t="str">
        <f>VLOOKUP($C197,[2]Tabelle1!$C$2:$Y$10000,11,FALSE)</f>
        <v>01</v>
      </c>
      <c r="N197" s="5" t="s">
        <v>18</v>
      </c>
      <c r="O197" s="4" t="str">
        <f>VLOOKUP($C197,[2]Tabelle1!$C$2:$Y$10000,13,FALSE)</f>
        <v>275</v>
      </c>
      <c r="P197" s="5" t="s">
        <v>19</v>
      </c>
      <c r="Q197" s="4" t="str">
        <f>VLOOKUP($C197,[2]Tabelle1!$C$2:$Y$10000,15,FALSE)</f>
        <v>185</v>
      </c>
      <c r="R197" s="5" t="s">
        <v>19</v>
      </c>
      <c r="S197" s="4" t="str">
        <f>VLOOKUP($C197,[2]Tabelle1!$C$2:$Y$10000,17,FALSE)</f>
        <v>92</v>
      </c>
      <c r="T197" s="5" t="s">
        <v>19</v>
      </c>
      <c r="U197" s="4" t="str">
        <f>VLOOKUP($C197,[2]Tabelle1!$C$2:$Y$10000,19,FALSE)</f>
        <v>10</v>
      </c>
      <c r="V197" s="4">
        <f>VLOOKUP($C197,[2]Tabelle1!$C$2:$Y$10000,20,FALSE)</f>
        <v>4.681</v>
      </c>
      <c r="W197" s="4" t="str">
        <f>VLOOKUP($C197,[2]Tabelle1!$C$2:$Y$10000,21,FALSE)</f>
        <v>dm³</v>
      </c>
      <c r="Y197" s="4" t="str">
        <f>VLOOKUP($C197,[2]Tabelle1!$C$2:$Y$10000,23,FALSE)</f>
        <v>01.11.2016</v>
      </c>
    </row>
    <row r="198" spans="1:25" x14ac:dyDescent="0.25">
      <c r="A198" s="5" t="s">
        <v>395</v>
      </c>
      <c r="B198" s="6">
        <v>452011</v>
      </c>
      <c r="C198" s="5" t="s">
        <v>222</v>
      </c>
      <c r="D198" s="4" t="str">
        <f>VLOOKUP(C198,[1]Sheet1!$C$1:$AK$10000,15,FALSE)</f>
        <v>4010105452013</v>
      </c>
      <c r="E198" s="4" t="str">
        <f>VLOOKUP(C198,[1]Sheet1!$C$1:$AK$10000,20,FALSE)</f>
        <v>85366990</v>
      </c>
      <c r="F198" s="4" t="s">
        <v>391</v>
      </c>
      <c r="G198" s="4" t="str">
        <f>VLOOKUP($C198,[2]Tabelle1!$C$2:$Y$10000,5,FALSE)</f>
        <v>Steckdose SCHUKO, reinweiß</v>
      </c>
      <c r="H198" s="4" t="str">
        <f>VLOOKUP($C198,[2]Tabelle1!$C$2:$Y$10000,6,FALSE)</f>
        <v>Beschriftungsfeld,Klappd.,Kontrolllicht</v>
      </c>
      <c r="I198" s="4">
        <f>VLOOKUP($C198,[2]Tabelle1!$C$2:$Y$10000,7,FALSE)</f>
        <v>0.104</v>
      </c>
      <c r="J198" s="4" t="str">
        <f>VLOOKUP($C198,[2]Tabelle1!$C$2:$Y$10000,8,FALSE)</f>
        <v>kg</v>
      </c>
      <c r="K198" s="4" t="str">
        <f>VLOOKUP($C198,[2]Tabelle1!$C$2:$Y$10000,9,FALSE)</f>
        <v>Preisbasis: 1</v>
      </c>
      <c r="L198" s="4">
        <f>VLOOKUP($C198,[2]Tabelle1!$C$2:$Y$10000,10,FALSE)</f>
        <v>27</v>
      </c>
      <c r="M198" s="4" t="str">
        <f>VLOOKUP($C198,[2]Tabelle1!$C$2:$Y$10000,11,FALSE)</f>
        <v>01</v>
      </c>
      <c r="N198" s="5" t="s">
        <v>18</v>
      </c>
      <c r="O198" s="4" t="str">
        <f>VLOOKUP($C198,[2]Tabelle1!$C$2:$Y$10000,13,FALSE)</f>
        <v>275</v>
      </c>
      <c r="P198" s="5" t="s">
        <v>19</v>
      </c>
      <c r="Q198" s="4" t="str">
        <f>VLOOKUP($C198,[2]Tabelle1!$C$2:$Y$10000,15,FALSE)</f>
        <v>185</v>
      </c>
      <c r="R198" s="5" t="s">
        <v>19</v>
      </c>
      <c r="S198" s="4" t="str">
        <f>VLOOKUP($C198,[2]Tabelle1!$C$2:$Y$10000,17,FALSE)</f>
        <v>92</v>
      </c>
      <c r="T198" s="5" t="s">
        <v>19</v>
      </c>
      <c r="U198" s="4" t="str">
        <f>VLOOKUP($C198,[2]Tabelle1!$C$2:$Y$10000,19,FALSE)</f>
        <v>10</v>
      </c>
      <c r="V198" s="4">
        <f>VLOOKUP($C198,[2]Tabelle1!$C$2:$Y$10000,20,FALSE)</f>
        <v>4.681</v>
      </c>
      <c r="W198" s="4" t="str">
        <f>VLOOKUP($C198,[2]Tabelle1!$C$2:$Y$10000,21,FALSE)</f>
        <v>dm³</v>
      </c>
      <c r="Y198" s="4" t="str">
        <f>VLOOKUP($C198,[2]Tabelle1!$C$2:$Y$10000,23,FALSE)</f>
        <v>01.11.2016</v>
      </c>
    </row>
    <row r="199" spans="1:25" x14ac:dyDescent="0.25">
      <c r="A199" s="5" t="s">
        <v>395</v>
      </c>
      <c r="B199" s="6">
        <v>356511</v>
      </c>
      <c r="C199" s="5" t="s">
        <v>223</v>
      </c>
      <c r="D199" s="4" t="str">
        <f>VLOOKUP(C199,[1]Sheet1!$C$1:$AK$10000,15,FALSE)</f>
        <v>4010105356519</v>
      </c>
      <c r="E199" s="4" t="str">
        <f>VLOOKUP(C199,[1]Sheet1!$C$1:$AK$10000,20,FALSE)</f>
        <v>85366990</v>
      </c>
      <c r="F199" s="4" t="s">
        <v>391</v>
      </c>
      <c r="G199" s="4" t="str">
        <f>VLOOKUP($C199,[2]Tabelle1!$C$2:$Y$10000,5,FALSE)</f>
        <v>Steckdose SCHUKO, reinweiß</v>
      </c>
      <c r="H199" s="4" t="str">
        <f>VLOOKUP($C199,[2]Tabelle1!$C$2:$Y$10000,6,FALSE)</f>
        <v>Klappdeckel, Kontrolllicht</v>
      </c>
      <c r="I199" s="4">
        <f>VLOOKUP($C199,[2]Tabelle1!$C$2:$Y$10000,7,FALSE)</f>
        <v>0.105</v>
      </c>
      <c r="J199" s="4" t="str">
        <f>VLOOKUP($C199,[2]Tabelle1!$C$2:$Y$10000,8,FALSE)</f>
        <v>kg</v>
      </c>
      <c r="K199" s="4" t="str">
        <f>VLOOKUP($C199,[2]Tabelle1!$C$2:$Y$10000,9,FALSE)</f>
        <v>Preisbasis: 1</v>
      </c>
      <c r="L199" s="4">
        <f>VLOOKUP($C199,[2]Tabelle1!$C$2:$Y$10000,10,FALSE)</f>
        <v>27.5</v>
      </c>
      <c r="M199" s="4" t="str">
        <f>VLOOKUP($C199,[2]Tabelle1!$C$2:$Y$10000,11,FALSE)</f>
        <v>08</v>
      </c>
      <c r="N199" s="5" t="s">
        <v>18</v>
      </c>
      <c r="O199" s="4" t="str">
        <f>VLOOKUP($C199,[2]Tabelle1!$C$2:$Y$10000,13,FALSE)</f>
        <v>275</v>
      </c>
      <c r="P199" s="5" t="s">
        <v>19</v>
      </c>
      <c r="Q199" s="4" t="str">
        <f>VLOOKUP($C199,[2]Tabelle1!$C$2:$Y$10000,15,FALSE)</f>
        <v>185</v>
      </c>
      <c r="R199" s="5" t="s">
        <v>19</v>
      </c>
      <c r="S199" s="4" t="str">
        <f>VLOOKUP($C199,[2]Tabelle1!$C$2:$Y$10000,17,FALSE)</f>
        <v>92</v>
      </c>
      <c r="T199" s="5" t="s">
        <v>19</v>
      </c>
      <c r="U199" s="4" t="str">
        <f>VLOOKUP($C199,[2]Tabelle1!$C$2:$Y$10000,19,FALSE)</f>
        <v>10</v>
      </c>
      <c r="V199" s="4">
        <f>VLOOKUP($C199,[2]Tabelle1!$C$2:$Y$10000,20,FALSE)</f>
        <v>4.681</v>
      </c>
      <c r="W199" s="4" t="str">
        <f>VLOOKUP($C199,[2]Tabelle1!$C$2:$Y$10000,21,FALSE)</f>
        <v>dm³</v>
      </c>
      <c r="Y199" s="4" t="str">
        <f>VLOOKUP($C199,[2]Tabelle1!$C$2:$Y$10000,23,FALSE)</f>
        <v>01.11.2016</v>
      </c>
    </row>
    <row r="200" spans="1:25" x14ac:dyDescent="0.25">
      <c r="A200" s="5" t="s">
        <v>395</v>
      </c>
      <c r="B200" s="6">
        <v>357011</v>
      </c>
      <c r="C200" s="5" t="s">
        <v>224</v>
      </c>
      <c r="D200" s="4" t="str">
        <f>VLOOKUP(C200,[1]Sheet1!$C$1:$AK$10000,15,FALSE)</f>
        <v>4010105357011</v>
      </c>
      <c r="E200" s="4" t="str">
        <f>VLOOKUP(C200,[1]Sheet1!$C$1:$AK$10000,20,FALSE)</f>
        <v>85366990</v>
      </c>
      <c r="F200" s="4" t="s">
        <v>391</v>
      </c>
      <c r="G200" s="4" t="str">
        <f>VLOOKUP($C200,[2]Tabelle1!$C$2:$Y$10000,5,FALSE)</f>
        <v>Steckdose SCHUKO, reinweiß</v>
      </c>
      <c r="H200" s="4" t="str">
        <f>VLOOKUP($C200,[2]Tabelle1!$C$2:$Y$10000,6,FALSE)</f>
        <v>Beschriftungsfeld, Kontrolllicht</v>
      </c>
      <c r="I200" s="4">
        <f>VLOOKUP($C200,[2]Tabelle1!$C$2:$Y$10000,7,FALSE)</f>
        <v>0.106</v>
      </c>
      <c r="J200" s="4" t="str">
        <f>VLOOKUP($C200,[2]Tabelle1!$C$2:$Y$10000,8,FALSE)</f>
        <v>kg</v>
      </c>
      <c r="K200" s="4" t="str">
        <f>VLOOKUP($C200,[2]Tabelle1!$C$2:$Y$10000,9,FALSE)</f>
        <v>Preisbasis: 1</v>
      </c>
      <c r="L200" s="4">
        <f>VLOOKUP($C200,[2]Tabelle1!$C$2:$Y$10000,10,FALSE)</f>
        <v>30.5</v>
      </c>
      <c r="M200" s="4" t="str">
        <f>VLOOKUP($C200,[2]Tabelle1!$C$2:$Y$10000,11,FALSE)</f>
        <v>08</v>
      </c>
      <c r="N200" s="5" t="s">
        <v>18</v>
      </c>
      <c r="O200" s="4" t="str">
        <f>VLOOKUP($C200,[2]Tabelle1!$C$2:$Y$10000,13,FALSE)</f>
        <v>275</v>
      </c>
      <c r="P200" s="5" t="s">
        <v>19</v>
      </c>
      <c r="Q200" s="4" t="str">
        <f>VLOOKUP($C200,[2]Tabelle1!$C$2:$Y$10000,15,FALSE)</f>
        <v>185</v>
      </c>
      <c r="R200" s="5" t="s">
        <v>19</v>
      </c>
      <c r="S200" s="4" t="str">
        <f>VLOOKUP($C200,[2]Tabelle1!$C$2:$Y$10000,17,FALSE)</f>
        <v>92</v>
      </c>
      <c r="T200" s="5" t="s">
        <v>19</v>
      </c>
      <c r="U200" s="4" t="str">
        <f>VLOOKUP($C200,[2]Tabelle1!$C$2:$Y$10000,19,FALSE)</f>
        <v>10</v>
      </c>
      <c r="V200" s="4">
        <f>VLOOKUP($C200,[2]Tabelle1!$C$2:$Y$10000,20,FALSE)</f>
        <v>4.681</v>
      </c>
      <c r="W200" s="4" t="str">
        <f>VLOOKUP($C200,[2]Tabelle1!$C$2:$Y$10000,21,FALSE)</f>
        <v>dm³</v>
      </c>
      <c r="Y200" s="4" t="str">
        <f>VLOOKUP($C200,[2]Tabelle1!$C$2:$Y$10000,23,FALSE)</f>
        <v>01.11.2016</v>
      </c>
    </row>
    <row r="201" spans="1:25" x14ac:dyDescent="0.25">
      <c r="A201" s="5" t="s">
        <v>395</v>
      </c>
      <c r="B201" s="6">
        <v>355711</v>
      </c>
      <c r="C201" s="5" t="s">
        <v>225</v>
      </c>
      <c r="D201" s="4" t="str">
        <f>VLOOKUP(C201,[1]Sheet1!$C$1:$AK$10000,15,FALSE)</f>
        <v>4010105355710</v>
      </c>
      <c r="E201" s="4" t="str">
        <f>VLOOKUP(C201,[1]Sheet1!$C$1:$AK$10000,20,FALSE)</f>
        <v>85366990</v>
      </c>
      <c r="F201" s="4" t="s">
        <v>391</v>
      </c>
      <c r="G201" s="4" t="str">
        <f>VLOOKUP($C201,[2]Tabelle1!$C$2:$Y$10000,5,FALSE)</f>
        <v>Steckdose SCHUKO, reinweiß</v>
      </c>
      <c r="H201" s="4" t="str">
        <f>VLOOKUP($C201,[2]Tabelle1!$C$2:$Y$10000,6,FALSE)</f>
        <v>Beschriftungsfeld, Klappdeckel</v>
      </c>
      <c r="I201" s="4">
        <f>VLOOKUP($C201,[2]Tabelle1!$C$2:$Y$10000,7,FALSE)</f>
        <v>0.10299999999999999</v>
      </c>
      <c r="J201" s="4" t="str">
        <f>VLOOKUP($C201,[2]Tabelle1!$C$2:$Y$10000,8,FALSE)</f>
        <v>kg</v>
      </c>
      <c r="K201" s="4" t="str">
        <f>VLOOKUP($C201,[2]Tabelle1!$C$2:$Y$10000,9,FALSE)</f>
        <v>Preisbasis: 1</v>
      </c>
      <c r="L201" s="4">
        <f>VLOOKUP($C201,[2]Tabelle1!$C$2:$Y$10000,10,FALSE)</f>
        <v>16.8</v>
      </c>
      <c r="M201" s="4" t="str">
        <f>VLOOKUP($C201,[2]Tabelle1!$C$2:$Y$10000,11,FALSE)</f>
        <v>08</v>
      </c>
      <c r="N201" s="5" t="s">
        <v>18</v>
      </c>
      <c r="O201" s="4" t="str">
        <f>VLOOKUP($C201,[2]Tabelle1!$C$2:$Y$10000,13,FALSE)</f>
        <v>275</v>
      </c>
      <c r="P201" s="5" t="s">
        <v>19</v>
      </c>
      <c r="Q201" s="4" t="str">
        <f>VLOOKUP($C201,[2]Tabelle1!$C$2:$Y$10000,15,FALSE)</f>
        <v>185</v>
      </c>
      <c r="R201" s="5" t="s">
        <v>19</v>
      </c>
      <c r="S201" s="4" t="str">
        <f>VLOOKUP($C201,[2]Tabelle1!$C$2:$Y$10000,17,FALSE)</f>
        <v>92</v>
      </c>
      <c r="T201" s="5" t="s">
        <v>19</v>
      </c>
      <c r="U201" s="4" t="str">
        <f>VLOOKUP($C201,[2]Tabelle1!$C$2:$Y$10000,19,FALSE)</f>
        <v>10</v>
      </c>
      <c r="V201" s="4">
        <f>VLOOKUP($C201,[2]Tabelle1!$C$2:$Y$10000,20,FALSE)</f>
        <v>4.681</v>
      </c>
      <c r="W201" s="4" t="str">
        <f>VLOOKUP($C201,[2]Tabelle1!$C$2:$Y$10000,21,FALSE)</f>
        <v>dm³</v>
      </c>
      <c r="Y201" s="4" t="str">
        <f>VLOOKUP($C201,[2]Tabelle1!$C$2:$Y$10000,23,FALSE)</f>
        <v>01.11.2016</v>
      </c>
    </row>
    <row r="202" spans="1:25" x14ac:dyDescent="0.25">
      <c r="A202" s="5" t="s">
        <v>395</v>
      </c>
      <c r="B202" s="6">
        <v>355811</v>
      </c>
      <c r="C202" s="5" t="s">
        <v>226</v>
      </c>
      <c r="D202" s="4" t="str">
        <f>VLOOKUP(C202,[1]Sheet1!$C$1:$AK$10000,15,FALSE)</f>
        <v>4010105355819</v>
      </c>
      <c r="E202" s="4" t="str">
        <f>VLOOKUP(C202,[1]Sheet1!$C$1:$AK$10000,20,FALSE)</f>
        <v>85366990</v>
      </c>
      <c r="F202" s="4" t="s">
        <v>391</v>
      </c>
      <c r="G202" s="4" t="str">
        <f>VLOOKUP($C202,[2]Tabelle1!$C$2:$Y$10000,5,FALSE)</f>
        <v>Steckdose SCHUKO, reinweiß</v>
      </c>
      <c r="H202" s="4" t="str">
        <f>VLOOKUP($C202,[2]Tabelle1!$C$2:$Y$10000,6,FALSE)</f>
        <v>Klappdeckel, verschliessbar</v>
      </c>
      <c r="I202" s="4">
        <f>VLOOKUP($C202,[2]Tabelle1!$C$2:$Y$10000,7,FALSE)</f>
        <v>0.13100000000000001</v>
      </c>
      <c r="J202" s="4" t="str">
        <f>VLOOKUP($C202,[2]Tabelle1!$C$2:$Y$10000,8,FALSE)</f>
        <v>kg</v>
      </c>
      <c r="K202" s="4" t="str">
        <f>VLOOKUP($C202,[2]Tabelle1!$C$2:$Y$10000,9,FALSE)</f>
        <v>Preisbasis: 1</v>
      </c>
      <c r="L202" s="4">
        <f>VLOOKUP($C202,[2]Tabelle1!$C$2:$Y$10000,10,FALSE)</f>
        <v>52</v>
      </c>
      <c r="M202" s="4" t="str">
        <f>VLOOKUP($C202,[2]Tabelle1!$C$2:$Y$10000,11,FALSE)</f>
        <v>08</v>
      </c>
      <c r="N202" s="5" t="s">
        <v>18</v>
      </c>
      <c r="O202" s="4" t="str">
        <f>VLOOKUP($C202,[2]Tabelle1!$C$2:$Y$10000,13,FALSE)</f>
        <v>275</v>
      </c>
      <c r="P202" s="5" t="s">
        <v>19</v>
      </c>
      <c r="Q202" s="4" t="str">
        <f>VLOOKUP($C202,[2]Tabelle1!$C$2:$Y$10000,15,FALSE)</f>
        <v>185</v>
      </c>
      <c r="R202" s="5" t="s">
        <v>19</v>
      </c>
      <c r="S202" s="4" t="str">
        <f>VLOOKUP($C202,[2]Tabelle1!$C$2:$Y$10000,17,FALSE)</f>
        <v>92</v>
      </c>
      <c r="T202" s="5" t="s">
        <v>19</v>
      </c>
      <c r="U202" s="4" t="str">
        <f>VLOOKUP($C202,[2]Tabelle1!$C$2:$Y$10000,19,FALSE)</f>
        <v>10</v>
      </c>
      <c r="V202" s="4">
        <f>VLOOKUP($C202,[2]Tabelle1!$C$2:$Y$10000,20,FALSE)</f>
        <v>4.681</v>
      </c>
      <c r="W202" s="4" t="str">
        <f>VLOOKUP($C202,[2]Tabelle1!$C$2:$Y$10000,21,FALSE)</f>
        <v>dm³</v>
      </c>
      <c r="Y202" s="4" t="str">
        <f>VLOOKUP($C202,[2]Tabelle1!$C$2:$Y$10000,23,FALSE)</f>
        <v>01.11.2016</v>
      </c>
    </row>
    <row r="203" spans="1:25" x14ac:dyDescent="0.25">
      <c r="A203" s="5" t="s">
        <v>395</v>
      </c>
      <c r="B203" s="6">
        <v>815341</v>
      </c>
      <c r="C203" s="5" t="s">
        <v>227</v>
      </c>
      <c r="D203" s="4" t="str">
        <f>VLOOKUP(C203,[1]Sheet1!$C$1:$AK$10000,15,FALSE)</f>
        <v>4010105815344</v>
      </c>
      <c r="E203" s="4" t="str">
        <f>VLOOKUP(C203,[1]Sheet1!$C$1:$AK$10000,20,FALSE)</f>
        <v>85366990</v>
      </c>
      <c r="F203" s="4" t="s">
        <v>391</v>
      </c>
      <c r="G203" s="4" t="str">
        <f>VLOOKUP($C203,[2]Tabelle1!$C$2:$Y$10000,5,FALSE)</f>
        <v>Steckdose Erdungsstift, reinweiß</v>
      </c>
      <c r="H203" s="4" t="str">
        <f>VLOOKUP($C203,[2]Tabelle1!$C$2:$Y$10000,6,FALSE)</f>
        <v>erhöhter Berührungsschutz</v>
      </c>
      <c r="I203" s="4">
        <f>VLOOKUP($C203,[2]Tabelle1!$C$2:$Y$10000,7,FALSE)</f>
        <v>0.09</v>
      </c>
      <c r="J203" s="4" t="str">
        <f>VLOOKUP($C203,[2]Tabelle1!$C$2:$Y$10000,8,FALSE)</f>
        <v>kg</v>
      </c>
      <c r="K203" s="4" t="str">
        <f>VLOOKUP($C203,[2]Tabelle1!$C$2:$Y$10000,9,FALSE)</f>
        <v>Preisbasis: 1</v>
      </c>
      <c r="L203" s="4">
        <f>VLOOKUP($C203,[2]Tabelle1!$C$2:$Y$10000,10,FALSE)</f>
        <v>10.7</v>
      </c>
      <c r="M203" s="4" t="str">
        <f>VLOOKUP($C203,[2]Tabelle1!$C$2:$Y$10000,11,FALSE)</f>
        <v>01</v>
      </c>
      <c r="N203" s="5" t="s">
        <v>18</v>
      </c>
      <c r="O203" s="4" t="str">
        <f>VLOOKUP($C203,[2]Tabelle1!$C$2:$Y$10000,13,FALSE)</f>
        <v>223</v>
      </c>
      <c r="P203" s="5" t="s">
        <v>19</v>
      </c>
      <c r="Q203" s="4" t="str">
        <f>VLOOKUP($C203,[2]Tabelle1!$C$2:$Y$10000,15,FALSE)</f>
        <v>153</v>
      </c>
      <c r="R203" s="5" t="s">
        <v>19</v>
      </c>
      <c r="S203" s="4" t="str">
        <f>VLOOKUP($C203,[2]Tabelle1!$C$2:$Y$10000,17,FALSE)</f>
        <v>78</v>
      </c>
      <c r="T203" s="5" t="s">
        <v>19</v>
      </c>
      <c r="U203" s="4" t="str">
        <f>VLOOKUP($C203,[2]Tabelle1!$C$2:$Y$10000,19,FALSE)</f>
        <v>10</v>
      </c>
      <c r="V203" s="4">
        <f>VLOOKUP($C203,[2]Tabelle1!$C$2:$Y$10000,20,FALSE)</f>
        <v>2.661</v>
      </c>
      <c r="W203" s="4" t="str">
        <f>VLOOKUP($C203,[2]Tabelle1!$C$2:$Y$10000,21,FALSE)</f>
        <v>dm³</v>
      </c>
      <c r="Y203" s="4" t="str">
        <f>VLOOKUP($C203,[2]Tabelle1!$C$2:$Y$10000,23,FALSE)</f>
        <v>01.11.2016</v>
      </c>
    </row>
    <row r="204" spans="1:25" x14ac:dyDescent="0.25">
      <c r="A204" s="5" t="s">
        <v>395</v>
      </c>
      <c r="B204" s="6">
        <v>824441</v>
      </c>
      <c r="C204" s="5" t="s">
        <v>228</v>
      </c>
      <c r="D204" s="4" t="str">
        <f>VLOOKUP(C204,[1]Sheet1!$C$1:$AK$10000,15,FALSE)</f>
        <v>4010105824445</v>
      </c>
      <c r="E204" s="4" t="str">
        <f>VLOOKUP(C204,[1]Sheet1!$C$1:$AK$10000,20,FALSE)</f>
        <v>85366990</v>
      </c>
      <c r="F204" s="4" t="s">
        <v>391</v>
      </c>
      <c r="G204" s="4" t="str">
        <f>VLOOKUP($C204,[2]Tabelle1!$C$2:$Y$10000,5,FALSE)</f>
        <v>Steckdose Erdungsstift, weiß</v>
      </c>
      <c r="H204" s="4" t="str">
        <f>VLOOKUP($C204,[2]Tabelle1!$C$2:$Y$10000,6,FALSE)</f>
        <v>erhöhter Berührungsschutz</v>
      </c>
      <c r="I204" s="4">
        <f>VLOOKUP($C204,[2]Tabelle1!$C$2:$Y$10000,7,FALSE)</f>
        <v>0.09</v>
      </c>
      <c r="J204" s="4" t="str">
        <f>VLOOKUP($C204,[2]Tabelle1!$C$2:$Y$10000,8,FALSE)</f>
        <v>kg</v>
      </c>
      <c r="K204" s="4" t="str">
        <f>VLOOKUP($C204,[2]Tabelle1!$C$2:$Y$10000,9,FALSE)</f>
        <v>Preisbasis: 1</v>
      </c>
      <c r="L204" s="4">
        <f>VLOOKUP($C204,[2]Tabelle1!$C$2:$Y$10000,10,FALSE)</f>
        <v>9.25</v>
      </c>
      <c r="M204" s="4" t="str">
        <f>VLOOKUP($C204,[2]Tabelle1!$C$2:$Y$10000,11,FALSE)</f>
        <v>01</v>
      </c>
      <c r="N204" s="5" t="s">
        <v>18</v>
      </c>
      <c r="O204" s="4" t="str">
        <f>VLOOKUP($C204,[2]Tabelle1!$C$2:$Y$10000,13,FALSE)</f>
        <v>223</v>
      </c>
      <c r="P204" s="5" t="s">
        <v>19</v>
      </c>
      <c r="Q204" s="4" t="str">
        <f>VLOOKUP($C204,[2]Tabelle1!$C$2:$Y$10000,15,FALSE)</f>
        <v>153</v>
      </c>
      <c r="R204" s="5" t="s">
        <v>19</v>
      </c>
      <c r="S204" s="4" t="str">
        <f>VLOOKUP($C204,[2]Tabelle1!$C$2:$Y$10000,17,FALSE)</f>
        <v>78</v>
      </c>
      <c r="T204" s="5" t="s">
        <v>19</v>
      </c>
      <c r="U204" s="4" t="str">
        <f>VLOOKUP($C204,[2]Tabelle1!$C$2:$Y$10000,19,FALSE)</f>
        <v>10</v>
      </c>
      <c r="V204" s="4">
        <f>VLOOKUP($C204,[2]Tabelle1!$C$2:$Y$10000,20,FALSE)</f>
        <v>2.661</v>
      </c>
      <c r="W204" s="4" t="str">
        <f>VLOOKUP($C204,[2]Tabelle1!$C$2:$Y$10000,21,FALSE)</f>
        <v>dm³</v>
      </c>
      <c r="Y204" s="4" t="str">
        <f>VLOOKUP($C204,[2]Tabelle1!$C$2:$Y$10000,23,FALSE)</f>
        <v>01.11.2016</v>
      </c>
    </row>
    <row r="205" spans="1:25" x14ac:dyDescent="0.25">
      <c r="A205" s="5" t="s">
        <v>395</v>
      </c>
      <c r="B205" s="6">
        <v>842441</v>
      </c>
      <c r="C205" s="5" t="s">
        <v>229</v>
      </c>
      <c r="D205" s="4" t="str">
        <f>VLOOKUP(C205,[1]Sheet1!$C$1:$AK$10000,15,FALSE)</f>
        <v>4010105842449</v>
      </c>
      <c r="E205" s="4" t="str">
        <f>VLOOKUP(C205,[1]Sheet1!$C$1:$AK$10000,20,FALSE)</f>
        <v>85366990</v>
      </c>
      <c r="F205" s="4" t="s">
        <v>391</v>
      </c>
      <c r="G205" s="4" t="str">
        <f>VLOOKUP($C205,[2]Tabelle1!$C$2:$Y$10000,5,FALSE)</f>
        <v>Steckdose Erdungsstift, tiefschwarz</v>
      </c>
      <c r="H205" s="4" t="str">
        <f>VLOOKUP($C205,[2]Tabelle1!$C$2:$Y$10000,6,FALSE)</f>
        <v>erhöhter Berührungsschutz</v>
      </c>
      <c r="I205" s="4">
        <f>VLOOKUP($C205,[2]Tabelle1!$C$2:$Y$10000,7,FALSE)</f>
        <v>0.09</v>
      </c>
      <c r="J205" s="4" t="str">
        <f>VLOOKUP($C205,[2]Tabelle1!$C$2:$Y$10000,8,FALSE)</f>
        <v>kg</v>
      </c>
      <c r="K205" s="4" t="str">
        <f>VLOOKUP($C205,[2]Tabelle1!$C$2:$Y$10000,9,FALSE)</f>
        <v>Preisbasis: 1</v>
      </c>
      <c r="L205" s="4">
        <f>VLOOKUP($C205,[2]Tabelle1!$C$2:$Y$10000,10,FALSE)</f>
        <v>13.1</v>
      </c>
      <c r="M205" s="4" t="str">
        <f>VLOOKUP($C205,[2]Tabelle1!$C$2:$Y$10000,11,FALSE)</f>
        <v>02</v>
      </c>
      <c r="N205" s="5" t="s">
        <v>18</v>
      </c>
      <c r="O205" s="4" t="str">
        <f>VLOOKUP($C205,[2]Tabelle1!$C$2:$Y$10000,13,FALSE)</f>
        <v>223</v>
      </c>
      <c r="P205" s="5" t="s">
        <v>19</v>
      </c>
      <c r="Q205" s="4" t="str">
        <f>VLOOKUP($C205,[2]Tabelle1!$C$2:$Y$10000,15,FALSE)</f>
        <v>153</v>
      </c>
      <c r="R205" s="5" t="s">
        <v>19</v>
      </c>
      <c r="S205" s="4" t="str">
        <f>VLOOKUP($C205,[2]Tabelle1!$C$2:$Y$10000,17,FALSE)</f>
        <v>78</v>
      </c>
      <c r="T205" s="5" t="s">
        <v>19</v>
      </c>
      <c r="U205" s="4" t="str">
        <f>VLOOKUP($C205,[2]Tabelle1!$C$2:$Y$10000,19,FALSE)</f>
        <v>10</v>
      </c>
      <c r="V205" s="4">
        <f>VLOOKUP($C205,[2]Tabelle1!$C$2:$Y$10000,20,FALSE)</f>
        <v>2.661</v>
      </c>
      <c r="W205" s="4" t="str">
        <f>VLOOKUP($C205,[2]Tabelle1!$C$2:$Y$10000,21,FALSE)</f>
        <v>dm³</v>
      </c>
      <c r="Y205" s="4" t="str">
        <f>VLOOKUP($C205,[2]Tabelle1!$C$2:$Y$10000,23,FALSE)</f>
        <v>01.11.2016</v>
      </c>
    </row>
    <row r="206" spans="1:25" x14ac:dyDescent="0.25">
      <c r="A206" s="5" t="s">
        <v>395</v>
      </c>
      <c r="B206" s="6">
        <v>361741</v>
      </c>
      <c r="C206" s="5" t="s">
        <v>230</v>
      </c>
      <c r="D206" s="4" t="str">
        <f>VLOOKUP(C206,[1]Sheet1!$C$1:$AK$10000,15,FALSE)</f>
        <v>4010105361742</v>
      </c>
      <c r="E206" s="4" t="str">
        <f>VLOOKUP(C206,[1]Sheet1!$C$1:$AK$10000,20,FALSE)</f>
        <v>85366990</v>
      </c>
      <c r="F206" s="4" t="s">
        <v>391</v>
      </c>
      <c r="G206" s="4" t="str">
        <f>VLOOKUP($C206,[2]Tabelle1!$C$2:$Y$10000,5,FALSE)</f>
        <v>Steckdose Erdungsstift, alu</v>
      </c>
      <c r="H206" s="4" t="str">
        <f>VLOOKUP($C206,[2]Tabelle1!$C$2:$Y$10000,6,FALSE)</f>
        <v>erhöhter Berührungsschutz</v>
      </c>
      <c r="I206" s="4">
        <f>VLOOKUP($C206,[2]Tabelle1!$C$2:$Y$10000,7,FALSE)</f>
        <v>0.09</v>
      </c>
      <c r="J206" s="4" t="str">
        <f>VLOOKUP($C206,[2]Tabelle1!$C$2:$Y$10000,8,FALSE)</f>
        <v>kg</v>
      </c>
      <c r="K206" s="4" t="str">
        <f>VLOOKUP($C206,[2]Tabelle1!$C$2:$Y$10000,9,FALSE)</f>
        <v>Preisbasis: 1</v>
      </c>
      <c r="L206" s="4">
        <f>VLOOKUP($C206,[2]Tabelle1!$C$2:$Y$10000,10,FALSE)</f>
        <v>13.5</v>
      </c>
      <c r="M206" s="4" t="str">
        <f>VLOOKUP($C206,[2]Tabelle1!$C$2:$Y$10000,11,FALSE)</f>
        <v>02</v>
      </c>
      <c r="N206" s="5" t="s">
        <v>18</v>
      </c>
      <c r="O206" s="4" t="str">
        <f>VLOOKUP($C206,[2]Tabelle1!$C$2:$Y$10000,13,FALSE)</f>
        <v>223</v>
      </c>
      <c r="P206" s="5" t="s">
        <v>19</v>
      </c>
      <c r="Q206" s="4" t="str">
        <f>VLOOKUP($C206,[2]Tabelle1!$C$2:$Y$10000,15,FALSE)</f>
        <v>153</v>
      </c>
      <c r="R206" s="5" t="s">
        <v>19</v>
      </c>
      <c r="S206" s="4" t="str">
        <f>VLOOKUP($C206,[2]Tabelle1!$C$2:$Y$10000,17,FALSE)</f>
        <v>78</v>
      </c>
      <c r="T206" s="5" t="s">
        <v>19</v>
      </c>
      <c r="U206" s="4" t="str">
        <f>VLOOKUP($C206,[2]Tabelle1!$C$2:$Y$10000,19,FALSE)</f>
        <v>10</v>
      </c>
      <c r="V206" s="4">
        <f>VLOOKUP($C206,[2]Tabelle1!$C$2:$Y$10000,20,FALSE)</f>
        <v>2.661</v>
      </c>
      <c r="W206" s="4" t="str">
        <f>VLOOKUP($C206,[2]Tabelle1!$C$2:$Y$10000,21,FALSE)</f>
        <v>dm³</v>
      </c>
      <c r="Y206" s="4" t="str">
        <f>VLOOKUP($C206,[2]Tabelle1!$C$2:$Y$10000,23,FALSE)</f>
        <v>01.11.2016</v>
      </c>
    </row>
    <row r="207" spans="1:25" x14ac:dyDescent="0.25">
      <c r="A207" s="5" t="s">
        <v>395</v>
      </c>
      <c r="B207" s="6">
        <v>314111</v>
      </c>
      <c r="C207" s="5" t="s">
        <v>231</v>
      </c>
      <c r="D207" s="4" t="str">
        <f>VLOOKUP(C207,[1]Sheet1!$C$1:$AK$10000,15,FALSE)</f>
        <v>4010105314113</v>
      </c>
      <c r="E207" s="4" t="str">
        <f>VLOOKUP(C207,[1]Sheet1!$C$1:$AK$10000,20,FALSE)</f>
        <v>85366990</v>
      </c>
      <c r="F207" s="4" t="s">
        <v>391</v>
      </c>
      <c r="G207" s="4" t="str">
        <f>VLOOKUP($C207,[2]Tabelle1!$C$2:$Y$10000,5,FALSE)</f>
        <v>Steckdose SCHUKO, alu</v>
      </c>
      <c r="H207" s="4" t="str">
        <f>VLOOKUP($C207,[2]Tabelle1!$C$2:$Y$10000,6,FALSE)</f>
        <v>Beschriftungsfeld</v>
      </c>
      <c r="I207" s="4">
        <f>VLOOKUP($C207,[2]Tabelle1!$C$2:$Y$10000,7,FALSE)</f>
        <v>0.09</v>
      </c>
      <c r="J207" s="4" t="str">
        <f>VLOOKUP($C207,[2]Tabelle1!$C$2:$Y$10000,8,FALSE)</f>
        <v>kg</v>
      </c>
      <c r="K207" s="4" t="str">
        <f>VLOOKUP($C207,[2]Tabelle1!$C$2:$Y$10000,9,FALSE)</f>
        <v>Preisbasis: 1</v>
      </c>
      <c r="L207" s="4">
        <f>VLOOKUP($C207,[2]Tabelle1!$C$2:$Y$10000,10,FALSE)</f>
        <v>12.7</v>
      </c>
      <c r="M207" s="4" t="str">
        <f>VLOOKUP($C207,[2]Tabelle1!$C$2:$Y$10000,11,FALSE)</f>
        <v>02</v>
      </c>
      <c r="N207" s="5" t="s">
        <v>18</v>
      </c>
      <c r="O207" s="4" t="str">
        <f>VLOOKUP($C207,[2]Tabelle1!$C$2:$Y$10000,13,FALSE)</f>
        <v>275</v>
      </c>
      <c r="P207" s="5" t="s">
        <v>19</v>
      </c>
      <c r="Q207" s="4" t="str">
        <f>VLOOKUP($C207,[2]Tabelle1!$C$2:$Y$10000,15,FALSE)</f>
        <v>185</v>
      </c>
      <c r="R207" s="5" t="s">
        <v>19</v>
      </c>
      <c r="S207" s="4" t="str">
        <f>VLOOKUP($C207,[2]Tabelle1!$C$2:$Y$10000,17,FALSE)</f>
        <v>92</v>
      </c>
      <c r="T207" s="5" t="s">
        <v>19</v>
      </c>
      <c r="U207" s="4" t="str">
        <f>VLOOKUP($C207,[2]Tabelle1!$C$2:$Y$10000,19,FALSE)</f>
        <v>10</v>
      </c>
      <c r="V207" s="4">
        <f>VLOOKUP($C207,[2]Tabelle1!$C$2:$Y$10000,20,FALSE)</f>
        <v>4.681</v>
      </c>
      <c r="W207" s="4" t="str">
        <f>VLOOKUP($C207,[2]Tabelle1!$C$2:$Y$10000,21,FALSE)</f>
        <v>dm³</v>
      </c>
      <c r="Y207" s="4" t="str">
        <f>VLOOKUP($C207,[2]Tabelle1!$C$2:$Y$10000,23,FALSE)</f>
        <v>01.11.2016</v>
      </c>
    </row>
    <row r="208" spans="1:25" x14ac:dyDescent="0.25">
      <c r="A208" s="5" t="s">
        <v>395</v>
      </c>
      <c r="B208" s="6">
        <v>314211</v>
      </c>
      <c r="C208" s="5" t="s">
        <v>232</v>
      </c>
      <c r="D208" s="4" t="str">
        <f>VLOOKUP(C208,[1]Sheet1!$C$1:$AK$10000,15,FALSE)</f>
        <v>4010105314212</v>
      </c>
      <c r="E208" s="4" t="str">
        <f>VLOOKUP(C208,[1]Sheet1!$C$1:$AK$10000,20,FALSE)</f>
        <v>85366990</v>
      </c>
      <c r="F208" s="4" t="s">
        <v>391</v>
      </c>
      <c r="G208" s="4" t="str">
        <f>VLOOKUP($C208,[2]Tabelle1!$C$2:$Y$10000,5,FALSE)</f>
        <v>Steckdose SCHUKO, alu</v>
      </c>
      <c r="H208" s="4" t="str">
        <f>VLOOKUP($C208,[2]Tabelle1!$C$2:$Y$10000,6,FALSE)</f>
        <v>Klappdeckel</v>
      </c>
      <c r="I208" s="4">
        <f>VLOOKUP($C208,[2]Tabelle1!$C$2:$Y$10000,7,FALSE)</f>
        <v>0.10299999999999999</v>
      </c>
      <c r="J208" s="4" t="str">
        <f>VLOOKUP($C208,[2]Tabelle1!$C$2:$Y$10000,8,FALSE)</f>
        <v>kg</v>
      </c>
      <c r="K208" s="4" t="str">
        <f>VLOOKUP($C208,[2]Tabelle1!$C$2:$Y$10000,9,FALSE)</f>
        <v>Preisbasis: 1</v>
      </c>
      <c r="L208" s="4">
        <f>VLOOKUP($C208,[2]Tabelle1!$C$2:$Y$10000,10,FALSE)</f>
        <v>21.4</v>
      </c>
      <c r="M208" s="4" t="str">
        <f>VLOOKUP($C208,[2]Tabelle1!$C$2:$Y$10000,11,FALSE)</f>
        <v>02</v>
      </c>
      <c r="N208" s="5" t="s">
        <v>18</v>
      </c>
      <c r="O208" s="4" t="str">
        <f>VLOOKUP($C208,[2]Tabelle1!$C$2:$Y$10000,13,FALSE)</f>
        <v>275</v>
      </c>
      <c r="P208" s="5" t="s">
        <v>19</v>
      </c>
      <c r="Q208" s="4" t="str">
        <f>VLOOKUP($C208,[2]Tabelle1!$C$2:$Y$10000,15,FALSE)</f>
        <v>185</v>
      </c>
      <c r="R208" s="5" t="s">
        <v>19</v>
      </c>
      <c r="S208" s="4" t="str">
        <f>VLOOKUP($C208,[2]Tabelle1!$C$2:$Y$10000,17,FALSE)</f>
        <v>92</v>
      </c>
      <c r="T208" s="5" t="s">
        <v>19</v>
      </c>
      <c r="U208" s="4" t="str">
        <f>VLOOKUP($C208,[2]Tabelle1!$C$2:$Y$10000,19,FALSE)</f>
        <v>10</v>
      </c>
      <c r="V208" s="4">
        <f>VLOOKUP($C208,[2]Tabelle1!$C$2:$Y$10000,20,FALSE)</f>
        <v>4.681</v>
      </c>
      <c r="W208" s="4" t="str">
        <f>VLOOKUP($C208,[2]Tabelle1!$C$2:$Y$10000,21,FALSE)</f>
        <v>dm³</v>
      </c>
      <c r="Y208" s="4" t="str">
        <f>VLOOKUP($C208,[2]Tabelle1!$C$2:$Y$10000,23,FALSE)</f>
        <v>01.11.2016</v>
      </c>
    </row>
    <row r="209" spans="1:25" x14ac:dyDescent="0.25">
      <c r="A209" s="5" t="s">
        <v>395</v>
      </c>
      <c r="B209" s="6">
        <v>314611</v>
      </c>
      <c r="C209" s="5" t="s">
        <v>233</v>
      </c>
      <c r="D209" s="4" t="str">
        <f>VLOOKUP(C209,[1]Sheet1!$C$1:$AK$10000,15,FALSE)</f>
        <v>4010105314618</v>
      </c>
      <c r="E209" s="4" t="str">
        <f>VLOOKUP(C209,[1]Sheet1!$C$1:$AK$10000,20,FALSE)</f>
        <v>85366990</v>
      </c>
      <c r="F209" s="4" t="s">
        <v>391</v>
      </c>
      <c r="G209" s="4" t="str">
        <f>VLOOKUP($C209,[2]Tabelle1!$C$2:$Y$10000,5,FALSE)</f>
        <v>Steckdose SCHUKO, alu,</v>
      </c>
      <c r="H209" s="4" t="str">
        <f>VLOOKUP($C209,[2]Tabelle1!$C$2:$Y$10000,6,FALSE)</f>
        <v>Beschriftungsfeld, erh. Berührungsschutz</v>
      </c>
      <c r="I209" s="4">
        <f>VLOOKUP($C209,[2]Tabelle1!$C$2:$Y$10000,7,FALSE)</f>
        <v>9.2999999999999999E-2</v>
      </c>
      <c r="J209" s="4" t="str">
        <f>VLOOKUP($C209,[2]Tabelle1!$C$2:$Y$10000,8,FALSE)</f>
        <v>kg</v>
      </c>
      <c r="K209" s="4" t="str">
        <f>VLOOKUP($C209,[2]Tabelle1!$C$2:$Y$10000,9,FALSE)</f>
        <v>Preisbasis: 1</v>
      </c>
      <c r="L209" s="4">
        <f>VLOOKUP($C209,[2]Tabelle1!$C$2:$Y$10000,10,FALSE)</f>
        <v>14.7</v>
      </c>
      <c r="M209" s="4" t="str">
        <f>VLOOKUP($C209,[2]Tabelle1!$C$2:$Y$10000,11,FALSE)</f>
        <v>02</v>
      </c>
      <c r="N209" s="5" t="s">
        <v>18</v>
      </c>
      <c r="O209" s="4" t="str">
        <f>VLOOKUP($C209,[2]Tabelle1!$C$2:$Y$10000,13,FALSE)</f>
        <v>275</v>
      </c>
      <c r="P209" s="5" t="s">
        <v>19</v>
      </c>
      <c r="Q209" s="4" t="str">
        <f>VLOOKUP($C209,[2]Tabelle1!$C$2:$Y$10000,15,FALSE)</f>
        <v>185</v>
      </c>
      <c r="R209" s="5" t="s">
        <v>19</v>
      </c>
      <c r="S209" s="4" t="str">
        <f>VLOOKUP($C209,[2]Tabelle1!$C$2:$Y$10000,17,FALSE)</f>
        <v>92</v>
      </c>
      <c r="T209" s="5" t="s">
        <v>19</v>
      </c>
      <c r="U209" s="4" t="str">
        <f>VLOOKUP($C209,[2]Tabelle1!$C$2:$Y$10000,19,FALSE)</f>
        <v>10</v>
      </c>
      <c r="V209" s="4">
        <f>VLOOKUP($C209,[2]Tabelle1!$C$2:$Y$10000,20,FALSE)</f>
        <v>4.681</v>
      </c>
      <c r="W209" s="4" t="str">
        <f>VLOOKUP($C209,[2]Tabelle1!$C$2:$Y$10000,21,FALSE)</f>
        <v>dm³</v>
      </c>
      <c r="Y209" s="4" t="str">
        <f>VLOOKUP($C209,[2]Tabelle1!$C$2:$Y$10000,23,FALSE)</f>
        <v>01.11.2016</v>
      </c>
    </row>
    <row r="210" spans="1:25" x14ac:dyDescent="0.25">
      <c r="A210" s="5" t="s">
        <v>395</v>
      </c>
      <c r="B210" s="6">
        <v>314811</v>
      </c>
      <c r="C210" s="5" t="s">
        <v>234</v>
      </c>
      <c r="D210" s="4" t="str">
        <f>VLOOKUP(C210,[1]Sheet1!$C$1:$AK$10000,15,FALSE)</f>
        <v>4010105314816</v>
      </c>
      <c r="E210" s="4" t="str">
        <f>VLOOKUP(C210,[1]Sheet1!$C$1:$AK$10000,20,FALSE)</f>
        <v>85366990</v>
      </c>
      <c r="F210" s="4" t="s">
        <v>391</v>
      </c>
      <c r="G210" s="4" t="str">
        <f>VLOOKUP($C210,[2]Tabelle1!$C$2:$Y$10000,5,FALSE)</f>
        <v>Steckdose SCHUKO, alu,</v>
      </c>
      <c r="H210" s="4" t="str">
        <f>VLOOKUP($C210,[2]Tabelle1!$C$2:$Y$10000,6,FALSE)</f>
        <v>Klappdeckel, erhöhter Berührungsschutz</v>
      </c>
      <c r="I210" s="4">
        <f>VLOOKUP($C210,[2]Tabelle1!$C$2:$Y$10000,7,FALSE)</f>
        <v>0.106</v>
      </c>
      <c r="J210" s="4" t="str">
        <f>VLOOKUP($C210,[2]Tabelle1!$C$2:$Y$10000,8,FALSE)</f>
        <v>kg</v>
      </c>
      <c r="K210" s="4" t="str">
        <f>VLOOKUP($C210,[2]Tabelle1!$C$2:$Y$10000,9,FALSE)</f>
        <v>Preisbasis: 1</v>
      </c>
      <c r="L210" s="4">
        <f>VLOOKUP($C210,[2]Tabelle1!$C$2:$Y$10000,10,FALSE)</f>
        <v>23.4</v>
      </c>
      <c r="M210" s="4" t="str">
        <f>VLOOKUP($C210,[2]Tabelle1!$C$2:$Y$10000,11,FALSE)</f>
        <v>02</v>
      </c>
      <c r="N210" s="5" t="s">
        <v>18</v>
      </c>
      <c r="O210" s="4" t="str">
        <f>VLOOKUP($C210,[2]Tabelle1!$C$2:$Y$10000,13,FALSE)</f>
        <v>275</v>
      </c>
      <c r="P210" s="5" t="s">
        <v>19</v>
      </c>
      <c r="Q210" s="4" t="str">
        <f>VLOOKUP($C210,[2]Tabelle1!$C$2:$Y$10000,15,FALSE)</f>
        <v>185</v>
      </c>
      <c r="R210" s="5" t="s">
        <v>19</v>
      </c>
      <c r="S210" s="4" t="str">
        <f>VLOOKUP($C210,[2]Tabelle1!$C$2:$Y$10000,17,FALSE)</f>
        <v>92</v>
      </c>
      <c r="T210" s="5" t="s">
        <v>19</v>
      </c>
      <c r="U210" s="4" t="str">
        <f>VLOOKUP($C210,[2]Tabelle1!$C$2:$Y$10000,19,FALSE)</f>
        <v>10</v>
      </c>
      <c r="V210" s="4">
        <f>VLOOKUP($C210,[2]Tabelle1!$C$2:$Y$10000,20,FALSE)</f>
        <v>4.681</v>
      </c>
      <c r="W210" s="4" t="str">
        <f>VLOOKUP($C210,[2]Tabelle1!$C$2:$Y$10000,21,FALSE)</f>
        <v>dm³</v>
      </c>
      <c r="Y210" s="4" t="str">
        <f>VLOOKUP($C210,[2]Tabelle1!$C$2:$Y$10000,23,FALSE)</f>
        <v>01.11.2016</v>
      </c>
    </row>
    <row r="211" spans="1:25" x14ac:dyDescent="0.25">
      <c r="A211" s="5" t="s">
        <v>395</v>
      </c>
      <c r="B211" s="6">
        <v>315011</v>
      </c>
      <c r="C211" s="5" t="s">
        <v>235</v>
      </c>
      <c r="D211" s="4" t="str">
        <f>VLOOKUP(C211,[1]Sheet1!$C$1:$AK$10000,15,FALSE)</f>
        <v>4010105315011</v>
      </c>
      <c r="E211" s="4" t="str">
        <f>VLOOKUP(C211,[1]Sheet1!$C$1:$AK$10000,20,FALSE)</f>
        <v>85366990</v>
      </c>
      <c r="F211" s="4" t="s">
        <v>391</v>
      </c>
      <c r="G211" s="4" t="str">
        <f>VLOOKUP($C211,[2]Tabelle1!$C$2:$Y$10000,5,FALSE)</f>
        <v>Steckdose SCHUKO, alu</v>
      </c>
      <c r="H211" s="4" t="str">
        <f>VLOOKUP($C211,[2]Tabelle1!$C$2:$Y$10000,6,FALSE)</f>
        <v>45 Grad</v>
      </c>
      <c r="I211" s="4">
        <f>VLOOKUP($C211,[2]Tabelle1!$C$2:$Y$10000,7,FALSE)</f>
        <v>7.8E-2</v>
      </c>
      <c r="J211" s="4" t="str">
        <f>VLOOKUP($C211,[2]Tabelle1!$C$2:$Y$10000,8,FALSE)</f>
        <v>kg</v>
      </c>
      <c r="K211" s="4" t="str">
        <f>VLOOKUP($C211,[2]Tabelle1!$C$2:$Y$10000,9,FALSE)</f>
        <v>Preisbasis: 1</v>
      </c>
      <c r="L211" s="4">
        <f>VLOOKUP($C211,[2]Tabelle1!$C$2:$Y$10000,10,FALSE)</f>
        <v>11.8</v>
      </c>
      <c r="M211" s="4" t="str">
        <f>VLOOKUP($C211,[2]Tabelle1!$C$2:$Y$10000,11,FALSE)</f>
        <v>02</v>
      </c>
      <c r="N211" s="5" t="s">
        <v>18</v>
      </c>
      <c r="O211" s="4" t="str">
        <f>VLOOKUP($C211,[2]Tabelle1!$C$2:$Y$10000,13,FALSE)</f>
        <v>223</v>
      </c>
      <c r="P211" s="5" t="s">
        <v>19</v>
      </c>
      <c r="Q211" s="4" t="str">
        <f>VLOOKUP($C211,[2]Tabelle1!$C$2:$Y$10000,15,FALSE)</f>
        <v>153</v>
      </c>
      <c r="R211" s="5" t="s">
        <v>19</v>
      </c>
      <c r="S211" s="4" t="str">
        <f>VLOOKUP($C211,[2]Tabelle1!$C$2:$Y$10000,17,FALSE)</f>
        <v>78</v>
      </c>
      <c r="T211" s="5" t="s">
        <v>19</v>
      </c>
      <c r="U211" s="4" t="str">
        <f>VLOOKUP($C211,[2]Tabelle1!$C$2:$Y$10000,19,FALSE)</f>
        <v>10</v>
      </c>
      <c r="V211" s="4">
        <f>VLOOKUP($C211,[2]Tabelle1!$C$2:$Y$10000,20,FALSE)</f>
        <v>2.661</v>
      </c>
      <c r="W211" s="4" t="str">
        <f>VLOOKUP($C211,[2]Tabelle1!$C$2:$Y$10000,21,FALSE)</f>
        <v>dm³</v>
      </c>
      <c r="Y211" s="4" t="str">
        <f>VLOOKUP($C211,[2]Tabelle1!$C$2:$Y$10000,23,FALSE)</f>
        <v>01.11.2016</v>
      </c>
    </row>
    <row r="212" spans="1:25" x14ac:dyDescent="0.25">
      <c r="A212" s="5" t="s">
        <v>395</v>
      </c>
      <c r="B212" s="6">
        <v>41311</v>
      </c>
      <c r="C212" s="5" t="s">
        <v>236</v>
      </c>
      <c r="D212" s="4" t="str">
        <f>VLOOKUP(C212,[1]Sheet1!$C$1:$AK$10000,15,FALSE)</f>
        <v>4010105041316</v>
      </c>
      <c r="E212" s="4" t="str">
        <f>VLOOKUP(C212,[1]Sheet1!$C$1:$AK$10000,20,FALSE)</f>
        <v>85366990</v>
      </c>
      <c r="F212" s="4" t="s">
        <v>391</v>
      </c>
      <c r="G212" s="4" t="str">
        <f>VLOOKUP($C212,[2]Tabelle1!$C$2:$Y$10000,5,FALSE)</f>
        <v>Steckdose SCHUKO, tiefschwarz</v>
      </c>
      <c r="H212" s="4" t="s">
        <v>393</v>
      </c>
      <c r="I212" s="4">
        <f>VLOOKUP($C212,[2]Tabelle1!$C$2:$Y$10000,7,FALSE)</f>
        <v>8.7999999999999995E-2</v>
      </c>
      <c r="J212" s="4" t="str">
        <f>VLOOKUP($C212,[2]Tabelle1!$C$2:$Y$10000,8,FALSE)</f>
        <v>kg</v>
      </c>
      <c r="K212" s="4" t="str">
        <f>VLOOKUP($C212,[2]Tabelle1!$C$2:$Y$10000,9,FALSE)</f>
        <v>Preisbasis: 1</v>
      </c>
      <c r="L212" s="4">
        <f>VLOOKUP($C212,[2]Tabelle1!$C$2:$Y$10000,10,FALSE)</f>
        <v>7.95</v>
      </c>
      <c r="M212" s="4" t="str">
        <f>VLOOKUP($C212,[2]Tabelle1!$C$2:$Y$10000,11,FALSE)</f>
        <v>02</v>
      </c>
      <c r="N212" s="5" t="s">
        <v>18</v>
      </c>
      <c r="O212" s="4" t="str">
        <f>VLOOKUP($C212,[2]Tabelle1!$C$2:$Y$10000,13,FALSE)</f>
        <v>223</v>
      </c>
      <c r="P212" s="5" t="s">
        <v>19</v>
      </c>
      <c r="Q212" s="4" t="str">
        <f>VLOOKUP($C212,[2]Tabelle1!$C$2:$Y$10000,15,FALSE)</f>
        <v>153</v>
      </c>
      <c r="R212" s="5" t="s">
        <v>19</v>
      </c>
      <c r="S212" s="4" t="str">
        <f>VLOOKUP($C212,[2]Tabelle1!$C$2:$Y$10000,17,FALSE)</f>
        <v>78</v>
      </c>
      <c r="T212" s="5" t="s">
        <v>19</v>
      </c>
      <c r="U212" s="4" t="str">
        <f>VLOOKUP($C212,[2]Tabelle1!$C$2:$Y$10000,19,FALSE)</f>
        <v>10</v>
      </c>
      <c r="V212" s="4">
        <f>VLOOKUP($C212,[2]Tabelle1!$C$2:$Y$10000,20,FALSE)</f>
        <v>2.661</v>
      </c>
      <c r="W212" s="4" t="str">
        <f>VLOOKUP($C212,[2]Tabelle1!$C$2:$Y$10000,21,FALSE)</f>
        <v>dm³</v>
      </c>
      <c r="Y212" s="4" t="str">
        <f>VLOOKUP($C212,[2]Tabelle1!$C$2:$Y$10000,23,FALSE)</f>
        <v>01.11.2016</v>
      </c>
    </row>
    <row r="213" spans="1:25" x14ac:dyDescent="0.25">
      <c r="A213" s="5" t="s">
        <v>395</v>
      </c>
      <c r="B213" s="6">
        <v>36911</v>
      </c>
      <c r="C213" s="5" t="s">
        <v>237</v>
      </c>
      <c r="D213" s="4" t="str">
        <f>VLOOKUP(C213,[1]Sheet1!$C$1:$AK$10000,15,FALSE)</f>
        <v>4010105036916</v>
      </c>
      <c r="E213" s="4" t="str">
        <f>VLOOKUP(C213,[1]Sheet1!$C$1:$AK$10000,20,FALSE)</f>
        <v>85366990</v>
      </c>
      <c r="F213" s="4" t="s">
        <v>391</v>
      </c>
      <c r="G213" s="4" t="str">
        <f>VLOOKUP($C213,[2]Tabelle1!$C$2:$Y$10000,5,FALSE)</f>
        <v>Steckdose SCHUKO, tiefschwarz</v>
      </c>
      <c r="H213" s="4"/>
      <c r="I213" s="4">
        <f>VLOOKUP($C213,[2]Tabelle1!$C$2:$Y$10000,7,FALSE)</f>
        <v>8.7999999999999995E-2</v>
      </c>
      <c r="J213" s="4" t="str">
        <f>VLOOKUP($C213,[2]Tabelle1!$C$2:$Y$10000,8,FALSE)</f>
        <v>kg</v>
      </c>
      <c r="K213" s="4" t="str">
        <f>VLOOKUP($C213,[2]Tabelle1!$C$2:$Y$10000,9,FALSE)</f>
        <v>Preisbasis: 1</v>
      </c>
      <c r="L213" s="4">
        <f>VLOOKUP($C213,[2]Tabelle1!$C$2:$Y$10000,10,FALSE)</f>
        <v>5.95</v>
      </c>
      <c r="M213" s="4" t="str">
        <f>VLOOKUP($C213,[2]Tabelle1!$C$2:$Y$10000,11,FALSE)</f>
        <v>02</v>
      </c>
      <c r="N213" s="5" t="s">
        <v>18</v>
      </c>
      <c r="O213" s="4" t="str">
        <f>VLOOKUP($C213,[2]Tabelle1!$C$2:$Y$10000,13,FALSE)</f>
        <v>223</v>
      </c>
      <c r="P213" s="5" t="s">
        <v>19</v>
      </c>
      <c r="Q213" s="4" t="str">
        <f>VLOOKUP($C213,[2]Tabelle1!$C$2:$Y$10000,15,FALSE)</f>
        <v>153</v>
      </c>
      <c r="R213" s="5" t="s">
        <v>19</v>
      </c>
      <c r="S213" s="4" t="str">
        <f>VLOOKUP($C213,[2]Tabelle1!$C$2:$Y$10000,17,FALSE)</f>
        <v>78</v>
      </c>
      <c r="T213" s="5" t="s">
        <v>19</v>
      </c>
      <c r="U213" s="4" t="str">
        <f>VLOOKUP($C213,[2]Tabelle1!$C$2:$Y$10000,19,FALSE)</f>
        <v>10</v>
      </c>
      <c r="V213" s="4">
        <f>VLOOKUP($C213,[2]Tabelle1!$C$2:$Y$10000,20,FALSE)</f>
        <v>2.661</v>
      </c>
      <c r="W213" s="4" t="str">
        <f>VLOOKUP($C213,[2]Tabelle1!$C$2:$Y$10000,21,FALSE)</f>
        <v>dm³</v>
      </c>
      <c r="Y213" s="4" t="str">
        <f>VLOOKUP($C213,[2]Tabelle1!$C$2:$Y$10000,23,FALSE)</f>
        <v>01.11.2016</v>
      </c>
    </row>
    <row r="214" spans="1:25" x14ac:dyDescent="0.25">
      <c r="A214" s="5" t="s">
        <v>395</v>
      </c>
      <c r="B214" s="6">
        <v>127411</v>
      </c>
      <c r="C214" s="5" t="s">
        <v>238</v>
      </c>
      <c r="D214" s="4" t="str">
        <f>VLOOKUP(C214,[1]Sheet1!$C$1:$AK$10000,15,FALSE)</f>
        <v>4010105127416</v>
      </c>
      <c r="E214" s="4" t="str">
        <f>VLOOKUP(C214,[1]Sheet1!$C$1:$AK$10000,20,FALSE)</f>
        <v>85366990</v>
      </c>
      <c r="F214" s="4" t="s">
        <v>391</v>
      </c>
      <c r="G214" s="4" t="str">
        <f>VLOOKUP($C214,[2]Tabelle1!$C$2:$Y$10000,5,FALSE)</f>
        <v>Steckdose SCHUKO, anthrazit</v>
      </c>
      <c r="H214" s="4" t="str">
        <f>VLOOKUP($C214,[2]Tabelle1!$C$2:$Y$10000,6,FALSE)</f>
        <v>erhöhter Berührungsschutz</v>
      </c>
      <c r="I214" s="4">
        <f>VLOOKUP($C214,[2]Tabelle1!$C$2:$Y$10000,7,FALSE)</f>
        <v>0.09</v>
      </c>
      <c r="J214" s="4" t="str">
        <f>VLOOKUP($C214,[2]Tabelle1!$C$2:$Y$10000,8,FALSE)</f>
        <v>kg</v>
      </c>
      <c r="K214" s="4" t="str">
        <f>VLOOKUP($C214,[2]Tabelle1!$C$2:$Y$10000,9,FALSE)</f>
        <v>Preisbasis: 1</v>
      </c>
      <c r="L214" s="4">
        <f>VLOOKUP($C214,[2]Tabelle1!$C$2:$Y$10000,10,FALSE)</f>
        <v>7.95</v>
      </c>
      <c r="M214" s="4" t="str">
        <f>VLOOKUP($C214,[2]Tabelle1!$C$2:$Y$10000,11,FALSE)</f>
        <v>02</v>
      </c>
      <c r="N214" s="5" t="s">
        <v>18</v>
      </c>
      <c r="O214" s="4" t="str">
        <f>VLOOKUP($C214,[2]Tabelle1!$C$2:$Y$10000,13,FALSE)</f>
        <v>223</v>
      </c>
      <c r="P214" s="5" t="s">
        <v>19</v>
      </c>
      <c r="Q214" s="4" t="str">
        <f>VLOOKUP($C214,[2]Tabelle1!$C$2:$Y$10000,15,FALSE)</f>
        <v>153</v>
      </c>
      <c r="R214" s="5" t="s">
        <v>19</v>
      </c>
      <c r="S214" s="4" t="str">
        <f>VLOOKUP($C214,[2]Tabelle1!$C$2:$Y$10000,17,FALSE)</f>
        <v>78</v>
      </c>
      <c r="T214" s="5" t="s">
        <v>19</v>
      </c>
      <c r="U214" s="4" t="str">
        <f>VLOOKUP($C214,[2]Tabelle1!$C$2:$Y$10000,19,FALSE)</f>
        <v>10</v>
      </c>
      <c r="V214" s="4">
        <f>VLOOKUP($C214,[2]Tabelle1!$C$2:$Y$10000,20,FALSE)</f>
        <v>2.661</v>
      </c>
      <c r="W214" s="4" t="str">
        <f>VLOOKUP($C214,[2]Tabelle1!$C$2:$Y$10000,21,FALSE)</f>
        <v>dm³</v>
      </c>
      <c r="Y214" s="4" t="str">
        <f>VLOOKUP($C214,[2]Tabelle1!$C$2:$Y$10000,23,FALSE)</f>
        <v>01.11.2016</v>
      </c>
    </row>
    <row r="215" spans="1:25" x14ac:dyDescent="0.25">
      <c r="A215" s="5" t="s">
        <v>395</v>
      </c>
      <c r="B215" s="6">
        <v>124711</v>
      </c>
      <c r="C215" s="5" t="s">
        <v>239</v>
      </c>
      <c r="D215" s="4" t="str">
        <f>VLOOKUP(C215,[1]Sheet1!$C$1:$AK$10000,15,FALSE)</f>
        <v>4010105124712</v>
      </c>
      <c r="E215" s="4" t="str">
        <f>VLOOKUP(C215,[1]Sheet1!$C$1:$AK$10000,20,FALSE)</f>
        <v>85366990</v>
      </c>
      <c r="F215" s="4" t="s">
        <v>391</v>
      </c>
      <c r="G215" s="4" t="str">
        <f>VLOOKUP($C215,[2]Tabelle1!$C$2:$Y$10000,5,FALSE)</f>
        <v>Steckdose SCHUKO, antrhazit</v>
      </c>
      <c r="H215" s="4"/>
      <c r="I215" s="4">
        <f>VLOOKUP($C215,[2]Tabelle1!$C$2:$Y$10000,7,FALSE)</f>
        <v>8.7999999999999995E-2</v>
      </c>
      <c r="J215" s="4" t="str">
        <f>VLOOKUP($C215,[2]Tabelle1!$C$2:$Y$10000,8,FALSE)</f>
        <v>kg</v>
      </c>
      <c r="K215" s="4" t="str">
        <f>VLOOKUP($C215,[2]Tabelle1!$C$2:$Y$10000,9,FALSE)</f>
        <v>Preisbasis: 1</v>
      </c>
      <c r="L215" s="4">
        <f>VLOOKUP($C215,[2]Tabelle1!$C$2:$Y$10000,10,FALSE)</f>
        <v>5.95</v>
      </c>
      <c r="M215" s="4" t="str">
        <f>VLOOKUP($C215,[2]Tabelle1!$C$2:$Y$10000,11,FALSE)</f>
        <v>02</v>
      </c>
      <c r="N215" s="5" t="s">
        <v>18</v>
      </c>
      <c r="O215" s="4" t="str">
        <f>VLOOKUP($C215,[2]Tabelle1!$C$2:$Y$10000,13,FALSE)</f>
        <v>223</v>
      </c>
      <c r="P215" s="5" t="s">
        <v>19</v>
      </c>
      <c r="Q215" s="4" t="str">
        <f>VLOOKUP($C215,[2]Tabelle1!$C$2:$Y$10000,15,FALSE)</f>
        <v>153</v>
      </c>
      <c r="R215" s="5" t="s">
        <v>19</v>
      </c>
      <c r="S215" s="4" t="str">
        <f>VLOOKUP($C215,[2]Tabelle1!$C$2:$Y$10000,17,FALSE)</f>
        <v>78</v>
      </c>
      <c r="T215" s="5" t="s">
        <v>19</v>
      </c>
      <c r="U215" s="4" t="str">
        <f>VLOOKUP($C215,[2]Tabelle1!$C$2:$Y$10000,19,FALSE)</f>
        <v>10</v>
      </c>
      <c r="V215" s="4">
        <f>VLOOKUP($C215,[2]Tabelle1!$C$2:$Y$10000,20,FALSE)</f>
        <v>2.661</v>
      </c>
      <c r="W215" s="4" t="str">
        <f>VLOOKUP($C215,[2]Tabelle1!$C$2:$Y$10000,21,FALSE)</f>
        <v>dm³</v>
      </c>
      <c r="Y215" s="4" t="str">
        <f>VLOOKUP($C215,[2]Tabelle1!$C$2:$Y$10000,23,FALSE)</f>
        <v>01.11.2016</v>
      </c>
    </row>
    <row r="216" spans="1:25" x14ac:dyDescent="0.25">
      <c r="A216" s="5" t="s">
        <v>395</v>
      </c>
      <c r="B216" s="6">
        <v>795311</v>
      </c>
      <c r="C216" s="5" t="s">
        <v>240</v>
      </c>
      <c r="D216" s="4" t="str">
        <f>VLOOKUP(C216,[1]Sheet1!$C$1:$AK$10000,15,FALSE)</f>
        <v>4010105795318</v>
      </c>
      <c r="E216" s="4" t="str">
        <f>VLOOKUP(C216,[1]Sheet1!$C$1:$AK$10000,20,FALSE)</f>
        <v>85366990</v>
      </c>
      <c r="F216" s="4" t="s">
        <v>391</v>
      </c>
      <c r="G216" s="4" t="str">
        <f>VLOOKUP($C216,[2]Tabelle1!$C$2:$Y$10000,5,FALSE)</f>
        <v>Steckdose SCHUKO, rot</v>
      </c>
      <c r="H216" s="4"/>
      <c r="I216" s="4">
        <f>VLOOKUP($C216,[2]Tabelle1!$C$2:$Y$10000,7,FALSE)</f>
        <v>9.7000000000000003E-2</v>
      </c>
      <c r="J216" s="4" t="str">
        <f>VLOOKUP($C216,[2]Tabelle1!$C$2:$Y$10000,8,FALSE)</f>
        <v>kg</v>
      </c>
      <c r="K216" s="4" t="str">
        <f>VLOOKUP($C216,[2]Tabelle1!$C$2:$Y$10000,9,FALSE)</f>
        <v>Preisbasis: 1</v>
      </c>
      <c r="L216" s="4">
        <f>VLOOKUP($C216,[2]Tabelle1!$C$2:$Y$10000,10,FALSE)</f>
        <v>11.3</v>
      </c>
      <c r="M216" s="4" t="str">
        <f>VLOOKUP($C216,[2]Tabelle1!$C$2:$Y$10000,11,FALSE)</f>
        <v>02</v>
      </c>
      <c r="N216" s="5" t="s">
        <v>18</v>
      </c>
      <c r="O216" s="4" t="str">
        <f>VLOOKUP($C216,[2]Tabelle1!$C$2:$Y$10000,13,FALSE)</f>
        <v>223</v>
      </c>
      <c r="P216" s="5" t="s">
        <v>19</v>
      </c>
      <c r="Q216" s="4" t="str">
        <f>VLOOKUP($C216,[2]Tabelle1!$C$2:$Y$10000,15,FALSE)</f>
        <v>153</v>
      </c>
      <c r="R216" s="5" t="s">
        <v>19</v>
      </c>
      <c r="S216" s="4" t="str">
        <f>VLOOKUP($C216,[2]Tabelle1!$C$2:$Y$10000,17,FALSE)</f>
        <v>78</v>
      </c>
      <c r="T216" s="5" t="s">
        <v>19</v>
      </c>
      <c r="U216" s="4" t="str">
        <f>VLOOKUP($C216,[2]Tabelle1!$C$2:$Y$10000,19,FALSE)</f>
        <v>10</v>
      </c>
      <c r="V216" s="4">
        <f>VLOOKUP($C216,[2]Tabelle1!$C$2:$Y$10000,20,FALSE)</f>
        <v>2.661</v>
      </c>
      <c r="W216" s="4" t="str">
        <f>VLOOKUP($C216,[2]Tabelle1!$C$2:$Y$10000,21,FALSE)</f>
        <v>dm³</v>
      </c>
      <c r="Y216" s="4" t="str">
        <f>VLOOKUP($C216,[2]Tabelle1!$C$2:$Y$10000,23,FALSE)</f>
        <v>01.11.2016</v>
      </c>
    </row>
    <row r="217" spans="1:25" x14ac:dyDescent="0.25">
      <c r="A217" s="5" t="s">
        <v>395</v>
      </c>
      <c r="B217" s="6">
        <v>155111</v>
      </c>
      <c r="C217" s="5" t="s">
        <v>241</v>
      </c>
      <c r="D217" s="4" t="str">
        <f>VLOOKUP(C217,[1]Sheet1!$C$1:$AK$10000,15,FALSE)</f>
        <v>4010105155112</v>
      </c>
      <c r="E217" s="4" t="str">
        <f>VLOOKUP(C217,[1]Sheet1!$C$1:$AK$10000,20,FALSE)</f>
        <v>85366990</v>
      </c>
      <c r="F217" s="4" t="s">
        <v>391</v>
      </c>
      <c r="G217" s="4" t="str">
        <f>VLOOKUP($C217,[2]Tabelle1!$C$2:$Y$10000,5,FALSE)</f>
        <v>Steckdose SCHUKO, alu</v>
      </c>
      <c r="H217" s="4" t="str">
        <f>VLOOKUP($C217,[2]Tabelle1!$C$2:$Y$10000,6,FALSE)</f>
        <v>erhöhter Berührungsschutz</v>
      </c>
      <c r="I217" s="4">
        <f>VLOOKUP($C217,[2]Tabelle1!$C$2:$Y$10000,7,FALSE)</f>
        <v>0.08</v>
      </c>
      <c r="J217" s="4" t="str">
        <f>VLOOKUP($C217,[2]Tabelle1!$C$2:$Y$10000,8,FALSE)</f>
        <v>kg</v>
      </c>
      <c r="K217" s="4" t="str">
        <f>VLOOKUP($C217,[2]Tabelle1!$C$2:$Y$10000,9,FALSE)</f>
        <v>Preisbasis: 1</v>
      </c>
      <c r="L217" s="4">
        <f>VLOOKUP($C217,[2]Tabelle1!$C$2:$Y$10000,10,FALSE)</f>
        <v>10.3</v>
      </c>
      <c r="M217" s="4" t="str">
        <f>VLOOKUP($C217,[2]Tabelle1!$C$2:$Y$10000,11,FALSE)</f>
        <v>02</v>
      </c>
      <c r="N217" s="5" t="s">
        <v>18</v>
      </c>
      <c r="O217" s="4" t="str">
        <f>VLOOKUP($C217,[2]Tabelle1!$C$2:$Y$10000,13,FALSE)</f>
        <v>223</v>
      </c>
      <c r="P217" s="5" t="s">
        <v>19</v>
      </c>
      <c r="Q217" s="4" t="str">
        <f>VLOOKUP($C217,[2]Tabelle1!$C$2:$Y$10000,15,FALSE)</f>
        <v>153</v>
      </c>
      <c r="R217" s="5" t="s">
        <v>19</v>
      </c>
      <c r="S217" s="4" t="str">
        <f>VLOOKUP($C217,[2]Tabelle1!$C$2:$Y$10000,17,FALSE)</f>
        <v>78</v>
      </c>
      <c r="T217" s="5" t="s">
        <v>19</v>
      </c>
      <c r="U217" s="4" t="str">
        <f>VLOOKUP($C217,[2]Tabelle1!$C$2:$Y$10000,19,FALSE)</f>
        <v>10</v>
      </c>
      <c r="V217" s="4">
        <f>VLOOKUP($C217,[2]Tabelle1!$C$2:$Y$10000,20,FALSE)</f>
        <v>2.661</v>
      </c>
      <c r="W217" s="4" t="str">
        <f>VLOOKUP($C217,[2]Tabelle1!$C$2:$Y$10000,21,FALSE)</f>
        <v>dm³</v>
      </c>
      <c r="Y217" s="4" t="str">
        <f>VLOOKUP($C217,[2]Tabelle1!$C$2:$Y$10000,23,FALSE)</f>
        <v>01.11.2016</v>
      </c>
    </row>
    <row r="218" spans="1:25" x14ac:dyDescent="0.25">
      <c r="A218" s="5" t="s">
        <v>395</v>
      </c>
      <c r="B218" s="6">
        <v>124811</v>
      </c>
      <c r="C218" s="5" t="s">
        <v>242</v>
      </c>
      <c r="D218" s="4" t="str">
        <f>VLOOKUP(C218,[1]Sheet1!$C$1:$AK$10000,15,FALSE)</f>
        <v>4010105124811</v>
      </c>
      <c r="E218" s="4" t="str">
        <f>VLOOKUP(C218,[1]Sheet1!$C$1:$AK$10000,20,FALSE)</f>
        <v>85366990</v>
      </c>
      <c r="F218" s="4" t="s">
        <v>391</v>
      </c>
      <c r="G218" s="4" t="str">
        <f>VLOOKUP($C218,[2]Tabelle1!$C$2:$Y$10000,5,FALSE)</f>
        <v>Steckdose SCHUKO, alu</v>
      </c>
      <c r="H218" s="4"/>
      <c r="I218" s="4">
        <f>VLOOKUP($C218,[2]Tabelle1!$C$2:$Y$10000,7,FALSE)</f>
        <v>8.7999999999999995E-2</v>
      </c>
      <c r="J218" s="4" t="str">
        <f>VLOOKUP($C218,[2]Tabelle1!$C$2:$Y$10000,8,FALSE)</f>
        <v>kg</v>
      </c>
      <c r="K218" s="4" t="str">
        <f>VLOOKUP($C218,[2]Tabelle1!$C$2:$Y$10000,9,FALSE)</f>
        <v>Preisbasis: 1</v>
      </c>
      <c r="L218" s="4">
        <f>VLOOKUP($C218,[2]Tabelle1!$C$2:$Y$10000,10,FALSE)</f>
        <v>8.25</v>
      </c>
      <c r="M218" s="4" t="str">
        <f>VLOOKUP($C218,[2]Tabelle1!$C$2:$Y$10000,11,FALSE)</f>
        <v>02</v>
      </c>
      <c r="N218" s="5" t="s">
        <v>18</v>
      </c>
      <c r="O218" s="4" t="str">
        <f>VLOOKUP($C218,[2]Tabelle1!$C$2:$Y$10000,13,FALSE)</f>
        <v>223</v>
      </c>
      <c r="P218" s="5" t="s">
        <v>19</v>
      </c>
      <c r="Q218" s="4" t="str">
        <f>VLOOKUP($C218,[2]Tabelle1!$C$2:$Y$10000,15,FALSE)</f>
        <v>153</v>
      </c>
      <c r="R218" s="5" t="s">
        <v>19</v>
      </c>
      <c r="S218" s="4" t="str">
        <f>VLOOKUP($C218,[2]Tabelle1!$C$2:$Y$10000,17,FALSE)</f>
        <v>78</v>
      </c>
      <c r="T218" s="5" t="s">
        <v>19</v>
      </c>
      <c r="U218" s="4" t="str">
        <f>VLOOKUP($C218,[2]Tabelle1!$C$2:$Y$10000,19,FALSE)</f>
        <v>10</v>
      </c>
      <c r="V218" s="4">
        <f>VLOOKUP($C218,[2]Tabelle1!$C$2:$Y$10000,20,FALSE)</f>
        <v>2.661</v>
      </c>
      <c r="W218" s="4" t="str">
        <f>VLOOKUP($C218,[2]Tabelle1!$C$2:$Y$10000,21,FALSE)</f>
        <v>dm³</v>
      </c>
      <c r="Y218" s="4" t="str">
        <f>VLOOKUP($C218,[2]Tabelle1!$C$2:$Y$10000,23,FALSE)</f>
        <v>01.11.2016</v>
      </c>
    </row>
    <row r="219" spans="1:25" x14ac:dyDescent="0.25">
      <c r="A219" s="5" t="s">
        <v>395</v>
      </c>
      <c r="B219" s="6">
        <v>793311</v>
      </c>
      <c r="C219" s="5" t="s">
        <v>243</v>
      </c>
      <c r="D219" s="4" t="str">
        <f>VLOOKUP(C219,[1]Sheet1!$C$1:$AK$10000,15,FALSE)</f>
        <v>4010105793314</v>
      </c>
      <c r="E219" s="4" t="str">
        <f>VLOOKUP(C219,[1]Sheet1!$C$1:$AK$10000,20,FALSE)</f>
        <v>85366990</v>
      </c>
      <c r="F219" s="4" t="s">
        <v>391</v>
      </c>
      <c r="G219" s="4" t="str">
        <f>VLOOKUP($C219,[2]Tabelle1!$C$2:$Y$10000,5,FALSE)</f>
        <v>Steckdose SCHUKO, reinweiß</v>
      </c>
      <c r="H219" s="4" t="str">
        <f>VLOOKUP($C219,[2]Tabelle1!$C$2:$Y$10000,6,FALSE)</f>
        <v>Klappdeckel, erhöhter Berührungsschutz</v>
      </c>
      <c r="I219" s="4">
        <f>VLOOKUP($C219,[2]Tabelle1!$C$2:$Y$10000,7,FALSE)</f>
        <v>0.10299999999999999</v>
      </c>
      <c r="J219" s="4" t="str">
        <f>VLOOKUP($C219,[2]Tabelle1!$C$2:$Y$10000,8,FALSE)</f>
        <v>kg</v>
      </c>
      <c r="K219" s="4" t="str">
        <f>VLOOKUP($C219,[2]Tabelle1!$C$2:$Y$10000,9,FALSE)</f>
        <v>Preisbasis: 1</v>
      </c>
      <c r="L219" s="4">
        <f>VLOOKUP($C219,[2]Tabelle1!$C$2:$Y$10000,10,FALSE)</f>
        <v>12.7</v>
      </c>
      <c r="M219" s="4" t="str">
        <f>VLOOKUP($C219,[2]Tabelle1!$C$2:$Y$10000,11,FALSE)</f>
        <v>01</v>
      </c>
      <c r="N219" s="5" t="s">
        <v>18</v>
      </c>
      <c r="O219" s="4" t="str">
        <f>VLOOKUP($C219,[2]Tabelle1!$C$2:$Y$10000,13,FALSE)</f>
        <v>275</v>
      </c>
      <c r="P219" s="5" t="s">
        <v>19</v>
      </c>
      <c r="Q219" s="4" t="str">
        <f>VLOOKUP($C219,[2]Tabelle1!$C$2:$Y$10000,15,FALSE)</f>
        <v>185</v>
      </c>
      <c r="R219" s="5" t="s">
        <v>19</v>
      </c>
      <c r="S219" s="4" t="str">
        <f>VLOOKUP($C219,[2]Tabelle1!$C$2:$Y$10000,17,FALSE)</f>
        <v>92</v>
      </c>
      <c r="T219" s="5" t="s">
        <v>19</v>
      </c>
      <c r="U219" s="4" t="str">
        <f>VLOOKUP($C219,[2]Tabelle1!$C$2:$Y$10000,19,FALSE)</f>
        <v>10</v>
      </c>
      <c r="V219" s="4">
        <f>VLOOKUP($C219,[2]Tabelle1!$C$2:$Y$10000,20,FALSE)</f>
        <v>4.681</v>
      </c>
      <c r="W219" s="4" t="str">
        <f>VLOOKUP($C219,[2]Tabelle1!$C$2:$Y$10000,21,FALSE)</f>
        <v>dm³</v>
      </c>
      <c r="Y219" s="4" t="str">
        <f>VLOOKUP($C219,[2]Tabelle1!$C$2:$Y$10000,23,FALSE)</f>
        <v>01.11.2016</v>
      </c>
    </row>
    <row r="220" spans="1:25" x14ac:dyDescent="0.25">
      <c r="A220" s="5" t="s">
        <v>395</v>
      </c>
      <c r="B220" s="6">
        <v>785721</v>
      </c>
      <c r="C220" s="5" t="s">
        <v>244</v>
      </c>
      <c r="D220" s="4" t="str">
        <f>VLOOKUP(C220,[1]Sheet1!$C$1:$AK$10000,15,FALSE)</f>
        <v>4010105785722</v>
      </c>
      <c r="E220" s="4" t="str">
        <f>VLOOKUP(C220,[1]Sheet1!$C$1:$AK$10000,20,FALSE)</f>
        <v>85366990</v>
      </c>
      <c r="F220" s="4" t="s">
        <v>391</v>
      </c>
      <c r="G220" s="4" t="str">
        <f>VLOOKUP($C220,[2]Tabelle1!$C$2:$Y$10000,5,FALSE)</f>
        <v>Steckdose SCHUKO, grün, Klappdeckel</v>
      </c>
      <c r="H220" s="4" t="str">
        <f>VLOOKUP($C220,[2]Tabelle1!$C$2:$Y$10000,6,FALSE)</f>
        <v>Beschriftungsfeld, LED</v>
      </c>
      <c r="I220" s="4">
        <f>VLOOKUP($C220,[2]Tabelle1!$C$2:$Y$10000,7,FALSE)</f>
        <v>9.2999999999999999E-2</v>
      </c>
      <c r="J220" s="4" t="str">
        <f>VLOOKUP($C220,[2]Tabelle1!$C$2:$Y$10000,8,FALSE)</f>
        <v>kg</v>
      </c>
      <c r="K220" s="4" t="str">
        <f>VLOOKUP($C220,[2]Tabelle1!$C$2:$Y$10000,9,FALSE)</f>
        <v>Preisbasis: 1</v>
      </c>
      <c r="L220" s="4">
        <f>VLOOKUP($C220,[2]Tabelle1!$C$2:$Y$10000,10,FALSE)</f>
        <v>39</v>
      </c>
      <c r="M220" s="4" t="str">
        <f>VLOOKUP($C220,[2]Tabelle1!$C$2:$Y$10000,11,FALSE)</f>
        <v>02</v>
      </c>
      <c r="N220" s="5" t="s">
        <v>18</v>
      </c>
      <c r="O220" s="4" t="str">
        <f>VLOOKUP($C220,[2]Tabelle1!$C$2:$Y$10000,13,FALSE)</f>
        <v>275</v>
      </c>
      <c r="P220" s="5" t="s">
        <v>19</v>
      </c>
      <c r="Q220" s="4" t="str">
        <f>VLOOKUP($C220,[2]Tabelle1!$C$2:$Y$10000,15,FALSE)</f>
        <v>185</v>
      </c>
      <c r="R220" s="5" t="s">
        <v>19</v>
      </c>
      <c r="S220" s="4" t="str">
        <f>VLOOKUP($C220,[2]Tabelle1!$C$2:$Y$10000,17,FALSE)</f>
        <v>92</v>
      </c>
      <c r="T220" s="5" t="s">
        <v>19</v>
      </c>
      <c r="U220" s="4" t="str">
        <f>VLOOKUP($C220,[2]Tabelle1!$C$2:$Y$10000,19,FALSE)</f>
        <v>10</v>
      </c>
      <c r="V220" s="4">
        <f>VLOOKUP($C220,[2]Tabelle1!$C$2:$Y$10000,20,FALSE)</f>
        <v>4.681</v>
      </c>
      <c r="W220" s="4" t="str">
        <f>VLOOKUP($C220,[2]Tabelle1!$C$2:$Y$10000,21,FALSE)</f>
        <v>dm³</v>
      </c>
      <c r="Y220" s="4" t="str">
        <f>VLOOKUP($C220,[2]Tabelle1!$C$2:$Y$10000,23,FALSE)</f>
        <v>01.11.2016</v>
      </c>
    </row>
    <row r="221" spans="1:25" x14ac:dyDescent="0.25">
      <c r="A221" s="5" t="s">
        <v>395</v>
      </c>
      <c r="B221" s="6">
        <v>791511</v>
      </c>
      <c r="C221" s="5" t="s">
        <v>245</v>
      </c>
      <c r="D221" s="4" t="str">
        <f>VLOOKUP(C221,[1]Sheet1!$C$1:$AK$10000,15,FALSE)</f>
        <v>4010105791518</v>
      </c>
      <c r="E221" s="4" t="str">
        <f>VLOOKUP(C221,[1]Sheet1!$C$1:$AK$10000,20,FALSE)</f>
        <v>85366990</v>
      </c>
      <c r="F221" s="4" t="s">
        <v>391</v>
      </c>
      <c r="G221" s="4" t="str">
        <f>VLOOKUP($C221,[2]Tabelle1!$C$2:$Y$10000,5,FALSE)</f>
        <v>Steckdose SCHUKO, reinweiß</v>
      </c>
      <c r="H221" s="4" t="str">
        <f>VLOOKUP($C221,[2]Tabelle1!$C$2:$Y$10000,6,FALSE)</f>
        <v>45 Grad</v>
      </c>
      <c r="I221" s="4">
        <f>VLOOKUP($C221,[2]Tabelle1!$C$2:$Y$10000,7,FALSE)</f>
        <v>8.7999999999999995E-2</v>
      </c>
      <c r="J221" s="4" t="str">
        <f>VLOOKUP($C221,[2]Tabelle1!$C$2:$Y$10000,8,FALSE)</f>
        <v>kg</v>
      </c>
      <c r="K221" s="4" t="str">
        <f>VLOOKUP($C221,[2]Tabelle1!$C$2:$Y$10000,9,FALSE)</f>
        <v>Preisbasis: 1</v>
      </c>
      <c r="L221" s="4">
        <f>VLOOKUP($C221,[2]Tabelle1!$C$2:$Y$10000,10,FALSE)</f>
        <v>6.8</v>
      </c>
      <c r="M221" s="4" t="str">
        <f>VLOOKUP($C221,[2]Tabelle1!$C$2:$Y$10000,11,FALSE)</f>
        <v>01</v>
      </c>
      <c r="N221" s="5" t="s">
        <v>18</v>
      </c>
      <c r="O221" s="4" t="str">
        <f>VLOOKUP($C221,[2]Tabelle1!$C$2:$Y$10000,13,FALSE)</f>
        <v>223</v>
      </c>
      <c r="P221" s="5" t="s">
        <v>19</v>
      </c>
      <c r="Q221" s="4" t="str">
        <f>VLOOKUP($C221,[2]Tabelle1!$C$2:$Y$10000,15,FALSE)</f>
        <v>153</v>
      </c>
      <c r="R221" s="5" t="s">
        <v>19</v>
      </c>
      <c r="S221" s="4" t="str">
        <f>VLOOKUP($C221,[2]Tabelle1!$C$2:$Y$10000,17,FALSE)</f>
        <v>78</v>
      </c>
      <c r="T221" s="5" t="s">
        <v>19</v>
      </c>
      <c r="U221" s="4" t="str">
        <f>VLOOKUP($C221,[2]Tabelle1!$C$2:$Y$10000,19,FALSE)</f>
        <v>10</v>
      </c>
      <c r="V221" s="4">
        <f>VLOOKUP($C221,[2]Tabelle1!$C$2:$Y$10000,20,FALSE)</f>
        <v>2.661</v>
      </c>
      <c r="W221" s="4" t="str">
        <f>VLOOKUP($C221,[2]Tabelle1!$C$2:$Y$10000,21,FALSE)</f>
        <v>dm³</v>
      </c>
      <c r="Y221" s="4" t="str">
        <f>VLOOKUP($C221,[2]Tabelle1!$C$2:$Y$10000,23,FALSE)</f>
        <v>01.11.2016</v>
      </c>
    </row>
    <row r="222" spans="1:25" x14ac:dyDescent="0.25">
      <c r="A222" s="5" t="s">
        <v>395</v>
      </c>
      <c r="B222" s="6">
        <v>785111</v>
      </c>
      <c r="C222" s="5" t="s">
        <v>246</v>
      </c>
      <c r="D222" s="4" t="str">
        <f>VLOOKUP(C222,[1]Sheet1!$C$1:$AK$10000,15,FALSE)</f>
        <v>4010105785111</v>
      </c>
      <c r="E222" s="4" t="str">
        <f>VLOOKUP(C222,[1]Sheet1!$C$1:$AK$10000,20,FALSE)</f>
        <v>85366990</v>
      </c>
      <c r="F222" s="4" t="s">
        <v>391</v>
      </c>
      <c r="G222" s="4" t="str">
        <f>VLOOKUP($C222,[2]Tabelle1!$C$2:$Y$10000,5,FALSE)</f>
        <v>Steckdose SCHUKO, grün SV</v>
      </c>
      <c r="H222" s="4" t="str">
        <f>VLOOKUP($C222,[2]Tabelle1!$C$2:$Y$10000,6,FALSE)</f>
        <v>Beschriftungsfeld, LED</v>
      </c>
      <c r="I222" s="4">
        <f>VLOOKUP($C222,[2]Tabelle1!$C$2:$Y$10000,7,FALSE)</f>
        <v>9.9000000000000005E-2</v>
      </c>
      <c r="J222" s="4" t="str">
        <f>VLOOKUP($C222,[2]Tabelle1!$C$2:$Y$10000,8,FALSE)</f>
        <v>kg</v>
      </c>
      <c r="K222" s="4" t="str">
        <f>VLOOKUP($C222,[2]Tabelle1!$C$2:$Y$10000,9,FALSE)</f>
        <v>Preisbasis: 1</v>
      </c>
      <c r="L222" s="4">
        <f>VLOOKUP($C222,[2]Tabelle1!$C$2:$Y$10000,10,FALSE)</f>
        <v>31.5</v>
      </c>
      <c r="M222" s="4" t="str">
        <f>VLOOKUP($C222,[2]Tabelle1!$C$2:$Y$10000,11,FALSE)</f>
        <v>02</v>
      </c>
      <c r="N222" s="5" t="s">
        <v>18</v>
      </c>
      <c r="O222" s="4" t="str">
        <f>VLOOKUP($C222,[2]Tabelle1!$C$2:$Y$10000,13,FALSE)</f>
        <v>223</v>
      </c>
      <c r="P222" s="5" t="s">
        <v>19</v>
      </c>
      <c r="Q222" s="4" t="str">
        <f>VLOOKUP($C222,[2]Tabelle1!$C$2:$Y$10000,15,FALSE)</f>
        <v>153</v>
      </c>
      <c r="R222" s="5" t="s">
        <v>19</v>
      </c>
      <c r="S222" s="4" t="str">
        <f>VLOOKUP($C222,[2]Tabelle1!$C$2:$Y$10000,17,FALSE)</f>
        <v>78</v>
      </c>
      <c r="T222" s="5" t="s">
        <v>19</v>
      </c>
      <c r="U222" s="4" t="str">
        <f>VLOOKUP($C222,[2]Tabelle1!$C$2:$Y$10000,19,FALSE)</f>
        <v>10</v>
      </c>
      <c r="V222" s="4">
        <f>VLOOKUP($C222,[2]Tabelle1!$C$2:$Y$10000,20,FALSE)</f>
        <v>2.661</v>
      </c>
      <c r="W222" s="4" t="str">
        <f>VLOOKUP($C222,[2]Tabelle1!$C$2:$Y$10000,21,FALSE)</f>
        <v>dm³</v>
      </c>
      <c r="Y222" s="4" t="str">
        <f>VLOOKUP($C222,[2]Tabelle1!$C$2:$Y$10000,23,FALSE)</f>
        <v>01.11.2016</v>
      </c>
    </row>
    <row r="223" spans="1:25" x14ac:dyDescent="0.25">
      <c r="A223" s="5" t="s">
        <v>395</v>
      </c>
      <c r="B223" s="6">
        <v>56311</v>
      </c>
      <c r="C223" s="5" t="s">
        <v>247</v>
      </c>
      <c r="D223" s="4" t="str">
        <f>VLOOKUP(C223,[1]Sheet1!$C$1:$AK$10000,15,FALSE)</f>
        <v>4010105056310</v>
      </c>
      <c r="E223" s="4" t="str">
        <f>VLOOKUP(C223,[1]Sheet1!$C$1:$AK$10000,20,FALSE)</f>
        <v>85366990</v>
      </c>
      <c r="F223" s="4" t="s">
        <v>391</v>
      </c>
      <c r="G223" s="4" t="str">
        <f>VLOOKUP($C223,[2]Tabelle1!$C$2:$Y$10000,5,FALSE)</f>
        <v>Steckdose SCHUKO, alu</v>
      </c>
      <c r="H223" s="4" t="s">
        <v>393</v>
      </c>
      <c r="I223" s="4">
        <f>VLOOKUP($C223,[2]Tabelle1!$C$2:$Y$10000,7,FALSE)</f>
        <v>8.7999999999999995E-2</v>
      </c>
      <c r="J223" s="4" t="str">
        <f>VLOOKUP($C223,[2]Tabelle1!$C$2:$Y$10000,8,FALSE)</f>
        <v>kg</v>
      </c>
      <c r="K223" s="4" t="str">
        <f>VLOOKUP($C223,[2]Tabelle1!$C$2:$Y$10000,9,FALSE)</f>
        <v>Preisbasis: 1</v>
      </c>
      <c r="L223" s="4">
        <f>VLOOKUP($C223,[2]Tabelle1!$C$2:$Y$10000,10,FALSE)</f>
        <v>10.3</v>
      </c>
      <c r="M223" s="4" t="str">
        <f>VLOOKUP($C223,[2]Tabelle1!$C$2:$Y$10000,11,FALSE)</f>
        <v>02</v>
      </c>
      <c r="N223" s="5" t="s">
        <v>18</v>
      </c>
      <c r="O223" s="4" t="str">
        <f>VLOOKUP($C223,[2]Tabelle1!$C$2:$Y$10000,13,FALSE)</f>
        <v>223</v>
      </c>
      <c r="P223" s="5" t="s">
        <v>19</v>
      </c>
      <c r="Q223" s="4" t="str">
        <f>VLOOKUP($C223,[2]Tabelle1!$C$2:$Y$10000,15,FALSE)</f>
        <v>153</v>
      </c>
      <c r="R223" s="5" t="s">
        <v>19</v>
      </c>
      <c r="S223" s="4" t="str">
        <f>VLOOKUP($C223,[2]Tabelle1!$C$2:$Y$10000,17,FALSE)</f>
        <v>78</v>
      </c>
      <c r="T223" s="5" t="s">
        <v>19</v>
      </c>
      <c r="U223" s="4" t="str">
        <f>VLOOKUP($C223,[2]Tabelle1!$C$2:$Y$10000,19,FALSE)</f>
        <v>10</v>
      </c>
      <c r="V223" s="4">
        <f>VLOOKUP($C223,[2]Tabelle1!$C$2:$Y$10000,20,FALSE)</f>
        <v>2.661</v>
      </c>
      <c r="W223" s="4" t="str">
        <f>VLOOKUP($C223,[2]Tabelle1!$C$2:$Y$10000,21,FALSE)</f>
        <v>dm³</v>
      </c>
      <c r="Y223" s="4" t="str">
        <f>VLOOKUP($C223,[2]Tabelle1!$C$2:$Y$10000,23,FALSE)</f>
        <v>01.11.2016</v>
      </c>
    </row>
    <row r="224" spans="1:25" x14ac:dyDescent="0.25">
      <c r="A224" s="5" t="s">
        <v>395</v>
      </c>
      <c r="B224" s="6">
        <v>786321</v>
      </c>
      <c r="C224" s="5" t="s">
        <v>248</v>
      </c>
      <c r="D224" s="4" t="str">
        <f>VLOOKUP(C224,[1]Sheet1!$C$1:$AK$10000,15,FALSE)</f>
        <v>4010105786323</v>
      </c>
      <c r="E224" s="4" t="str">
        <f>VLOOKUP(C224,[1]Sheet1!$C$1:$AK$10000,20,FALSE)</f>
        <v>85366990</v>
      </c>
      <c r="F224" s="4" t="s">
        <v>391</v>
      </c>
      <c r="G224" s="4" t="str">
        <f>VLOOKUP($C224,[2]Tabelle1!$C$2:$Y$10000,5,FALSE)</f>
        <v>Steckdose SCHUKO, rot</v>
      </c>
      <c r="H224" s="4" t="str">
        <f>VLOOKUP($C224,[2]Tabelle1!$C$2:$Y$10000,6,FALSE)</f>
        <v>Beschriftungsfeld, LED</v>
      </c>
      <c r="I224" s="4">
        <f>VLOOKUP($C224,[2]Tabelle1!$C$2:$Y$10000,7,FALSE)</f>
        <v>9.2999999999999999E-2</v>
      </c>
      <c r="J224" s="4" t="str">
        <f>VLOOKUP($C224,[2]Tabelle1!$C$2:$Y$10000,8,FALSE)</f>
        <v>kg</v>
      </c>
      <c r="K224" s="4" t="str">
        <f>VLOOKUP($C224,[2]Tabelle1!$C$2:$Y$10000,9,FALSE)</f>
        <v>Preisbasis: 1</v>
      </c>
      <c r="L224" s="4">
        <f>VLOOKUP($C224,[2]Tabelle1!$C$2:$Y$10000,10,FALSE)</f>
        <v>30.5</v>
      </c>
      <c r="M224" s="4" t="str">
        <f>VLOOKUP($C224,[2]Tabelle1!$C$2:$Y$10000,11,FALSE)</f>
        <v>02</v>
      </c>
      <c r="N224" s="5" t="s">
        <v>18</v>
      </c>
      <c r="O224" s="4" t="str">
        <f>VLOOKUP($C224,[2]Tabelle1!$C$2:$Y$10000,13,FALSE)</f>
        <v>223</v>
      </c>
      <c r="P224" s="5" t="s">
        <v>19</v>
      </c>
      <c r="Q224" s="4" t="str">
        <f>VLOOKUP($C224,[2]Tabelle1!$C$2:$Y$10000,15,FALSE)</f>
        <v>153</v>
      </c>
      <c r="R224" s="5" t="s">
        <v>19</v>
      </c>
      <c r="S224" s="4" t="str">
        <f>VLOOKUP($C224,[2]Tabelle1!$C$2:$Y$10000,17,FALSE)</f>
        <v>78</v>
      </c>
      <c r="T224" s="5" t="s">
        <v>19</v>
      </c>
      <c r="U224" s="4" t="str">
        <f>VLOOKUP($C224,[2]Tabelle1!$C$2:$Y$10000,19,FALSE)</f>
        <v>10</v>
      </c>
      <c r="V224" s="4">
        <f>VLOOKUP($C224,[2]Tabelle1!$C$2:$Y$10000,20,FALSE)</f>
        <v>2.661</v>
      </c>
      <c r="W224" s="4" t="str">
        <f>VLOOKUP($C224,[2]Tabelle1!$C$2:$Y$10000,21,FALSE)</f>
        <v>dm³</v>
      </c>
      <c r="Y224" s="4" t="str">
        <f>VLOOKUP($C224,[2]Tabelle1!$C$2:$Y$10000,23,FALSE)</f>
        <v>01.11.2016</v>
      </c>
    </row>
    <row r="225" spans="1:25" x14ac:dyDescent="0.25">
      <c r="A225" s="5" t="s">
        <v>395</v>
      </c>
      <c r="B225" s="6">
        <v>36811</v>
      </c>
      <c r="C225" s="5" t="s">
        <v>249</v>
      </c>
      <c r="D225" s="4" t="str">
        <f>VLOOKUP(C225,[1]Sheet1!$C$1:$AK$10000,15,FALSE)</f>
        <v>4010105036817</v>
      </c>
      <c r="E225" s="4" t="str">
        <f>VLOOKUP(C225,[1]Sheet1!$C$1:$AK$10000,20,FALSE)</f>
        <v>85366990</v>
      </c>
      <c r="F225" s="4" t="s">
        <v>391</v>
      </c>
      <c r="G225" s="4" t="str">
        <f>VLOOKUP($C225,[2]Tabelle1!$C$2:$Y$10000,5,FALSE)</f>
        <v>Steckdose SCHUKO, alu</v>
      </c>
      <c r="H225" s="4"/>
      <c r="I225" s="4">
        <f>VLOOKUP($C225,[2]Tabelle1!$C$2:$Y$10000,7,FALSE)</f>
        <v>8.7999999999999995E-2</v>
      </c>
      <c r="J225" s="4" t="str">
        <f>VLOOKUP($C225,[2]Tabelle1!$C$2:$Y$10000,8,FALSE)</f>
        <v>kg</v>
      </c>
      <c r="K225" s="4" t="str">
        <f>VLOOKUP($C225,[2]Tabelle1!$C$2:$Y$10000,9,FALSE)</f>
        <v>Preisbasis: 1</v>
      </c>
      <c r="L225" s="4">
        <f>VLOOKUP($C225,[2]Tabelle1!$C$2:$Y$10000,10,FALSE)</f>
        <v>8.25</v>
      </c>
      <c r="M225" s="4" t="str">
        <f>VLOOKUP($C225,[2]Tabelle1!$C$2:$Y$10000,11,FALSE)</f>
        <v>02</v>
      </c>
      <c r="N225" s="5" t="s">
        <v>18</v>
      </c>
      <c r="O225" s="4" t="str">
        <f>VLOOKUP($C225,[2]Tabelle1!$C$2:$Y$10000,13,FALSE)</f>
        <v>223</v>
      </c>
      <c r="P225" s="5" t="s">
        <v>19</v>
      </c>
      <c r="Q225" s="4" t="str">
        <f>VLOOKUP($C225,[2]Tabelle1!$C$2:$Y$10000,15,FALSE)</f>
        <v>153</v>
      </c>
      <c r="R225" s="5" t="s">
        <v>19</v>
      </c>
      <c r="S225" s="4" t="str">
        <f>VLOOKUP($C225,[2]Tabelle1!$C$2:$Y$10000,17,FALSE)</f>
        <v>78</v>
      </c>
      <c r="T225" s="5" t="s">
        <v>19</v>
      </c>
      <c r="U225" s="4" t="str">
        <f>VLOOKUP($C225,[2]Tabelle1!$C$2:$Y$10000,19,FALSE)</f>
        <v>10</v>
      </c>
      <c r="V225" s="4">
        <f>VLOOKUP($C225,[2]Tabelle1!$C$2:$Y$10000,20,FALSE)</f>
        <v>2.661</v>
      </c>
      <c r="W225" s="4" t="str">
        <f>VLOOKUP($C225,[2]Tabelle1!$C$2:$Y$10000,21,FALSE)</f>
        <v>dm³</v>
      </c>
      <c r="Y225" s="4" t="str">
        <f>VLOOKUP($C225,[2]Tabelle1!$C$2:$Y$10000,23,FALSE)</f>
        <v>01.11.2016</v>
      </c>
    </row>
    <row r="226" spans="1:25" x14ac:dyDescent="0.25">
      <c r="A226" s="5" t="s">
        <v>395</v>
      </c>
      <c r="B226" s="6">
        <v>783821</v>
      </c>
      <c r="C226" s="5" t="s">
        <v>250</v>
      </c>
      <c r="D226" s="4" t="str">
        <f>VLOOKUP(C226,[1]Sheet1!$C$1:$AK$10000,15,FALSE)</f>
        <v>4010105783827</v>
      </c>
      <c r="E226" s="4" t="str">
        <f>VLOOKUP(C226,[1]Sheet1!$C$1:$AK$10000,20,FALSE)</f>
        <v>85366990</v>
      </c>
      <c r="F226" s="4" t="s">
        <v>391</v>
      </c>
      <c r="G226" s="4" t="str">
        <f>VLOOKUP($C226,[2]Tabelle1!$C$2:$Y$10000,5,FALSE)</f>
        <v>Steckdose SCHUKO, gelb</v>
      </c>
      <c r="H226" s="4" t="str">
        <f>VLOOKUP($C226,[2]Tabelle1!$C$2:$Y$10000,6,FALSE)</f>
        <v>Beschriftungsfeld</v>
      </c>
      <c r="I226" s="4">
        <f>VLOOKUP($C226,[2]Tabelle1!$C$2:$Y$10000,7,FALSE)</f>
        <v>8.8999999999999996E-2</v>
      </c>
      <c r="J226" s="4" t="str">
        <f>VLOOKUP($C226,[2]Tabelle1!$C$2:$Y$10000,8,FALSE)</f>
        <v>kg</v>
      </c>
      <c r="K226" s="4" t="str">
        <f>VLOOKUP($C226,[2]Tabelle1!$C$2:$Y$10000,9,FALSE)</f>
        <v>Preisbasis: 1</v>
      </c>
      <c r="L226" s="4">
        <f>VLOOKUP($C226,[2]Tabelle1!$C$2:$Y$10000,10,FALSE)</f>
        <v>12.9</v>
      </c>
      <c r="M226" s="4" t="str">
        <f>VLOOKUP($C226,[2]Tabelle1!$C$2:$Y$10000,11,FALSE)</f>
        <v>02</v>
      </c>
      <c r="N226" s="5" t="s">
        <v>18</v>
      </c>
      <c r="O226" s="4" t="str">
        <f>VLOOKUP($C226,[2]Tabelle1!$C$2:$Y$10000,13,FALSE)</f>
        <v>223</v>
      </c>
      <c r="P226" s="5" t="s">
        <v>19</v>
      </c>
      <c r="Q226" s="4" t="str">
        <f>VLOOKUP($C226,[2]Tabelle1!$C$2:$Y$10000,15,FALSE)</f>
        <v>153</v>
      </c>
      <c r="R226" s="5" t="s">
        <v>19</v>
      </c>
      <c r="S226" s="4" t="str">
        <f>VLOOKUP($C226,[2]Tabelle1!$C$2:$Y$10000,17,FALSE)</f>
        <v>78</v>
      </c>
      <c r="T226" s="5" t="s">
        <v>19</v>
      </c>
      <c r="U226" s="4" t="str">
        <f>VLOOKUP($C226,[2]Tabelle1!$C$2:$Y$10000,19,FALSE)</f>
        <v>10</v>
      </c>
      <c r="V226" s="4">
        <f>VLOOKUP($C226,[2]Tabelle1!$C$2:$Y$10000,20,FALSE)</f>
        <v>2.661</v>
      </c>
      <c r="W226" s="4" t="str">
        <f>VLOOKUP($C226,[2]Tabelle1!$C$2:$Y$10000,21,FALSE)</f>
        <v>dm³</v>
      </c>
      <c r="Y226" s="4" t="str">
        <f>VLOOKUP($C226,[2]Tabelle1!$C$2:$Y$10000,23,FALSE)</f>
        <v>01.11.2016</v>
      </c>
    </row>
    <row r="227" spans="1:25" x14ac:dyDescent="0.25">
      <c r="A227" s="5" t="s">
        <v>395</v>
      </c>
      <c r="B227" s="6">
        <v>793111</v>
      </c>
      <c r="C227" s="5" t="s">
        <v>251</v>
      </c>
      <c r="D227" s="4" t="str">
        <f>VLOOKUP(C227,[1]Sheet1!$C$1:$AK$10000,15,FALSE)</f>
        <v>4010105793116</v>
      </c>
      <c r="E227" s="4" t="str">
        <f>VLOOKUP(C227,[1]Sheet1!$C$1:$AK$10000,20,FALSE)</f>
        <v>85366990</v>
      </c>
      <c r="F227" s="4" t="s">
        <v>391</v>
      </c>
      <c r="G227" s="4" t="str">
        <f>VLOOKUP($C227,[2]Tabelle1!$C$2:$Y$10000,5,FALSE)</f>
        <v>Steckdose SCHUKO, arctic</v>
      </c>
      <c r="H227" s="4" t="str">
        <f>VLOOKUP($C227,[2]Tabelle1!$C$2:$Y$10000,6,FALSE)</f>
        <v>Beschriftungsfeld</v>
      </c>
      <c r="I227" s="4">
        <f>VLOOKUP($C227,[2]Tabelle1!$C$2:$Y$10000,7,FALSE)</f>
        <v>9.9000000000000005E-2</v>
      </c>
      <c r="J227" s="4" t="str">
        <f>VLOOKUP($C227,[2]Tabelle1!$C$2:$Y$10000,8,FALSE)</f>
        <v>kg</v>
      </c>
      <c r="K227" s="4" t="str">
        <f>VLOOKUP($C227,[2]Tabelle1!$C$2:$Y$10000,9,FALSE)</f>
        <v>Preisbasis: 1</v>
      </c>
      <c r="L227" s="4">
        <f>VLOOKUP($C227,[2]Tabelle1!$C$2:$Y$10000,10,FALSE)</f>
        <v>7.7</v>
      </c>
      <c r="M227" s="4" t="str">
        <f>VLOOKUP($C227,[2]Tabelle1!$C$2:$Y$10000,11,FALSE)</f>
        <v>01</v>
      </c>
      <c r="N227" s="5" t="s">
        <v>18</v>
      </c>
      <c r="O227" s="4" t="str">
        <f>VLOOKUP($C227,[2]Tabelle1!$C$2:$Y$10000,13,FALSE)</f>
        <v>223</v>
      </c>
      <c r="P227" s="5" t="s">
        <v>19</v>
      </c>
      <c r="Q227" s="4" t="str">
        <f>VLOOKUP($C227,[2]Tabelle1!$C$2:$Y$10000,15,FALSE)</f>
        <v>153</v>
      </c>
      <c r="R227" s="5" t="s">
        <v>19</v>
      </c>
      <c r="S227" s="4" t="str">
        <f>VLOOKUP($C227,[2]Tabelle1!$C$2:$Y$10000,17,FALSE)</f>
        <v>78</v>
      </c>
      <c r="T227" s="5" t="s">
        <v>19</v>
      </c>
      <c r="U227" s="4" t="str">
        <f>VLOOKUP($C227,[2]Tabelle1!$C$2:$Y$10000,19,FALSE)</f>
        <v>10</v>
      </c>
      <c r="V227" s="4">
        <f>VLOOKUP($C227,[2]Tabelle1!$C$2:$Y$10000,20,FALSE)</f>
        <v>2.661</v>
      </c>
      <c r="W227" s="4" t="str">
        <f>VLOOKUP($C227,[2]Tabelle1!$C$2:$Y$10000,21,FALSE)</f>
        <v>dm³</v>
      </c>
      <c r="Y227" s="4" t="str">
        <f>VLOOKUP($C227,[2]Tabelle1!$C$2:$Y$10000,23,FALSE)</f>
        <v>01.11.2016</v>
      </c>
    </row>
    <row r="228" spans="1:25" x14ac:dyDescent="0.25">
      <c r="A228" s="5" t="s">
        <v>395</v>
      </c>
      <c r="B228" s="6">
        <v>788821</v>
      </c>
      <c r="C228" s="5" t="s">
        <v>252</v>
      </c>
      <c r="D228" s="4" t="str">
        <f>VLOOKUP(C228,[1]Sheet1!$C$1:$AK$10000,15,FALSE)</f>
        <v>4010105788822</v>
      </c>
      <c r="E228" s="4" t="str">
        <f>VLOOKUP(C228,[1]Sheet1!$C$1:$AK$10000,20,FALSE)</f>
        <v>85366990</v>
      </c>
      <c r="F228" s="4" t="s">
        <v>391</v>
      </c>
      <c r="G228" s="4" t="str">
        <f>VLOOKUP($C228,[2]Tabelle1!$C$2:$Y$10000,5,FALSE)</f>
        <v>Steckdose SCHUKO, reinweiß, Beschrift.,</v>
      </c>
      <c r="H228" s="4" t="str">
        <f>VLOOKUP($C228,[2]Tabelle1!$C$2:$Y$10000,6,FALSE)</f>
        <v>LED, erhöhter Berührungschutz</v>
      </c>
      <c r="I228" s="4">
        <f>VLOOKUP($C228,[2]Tabelle1!$C$2:$Y$10000,7,FALSE)</f>
        <v>9.0999999999999998E-2</v>
      </c>
      <c r="J228" s="4" t="str">
        <f>VLOOKUP($C228,[2]Tabelle1!$C$2:$Y$10000,8,FALSE)</f>
        <v>kg</v>
      </c>
      <c r="K228" s="4" t="str">
        <f>VLOOKUP($C228,[2]Tabelle1!$C$2:$Y$10000,9,FALSE)</f>
        <v>Preisbasis: 1</v>
      </c>
      <c r="L228" s="4">
        <f>VLOOKUP($C228,[2]Tabelle1!$C$2:$Y$10000,10,FALSE)</f>
        <v>27.5</v>
      </c>
      <c r="M228" s="4" t="str">
        <f>VLOOKUP($C228,[2]Tabelle1!$C$2:$Y$10000,11,FALSE)</f>
        <v>01</v>
      </c>
      <c r="N228" s="5" t="s">
        <v>18</v>
      </c>
      <c r="O228" s="4" t="str">
        <f>VLOOKUP($C228,[2]Tabelle1!$C$2:$Y$10000,13,FALSE)</f>
        <v>223</v>
      </c>
      <c r="P228" s="5" t="s">
        <v>19</v>
      </c>
      <c r="Q228" s="4" t="str">
        <f>VLOOKUP($C228,[2]Tabelle1!$C$2:$Y$10000,15,FALSE)</f>
        <v>153</v>
      </c>
      <c r="R228" s="5" t="s">
        <v>19</v>
      </c>
      <c r="S228" s="4" t="str">
        <f>VLOOKUP($C228,[2]Tabelle1!$C$2:$Y$10000,17,FALSE)</f>
        <v>78</v>
      </c>
      <c r="T228" s="5" t="s">
        <v>19</v>
      </c>
      <c r="U228" s="4" t="str">
        <f>VLOOKUP($C228,[2]Tabelle1!$C$2:$Y$10000,19,FALSE)</f>
        <v>10</v>
      </c>
      <c r="V228" s="4">
        <f>VLOOKUP($C228,[2]Tabelle1!$C$2:$Y$10000,20,FALSE)</f>
        <v>2.661</v>
      </c>
      <c r="W228" s="4" t="str">
        <f>VLOOKUP($C228,[2]Tabelle1!$C$2:$Y$10000,21,FALSE)</f>
        <v>dm³</v>
      </c>
      <c r="Y228" s="4" t="str">
        <f>VLOOKUP($C228,[2]Tabelle1!$C$2:$Y$10000,23,FALSE)</f>
        <v>01.11.2016</v>
      </c>
    </row>
    <row r="229" spans="1:25" x14ac:dyDescent="0.25">
      <c r="A229" s="5" t="s">
        <v>395</v>
      </c>
      <c r="B229" s="6">
        <v>791211</v>
      </c>
      <c r="C229" s="5" t="s">
        <v>253</v>
      </c>
      <c r="D229" s="4" t="str">
        <f>VLOOKUP(C229,[1]Sheet1!$C$1:$AK$10000,15,FALSE)</f>
        <v>4010105791211</v>
      </c>
      <c r="E229" s="4" t="str">
        <f>VLOOKUP(C229,[1]Sheet1!$C$1:$AK$10000,20,FALSE)</f>
        <v>85366990</v>
      </c>
      <c r="F229" s="4" t="s">
        <v>391</v>
      </c>
      <c r="G229" s="4" t="str">
        <f>VLOOKUP($C229,[2]Tabelle1!$C$2:$Y$10000,5,FALSE)</f>
        <v>Steckdose SCHUKO, weiß mit</v>
      </c>
      <c r="H229" s="4" t="str">
        <f>VLOOKUP($C229,[2]Tabelle1!$C$2:$Y$10000,6,FALSE)</f>
        <v>Beschriftungsfeld, erh. Berührungsschutz</v>
      </c>
      <c r="I229" s="4">
        <f>VLOOKUP($C229,[2]Tabelle1!$C$2:$Y$10000,7,FALSE)</f>
        <v>9.4E-2</v>
      </c>
      <c r="J229" s="4" t="str">
        <f>VLOOKUP($C229,[2]Tabelle1!$C$2:$Y$10000,8,FALSE)</f>
        <v>kg</v>
      </c>
      <c r="K229" s="4" t="str">
        <f>VLOOKUP($C229,[2]Tabelle1!$C$2:$Y$10000,9,FALSE)</f>
        <v>Preisbasis: 1</v>
      </c>
      <c r="L229" s="4">
        <f>VLOOKUP($C229,[2]Tabelle1!$C$2:$Y$10000,10,FALSE)</f>
        <v>9.65</v>
      </c>
      <c r="M229" s="4" t="str">
        <f>VLOOKUP($C229,[2]Tabelle1!$C$2:$Y$10000,11,FALSE)</f>
        <v>01</v>
      </c>
      <c r="N229" s="5" t="s">
        <v>18</v>
      </c>
      <c r="O229" s="4" t="str">
        <f>VLOOKUP($C229,[2]Tabelle1!$C$2:$Y$10000,13,FALSE)</f>
        <v>223</v>
      </c>
      <c r="P229" s="5" t="s">
        <v>19</v>
      </c>
      <c r="Q229" s="4" t="str">
        <f>VLOOKUP($C229,[2]Tabelle1!$C$2:$Y$10000,15,FALSE)</f>
        <v>153</v>
      </c>
      <c r="R229" s="5" t="s">
        <v>19</v>
      </c>
      <c r="S229" s="4" t="str">
        <f>VLOOKUP($C229,[2]Tabelle1!$C$2:$Y$10000,17,FALSE)</f>
        <v>78</v>
      </c>
      <c r="T229" s="5" t="s">
        <v>19</v>
      </c>
      <c r="U229" s="4" t="str">
        <f>VLOOKUP($C229,[2]Tabelle1!$C$2:$Y$10000,19,FALSE)</f>
        <v>10</v>
      </c>
      <c r="V229" s="4">
        <f>VLOOKUP($C229,[2]Tabelle1!$C$2:$Y$10000,20,FALSE)</f>
        <v>2.661</v>
      </c>
      <c r="W229" s="4" t="str">
        <f>VLOOKUP($C229,[2]Tabelle1!$C$2:$Y$10000,21,FALSE)</f>
        <v>dm³</v>
      </c>
      <c r="Y229" s="4" t="str">
        <f>VLOOKUP($C229,[2]Tabelle1!$C$2:$Y$10000,23,FALSE)</f>
        <v>01.11.2016</v>
      </c>
    </row>
    <row r="230" spans="1:25" x14ac:dyDescent="0.25">
      <c r="A230" s="5" t="s">
        <v>395</v>
      </c>
      <c r="B230" s="6">
        <v>785521</v>
      </c>
      <c r="C230" s="5" t="s">
        <v>254</v>
      </c>
      <c r="D230" s="4" t="str">
        <f>VLOOKUP(C230,[1]Sheet1!$C$1:$AK$10000,15,FALSE)</f>
        <v>4010105785524</v>
      </c>
      <c r="E230" s="4" t="str">
        <f>VLOOKUP(C230,[1]Sheet1!$C$1:$AK$10000,20,FALSE)</f>
        <v>85366990</v>
      </c>
      <c r="F230" s="4" t="s">
        <v>391</v>
      </c>
      <c r="G230" s="4" t="str">
        <f>VLOOKUP($C230,[2]Tabelle1!$C$2:$Y$10000,5,FALSE)</f>
        <v>Steckdose SCHUKO, grün</v>
      </c>
      <c r="H230" s="4" t="str">
        <f>VLOOKUP($C230,[2]Tabelle1!$C$2:$Y$10000,6,FALSE)</f>
        <v>Beschriftungsfeld, LED</v>
      </c>
      <c r="I230" s="4">
        <f>VLOOKUP($C230,[2]Tabelle1!$C$2:$Y$10000,7,FALSE)</f>
        <v>9.2999999999999999E-2</v>
      </c>
      <c r="J230" s="4" t="str">
        <f>VLOOKUP($C230,[2]Tabelle1!$C$2:$Y$10000,8,FALSE)</f>
        <v>kg</v>
      </c>
      <c r="K230" s="4" t="str">
        <f>VLOOKUP($C230,[2]Tabelle1!$C$2:$Y$10000,9,FALSE)</f>
        <v>Preisbasis: 1</v>
      </c>
      <c r="L230" s="4">
        <f>VLOOKUP($C230,[2]Tabelle1!$C$2:$Y$10000,10,FALSE)</f>
        <v>30.5</v>
      </c>
      <c r="M230" s="4" t="str">
        <f>VLOOKUP($C230,[2]Tabelle1!$C$2:$Y$10000,11,FALSE)</f>
        <v>02</v>
      </c>
      <c r="N230" s="5" t="s">
        <v>18</v>
      </c>
      <c r="O230" s="4" t="str">
        <f>VLOOKUP($C230,[2]Tabelle1!$C$2:$Y$10000,13,FALSE)</f>
        <v>223</v>
      </c>
      <c r="P230" s="5" t="s">
        <v>19</v>
      </c>
      <c r="Q230" s="4" t="str">
        <f>VLOOKUP($C230,[2]Tabelle1!$C$2:$Y$10000,15,FALSE)</f>
        <v>153</v>
      </c>
      <c r="R230" s="5" t="s">
        <v>19</v>
      </c>
      <c r="S230" s="4" t="str">
        <f>VLOOKUP($C230,[2]Tabelle1!$C$2:$Y$10000,17,FALSE)</f>
        <v>78</v>
      </c>
      <c r="T230" s="5" t="s">
        <v>19</v>
      </c>
      <c r="U230" s="4" t="str">
        <f>VLOOKUP($C230,[2]Tabelle1!$C$2:$Y$10000,19,FALSE)</f>
        <v>10</v>
      </c>
      <c r="V230" s="4">
        <f>VLOOKUP($C230,[2]Tabelle1!$C$2:$Y$10000,20,FALSE)</f>
        <v>2.661</v>
      </c>
      <c r="W230" s="4" t="str">
        <f>VLOOKUP($C230,[2]Tabelle1!$C$2:$Y$10000,21,FALSE)</f>
        <v>dm³</v>
      </c>
      <c r="Y230" s="4" t="str">
        <f>VLOOKUP($C230,[2]Tabelle1!$C$2:$Y$10000,23,FALSE)</f>
        <v>01.11.2016</v>
      </c>
    </row>
    <row r="231" spans="1:25" x14ac:dyDescent="0.25">
      <c r="A231" s="5" t="s">
        <v>395</v>
      </c>
      <c r="B231" s="6">
        <v>788861</v>
      </c>
      <c r="C231" s="5" t="s">
        <v>255</v>
      </c>
      <c r="D231" s="4" t="str">
        <f>VLOOKUP(C231,[1]Sheet1!$C$1:$AK$10000,15,FALSE)</f>
        <v>4010105788860</v>
      </c>
      <c r="E231" s="4" t="str">
        <f>VLOOKUP(C231,[1]Sheet1!$C$1:$AK$10000,20,FALSE)</f>
        <v>85366990</v>
      </c>
      <c r="F231" s="4" t="s">
        <v>391</v>
      </c>
      <c r="G231" s="4" t="str">
        <f>VLOOKUP($C231,[2]Tabelle1!$C$2:$Y$10000,5,FALSE)</f>
        <v>Steckdose SCHUKO, grün, Beschriftungsf.</v>
      </c>
      <c r="H231" s="4" t="str">
        <f>VLOOKUP($C231,[2]Tabelle1!$C$2:$Y$10000,6,FALSE)</f>
        <v>LED, erhöhter Berührungschutz</v>
      </c>
      <c r="I231" s="4">
        <f>VLOOKUP($C231,[2]Tabelle1!$C$2:$Y$10000,7,FALSE)</f>
        <v>9.0999999999999998E-2</v>
      </c>
      <c r="J231" s="4" t="str">
        <f>VLOOKUP($C231,[2]Tabelle1!$C$2:$Y$10000,8,FALSE)</f>
        <v>kg</v>
      </c>
      <c r="K231" s="4" t="str">
        <f>VLOOKUP($C231,[2]Tabelle1!$C$2:$Y$10000,9,FALSE)</f>
        <v>Preisbasis: 1</v>
      </c>
      <c r="L231" s="4">
        <f>VLOOKUP($C231,[2]Tabelle1!$C$2:$Y$10000,10,FALSE)</f>
        <v>32.5</v>
      </c>
      <c r="M231" s="4" t="str">
        <f>VLOOKUP($C231,[2]Tabelle1!$C$2:$Y$10000,11,FALSE)</f>
        <v>02</v>
      </c>
      <c r="N231" s="5" t="s">
        <v>18</v>
      </c>
      <c r="O231" s="4" t="str">
        <f>VLOOKUP($C231,[2]Tabelle1!$C$2:$Y$10000,13,FALSE)</f>
        <v>223</v>
      </c>
      <c r="P231" s="5" t="s">
        <v>19</v>
      </c>
      <c r="Q231" s="4" t="str">
        <f>VLOOKUP($C231,[2]Tabelle1!$C$2:$Y$10000,15,FALSE)</f>
        <v>153</v>
      </c>
      <c r="R231" s="5" t="s">
        <v>19</v>
      </c>
      <c r="S231" s="4" t="str">
        <f>VLOOKUP($C231,[2]Tabelle1!$C$2:$Y$10000,17,FALSE)</f>
        <v>78</v>
      </c>
      <c r="T231" s="5" t="s">
        <v>19</v>
      </c>
      <c r="U231" s="4" t="str">
        <f>VLOOKUP($C231,[2]Tabelle1!$C$2:$Y$10000,19,FALSE)</f>
        <v>10</v>
      </c>
      <c r="V231" s="4">
        <f>VLOOKUP($C231,[2]Tabelle1!$C$2:$Y$10000,20,FALSE)</f>
        <v>2.661</v>
      </c>
      <c r="W231" s="4" t="str">
        <f>VLOOKUP($C231,[2]Tabelle1!$C$2:$Y$10000,21,FALSE)</f>
        <v>dm³</v>
      </c>
      <c r="Y231" s="4" t="str">
        <f>VLOOKUP($C231,[2]Tabelle1!$C$2:$Y$10000,23,FALSE)</f>
        <v>01.11.2016</v>
      </c>
    </row>
    <row r="232" spans="1:25" x14ac:dyDescent="0.25">
      <c r="A232" s="5" t="s">
        <v>395</v>
      </c>
      <c r="B232" s="6">
        <v>795111</v>
      </c>
      <c r="C232" s="5" t="s">
        <v>256</v>
      </c>
      <c r="D232" s="4" t="str">
        <f>VLOOKUP(C232,[1]Sheet1!$C$1:$AK$10000,15,FALSE)</f>
        <v>4010105795110</v>
      </c>
      <c r="E232" s="4" t="str">
        <f>VLOOKUP(C232,[1]Sheet1!$C$1:$AK$10000,20,FALSE)</f>
        <v>85366990</v>
      </c>
      <c r="F232" s="4" t="s">
        <v>391</v>
      </c>
      <c r="G232" s="4" t="str">
        <f>VLOOKUP($C232,[2]Tabelle1!$C$2:$Y$10000,5,FALSE)</f>
        <v>Steckdose SCHUKO, grün</v>
      </c>
      <c r="H232" s="4"/>
      <c r="I232" s="4">
        <f>VLOOKUP($C232,[2]Tabelle1!$C$2:$Y$10000,7,FALSE)</f>
        <v>9.7000000000000003E-2</v>
      </c>
      <c r="J232" s="4" t="str">
        <f>VLOOKUP($C232,[2]Tabelle1!$C$2:$Y$10000,8,FALSE)</f>
        <v>kg</v>
      </c>
      <c r="K232" s="4" t="str">
        <f>VLOOKUP($C232,[2]Tabelle1!$C$2:$Y$10000,9,FALSE)</f>
        <v>Preisbasis: 1</v>
      </c>
      <c r="L232" s="4">
        <f>VLOOKUP($C232,[2]Tabelle1!$C$2:$Y$10000,10,FALSE)</f>
        <v>10.199999999999999</v>
      </c>
      <c r="M232" s="4" t="str">
        <f>VLOOKUP($C232,[2]Tabelle1!$C$2:$Y$10000,11,FALSE)</f>
        <v>02</v>
      </c>
      <c r="N232" s="5" t="s">
        <v>18</v>
      </c>
      <c r="O232" s="4" t="str">
        <f>VLOOKUP($C232,[2]Tabelle1!$C$2:$Y$10000,13,FALSE)</f>
        <v>223</v>
      </c>
      <c r="P232" s="5" t="s">
        <v>19</v>
      </c>
      <c r="Q232" s="4" t="str">
        <f>VLOOKUP($C232,[2]Tabelle1!$C$2:$Y$10000,15,FALSE)</f>
        <v>153</v>
      </c>
      <c r="R232" s="5" t="s">
        <v>19</v>
      </c>
      <c r="S232" s="4" t="str">
        <f>VLOOKUP($C232,[2]Tabelle1!$C$2:$Y$10000,17,FALSE)</f>
        <v>78</v>
      </c>
      <c r="T232" s="5" t="s">
        <v>19</v>
      </c>
      <c r="U232" s="4" t="str">
        <f>VLOOKUP($C232,[2]Tabelle1!$C$2:$Y$10000,19,FALSE)</f>
        <v>10</v>
      </c>
      <c r="V232" s="4">
        <f>VLOOKUP($C232,[2]Tabelle1!$C$2:$Y$10000,20,FALSE)</f>
        <v>2.661</v>
      </c>
      <c r="W232" s="4" t="str">
        <f>VLOOKUP($C232,[2]Tabelle1!$C$2:$Y$10000,21,FALSE)</f>
        <v>dm³</v>
      </c>
      <c r="Y232" s="4" t="str">
        <f>VLOOKUP($C232,[2]Tabelle1!$C$2:$Y$10000,23,FALSE)</f>
        <v>01.11.2016</v>
      </c>
    </row>
    <row r="233" spans="1:25" x14ac:dyDescent="0.25">
      <c r="A233" s="5" t="s">
        <v>395</v>
      </c>
      <c r="B233" s="6">
        <v>794211</v>
      </c>
      <c r="C233" s="5" t="s">
        <v>257</v>
      </c>
      <c r="D233" s="4" t="str">
        <f>VLOOKUP(C233,[1]Sheet1!$C$1:$AK$10000,15,FALSE)</f>
        <v>4010105794212</v>
      </c>
      <c r="E233" s="4" t="str">
        <f>VLOOKUP(C233,[1]Sheet1!$C$1:$AK$10000,20,FALSE)</f>
        <v>85366990</v>
      </c>
      <c r="F233" s="4" t="s">
        <v>391</v>
      </c>
      <c r="G233" s="4" t="str">
        <f>VLOOKUP($C233,[2]Tabelle1!$C$2:$Y$10000,5,FALSE)</f>
        <v>Steckdose SCHUKO, weiß, Steckklemmen,</v>
      </c>
      <c r="H233" s="4" t="str">
        <f>VLOOKUP($C233,[2]Tabelle1!$C$2:$Y$10000,6,FALSE)</f>
        <v>Klappdeckel, erhöhter Berührungsschutz</v>
      </c>
      <c r="I233" s="4">
        <f>VLOOKUP($C233,[2]Tabelle1!$C$2:$Y$10000,7,FALSE)</f>
        <v>0.105</v>
      </c>
      <c r="J233" s="4" t="str">
        <f>VLOOKUP($C233,[2]Tabelle1!$C$2:$Y$10000,8,FALSE)</f>
        <v>kg</v>
      </c>
      <c r="K233" s="4" t="str">
        <f>VLOOKUP($C233,[2]Tabelle1!$C$2:$Y$10000,9,FALSE)</f>
        <v>Preisbasis: 1</v>
      </c>
      <c r="L233" s="4">
        <f>VLOOKUP($C233,[2]Tabelle1!$C$2:$Y$10000,10,FALSE)</f>
        <v>12.7</v>
      </c>
      <c r="M233" s="4" t="str">
        <f>VLOOKUP($C233,[2]Tabelle1!$C$2:$Y$10000,11,FALSE)</f>
        <v>01</v>
      </c>
      <c r="N233" s="5" t="s">
        <v>18</v>
      </c>
      <c r="O233" s="4" t="str">
        <f>VLOOKUP($C233,[2]Tabelle1!$C$2:$Y$10000,13,FALSE)</f>
        <v>275</v>
      </c>
      <c r="P233" s="5" t="s">
        <v>19</v>
      </c>
      <c r="Q233" s="4" t="str">
        <f>VLOOKUP($C233,[2]Tabelle1!$C$2:$Y$10000,15,FALSE)</f>
        <v>185</v>
      </c>
      <c r="R233" s="5" t="s">
        <v>19</v>
      </c>
      <c r="S233" s="4" t="str">
        <f>VLOOKUP($C233,[2]Tabelle1!$C$2:$Y$10000,17,FALSE)</f>
        <v>92</v>
      </c>
      <c r="T233" s="5" t="s">
        <v>19</v>
      </c>
      <c r="U233" s="4" t="str">
        <f>VLOOKUP($C233,[2]Tabelle1!$C$2:$Y$10000,19,FALSE)</f>
        <v>10</v>
      </c>
      <c r="V233" s="4">
        <f>VLOOKUP($C233,[2]Tabelle1!$C$2:$Y$10000,20,FALSE)</f>
        <v>4.681</v>
      </c>
      <c r="W233" s="4" t="str">
        <f>VLOOKUP($C233,[2]Tabelle1!$C$2:$Y$10000,21,FALSE)</f>
        <v>dm³</v>
      </c>
      <c r="Y233" s="4" t="str">
        <f>VLOOKUP($C233,[2]Tabelle1!$C$2:$Y$10000,23,FALSE)</f>
        <v>01.11.2016</v>
      </c>
    </row>
    <row r="234" spans="1:25" x14ac:dyDescent="0.25">
      <c r="A234" s="5" t="s">
        <v>395</v>
      </c>
      <c r="B234" s="6">
        <v>452511</v>
      </c>
      <c r="C234" s="5" t="s">
        <v>258</v>
      </c>
      <c r="D234" s="4" t="str">
        <f>VLOOKUP(C234,[1]Sheet1!$C$1:$AK$10000,15,FALSE)</f>
        <v>4010105452518</v>
      </c>
      <c r="E234" s="4" t="str">
        <f>VLOOKUP(C234,[1]Sheet1!$C$1:$AK$10000,20,FALSE)</f>
        <v>85366990</v>
      </c>
      <c r="F234" s="4" t="s">
        <v>391</v>
      </c>
      <c r="G234" s="4" t="str">
        <f>VLOOKUP($C234,[2]Tabelle1!$C$2:$Y$10000,5,FALSE)</f>
        <v>Steckdose SCHUKO, reinweiß</v>
      </c>
      <c r="H234" s="4" t="str">
        <f>VLOOKUP($C234,[2]Tabelle1!$C$2:$Y$10000,6,FALSE)</f>
        <v>Beschriftungsfeld, LED</v>
      </c>
      <c r="I234" s="4">
        <f>VLOOKUP($C234,[2]Tabelle1!$C$2:$Y$10000,7,FALSE)</f>
        <v>9.2999999999999999E-2</v>
      </c>
      <c r="J234" s="4" t="str">
        <f>VLOOKUP($C234,[2]Tabelle1!$C$2:$Y$10000,8,FALSE)</f>
        <v>kg</v>
      </c>
      <c r="K234" s="4" t="str">
        <f>VLOOKUP($C234,[2]Tabelle1!$C$2:$Y$10000,9,FALSE)</f>
        <v>Preisbasis: 1</v>
      </c>
      <c r="L234" s="4">
        <f>VLOOKUP($C234,[2]Tabelle1!$C$2:$Y$10000,10,FALSE)</f>
        <v>25.5</v>
      </c>
      <c r="M234" s="4" t="str">
        <f>VLOOKUP($C234,[2]Tabelle1!$C$2:$Y$10000,11,FALSE)</f>
        <v>01</v>
      </c>
      <c r="N234" s="5" t="s">
        <v>18</v>
      </c>
      <c r="O234" s="4" t="str">
        <f>VLOOKUP($C234,[2]Tabelle1!$C$2:$Y$10000,13,FALSE)</f>
        <v>223</v>
      </c>
      <c r="P234" s="5" t="s">
        <v>19</v>
      </c>
      <c r="Q234" s="4" t="str">
        <f>VLOOKUP($C234,[2]Tabelle1!$C$2:$Y$10000,15,FALSE)</f>
        <v>153</v>
      </c>
      <c r="R234" s="5" t="s">
        <v>19</v>
      </c>
      <c r="S234" s="4" t="str">
        <f>VLOOKUP($C234,[2]Tabelle1!$C$2:$Y$10000,17,FALSE)</f>
        <v>78</v>
      </c>
      <c r="T234" s="5" t="s">
        <v>19</v>
      </c>
      <c r="U234" s="4" t="str">
        <f>VLOOKUP($C234,[2]Tabelle1!$C$2:$Y$10000,19,FALSE)</f>
        <v>10</v>
      </c>
      <c r="V234" s="4">
        <f>VLOOKUP($C234,[2]Tabelle1!$C$2:$Y$10000,20,FALSE)</f>
        <v>2.661</v>
      </c>
      <c r="W234" s="4" t="str">
        <f>VLOOKUP($C234,[2]Tabelle1!$C$2:$Y$10000,21,FALSE)</f>
        <v>dm³</v>
      </c>
      <c r="Y234" s="4" t="str">
        <f>VLOOKUP($C234,[2]Tabelle1!$C$2:$Y$10000,23,FALSE)</f>
        <v>01.11.2016</v>
      </c>
    </row>
    <row r="235" spans="1:25" x14ac:dyDescent="0.25">
      <c r="A235" s="5" t="s">
        <v>395</v>
      </c>
      <c r="B235" s="6">
        <v>784121</v>
      </c>
      <c r="C235" s="5" t="s">
        <v>259</v>
      </c>
      <c r="D235" s="4" t="str">
        <f>VLOOKUP(C235,[1]Sheet1!$C$1:$AK$10000,15,FALSE)</f>
        <v>4010105784121</v>
      </c>
      <c r="E235" s="4" t="str">
        <f>VLOOKUP(C235,[1]Sheet1!$C$1:$AK$10000,20,FALSE)</f>
        <v>85366990</v>
      </c>
      <c r="F235" s="4" t="s">
        <v>391</v>
      </c>
      <c r="G235" s="4" t="str">
        <f>VLOOKUP($C235,[2]Tabelle1!$C$2:$Y$10000,5,FALSE)</f>
        <v>Steckdose SCHUKO, gelb</v>
      </c>
      <c r="H235" s="4" t="str">
        <f>VLOOKUP($C235,[2]Tabelle1!$C$2:$Y$10000,6,FALSE)</f>
        <v>Beschriftungsfeld, LED</v>
      </c>
      <c r="I235" s="4">
        <f>VLOOKUP($C235,[2]Tabelle1!$C$2:$Y$10000,7,FALSE)</f>
        <v>9.2999999999999999E-2</v>
      </c>
      <c r="J235" s="4" t="str">
        <f>VLOOKUP($C235,[2]Tabelle1!$C$2:$Y$10000,8,FALSE)</f>
        <v>kg</v>
      </c>
      <c r="K235" s="4" t="str">
        <f>VLOOKUP($C235,[2]Tabelle1!$C$2:$Y$10000,9,FALSE)</f>
        <v>Preisbasis: 1</v>
      </c>
      <c r="L235" s="4">
        <f>VLOOKUP($C235,[2]Tabelle1!$C$2:$Y$10000,10,FALSE)</f>
        <v>30.5</v>
      </c>
      <c r="M235" s="4" t="str">
        <f>VLOOKUP($C235,[2]Tabelle1!$C$2:$Y$10000,11,FALSE)</f>
        <v>02</v>
      </c>
      <c r="N235" s="5" t="s">
        <v>18</v>
      </c>
      <c r="O235" s="4" t="str">
        <f>VLOOKUP($C235,[2]Tabelle1!$C$2:$Y$10000,13,FALSE)</f>
        <v>223</v>
      </c>
      <c r="P235" s="5" t="s">
        <v>19</v>
      </c>
      <c r="Q235" s="4" t="str">
        <f>VLOOKUP($C235,[2]Tabelle1!$C$2:$Y$10000,15,FALSE)</f>
        <v>153</v>
      </c>
      <c r="R235" s="5" t="s">
        <v>19</v>
      </c>
      <c r="S235" s="4" t="str">
        <f>VLOOKUP($C235,[2]Tabelle1!$C$2:$Y$10000,17,FALSE)</f>
        <v>78</v>
      </c>
      <c r="T235" s="5" t="s">
        <v>19</v>
      </c>
      <c r="U235" s="4" t="str">
        <f>VLOOKUP($C235,[2]Tabelle1!$C$2:$Y$10000,19,FALSE)</f>
        <v>10</v>
      </c>
      <c r="V235" s="4">
        <f>VLOOKUP($C235,[2]Tabelle1!$C$2:$Y$10000,20,FALSE)</f>
        <v>2.661</v>
      </c>
      <c r="W235" s="4" t="str">
        <f>VLOOKUP($C235,[2]Tabelle1!$C$2:$Y$10000,21,FALSE)</f>
        <v>dm³</v>
      </c>
      <c r="Y235" s="4" t="str">
        <f>VLOOKUP($C235,[2]Tabelle1!$C$2:$Y$10000,23,FALSE)</f>
        <v>01.11.2016</v>
      </c>
    </row>
    <row r="236" spans="1:25" x14ac:dyDescent="0.25">
      <c r="A236" s="5" t="s">
        <v>395</v>
      </c>
      <c r="B236" s="6">
        <v>786521</v>
      </c>
      <c r="C236" s="5" t="s">
        <v>260</v>
      </c>
      <c r="D236" s="4" t="str">
        <f>VLOOKUP(C236,[1]Sheet1!$C$1:$AK$10000,15,FALSE)</f>
        <v>4010105786521</v>
      </c>
      <c r="E236" s="4" t="str">
        <f>VLOOKUP(C236,[1]Sheet1!$C$1:$AK$10000,20,FALSE)</f>
        <v>85366990</v>
      </c>
      <c r="F236" s="4" t="s">
        <v>391</v>
      </c>
      <c r="G236" s="4" t="str">
        <f>VLOOKUP($C236,[2]Tabelle1!$C$2:$Y$10000,5,FALSE)</f>
        <v>Steckdose SCHUKO, rot, Klappdeckel</v>
      </c>
      <c r="H236" s="4" t="str">
        <f>VLOOKUP($C236,[2]Tabelle1!$C$2:$Y$10000,6,FALSE)</f>
        <v>Beschriftungsfeld, LED</v>
      </c>
      <c r="I236" s="4">
        <f>VLOOKUP($C236,[2]Tabelle1!$C$2:$Y$10000,7,FALSE)</f>
        <v>9.2999999999999999E-2</v>
      </c>
      <c r="J236" s="4" t="str">
        <f>VLOOKUP($C236,[2]Tabelle1!$C$2:$Y$10000,8,FALSE)</f>
        <v>kg</v>
      </c>
      <c r="K236" s="4" t="str">
        <f>VLOOKUP($C236,[2]Tabelle1!$C$2:$Y$10000,9,FALSE)</f>
        <v>Preisbasis: 1</v>
      </c>
      <c r="L236" s="4">
        <f>VLOOKUP($C236,[2]Tabelle1!$C$2:$Y$10000,10,FALSE)</f>
        <v>39</v>
      </c>
      <c r="M236" s="4" t="str">
        <f>VLOOKUP($C236,[2]Tabelle1!$C$2:$Y$10000,11,FALSE)</f>
        <v>02</v>
      </c>
      <c r="N236" s="5" t="s">
        <v>18</v>
      </c>
      <c r="O236" s="4" t="str">
        <f>VLOOKUP($C236,[2]Tabelle1!$C$2:$Y$10000,13,FALSE)</f>
        <v>275</v>
      </c>
      <c r="P236" s="5" t="s">
        <v>19</v>
      </c>
      <c r="Q236" s="4" t="str">
        <f>VLOOKUP($C236,[2]Tabelle1!$C$2:$Y$10000,15,FALSE)</f>
        <v>185</v>
      </c>
      <c r="R236" s="5" t="s">
        <v>19</v>
      </c>
      <c r="S236" s="4" t="str">
        <f>VLOOKUP($C236,[2]Tabelle1!$C$2:$Y$10000,17,FALSE)</f>
        <v>92</v>
      </c>
      <c r="T236" s="5" t="s">
        <v>19</v>
      </c>
      <c r="U236" s="4" t="str">
        <f>VLOOKUP($C236,[2]Tabelle1!$C$2:$Y$10000,19,FALSE)</f>
        <v>10</v>
      </c>
      <c r="V236" s="4">
        <f>VLOOKUP($C236,[2]Tabelle1!$C$2:$Y$10000,20,FALSE)</f>
        <v>4.681</v>
      </c>
      <c r="W236" s="4" t="str">
        <f>VLOOKUP($C236,[2]Tabelle1!$C$2:$Y$10000,21,FALSE)</f>
        <v>dm³</v>
      </c>
      <c r="Y236" s="4" t="str">
        <f>VLOOKUP($C236,[2]Tabelle1!$C$2:$Y$10000,23,FALSE)</f>
        <v>01.11.2016</v>
      </c>
    </row>
    <row r="237" spans="1:25" x14ac:dyDescent="0.25">
      <c r="A237" s="5" t="s">
        <v>395</v>
      </c>
      <c r="B237" s="6">
        <v>800711</v>
      </c>
      <c r="C237" s="5" t="s">
        <v>261</v>
      </c>
      <c r="D237" s="4" t="str">
        <f>VLOOKUP(C237,[1]Sheet1!$C$1:$AK$10000,15,FALSE)</f>
        <v>4010105800715</v>
      </c>
      <c r="E237" s="4" t="str">
        <f>VLOOKUP(C237,[1]Sheet1!$C$1:$AK$10000,20,FALSE)</f>
        <v>85366990</v>
      </c>
      <c r="F237" s="4" t="s">
        <v>391</v>
      </c>
      <c r="G237" s="4" t="str">
        <f>VLOOKUP($C237,[2]Tabelle1!$C$2:$Y$10000,5,FALSE)</f>
        <v>Steckdose SCHUKO, grün SV</v>
      </c>
      <c r="H237" s="4" t="str">
        <f>VLOOKUP($C237,[2]Tabelle1!$C$2:$Y$10000,6,FALSE)</f>
        <v>Beschriftungsfeld, Klappdeckel, LED</v>
      </c>
      <c r="I237" s="4">
        <f>VLOOKUP($C237,[2]Tabelle1!$C$2:$Y$10000,7,FALSE)</f>
        <v>0.106</v>
      </c>
      <c r="J237" s="4" t="str">
        <f>VLOOKUP($C237,[2]Tabelle1!$C$2:$Y$10000,8,FALSE)</f>
        <v>kg</v>
      </c>
      <c r="K237" s="4" t="str">
        <f>VLOOKUP($C237,[2]Tabelle1!$C$2:$Y$10000,9,FALSE)</f>
        <v>Preisbasis: 1</v>
      </c>
      <c r="L237" s="4">
        <f>VLOOKUP($C237,[2]Tabelle1!$C$2:$Y$10000,10,FALSE)</f>
        <v>43.5</v>
      </c>
      <c r="M237" s="4" t="str">
        <f>VLOOKUP($C237,[2]Tabelle1!$C$2:$Y$10000,11,FALSE)</f>
        <v>08</v>
      </c>
      <c r="N237" s="5" t="s">
        <v>18</v>
      </c>
      <c r="O237" s="4" t="str">
        <f>VLOOKUP($C237,[2]Tabelle1!$C$2:$Y$10000,13,FALSE)</f>
        <v>275</v>
      </c>
      <c r="P237" s="5" t="s">
        <v>19</v>
      </c>
      <c r="Q237" s="4" t="str">
        <f>VLOOKUP($C237,[2]Tabelle1!$C$2:$Y$10000,15,FALSE)</f>
        <v>185</v>
      </c>
      <c r="R237" s="5" t="s">
        <v>19</v>
      </c>
      <c r="S237" s="4" t="str">
        <f>VLOOKUP($C237,[2]Tabelle1!$C$2:$Y$10000,17,FALSE)</f>
        <v>92</v>
      </c>
      <c r="T237" s="5" t="s">
        <v>19</v>
      </c>
      <c r="U237" s="4" t="str">
        <f>VLOOKUP($C237,[2]Tabelle1!$C$2:$Y$10000,19,FALSE)</f>
        <v>10</v>
      </c>
      <c r="V237" s="4">
        <f>VLOOKUP($C237,[2]Tabelle1!$C$2:$Y$10000,20,FALSE)</f>
        <v>4.681</v>
      </c>
      <c r="W237" s="4" t="str">
        <f>VLOOKUP($C237,[2]Tabelle1!$C$2:$Y$10000,21,FALSE)</f>
        <v>dm³</v>
      </c>
      <c r="Y237" s="4" t="str">
        <f>VLOOKUP($C237,[2]Tabelle1!$C$2:$Y$10000,23,FALSE)</f>
        <v>01.11.2016</v>
      </c>
    </row>
    <row r="238" spans="1:25" x14ac:dyDescent="0.25">
      <c r="A238" s="5" t="s">
        <v>395</v>
      </c>
      <c r="B238" s="6">
        <v>785911</v>
      </c>
      <c r="C238" s="5" t="s">
        <v>262</v>
      </c>
      <c r="D238" s="4" t="str">
        <f>VLOOKUP(C238,[1]Sheet1!$C$1:$AK$10000,15,FALSE)</f>
        <v>4010105785913</v>
      </c>
      <c r="E238" s="4" t="str">
        <f>VLOOKUP(C238,[1]Sheet1!$C$1:$AK$10000,20,FALSE)</f>
        <v>85366990</v>
      </c>
      <c r="F238" s="4" t="s">
        <v>391</v>
      </c>
      <c r="G238" s="4" t="str">
        <f>VLOOKUP($C238,[2]Tabelle1!$C$2:$Y$10000,5,FALSE)</f>
        <v>Steckdose SCHUKO, orange ZSV</v>
      </c>
      <c r="H238" s="4" t="str">
        <f>VLOOKUP($C238,[2]Tabelle1!$C$2:$Y$10000,6,FALSE)</f>
        <v>Beschriftungsfeld, LED</v>
      </c>
      <c r="I238" s="4">
        <f>VLOOKUP($C238,[2]Tabelle1!$C$2:$Y$10000,7,FALSE)</f>
        <v>0.1</v>
      </c>
      <c r="J238" s="4" t="str">
        <f>VLOOKUP($C238,[2]Tabelle1!$C$2:$Y$10000,8,FALSE)</f>
        <v>kg</v>
      </c>
      <c r="K238" s="4" t="str">
        <f>VLOOKUP($C238,[2]Tabelle1!$C$2:$Y$10000,9,FALSE)</f>
        <v>Preisbasis: 1</v>
      </c>
      <c r="L238" s="4">
        <f>VLOOKUP($C238,[2]Tabelle1!$C$2:$Y$10000,10,FALSE)</f>
        <v>31.5</v>
      </c>
      <c r="M238" s="4" t="str">
        <f>VLOOKUP($C238,[2]Tabelle1!$C$2:$Y$10000,11,FALSE)</f>
        <v>02</v>
      </c>
      <c r="N238" s="5" t="s">
        <v>18</v>
      </c>
      <c r="O238" s="4" t="str">
        <f>VLOOKUP($C238,[2]Tabelle1!$C$2:$Y$10000,13,FALSE)</f>
        <v>223</v>
      </c>
      <c r="P238" s="5" t="s">
        <v>19</v>
      </c>
      <c r="Q238" s="4" t="str">
        <f>VLOOKUP($C238,[2]Tabelle1!$C$2:$Y$10000,15,FALSE)</f>
        <v>153</v>
      </c>
      <c r="R238" s="5" t="s">
        <v>19</v>
      </c>
      <c r="S238" s="4" t="str">
        <f>VLOOKUP($C238,[2]Tabelle1!$C$2:$Y$10000,17,FALSE)</f>
        <v>78</v>
      </c>
      <c r="T238" s="5" t="s">
        <v>19</v>
      </c>
      <c r="U238" s="4" t="str">
        <f>VLOOKUP($C238,[2]Tabelle1!$C$2:$Y$10000,19,FALSE)</f>
        <v>10</v>
      </c>
      <c r="V238" s="4">
        <f>VLOOKUP($C238,[2]Tabelle1!$C$2:$Y$10000,20,FALSE)</f>
        <v>2.661</v>
      </c>
      <c r="W238" s="4" t="str">
        <f>VLOOKUP($C238,[2]Tabelle1!$C$2:$Y$10000,21,FALSE)</f>
        <v>dm³</v>
      </c>
      <c r="Y238" s="4" t="str">
        <f>VLOOKUP($C238,[2]Tabelle1!$C$2:$Y$10000,23,FALSE)</f>
        <v>01.11.2016</v>
      </c>
    </row>
    <row r="239" spans="1:25" x14ac:dyDescent="0.25">
      <c r="A239" s="5" t="s">
        <v>395</v>
      </c>
      <c r="B239" s="6">
        <v>783721</v>
      </c>
      <c r="C239" s="5" t="s">
        <v>263</v>
      </c>
      <c r="D239" s="4" t="str">
        <f>VLOOKUP(C239,[1]Sheet1!$C$1:$AK$10000,15,FALSE)</f>
        <v>4010105783728</v>
      </c>
      <c r="E239" s="4" t="str">
        <f>VLOOKUP(C239,[1]Sheet1!$C$1:$AK$10000,20,FALSE)</f>
        <v>85366990</v>
      </c>
      <c r="F239" s="4" t="s">
        <v>391</v>
      </c>
      <c r="G239" s="4" t="str">
        <f>VLOOKUP($C239,[2]Tabelle1!$C$2:$Y$10000,5,FALSE)</f>
        <v>Steckdose SCHUKO, gelb</v>
      </c>
      <c r="H239" s="4"/>
      <c r="I239" s="4">
        <f>VLOOKUP($C239,[2]Tabelle1!$C$2:$Y$10000,7,FALSE)</f>
        <v>0.09</v>
      </c>
      <c r="J239" s="4" t="str">
        <f>VLOOKUP($C239,[2]Tabelle1!$C$2:$Y$10000,8,FALSE)</f>
        <v>kg</v>
      </c>
      <c r="K239" s="4" t="str">
        <f>VLOOKUP($C239,[2]Tabelle1!$C$2:$Y$10000,9,FALSE)</f>
        <v>Preisbasis: 1</v>
      </c>
      <c r="L239" s="4">
        <f>VLOOKUP($C239,[2]Tabelle1!$C$2:$Y$10000,10,FALSE)</f>
        <v>10.199999999999999</v>
      </c>
      <c r="M239" s="4" t="str">
        <f>VLOOKUP($C239,[2]Tabelle1!$C$2:$Y$10000,11,FALSE)</f>
        <v>02</v>
      </c>
      <c r="N239" s="5" t="s">
        <v>18</v>
      </c>
      <c r="O239" s="4" t="str">
        <f>VLOOKUP($C239,[2]Tabelle1!$C$2:$Y$10000,13,FALSE)</f>
        <v>223</v>
      </c>
      <c r="P239" s="5" t="s">
        <v>19</v>
      </c>
      <c r="Q239" s="4" t="str">
        <f>VLOOKUP($C239,[2]Tabelle1!$C$2:$Y$10000,15,FALSE)</f>
        <v>153</v>
      </c>
      <c r="R239" s="5" t="s">
        <v>19</v>
      </c>
      <c r="S239" s="4" t="str">
        <f>VLOOKUP($C239,[2]Tabelle1!$C$2:$Y$10000,17,FALSE)</f>
        <v>78</v>
      </c>
      <c r="T239" s="5" t="s">
        <v>19</v>
      </c>
      <c r="U239" s="4" t="str">
        <f>VLOOKUP($C239,[2]Tabelle1!$C$2:$Y$10000,19,FALSE)</f>
        <v>10</v>
      </c>
      <c r="V239" s="4">
        <f>VLOOKUP($C239,[2]Tabelle1!$C$2:$Y$10000,20,FALSE)</f>
        <v>2.661</v>
      </c>
      <c r="W239" s="4" t="str">
        <f>VLOOKUP($C239,[2]Tabelle1!$C$2:$Y$10000,21,FALSE)</f>
        <v>dm³</v>
      </c>
      <c r="Y239" s="4" t="str">
        <f>VLOOKUP($C239,[2]Tabelle1!$C$2:$Y$10000,23,FALSE)</f>
        <v>01.11.2016</v>
      </c>
    </row>
    <row r="240" spans="1:25" x14ac:dyDescent="0.25">
      <c r="A240" s="5" t="s">
        <v>395</v>
      </c>
      <c r="B240" s="6">
        <v>793511</v>
      </c>
      <c r="C240" s="5" t="s">
        <v>264</v>
      </c>
      <c r="D240" s="4" t="str">
        <f>VLOOKUP(C240,[1]Sheet1!$C$1:$AK$10000,15,FALSE)</f>
        <v>4010105793512</v>
      </c>
      <c r="E240" s="4" t="str">
        <f>VLOOKUP(C240,[1]Sheet1!$C$1:$AK$10000,20,FALSE)</f>
        <v>85366990</v>
      </c>
      <c r="F240" s="4" t="s">
        <v>391</v>
      </c>
      <c r="G240" s="4" t="str">
        <f>VLOOKUP($C240,[2]Tabelle1!$C$2:$Y$10000,5,FALSE)</f>
        <v>Steckdose SCHUKO, reinweiß</v>
      </c>
      <c r="H240" s="4" t="str">
        <f>VLOOKUP($C240,[2]Tabelle1!$C$2:$Y$10000,6,FALSE)</f>
        <v>Klappdeckel, abschliessbar</v>
      </c>
      <c r="I240" s="4">
        <f>VLOOKUP($C240,[2]Tabelle1!$C$2:$Y$10000,7,FALSE)</f>
        <v>0.129</v>
      </c>
      <c r="J240" s="4" t="str">
        <f>VLOOKUP($C240,[2]Tabelle1!$C$2:$Y$10000,8,FALSE)</f>
        <v>kg</v>
      </c>
      <c r="K240" s="4" t="str">
        <f>VLOOKUP($C240,[2]Tabelle1!$C$2:$Y$10000,9,FALSE)</f>
        <v>Preisbasis: 1</v>
      </c>
      <c r="L240" s="4">
        <f>VLOOKUP($C240,[2]Tabelle1!$C$2:$Y$10000,10,FALSE)</f>
        <v>48.5</v>
      </c>
      <c r="M240" s="4" t="str">
        <f>VLOOKUP($C240,[2]Tabelle1!$C$2:$Y$10000,11,FALSE)</f>
        <v>01</v>
      </c>
      <c r="N240" s="5" t="s">
        <v>18</v>
      </c>
      <c r="O240" s="4" t="str">
        <f>VLOOKUP($C240,[2]Tabelle1!$C$2:$Y$10000,13,FALSE)</f>
        <v>275</v>
      </c>
      <c r="P240" s="5" t="s">
        <v>19</v>
      </c>
      <c r="Q240" s="4" t="str">
        <f>VLOOKUP($C240,[2]Tabelle1!$C$2:$Y$10000,15,FALSE)</f>
        <v>185</v>
      </c>
      <c r="R240" s="5" t="s">
        <v>19</v>
      </c>
      <c r="S240" s="4" t="str">
        <f>VLOOKUP($C240,[2]Tabelle1!$C$2:$Y$10000,17,FALSE)</f>
        <v>92</v>
      </c>
      <c r="T240" s="5" t="s">
        <v>19</v>
      </c>
      <c r="U240" s="4" t="str">
        <f>VLOOKUP($C240,[2]Tabelle1!$C$2:$Y$10000,19,FALSE)</f>
        <v>10</v>
      </c>
      <c r="V240" s="4">
        <f>VLOOKUP($C240,[2]Tabelle1!$C$2:$Y$10000,20,FALSE)</f>
        <v>4.681</v>
      </c>
      <c r="W240" s="4" t="str">
        <f>VLOOKUP($C240,[2]Tabelle1!$C$2:$Y$10000,21,FALSE)</f>
        <v>dm³</v>
      </c>
      <c r="Y240" s="4" t="str">
        <f>VLOOKUP($C240,[2]Tabelle1!$C$2:$Y$10000,23,FALSE)</f>
        <v>01.11.2016</v>
      </c>
    </row>
    <row r="241" spans="1:25" x14ac:dyDescent="0.25">
      <c r="A241" s="5" t="s">
        <v>395</v>
      </c>
      <c r="B241" s="6">
        <v>785011</v>
      </c>
      <c r="C241" s="5" t="s">
        <v>265</v>
      </c>
      <c r="D241" s="4" t="str">
        <f>VLOOKUP(C241,[1]Sheet1!$C$1:$AK$10000,15,FALSE)</f>
        <v>4010105785012</v>
      </c>
      <c r="E241" s="4" t="str">
        <f>VLOOKUP(C241,[1]Sheet1!$C$1:$AK$10000,20,FALSE)</f>
        <v>85366990</v>
      </c>
      <c r="F241" s="4" t="s">
        <v>391</v>
      </c>
      <c r="G241" s="4" t="str">
        <f>VLOOKUP($C241,[2]Tabelle1!$C$2:$Y$10000,5,FALSE)</f>
        <v>Steckdose SCHUKO, grün SV</v>
      </c>
      <c r="H241" s="4" t="str">
        <f>VLOOKUP($C241,[2]Tabelle1!$C$2:$Y$10000,6,FALSE)</f>
        <v>LED</v>
      </c>
      <c r="I241" s="4">
        <f>VLOOKUP($C241,[2]Tabelle1!$C$2:$Y$10000,7,FALSE)</f>
        <v>0.1</v>
      </c>
      <c r="J241" s="4" t="str">
        <f>VLOOKUP($C241,[2]Tabelle1!$C$2:$Y$10000,8,FALSE)</f>
        <v>kg</v>
      </c>
      <c r="K241" s="4" t="str">
        <f>VLOOKUP($C241,[2]Tabelle1!$C$2:$Y$10000,9,FALSE)</f>
        <v>Preisbasis: 1</v>
      </c>
      <c r="L241" s="4">
        <f>VLOOKUP($C241,[2]Tabelle1!$C$2:$Y$10000,10,FALSE)</f>
        <v>29</v>
      </c>
      <c r="M241" s="4" t="str">
        <f>VLOOKUP($C241,[2]Tabelle1!$C$2:$Y$10000,11,FALSE)</f>
        <v>02</v>
      </c>
      <c r="N241" s="5" t="s">
        <v>18</v>
      </c>
      <c r="O241" s="4" t="str">
        <f>VLOOKUP($C241,[2]Tabelle1!$C$2:$Y$10000,13,FALSE)</f>
        <v>223</v>
      </c>
      <c r="P241" s="5" t="s">
        <v>19</v>
      </c>
      <c r="Q241" s="4" t="str">
        <f>VLOOKUP($C241,[2]Tabelle1!$C$2:$Y$10000,15,FALSE)</f>
        <v>153</v>
      </c>
      <c r="R241" s="5" t="s">
        <v>19</v>
      </c>
      <c r="S241" s="4" t="str">
        <f>VLOOKUP($C241,[2]Tabelle1!$C$2:$Y$10000,17,FALSE)</f>
        <v>78</v>
      </c>
      <c r="T241" s="5" t="s">
        <v>19</v>
      </c>
      <c r="U241" s="4" t="str">
        <f>VLOOKUP($C241,[2]Tabelle1!$C$2:$Y$10000,19,FALSE)</f>
        <v>10</v>
      </c>
      <c r="V241" s="4">
        <f>VLOOKUP($C241,[2]Tabelle1!$C$2:$Y$10000,20,FALSE)</f>
        <v>2.661</v>
      </c>
      <c r="W241" s="4" t="str">
        <f>VLOOKUP($C241,[2]Tabelle1!$C$2:$Y$10000,21,FALSE)</f>
        <v>dm³</v>
      </c>
      <c r="Y241" s="4" t="str">
        <f>VLOOKUP($C241,[2]Tabelle1!$C$2:$Y$10000,23,FALSE)</f>
        <v>01.11.2016</v>
      </c>
    </row>
    <row r="242" spans="1:25" x14ac:dyDescent="0.25">
      <c r="A242" s="5" t="s">
        <v>395</v>
      </c>
      <c r="B242" s="6">
        <v>783921</v>
      </c>
      <c r="C242" s="5" t="s">
        <v>266</v>
      </c>
      <c r="D242" s="4" t="str">
        <f>VLOOKUP(C242,[1]Sheet1!$C$1:$AK$10000,15,FALSE)</f>
        <v>4010105783926</v>
      </c>
      <c r="E242" s="4" t="str">
        <f>VLOOKUP(C242,[1]Sheet1!$C$1:$AK$10000,20,FALSE)</f>
        <v>85366990</v>
      </c>
      <c r="F242" s="4" t="s">
        <v>391</v>
      </c>
      <c r="G242" s="4" t="str">
        <f>VLOOKUP($C242,[2]Tabelle1!$C$2:$Y$10000,5,FALSE)</f>
        <v>Steckdose SCHUKO, gelb</v>
      </c>
      <c r="H242" s="4" t="str">
        <f>VLOOKUP($C242,[2]Tabelle1!$C$2:$Y$10000,6,FALSE)</f>
        <v>erhöhter Berührungsschutz</v>
      </c>
      <c r="I242" s="4">
        <f>VLOOKUP($C242,[2]Tabelle1!$C$2:$Y$10000,7,FALSE)</f>
        <v>9.2999999999999999E-2</v>
      </c>
      <c r="J242" s="4" t="str">
        <f>VLOOKUP($C242,[2]Tabelle1!$C$2:$Y$10000,8,FALSE)</f>
        <v>kg</v>
      </c>
      <c r="K242" s="4" t="str">
        <f>VLOOKUP($C242,[2]Tabelle1!$C$2:$Y$10000,9,FALSE)</f>
        <v>Preisbasis: 1</v>
      </c>
      <c r="L242" s="4">
        <f>VLOOKUP($C242,[2]Tabelle1!$C$2:$Y$10000,10,FALSE)</f>
        <v>12.2</v>
      </c>
      <c r="M242" s="4" t="str">
        <f>VLOOKUP($C242,[2]Tabelle1!$C$2:$Y$10000,11,FALSE)</f>
        <v>02</v>
      </c>
      <c r="N242" s="5" t="s">
        <v>18</v>
      </c>
      <c r="O242" s="4" t="str">
        <f>VLOOKUP($C242,[2]Tabelle1!$C$2:$Y$10000,13,FALSE)</f>
        <v>223</v>
      </c>
      <c r="P242" s="5" t="s">
        <v>19</v>
      </c>
      <c r="Q242" s="4" t="str">
        <f>VLOOKUP($C242,[2]Tabelle1!$C$2:$Y$10000,15,FALSE)</f>
        <v>153</v>
      </c>
      <c r="R242" s="5" t="s">
        <v>19</v>
      </c>
      <c r="S242" s="4" t="str">
        <f>VLOOKUP($C242,[2]Tabelle1!$C$2:$Y$10000,17,FALSE)</f>
        <v>78</v>
      </c>
      <c r="T242" s="5" t="s">
        <v>19</v>
      </c>
      <c r="U242" s="4" t="str">
        <f>VLOOKUP($C242,[2]Tabelle1!$C$2:$Y$10000,19,FALSE)</f>
        <v>10</v>
      </c>
      <c r="V242" s="4">
        <f>VLOOKUP($C242,[2]Tabelle1!$C$2:$Y$10000,20,FALSE)</f>
        <v>2.661</v>
      </c>
      <c r="W242" s="4" t="str">
        <f>VLOOKUP($C242,[2]Tabelle1!$C$2:$Y$10000,21,FALSE)</f>
        <v>dm³</v>
      </c>
      <c r="Y242" s="4" t="str">
        <f>VLOOKUP($C242,[2]Tabelle1!$C$2:$Y$10000,23,FALSE)</f>
        <v>01.11.2016</v>
      </c>
    </row>
    <row r="243" spans="1:25" x14ac:dyDescent="0.25">
      <c r="A243" s="5" t="s">
        <v>395</v>
      </c>
      <c r="B243" s="6">
        <v>788871</v>
      </c>
      <c r="C243" s="5" t="s">
        <v>267</v>
      </c>
      <c r="D243" s="4" t="str">
        <f>VLOOKUP(C243,[1]Sheet1!$C$1:$AK$10000,15,FALSE)</f>
        <v>4010105788877</v>
      </c>
      <c r="E243" s="4" t="str">
        <f>VLOOKUP(C243,[1]Sheet1!$C$1:$AK$10000,20,FALSE)</f>
        <v>85366990</v>
      </c>
      <c r="F243" s="4" t="s">
        <v>391</v>
      </c>
      <c r="G243" s="4" t="str">
        <f>VLOOKUP($C243,[2]Tabelle1!$C$2:$Y$10000,5,FALSE)</f>
        <v>Steckdose SCHUKO, rot, Beschrifungsf.,</v>
      </c>
      <c r="H243" s="4" t="str">
        <f>VLOOKUP($C243,[2]Tabelle1!$C$2:$Y$10000,6,FALSE)</f>
        <v>LED, erhöhter Berührungschutz</v>
      </c>
      <c r="I243" s="4">
        <f>VLOOKUP($C243,[2]Tabelle1!$C$2:$Y$10000,7,FALSE)</f>
        <v>9.0999999999999998E-2</v>
      </c>
      <c r="J243" s="4" t="str">
        <f>VLOOKUP($C243,[2]Tabelle1!$C$2:$Y$10000,8,FALSE)</f>
        <v>kg</v>
      </c>
      <c r="K243" s="4" t="str">
        <f>VLOOKUP($C243,[2]Tabelle1!$C$2:$Y$10000,9,FALSE)</f>
        <v>Preisbasis: 1</v>
      </c>
      <c r="L243" s="4">
        <f>VLOOKUP($C243,[2]Tabelle1!$C$2:$Y$10000,10,FALSE)</f>
        <v>32.5</v>
      </c>
      <c r="M243" s="4" t="str">
        <f>VLOOKUP($C243,[2]Tabelle1!$C$2:$Y$10000,11,FALSE)</f>
        <v>02</v>
      </c>
      <c r="N243" s="5" t="s">
        <v>18</v>
      </c>
      <c r="O243" s="4" t="str">
        <f>VLOOKUP($C243,[2]Tabelle1!$C$2:$Y$10000,13,FALSE)</f>
        <v>223</v>
      </c>
      <c r="P243" s="5" t="s">
        <v>19</v>
      </c>
      <c r="Q243" s="4" t="str">
        <f>VLOOKUP($C243,[2]Tabelle1!$C$2:$Y$10000,15,FALSE)</f>
        <v>153</v>
      </c>
      <c r="R243" s="5" t="s">
        <v>19</v>
      </c>
      <c r="S243" s="4" t="str">
        <f>VLOOKUP($C243,[2]Tabelle1!$C$2:$Y$10000,17,FALSE)</f>
        <v>78</v>
      </c>
      <c r="T243" s="5" t="s">
        <v>19</v>
      </c>
      <c r="U243" s="4" t="str">
        <f>VLOOKUP($C243,[2]Tabelle1!$C$2:$Y$10000,19,FALSE)</f>
        <v>10</v>
      </c>
      <c r="V243" s="4">
        <f>VLOOKUP($C243,[2]Tabelle1!$C$2:$Y$10000,20,FALSE)</f>
        <v>2.661</v>
      </c>
      <c r="W243" s="4" t="str">
        <f>VLOOKUP($C243,[2]Tabelle1!$C$2:$Y$10000,21,FALSE)</f>
        <v>dm³</v>
      </c>
      <c r="Y243" s="4" t="str">
        <f>VLOOKUP($C243,[2]Tabelle1!$C$2:$Y$10000,23,FALSE)</f>
        <v>01.11.2016</v>
      </c>
    </row>
    <row r="244" spans="1:25" x14ac:dyDescent="0.25">
      <c r="A244" s="5" t="s">
        <v>395</v>
      </c>
      <c r="B244" s="6">
        <v>785211</v>
      </c>
      <c r="C244" s="5" t="s">
        <v>268</v>
      </c>
      <c r="D244" s="4" t="str">
        <f>VLOOKUP(C244,[1]Sheet1!$C$1:$AK$10000,15,FALSE)</f>
        <v>4010105785210</v>
      </c>
      <c r="E244" s="4" t="str">
        <f>VLOOKUP(C244,[1]Sheet1!$C$1:$AK$10000,20,FALSE)</f>
        <v>85366990</v>
      </c>
      <c r="F244" s="4" t="s">
        <v>391</v>
      </c>
      <c r="G244" s="4" t="str">
        <f>VLOOKUP($C244,[2]Tabelle1!$C$2:$Y$10000,5,FALSE)</f>
        <v>Steckdose SCHUKO, grün SV</v>
      </c>
      <c r="H244" s="4" t="str">
        <f>VLOOKUP($C244,[2]Tabelle1!$C$2:$Y$10000,6,FALSE)</f>
        <v>Klappdeckel, LED</v>
      </c>
      <c r="I244" s="4">
        <f>VLOOKUP($C244,[2]Tabelle1!$C$2:$Y$10000,7,FALSE)</f>
        <v>0.104</v>
      </c>
      <c r="J244" s="4" t="str">
        <f>VLOOKUP($C244,[2]Tabelle1!$C$2:$Y$10000,8,FALSE)</f>
        <v>kg</v>
      </c>
      <c r="K244" s="4" t="str">
        <f>VLOOKUP($C244,[2]Tabelle1!$C$2:$Y$10000,9,FALSE)</f>
        <v>Preisbasis: 1</v>
      </c>
      <c r="L244" s="4">
        <f>VLOOKUP($C244,[2]Tabelle1!$C$2:$Y$10000,10,FALSE)</f>
        <v>37.5</v>
      </c>
      <c r="M244" s="4" t="str">
        <f>VLOOKUP($C244,[2]Tabelle1!$C$2:$Y$10000,11,FALSE)</f>
        <v>02</v>
      </c>
      <c r="N244" s="5" t="s">
        <v>18</v>
      </c>
      <c r="O244" s="4" t="str">
        <f>VLOOKUP($C244,[2]Tabelle1!$C$2:$Y$10000,13,FALSE)</f>
        <v>275</v>
      </c>
      <c r="P244" s="5" t="s">
        <v>19</v>
      </c>
      <c r="Q244" s="4" t="str">
        <f>VLOOKUP($C244,[2]Tabelle1!$C$2:$Y$10000,15,FALSE)</f>
        <v>185</v>
      </c>
      <c r="R244" s="5" t="s">
        <v>19</v>
      </c>
      <c r="S244" s="4" t="str">
        <f>VLOOKUP($C244,[2]Tabelle1!$C$2:$Y$10000,17,FALSE)</f>
        <v>92</v>
      </c>
      <c r="T244" s="5" t="s">
        <v>19</v>
      </c>
      <c r="U244" s="4" t="str">
        <f>VLOOKUP($C244,[2]Tabelle1!$C$2:$Y$10000,19,FALSE)</f>
        <v>10</v>
      </c>
      <c r="V244" s="4">
        <f>VLOOKUP($C244,[2]Tabelle1!$C$2:$Y$10000,20,FALSE)</f>
        <v>4.681</v>
      </c>
      <c r="W244" s="4" t="str">
        <f>VLOOKUP($C244,[2]Tabelle1!$C$2:$Y$10000,21,FALSE)</f>
        <v>dm³</v>
      </c>
      <c r="Y244" s="4" t="str">
        <f>VLOOKUP($C244,[2]Tabelle1!$C$2:$Y$10000,23,FALSE)</f>
        <v>01.11.2016</v>
      </c>
    </row>
    <row r="245" spans="1:25" x14ac:dyDescent="0.25">
      <c r="A245" s="5" t="s">
        <v>395</v>
      </c>
      <c r="B245" s="6">
        <v>793711</v>
      </c>
      <c r="C245" s="5" t="s">
        <v>269</v>
      </c>
      <c r="D245" s="4" t="str">
        <f>VLOOKUP(C245,[1]Sheet1!$C$1:$AK$10000,15,FALSE)</f>
        <v>4010105793710</v>
      </c>
      <c r="E245" s="4" t="str">
        <f>VLOOKUP(C245,[1]Sheet1!$C$1:$AK$10000,20,FALSE)</f>
        <v>85366990</v>
      </c>
      <c r="F245" s="4" t="s">
        <v>391</v>
      </c>
      <c r="G245" s="4" t="str">
        <f>VLOOKUP($C245,[2]Tabelle1!$C$2:$Y$10000,5,FALSE)</f>
        <v>Steckdose SCHUKO, weiß</v>
      </c>
      <c r="H245" s="4" t="str">
        <f>VLOOKUP($C245,[2]Tabelle1!$C$2:$Y$10000,6,FALSE)</f>
        <v>45 Grad</v>
      </c>
      <c r="I245" s="4">
        <f>VLOOKUP($C245,[2]Tabelle1!$C$2:$Y$10000,7,FALSE)</f>
        <v>8.6999999999999994E-2</v>
      </c>
      <c r="J245" s="4" t="str">
        <f>VLOOKUP($C245,[2]Tabelle1!$C$2:$Y$10000,8,FALSE)</f>
        <v>kg</v>
      </c>
      <c r="K245" s="4" t="str">
        <f>VLOOKUP($C245,[2]Tabelle1!$C$2:$Y$10000,9,FALSE)</f>
        <v>Preisbasis: 1</v>
      </c>
      <c r="L245" s="4">
        <f>VLOOKUP($C245,[2]Tabelle1!$C$2:$Y$10000,10,FALSE)</f>
        <v>6.8</v>
      </c>
      <c r="M245" s="4" t="str">
        <f>VLOOKUP($C245,[2]Tabelle1!$C$2:$Y$10000,11,FALSE)</f>
        <v>01</v>
      </c>
      <c r="N245" s="5" t="s">
        <v>18</v>
      </c>
      <c r="O245" s="4" t="str">
        <f>VLOOKUP($C245,[2]Tabelle1!$C$2:$Y$10000,13,FALSE)</f>
        <v>223</v>
      </c>
      <c r="P245" s="5" t="s">
        <v>19</v>
      </c>
      <c r="Q245" s="4" t="str">
        <f>VLOOKUP($C245,[2]Tabelle1!$C$2:$Y$10000,15,FALSE)</f>
        <v>153</v>
      </c>
      <c r="R245" s="5" t="s">
        <v>19</v>
      </c>
      <c r="S245" s="4" t="str">
        <f>VLOOKUP($C245,[2]Tabelle1!$C$2:$Y$10000,17,FALSE)</f>
        <v>78</v>
      </c>
      <c r="T245" s="5" t="s">
        <v>19</v>
      </c>
      <c r="U245" s="4" t="str">
        <f>VLOOKUP($C245,[2]Tabelle1!$C$2:$Y$10000,19,FALSE)</f>
        <v>10</v>
      </c>
      <c r="V245" s="4">
        <f>VLOOKUP($C245,[2]Tabelle1!$C$2:$Y$10000,20,FALSE)</f>
        <v>2.661</v>
      </c>
      <c r="W245" s="4" t="str">
        <f>VLOOKUP($C245,[2]Tabelle1!$C$2:$Y$10000,21,FALSE)</f>
        <v>dm³</v>
      </c>
      <c r="Y245" s="4" t="str">
        <f>VLOOKUP($C245,[2]Tabelle1!$C$2:$Y$10000,23,FALSE)</f>
        <v>01.11.2016</v>
      </c>
    </row>
    <row r="246" spans="1:25" x14ac:dyDescent="0.25">
      <c r="A246" s="5" t="s">
        <v>395</v>
      </c>
      <c r="B246" s="6">
        <v>785421</v>
      </c>
      <c r="C246" s="5" t="s">
        <v>270</v>
      </c>
      <c r="D246" s="4" t="str">
        <f>VLOOKUP(C246,[1]Sheet1!$C$1:$AK$10000,15,FALSE)</f>
        <v>4010105785425</v>
      </c>
      <c r="E246" s="4" t="str">
        <f>VLOOKUP(C246,[1]Sheet1!$C$1:$AK$10000,20,FALSE)</f>
        <v>85366990</v>
      </c>
      <c r="F246" s="4" t="s">
        <v>391</v>
      </c>
      <c r="G246" s="4" t="str">
        <f>VLOOKUP($C246,[2]Tabelle1!$C$2:$Y$10000,5,FALSE)</f>
        <v>Steckdose SCHUKO, grün</v>
      </c>
      <c r="H246" s="4" t="str">
        <f>VLOOKUP($C246,[2]Tabelle1!$C$2:$Y$10000,6,FALSE)</f>
        <v>LED</v>
      </c>
      <c r="I246" s="4">
        <f>VLOOKUP($C246,[2]Tabelle1!$C$2:$Y$10000,7,FALSE)</f>
        <v>9.2999999999999999E-2</v>
      </c>
      <c r="J246" s="4" t="str">
        <f>VLOOKUP($C246,[2]Tabelle1!$C$2:$Y$10000,8,FALSE)</f>
        <v>kg</v>
      </c>
      <c r="K246" s="4" t="str">
        <f>VLOOKUP($C246,[2]Tabelle1!$C$2:$Y$10000,9,FALSE)</f>
        <v>Preisbasis: 1</v>
      </c>
      <c r="L246" s="4">
        <f>VLOOKUP($C246,[2]Tabelle1!$C$2:$Y$10000,10,FALSE)</f>
        <v>28</v>
      </c>
      <c r="M246" s="4" t="str">
        <f>VLOOKUP($C246,[2]Tabelle1!$C$2:$Y$10000,11,FALSE)</f>
        <v>02</v>
      </c>
      <c r="N246" s="5" t="s">
        <v>18</v>
      </c>
      <c r="O246" s="4" t="str">
        <f>VLOOKUP($C246,[2]Tabelle1!$C$2:$Y$10000,13,FALSE)</f>
        <v>223</v>
      </c>
      <c r="P246" s="5" t="s">
        <v>19</v>
      </c>
      <c r="Q246" s="4" t="str">
        <f>VLOOKUP($C246,[2]Tabelle1!$C$2:$Y$10000,15,FALSE)</f>
        <v>153</v>
      </c>
      <c r="R246" s="5" t="s">
        <v>19</v>
      </c>
      <c r="S246" s="4" t="str">
        <f>VLOOKUP($C246,[2]Tabelle1!$C$2:$Y$10000,17,FALSE)</f>
        <v>78</v>
      </c>
      <c r="T246" s="5" t="s">
        <v>19</v>
      </c>
      <c r="U246" s="4" t="str">
        <f>VLOOKUP($C246,[2]Tabelle1!$C$2:$Y$10000,19,FALSE)</f>
        <v>10</v>
      </c>
      <c r="V246" s="4">
        <f>VLOOKUP($C246,[2]Tabelle1!$C$2:$Y$10000,20,FALSE)</f>
        <v>2.661</v>
      </c>
      <c r="W246" s="4" t="str">
        <f>VLOOKUP($C246,[2]Tabelle1!$C$2:$Y$10000,21,FALSE)</f>
        <v>dm³</v>
      </c>
      <c r="Y246" s="4" t="str">
        <f>VLOOKUP($C246,[2]Tabelle1!$C$2:$Y$10000,23,FALSE)</f>
        <v>01.11.2016</v>
      </c>
    </row>
    <row r="247" spans="1:25" x14ac:dyDescent="0.25">
      <c r="A247" s="5" t="s">
        <v>395</v>
      </c>
      <c r="B247" s="6">
        <v>794011</v>
      </c>
      <c r="C247" s="5" t="s">
        <v>271</v>
      </c>
      <c r="D247" s="4" t="str">
        <f>VLOOKUP(C247,[1]Sheet1!$C$1:$AK$10000,15,FALSE)</f>
        <v>4010105794014</v>
      </c>
      <c r="E247" s="4" t="str">
        <f>VLOOKUP(C247,[1]Sheet1!$C$1:$AK$10000,20,FALSE)</f>
        <v>85366990</v>
      </c>
      <c r="F247" s="4" t="s">
        <v>391</v>
      </c>
      <c r="G247" s="4" t="str">
        <f>VLOOKUP($C247,[2]Tabelle1!$C$2:$Y$10000,5,FALSE)</f>
        <v>Steckdose SCHUKO, weiß</v>
      </c>
      <c r="H247" s="4" t="str">
        <f>VLOOKUP($C247,[2]Tabelle1!$C$2:$Y$10000,6,FALSE)</f>
        <v>Beschriftungsfeld, Klappdeckel</v>
      </c>
      <c r="I247" s="4">
        <f>VLOOKUP($C247,[2]Tabelle1!$C$2:$Y$10000,7,FALSE)</f>
        <v>0.10199999999999999</v>
      </c>
      <c r="J247" s="4" t="str">
        <f>VLOOKUP($C247,[2]Tabelle1!$C$2:$Y$10000,8,FALSE)</f>
        <v>kg</v>
      </c>
      <c r="K247" s="4" t="str">
        <f>VLOOKUP($C247,[2]Tabelle1!$C$2:$Y$10000,9,FALSE)</f>
        <v>Preisbasis: 1</v>
      </c>
      <c r="L247" s="4">
        <f>VLOOKUP($C247,[2]Tabelle1!$C$2:$Y$10000,10,FALSE)</f>
        <v>13.5</v>
      </c>
      <c r="M247" s="4" t="str">
        <f>VLOOKUP($C247,[2]Tabelle1!$C$2:$Y$10000,11,FALSE)</f>
        <v>01</v>
      </c>
      <c r="N247" s="5" t="s">
        <v>18</v>
      </c>
      <c r="O247" s="4" t="str">
        <f>VLOOKUP($C247,[2]Tabelle1!$C$2:$Y$10000,13,FALSE)</f>
        <v>275</v>
      </c>
      <c r="P247" s="5" t="s">
        <v>19</v>
      </c>
      <c r="Q247" s="4" t="str">
        <f>VLOOKUP($C247,[2]Tabelle1!$C$2:$Y$10000,15,FALSE)</f>
        <v>185</v>
      </c>
      <c r="R247" s="5" t="s">
        <v>19</v>
      </c>
      <c r="S247" s="4" t="str">
        <f>VLOOKUP($C247,[2]Tabelle1!$C$2:$Y$10000,17,FALSE)</f>
        <v>92</v>
      </c>
      <c r="T247" s="5" t="s">
        <v>19</v>
      </c>
      <c r="U247" s="4" t="str">
        <f>VLOOKUP($C247,[2]Tabelle1!$C$2:$Y$10000,19,FALSE)</f>
        <v>10</v>
      </c>
      <c r="V247" s="4">
        <f>VLOOKUP($C247,[2]Tabelle1!$C$2:$Y$10000,20,FALSE)</f>
        <v>4.681</v>
      </c>
      <c r="W247" s="4" t="str">
        <f>VLOOKUP($C247,[2]Tabelle1!$C$2:$Y$10000,21,FALSE)</f>
        <v>dm³</v>
      </c>
      <c r="Y247" s="4" t="str">
        <f>VLOOKUP($C247,[2]Tabelle1!$C$2:$Y$10000,23,FALSE)</f>
        <v>01.11.2016</v>
      </c>
    </row>
    <row r="248" spans="1:25" x14ac:dyDescent="0.25">
      <c r="A248" s="5" t="s">
        <v>395</v>
      </c>
      <c r="B248" s="6" t="s">
        <v>272</v>
      </c>
      <c r="C248" s="5" t="s">
        <v>273</v>
      </c>
      <c r="D248" s="4" t="str">
        <f>VLOOKUP(C248,[1]Sheet1!$C$1:$AK$10000,15,FALSE)</f>
        <v>4010105786019</v>
      </c>
      <c r="E248" s="4" t="str">
        <f>VLOOKUP(C248,[1]Sheet1!$C$1:$AK$10000,20,FALSE)</f>
        <v>85366990</v>
      </c>
      <c r="F248" s="4" t="s">
        <v>391</v>
      </c>
      <c r="G248" s="4" t="str">
        <f>VLOOKUP($C248,[2]Tabelle1!$C$2:$Y$10000,5,FALSE)</f>
        <v>Steckdose SCHUKO, orange ZSV</v>
      </c>
      <c r="H248" s="4" t="str">
        <f>VLOOKUP($C248,[2]Tabelle1!$C$2:$Y$10000,6,FALSE)</f>
        <v>Klappdeckel, LED</v>
      </c>
      <c r="I248" s="4">
        <f>VLOOKUP($C248,[2]Tabelle1!$C$2:$Y$10000,7,FALSE)</f>
        <v>0.10299999999999999</v>
      </c>
      <c r="J248" s="4" t="str">
        <f>VLOOKUP($C248,[2]Tabelle1!$C$2:$Y$10000,8,FALSE)</f>
        <v>kg</v>
      </c>
      <c r="K248" s="4" t="str">
        <f>VLOOKUP($C248,[2]Tabelle1!$C$2:$Y$10000,9,FALSE)</f>
        <v>Preisbasis: 1</v>
      </c>
      <c r="L248" s="4">
        <f>VLOOKUP($C248,[2]Tabelle1!$C$2:$Y$10000,10,FALSE)</f>
        <v>37.5</v>
      </c>
      <c r="M248" s="4" t="str">
        <f>VLOOKUP($C248,[2]Tabelle1!$C$2:$Y$10000,11,FALSE)</f>
        <v>02</v>
      </c>
      <c r="N248" s="5" t="s">
        <v>18</v>
      </c>
      <c r="O248" s="4" t="str">
        <f>VLOOKUP($C248,[2]Tabelle1!$C$2:$Y$10000,13,FALSE)</f>
        <v>275</v>
      </c>
      <c r="P248" s="5" t="s">
        <v>19</v>
      </c>
      <c r="Q248" s="4" t="str">
        <f>VLOOKUP($C248,[2]Tabelle1!$C$2:$Y$10000,15,FALSE)</f>
        <v>185</v>
      </c>
      <c r="R248" s="5" t="s">
        <v>19</v>
      </c>
      <c r="S248" s="4" t="str">
        <f>VLOOKUP($C248,[2]Tabelle1!$C$2:$Y$10000,17,FALSE)</f>
        <v>92</v>
      </c>
      <c r="T248" s="5" t="s">
        <v>19</v>
      </c>
      <c r="U248" s="4" t="str">
        <f>VLOOKUP($C248,[2]Tabelle1!$C$2:$Y$10000,19,FALSE)</f>
        <v>10</v>
      </c>
      <c r="V248" s="4">
        <f>VLOOKUP($C248,[2]Tabelle1!$C$2:$Y$10000,20,FALSE)</f>
        <v>4.681</v>
      </c>
      <c r="W248" s="4" t="str">
        <f>VLOOKUP($C248,[2]Tabelle1!$C$2:$Y$10000,21,FALSE)</f>
        <v>dm³</v>
      </c>
      <c r="Y248" s="4" t="str">
        <f>VLOOKUP($C248,[2]Tabelle1!$C$2:$Y$10000,23,FALSE)</f>
        <v>01.11.2016</v>
      </c>
    </row>
    <row r="249" spans="1:25" x14ac:dyDescent="0.25">
      <c r="A249" s="5" t="s">
        <v>395</v>
      </c>
      <c r="B249" s="6" t="s">
        <v>274</v>
      </c>
      <c r="C249" s="5" t="s">
        <v>275</v>
      </c>
      <c r="D249" s="4" t="str">
        <f>VLOOKUP(C249,[1]Sheet1!$C$1:$AK$10000,15,FALSE)</f>
        <v>4010105794311</v>
      </c>
      <c r="E249" s="4" t="str">
        <f>VLOOKUP(C249,[1]Sheet1!$C$1:$AK$10000,20,FALSE)</f>
        <v>85366990</v>
      </c>
      <c r="F249" s="4" t="s">
        <v>391</v>
      </c>
      <c r="G249" s="4" t="str">
        <f>VLOOKUP($C249,[2]Tabelle1!$C$2:$Y$10000,5,FALSE)</f>
        <v>Steckdose SCHUKO, arctic</v>
      </c>
      <c r="H249" s="4" t="str">
        <f>VLOOKUP($C249,[2]Tabelle1!$C$2:$Y$10000,6,FALSE)</f>
        <v>Klappdeckel, erhöhter Berührungsschutz</v>
      </c>
      <c r="I249" s="4">
        <f>VLOOKUP($C249,[2]Tabelle1!$C$2:$Y$10000,7,FALSE)</f>
        <v>0.105</v>
      </c>
      <c r="J249" s="4" t="str">
        <f>VLOOKUP($C249,[2]Tabelle1!$C$2:$Y$10000,8,FALSE)</f>
        <v>kg</v>
      </c>
      <c r="K249" s="4" t="str">
        <f>VLOOKUP($C249,[2]Tabelle1!$C$2:$Y$10000,9,FALSE)</f>
        <v>Preisbasis: 1</v>
      </c>
      <c r="L249" s="4">
        <f>VLOOKUP($C249,[2]Tabelle1!$C$2:$Y$10000,10,FALSE)</f>
        <v>12.7</v>
      </c>
      <c r="M249" s="4" t="str">
        <f>VLOOKUP($C249,[2]Tabelle1!$C$2:$Y$10000,11,FALSE)</f>
        <v>01</v>
      </c>
      <c r="N249" s="5" t="s">
        <v>18</v>
      </c>
      <c r="O249" s="4" t="str">
        <f>VLOOKUP($C249,[2]Tabelle1!$C$2:$Y$10000,13,FALSE)</f>
        <v>275</v>
      </c>
      <c r="P249" s="5" t="s">
        <v>19</v>
      </c>
      <c r="Q249" s="4" t="str">
        <f>VLOOKUP($C249,[2]Tabelle1!$C$2:$Y$10000,15,FALSE)</f>
        <v>185</v>
      </c>
      <c r="R249" s="5" t="s">
        <v>19</v>
      </c>
      <c r="S249" s="4" t="str">
        <f>VLOOKUP($C249,[2]Tabelle1!$C$2:$Y$10000,17,FALSE)</f>
        <v>92</v>
      </c>
      <c r="T249" s="5" t="s">
        <v>19</v>
      </c>
      <c r="U249" s="4" t="str">
        <f>VLOOKUP($C249,[2]Tabelle1!$C$2:$Y$10000,19,FALSE)</f>
        <v>10</v>
      </c>
      <c r="V249" s="4">
        <f>VLOOKUP($C249,[2]Tabelle1!$C$2:$Y$10000,20,FALSE)</f>
        <v>4.681</v>
      </c>
      <c r="W249" s="4" t="str">
        <f>VLOOKUP($C249,[2]Tabelle1!$C$2:$Y$10000,21,FALSE)</f>
        <v>dm³</v>
      </c>
      <c r="Y249" s="4" t="str">
        <f>VLOOKUP($C249,[2]Tabelle1!$C$2:$Y$10000,23,FALSE)</f>
        <v>01.11.2016</v>
      </c>
    </row>
    <row r="250" spans="1:25" x14ac:dyDescent="0.25">
      <c r="A250" s="5" t="s">
        <v>395</v>
      </c>
      <c r="B250" s="6">
        <v>785811</v>
      </c>
      <c r="C250" s="5" t="s">
        <v>276</v>
      </c>
      <c r="D250" s="4" t="str">
        <f>VLOOKUP(C250,[1]Sheet1!$C$1:$AK$10000,15,FALSE)</f>
        <v>4010105785814</v>
      </c>
      <c r="E250" s="4" t="str">
        <f>VLOOKUP(C250,[1]Sheet1!$C$1:$AK$10000,20,FALSE)</f>
        <v>85366990</v>
      </c>
      <c r="F250" s="4" t="s">
        <v>391</v>
      </c>
      <c r="G250" s="4" t="str">
        <f>VLOOKUP($C250,[2]Tabelle1!$C$2:$Y$10000,5,FALSE)</f>
        <v>Steckdose SCHUKO, orange ZSV</v>
      </c>
      <c r="H250" s="4" t="str">
        <f>VLOOKUP($C250,[2]Tabelle1!$C$2:$Y$10000,6,FALSE)</f>
        <v>LED</v>
      </c>
      <c r="I250" s="4">
        <f>VLOOKUP($C250,[2]Tabelle1!$C$2:$Y$10000,7,FALSE)</f>
        <v>0.1</v>
      </c>
      <c r="J250" s="4" t="str">
        <f>VLOOKUP($C250,[2]Tabelle1!$C$2:$Y$10000,8,FALSE)</f>
        <v>kg</v>
      </c>
      <c r="K250" s="4" t="str">
        <f>VLOOKUP($C250,[2]Tabelle1!$C$2:$Y$10000,9,FALSE)</f>
        <v>Preisbasis: 1</v>
      </c>
      <c r="L250" s="4">
        <f>VLOOKUP($C250,[2]Tabelle1!$C$2:$Y$10000,10,FALSE)</f>
        <v>29</v>
      </c>
      <c r="M250" s="4" t="str">
        <f>VLOOKUP($C250,[2]Tabelle1!$C$2:$Y$10000,11,FALSE)</f>
        <v>02</v>
      </c>
      <c r="N250" s="5" t="s">
        <v>18</v>
      </c>
      <c r="O250" s="4" t="str">
        <f>VLOOKUP($C250,[2]Tabelle1!$C$2:$Y$10000,13,FALSE)</f>
        <v>223</v>
      </c>
      <c r="P250" s="5" t="s">
        <v>19</v>
      </c>
      <c r="Q250" s="4" t="str">
        <f>VLOOKUP($C250,[2]Tabelle1!$C$2:$Y$10000,15,FALSE)</f>
        <v>153</v>
      </c>
      <c r="R250" s="5" t="s">
        <v>19</v>
      </c>
      <c r="S250" s="4" t="str">
        <f>VLOOKUP($C250,[2]Tabelle1!$C$2:$Y$10000,17,FALSE)</f>
        <v>78</v>
      </c>
      <c r="T250" s="5" t="s">
        <v>19</v>
      </c>
      <c r="U250" s="4" t="str">
        <f>VLOOKUP($C250,[2]Tabelle1!$C$2:$Y$10000,19,FALSE)</f>
        <v>10</v>
      </c>
      <c r="V250" s="4">
        <f>VLOOKUP($C250,[2]Tabelle1!$C$2:$Y$10000,20,FALSE)</f>
        <v>2.661</v>
      </c>
      <c r="W250" s="4" t="str">
        <f>VLOOKUP($C250,[2]Tabelle1!$C$2:$Y$10000,21,FALSE)</f>
        <v>dm³</v>
      </c>
      <c r="Y250" s="4" t="str">
        <f>VLOOKUP($C250,[2]Tabelle1!$C$2:$Y$10000,23,FALSE)</f>
        <v>01.11.2016</v>
      </c>
    </row>
    <row r="251" spans="1:25" x14ac:dyDescent="0.25">
      <c r="A251" s="5" t="s">
        <v>395</v>
      </c>
      <c r="B251" s="6">
        <v>800811</v>
      </c>
      <c r="C251" s="5" t="s">
        <v>277</v>
      </c>
      <c r="D251" s="4" t="str">
        <f>VLOOKUP(C251,[1]Sheet1!$C$1:$AK$10000,15,FALSE)</f>
        <v>4010105800814</v>
      </c>
      <c r="E251" s="4" t="str">
        <f>VLOOKUP(C251,[1]Sheet1!$C$1:$AK$10000,20,FALSE)</f>
        <v>85366990</v>
      </c>
      <c r="F251" s="4" t="s">
        <v>391</v>
      </c>
      <c r="G251" s="4" t="str">
        <f>VLOOKUP($C251,[2]Tabelle1!$C$2:$Y$10000,5,FALSE)</f>
        <v>Steckdose SCHUKO, orange ZSV</v>
      </c>
      <c r="H251" s="4" t="str">
        <f>VLOOKUP($C251,[2]Tabelle1!$C$2:$Y$10000,6,FALSE)</f>
        <v>Beschriftungsfeld, Klappdeckel, LED</v>
      </c>
      <c r="I251" s="4">
        <f>VLOOKUP($C251,[2]Tabelle1!$C$2:$Y$10000,7,FALSE)</f>
        <v>0.104</v>
      </c>
      <c r="J251" s="4" t="str">
        <f>VLOOKUP($C251,[2]Tabelle1!$C$2:$Y$10000,8,FALSE)</f>
        <v>kg</v>
      </c>
      <c r="K251" s="4" t="str">
        <f>VLOOKUP($C251,[2]Tabelle1!$C$2:$Y$10000,9,FALSE)</f>
        <v>Preisbasis: 1</v>
      </c>
      <c r="L251" s="4">
        <f>VLOOKUP($C251,[2]Tabelle1!$C$2:$Y$10000,10,FALSE)</f>
        <v>43.5</v>
      </c>
      <c r="M251" s="4" t="str">
        <f>VLOOKUP($C251,[2]Tabelle1!$C$2:$Y$10000,11,FALSE)</f>
        <v>08</v>
      </c>
      <c r="N251" s="5" t="s">
        <v>18</v>
      </c>
      <c r="O251" s="4" t="str">
        <f>VLOOKUP($C251,[2]Tabelle1!$C$2:$Y$10000,13,FALSE)</f>
        <v>275</v>
      </c>
      <c r="P251" s="5" t="s">
        <v>19</v>
      </c>
      <c r="Q251" s="4" t="str">
        <f>VLOOKUP($C251,[2]Tabelle1!$C$2:$Y$10000,15,FALSE)</f>
        <v>185</v>
      </c>
      <c r="R251" s="5" t="s">
        <v>19</v>
      </c>
      <c r="S251" s="4" t="str">
        <f>VLOOKUP($C251,[2]Tabelle1!$C$2:$Y$10000,17,FALSE)</f>
        <v>92</v>
      </c>
      <c r="T251" s="5" t="s">
        <v>19</v>
      </c>
      <c r="U251" s="4" t="str">
        <f>VLOOKUP($C251,[2]Tabelle1!$C$2:$Y$10000,19,FALSE)</f>
        <v>10</v>
      </c>
      <c r="V251" s="4">
        <f>VLOOKUP($C251,[2]Tabelle1!$C$2:$Y$10000,20,FALSE)</f>
        <v>4.681</v>
      </c>
      <c r="W251" s="4" t="str">
        <f>VLOOKUP($C251,[2]Tabelle1!$C$2:$Y$10000,21,FALSE)</f>
        <v>dm³</v>
      </c>
      <c r="Y251" s="4" t="str">
        <f>VLOOKUP($C251,[2]Tabelle1!$C$2:$Y$10000,23,FALSE)</f>
        <v>01.11.2016</v>
      </c>
    </row>
    <row r="252" spans="1:25" x14ac:dyDescent="0.25">
      <c r="A252" s="5" t="s">
        <v>395</v>
      </c>
      <c r="B252" s="6">
        <v>785621</v>
      </c>
      <c r="C252" s="5" t="s">
        <v>278</v>
      </c>
      <c r="D252" s="4" t="str">
        <f>VLOOKUP(C252,[1]Sheet1!$C$1:$AK$10000,15,FALSE)</f>
        <v>4010105785623</v>
      </c>
      <c r="E252" s="4" t="str">
        <f>VLOOKUP(C252,[1]Sheet1!$C$1:$AK$10000,20,FALSE)</f>
        <v>85366990</v>
      </c>
      <c r="F252" s="4" t="s">
        <v>391</v>
      </c>
      <c r="G252" s="4" t="str">
        <f>VLOOKUP($C252,[2]Tabelle1!$C$2:$Y$10000,5,FALSE)</f>
        <v>Steckdose SCHUKO, grün</v>
      </c>
      <c r="H252" s="4" t="str">
        <f>VLOOKUP($C252,[2]Tabelle1!$C$2:$Y$10000,6,FALSE)</f>
        <v>Klappdeckel, LED</v>
      </c>
      <c r="I252" s="4">
        <f>VLOOKUP($C252,[2]Tabelle1!$C$2:$Y$10000,7,FALSE)</f>
        <v>9.2999999999999999E-2</v>
      </c>
      <c r="J252" s="4" t="str">
        <f>VLOOKUP($C252,[2]Tabelle1!$C$2:$Y$10000,8,FALSE)</f>
        <v>kg</v>
      </c>
      <c r="K252" s="4" t="str">
        <f>VLOOKUP($C252,[2]Tabelle1!$C$2:$Y$10000,9,FALSE)</f>
        <v>Preisbasis: 1</v>
      </c>
      <c r="L252" s="4">
        <f>VLOOKUP($C252,[2]Tabelle1!$C$2:$Y$10000,10,FALSE)</f>
        <v>36.5</v>
      </c>
      <c r="M252" s="4" t="str">
        <f>VLOOKUP($C252,[2]Tabelle1!$C$2:$Y$10000,11,FALSE)</f>
        <v>02</v>
      </c>
      <c r="N252" s="5" t="s">
        <v>18</v>
      </c>
      <c r="O252" s="4" t="str">
        <f>VLOOKUP($C252,[2]Tabelle1!$C$2:$Y$10000,13,FALSE)</f>
        <v>275</v>
      </c>
      <c r="P252" s="5" t="s">
        <v>19</v>
      </c>
      <c r="Q252" s="4" t="str">
        <f>VLOOKUP($C252,[2]Tabelle1!$C$2:$Y$10000,15,FALSE)</f>
        <v>185</v>
      </c>
      <c r="R252" s="5" t="s">
        <v>19</v>
      </c>
      <c r="S252" s="4" t="str">
        <f>VLOOKUP($C252,[2]Tabelle1!$C$2:$Y$10000,17,FALSE)</f>
        <v>92</v>
      </c>
      <c r="T252" s="5" t="s">
        <v>19</v>
      </c>
      <c r="U252" s="4" t="str">
        <f>VLOOKUP($C252,[2]Tabelle1!$C$2:$Y$10000,19,FALSE)</f>
        <v>10</v>
      </c>
      <c r="V252" s="4">
        <f>VLOOKUP($C252,[2]Tabelle1!$C$2:$Y$10000,20,FALSE)</f>
        <v>4.681</v>
      </c>
      <c r="W252" s="4" t="str">
        <f>VLOOKUP($C252,[2]Tabelle1!$C$2:$Y$10000,21,FALSE)</f>
        <v>dm³</v>
      </c>
      <c r="Y252" s="4" t="str">
        <f>VLOOKUP($C252,[2]Tabelle1!$C$2:$Y$10000,23,FALSE)</f>
        <v>01.11.2016</v>
      </c>
    </row>
    <row r="253" spans="1:25" x14ac:dyDescent="0.25">
      <c r="A253" s="5" t="s">
        <v>395</v>
      </c>
      <c r="B253" s="6">
        <v>704511</v>
      </c>
      <c r="C253" s="5" t="s">
        <v>279</v>
      </c>
      <c r="D253" s="4" t="str">
        <f>VLOOKUP(C253,[1]Sheet1!$C$1:$AK$10000,15,FALSE)</f>
        <v>4010105704518</v>
      </c>
      <c r="E253" s="4" t="str">
        <f>VLOOKUP(C253,[1]Sheet1!$C$1:$AK$10000,20,FALSE)</f>
        <v>85366990</v>
      </c>
      <c r="F253" s="4" t="s">
        <v>391</v>
      </c>
      <c r="G253" s="4" t="str">
        <f>VLOOKUP($C253,[2]Tabelle1!$C$2:$Y$10000,5,FALSE)</f>
        <v>Steckdose SCHUKO, weiß,</v>
      </c>
      <c r="H253" s="4" t="str">
        <f>VLOOKUP($C253,[2]Tabelle1!$C$2:$Y$10000,6,FALSE)</f>
        <v>Beschriftungsfeld, erh. Berührungsschutz</v>
      </c>
      <c r="I253" s="4">
        <f>VLOOKUP($C253,[2]Tabelle1!$C$2:$Y$10000,7,FALSE)</f>
        <v>9.4E-2</v>
      </c>
      <c r="J253" s="4" t="str">
        <f>VLOOKUP($C253,[2]Tabelle1!$C$2:$Y$10000,8,FALSE)</f>
        <v>kg</v>
      </c>
      <c r="K253" s="4" t="str">
        <f>VLOOKUP($C253,[2]Tabelle1!$C$2:$Y$10000,9,FALSE)</f>
        <v>Preisbasis: 1</v>
      </c>
      <c r="L253" s="4">
        <f>VLOOKUP($C253,[2]Tabelle1!$C$2:$Y$10000,10,FALSE)</f>
        <v>9.65</v>
      </c>
      <c r="M253" s="4" t="str">
        <f>VLOOKUP($C253,[2]Tabelle1!$C$2:$Y$10000,11,FALSE)</f>
        <v>01</v>
      </c>
      <c r="N253" s="5" t="s">
        <v>18</v>
      </c>
      <c r="O253" s="4" t="str">
        <f>VLOOKUP($C253,[2]Tabelle1!$C$2:$Y$10000,13,FALSE)</f>
        <v>223</v>
      </c>
      <c r="P253" s="5" t="s">
        <v>19</v>
      </c>
      <c r="Q253" s="4" t="str">
        <f>VLOOKUP($C253,[2]Tabelle1!$C$2:$Y$10000,15,FALSE)</f>
        <v>153</v>
      </c>
      <c r="R253" s="5" t="s">
        <v>19</v>
      </c>
      <c r="S253" s="4" t="str">
        <f>VLOOKUP($C253,[2]Tabelle1!$C$2:$Y$10000,17,FALSE)</f>
        <v>78</v>
      </c>
      <c r="T253" s="5" t="s">
        <v>19</v>
      </c>
      <c r="U253" s="4" t="str">
        <f>VLOOKUP($C253,[2]Tabelle1!$C$2:$Y$10000,19,FALSE)</f>
        <v>10</v>
      </c>
      <c r="V253" s="4">
        <f>VLOOKUP($C253,[2]Tabelle1!$C$2:$Y$10000,20,FALSE)</f>
        <v>2.661</v>
      </c>
      <c r="W253" s="4" t="str">
        <f>VLOOKUP($C253,[2]Tabelle1!$C$2:$Y$10000,21,FALSE)</f>
        <v>dm³</v>
      </c>
      <c r="Y253" s="4" t="str">
        <f>VLOOKUP($C253,[2]Tabelle1!$C$2:$Y$10000,23,FALSE)</f>
        <v>01.11.2016</v>
      </c>
    </row>
    <row r="254" spans="1:25" x14ac:dyDescent="0.25">
      <c r="A254" s="5" t="s">
        <v>395</v>
      </c>
      <c r="B254" s="6">
        <v>790111</v>
      </c>
      <c r="C254" s="5" t="s">
        <v>280</v>
      </c>
      <c r="D254" s="4" t="str">
        <f>VLOOKUP(C254,[1]Sheet1!$C$1:$AK$10000,15,FALSE)</f>
        <v>4010105790115</v>
      </c>
      <c r="E254" s="4" t="str">
        <f>VLOOKUP(C254,[1]Sheet1!$C$1:$AK$10000,20,FALSE)</f>
        <v>85366990</v>
      </c>
      <c r="F254" s="4" t="s">
        <v>391</v>
      </c>
      <c r="G254" s="4" t="str">
        <f>VLOOKUP($C254,[2]Tabelle1!$C$2:$Y$10000,5,FALSE)</f>
        <v>Steckdose SCHUKO, arctic</v>
      </c>
      <c r="H254" s="4"/>
      <c r="I254" s="4">
        <f>VLOOKUP($C254,[2]Tabelle1!$C$2:$Y$10000,7,FALSE)</f>
        <v>9.6000000000000002E-2</v>
      </c>
      <c r="J254" s="4" t="str">
        <f>VLOOKUP($C254,[2]Tabelle1!$C$2:$Y$10000,8,FALSE)</f>
        <v>kg</v>
      </c>
      <c r="K254" s="4" t="str">
        <f>VLOOKUP($C254,[2]Tabelle1!$C$2:$Y$10000,9,FALSE)</f>
        <v>Preisbasis: 1</v>
      </c>
      <c r="L254" s="4">
        <f>VLOOKUP($C254,[2]Tabelle1!$C$2:$Y$10000,10,FALSE)</f>
        <v>4.95</v>
      </c>
      <c r="M254" s="4" t="str">
        <f>VLOOKUP($C254,[2]Tabelle1!$C$2:$Y$10000,11,FALSE)</f>
        <v>01</v>
      </c>
      <c r="N254" s="5" t="s">
        <v>18</v>
      </c>
      <c r="O254" s="4" t="str">
        <f>VLOOKUP($C254,[2]Tabelle1!$C$2:$Y$10000,13,FALSE)</f>
        <v>223</v>
      </c>
      <c r="P254" s="5" t="s">
        <v>19</v>
      </c>
      <c r="Q254" s="4" t="str">
        <f>VLOOKUP($C254,[2]Tabelle1!$C$2:$Y$10000,15,FALSE)</f>
        <v>153</v>
      </c>
      <c r="R254" s="5" t="s">
        <v>19</v>
      </c>
      <c r="S254" s="4" t="str">
        <f>VLOOKUP($C254,[2]Tabelle1!$C$2:$Y$10000,17,FALSE)</f>
        <v>78</v>
      </c>
      <c r="T254" s="5" t="s">
        <v>19</v>
      </c>
      <c r="U254" s="4" t="str">
        <f>VLOOKUP($C254,[2]Tabelle1!$C$2:$Y$10000,19,FALSE)</f>
        <v>10</v>
      </c>
      <c r="V254" s="4">
        <f>VLOOKUP($C254,[2]Tabelle1!$C$2:$Y$10000,20,FALSE)</f>
        <v>2.661</v>
      </c>
      <c r="W254" s="4" t="str">
        <f>VLOOKUP($C254,[2]Tabelle1!$C$2:$Y$10000,21,FALSE)</f>
        <v>dm³</v>
      </c>
      <c r="Y254" s="4" t="str">
        <f>VLOOKUP($C254,[2]Tabelle1!$C$2:$Y$10000,23,FALSE)</f>
        <v>01.11.2016</v>
      </c>
    </row>
    <row r="255" spans="1:25" x14ac:dyDescent="0.25">
      <c r="A255" s="5" t="s">
        <v>395</v>
      </c>
      <c r="B255" s="6">
        <v>785311</v>
      </c>
      <c r="C255" s="5" t="s">
        <v>281</v>
      </c>
      <c r="D255" s="4" t="str">
        <f>VLOOKUP(C255,[1]Sheet1!$C$1:$AK$10000,15,FALSE)</f>
        <v>4010105785319</v>
      </c>
      <c r="E255" s="4" t="str">
        <f>VLOOKUP(C255,[1]Sheet1!$C$1:$AK$10000,20,FALSE)</f>
        <v>85366990</v>
      </c>
      <c r="F255" s="4" t="s">
        <v>391</v>
      </c>
      <c r="G255" s="4" t="str">
        <f>VLOOKUP($C255,[2]Tabelle1!$C$2:$Y$10000,5,FALSE)</f>
        <v>Steckdose SCHUKO, grün SV</v>
      </c>
      <c r="H255" s="4" t="str">
        <f>VLOOKUP($C255,[2]Tabelle1!$C$2:$Y$10000,6,FALSE)</f>
        <v>Beschriftungsfeld, Klappdeckel, LED</v>
      </c>
      <c r="I255" s="4">
        <f>VLOOKUP($C255,[2]Tabelle1!$C$2:$Y$10000,7,FALSE)</f>
        <v>0.10299999999999999</v>
      </c>
      <c r="J255" s="4" t="str">
        <f>VLOOKUP($C255,[2]Tabelle1!$C$2:$Y$10000,8,FALSE)</f>
        <v>kg</v>
      </c>
      <c r="K255" s="4" t="str">
        <f>VLOOKUP($C255,[2]Tabelle1!$C$2:$Y$10000,9,FALSE)</f>
        <v>Preisbasis: 1</v>
      </c>
      <c r="L255" s="4">
        <f>VLOOKUP($C255,[2]Tabelle1!$C$2:$Y$10000,10,FALSE)</f>
        <v>40</v>
      </c>
      <c r="M255" s="4" t="str">
        <f>VLOOKUP($C255,[2]Tabelle1!$C$2:$Y$10000,11,FALSE)</f>
        <v>02</v>
      </c>
      <c r="N255" s="5" t="s">
        <v>18</v>
      </c>
      <c r="O255" s="4" t="str">
        <f>VLOOKUP($C255,[2]Tabelle1!$C$2:$Y$10000,13,FALSE)</f>
        <v>275</v>
      </c>
      <c r="P255" s="5" t="s">
        <v>19</v>
      </c>
      <c r="Q255" s="4" t="str">
        <f>VLOOKUP($C255,[2]Tabelle1!$C$2:$Y$10000,15,FALSE)</f>
        <v>185</v>
      </c>
      <c r="R255" s="5" t="s">
        <v>19</v>
      </c>
      <c r="S255" s="4" t="str">
        <f>VLOOKUP($C255,[2]Tabelle1!$C$2:$Y$10000,17,FALSE)</f>
        <v>92</v>
      </c>
      <c r="T255" s="5" t="s">
        <v>19</v>
      </c>
      <c r="U255" s="4" t="str">
        <f>VLOOKUP($C255,[2]Tabelle1!$C$2:$Y$10000,19,FALSE)</f>
        <v>10</v>
      </c>
      <c r="V255" s="4">
        <f>VLOOKUP($C255,[2]Tabelle1!$C$2:$Y$10000,20,FALSE)</f>
        <v>4.681</v>
      </c>
      <c r="W255" s="4" t="str">
        <f>VLOOKUP($C255,[2]Tabelle1!$C$2:$Y$10000,21,FALSE)</f>
        <v>dm³</v>
      </c>
      <c r="Y255" s="4" t="str">
        <f>VLOOKUP($C255,[2]Tabelle1!$C$2:$Y$10000,23,FALSE)</f>
        <v>01.11.2016</v>
      </c>
    </row>
    <row r="256" spans="1:25" x14ac:dyDescent="0.25">
      <c r="A256" s="5" t="s">
        <v>395</v>
      </c>
      <c r="B256" s="6">
        <v>794411</v>
      </c>
      <c r="C256" s="5" t="s">
        <v>282</v>
      </c>
      <c r="D256" s="4" t="str">
        <f>VLOOKUP(C256,[1]Sheet1!$C$1:$AK$10000,15,FALSE)</f>
        <v>4010105794410</v>
      </c>
      <c r="E256" s="4" t="str">
        <f>VLOOKUP(C256,[1]Sheet1!$C$1:$AK$10000,20,FALSE)</f>
        <v>85366990</v>
      </c>
      <c r="F256" s="4" t="s">
        <v>391</v>
      </c>
      <c r="G256" s="4" t="str">
        <f>VLOOKUP($C256,[2]Tabelle1!$C$2:$Y$10000,5,FALSE)</f>
        <v>Steckdose SCHUKO, weiß</v>
      </c>
      <c r="H256" s="4" t="str">
        <f>VLOOKUP($C256,[2]Tabelle1!$C$2:$Y$10000,6,FALSE)</f>
        <v>Klappdeckel, abschliessbar</v>
      </c>
      <c r="I256" s="4">
        <f>VLOOKUP($C256,[2]Tabelle1!$C$2:$Y$10000,7,FALSE)</f>
        <v>0.129</v>
      </c>
      <c r="J256" s="4" t="str">
        <f>VLOOKUP($C256,[2]Tabelle1!$C$2:$Y$10000,8,FALSE)</f>
        <v>kg</v>
      </c>
      <c r="K256" s="4" t="str">
        <f>VLOOKUP($C256,[2]Tabelle1!$C$2:$Y$10000,9,FALSE)</f>
        <v>Preisbasis: 1</v>
      </c>
      <c r="L256" s="4">
        <f>VLOOKUP($C256,[2]Tabelle1!$C$2:$Y$10000,10,FALSE)</f>
        <v>48.5</v>
      </c>
      <c r="M256" s="4" t="str">
        <f>VLOOKUP($C256,[2]Tabelle1!$C$2:$Y$10000,11,FALSE)</f>
        <v>01</v>
      </c>
      <c r="N256" s="5" t="s">
        <v>18</v>
      </c>
      <c r="O256" s="4" t="str">
        <f>VLOOKUP($C256,[2]Tabelle1!$C$2:$Y$10000,13,FALSE)</f>
        <v>275</v>
      </c>
      <c r="P256" s="5" t="s">
        <v>19</v>
      </c>
      <c r="Q256" s="4" t="str">
        <f>VLOOKUP($C256,[2]Tabelle1!$C$2:$Y$10000,15,FALSE)</f>
        <v>185</v>
      </c>
      <c r="R256" s="5" t="s">
        <v>19</v>
      </c>
      <c r="S256" s="4" t="str">
        <f>VLOOKUP($C256,[2]Tabelle1!$C$2:$Y$10000,17,FALSE)</f>
        <v>92</v>
      </c>
      <c r="T256" s="5" t="s">
        <v>19</v>
      </c>
      <c r="U256" s="4" t="str">
        <f>VLOOKUP($C256,[2]Tabelle1!$C$2:$Y$10000,19,FALSE)</f>
        <v>10</v>
      </c>
      <c r="V256" s="4">
        <f>VLOOKUP($C256,[2]Tabelle1!$C$2:$Y$10000,20,FALSE)</f>
        <v>4.681</v>
      </c>
      <c r="W256" s="4" t="str">
        <f>VLOOKUP($C256,[2]Tabelle1!$C$2:$Y$10000,21,FALSE)</f>
        <v>dm³</v>
      </c>
      <c r="Y256" s="4" t="str">
        <f>VLOOKUP($C256,[2]Tabelle1!$C$2:$Y$10000,23,FALSE)</f>
        <v>01.11.2016</v>
      </c>
    </row>
    <row r="257" spans="1:25" x14ac:dyDescent="0.25">
      <c r="A257" s="5" t="s">
        <v>395</v>
      </c>
      <c r="B257" s="6">
        <v>796511</v>
      </c>
      <c r="C257" s="5" t="s">
        <v>283</v>
      </c>
      <c r="D257" s="4" t="str">
        <f>VLOOKUP(C257,[1]Sheet1!$C$1:$AK$10000,15,FALSE)</f>
        <v>4010105796513</v>
      </c>
      <c r="E257" s="4" t="str">
        <f>VLOOKUP(C257,[1]Sheet1!$C$1:$AK$10000,20,FALSE)</f>
        <v>85366990</v>
      </c>
      <c r="F257" s="4" t="s">
        <v>391</v>
      </c>
      <c r="G257" s="4" t="str">
        <f>VLOOKUP($C257,[2]Tabelle1!$C$2:$Y$10000,5,FALSE)</f>
        <v>Steckdose SCHUKO, rot</v>
      </c>
      <c r="H257" s="4" t="str">
        <f>VLOOKUP($C257,[2]Tabelle1!$C$2:$Y$10000,6,FALSE)</f>
        <v>Klappdeckel</v>
      </c>
      <c r="I257" s="4">
        <f>VLOOKUP($C257,[2]Tabelle1!$C$2:$Y$10000,7,FALSE)</f>
        <v>0.104</v>
      </c>
      <c r="J257" s="4" t="str">
        <f>VLOOKUP($C257,[2]Tabelle1!$C$2:$Y$10000,8,FALSE)</f>
        <v>kg</v>
      </c>
      <c r="K257" s="4" t="str">
        <f>VLOOKUP($C257,[2]Tabelle1!$C$2:$Y$10000,9,FALSE)</f>
        <v>Preisbasis: 1</v>
      </c>
      <c r="L257" s="4">
        <f>VLOOKUP($C257,[2]Tabelle1!$C$2:$Y$10000,10,FALSE)</f>
        <v>16</v>
      </c>
      <c r="M257" s="4" t="str">
        <f>VLOOKUP($C257,[2]Tabelle1!$C$2:$Y$10000,11,FALSE)</f>
        <v>02</v>
      </c>
      <c r="N257" s="5" t="s">
        <v>18</v>
      </c>
      <c r="O257" s="4" t="str">
        <f>VLOOKUP($C257,[2]Tabelle1!$C$2:$Y$10000,13,FALSE)</f>
        <v>275</v>
      </c>
      <c r="P257" s="5" t="s">
        <v>19</v>
      </c>
      <c r="Q257" s="4" t="str">
        <f>VLOOKUP($C257,[2]Tabelle1!$C$2:$Y$10000,15,FALSE)</f>
        <v>185</v>
      </c>
      <c r="R257" s="5" t="s">
        <v>19</v>
      </c>
      <c r="S257" s="4" t="str">
        <f>VLOOKUP($C257,[2]Tabelle1!$C$2:$Y$10000,17,FALSE)</f>
        <v>92</v>
      </c>
      <c r="T257" s="5" t="s">
        <v>19</v>
      </c>
      <c r="U257" s="4" t="str">
        <f>VLOOKUP($C257,[2]Tabelle1!$C$2:$Y$10000,19,FALSE)</f>
        <v>10</v>
      </c>
      <c r="V257" s="4">
        <f>VLOOKUP($C257,[2]Tabelle1!$C$2:$Y$10000,20,FALSE)</f>
        <v>4.681</v>
      </c>
      <c r="W257" s="4" t="str">
        <f>VLOOKUP($C257,[2]Tabelle1!$C$2:$Y$10000,21,FALSE)</f>
        <v>dm³</v>
      </c>
      <c r="Y257" s="4" t="str">
        <f>VLOOKUP($C257,[2]Tabelle1!$C$2:$Y$10000,23,FALSE)</f>
        <v>01.11.2016</v>
      </c>
    </row>
    <row r="258" spans="1:25" x14ac:dyDescent="0.25">
      <c r="A258" s="5" t="s">
        <v>395</v>
      </c>
      <c r="B258" s="6">
        <v>791111</v>
      </c>
      <c r="C258" s="5" t="s">
        <v>284</v>
      </c>
      <c r="D258" s="4" t="str">
        <f>VLOOKUP(C258,[1]Sheet1!$C$1:$AK$10000,15,FALSE)</f>
        <v>4010105791112</v>
      </c>
      <c r="E258" s="4" t="str">
        <f>VLOOKUP(C258,[1]Sheet1!$C$1:$AK$10000,20,FALSE)</f>
        <v>85366990</v>
      </c>
      <c r="F258" s="4" t="s">
        <v>391</v>
      </c>
      <c r="G258" s="4" t="str">
        <f>VLOOKUP($C258,[2]Tabelle1!$C$2:$Y$10000,5,FALSE)</f>
        <v>Steckdose SCHUKO, arctic</v>
      </c>
      <c r="H258" s="4" t="str">
        <f>VLOOKUP($C258,[2]Tabelle1!$C$2:$Y$10000,6,FALSE)</f>
        <v>erhöhter Berührungsschutz</v>
      </c>
      <c r="I258" s="4">
        <f>VLOOKUP($C258,[2]Tabelle1!$C$2:$Y$10000,7,FALSE)</f>
        <v>0.10199999999999999</v>
      </c>
      <c r="J258" s="4" t="str">
        <f>VLOOKUP($C258,[2]Tabelle1!$C$2:$Y$10000,8,FALSE)</f>
        <v>kg</v>
      </c>
      <c r="K258" s="4" t="str">
        <f>VLOOKUP($C258,[2]Tabelle1!$C$2:$Y$10000,9,FALSE)</f>
        <v>Preisbasis: 1</v>
      </c>
      <c r="L258" s="4">
        <f>VLOOKUP($C258,[2]Tabelle1!$C$2:$Y$10000,10,FALSE)</f>
        <v>7</v>
      </c>
      <c r="M258" s="4" t="str">
        <f>VLOOKUP($C258,[2]Tabelle1!$C$2:$Y$10000,11,FALSE)</f>
        <v>01</v>
      </c>
      <c r="N258" s="5" t="s">
        <v>18</v>
      </c>
      <c r="O258" s="4" t="str">
        <f>VLOOKUP($C258,[2]Tabelle1!$C$2:$Y$10000,13,FALSE)</f>
        <v>223</v>
      </c>
      <c r="P258" s="5" t="s">
        <v>19</v>
      </c>
      <c r="Q258" s="4" t="str">
        <f>VLOOKUP($C258,[2]Tabelle1!$C$2:$Y$10000,15,FALSE)</f>
        <v>153</v>
      </c>
      <c r="R258" s="5" t="s">
        <v>19</v>
      </c>
      <c r="S258" s="4" t="str">
        <f>VLOOKUP($C258,[2]Tabelle1!$C$2:$Y$10000,17,FALSE)</f>
        <v>78</v>
      </c>
      <c r="T258" s="5" t="s">
        <v>19</v>
      </c>
      <c r="U258" s="4" t="str">
        <f>VLOOKUP($C258,[2]Tabelle1!$C$2:$Y$10000,19,FALSE)</f>
        <v>10</v>
      </c>
      <c r="V258" s="4">
        <f>VLOOKUP($C258,[2]Tabelle1!$C$2:$Y$10000,20,FALSE)</f>
        <v>2.661</v>
      </c>
      <c r="W258" s="4" t="str">
        <f>VLOOKUP($C258,[2]Tabelle1!$C$2:$Y$10000,21,FALSE)</f>
        <v>dm³</v>
      </c>
      <c r="Y258" s="4" t="str">
        <f>VLOOKUP($C258,[2]Tabelle1!$C$2:$Y$10000,23,FALSE)</f>
        <v>01.11.2016</v>
      </c>
    </row>
    <row r="259" spans="1:25" x14ac:dyDescent="0.25">
      <c r="A259" s="5" t="s">
        <v>395</v>
      </c>
      <c r="B259" s="6">
        <v>791811</v>
      </c>
      <c r="C259" s="5" t="s">
        <v>285</v>
      </c>
      <c r="D259" s="4" t="str">
        <f>VLOOKUP(C259,[1]Sheet1!$C$1:$AK$10000,15,FALSE)</f>
        <v>4010105791815</v>
      </c>
      <c r="E259" s="4" t="str">
        <f>VLOOKUP(C259,[1]Sheet1!$C$1:$AK$10000,20,FALSE)</f>
        <v>85366990</v>
      </c>
      <c r="F259" s="4" t="s">
        <v>391</v>
      </c>
      <c r="G259" s="4" t="str">
        <f>VLOOKUP($C259,[2]Tabelle1!$C$2:$Y$10000,5,FALSE)</f>
        <v>Steckdose SCHUKO, weiß</v>
      </c>
      <c r="H259" s="4" t="str">
        <f>VLOOKUP($C259,[2]Tabelle1!$C$2:$Y$10000,6,FALSE)</f>
        <v>erhöhter Berührungsschutz</v>
      </c>
      <c r="I259" s="4">
        <f>VLOOKUP($C259,[2]Tabelle1!$C$2:$Y$10000,7,FALSE)</f>
        <v>0.10199999999999999</v>
      </c>
      <c r="J259" s="4" t="str">
        <f>VLOOKUP($C259,[2]Tabelle1!$C$2:$Y$10000,8,FALSE)</f>
        <v>kg</v>
      </c>
      <c r="K259" s="4" t="str">
        <f>VLOOKUP($C259,[2]Tabelle1!$C$2:$Y$10000,9,FALSE)</f>
        <v>Preisbasis: 1</v>
      </c>
      <c r="L259" s="4">
        <f>VLOOKUP($C259,[2]Tabelle1!$C$2:$Y$10000,10,FALSE)</f>
        <v>7</v>
      </c>
      <c r="M259" s="4" t="str">
        <f>VLOOKUP($C259,[2]Tabelle1!$C$2:$Y$10000,11,FALSE)</f>
        <v>01</v>
      </c>
      <c r="N259" s="5" t="s">
        <v>18</v>
      </c>
      <c r="O259" s="4" t="str">
        <f>VLOOKUP($C259,[2]Tabelle1!$C$2:$Y$10000,13,FALSE)</f>
        <v>223</v>
      </c>
      <c r="P259" s="5" t="s">
        <v>19</v>
      </c>
      <c r="Q259" s="4" t="str">
        <f>VLOOKUP($C259,[2]Tabelle1!$C$2:$Y$10000,15,FALSE)</f>
        <v>153</v>
      </c>
      <c r="R259" s="5" t="s">
        <v>19</v>
      </c>
      <c r="S259" s="4" t="str">
        <f>VLOOKUP($C259,[2]Tabelle1!$C$2:$Y$10000,17,FALSE)</f>
        <v>78</v>
      </c>
      <c r="T259" s="5" t="s">
        <v>19</v>
      </c>
      <c r="U259" s="4" t="str">
        <f>VLOOKUP($C259,[2]Tabelle1!$C$2:$Y$10000,19,FALSE)</f>
        <v>10</v>
      </c>
      <c r="V259" s="4">
        <f>VLOOKUP($C259,[2]Tabelle1!$C$2:$Y$10000,20,FALSE)</f>
        <v>2.661</v>
      </c>
      <c r="W259" s="4" t="str">
        <f>VLOOKUP($C259,[2]Tabelle1!$C$2:$Y$10000,21,FALSE)</f>
        <v>dm³</v>
      </c>
      <c r="Y259" s="4" t="str">
        <f>VLOOKUP($C259,[2]Tabelle1!$C$2:$Y$10000,23,FALSE)</f>
        <v>01.11.2016</v>
      </c>
    </row>
    <row r="260" spans="1:25" x14ac:dyDescent="0.25">
      <c r="A260" s="5" t="s">
        <v>395</v>
      </c>
      <c r="B260" s="6">
        <v>775611</v>
      </c>
      <c r="C260" s="5" t="s">
        <v>286</v>
      </c>
      <c r="D260" s="4" t="str">
        <f>VLOOKUP(C260,[1]Sheet1!$C$1:$AK$10000,15,FALSE)</f>
        <v>4010105775617</v>
      </c>
      <c r="E260" s="4" t="str">
        <f>VLOOKUP(C260,[1]Sheet1!$C$1:$AK$10000,20,FALSE)</f>
        <v>85366990</v>
      </c>
      <c r="F260" s="4" t="s">
        <v>391</v>
      </c>
      <c r="G260" s="4" t="str">
        <f>VLOOKUP($C260,[2]Tabelle1!$C$2:$Y$10000,5,FALSE)</f>
        <v>Steckdose SCHUKO, braun</v>
      </c>
      <c r="H260" s="4" t="str">
        <f>VLOOKUP($C260,[2]Tabelle1!$C$2:$Y$10000,6,FALSE)</f>
        <v>Klappdeckel</v>
      </c>
      <c r="I260" s="4">
        <f>VLOOKUP($C260,[2]Tabelle1!$C$2:$Y$10000,7,FALSE)</f>
        <v>0.10299999999999999</v>
      </c>
      <c r="J260" s="4" t="str">
        <f>VLOOKUP($C260,[2]Tabelle1!$C$2:$Y$10000,8,FALSE)</f>
        <v>kg</v>
      </c>
      <c r="K260" s="4" t="str">
        <f>VLOOKUP($C260,[2]Tabelle1!$C$2:$Y$10000,9,FALSE)</f>
        <v>Preisbasis: 1</v>
      </c>
      <c r="L260" s="4">
        <f>VLOOKUP($C260,[2]Tabelle1!$C$2:$Y$10000,10,FALSE)</f>
        <v>17.3</v>
      </c>
      <c r="M260" s="4" t="str">
        <f>VLOOKUP($C260,[2]Tabelle1!$C$2:$Y$10000,11,FALSE)</f>
        <v>02</v>
      </c>
      <c r="N260" s="5" t="s">
        <v>18</v>
      </c>
      <c r="O260" s="4" t="str">
        <f>VLOOKUP($C260,[2]Tabelle1!$C$2:$Y$10000,13,FALSE)</f>
        <v>275</v>
      </c>
      <c r="P260" s="5" t="s">
        <v>19</v>
      </c>
      <c r="Q260" s="4" t="str">
        <f>VLOOKUP($C260,[2]Tabelle1!$C$2:$Y$10000,15,FALSE)</f>
        <v>185</v>
      </c>
      <c r="R260" s="5" t="s">
        <v>19</v>
      </c>
      <c r="S260" s="4" t="str">
        <f>VLOOKUP($C260,[2]Tabelle1!$C$2:$Y$10000,17,FALSE)</f>
        <v>92</v>
      </c>
      <c r="T260" s="5" t="s">
        <v>19</v>
      </c>
      <c r="U260" s="4" t="str">
        <f>VLOOKUP($C260,[2]Tabelle1!$C$2:$Y$10000,19,FALSE)</f>
        <v>10</v>
      </c>
      <c r="V260" s="4">
        <f>VLOOKUP($C260,[2]Tabelle1!$C$2:$Y$10000,20,FALSE)</f>
        <v>4.681</v>
      </c>
      <c r="W260" s="4" t="str">
        <f>VLOOKUP($C260,[2]Tabelle1!$C$2:$Y$10000,21,FALSE)</f>
        <v>dm³</v>
      </c>
      <c r="Y260" s="4" t="str">
        <f>VLOOKUP($C260,[2]Tabelle1!$C$2:$Y$10000,23,FALSE)</f>
        <v>01.11.2016</v>
      </c>
    </row>
    <row r="261" spans="1:25" x14ac:dyDescent="0.25">
      <c r="A261" s="5" t="s">
        <v>395</v>
      </c>
      <c r="B261" s="6">
        <v>775711</v>
      </c>
      <c r="C261" s="5" t="s">
        <v>287</v>
      </c>
      <c r="D261" s="4" t="str">
        <f>VLOOKUP(C261,[1]Sheet1!$C$1:$AK$10000,15,FALSE)</f>
        <v>4010105775716</v>
      </c>
      <c r="E261" s="4" t="str">
        <f>VLOOKUP(C261,[1]Sheet1!$C$1:$AK$10000,20,FALSE)</f>
        <v>85366990</v>
      </c>
      <c r="F261" s="4" t="s">
        <v>391</v>
      </c>
      <c r="G261" s="4" t="str">
        <f>VLOOKUP($C261,[2]Tabelle1!$C$2:$Y$10000,5,FALSE)</f>
        <v>Steckdose SCHUKO, braun</v>
      </c>
      <c r="H261" s="4" t="str">
        <f>VLOOKUP($C261,[2]Tabelle1!$C$2:$Y$10000,6,FALSE)</f>
        <v>Beschriftungsfeld</v>
      </c>
      <c r="I261" s="4">
        <f>VLOOKUP($C261,[2]Tabelle1!$C$2:$Y$10000,7,FALSE)</f>
        <v>0.09</v>
      </c>
      <c r="J261" s="4" t="str">
        <f>VLOOKUP($C261,[2]Tabelle1!$C$2:$Y$10000,8,FALSE)</f>
        <v>kg</v>
      </c>
      <c r="K261" s="4" t="str">
        <f>VLOOKUP($C261,[2]Tabelle1!$C$2:$Y$10000,9,FALSE)</f>
        <v>Preisbasis: 1</v>
      </c>
      <c r="L261" s="4">
        <f>VLOOKUP($C261,[2]Tabelle1!$C$2:$Y$10000,10,FALSE)</f>
        <v>12.4</v>
      </c>
      <c r="M261" s="4" t="str">
        <f>VLOOKUP($C261,[2]Tabelle1!$C$2:$Y$10000,11,FALSE)</f>
        <v>02</v>
      </c>
      <c r="N261" s="5" t="s">
        <v>18</v>
      </c>
      <c r="O261" s="4" t="str">
        <f>VLOOKUP($C261,[2]Tabelle1!$C$2:$Y$10000,13,FALSE)</f>
        <v>275</v>
      </c>
      <c r="P261" s="5" t="s">
        <v>19</v>
      </c>
      <c r="Q261" s="4" t="str">
        <f>VLOOKUP($C261,[2]Tabelle1!$C$2:$Y$10000,15,FALSE)</f>
        <v>185</v>
      </c>
      <c r="R261" s="5" t="s">
        <v>19</v>
      </c>
      <c r="S261" s="4" t="str">
        <f>VLOOKUP($C261,[2]Tabelle1!$C$2:$Y$10000,17,FALSE)</f>
        <v>92</v>
      </c>
      <c r="T261" s="5" t="s">
        <v>19</v>
      </c>
      <c r="U261" s="4" t="str">
        <f>VLOOKUP($C261,[2]Tabelle1!$C$2:$Y$10000,19,FALSE)</f>
        <v>10</v>
      </c>
      <c r="V261" s="4">
        <f>VLOOKUP($C261,[2]Tabelle1!$C$2:$Y$10000,20,FALSE)</f>
        <v>4.681</v>
      </c>
      <c r="W261" s="4" t="str">
        <f>VLOOKUP($C261,[2]Tabelle1!$C$2:$Y$10000,21,FALSE)</f>
        <v>dm³</v>
      </c>
      <c r="Y261" s="4" t="str">
        <f>VLOOKUP($C261,[2]Tabelle1!$C$2:$Y$10000,23,FALSE)</f>
        <v>01.11.2016</v>
      </c>
    </row>
    <row r="262" spans="1:25" x14ac:dyDescent="0.25">
      <c r="A262" s="5" t="s">
        <v>395</v>
      </c>
      <c r="B262" s="6">
        <v>704411</v>
      </c>
      <c r="C262" s="5" t="s">
        <v>288</v>
      </c>
      <c r="D262" s="4" t="str">
        <f>VLOOKUP(C262,[1]Sheet1!$C$1:$AK$10000,15,FALSE)</f>
        <v>4010105704419</v>
      </c>
      <c r="E262" s="4" t="str">
        <f>VLOOKUP(C262,[1]Sheet1!$C$1:$AK$10000,20,FALSE)</f>
        <v>85366990</v>
      </c>
      <c r="F262" s="4" t="s">
        <v>391</v>
      </c>
      <c r="G262" s="4" t="str">
        <f>VLOOKUP($C262,[2]Tabelle1!$C$2:$Y$10000,5,FALSE)</f>
        <v>Steckdose SCHUKO, weiß</v>
      </c>
      <c r="H262" s="4" t="str">
        <f>VLOOKUP($C262,[2]Tabelle1!$C$2:$Y$10000,6,FALSE)</f>
        <v>erhöhter Berührungsschutz</v>
      </c>
      <c r="I262" s="4">
        <f>VLOOKUP($C262,[2]Tabelle1!$C$2:$Y$10000,7,FALSE)</f>
        <v>9.2999999999999999E-2</v>
      </c>
      <c r="J262" s="4" t="str">
        <f>VLOOKUP($C262,[2]Tabelle1!$C$2:$Y$10000,8,FALSE)</f>
        <v>kg</v>
      </c>
      <c r="K262" s="4" t="str">
        <f>VLOOKUP($C262,[2]Tabelle1!$C$2:$Y$10000,9,FALSE)</f>
        <v>Preisbasis: 1</v>
      </c>
      <c r="L262" s="4">
        <f>VLOOKUP($C262,[2]Tabelle1!$C$2:$Y$10000,10,FALSE)</f>
        <v>7</v>
      </c>
      <c r="M262" s="4" t="str">
        <f>VLOOKUP($C262,[2]Tabelle1!$C$2:$Y$10000,11,FALSE)</f>
        <v>01</v>
      </c>
      <c r="N262" s="5" t="s">
        <v>18</v>
      </c>
      <c r="O262" s="4" t="str">
        <f>VLOOKUP($C262,[2]Tabelle1!$C$2:$Y$10000,13,FALSE)</f>
        <v>223</v>
      </c>
      <c r="P262" s="5" t="s">
        <v>19</v>
      </c>
      <c r="Q262" s="4" t="str">
        <f>VLOOKUP($C262,[2]Tabelle1!$C$2:$Y$10000,15,FALSE)</f>
        <v>153</v>
      </c>
      <c r="R262" s="5" t="s">
        <v>19</v>
      </c>
      <c r="S262" s="4" t="str">
        <f>VLOOKUP($C262,[2]Tabelle1!$C$2:$Y$10000,17,FALSE)</f>
        <v>78</v>
      </c>
      <c r="T262" s="5" t="s">
        <v>19</v>
      </c>
      <c r="U262" s="4" t="str">
        <f>VLOOKUP($C262,[2]Tabelle1!$C$2:$Y$10000,19,FALSE)</f>
        <v>10</v>
      </c>
      <c r="V262" s="4">
        <f>VLOOKUP($C262,[2]Tabelle1!$C$2:$Y$10000,20,FALSE)</f>
        <v>2.661</v>
      </c>
      <c r="W262" s="4" t="str">
        <f>VLOOKUP($C262,[2]Tabelle1!$C$2:$Y$10000,21,FALSE)</f>
        <v>dm³</v>
      </c>
      <c r="Y262" s="4" t="str">
        <f>VLOOKUP($C262,[2]Tabelle1!$C$2:$Y$10000,23,FALSE)</f>
        <v>01.11.2016</v>
      </c>
    </row>
    <row r="263" spans="1:25" x14ac:dyDescent="0.25">
      <c r="A263" s="5" t="s">
        <v>395</v>
      </c>
      <c r="B263" s="6">
        <v>704311</v>
      </c>
      <c r="C263" s="5" t="s">
        <v>289</v>
      </c>
      <c r="D263" s="4" t="str">
        <f>VLOOKUP(C263,[1]Sheet1!$C$1:$AK$10000,15,FALSE)</f>
        <v>4010105704310</v>
      </c>
      <c r="E263" s="4" t="str">
        <f>VLOOKUP(C263,[1]Sheet1!$C$1:$AK$10000,20,FALSE)</f>
        <v>85366990</v>
      </c>
      <c r="F263" s="4" t="s">
        <v>391</v>
      </c>
      <c r="G263" s="4" t="str">
        <f>VLOOKUP($C263,[2]Tabelle1!$C$2:$Y$10000,5,FALSE)</f>
        <v>Steckdose SCHUKO, weiß</v>
      </c>
      <c r="H263" s="4" t="str">
        <f>VLOOKUP($C263,[2]Tabelle1!$C$2:$Y$10000,6,FALSE)</f>
        <v>Steckklemmen</v>
      </c>
      <c r="I263" s="4">
        <f>VLOOKUP($C263,[2]Tabelle1!$C$2:$Y$10000,7,FALSE)</f>
        <v>8.7999999999999995E-2</v>
      </c>
      <c r="J263" s="4" t="str">
        <f>VLOOKUP($C263,[2]Tabelle1!$C$2:$Y$10000,8,FALSE)</f>
        <v>kg</v>
      </c>
      <c r="K263" s="4" t="str">
        <f>VLOOKUP($C263,[2]Tabelle1!$C$2:$Y$10000,9,FALSE)</f>
        <v>Preisbasis: 1</v>
      </c>
      <c r="L263" s="4">
        <f>VLOOKUP($C263,[2]Tabelle1!$C$2:$Y$10000,10,FALSE)</f>
        <v>4.95</v>
      </c>
      <c r="M263" s="4" t="str">
        <f>VLOOKUP($C263,[2]Tabelle1!$C$2:$Y$10000,11,FALSE)</f>
        <v>01</v>
      </c>
      <c r="N263" s="5" t="s">
        <v>18</v>
      </c>
      <c r="O263" s="4" t="str">
        <f>VLOOKUP($C263,[2]Tabelle1!$C$2:$Y$10000,13,FALSE)</f>
        <v>223</v>
      </c>
      <c r="P263" s="5" t="s">
        <v>19</v>
      </c>
      <c r="Q263" s="4" t="str">
        <f>VLOOKUP($C263,[2]Tabelle1!$C$2:$Y$10000,15,FALSE)</f>
        <v>153</v>
      </c>
      <c r="R263" s="5" t="s">
        <v>19</v>
      </c>
      <c r="S263" s="4" t="str">
        <f>VLOOKUP($C263,[2]Tabelle1!$C$2:$Y$10000,17,FALSE)</f>
        <v>78</v>
      </c>
      <c r="T263" s="5" t="s">
        <v>19</v>
      </c>
      <c r="U263" s="4" t="str">
        <f>VLOOKUP($C263,[2]Tabelle1!$C$2:$Y$10000,19,FALSE)</f>
        <v>10</v>
      </c>
      <c r="V263" s="4">
        <f>VLOOKUP($C263,[2]Tabelle1!$C$2:$Y$10000,20,FALSE)</f>
        <v>2.661</v>
      </c>
      <c r="W263" s="4" t="str">
        <f>VLOOKUP($C263,[2]Tabelle1!$C$2:$Y$10000,21,FALSE)</f>
        <v>dm³</v>
      </c>
      <c r="Y263" s="4" t="str">
        <f>VLOOKUP($C263,[2]Tabelle1!$C$2:$Y$10000,23,FALSE)</f>
        <v>01.11.2016</v>
      </c>
    </row>
    <row r="264" spans="1:25" x14ac:dyDescent="0.25">
      <c r="A264" s="5" t="s">
        <v>395</v>
      </c>
      <c r="B264" s="6">
        <v>790011</v>
      </c>
      <c r="C264" s="5" t="s">
        <v>290</v>
      </c>
      <c r="D264" s="4" t="str">
        <f>VLOOKUP(C264,[1]Sheet1!$C$1:$AK$10000,15,FALSE)</f>
        <v>4010105790016</v>
      </c>
      <c r="E264" s="4" t="str">
        <f>VLOOKUP(C264,[1]Sheet1!$C$1:$AK$10000,20,FALSE)</f>
        <v>85366990</v>
      </c>
      <c r="F264" s="4" t="s">
        <v>391</v>
      </c>
      <c r="G264" s="4" t="str">
        <f>VLOOKUP($C264,[2]Tabelle1!$C$2:$Y$10000,5,FALSE)</f>
        <v>Steckdose SCHUKO, weiß</v>
      </c>
      <c r="H264" s="4" t="str">
        <f>VLOOKUP($C264,[2]Tabelle1!$C$2:$Y$10000,6,FALSE)</f>
        <v>volle Abdeckplatte</v>
      </c>
      <c r="I264" s="4">
        <f>VLOOKUP($C264,[2]Tabelle1!$C$2:$Y$10000,7,FALSE)</f>
        <v>0.112</v>
      </c>
      <c r="J264" s="4" t="str">
        <f>VLOOKUP($C264,[2]Tabelle1!$C$2:$Y$10000,8,FALSE)</f>
        <v>kg</v>
      </c>
      <c r="K264" s="4" t="str">
        <f>VLOOKUP($C264,[2]Tabelle1!$C$2:$Y$10000,9,FALSE)</f>
        <v>Preisbasis: 1</v>
      </c>
      <c r="L264" s="4">
        <f>VLOOKUP($C264,[2]Tabelle1!$C$2:$Y$10000,10,FALSE)</f>
        <v>5.45</v>
      </c>
      <c r="M264" s="4" t="str">
        <f>VLOOKUP($C264,[2]Tabelle1!$C$2:$Y$10000,11,FALSE)</f>
        <v>21</v>
      </c>
      <c r="N264" s="5" t="s">
        <v>18</v>
      </c>
      <c r="O264" s="4" t="str">
        <f>VLOOKUP($C264,[2]Tabelle1!$C$2:$Y$10000,13,FALSE)</f>
        <v>275</v>
      </c>
      <c r="P264" s="5" t="s">
        <v>19</v>
      </c>
      <c r="Q264" s="4" t="str">
        <f>VLOOKUP($C264,[2]Tabelle1!$C$2:$Y$10000,15,FALSE)</f>
        <v>185</v>
      </c>
      <c r="R264" s="5" t="s">
        <v>19</v>
      </c>
      <c r="S264" s="4" t="str">
        <f>VLOOKUP($C264,[2]Tabelle1!$C$2:$Y$10000,17,FALSE)</f>
        <v>92</v>
      </c>
      <c r="T264" s="5" t="s">
        <v>19</v>
      </c>
      <c r="U264" s="4" t="str">
        <f>VLOOKUP($C264,[2]Tabelle1!$C$2:$Y$10000,19,FALSE)</f>
        <v>10</v>
      </c>
      <c r="V264" s="4">
        <f>VLOOKUP($C264,[2]Tabelle1!$C$2:$Y$10000,20,FALSE)</f>
        <v>4.681</v>
      </c>
      <c r="W264" s="4" t="str">
        <f>VLOOKUP($C264,[2]Tabelle1!$C$2:$Y$10000,21,FALSE)</f>
        <v>dm³</v>
      </c>
      <c r="Y264" s="4" t="str">
        <f>VLOOKUP($C264,[2]Tabelle1!$C$2:$Y$10000,23,FALSE)</f>
        <v>01.11.2016</v>
      </c>
    </row>
    <row r="265" spans="1:25" x14ac:dyDescent="0.25">
      <c r="A265" s="5" t="s">
        <v>395</v>
      </c>
      <c r="B265" s="6">
        <v>167011</v>
      </c>
      <c r="C265" s="5" t="s">
        <v>291</v>
      </c>
      <c r="D265" s="4" t="str">
        <f>VLOOKUP(C265,[1]Sheet1!$C$1:$AK$10000,15,FALSE)</f>
        <v>4010105167016</v>
      </c>
      <c r="E265" s="4" t="str">
        <f>VLOOKUP(C265,[1]Sheet1!$C$1:$AK$10000,20,FALSE)</f>
        <v>85366990</v>
      </c>
      <c r="F265" s="4" t="s">
        <v>391</v>
      </c>
      <c r="G265" s="4" t="str">
        <f>VLOOKUP($C265,[2]Tabelle1!$C$2:$Y$10000,5,FALSE)</f>
        <v>Steckdose SCHUKO, arctic</v>
      </c>
      <c r="H265" s="4" t="str">
        <f>VLOOKUP($C265,[2]Tabelle1!$C$2:$Y$10000,6,FALSE)</f>
        <v>volle Abdeckplatte</v>
      </c>
      <c r="I265" s="4">
        <f>VLOOKUP($C265,[2]Tabelle1!$C$2:$Y$10000,7,FALSE)</f>
        <v>0.109</v>
      </c>
      <c r="J265" s="4" t="str">
        <f>VLOOKUP($C265,[2]Tabelle1!$C$2:$Y$10000,8,FALSE)</f>
        <v>kg</v>
      </c>
      <c r="K265" s="4" t="str">
        <f>VLOOKUP($C265,[2]Tabelle1!$C$2:$Y$10000,9,FALSE)</f>
        <v>Preisbasis: 1</v>
      </c>
      <c r="L265" s="4">
        <f>VLOOKUP($C265,[2]Tabelle1!$C$2:$Y$10000,10,FALSE)</f>
        <v>5.45</v>
      </c>
      <c r="M265" s="4" t="str">
        <f>VLOOKUP($C265,[2]Tabelle1!$C$2:$Y$10000,11,FALSE)</f>
        <v>01</v>
      </c>
      <c r="N265" s="5" t="s">
        <v>18</v>
      </c>
      <c r="O265" s="4" t="str">
        <f>VLOOKUP($C265,[2]Tabelle1!$C$2:$Y$10000,13,FALSE)</f>
        <v>275</v>
      </c>
      <c r="P265" s="5" t="s">
        <v>19</v>
      </c>
      <c r="Q265" s="4" t="str">
        <f>VLOOKUP($C265,[2]Tabelle1!$C$2:$Y$10000,15,FALSE)</f>
        <v>185</v>
      </c>
      <c r="R265" s="5" t="s">
        <v>19</v>
      </c>
      <c r="S265" s="4" t="str">
        <f>VLOOKUP($C265,[2]Tabelle1!$C$2:$Y$10000,17,FALSE)</f>
        <v>92</v>
      </c>
      <c r="T265" s="5" t="s">
        <v>19</v>
      </c>
      <c r="U265" s="4" t="str">
        <f>VLOOKUP($C265,[2]Tabelle1!$C$2:$Y$10000,19,FALSE)</f>
        <v>10</v>
      </c>
      <c r="V265" s="4">
        <f>VLOOKUP($C265,[2]Tabelle1!$C$2:$Y$10000,20,FALSE)</f>
        <v>4.681</v>
      </c>
      <c r="W265" s="4" t="str">
        <f>VLOOKUP($C265,[2]Tabelle1!$C$2:$Y$10000,21,FALSE)</f>
        <v>dm³</v>
      </c>
      <c r="Y265" s="4" t="str">
        <f>VLOOKUP($C265,[2]Tabelle1!$C$2:$Y$10000,23,FALSE)</f>
        <v>01.11.2016</v>
      </c>
    </row>
    <row r="266" spans="1:25" x14ac:dyDescent="0.25">
      <c r="A266" s="5" t="s">
        <v>395</v>
      </c>
      <c r="B266" s="6">
        <v>567531</v>
      </c>
      <c r="C266" s="5" t="s">
        <v>292</v>
      </c>
      <c r="D266" s="4" t="str">
        <f>VLOOKUP(C266,[1]Sheet1!$C$1:$AK$10000,15,FALSE)</f>
        <v>4010105567533</v>
      </c>
      <c r="E266" s="4" t="str">
        <f>VLOOKUP(C266,[1]Sheet1!$C$1:$AK$10000,20,FALSE)</f>
        <v>85366990</v>
      </c>
      <c r="F266" s="4" t="s">
        <v>391</v>
      </c>
      <c r="G266" s="4" t="str">
        <f>VLOOKUP($C266,[2]Tabelle1!$C$2:$Y$10000,5,FALSE)</f>
        <v>Steckdose SCHUKO, gelb, Beschriftungsf.</v>
      </c>
      <c r="H266" s="4" t="str">
        <f>VLOOKUP($C266,[2]Tabelle1!$C$2:$Y$10000,6,FALSE)</f>
        <v>erh. Berührungsschutz</v>
      </c>
      <c r="I266" s="4">
        <f>VLOOKUP($C266,[2]Tabelle1!$C$2:$Y$10000,7,FALSE)</f>
        <v>8.8999999999999996E-2</v>
      </c>
      <c r="J266" s="4" t="str">
        <f>VLOOKUP($C266,[2]Tabelle1!$C$2:$Y$10000,8,FALSE)</f>
        <v>kg</v>
      </c>
      <c r="K266" s="4" t="str">
        <f>VLOOKUP($C266,[2]Tabelle1!$C$2:$Y$10000,9,FALSE)</f>
        <v>Preisbasis: 1</v>
      </c>
      <c r="L266" s="4">
        <f>VLOOKUP($C266,[2]Tabelle1!$C$2:$Y$10000,10,FALSE)</f>
        <v>14.9</v>
      </c>
      <c r="M266" s="4" t="str">
        <f>VLOOKUP($C266,[2]Tabelle1!$C$2:$Y$10000,11,FALSE)</f>
        <v>02</v>
      </c>
      <c r="N266" s="5" t="s">
        <v>18</v>
      </c>
      <c r="O266" s="4" t="str">
        <f>VLOOKUP($C266,[2]Tabelle1!$C$2:$Y$10000,13,FALSE)</f>
        <v>223</v>
      </c>
      <c r="P266" s="5" t="s">
        <v>19</v>
      </c>
      <c r="Q266" s="4" t="str">
        <f>VLOOKUP($C266,[2]Tabelle1!$C$2:$Y$10000,15,FALSE)</f>
        <v>153</v>
      </c>
      <c r="R266" s="5" t="s">
        <v>19</v>
      </c>
      <c r="S266" s="4" t="str">
        <f>VLOOKUP($C266,[2]Tabelle1!$C$2:$Y$10000,17,FALSE)</f>
        <v>78</v>
      </c>
      <c r="T266" s="5" t="s">
        <v>19</v>
      </c>
      <c r="U266" s="4" t="str">
        <f>VLOOKUP($C266,[2]Tabelle1!$C$2:$Y$10000,19,FALSE)</f>
        <v>10</v>
      </c>
      <c r="V266" s="4">
        <f>VLOOKUP($C266,[2]Tabelle1!$C$2:$Y$10000,20,FALSE)</f>
        <v>2.661</v>
      </c>
      <c r="W266" s="4" t="str">
        <f>VLOOKUP($C266,[2]Tabelle1!$C$2:$Y$10000,21,FALSE)</f>
        <v>dm³</v>
      </c>
      <c r="Y266" s="4" t="str">
        <f>VLOOKUP($C266,[2]Tabelle1!$C$2:$Y$10000,23,FALSE)</f>
        <v>01.11.2016</v>
      </c>
    </row>
    <row r="267" spans="1:25" x14ac:dyDescent="0.25">
      <c r="A267" s="5" t="s">
        <v>395</v>
      </c>
      <c r="B267" s="6">
        <v>786111</v>
      </c>
      <c r="C267" s="5" t="s">
        <v>293</v>
      </c>
      <c r="D267" s="4" t="str">
        <f>VLOOKUP(C267,[1]Sheet1!$C$1:$AK$10000,15,FALSE)</f>
        <v>4010105786118</v>
      </c>
      <c r="E267" s="4" t="str">
        <f>VLOOKUP(C267,[1]Sheet1!$C$1:$AK$10000,20,FALSE)</f>
        <v>85366990</v>
      </c>
      <c r="F267" s="4" t="s">
        <v>391</v>
      </c>
      <c r="G267" s="4" t="str">
        <f>VLOOKUP($C267,[2]Tabelle1!$C$2:$Y$10000,5,FALSE)</f>
        <v>Steckdose SCHUKO, orange ZSV</v>
      </c>
      <c r="H267" s="4" t="str">
        <f>VLOOKUP($C267,[2]Tabelle1!$C$2:$Y$10000,6,FALSE)</f>
        <v>Beschriftungsfeld, Klappdeckel, LED</v>
      </c>
      <c r="I267" s="4">
        <f>VLOOKUP($C267,[2]Tabelle1!$C$2:$Y$10000,7,FALSE)</f>
        <v>0.10199999999999999</v>
      </c>
      <c r="J267" s="4" t="str">
        <f>VLOOKUP($C267,[2]Tabelle1!$C$2:$Y$10000,8,FALSE)</f>
        <v>kg</v>
      </c>
      <c r="K267" s="4" t="str">
        <f>VLOOKUP($C267,[2]Tabelle1!$C$2:$Y$10000,9,FALSE)</f>
        <v>Preisbasis: 1</v>
      </c>
      <c r="L267" s="4">
        <f>VLOOKUP($C267,[2]Tabelle1!$C$2:$Y$10000,10,FALSE)</f>
        <v>40</v>
      </c>
      <c r="M267" s="4" t="str">
        <f>VLOOKUP($C267,[2]Tabelle1!$C$2:$Y$10000,11,FALSE)</f>
        <v>02</v>
      </c>
      <c r="N267" s="5" t="s">
        <v>18</v>
      </c>
      <c r="O267" s="4" t="str">
        <f>VLOOKUP($C267,[2]Tabelle1!$C$2:$Y$10000,13,FALSE)</f>
        <v>275</v>
      </c>
      <c r="P267" s="5" t="s">
        <v>19</v>
      </c>
      <c r="Q267" s="4" t="str">
        <f>VLOOKUP($C267,[2]Tabelle1!$C$2:$Y$10000,15,FALSE)</f>
        <v>185</v>
      </c>
      <c r="R267" s="5" t="s">
        <v>19</v>
      </c>
      <c r="S267" s="4" t="str">
        <f>VLOOKUP($C267,[2]Tabelle1!$C$2:$Y$10000,17,FALSE)</f>
        <v>92</v>
      </c>
      <c r="T267" s="5" t="s">
        <v>19</v>
      </c>
      <c r="U267" s="4" t="str">
        <f>VLOOKUP($C267,[2]Tabelle1!$C$2:$Y$10000,19,FALSE)</f>
        <v>10</v>
      </c>
      <c r="V267" s="4">
        <f>VLOOKUP($C267,[2]Tabelle1!$C$2:$Y$10000,20,FALSE)</f>
        <v>4.681</v>
      </c>
      <c r="W267" s="4" t="str">
        <f>VLOOKUP($C267,[2]Tabelle1!$C$2:$Y$10000,21,FALSE)</f>
        <v>dm³</v>
      </c>
      <c r="Y267" s="4" t="str">
        <f>VLOOKUP($C267,[2]Tabelle1!$C$2:$Y$10000,23,FALSE)</f>
        <v>01.11.2016</v>
      </c>
    </row>
    <row r="268" spans="1:25" x14ac:dyDescent="0.25">
      <c r="A268" s="5" t="s">
        <v>395</v>
      </c>
      <c r="B268" s="6">
        <v>791011</v>
      </c>
      <c r="C268" s="5" t="s">
        <v>294</v>
      </c>
      <c r="D268" s="4" t="str">
        <f>VLOOKUP(C268,[1]Sheet1!$C$1:$AK$10000,15,FALSE)</f>
        <v>4010105791013</v>
      </c>
      <c r="E268" s="4" t="str">
        <f>VLOOKUP(C268,[1]Sheet1!$C$1:$AK$10000,20,FALSE)</f>
        <v>85366990</v>
      </c>
      <c r="F268" s="4" t="s">
        <v>391</v>
      </c>
      <c r="G268" s="4" t="str">
        <f>VLOOKUP($C268,[2]Tabelle1!$C$2:$Y$10000,5,FALSE)</f>
        <v>Steckdose SCHUKO, weiß mit voller</v>
      </c>
      <c r="H268" s="4" t="str">
        <f>VLOOKUP($C268,[2]Tabelle1!$C$2:$Y$10000,6,FALSE)</f>
        <v>Abdeckplatte, erhöhter Berührungsschutz</v>
      </c>
      <c r="I268" s="4">
        <f>VLOOKUP($C268,[2]Tabelle1!$C$2:$Y$10000,7,FALSE)</f>
        <v>0.112</v>
      </c>
      <c r="J268" s="4" t="str">
        <f>VLOOKUP($C268,[2]Tabelle1!$C$2:$Y$10000,8,FALSE)</f>
        <v>kg</v>
      </c>
      <c r="K268" s="4" t="str">
        <f>VLOOKUP($C268,[2]Tabelle1!$C$2:$Y$10000,9,FALSE)</f>
        <v>Preisbasis: 1</v>
      </c>
      <c r="L268" s="4">
        <f>VLOOKUP($C268,[2]Tabelle1!$C$2:$Y$10000,10,FALSE)</f>
        <v>7.45</v>
      </c>
      <c r="M268" s="4" t="str">
        <f>VLOOKUP($C268,[2]Tabelle1!$C$2:$Y$10000,11,FALSE)</f>
        <v>01</v>
      </c>
      <c r="N268" s="5" t="s">
        <v>18</v>
      </c>
      <c r="O268" s="4" t="str">
        <f>VLOOKUP($C268,[2]Tabelle1!$C$2:$Y$10000,13,FALSE)</f>
        <v>275</v>
      </c>
      <c r="P268" s="5" t="s">
        <v>19</v>
      </c>
      <c r="Q268" s="4" t="str">
        <f>VLOOKUP($C268,[2]Tabelle1!$C$2:$Y$10000,15,FALSE)</f>
        <v>185</v>
      </c>
      <c r="R268" s="5" t="s">
        <v>19</v>
      </c>
      <c r="S268" s="4" t="str">
        <f>VLOOKUP($C268,[2]Tabelle1!$C$2:$Y$10000,17,FALSE)</f>
        <v>92</v>
      </c>
      <c r="T268" s="5" t="s">
        <v>19</v>
      </c>
      <c r="U268" s="4" t="str">
        <f>VLOOKUP($C268,[2]Tabelle1!$C$2:$Y$10000,19,FALSE)</f>
        <v>10</v>
      </c>
      <c r="V268" s="4">
        <f>VLOOKUP($C268,[2]Tabelle1!$C$2:$Y$10000,20,FALSE)</f>
        <v>4.681</v>
      </c>
      <c r="W268" s="4" t="str">
        <f>VLOOKUP($C268,[2]Tabelle1!$C$2:$Y$10000,21,FALSE)</f>
        <v>dm³</v>
      </c>
      <c r="Y268" s="4" t="str">
        <f>VLOOKUP($C268,[2]Tabelle1!$C$2:$Y$10000,23,FALSE)</f>
        <v>01.11.2016</v>
      </c>
    </row>
    <row r="269" spans="1:25" x14ac:dyDescent="0.25">
      <c r="A269" s="5" t="s">
        <v>395</v>
      </c>
      <c r="B269" s="6">
        <v>167111</v>
      </c>
      <c r="C269" s="5" t="s">
        <v>295</v>
      </c>
      <c r="D269" s="4" t="str">
        <f>VLOOKUP(C269,[1]Sheet1!$C$1:$AK$10000,15,FALSE)</f>
        <v>4010105167115</v>
      </c>
      <c r="E269" s="4" t="str">
        <f>VLOOKUP(C269,[1]Sheet1!$C$1:$AK$10000,20,FALSE)</f>
        <v>85366990</v>
      </c>
      <c r="F269" s="4" t="s">
        <v>391</v>
      </c>
      <c r="G269" s="4" t="str">
        <f>VLOOKUP($C269,[2]Tabelle1!$C$2:$Y$10000,5,FALSE)</f>
        <v>Steckdose SCHUKO, arctic mit voller</v>
      </c>
      <c r="H269" s="4" t="str">
        <f>VLOOKUP($C269,[2]Tabelle1!$C$2:$Y$10000,6,FALSE)</f>
        <v>Abdeckplatte, erh. Berührungsschutz</v>
      </c>
      <c r="I269" s="4">
        <f>VLOOKUP($C269,[2]Tabelle1!$C$2:$Y$10000,7,FALSE)</f>
        <v>0.113</v>
      </c>
      <c r="J269" s="4" t="str">
        <f>VLOOKUP($C269,[2]Tabelle1!$C$2:$Y$10000,8,FALSE)</f>
        <v>kg</v>
      </c>
      <c r="K269" s="4" t="str">
        <f>VLOOKUP($C269,[2]Tabelle1!$C$2:$Y$10000,9,FALSE)</f>
        <v>Preisbasis: 1</v>
      </c>
      <c r="L269" s="4">
        <f>VLOOKUP($C269,[2]Tabelle1!$C$2:$Y$10000,10,FALSE)</f>
        <v>7.45</v>
      </c>
      <c r="M269" s="4" t="str">
        <f>VLOOKUP($C269,[2]Tabelle1!$C$2:$Y$10000,11,FALSE)</f>
        <v>01</v>
      </c>
      <c r="N269" s="5" t="s">
        <v>18</v>
      </c>
      <c r="O269" s="4" t="str">
        <f>VLOOKUP($C269,[2]Tabelle1!$C$2:$Y$10000,13,FALSE)</f>
        <v>275</v>
      </c>
      <c r="P269" s="5" t="s">
        <v>19</v>
      </c>
      <c r="Q269" s="4" t="str">
        <f>VLOOKUP($C269,[2]Tabelle1!$C$2:$Y$10000,15,FALSE)</f>
        <v>185</v>
      </c>
      <c r="R269" s="5" t="s">
        <v>19</v>
      </c>
      <c r="S269" s="4" t="str">
        <f>VLOOKUP($C269,[2]Tabelle1!$C$2:$Y$10000,17,FALSE)</f>
        <v>92</v>
      </c>
      <c r="T269" s="5" t="s">
        <v>19</v>
      </c>
      <c r="U269" s="4" t="str">
        <f>VLOOKUP($C269,[2]Tabelle1!$C$2:$Y$10000,19,FALSE)</f>
        <v>10</v>
      </c>
      <c r="V269" s="4">
        <f>VLOOKUP($C269,[2]Tabelle1!$C$2:$Y$10000,20,FALSE)</f>
        <v>4.681</v>
      </c>
      <c r="W269" s="4" t="str">
        <f>VLOOKUP($C269,[2]Tabelle1!$C$2:$Y$10000,21,FALSE)</f>
        <v>dm³</v>
      </c>
      <c r="Y269" s="4" t="str">
        <f>VLOOKUP($C269,[2]Tabelle1!$C$2:$Y$10000,23,FALSE)</f>
        <v>01.11.2016</v>
      </c>
    </row>
    <row r="270" spans="1:25" x14ac:dyDescent="0.25">
      <c r="A270" s="5" t="s">
        <v>395</v>
      </c>
      <c r="B270" s="6">
        <v>790811</v>
      </c>
      <c r="C270" s="5" t="s">
        <v>296</v>
      </c>
      <c r="D270" s="4" t="str">
        <f>VLOOKUP(C270,[1]Sheet1!$C$1:$AK$10000,15,FALSE)</f>
        <v>4010105790818</v>
      </c>
      <c r="E270" s="4" t="str">
        <f>VLOOKUP(C270,[1]Sheet1!$C$1:$AK$10000,20,FALSE)</f>
        <v>85366990</v>
      </c>
      <c r="F270" s="4" t="s">
        <v>391</v>
      </c>
      <c r="G270" s="4" t="str">
        <f>VLOOKUP($C270,[2]Tabelle1!$C$2:$Y$10000,5,FALSE)</f>
        <v>Steckdose SCHUKO, weiß</v>
      </c>
      <c r="H270" s="4"/>
      <c r="I270" s="4">
        <f>VLOOKUP($C270,[2]Tabelle1!$C$2:$Y$10000,7,FALSE)</f>
        <v>9.6000000000000002E-2</v>
      </c>
      <c r="J270" s="4" t="str">
        <f>VLOOKUP($C270,[2]Tabelle1!$C$2:$Y$10000,8,FALSE)</f>
        <v>kg</v>
      </c>
      <c r="K270" s="4" t="str">
        <f>VLOOKUP($C270,[2]Tabelle1!$C$2:$Y$10000,9,FALSE)</f>
        <v>Preisbasis: 1</v>
      </c>
      <c r="L270" s="4">
        <f>VLOOKUP($C270,[2]Tabelle1!$C$2:$Y$10000,10,FALSE)</f>
        <v>4.95</v>
      </c>
      <c r="M270" s="4" t="str">
        <f>VLOOKUP($C270,[2]Tabelle1!$C$2:$Y$10000,11,FALSE)</f>
        <v>21</v>
      </c>
      <c r="N270" s="5" t="s">
        <v>18</v>
      </c>
      <c r="O270" s="4" t="str">
        <f>VLOOKUP($C270,[2]Tabelle1!$C$2:$Y$10000,13,FALSE)</f>
        <v>223</v>
      </c>
      <c r="P270" s="5" t="s">
        <v>19</v>
      </c>
      <c r="Q270" s="4" t="str">
        <f>VLOOKUP($C270,[2]Tabelle1!$C$2:$Y$10000,15,FALSE)</f>
        <v>153</v>
      </c>
      <c r="R270" s="5" t="s">
        <v>19</v>
      </c>
      <c r="S270" s="4" t="str">
        <f>VLOOKUP($C270,[2]Tabelle1!$C$2:$Y$10000,17,FALSE)</f>
        <v>78</v>
      </c>
      <c r="T270" s="5" t="s">
        <v>19</v>
      </c>
      <c r="U270" s="4" t="str">
        <f>VLOOKUP($C270,[2]Tabelle1!$C$2:$Y$10000,19,FALSE)</f>
        <v>10</v>
      </c>
      <c r="V270" s="4">
        <f>VLOOKUP($C270,[2]Tabelle1!$C$2:$Y$10000,20,FALSE)</f>
        <v>2.661</v>
      </c>
      <c r="W270" s="4" t="str">
        <f>VLOOKUP($C270,[2]Tabelle1!$C$2:$Y$10000,21,FALSE)</f>
        <v>dm³</v>
      </c>
      <c r="Y270" s="4" t="str">
        <f>VLOOKUP($C270,[2]Tabelle1!$C$2:$Y$10000,23,FALSE)</f>
        <v>01.11.2016</v>
      </c>
    </row>
    <row r="271" spans="1:25" x14ac:dyDescent="0.25">
      <c r="A271" s="5" t="s">
        <v>395</v>
      </c>
      <c r="B271" s="6">
        <v>792011</v>
      </c>
      <c r="C271" s="5" t="s">
        <v>297</v>
      </c>
      <c r="D271" s="4" t="str">
        <f>VLOOKUP(C271,[1]Sheet1!$C$1:$AK$10000,15,FALSE)</f>
        <v>4010105792010</v>
      </c>
      <c r="E271" s="4" t="str">
        <f>VLOOKUP(C271,[1]Sheet1!$C$1:$AK$10000,20,FALSE)</f>
        <v>85366990</v>
      </c>
      <c r="F271" s="4" t="s">
        <v>391</v>
      </c>
      <c r="G271" s="4" t="str">
        <f>VLOOKUP($C271,[2]Tabelle1!$C$2:$Y$10000,5,FALSE)</f>
        <v>Steckdose SCHUKO, reinweiß</v>
      </c>
      <c r="H271" s="4"/>
      <c r="I271" s="4">
        <f>VLOOKUP($C271,[2]Tabelle1!$C$2:$Y$10000,7,FALSE)</f>
        <v>9.6000000000000002E-2</v>
      </c>
      <c r="J271" s="4" t="str">
        <f>VLOOKUP($C271,[2]Tabelle1!$C$2:$Y$10000,8,FALSE)</f>
        <v>kg</v>
      </c>
      <c r="K271" s="4" t="str">
        <f>VLOOKUP($C271,[2]Tabelle1!$C$2:$Y$10000,9,FALSE)</f>
        <v>Preisbasis: 1</v>
      </c>
      <c r="L271" s="4">
        <f>VLOOKUP($C271,[2]Tabelle1!$C$2:$Y$10000,10,FALSE)</f>
        <v>4.95</v>
      </c>
      <c r="M271" s="4" t="str">
        <f>VLOOKUP($C271,[2]Tabelle1!$C$2:$Y$10000,11,FALSE)</f>
        <v>21</v>
      </c>
      <c r="N271" s="5" t="s">
        <v>18</v>
      </c>
      <c r="O271" s="4" t="str">
        <f>VLOOKUP($C271,[2]Tabelle1!$C$2:$Y$10000,13,FALSE)</f>
        <v>223</v>
      </c>
      <c r="P271" s="5" t="s">
        <v>19</v>
      </c>
      <c r="Q271" s="4" t="str">
        <f>VLOOKUP($C271,[2]Tabelle1!$C$2:$Y$10000,15,FALSE)</f>
        <v>153</v>
      </c>
      <c r="R271" s="5" t="s">
        <v>19</v>
      </c>
      <c r="S271" s="4" t="str">
        <f>VLOOKUP($C271,[2]Tabelle1!$C$2:$Y$10000,17,FALSE)</f>
        <v>78</v>
      </c>
      <c r="T271" s="5" t="s">
        <v>19</v>
      </c>
      <c r="U271" s="4" t="str">
        <f>VLOOKUP($C271,[2]Tabelle1!$C$2:$Y$10000,19,FALSE)</f>
        <v>10</v>
      </c>
      <c r="V271" s="4">
        <f>VLOOKUP($C271,[2]Tabelle1!$C$2:$Y$10000,20,FALSE)</f>
        <v>2.661</v>
      </c>
      <c r="W271" s="4" t="str">
        <f>VLOOKUP($C271,[2]Tabelle1!$C$2:$Y$10000,21,FALSE)</f>
        <v>dm³</v>
      </c>
      <c r="Y271" s="4" t="str">
        <f>VLOOKUP($C271,[2]Tabelle1!$C$2:$Y$10000,23,FALSE)</f>
        <v>01.11.2016</v>
      </c>
    </row>
    <row r="272" spans="1:25" x14ac:dyDescent="0.25">
      <c r="A272" s="5" t="s">
        <v>395</v>
      </c>
      <c r="B272" s="6">
        <v>790511</v>
      </c>
      <c r="C272" s="5" t="s">
        <v>298</v>
      </c>
      <c r="D272" s="4" t="str">
        <f>VLOOKUP(C272,[1]Sheet1!$C$1:$AK$10000,15,FALSE)</f>
        <v>4010105790511</v>
      </c>
      <c r="E272" s="4" t="str">
        <f>VLOOKUP(C272,[1]Sheet1!$C$1:$AK$10000,20,FALSE)</f>
        <v>85366990</v>
      </c>
      <c r="F272" s="4" t="s">
        <v>391</v>
      </c>
      <c r="G272" s="4" t="str">
        <f>VLOOKUP($C272,[2]Tabelle1!$C$2:$Y$10000,5,FALSE)</f>
        <v>Steckdose SCHUKO, reinweiß</v>
      </c>
      <c r="H272" s="4" t="str">
        <f>VLOOKUP($C272,[2]Tabelle1!$C$2:$Y$10000,6,FALSE)</f>
        <v>erhöhter Berührungsschutz</v>
      </c>
      <c r="I272" s="4">
        <f>VLOOKUP($C272,[2]Tabelle1!$C$2:$Y$10000,7,FALSE)</f>
        <v>9.1999999999999998E-2</v>
      </c>
      <c r="J272" s="4" t="str">
        <f>VLOOKUP($C272,[2]Tabelle1!$C$2:$Y$10000,8,FALSE)</f>
        <v>kg</v>
      </c>
      <c r="K272" s="4" t="str">
        <f>VLOOKUP($C272,[2]Tabelle1!$C$2:$Y$10000,9,FALSE)</f>
        <v>Preisbasis: 1</v>
      </c>
      <c r="L272" s="4">
        <f>VLOOKUP($C272,[2]Tabelle1!$C$2:$Y$10000,10,FALSE)</f>
        <v>7</v>
      </c>
      <c r="M272" s="4" t="str">
        <f>VLOOKUP($C272,[2]Tabelle1!$C$2:$Y$10000,11,FALSE)</f>
        <v>01</v>
      </c>
      <c r="N272" s="5" t="s">
        <v>18</v>
      </c>
      <c r="O272" s="4" t="str">
        <f>VLOOKUP($C272,[2]Tabelle1!$C$2:$Y$10000,13,FALSE)</f>
        <v>223</v>
      </c>
      <c r="P272" s="5" t="s">
        <v>19</v>
      </c>
      <c r="Q272" s="4" t="str">
        <f>VLOOKUP($C272,[2]Tabelle1!$C$2:$Y$10000,15,FALSE)</f>
        <v>153</v>
      </c>
      <c r="R272" s="5" t="s">
        <v>19</v>
      </c>
      <c r="S272" s="4" t="str">
        <f>VLOOKUP($C272,[2]Tabelle1!$C$2:$Y$10000,17,FALSE)</f>
        <v>78</v>
      </c>
      <c r="T272" s="5" t="s">
        <v>19</v>
      </c>
      <c r="U272" s="4" t="str">
        <f>VLOOKUP($C272,[2]Tabelle1!$C$2:$Y$10000,19,FALSE)</f>
        <v>10</v>
      </c>
      <c r="V272" s="4">
        <f>VLOOKUP($C272,[2]Tabelle1!$C$2:$Y$10000,20,FALSE)</f>
        <v>2.661</v>
      </c>
      <c r="W272" s="4" t="str">
        <f>VLOOKUP($C272,[2]Tabelle1!$C$2:$Y$10000,21,FALSE)</f>
        <v>dm³</v>
      </c>
      <c r="Y272" s="4" t="str">
        <f>VLOOKUP($C272,[2]Tabelle1!$C$2:$Y$10000,23,FALSE)</f>
        <v>01.11.2016</v>
      </c>
    </row>
    <row r="273" spans="1:25" x14ac:dyDescent="0.25">
      <c r="A273" s="5" t="s">
        <v>395</v>
      </c>
      <c r="B273" s="6">
        <v>818511</v>
      </c>
      <c r="C273" s="5" t="s">
        <v>299</v>
      </c>
      <c r="D273" s="4" t="str">
        <f>VLOOKUP(C273,[1]Sheet1!$C$1:$AK$10000,15,FALSE)</f>
        <v>4010105818512</v>
      </c>
      <c r="E273" s="4" t="str">
        <f>VLOOKUP(C273,[1]Sheet1!$C$1:$AK$10000,20,FALSE)</f>
        <v>85366990</v>
      </c>
      <c r="F273" s="4" t="s">
        <v>391</v>
      </c>
      <c r="G273" s="4" t="str">
        <f>VLOOKUP($C273,[2]Tabelle1!$C$2:$Y$10000,5,FALSE)</f>
        <v>Steckdose SCHUKO, reinweiß,</v>
      </c>
      <c r="H273" s="4" t="str">
        <f>VLOOKUP($C273,[2]Tabelle1!$C$2:$Y$10000,6,FALSE)</f>
        <v>Beschriftungsfeld, erh. Berührungsschutz</v>
      </c>
      <c r="I273" s="4">
        <f>VLOOKUP($C273,[2]Tabelle1!$C$2:$Y$10000,7,FALSE)</f>
        <v>9.6000000000000002E-2</v>
      </c>
      <c r="J273" s="4" t="str">
        <f>VLOOKUP($C273,[2]Tabelle1!$C$2:$Y$10000,8,FALSE)</f>
        <v>kg</v>
      </c>
      <c r="K273" s="4" t="str">
        <f>VLOOKUP($C273,[2]Tabelle1!$C$2:$Y$10000,9,FALSE)</f>
        <v>Preisbasis: 1</v>
      </c>
      <c r="L273" s="4">
        <f>VLOOKUP($C273,[2]Tabelle1!$C$2:$Y$10000,10,FALSE)</f>
        <v>11.9</v>
      </c>
      <c r="M273" s="4" t="str">
        <f>VLOOKUP($C273,[2]Tabelle1!$C$2:$Y$10000,11,FALSE)</f>
        <v>01</v>
      </c>
      <c r="N273" s="5" t="s">
        <v>18</v>
      </c>
      <c r="O273" s="4" t="str">
        <f>VLOOKUP($C273,[2]Tabelle1!$C$2:$Y$10000,13,FALSE)</f>
        <v>275</v>
      </c>
      <c r="P273" s="5" t="s">
        <v>19</v>
      </c>
      <c r="Q273" s="4" t="str">
        <f>VLOOKUP($C273,[2]Tabelle1!$C$2:$Y$10000,15,FALSE)</f>
        <v>185</v>
      </c>
      <c r="R273" s="5" t="s">
        <v>19</v>
      </c>
      <c r="S273" s="4" t="str">
        <f>VLOOKUP($C273,[2]Tabelle1!$C$2:$Y$10000,17,FALSE)</f>
        <v>92</v>
      </c>
      <c r="T273" s="5" t="s">
        <v>19</v>
      </c>
      <c r="U273" s="4" t="str">
        <f>VLOOKUP($C273,[2]Tabelle1!$C$2:$Y$10000,19,FALSE)</f>
        <v>10</v>
      </c>
      <c r="V273" s="4">
        <f>VLOOKUP($C273,[2]Tabelle1!$C$2:$Y$10000,20,FALSE)</f>
        <v>4.681</v>
      </c>
      <c r="W273" s="4" t="str">
        <f>VLOOKUP($C273,[2]Tabelle1!$C$2:$Y$10000,21,FALSE)</f>
        <v>dm³</v>
      </c>
      <c r="Y273" s="4" t="str">
        <f>VLOOKUP($C273,[2]Tabelle1!$C$2:$Y$10000,23,FALSE)</f>
        <v>01.11.2016</v>
      </c>
    </row>
    <row r="274" spans="1:25" x14ac:dyDescent="0.25">
      <c r="A274" s="5" t="s">
        <v>395</v>
      </c>
      <c r="B274" s="6">
        <v>706311</v>
      </c>
      <c r="C274" s="5" t="s">
        <v>300</v>
      </c>
      <c r="D274" s="4" t="str">
        <f>VLOOKUP(C274,[1]Sheet1!$C$1:$AK$10000,15,FALSE)</f>
        <v>4010105706314</v>
      </c>
      <c r="E274" s="4" t="str">
        <f>VLOOKUP(C274,[1]Sheet1!$C$1:$AK$10000,20,FALSE)</f>
        <v>85366990</v>
      </c>
      <c r="F274" s="4" t="s">
        <v>391</v>
      </c>
      <c r="G274" s="4" t="str">
        <f>VLOOKUP($C274,[2]Tabelle1!$C$2:$Y$10000,5,FALSE)</f>
        <v>Steckdose SCHUKO, reinweiß</v>
      </c>
      <c r="H274" s="4"/>
      <c r="I274" s="4">
        <f>VLOOKUP($C274,[2]Tabelle1!$C$2:$Y$10000,7,FALSE)</f>
        <v>8.7999999999999995E-2</v>
      </c>
      <c r="J274" s="4" t="str">
        <f>VLOOKUP($C274,[2]Tabelle1!$C$2:$Y$10000,8,FALSE)</f>
        <v>kg</v>
      </c>
      <c r="K274" s="4" t="str">
        <f>VLOOKUP($C274,[2]Tabelle1!$C$2:$Y$10000,9,FALSE)</f>
        <v>Preisbasis: 1</v>
      </c>
      <c r="L274" s="4">
        <f>VLOOKUP($C274,[2]Tabelle1!$C$2:$Y$10000,10,FALSE)</f>
        <v>4.95</v>
      </c>
      <c r="M274" s="4" t="str">
        <f>VLOOKUP($C274,[2]Tabelle1!$C$2:$Y$10000,11,FALSE)</f>
        <v>01</v>
      </c>
      <c r="N274" s="5" t="s">
        <v>18</v>
      </c>
      <c r="O274" s="4" t="str">
        <f>VLOOKUP($C274,[2]Tabelle1!$C$2:$Y$10000,13,FALSE)</f>
        <v>223</v>
      </c>
      <c r="P274" s="5" t="s">
        <v>19</v>
      </c>
      <c r="Q274" s="4" t="str">
        <f>VLOOKUP($C274,[2]Tabelle1!$C$2:$Y$10000,15,FALSE)</f>
        <v>153</v>
      </c>
      <c r="R274" s="5" t="s">
        <v>19</v>
      </c>
      <c r="S274" s="4" t="str">
        <f>VLOOKUP($C274,[2]Tabelle1!$C$2:$Y$10000,17,FALSE)</f>
        <v>78</v>
      </c>
      <c r="T274" s="5" t="s">
        <v>19</v>
      </c>
      <c r="U274" s="4" t="str">
        <f>VLOOKUP($C274,[2]Tabelle1!$C$2:$Y$10000,19,FALSE)</f>
        <v>10</v>
      </c>
      <c r="V274" s="4">
        <f>VLOOKUP($C274,[2]Tabelle1!$C$2:$Y$10000,20,FALSE)</f>
        <v>2.661</v>
      </c>
      <c r="W274" s="4" t="str">
        <f>VLOOKUP($C274,[2]Tabelle1!$C$2:$Y$10000,21,FALSE)</f>
        <v>dm³</v>
      </c>
      <c r="Y274" s="4" t="str">
        <f>VLOOKUP($C274,[2]Tabelle1!$C$2:$Y$10000,23,FALSE)</f>
        <v>01.11.2016</v>
      </c>
    </row>
    <row r="275" spans="1:25" x14ac:dyDescent="0.25">
      <c r="A275" s="5" t="s">
        <v>395</v>
      </c>
      <c r="B275" s="6">
        <v>706411</v>
      </c>
      <c r="C275" s="5" t="s">
        <v>301</v>
      </c>
      <c r="D275" s="4" t="str">
        <f>VLOOKUP(C275,[1]Sheet1!$C$1:$AK$10000,15,FALSE)</f>
        <v>4010105706413</v>
      </c>
      <c r="E275" s="4" t="str">
        <f>VLOOKUP(C275,[1]Sheet1!$C$1:$AK$10000,20,FALSE)</f>
        <v>85366990</v>
      </c>
      <c r="F275" s="4" t="s">
        <v>391</v>
      </c>
      <c r="G275" s="4" t="str">
        <f>VLOOKUP($C275,[2]Tabelle1!$C$2:$Y$10000,5,FALSE)</f>
        <v>Steckdose SCHUKO, reinweiß</v>
      </c>
      <c r="H275" s="4" t="str">
        <f>VLOOKUP($C275,[2]Tabelle1!$C$2:$Y$10000,6,FALSE)</f>
        <v>erhöhter Berührungsschutz</v>
      </c>
      <c r="I275" s="4">
        <f>VLOOKUP($C275,[2]Tabelle1!$C$2:$Y$10000,7,FALSE)</f>
        <v>9.2999999999999999E-2</v>
      </c>
      <c r="J275" s="4" t="str">
        <f>VLOOKUP($C275,[2]Tabelle1!$C$2:$Y$10000,8,FALSE)</f>
        <v>kg</v>
      </c>
      <c r="K275" s="4" t="str">
        <f>VLOOKUP($C275,[2]Tabelle1!$C$2:$Y$10000,9,FALSE)</f>
        <v>Preisbasis: 1</v>
      </c>
      <c r="L275" s="4">
        <f>VLOOKUP($C275,[2]Tabelle1!$C$2:$Y$10000,10,FALSE)</f>
        <v>7</v>
      </c>
      <c r="M275" s="4" t="str">
        <f>VLOOKUP($C275,[2]Tabelle1!$C$2:$Y$10000,11,FALSE)</f>
        <v>01</v>
      </c>
      <c r="N275" s="5" t="s">
        <v>18</v>
      </c>
      <c r="O275" s="4" t="str">
        <f>VLOOKUP($C275,[2]Tabelle1!$C$2:$Y$10000,13,FALSE)</f>
        <v>223</v>
      </c>
      <c r="P275" s="5" t="s">
        <v>19</v>
      </c>
      <c r="Q275" s="4" t="str">
        <f>VLOOKUP($C275,[2]Tabelle1!$C$2:$Y$10000,15,FALSE)</f>
        <v>153</v>
      </c>
      <c r="R275" s="5" t="s">
        <v>19</v>
      </c>
      <c r="S275" s="4" t="str">
        <f>VLOOKUP($C275,[2]Tabelle1!$C$2:$Y$10000,17,FALSE)</f>
        <v>78</v>
      </c>
      <c r="T275" s="5" t="s">
        <v>19</v>
      </c>
      <c r="U275" s="4" t="str">
        <f>VLOOKUP($C275,[2]Tabelle1!$C$2:$Y$10000,19,FALSE)</f>
        <v>10</v>
      </c>
      <c r="V275" s="4">
        <f>VLOOKUP($C275,[2]Tabelle1!$C$2:$Y$10000,20,FALSE)</f>
        <v>2.661</v>
      </c>
      <c r="W275" s="4" t="str">
        <f>VLOOKUP($C275,[2]Tabelle1!$C$2:$Y$10000,21,FALSE)</f>
        <v>dm³</v>
      </c>
      <c r="Y275" s="4" t="str">
        <f>VLOOKUP($C275,[2]Tabelle1!$C$2:$Y$10000,23,FALSE)</f>
        <v>01.11.2016</v>
      </c>
    </row>
    <row r="276" spans="1:25" x14ac:dyDescent="0.25">
      <c r="A276" s="5" t="s">
        <v>395</v>
      </c>
      <c r="B276" s="6">
        <v>167411</v>
      </c>
      <c r="C276" s="5" t="s">
        <v>302</v>
      </c>
      <c r="D276" s="4" t="str">
        <f>VLOOKUP(C276,[1]Sheet1!$C$1:$AK$10000,15,FALSE)</f>
        <v>4010105167412</v>
      </c>
      <c r="E276" s="4" t="str">
        <f>VLOOKUP(C276,[1]Sheet1!$C$1:$AK$10000,20,FALSE)</f>
        <v>85366990</v>
      </c>
      <c r="F276" s="4" t="s">
        <v>391</v>
      </c>
      <c r="G276" s="4" t="str">
        <f>VLOOKUP($C276,[2]Tabelle1!$C$2:$Y$10000,5,FALSE)</f>
        <v>Steckdose SCHUKO, reinweiß</v>
      </c>
      <c r="H276" s="4" t="str">
        <f>VLOOKUP($C276,[2]Tabelle1!$C$2:$Y$10000,6,FALSE)</f>
        <v>volle Abdeckplatte</v>
      </c>
      <c r="I276" s="4">
        <f>VLOOKUP($C276,[2]Tabelle1!$C$2:$Y$10000,7,FALSE)</f>
        <v>0.112</v>
      </c>
      <c r="J276" s="4" t="str">
        <f>VLOOKUP($C276,[2]Tabelle1!$C$2:$Y$10000,8,FALSE)</f>
        <v>kg</v>
      </c>
      <c r="K276" s="4" t="str">
        <f>VLOOKUP($C276,[2]Tabelle1!$C$2:$Y$10000,9,FALSE)</f>
        <v>Preisbasis: 1</v>
      </c>
      <c r="L276" s="4">
        <f>VLOOKUP($C276,[2]Tabelle1!$C$2:$Y$10000,10,FALSE)</f>
        <v>5.45</v>
      </c>
      <c r="M276" s="4" t="str">
        <f>VLOOKUP($C276,[2]Tabelle1!$C$2:$Y$10000,11,FALSE)</f>
        <v>21</v>
      </c>
      <c r="N276" s="5" t="s">
        <v>18</v>
      </c>
      <c r="O276" s="4" t="str">
        <f>VLOOKUP($C276,[2]Tabelle1!$C$2:$Y$10000,13,FALSE)</f>
        <v>275</v>
      </c>
      <c r="P276" s="5" t="s">
        <v>19</v>
      </c>
      <c r="Q276" s="4" t="str">
        <f>VLOOKUP($C276,[2]Tabelle1!$C$2:$Y$10000,15,FALSE)</f>
        <v>185</v>
      </c>
      <c r="R276" s="5" t="s">
        <v>19</v>
      </c>
      <c r="S276" s="4" t="str">
        <f>VLOOKUP($C276,[2]Tabelle1!$C$2:$Y$10000,17,FALSE)</f>
        <v>92</v>
      </c>
      <c r="T276" s="5" t="s">
        <v>19</v>
      </c>
      <c r="U276" s="4" t="str">
        <f>VLOOKUP($C276,[2]Tabelle1!$C$2:$Y$10000,19,FALSE)</f>
        <v>10</v>
      </c>
      <c r="V276" s="4">
        <f>VLOOKUP($C276,[2]Tabelle1!$C$2:$Y$10000,20,FALSE)</f>
        <v>4.681</v>
      </c>
      <c r="W276" s="4" t="str">
        <f>VLOOKUP($C276,[2]Tabelle1!$C$2:$Y$10000,21,FALSE)</f>
        <v>dm³</v>
      </c>
      <c r="Y276" s="4" t="str">
        <f>VLOOKUP($C276,[2]Tabelle1!$C$2:$Y$10000,23,FALSE)</f>
        <v>01.11.2016</v>
      </c>
    </row>
    <row r="277" spans="1:25" x14ac:dyDescent="0.25">
      <c r="A277" s="5" t="s">
        <v>395</v>
      </c>
      <c r="B277" s="6">
        <v>167511</v>
      </c>
      <c r="C277" s="5" t="s">
        <v>303</v>
      </c>
      <c r="D277" s="4" t="str">
        <f>VLOOKUP(C277,[1]Sheet1!$C$1:$AK$10000,15,FALSE)</f>
        <v>4010105167511</v>
      </c>
      <c r="E277" s="4" t="str">
        <f>VLOOKUP(C277,[1]Sheet1!$C$1:$AK$10000,20,FALSE)</f>
        <v>85366990</v>
      </c>
      <c r="F277" s="4" t="s">
        <v>391</v>
      </c>
      <c r="G277" s="4" t="str">
        <f>VLOOKUP($C277,[2]Tabelle1!$C$2:$Y$10000,5,FALSE)</f>
        <v>Steckdose SCHUKO, reinweiß mit voller</v>
      </c>
      <c r="H277" s="4" t="str">
        <f>VLOOKUP($C277,[2]Tabelle1!$C$2:$Y$10000,6,FALSE)</f>
        <v>Abdeckplatte, erh. Berührungsschutz</v>
      </c>
      <c r="I277" s="4">
        <f>VLOOKUP($C277,[2]Tabelle1!$C$2:$Y$10000,7,FALSE)</f>
        <v>0.112</v>
      </c>
      <c r="J277" s="4" t="str">
        <f>VLOOKUP($C277,[2]Tabelle1!$C$2:$Y$10000,8,FALSE)</f>
        <v>kg</v>
      </c>
      <c r="K277" s="4" t="str">
        <f>VLOOKUP($C277,[2]Tabelle1!$C$2:$Y$10000,9,FALSE)</f>
        <v>Preisbasis: 1</v>
      </c>
      <c r="L277" s="4">
        <f>VLOOKUP($C277,[2]Tabelle1!$C$2:$Y$10000,10,FALSE)</f>
        <v>7.45</v>
      </c>
      <c r="M277" s="4" t="str">
        <f>VLOOKUP($C277,[2]Tabelle1!$C$2:$Y$10000,11,FALSE)</f>
        <v>01</v>
      </c>
      <c r="N277" s="5" t="s">
        <v>18</v>
      </c>
      <c r="O277" s="4" t="str">
        <f>VLOOKUP($C277,[2]Tabelle1!$C$2:$Y$10000,13,FALSE)</f>
        <v>275</v>
      </c>
      <c r="P277" s="5" t="s">
        <v>19</v>
      </c>
      <c r="Q277" s="4" t="str">
        <f>VLOOKUP($C277,[2]Tabelle1!$C$2:$Y$10000,15,FALSE)</f>
        <v>185</v>
      </c>
      <c r="R277" s="5" t="s">
        <v>19</v>
      </c>
      <c r="S277" s="4" t="str">
        <f>VLOOKUP($C277,[2]Tabelle1!$C$2:$Y$10000,17,FALSE)</f>
        <v>92</v>
      </c>
      <c r="T277" s="5" t="s">
        <v>19</v>
      </c>
      <c r="U277" s="4" t="str">
        <f>VLOOKUP($C277,[2]Tabelle1!$C$2:$Y$10000,19,FALSE)</f>
        <v>10</v>
      </c>
      <c r="V277" s="4">
        <f>VLOOKUP($C277,[2]Tabelle1!$C$2:$Y$10000,20,FALSE)</f>
        <v>4.681</v>
      </c>
      <c r="W277" s="4" t="str">
        <f>VLOOKUP($C277,[2]Tabelle1!$C$2:$Y$10000,21,FALSE)</f>
        <v>dm³</v>
      </c>
      <c r="Y277" s="4" t="str">
        <f>VLOOKUP($C277,[2]Tabelle1!$C$2:$Y$10000,23,FALSE)</f>
        <v>01.11.2016</v>
      </c>
    </row>
    <row r="278" spans="1:25" x14ac:dyDescent="0.25">
      <c r="A278" s="5" t="s">
        <v>395</v>
      </c>
      <c r="B278" s="6">
        <v>820711</v>
      </c>
      <c r="C278" s="5" t="s">
        <v>304</v>
      </c>
      <c r="D278" s="4" t="str">
        <f>VLOOKUP(C278,[1]Sheet1!$C$1:$AK$10000,15,FALSE)</f>
        <v>4010105820713</v>
      </c>
      <c r="E278" s="4" t="str">
        <f>VLOOKUP(C278,[1]Sheet1!$C$1:$AK$10000,20,FALSE)</f>
        <v>85366990</v>
      </c>
      <c r="F278" s="4" t="s">
        <v>391</v>
      </c>
      <c r="G278" s="4" t="str">
        <f>VLOOKUP($C278,[2]Tabelle1!$C$2:$Y$10000,5,FALSE)</f>
        <v>Steckdose SCHUKO, reinweiß</v>
      </c>
      <c r="H278" s="4" t="str">
        <f>VLOOKUP($C278,[2]Tabelle1!$C$2:$Y$10000,6,FALSE)</f>
        <v>Beschriftungsfeld</v>
      </c>
      <c r="I278" s="4">
        <f>VLOOKUP($C278,[2]Tabelle1!$C$2:$Y$10000,7,FALSE)</f>
        <v>9.5000000000000001E-2</v>
      </c>
      <c r="J278" s="4" t="str">
        <f>VLOOKUP($C278,[2]Tabelle1!$C$2:$Y$10000,8,FALSE)</f>
        <v>kg</v>
      </c>
      <c r="K278" s="4" t="str">
        <f>VLOOKUP($C278,[2]Tabelle1!$C$2:$Y$10000,9,FALSE)</f>
        <v>Preisbasis: 1</v>
      </c>
      <c r="L278" s="4">
        <f>VLOOKUP($C278,[2]Tabelle1!$C$2:$Y$10000,10,FALSE)</f>
        <v>9.85</v>
      </c>
      <c r="M278" s="4" t="str">
        <f>VLOOKUP($C278,[2]Tabelle1!$C$2:$Y$10000,11,FALSE)</f>
        <v>01</v>
      </c>
      <c r="N278" s="5" t="s">
        <v>18</v>
      </c>
      <c r="O278" s="4" t="str">
        <f>VLOOKUP($C278,[2]Tabelle1!$C$2:$Y$10000,13,FALSE)</f>
        <v>275</v>
      </c>
      <c r="P278" s="5" t="s">
        <v>19</v>
      </c>
      <c r="Q278" s="4" t="str">
        <f>VLOOKUP($C278,[2]Tabelle1!$C$2:$Y$10000,15,FALSE)</f>
        <v>185</v>
      </c>
      <c r="R278" s="5" t="s">
        <v>19</v>
      </c>
      <c r="S278" s="4" t="str">
        <f>VLOOKUP($C278,[2]Tabelle1!$C$2:$Y$10000,17,FALSE)</f>
        <v>92</v>
      </c>
      <c r="T278" s="5" t="s">
        <v>19</v>
      </c>
      <c r="U278" s="4" t="str">
        <f>VLOOKUP($C278,[2]Tabelle1!$C$2:$Y$10000,19,FALSE)</f>
        <v>10</v>
      </c>
      <c r="V278" s="4">
        <f>VLOOKUP($C278,[2]Tabelle1!$C$2:$Y$10000,20,FALSE)</f>
        <v>4.681</v>
      </c>
      <c r="W278" s="4" t="str">
        <f>VLOOKUP($C278,[2]Tabelle1!$C$2:$Y$10000,21,FALSE)</f>
        <v>dm³</v>
      </c>
      <c r="Y278" s="4" t="str">
        <f>VLOOKUP($C278,[2]Tabelle1!$C$2:$Y$10000,23,FALSE)</f>
        <v>01.11.2016</v>
      </c>
    </row>
    <row r="279" spans="1:25" x14ac:dyDescent="0.25">
      <c r="A279" s="5" t="s">
        <v>395</v>
      </c>
      <c r="B279" s="6">
        <v>821011</v>
      </c>
      <c r="C279" s="5" t="s">
        <v>305</v>
      </c>
      <c r="D279" s="4" t="str">
        <f>VLOOKUP(C279,[1]Sheet1!$C$1:$AK$10000,15,FALSE)</f>
        <v>4010105821017</v>
      </c>
      <c r="E279" s="4" t="str">
        <f>VLOOKUP(C279,[1]Sheet1!$C$1:$AK$10000,20,FALSE)</f>
        <v>85366990</v>
      </c>
      <c r="F279" s="4" t="s">
        <v>391</v>
      </c>
      <c r="G279" s="4" t="str">
        <f>VLOOKUP($C279,[2]Tabelle1!$C$2:$Y$10000,5,FALSE)</f>
        <v>Steckdose SCHUKO, reinweiß</v>
      </c>
      <c r="H279" s="4" t="str">
        <f>VLOOKUP($C279,[2]Tabelle1!$C$2:$Y$10000,6,FALSE)</f>
        <v>45 Grad</v>
      </c>
      <c r="I279" s="4">
        <f>VLOOKUP($C279,[2]Tabelle1!$C$2:$Y$10000,7,FALSE)</f>
        <v>7.8E-2</v>
      </c>
      <c r="J279" s="4" t="str">
        <f>VLOOKUP($C279,[2]Tabelle1!$C$2:$Y$10000,8,FALSE)</f>
        <v>kg</v>
      </c>
      <c r="K279" s="4" t="str">
        <f>VLOOKUP($C279,[2]Tabelle1!$C$2:$Y$10000,9,FALSE)</f>
        <v>Preisbasis: 1</v>
      </c>
      <c r="L279" s="4">
        <f>VLOOKUP($C279,[2]Tabelle1!$C$2:$Y$10000,10,FALSE)</f>
        <v>8.9499999999999993</v>
      </c>
      <c r="M279" s="4" t="str">
        <f>VLOOKUP($C279,[2]Tabelle1!$C$2:$Y$10000,11,FALSE)</f>
        <v>01</v>
      </c>
      <c r="N279" s="5" t="s">
        <v>18</v>
      </c>
      <c r="O279" s="4" t="str">
        <f>VLOOKUP($C279,[2]Tabelle1!$C$2:$Y$10000,13,FALSE)</f>
        <v>223</v>
      </c>
      <c r="P279" s="5" t="s">
        <v>19</v>
      </c>
      <c r="Q279" s="4" t="str">
        <f>VLOOKUP($C279,[2]Tabelle1!$C$2:$Y$10000,15,FALSE)</f>
        <v>153</v>
      </c>
      <c r="R279" s="5" t="s">
        <v>19</v>
      </c>
      <c r="S279" s="4" t="str">
        <f>VLOOKUP($C279,[2]Tabelle1!$C$2:$Y$10000,17,FALSE)</f>
        <v>78</v>
      </c>
      <c r="T279" s="5" t="s">
        <v>19</v>
      </c>
      <c r="U279" s="4" t="str">
        <f>VLOOKUP($C279,[2]Tabelle1!$C$2:$Y$10000,19,FALSE)</f>
        <v>10</v>
      </c>
      <c r="V279" s="4">
        <f>VLOOKUP($C279,[2]Tabelle1!$C$2:$Y$10000,20,FALSE)</f>
        <v>2.661</v>
      </c>
      <c r="W279" s="4" t="str">
        <f>VLOOKUP($C279,[2]Tabelle1!$C$2:$Y$10000,21,FALSE)</f>
        <v>dm³</v>
      </c>
      <c r="Y279" s="4" t="str">
        <f>VLOOKUP($C279,[2]Tabelle1!$C$2:$Y$10000,23,FALSE)</f>
        <v>01.11.2016</v>
      </c>
    </row>
    <row r="280" spans="1:25" x14ac:dyDescent="0.25">
      <c r="A280" s="5" t="s">
        <v>395</v>
      </c>
      <c r="B280" s="6">
        <v>821111</v>
      </c>
      <c r="C280" s="5" t="s">
        <v>306</v>
      </c>
      <c r="D280" s="4" t="str">
        <f>VLOOKUP(C280,[1]Sheet1!$C$1:$AK$10000,15,FALSE)</f>
        <v>4010105821116</v>
      </c>
      <c r="E280" s="4" t="str">
        <f>VLOOKUP(C280,[1]Sheet1!$C$1:$AK$10000,20,FALSE)</f>
        <v>85366990</v>
      </c>
      <c r="F280" s="4" t="s">
        <v>391</v>
      </c>
      <c r="G280" s="4" t="str">
        <f>VLOOKUP($C280,[2]Tabelle1!$C$2:$Y$10000,5,FALSE)</f>
        <v>Steckdose SCHUKO, reinweiß</v>
      </c>
      <c r="H280" s="4" t="str">
        <f>VLOOKUP($C280,[2]Tabelle1!$C$2:$Y$10000,6,FALSE)</f>
        <v>Klappdeckel</v>
      </c>
      <c r="I280" s="4">
        <f>VLOOKUP($C280,[2]Tabelle1!$C$2:$Y$10000,7,FALSE)</f>
        <v>0.104</v>
      </c>
      <c r="J280" s="4" t="str">
        <f>VLOOKUP($C280,[2]Tabelle1!$C$2:$Y$10000,8,FALSE)</f>
        <v>kg</v>
      </c>
      <c r="K280" s="4" t="str">
        <f>VLOOKUP($C280,[2]Tabelle1!$C$2:$Y$10000,9,FALSE)</f>
        <v>Preisbasis: 1</v>
      </c>
      <c r="L280" s="4">
        <f>VLOOKUP($C280,[2]Tabelle1!$C$2:$Y$10000,10,FALSE)</f>
        <v>13.8</v>
      </c>
      <c r="M280" s="4" t="str">
        <f>VLOOKUP($C280,[2]Tabelle1!$C$2:$Y$10000,11,FALSE)</f>
        <v>01</v>
      </c>
      <c r="N280" s="5" t="s">
        <v>18</v>
      </c>
      <c r="O280" s="4" t="str">
        <f>VLOOKUP($C280,[2]Tabelle1!$C$2:$Y$10000,13,FALSE)</f>
        <v>275</v>
      </c>
      <c r="P280" s="5" t="s">
        <v>19</v>
      </c>
      <c r="Q280" s="4" t="str">
        <f>VLOOKUP($C280,[2]Tabelle1!$C$2:$Y$10000,15,FALSE)</f>
        <v>185</v>
      </c>
      <c r="R280" s="5" t="s">
        <v>19</v>
      </c>
      <c r="S280" s="4" t="str">
        <f>VLOOKUP($C280,[2]Tabelle1!$C$2:$Y$10000,17,FALSE)</f>
        <v>92</v>
      </c>
      <c r="T280" s="5" t="s">
        <v>19</v>
      </c>
      <c r="U280" s="4" t="str">
        <f>VLOOKUP($C280,[2]Tabelle1!$C$2:$Y$10000,19,FALSE)</f>
        <v>10</v>
      </c>
      <c r="V280" s="4">
        <f>VLOOKUP($C280,[2]Tabelle1!$C$2:$Y$10000,20,FALSE)</f>
        <v>4.681</v>
      </c>
      <c r="W280" s="4" t="str">
        <f>VLOOKUP($C280,[2]Tabelle1!$C$2:$Y$10000,21,FALSE)</f>
        <v>dm³</v>
      </c>
      <c r="Y280" s="4" t="str">
        <f>VLOOKUP($C280,[2]Tabelle1!$C$2:$Y$10000,23,FALSE)</f>
        <v>01.11.2016</v>
      </c>
    </row>
    <row r="281" spans="1:25" x14ac:dyDescent="0.25">
      <c r="A281" s="5" t="s">
        <v>395</v>
      </c>
      <c r="B281" s="6">
        <v>821211</v>
      </c>
      <c r="C281" s="5" t="s">
        <v>307</v>
      </c>
      <c r="D281" s="4" t="str">
        <f>VLOOKUP(C281,[1]Sheet1!$C$1:$AK$10000,15,FALSE)</f>
        <v>4010105821215</v>
      </c>
      <c r="E281" s="4" t="str">
        <f>VLOOKUP(C281,[1]Sheet1!$C$1:$AK$10000,20,FALSE)</f>
        <v>85366990</v>
      </c>
      <c r="F281" s="4" t="s">
        <v>391</v>
      </c>
      <c r="G281" s="4" t="str">
        <f>VLOOKUP($C281,[2]Tabelle1!$C$2:$Y$10000,5,FALSE)</f>
        <v>Steckdose SCHUKO, reinweiß,</v>
      </c>
      <c r="H281" s="4" t="str">
        <f>VLOOKUP($C281,[2]Tabelle1!$C$2:$Y$10000,6,FALSE)</f>
        <v>Klappdeckel, erhöhter Berührungsschutz</v>
      </c>
      <c r="I281" s="4">
        <f>VLOOKUP($C281,[2]Tabelle1!$C$2:$Y$10000,7,FALSE)</f>
        <v>0.106</v>
      </c>
      <c r="J281" s="4" t="str">
        <f>VLOOKUP($C281,[2]Tabelle1!$C$2:$Y$10000,8,FALSE)</f>
        <v>kg</v>
      </c>
      <c r="K281" s="4" t="str">
        <f>VLOOKUP($C281,[2]Tabelle1!$C$2:$Y$10000,9,FALSE)</f>
        <v>Preisbasis: 1</v>
      </c>
      <c r="L281" s="4">
        <f>VLOOKUP($C281,[2]Tabelle1!$C$2:$Y$10000,10,FALSE)</f>
        <v>15.7</v>
      </c>
      <c r="M281" s="4" t="str">
        <f>VLOOKUP($C281,[2]Tabelle1!$C$2:$Y$10000,11,FALSE)</f>
        <v>01</v>
      </c>
      <c r="N281" s="5" t="s">
        <v>18</v>
      </c>
      <c r="O281" s="4" t="str">
        <f>VLOOKUP($C281,[2]Tabelle1!$C$2:$Y$10000,13,FALSE)</f>
        <v>275</v>
      </c>
      <c r="P281" s="5" t="s">
        <v>19</v>
      </c>
      <c r="Q281" s="4" t="str">
        <f>VLOOKUP($C281,[2]Tabelle1!$C$2:$Y$10000,15,FALSE)</f>
        <v>185</v>
      </c>
      <c r="R281" s="5" t="s">
        <v>19</v>
      </c>
      <c r="S281" s="4" t="str">
        <f>VLOOKUP($C281,[2]Tabelle1!$C$2:$Y$10000,17,FALSE)</f>
        <v>92</v>
      </c>
      <c r="T281" s="5" t="s">
        <v>19</v>
      </c>
      <c r="U281" s="4" t="str">
        <f>VLOOKUP($C281,[2]Tabelle1!$C$2:$Y$10000,19,FALSE)</f>
        <v>10</v>
      </c>
      <c r="V281" s="4">
        <f>VLOOKUP($C281,[2]Tabelle1!$C$2:$Y$10000,20,FALSE)</f>
        <v>4.681</v>
      </c>
      <c r="W281" s="4" t="str">
        <f>VLOOKUP($C281,[2]Tabelle1!$C$2:$Y$10000,21,FALSE)</f>
        <v>dm³</v>
      </c>
      <c r="Y281" s="4" t="str">
        <f>VLOOKUP($C281,[2]Tabelle1!$C$2:$Y$10000,23,FALSE)</f>
        <v>01.11.2016</v>
      </c>
    </row>
    <row r="282" spans="1:25" x14ac:dyDescent="0.25">
      <c r="A282" s="5" t="s">
        <v>395</v>
      </c>
      <c r="B282" s="6">
        <v>460811</v>
      </c>
      <c r="C282" s="5" t="s">
        <v>308</v>
      </c>
      <c r="D282" s="4" t="str">
        <f>VLOOKUP(C282,[1]Sheet1!$C$1:$AK$10000,15,FALSE)</f>
        <v>4010105460810</v>
      </c>
      <c r="E282" s="4" t="str">
        <f>VLOOKUP(C282,[1]Sheet1!$C$1:$AK$10000,20,FALSE)</f>
        <v>85366990</v>
      </c>
      <c r="F282" s="4" t="s">
        <v>391</v>
      </c>
      <c r="G282" s="4" t="str">
        <f>VLOOKUP($C282,[2]Tabelle1!$C$2:$Y$10000,5,FALSE)</f>
        <v>Steckdose SCHUKO, weiß</v>
      </c>
      <c r="H282" s="4" t="str">
        <f>VLOOKUP($C282,[2]Tabelle1!$C$2:$Y$10000,6,FALSE)</f>
        <v>erhöhter Berührungsschutz</v>
      </c>
      <c r="I282" s="4">
        <f>VLOOKUP($C282,[2]Tabelle1!$C$2:$Y$10000,7,FALSE)</f>
        <v>0.10100000000000001</v>
      </c>
      <c r="J282" s="4" t="str">
        <f>VLOOKUP($C282,[2]Tabelle1!$C$2:$Y$10000,8,FALSE)</f>
        <v>kg</v>
      </c>
      <c r="K282" s="4" t="str">
        <f>VLOOKUP($C282,[2]Tabelle1!$C$2:$Y$10000,9,FALSE)</f>
        <v>Preisbasis: 1</v>
      </c>
      <c r="L282" s="4">
        <f>VLOOKUP($C282,[2]Tabelle1!$C$2:$Y$10000,10,FALSE)</f>
        <v>7</v>
      </c>
      <c r="M282" s="4" t="str">
        <f>VLOOKUP($C282,[2]Tabelle1!$C$2:$Y$10000,11,FALSE)</f>
        <v>01</v>
      </c>
      <c r="N282" s="5" t="s">
        <v>18</v>
      </c>
      <c r="O282" s="4" t="str">
        <f>VLOOKUP($C282,[2]Tabelle1!$C$2:$Y$10000,13,FALSE)</f>
        <v>223</v>
      </c>
      <c r="P282" s="5" t="s">
        <v>19</v>
      </c>
      <c r="Q282" s="4" t="str">
        <f>VLOOKUP($C282,[2]Tabelle1!$C$2:$Y$10000,15,FALSE)</f>
        <v>153</v>
      </c>
      <c r="R282" s="5" t="s">
        <v>19</v>
      </c>
      <c r="S282" s="4" t="str">
        <f>VLOOKUP($C282,[2]Tabelle1!$C$2:$Y$10000,17,FALSE)</f>
        <v>78</v>
      </c>
      <c r="T282" s="5" t="s">
        <v>19</v>
      </c>
      <c r="U282" s="4" t="str">
        <f>VLOOKUP($C282,[2]Tabelle1!$C$2:$Y$10000,19,FALSE)</f>
        <v>10</v>
      </c>
      <c r="V282" s="4">
        <f>VLOOKUP($C282,[2]Tabelle1!$C$2:$Y$10000,20,FALSE)</f>
        <v>2.661</v>
      </c>
      <c r="W282" s="4" t="str">
        <f>VLOOKUP($C282,[2]Tabelle1!$C$2:$Y$10000,21,FALSE)</f>
        <v>dm³</v>
      </c>
      <c r="Y282" s="4" t="str">
        <f>VLOOKUP($C282,[2]Tabelle1!$C$2:$Y$10000,23,FALSE)</f>
        <v>01.11.2016</v>
      </c>
    </row>
    <row r="283" spans="1:25" x14ac:dyDescent="0.25">
      <c r="A283" s="5" t="s">
        <v>395</v>
      </c>
      <c r="B283" s="6">
        <v>829711</v>
      </c>
      <c r="C283" s="5" t="s">
        <v>309</v>
      </c>
      <c r="D283" s="4" t="str">
        <f>VLOOKUP(C283,[1]Sheet1!$C$1:$AK$10000,15,FALSE)</f>
        <v>4010105829716</v>
      </c>
      <c r="E283" s="4" t="str">
        <f>VLOOKUP(C283,[1]Sheet1!$C$1:$AK$10000,20,FALSE)</f>
        <v>85366990</v>
      </c>
      <c r="F283" s="4" t="s">
        <v>391</v>
      </c>
      <c r="G283" s="4" t="str">
        <f>VLOOKUP($C283,[2]Tabelle1!$C$2:$Y$10000,5,FALSE)</f>
        <v>Steckdose SCHUKO, weiß</v>
      </c>
      <c r="H283" s="4" t="str">
        <f>VLOOKUP($C283,[2]Tabelle1!$C$2:$Y$10000,6,FALSE)</f>
        <v>Beschriftungsfeld</v>
      </c>
      <c r="I283" s="4">
        <f>VLOOKUP($C283,[2]Tabelle1!$C$2:$Y$10000,7,FALSE)</f>
        <v>0.09</v>
      </c>
      <c r="J283" s="4" t="str">
        <f>VLOOKUP($C283,[2]Tabelle1!$C$2:$Y$10000,8,FALSE)</f>
        <v>kg</v>
      </c>
      <c r="K283" s="4" t="str">
        <f>VLOOKUP($C283,[2]Tabelle1!$C$2:$Y$10000,9,FALSE)</f>
        <v>Preisbasis: 1</v>
      </c>
      <c r="L283" s="4">
        <f>VLOOKUP($C283,[2]Tabelle1!$C$2:$Y$10000,10,FALSE)</f>
        <v>8.5500000000000007</v>
      </c>
      <c r="M283" s="4" t="str">
        <f>VLOOKUP($C283,[2]Tabelle1!$C$2:$Y$10000,11,FALSE)</f>
        <v>01</v>
      </c>
      <c r="N283" s="5" t="s">
        <v>18</v>
      </c>
      <c r="O283" s="4" t="str">
        <f>VLOOKUP($C283,[2]Tabelle1!$C$2:$Y$10000,13,FALSE)</f>
        <v>275</v>
      </c>
      <c r="P283" s="5" t="s">
        <v>19</v>
      </c>
      <c r="Q283" s="4" t="str">
        <f>VLOOKUP($C283,[2]Tabelle1!$C$2:$Y$10000,15,FALSE)</f>
        <v>185</v>
      </c>
      <c r="R283" s="5" t="s">
        <v>19</v>
      </c>
      <c r="S283" s="4" t="str">
        <f>VLOOKUP($C283,[2]Tabelle1!$C$2:$Y$10000,17,FALSE)</f>
        <v>92</v>
      </c>
      <c r="T283" s="5" t="s">
        <v>19</v>
      </c>
      <c r="U283" s="4" t="str">
        <f>VLOOKUP($C283,[2]Tabelle1!$C$2:$Y$10000,19,FALSE)</f>
        <v>10</v>
      </c>
      <c r="V283" s="4">
        <f>VLOOKUP($C283,[2]Tabelle1!$C$2:$Y$10000,20,FALSE)</f>
        <v>4.681</v>
      </c>
      <c r="W283" s="4" t="str">
        <f>VLOOKUP($C283,[2]Tabelle1!$C$2:$Y$10000,21,FALSE)</f>
        <v>dm³</v>
      </c>
      <c r="Y283" s="4" t="str">
        <f>VLOOKUP($C283,[2]Tabelle1!$C$2:$Y$10000,23,FALSE)</f>
        <v>01.11.2016</v>
      </c>
    </row>
    <row r="284" spans="1:25" x14ac:dyDescent="0.25">
      <c r="A284" s="5" t="s">
        <v>395</v>
      </c>
      <c r="B284" s="6">
        <v>830011</v>
      </c>
      <c r="C284" s="5" t="s">
        <v>310</v>
      </c>
      <c r="D284" s="4" t="str">
        <f>VLOOKUP(C284,[1]Sheet1!$C$1:$AK$10000,15,FALSE)</f>
        <v>4010105830019</v>
      </c>
      <c r="E284" s="4" t="str">
        <f>VLOOKUP(C284,[1]Sheet1!$C$1:$AK$10000,20,FALSE)</f>
        <v>85366990</v>
      </c>
      <c r="F284" s="4" t="s">
        <v>391</v>
      </c>
      <c r="G284" s="4" t="str">
        <f>VLOOKUP($C284,[2]Tabelle1!$C$2:$Y$10000,5,FALSE)</f>
        <v>Steckdose SCHUKO, weiß</v>
      </c>
      <c r="H284" s="4" t="str">
        <f>VLOOKUP($C284,[2]Tabelle1!$C$2:$Y$10000,6,FALSE)</f>
        <v>45 Grad</v>
      </c>
      <c r="I284" s="4">
        <f>VLOOKUP($C284,[2]Tabelle1!$C$2:$Y$10000,7,FALSE)</f>
        <v>7.8E-2</v>
      </c>
      <c r="J284" s="4" t="str">
        <f>VLOOKUP($C284,[2]Tabelle1!$C$2:$Y$10000,8,FALSE)</f>
        <v>kg</v>
      </c>
      <c r="K284" s="4" t="str">
        <f>VLOOKUP($C284,[2]Tabelle1!$C$2:$Y$10000,9,FALSE)</f>
        <v>Preisbasis: 1</v>
      </c>
      <c r="L284" s="4">
        <f>VLOOKUP($C284,[2]Tabelle1!$C$2:$Y$10000,10,FALSE)</f>
        <v>7.55</v>
      </c>
      <c r="M284" s="4" t="str">
        <f>VLOOKUP($C284,[2]Tabelle1!$C$2:$Y$10000,11,FALSE)</f>
        <v>01</v>
      </c>
      <c r="N284" s="5" t="s">
        <v>18</v>
      </c>
      <c r="O284" s="4" t="str">
        <f>VLOOKUP($C284,[2]Tabelle1!$C$2:$Y$10000,13,FALSE)</f>
        <v>223</v>
      </c>
      <c r="P284" s="5" t="s">
        <v>19</v>
      </c>
      <c r="Q284" s="4" t="str">
        <f>VLOOKUP($C284,[2]Tabelle1!$C$2:$Y$10000,15,FALSE)</f>
        <v>153</v>
      </c>
      <c r="R284" s="5" t="s">
        <v>19</v>
      </c>
      <c r="S284" s="4" t="str">
        <f>VLOOKUP($C284,[2]Tabelle1!$C$2:$Y$10000,17,FALSE)</f>
        <v>78</v>
      </c>
      <c r="T284" s="5" t="s">
        <v>19</v>
      </c>
      <c r="U284" s="4" t="str">
        <f>VLOOKUP($C284,[2]Tabelle1!$C$2:$Y$10000,19,FALSE)</f>
        <v>10</v>
      </c>
      <c r="V284" s="4">
        <f>VLOOKUP($C284,[2]Tabelle1!$C$2:$Y$10000,20,FALSE)</f>
        <v>2.661</v>
      </c>
      <c r="W284" s="4" t="str">
        <f>VLOOKUP($C284,[2]Tabelle1!$C$2:$Y$10000,21,FALSE)</f>
        <v>dm³</v>
      </c>
      <c r="Y284" s="4" t="str">
        <f>VLOOKUP($C284,[2]Tabelle1!$C$2:$Y$10000,23,FALSE)</f>
        <v>01.11.2016</v>
      </c>
    </row>
    <row r="285" spans="1:25" x14ac:dyDescent="0.25">
      <c r="A285" s="5" t="s">
        <v>395</v>
      </c>
      <c r="B285" s="6">
        <v>830111</v>
      </c>
      <c r="C285" s="5" t="s">
        <v>311</v>
      </c>
      <c r="D285" s="4" t="str">
        <f>VLOOKUP(C285,[1]Sheet1!$C$1:$AK$10000,15,FALSE)</f>
        <v>4010105830118</v>
      </c>
      <c r="E285" s="4" t="str">
        <f>VLOOKUP(C285,[1]Sheet1!$C$1:$AK$10000,20,FALSE)</f>
        <v>85366990</v>
      </c>
      <c r="F285" s="4" t="s">
        <v>391</v>
      </c>
      <c r="G285" s="4" t="str">
        <f>VLOOKUP($C285,[2]Tabelle1!$C$2:$Y$10000,5,FALSE)</f>
        <v>Steckdose SCHUKO, weiß</v>
      </c>
      <c r="H285" s="4" t="str">
        <f>VLOOKUP($C285,[2]Tabelle1!$C$2:$Y$10000,6,FALSE)</f>
        <v>Klappdeckel</v>
      </c>
      <c r="I285" s="4">
        <f>VLOOKUP($C285,[2]Tabelle1!$C$2:$Y$10000,7,FALSE)</f>
        <v>0.10299999999999999</v>
      </c>
      <c r="J285" s="4" t="str">
        <f>VLOOKUP($C285,[2]Tabelle1!$C$2:$Y$10000,8,FALSE)</f>
        <v>kg</v>
      </c>
      <c r="K285" s="4" t="str">
        <f>VLOOKUP($C285,[2]Tabelle1!$C$2:$Y$10000,9,FALSE)</f>
        <v>Preisbasis: 1</v>
      </c>
      <c r="L285" s="4">
        <f>VLOOKUP($C285,[2]Tabelle1!$C$2:$Y$10000,10,FALSE)</f>
        <v>12.2</v>
      </c>
      <c r="M285" s="4" t="str">
        <f>VLOOKUP($C285,[2]Tabelle1!$C$2:$Y$10000,11,FALSE)</f>
        <v>01</v>
      </c>
      <c r="N285" s="5" t="s">
        <v>18</v>
      </c>
      <c r="O285" s="4" t="str">
        <f>VLOOKUP($C285,[2]Tabelle1!$C$2:$Y$10000,13,FALSE)</f>
        <v>275</v>
      </c>
      <c r="P285" s="5" t="s">
        <v>19</v>
      </c>
      <c r="Q285" s="4" t="str">
        <f>VLOOKUP($C285,[2]Tabelle1!$C$2:$Y$10000,15,FALSE)</f>
        <v>185</v>
      </c>
      <c r="R285" s="5" t="s">
        <v>19</v>
      </c>
      <c r="S285" s="4" t="str">
        <f>VLOOKUP($C285,[2]Tabelle1!$C$2:$Y$10000,17,FALSE)</f>
        <v>92</v>
      </c>
      <c r="T285" s="5" t="s">
        <v>19</v>
      </c>
      <c r="U285" s="4" t="str">
        <f>VLOOKUP($C285,[2]Tabelle1!$C$2:$Y$10000,19,FALSE)</f>
        <v>10</v>
      </c>
      <c r="V285" s="4">
        <f>VLOOKUP($C285,[2]Tabelle1!$C$2:$Y$10000,20,FALSE)</f>
        <v>4.681</v>
      </c>
      <c r="W285" s="4" t="str">
        <f>VLOOKUP($C285,[2]Tabelle1!$C$2:$Y$10000,21,FALSE)</f>
        <v>dm³</v>
      </c>
      <c r="Y285" s="4" t="str">
        <f>VLOOKUP($C285,[2]Tabelle1!$C$2:$Y$10000,23,FALSE)</f>
        <v>01.11.2016</v>
      </c>
    </row>
    <row r="286" spans="1:25" x14ac:dyDescent="0.25">
      <c r="A286" s="5" t="s">
        <v>395</v>
      </c>
      <c r="B286" s="6">
        <v>450811</v>
      </c>
      <c r="C286" s="5" t="s">
        <v>312</v>
      </c>
      <c r="D286" s="4" t="str">
        <f>VLOOKUP(C286,[1]Sheet1!$C$1:$AK$10000,15,FALSE)</f>
        <v>4010105450811</v>
      </c>
      <c r="E286" s="4" t="str">
        <f>VLOOKUP(C286,[1]Sheet1!$C$1:$AK$10000,20,FALSE)</f>
        <v>85366990</v>
      </c>
      <c r="F286" s="4" t="s">
        <v>391</v>
      </c>
      <c r="G286" s="4" t="str">
        <f>VLOOKUP($C286,[2]Tabelle1!$C$2:$Y$10000,5,FALSE)</f>
        <v>Steckdose SCHUKO, weiß</v>
      </c>
      <c r="H286" s="4"/>
      <c r="I286" s="4">
        <f>VLOOKUP($C286,[2]Tabelle1!$C$2:$Y$10000,7,FALSE)</f>
        <v>9.5000000000000001E-2</v>
      </c>
      <c r="J286" s="4" t="str">
        <f>VLOOKUP($C286,[2]Tabelle1!$C$2:$Y$10000,8,FALSE)</f>
        <v>kg</v>
      </c>
      <c r="K286" s="4" t="str">
        <f>VLOOKUP($C286,[2]Tabelle1!$C$2:$Y$10000,9,FALSE)</f>
        <v>Preisbasis: 1</v>
      </c>
      <c r="L286" s="4">
        <f>VLOOKUP($C286,[2]Tabelle1!$C$2:$Y$10000,10,FALSE)</f>
        <v>4.95</v>
      </c>
      <c r="M286" s="4" t="str">
        <f>VLOOKUP($C286,[2]Tabelle1!$C$2:$Y$10000,11,FALSE)</f>
        <v>01</v>
      </c>
      <c r="N286" s="5" t="s">
        <v>18</v>
      </c>
      <c r="O286" s="4" t="str">
        <f>VLOOKUP($C286,[2]Tabelle1!$C$2:$Y$10000,13,FALSE)</f>
        <v>223</v>
      </c>
      <c r="P286" s="5" t="s">
        <v>19</v>
      </c>
      <c r="Q286" s="4" t="str">
        <f>VLOOKUP($C286,[2]Tabelle1!$C$2:$Y$10000,15,FALSE)</f>
        <v>153</v>
      </c>
      <c r="R286" s="5" t="s">
        <v>19</v>
      </c>
      <c r="S286" s="4" t="str">
        <f>VLOOKUP($C286,[2]Tabelle1!$C$2:$Y$10000,17,FALSE)</f>
        <v>78</v>
      </c>
      <c r="T286" s="5" t="s">
        <v>19</v>
      </c>
      <c r="U286" s="4" t="str">
        <f>VLOOKUP($C286,[2]Tabelle1!$C$2:$Y$10000,19,FALSE)</f>
        <v>10</v>
      </c>
      <c r="V286" s="4">
        <f>VLOOKUP($C286,[2]Tabelle1!$C$2:$Y$10000,20,FALSE)</f>
        <v>2.661</v>
      </c>
      <c r="W286" s="4" t="str">
        <f>VLOOKUP($C286,[2]Tabelle1!$C$2:$Y$10000,21,FALSE)</f>
        <v>dm³</v>
      </c>
      <c r="Y286" s="4" t="str">
        <f>VLOOKUP($C286,[2]Tabelle1!$C$2:$Y$10000,23,FALSE)</f>
        <v>01.11.2016</v>
      </c>
    </row>
    <row r="287" spans="1:25" x14ac:dyDescent="0.25">
      <c r="A287" s="5" t="s">
        <v>395</v>
      </c>
      <c r="B287" s="6">
        <v>449111</v>
      </c>
      <c r="C287" s="5" t="s">
        <v>313</v>
      </c>
      <c r="D287" s="4" t="str">
        <f>VLOOKUP(C287,[1]Sheet1!$C$1:$AK$10000,15,FALSE)</f>
        <v>4010105449112</v>
      </c>
      <c r="E287" s="4" t="str">
        <f>VLOOKUP(C287,[1]Sheet1!$C$1:$AK$10000,20,FALSE)</f>
        <v>85366990</v>
      </c>
      <c r="F287" s="4" t="s">
        <v>391</v>
      </c>
      <c r="G287" s="4" t="str">
        <f>VLOOKUP($C287,[2]Tabelle1!$C$2:$Y$10000,5,FALSE)</f>
        <v>Steckdose SCHUKO, arctic,</v>
      </c>
      <c r="H287" s="4" t="str">
        <f>VLOOKUP($C287,[2]Tabelle1!$C$2:$Y$10000,6,FALSE)</f>
        <v>Meldekontakt</v>
      </c>
      <c r="I287" s="4">
        <f>VLOOKUP($C287,[2]Tabelle1!$C$2:$Y$10000,7,FALSE)</f>
        <v>9.9000000000000005E-2</v>
      </c>
      <c r="J287" s="4" t="str">
        <f>VLOOKUP($C287,[2]Tabelle1!$C$2:$Y$10000,8,FALSE)</f>
        <v>kg</v>
      </c>
      <c r="K287" s="4" t="str">
        <f>VLOOKUP($C287,[2]Tabelle1!$C$2:$Y$10000,9,FALSE)</f>
        <v>Preisbasis: 1</v>
      </c>
      <c r="L287" s="4">
        <f>VLOOKUP($C287,[2]Tabelle1!$C$2:$Y$10000,10,FALSE)</f>
        <v>11</v>
      </c>
      <c r="M287" s="4" t="str">
        <f>VLOOKUP($C287,[2]Tabelle1!$C$2:$Y$10000,11,FALSE)</f>
        <v>01</v>
      </c>
      <c r="N287" s="5" t="s">
        <v>18</v>
      </c>
      <c r="O287" s="4" t="str">
        <f>VLOOKUP($C287,[2]Tabelle1!$C$2:$Y$10000,13,FALSE)</f>
        <v>223</v>
      </c>
      <c r="P287" s="5" t="s">
        <v>19</v>
      </c>
      <c r="Q287" s="4" t="str">
        <f>VLOOKUP($C287,[2]Tabelle1!$C$2:$Y$10000,15,FALSE)</f>
        <v>153</v>
      </c>
      <c r="R287" s="5" t="s">
        <v>19</v>
      </c>
      <c r="S287" s="4" t="str">
        <f>VLOOKUP($C287,[2]Tabelle1!$C$2:$Y$10000,17,FALSE)</f>
        <v>78</v>
      </c>
      <c r="T287" s="5" t="s">
        <v>19</v>
      </c>
      <c r="U287" s="4" t="str">
        <f>VLOOKUP($C287,[2]Tabelle1!$C$2:$Y$10000,19,FALSE)</f>
        <v>10</v>
      </c>
      <c r="V287" s="4">
        <f>VLOOKUP($C287,[2]Tabelle1!$C$2:$Y$10000,20,FALSE)</f>
        <v>2.661</v>
      </c>
      <c r="W287" s="4" t="str">
        <f>VLOOKUP($C287,[2]Tabelle1!$C$2:$Y$10000,21,FALSE)</f>
        <v>dm³</v>
      </c>
      <c r="Y287" s="4" t="str">
        <f>VLOOKUP($C287,[2]Tabelle1!$C$2:$Y$10000,23,FALSE)</f>
        <v>01.11.2016</v>
      </c>
    </row>
    <row r="288" spans="1:25" x14ac:dyDescent="0.25">
      <c r="A288" s="5" t="s">
        <v>395</v>
      </c>
      <c r="B288" s="6">
        <v>848011</v>
      </c>
      <c r="C288" s="5" t="s">
        <v>314</v>
      </c>
      <c r="D288" s="4" t="str">
        <f>VLOOKUP(C288,[1]Sheet1!$C$1:$AK$10000,15,FALSE)</f>
        <v>4010105848014</v>
      </c>
      <c r="E288" s="4" t="str">
        <f>VLOOKUP(C288,[1]Sheet1!$C$1:$AK$10000,20,FALSE)</f>
        <v>85366990</v>
      </c>
      <c r="F288" s="4" t="s">
        <v>391</v>
      </c>
      <c r="G288" s="4" t="str">
        <f>VLOOKUP($C288,[2]Tabelle1!$C$2:$Y$10000,5,FALSE)</f>
        <v>Steckdose SCHUKO, tiefschwarz</v>
      </c>
      <c r="H288" s="4" t="str">
        <f>VLOOKUP($C288,[2]Tabelle1!$C$2:$Y$10000,6,FALSE)</f>
        <v>Beschriftungsfeld</v>
      </c>
      <c r="I288" s="4">
        <f>VLOOKUP($C288,[2]Tabelle1!$C$2:$Y$10000,7,FALSE)</f>
        <v>0.09</v>
      </c>
      <c r="J288" s="4" t="str">
        <f>VLOOKUP($C288,[2]Tabelle1!$C$2:$Y$10000,8,FALSE)</f>
        <v>kg</v>
      </c>
      <c r="K288" s="4" t="str">
        <f>VLOOKUP($C288,[2]Tabelle1!$C$2:$Y$10000,9,FALSE)</f>
        <v>Preisbasis: 1</v>
      </c>
      <c r="L288" s="4">
        <f>VLOOKUP($C288,[2]Tabelle1!$C$2:$Y$10000,10,FALSE)</f>
        <v>12.4</v>
      </c>
      <c r="M288" s="4" t="str">
        <f>VLOOKUP($C288,[2]Tabelle1!$C$2:$Y$10000,11,FALSE)</f>
        <v>02</v>
      </c>
      <c r="N288" s="5" t="s">
        <v>18</v>
      </c>
      <c r="O288" s="4" t="str">
        <f>VLOOKUP($C288,[2]Tabelle1!$C$2:$Y$10000,13,FALSE)</f>
        <v>275</v>
      </c>
      <c r="P288" s="5" t="s">
        <v>19</v>
      </c>
      <c r="Q288" s="4" t="str">
        <f>VLOOKUP($C288,[2]Tabelle1!$C$2:$Y$10000,15,FALSE)</f>
        <v>185</v>
      </c>
      <c r="R288" s="5" t="s">
        <v>19</v>
      </c>
      <c r="S288" s="4" t="str">
        <f>VLOOKUP($C288,[2]Tabelle1!$C$2:$Y$10000,17,FALSE)</f>
        <v>92</v>
      </c>
      <c r="T288" s="5" t="s">
        <v>19</v>
      </c>
      <c r="U288" s="4" t="str">
        <f>VLOOKUP($C288,[2]Tabelle1!$C$2:$Y$10000,19,FALSE)</f>
        <v>10</v>
      </c>
      <c r="V288" s="4">
        <f>VLOOKUP($C288,[2]Tabelle1!$C$2:$Y$10000,20,FALSE)</f>
        <v>4.681</v>
      </c>
      <c r="W288" s="4" t="str">
        <f>VLOOKUP($C288,[2]Tabelle1!$C$2:$Y$10000,21,FALSE)</f>
        <v>dm³</v>
      </c>
      <c r="Y288" s="4" t="str">
        <f>VLOOKUP($C288,[2]Tabelle1!$C$2:$Y$10000,23,FALSE)</f>
        <v>01.11.2016</v>
      </c>
    </row>
    <row r="289" spans="1:25" x14ac:dyDescent="0.25">
      <c r="A289" s="5" t="s">
        <v>395</v>
      </c>
      <c r="B289" s="6">
        <v>848411</v>
      </c>
      <c r="C289" s="5" t="s">
        <v>315</v>
      </c>
      <c r="D289" s="4" t="str">
        <f>VLOOKUP(C289,[1]Sheet1!$C$1:$AK$10000,15,FALSE)</f>
        <v>4010105848410</v>
      </c>
      <c r="E289" s="4" t="str">
        <f>VLOOKUP(C289,[1]Sheet1!$C$1:$AK$10000,20,FALSE)</f>
        <v>85366990</v>
      </c>
      <c r="F289" s="4" t="s">
        <v>391</v>
      </c>
      <c r="G289" s="4" t="str">
        <f>VLOOKUP($C289,[2]Tabelle1!$C$2:$Y$10000,5,FALSE)</f>
        <v>Steckdose SCHUKO, tiefschwarz</v>
      </c>
      <c r="H289" s="4" t="str">
        <f>VLOOKUP($C289,[2]Tabelle1!$C$2:$Y$10000,6,FALSE)</f>
        <v>Klappdeckel</v>
      </c>
      <c r="I289" s="4">
        <f>VLOOKUP($C289,[2]Tabelle1!$C$2:$Y$10000,7,FALSE)</f>
        <v>0.10299999999999999</v>
      </c>
      <c r="J289" s="4" t="str">
        <f>VLOOKUP($C289,[2]Tabelle1!$C$2:$Y$10000,8,FALSE)</f>
        <v>kg</v>
      </c>
      <c r="K289" s="4" t="str">
        <f>VLOOKUP($C289,[2]Tabelle1!$C$2:$Y$10000,9,FALSE)</f>
        <v>Preisbasis: 1</v>
      </c>
      <c r="L289" s="4">
        <f>VLOOKUP($C289,[2]Tabelle1!$C$2:$Y$10000,10,FALSE)</f>
        <v>17.3</v>
      </c>
      <c r="M289" s="4" t="str">
        <f>VLOOKUP($C289,[2]Tabelle1!$C$2:$Y$10000,11,FALSE)</f>
        <v>02</v>
      </c>
      <c r="N289" s="5" t="s">
        <v>18</v>
      </c>
      <c r="O289" s="4" t="str">
        <f>VLOOKUP($C289,[2]Tabelle1!$C$2:$Y$10000,13,FALSE)</f>
        <v>275</v>
      </c>
      <c r="P289" s="5" t="s">
        <v>19</v>
      </c>
      <c r="Q289" s="4" t="str">
        <f>VLOOKUP($C289,[2]Tabelle1!$C$2:$Y$10000,15,FALSE)</f>
        <v>185</v>
      </c>
      <c r="R289" s="5" t="s">
        <v>19</v>
      </c>
      <c r="S289" s="4" t="str">
        <f>VLOOKUP($C289,[2]Tabelle1!$C$2:$Y$10000,17,FALSE)</f>
        <v>92</v>
      </c>
      <c r="T289" s="5" t="s">
        <v>19</v>
      </c>
      <c r="U289" s="4" t="str">
        <f>VLOOKUP($C289,[2]Tabelle1!$C$2:$Y$10000,19,FALSE)</f>
        <v>10</v>
      </c>
      <c r="V289" s="4">
        <f>VLOOKUP($C289,[2]Tabelle1!$C$2:$Y$10000,20,FALSE)</f>
        <v>4.681</v>
      </c>
      <c r="W289" s="4" t="str">
        <f>VLOOKUP($C289,[2]Tabelle1!$C$2:$Y$10000,21,FALSE)</f>
        <v>dm³</v>
      </c>
      <c r="Y289" s="4" t="str">
        <f>VLOOKUP($C289,[2]Tabelle1!$C$2:$Y$10000,23,FALSE)</f>
        <v>01.11.2016</v>
      </c>
    </row>
    <row r="290" spans="1:25" x14ac:dyDescent="0.25">
      <c r="A290" s="5" t="s">
        <v>395</v>
      </c>
      <c r="B290" s="6">
        <v>853621</v>
      </c>
      <c r="C290" s="5" t="s">
        <v>316</v>
      </c>
      <c r="D290" s="4" t="str">
        <f>VLOOKUP(C290,[1]Sheet1!$C$1:$AK$10000,15,FALSE)</f>
        <v>4010105853629</v>
      </c>
      <c r="E290" s="4" t="str">
        <f>VLOOKUP(C290,[1]Sheet1!$C$1:$AK$10000,20,FALSE)</f>
        <v>85366990</v>
      </c>
      <c r="F290" s="4" t="s">
        <v>391</v>
      </c>
      <c r="G290" s="4" t="str">
        <f>VLOOKUP($C290,[2]Tabelle1!$C$2:$Y$10000,5,FALSE)</f>
        <v>Steckdose SCHUKO, gelb</v>
      </c>
      <c r="H290" s="4"/>
      <c r="I290" s="4">
        <f>VLOOKUP($C290,[2]Tabelle1!$C$2:$Y$10000,7,FALSE)</f>
        <v>8.4000000000000005E-2</v>
      </c>
      <c r="J290" s="4" t="str">
        <f>VLOOKUP($C290,[2]Tabelle1!$C$2:$Y$10000,8,FALSE)</f>
        <v>kg</v>
      </c>
      <c r="K290" s="4" t="str">
        <f>VLOOKUP($C290,[2]Tabelle1!$C$2:$Y$10000,9,FALSE)</f>
        <v>Preisbasis: 1</v>
      </c>
      <c r="L290" s="4">
        <f>VLOOKUP($C290,[2]Tabelle1!$C$2:$Y$10000,10,FALSE)</f>
        <v>10.199999999999999</v>
      </c>
      <c r="M290" s="4" t="str">
        <f>VLOOKUP($C290,[2]Tabelle1!$C$2:$Y$10000,11,FALSE)</f>
        <v>02</v>
      </c>
      <c r="N290" s="5" t="s">
        <v>18</v>
      </c>
      <c r="O290" s="4" t="str">
        <f>VLOOKUP($C290,[2]Tabelle1!$C$2:$Y$10000,13,FALSE)</f>
        <v>223</v>
      </c>
      <c r="P290" s="5" t="s">
        <v>19</v>
      </c>
      <c r="Q290" s="4" t="str">
        <f>VLOOKUP($C290,[2]Tabelle1!$C$2:$Y$10000,15,FALSE)</f>
        <v>153</v>
      </c>
      <c r="R290" s="5" t="s">
        <v>19</v>
      </c>
      <c r="S290" s="4" t="str">
        <f>VLOOKUP($C290,[2]Tabelle1!$C$2:$Y$10000,17,FALSE)</f>
        <v>78</v>
      </c>
      <c r="T290" s="5" t="s">
        <v>19</v>
      </c>
      <c r="U290" s="4" t="str">
        <f>VLOOKUP($C290,[2]Tabelle1!$C$2:$Y$10000,19,FALSE)</f>
        <v>10</v>
      </c>
      <c r="V290" s="4">
        <f>VLOOKUP($C290,[2]Tabelle1!$C$2:$Y$10000,20,FALSE)</f>
        <v>2.661</v>
      </c>
      <c r="W290" s="4" t="str">
        <f>VLOOKUP($C290,[2]Tabelle1!$C$2:$Y$10000,21,FALSE)</f>
        <v>dm³</v>
      </c>
      <c r="Y290" s="4" t="str">
        <f>VLOOKUP($C290,[2]Tabelle1!$C$2:$Y$10000,23,FALSE)</f>
        <v>01.11.2016</v>
      </c>
    </row>
    <row r="291" spans="1:25" x14ac:dyDescent="0.25">
      <c r="A291" s="5" t="s">
        <v>395</v>
      </c>
      <c r="B291" s="6">
        <v>853721</v>
      </c>
      <c r="C291" s="5" t="s">
        <v>317</v>
      </c>
      <c r="D291" s="4" t="str">
        <f>VLOOKUP(C291,[1]Sheet1!$C$1:$AK$10000,15,FALSE)</f>
        <v>4010105853728</v>
      </c>
      <c r="E291" s="4" t="str">
        <f>VLOOKUP(C291,[1]Sheet1!$C$1:$AK$10000,20,FALSE)</f>
        <v>85366990</v>
      </c>
      <c r="F291" s="4" t="s">
        <v>391</v>
      </c>
      <c r="G291" s="4" t="str">
        <f>VLOOKUP($C291,[2]Tabelle1!$C$2:$Y$10000,5,FALSE)</f>
        <v>Steckdose SCHUKO, gelb</v>
      </c>
      <c r="H291" s="4" t="str">
        <f>VLOOKUP($C291,[2]Tabelle1!$C$2:$Y$10000,6,FALSE)</f>
        <v>Beschriftungsfeld</v>
      </c>
      <c r="I291" s="4">
        <f>VLOOKUP($C291,[2]Tabelle1!$C$2:$Y$10000,7,FALSE)</f>
        <v>8.4000000000000005E-2</v>
      </c>
      <c r="J291" s="4" t="str">
        <f>VLOOKUP($C291,[2]Tabelle1!$C$2:$Y$10000,8,FALSE)</f>
        <v>kg</v>
      </c>
      <c r="K291" s="4" t="str">
        <f>VLOOKUP($C291,[2]Tabelle1!$C$2:$Y$10000,9,FALSE)</f>
        <v>Preisbasis: 1</v>
      </c>
      <c r="L291" s="4">
        <f>VLOOKUP($C291,[2]Tabelle1!$C$2:$Y$10000,10,FALSE)</f>
        <v>12.9</v>
      </c>
      <c r="M291" s="4" t="str">
        <f>VLOOKUP($C291,[2]Tabelle1!$C$2:$Y$10000,11,FALSE)</f>
        <v>02</v>
      </c>
      <c r="N291" s="5" t="s">
        <v>18</v>
      </c>
      <c r="O291" s="4" t="str">
        <f>VLOOKUP($C291,[2]Tabelle1!$C$2:$Y$10000,13,FALSE)</f>
        <v>275</v>
      </c>
      <c r="P291" s="5" t="s">
        <v>19</v>
      </c>
      <c r="Q291" s="4" t="str">
        <f>VLOOKUP($C291,[2]Tabelle1!$C$2:$Y$10000,15,FALSE)</f>
        <v>185</v>
      </c>
      <c r="R291" s="5" t="s">
        <v>19</v>
      </c>
      <c r="S291" s="4" t="str">
        <f>VLOOKUP($C291,[2]Tabelle1!$C$2:$Y$10000,17,FALSE)</f>
        <v>92</v>
      </c>
      <c r="T291" s="5" t="s">
        <v>19</v>
      </c>
      <c r="U291" s="4" t="str">
        <f>VLOOKUP($C291,[2]Tabelle1!$C$2:$Y$10000,19,FALSE)</f>
        <v>10</v>
      </c>
      <c r="V291" s="4">
        <f>VLOOKUP($C291,[2]Tabelle1!$C$2:$Y$10000,20,FALSE)</f>
        <v>4.681</v>
      </c>
      <c r="W291" s="4" t="str">
        <f>VLOOKUP($C291,[2]Tabelle1!$C$2:$Y$10000,21,FALSE)</f>
        <v>dm³</v>
      </c>
      <c r="Y291" s="4" t="str">
        <f>VLOOKUP($C291,[2]Tabelle1!$C$2:$Y$10000,23,FALSE)</f>
        <v>01.11.2016</v>
      </c>
    </row>
    <row r="292" spans="1:25" x14ac:dyDescent="0.25">
      <c r="A292" s="5" t="s">
        <v>395</v>
      </c>
      <c r="B292" s="6">
        <v>854621</v>
      </c>
      <c r="C292" s="5" t="s">
        <v>318</v>
      </c>
      <c r="D292" s="4" t="str">
        <f>VLOOKUP(C292,[1]Sheet1!$C$1:$AK$10000,15,FALSE)</f>
        <v>4010105854626</v>
      </c>
      <c r="E292" s="4" t="str">
        <f>VLOOKUP(C292,[1]Sheet1!$C$1:$AK$10000,20,FALSE)</f>
        <v>85366990</v>
      </c>
      <c r="F292" s="4" t="s">
        <v>391</v>
      </c>
      <c r="G292" s="4" t="str">
        <f>VLOOKUP($C292,[2]Tabelle1!$C$2:$Y$10000,5,FALSE)</f>
        <v>Steckdose SCHUKO, gelb</v>
      </c>
      <c r="H292" s="4" t="str">
        <f>VLOOKUP($C292,[2]Tabelle1!$C$2:$Y$10000,6,FALSE)</f>
        <v>LED</v>
      </c>
      <c r="I292" s="4">
        <f>VLOOKUP($C292,[2]Tabelle1!$C$2:$Y$10000,7,FALSE)</f>
        <v>9.2999999999999999E-2</v>
      </c>
      <c r="J292" s="4" t="str">
        <f>VLOOKUP($C292,[2]Tabelle1!$C$2:$Y$10000,8,FALSE)</f>
        <v>kg</v>
      </c>
      <c r="K292" s="4" t="str">
        <f>VLOOKUP($C292,[2]Tabelle1!$C$2:$Y$10000,9,FALSE)</f>
        <v>Preisbasis: 1</v>
      </c>
      <c r="L292" s="4">
        <f>VLOOKUP($C292,[2]Tabelle1!$C$2:$Y$10000,10,FALSE)</f>
        <v>28</v>
      </c>
      <c r="M292" s="4" t="str">
        <f>VLOOKUP($C292,[2]Tabelle1!$C$2:$Y$10000,11,FALSE)</f>
        <v>02</v>
      </c>
      <c r="N292" s="5" t="s">
        <v>18</v>
      </c>
      <c r="O292" s="4" t="str">
        <f>VLOOKUP($C292,[2]Tabelle1!$C$2:$Y$10000,13,FALSE)</f>
        <v>275</v>
      </c>
      <c r="P292" s="5" t="s">
        <v>19</v>
      </c>
      <c r="Q292" s="4" t="str">
        <f>VLOOKUP($C292,[2]Tabelle1!$C$2:$Y$10000,15,FALSE)</f>
        <v>185</v>
      </c>
      <c r="R292" s="5" t="s">
        <v>19</v>
      </c>
      <c r="S292" s="4" t="str">
        <f>VLOOKUP($C292,[2]Tabelle1!$C$2:$Y$10000,17,FALSE)</f>
        <v>92</v>
      </c>
      <c r="T292" s="5" t="s">
        <v>19</v>
      </c>
      <c r="U292" s="4" t="str">
        <f>VLOOKUP($C292,[2]Tabelle1!$C$2:$Y$10000,19,FALSE)</f>
        <v>10</v>
      </c>
      <c r="V292" s="4">
        <f>VLOOKUP($C292,[2]Tabelle1!$C$2:$Y$10000,20,FALSE)</f>
        <v>4.681</v>
      </c>
      <c r="W292" s="4" t="str">
        <f>VLOOKUP($C292,[2]Tabelle1!$C$2:$Y$10000,21,FALSE)</f>
        <v>dm³</v>
      </c>
      <c r="Y292" s="4" t="str">
        <f>VLOOKUP($C292,[2]Tabelle1!$C$2:$Y$10000,23,FALSE)</f>
        <v>01.11.2016</v>
      </c>
    </row>
    <row r="293" spans="1:25" x14ac:dyDescent="0.25">
      <c r="A293" s="5" t="s">
        <v>395</v>
      </c>
      <c r="B293" s="6">
        <v>854721</v>
      </c>
      <c r="C293" s="5" t="s">
        <v>319</v>
      </c>
      <c r="D293" s="4" t="str">
        <f>VLOOKUP(C293,[1]Sheet1!$C$1:$AK$10000,15,FALSE)</f>
        <v>4010105854725</v>
      </c>
      <c r="E293" s="4" t="str">
        <f>VLOOKUP(C293,[1]Sheet1!$C$1:$AK$10000,20,FALSE)</f>
        <v>85366990</v>
      </c>
      <c r="F293" s="4" t="s">
        <v>391</v>
      </c>
      <c r="G293" s="4" t="str">
        <f>VLOOKUP($C293,[2]Tabelle1!$C$2:$Y$10000,5,FALSE)</f>
        <v>Steckdose SCHUKO, gelb</v>
      </c>
      <c r="H293" s="4" t="str">
        <f>VLOOKUP($C293,[2]Tabelle1!$C$2:$Y$10000,6,FALSE)</f>
        <v>Beschriftungsfeld, LED</v>
      </c>
      <c r="I293" s="4">
        <f>VLOOKUP($C293,[2]Tabelle1!$C$2:$Y$10000,7,FALSE)</f>
        <v>9.2999999999999999E-2</v>
      </c>
      <c r="J293" s="4" t="str">
        <f>VLOOKUP($C293,[2]Tabelle1!$C$2:$Y$10000,8,FALSE)</f>
        <v>kg</v>
      </c>
      <c r="K293" s="4" t="str">
        <f>VLOOKUP($C293,[2]Tabelle1!$C$2:$Y$10000,9,FALSE)</f>
        <v>Preisbasis: 1</v>
      </c>
      <c r="L293" s="4">
        <f>VLOOKUP($C293,[2]Tabelle1!$C$2:$Y$10000,10,FALSE)</f>
        <v>30.5</v>
      </c>
      <c r="M293" s="4" t="str">
        <f>VLOOKUP($C293,[2]Tabelle1!$C$2:$Y$10000,11,FALSE)</f>
        <v>02</v>
      </c>
      <c r="N293" s="5" t="s">
        <v>18</v>
      </c>
      <c r="O293" s="4" t="str">
        <f>VLOOKUP($C293,[2]Tabelle1!$C$2:$Y$10000,13,FALSE)</f>
        <v>275</v>
      </c>
      <c r="P293" s="5" t="s">
        <v>19</v>
      </c>
      <c r="Q293" s="4" t="str">
        <f>VLOOKUP($C293,[2]Tabelle1!$C$2:$Y$10000,15,FALSE)</f>
        <v>185</v>
      </c>
      <c r="R293" s="5" t="s">
        <v>19</v>
      </c>
      <c r="S293" s="4" t="str">
        <f>VLOOKUP($C293,[2]Tabelle1!$C$2:$Y$10000,17,FALSE)</f>
        <v>92</v>
      </c>
      <c r="T293" s="5" t="s">
        <v>19</v>
      </c>
      <c r="U293" s="4" t="str">
        <f>VLOOKUP($C293,[2]Tabelle1!$C$2:$Y$10000,19,FALSE)</f>
        <v>10</v>
      </c>
      <c r="V293" s="4">
        <f>VLOOKUP($C293,[2]Tabelle1!$C$2:$Y$10000,20,FALSE)</f>
        <v>4.681</v>
      </c>
      <c r="W293" s="4" t="str">
        <f>VLOOKUP($C293,[2]Tabelle1!$C$2:$Y$10000,21,FALSE)</f>
        <v>dm³</v>
      </c>
      <c r="Y293" s="4" t="str">
        <f>VLOOKUP($C293,[2]Tabelle1!$C$2:$Y$10000,23,FALSE)</f>
        <v>01.11.2016</v>
      </c>
    </row>
    <row r="294" spans="1:25" x14ac:dyDescent="0.25">
      <c r="A294" s="5" t="s">
        <v>395</v>
      </c>
      <c r="B294" s="6">
        <v>859611</v>
      </c>
      <c r="C294" s="5" t="s">
        <v>320</v>
      </c>
      <c r="D294" s="4" t="str">
        <f>VLOOKUP(C294,[1]Sheet1!$C$1:$AK$10000,15,FALSE)</f>
        <v>4010105859614</v>
      </c>
      <c r="E294" s="4" t="str">
        <f>VLOOKUP(C294,[1]Sheet1!$C$1:$AK$10000,20,FALSE)</f>
        <v>85366990</v>
      </c>
      <c r="F294" s="4" t="s">
        <v>391</v>
      </c>
      <c r="G294" s="4" t="str">
        <f>VLOOKUP($C294,[2]Tabelle1!$C$2:$Y$10000,5,FALSE)</f>
        <v>Steckdose SCHUKO, rubinrot</v>
      </c>
      <c r="H294" s="4"/>
      <c r="I294" s="4">
        <f>VLOOKUP($C294,[2]Tabelle1!$C$2:$Y$10000,7,FALSE)</f>
        <v>0.09</v>
      </c>
      <c r="J294" s="4" t="str">
        <f>VLOOKUP($C294,[2]Tabelle1!$C$2:$Y$10000,8,FALSE)</f>
        <v>kg</v>
      </c>
      <c r="K294" s="4" t="str">
        <f>VLOOKUP($C294,[2]Tabelle1!$C$2:$Y$10000,9,FALSE)</f>
        <v>Preisbasis: 1</v>
      </c>
      <c r="L294" s="4">
        <f>VLOOKUP($C294,[2]Tabelle1!$C$2:$Y$10000,10,FALSE)</f>
        <v>10.199999999999999</v>
      </c>
      <c r="M294" s="4" t="str">
        <f>VLOOKUP($C294,[2]Tabelle1!$C$2:$Y$10000,11,FALSE)</f>
        <v>02</v>
      </c>
      <c r="N294" s="5" t="s">
        <v>18</v>
      </c>
      <c r="O294" s="4" t="str">
        <f>VLOOKUP($C294,[2]Tabelle1!$C$2:$Y$10000,13,FALSE)</f>
        <v>223</v>
      </c>
      <c r="P294" s="5" t="s">
        <v>19</v>
      </c>
      <c r="Q294" s="4" t="str">
        <f>VLOOKUP($C294,[2]Tabelle1!$C$2:$Y$10000,15,FALSE)</f>
        <v>153</v>
      </c>
      <c r="R294" s="5" t="s">
        <v>19</v>
      </c>
      <c r="S294" s="4" t="str">
        <f>VLOOKUP($C294,[2]Tabelle1!$C$2:$Y$10000,17,FALSE)</f>
        <v>78</v>
      </c>
      <c r="T294" s="5" t="s">
        <v>19</v>
      </c>
      <c r="U294" s="4" t="str">
        <f>VLOOKUP($C294,[2]Tabelle1!$C$2:$Y$10000,19,FALSE)</f>
        <v>10</v>
      </c>
      <c r="V294" s="4">
        <f>VLOOKUP($C294,[2]Tabelle1!$C$2:$Y$10000,20,FALSE)</f>
        <v>2.661</v>
      </c>
      <c r="W294" s="4" t="str">
        <f>VLOOKUP($C294,[2]Tabelle1!$C$2:$Y$10000,21,FALSE)</f>
        <v>dm³</v>
      </c>
      <c r="Y294" s="4" t="str">
        <f>VLOOKUP($C294,[2]Tabelle1!$C$2:$Y$10000,23,FALSE)</f>
        <v>01.11.2016</v>
      </c>
    </row>
    <row r="295" spans="1:25" x14ac:dyDescent="0.25">
      <c r="A295" s="5" t="s">
        <v>395</v>
      </c>
      <c r="B295" s="6">
        <v>859811</v>
      </c>
      <c r="C295" s="5" t="s">
        <v>321</v>
      </c>
      <c r="D295" s="4" t="str">
        <f>VLOOKUP(C295,[1]Sheet1!$C$1:$AK$10000,15,FALSE)</f>
        <v>4010105859812</v>
      </c>
      <c r="E295" s="4" t="str">
        <f>VLOOKUP(C295,[1]Sheet1!$C$1:$AK$10000,20,FALSE)</f>
        <v>85366990</v>
      </c>
      <c r="F295" s="4" t="s">
        <v>391</v>
      </c>
      <c r="G295" s="4" t="str">
        <f>VLOOKUP($C295,[2]Tabelle1!$C$2:$Y$10000,5,FALSE)</f>
        <v>Steckdose SCHUKO, rubinrot</v>
      </c>
      <c r="H295" s="4" t="str">
        <f>VLOOKUP($C295,[2]Tabelle1!$C$2:$Y$10000,6,FALSE)</f>
        <v>Beschriftungsfeld</v>
      </c>
      <c r="I295" s="4">
        <f>VLOOKUP($C295,[2]Tabelle1!$C$2:$Y$10000,7,FALSE)</f>
        <v>0.09</v>
      </c>
      <c r="J295" s="4" t="str">
        <f>VLOOKUP($C295,[2]Tabelle1!$C$2:$Y$10000,8,FALSE)</f>
        <v>kg</v>
      </c>
      <c r="K295" s="4" t="str">
        <f>VLOOKUP($C295,[2]Tabelle1!$C$2:$Y$10000,9,FALSE)</f>
        <v>Preisbasis: 1</v>
      </c>
      <c r="L295" s="4">
        <f>VLOOKUP($C295,[2]Tabelle1!$C$2:$Y$10000,10,FALSE)</f>
        <v>12.9</v>
      </c>
      <c r="M295" s="4" t="str">
        <f>VLOOKUP($C295,[2]Tabelle1!$C$2:$Y$10000,11,FALSE)</f>
        <v>02</v>
      </c>
      <c r="N295" s="5" t="s">
        <v>18</v>
      </c>
      <c r="O295" s="4" t="str">
        <f>VLOOKUP($C295,[2]Tabelle1!$C$2:$Y$10000,13,FALSE)</f>
        <v>275</v>
      </c>
      <c r="P295" s="5" t="s">
        <v>19</v>
      </c>
      <c r="Q295" s="4" t="str">
        <f>VLOOKUP($C295,[2]Tabelle1!$C$2:$Y$10000,15,FALSE)</f>
        <v>185</v>
      </c>
      <c r="R295" s="5" t="s">
        <v>19</v>
      </c>
      <c r="S295" s="4" t="str">
        <f>VLOOKUP($C295,[2]Tabelle1!$C$2:$Y$10000,17,FALSE)</f>
        <v>92</v>
      </c>
      <c r="T295" s="5" t="s">
        <v>19</v>
      </c>
      <c r="U295" s="4" t="str">
        <f>VLOOKUP($C295,[2]Tabelle1!$C$2:$Y$10000,19,FALSE)</f>
        <v>10</v>
      </c>
      <c r="V295" s="4">
        <f>VLOOKUP($C295,[2]Tabelle1!$C$2:$Y$10000,20,FALSE)</f>
        <v>4.681</v>
      </c>
      <c r="W295" s="4" t="str">
        <f>VLOOKUP($C295,[2]Tabelle1!$C$2:$Y$10000,21,FALSE)</f>
        <v>dm³</v>
      </c>
      <c r="Y295" s="4" t="str">
        <f>VLOOKUP($C295,[2]Tabelle1!$C$2:$Y$10000,23,FALSE)</f>
        <v>01.11.2016</v>
      </c>
    </row>
    <row r="296" spans="1:25" x14ac:dyDescent="0.25">
      <c r="A296" s="5" t="s">
        <v>395</v>
      </c>
      <c r="B296" s="6">
        <v>448811</v>
      </c>
      <c r="C296" s="5" t="s">
        <v>322</v>
      </c>
      <c r="D296" s="4" t="str">
        <f>VLOOKUP(C296,[1]Sheet1!$C$1:$AK$10000,15,FALSE)</f>
        <v>4010105448818</v>
      </c>
      <c r="E296" s="4" t="str">
        <f>VLOOKUP(C296,[1]Sheet1!$C$1:$AK$10000,20,FALSE)</f>
        <v>85366990</v>
      </c>
      <c r="F296" s="4" t="s">
        <v>391</v>
      </c>
      <c r="G296" s="4" t="str">
        <f>VLOOKUP($C296,[2]Tabelle1!$C$2:$Y$10000,5,FALSE)</f>
        <v>Steckdose SCHUKO, weiß,</v>
      </c>
      <c r="H296" s="4" t="str">
        <f>VLOOKUP($C296,[2]Tabelle1!$C$2:$Y$10000,6,FALSE)</f>
        <v>Meldekontakt</v>
      </c>
      <c r="I296" s="4">
        <f>VLOOKUP($C296,[2]Tabelle1!$C$2:$Y$10000,7,FALSE)</f>
        <v>9.9000000000000005E-2</v>
      </c>
      <c r="J296" s="4" t="str">
        <f>VLOOKUP($C296,[2]Tabelle1!$C$2:$Y$10000,8,FALSE)</f>
        <v>kg</v>
      </c>
      <c r="K296" s="4" t="str">
        <f>VLOOKUP($C296,[2]Tabelle1!$C$2:$Y$10000,9,FALSE)</f>
        <v>Preisbasis: 1</v>
      </c>
      <c r="L296" s="4">
        <f>VLOOKUP($C296,[2]Tabelle1!$C$2:$Y$10000,10,FALSE)</f>
        <v>11</v>
      </c>
      <c r="M296" s="4" t="str">
        <f>VLOOKUP($C296,[2]Tabelle1!$C$2:$Y$10000,11,FALSE)</f>
        <v>01</v>
      </c>
      <c r="N296" s="5" t="s">
        <v>18</v>
      </c>
      <c r="O296" s="4" t="str">
        <f>VLOOKUP($C296,[2]Tabelle1!$C$2:$Y$10000,13,FALSE)</f>
        <v>223</v>
      </c>
      <c r="P296" s="5" t="s">
        <v>19</v>
      </c>
      <c r="Q296" s="4" t="str">
        <f>VLOOKUP($C296,[2]Tabelle1!$C$2:$Y$10000,15,FALSE)</f>
        <v>153</v>
      </c>
      <c r="R296" s="5" t="s">
        <v>19</v>
      </c>
      <c r="S296" s="4" t="str">
        <f>VLOOKUP($C296,[2]Tabelle1!$C$2:$Y$10000,17,FALSE)</f>
        <v>78</v>
      </c>
      <c r="T296" s="5" t="s">
        <v>19</v>
      </c>
      <c r="U296" s="4" t="str">
        <f>VLOOKUP($C296,[2]Tabelle1!$C$2:$Y$10000,19,FALSE)</f>
        <v>10</v>
      </c>
      <c r="V296" s="4">
        <f>VLOOKUP($C296,[2]Tabelle1!$C$2:$Y$10000,20,FALSE)</f>
        <v>2.661</v>
      </c>
      <c r="W296" s="4" t="str">
        <f>VLOOKUP($C296,[2]Tabelle1!$C$2:$Y$10000,21,FALSE)</f>
        <v>dm³</v>
      </c>
      <c r="Y296" s="4" t="str">
        <f>VLOOKUP($C296,[2]Tabelle1!$C$2:$Y$10000,23,FALSE)</f>
        <v>01.11.2016</v>
      </c>
    </row>
    <row r="297" spans="1:25" x14ac:dyDescent="0.25">
      <c r="A297" s="5" t="s">
        <v>395</v>
      </c>
      <c r="B297" s="6">
        <v>452211</v>
      </c>
      <c r="C297" s="5" t="s">
        <v>323</v>
      </c>
      <c r="D297" s="4" t="str">
        <f>VLOOKUP(C297,[1]Sheet1!$C$1:$AK$10000,15,FALSE)</f>
        <v>4010105452211</v>
      </c>
      <c r="E297" s="4" t="str">
        <f>VLOOKUP(C297,[1]Sheet1!$C$1:$AK$10000,20,FALSE)</f>
        <v>85366990</v>
      </c>
      <c r="F297" s="4" t="s">
        <v>391</v>
      </c>
      <c r="G297" s="4" t="str">
        <f>VLOOKUP($C297,[2]Tabelle1!$C$2:$Y$10000,5,FALSE)</f>
        <v>Steckdose SCHUKO, reinweiß,</v>
      </c>
      <c r="H297" s="4" t="str">
        <f>VLOOKUP($C297,[2]Tabelle1!$C$2:$Y$10000,6,FALSE)</f>
        <v>Meldekontakt</v>
      </c>
      <c r="I297" s="4">
        <f>VLOOKUP($C297,[2]Tabelle1!$C$2:$Y$10000,7,FALSE)</f>
        <v>9.9000000000000005E-2</v>
      </c>
      <c r="J297" s="4" t="str">
        <f>VLOOKUP($C297,[2]Tabelle1!$C$2:$Y$10000,8,FALSE)</f>
        <v>kg</v>
      </c>
      <c r="K297" s="4" t="str">
        <f>VLOOKUP($C297,[2]Tabelle1!$C$2:$Y$10000,9,FALSE)</f>
        <v>Preisbasis: 1</v>
      </c>
      <c r="L297" s="4">
        <f>VLOOKUP($C297,[2]Tabelle1!$C$2:$Y$10000,10,FALSE)</f>
        <v>11</v>
      </c>
      <c r="M297" s="4" t="str">
        <f>VLOOKUP($C297,[2]Tabelle1!$C$2:$Y$10000,11,FALSE)</f>
        <v>01</v>
      </c>
      <c r="N297" s="5" t="s">
        <v>18</v>
      </c>
      <c r="O297" s="4" t="str">
        <f>VLOOKUP($C297,[2]Tabelle1!$C$2:$Y$10000,13,FALSE)</f>
        <v>223</v>
      </c>
      <c r="P297" s="5" t="s">
        <v>19</v>
      </c>
      <c r="Q297" s="4" t="str">
        <f>VLOOKUP($C297,[2]Tabelle1!$C$2:$Y$10000,15,FALSE)</f>
        <v>153</v>
      </c>
      <c r="R297" s="5" t="s">
        <v>19</v>
      </c>
      <c r="S297" s="4" t="str">
        <f>VLOOKUP($C297,[2]Tabelle1!$C$2:$Y$10000,17,FALSE)</f>
        <v>78</v>
      </c>
      <c r="T297" s="5" t="s">
        <v>19</v>
      </c>
      <c r="U297" s="4" t="str">
        <f>VLOOKUP($C297,[2]Tabelle1!$C$2:$Y$10000,19,FALSE)</f>
        <v>10</v>
      </c>
      <c r="V297" s="4">
        <f>VLOOKUP($C297,[2]Tabelle1!$C$2:$Y$10000,20,FALSE)</f>
        <v>2.661</v>
      </c>
      <c r="W297" s="4" t="str">
        <f>VLOOKUP($C297,[2]Tabelle1!$C$2:$Y$10000,21,FALSE)</f>
        <v>dm³</v>
      </c>
      <c r="Y297" s="4" t="str">
        <f>VLOOKUP($C297,[2]Tabelle1!$C$2:$Y$10000,23,FALSE)</f>
        <v>01.11.2016</v>
      </c>
    </row>
    <row r="298" spans="1:25" x14ac:dyDescent="0.25">
      <c r="A298" s="5" t="s">
        <v>395</v>
      </c>
      <c r="B298" s="6">
        <v>820011</v>
      </c>
      <c r="C298" s="5" t="s">
        <v>324</v>
      </c>
      <c r="D298" s="4" t="str">
        <f>VLOOKUP(C298,[1]Sheet1!$C$1:$AK$10000,15,FALSE)</f>
        <v>4010105820010</v>
      </c>
      <c r="E298" s="4" t="str">
        <f>VLOOKUP(C298,[1]Sheet1!$C$1:$AK$10000,20,FALSE)</f>
        <v>85366990</v>
      </c>
      <c r="F298" s="4" t="s">
        <v>391</v>
      </c>
      <c r="G298" s="4" t="str">
        <f>VLOOKUP($C298,[2]Tabelle1!$C$2:$Y$10000,5,FALSE)</f>
        <v>Steckdose SCHUKO, reinweiß</v>
      </c>
      <c r="H298" s="4"/>
      <c r="I298" s="4">
        <f>VLOOKUP($C298,[2]Tabelle1!$C$2:$Y$10000,7,FALSE)</f>
        <v>8.4000000000000005E-2</v>
      </c>
      <c r="J298" s="4" t="str">
        <f>VLOOKUP($C298,[2]Tabelle1!$C$2:$Y$10000,8,FALSE)</f>
        <v>kg</v>
      </c>
      <c r="K298" s="4" t="str">
        <f>VLOOKUP($C298,[2]Tabelle1!$C$2:$Y$10000,9,FALSE)</f>
        <v>Preisbasis: 1</v>
      </c>
      <c r="L298" s="4">
        <f>VLOOKUP($C298,[2]Tabelle1!$C$2:$Y$10000,10,FALSE)</f>
        <v>7.2</v>
      </c>
      <c r="M298" s="4" t="str">
        <f>VLOOKUP($C298,[2]Tabelle1!$C$2:$Y$10000,11,FALSE)</f>
        <v>01</v>
      </c>
      <c r="N298" s="5" t="s">
        <v>18</v>
      </c>
      <c r="O298" s="4" t="str">
        <f>VLOOKUP($C298,[2]Tabelle1!$C$2:$Y$10000,13,FALSE)</f>
        <v>223</v>
      </c>
      <c r="P298" s="5" t="s">
        <v>19</v>
      </c>
      <c r="Q298" s="4" t="str">
        <f>VLOOKUP($C298,[2]Tabelle1!$C$2:$Y$10000,15,FALSE)</f>
        <v>153</v>
      </c>
      <c r="R298" s="5" t="s">
        <v>19</v>
      </c>
      <c r="S298" s="4" t="str">
        <f>VLOOKUP($C298,[2]Tabelle1!$C$2:$Y$10000,17,FALSE)</f>
        <v>78</v>
      </c>
      <c r="T298" s="5" t="s">
        <v>19</v>
      </c>
      <c r="U298" s="4" t="str">
        <f>VLOOKUP($C298,[2]Tabelle1!$C$2:$Y$10000,19,FALSE)</f>
        <v>10</v>
      </c>
      <c r="V298" s="4">
        <f>VLOOKUP($C298,[2]Tabelle1!$C$2:$Y$10000,20,FALSE)</f>
        <v>2.661</v>
      </c>
      <c r="W298" s="4" t="str">
        <f>VLOOKUP($C298,[2]Tabelle1!$C$2:$Y$10000,21,FALSE)</f>
        <v>dm³</v>
      </c>
      <c r="Y298" s="4" t="str">
        <f>VLOOKUP($C298,[2]Tabelle1!$C$2:$Y$10000,23,FALSE)</f>
        <v>01.11.2016</v>
      </c>
    </row>
    <row r="299" spans="1:25" x14ac:dyDescent="0.25">
      <c r="A299" s="5" t="s">
        <v>395</v>
      </c>
      <c r="B299" s="6">
        <v>884811</v>
      </c>
      <c r="C299" s="5" t="s">
        <v>325</v>
      </c>
      <c r="D299" s="4" t="str">
        <f>VLOOKUP(C299,[1]Sheet1!$C$1:$AK$10000,15,FALSE)</f>
        <v>4010105884814</v>
      </c>
      <c r="E299" s="4" t="str">
        <f>VLOOKUP(C299,[1]Sheet1!$C$1:$AK$10000,20,FALSE)</f>
        <v>85366990</v>
      </c>
      <c r="F299" s="4" t="s">
        <v>391</v>
      </c>
      <c r="G299" s="4" t="str">
        <f>VLOOKUP($C299,[2]Tabelle1!$C$2:$Y$10000,5,FALSE)</f>
        <v>Steckdose SCHUKO, grün SV</v>
      </c>
      <c r="H299" s="4" t="str">
        <f>VLOOKUP($C299,[2]Tabelle1!$C$2:$Y$10000,6,FALSE)</f>
        <v>LED</v>
      </c>
      <c r="I299" s="4">
        <f>VLOOKUP($C299,[2]Tabelle1!$C$2:$Y$10000,7,FALSE)</f>
        <v>9.2999999999999999E-2</v>
      </c>
      <c r="J299" s="4" t="str">
        <f>VLOOKUP($C299,[2]Tabelle1!$C$2:$Y$10000,8,FALSE)</f>
        <v>kg</v>
      </c>
      <c r="K299" s="4" t="str">
        <f>VLOOKUP($C299,[2]Tabelle1!$C$2:$Y$10000,9,FALSE)</f>
        <v>Preisbasis: 1</v>
      </c>
      <c r="L299" s="4">
        <f>VLOOKUP($C299,[2]Tabelle1!$C$2:$Y$10000,10,FALSE)</f>
        <v>29</v>
      </c>
      <c r="M299" s="4" t="str">
        <f>VLOOKUP($C299,[2]Tabelle1!$C$2:$Y$10000,11,FALSE)</f>
        <v>02</v>
      </c>
      <c r="N299" s="5" t="s">
        <v>18</v>
      </c>
      <c r="O299" s="4" t="str">
        <f>VLOOKUP($C299,[2]Tabelle1!$C$2:$Y$10000,13,FALSE)</f>
        <v>275</v>
      </c>
      <c r="P299" s="5" t="s">
        <v>19</v>
      </c>
      <c r="Q299" s="4" t="str">
        <f>VLOOKUP($C299,[2]Tabelle1!$C$2:$Y$10000,15,FALSE)</f>
        <v>185</v>
      </c>
      <c r="R299" s="5" t="s">
        <v>19</v>
      </c>
      <c r="S299" s="4" t="str">
        <f>VLOOKUP($C299,[2]Tabelle1!$C$2:$Y$10000,17,FALSE)</f>
        <v>92</v>
      </c>
      <c r="T299" s="5" t="s">
        <v>19</v>
      </c>
      <c r="U299" s="4" t="str">
        <f>VLOOKUP($C299,[2]Tabelle1!$C$2:$Y$10000,19,FALSE)</f>
        <v>10</v>
      </c>
      <c r="V299" s="4">
        <f>VLOOKUP($C299,[2]Tabelle1!$C$2:$Y$10000,20,FALSE)</f>
        <v>4.681</v>
      </c>
      <c r="W299" s="4" t="str">
        <f>VLOOKUP($C299,[2]Tabelle1!$C$2:$Y$10000,21,FALSE)</f>
        <v>dm³</v>
      </c>
      <c r="Y299" s="4" t="str">
        <f>VLOOKUP($C299,[2]Tabelle1!$C$2:$Y$10000,23,FALSE)</f>
        <v>01.11.2016</v>
      </c>
    </row>
    <row r="300" spans="1:25" x14ac:dyDescent="0.25">
      <c r="A300" s="5" t="s">
        <v>395</v>
      </c>
      <c r="B300" s="6">
        <v>884911</v>
      </c>
      <c r="C300" s="5" t="s">
        <v>326</v>
      </c>
      <c r="D300" s="4" t="str">
        <f>VLOOKUP(C300,[1]Sheet1!$C$1:$AK$10000,15,FALSE)</f>
        <v>4010105884913</v>
      </c>
      <c r="E300" s="4" t="str">
        <f>VLOOKUP(C300,[1]Sheet1!$C$1:$AK$10000,20,FALSE)</f>
        <v>85366990</v>
      </c>
      <c r="F300" s="4" t="s">
        <v>391</v>
      </c>
      <c r="G300" s="4" t="str">
        <f>VLOOKUP($C300,[2]Tabelle1!$C$2:$Y$10000,5,FALSE)</f>
        <v>Steckdose SCHUKO, grün SV</v>
      </c>
      <c r="H300" s="4" t="str">
        <f>VLOOKUP($C300,[2]Tabelle1!$C$2:$Y$10000,6,FALSE)</f>
        <v>Beschriftungsfeld, LED</v>
      </c>
      <c r="I300" s="4">
        <f>VLOOKUP($C300,[2]Tabelle1!$C$2:$Y$10000,7,FALSE)</f>
        <v>9.2999999999999999E-2</v>
      </c>
      <c r="J300" s="4" t="str">
        <f>VLOOKUP($C300,[2]Tabelle1!$C$2:$Y$10000,8,FALSE)</f>
        <v>kg</v>
      </c>
      <c r="K300" s="4" t="str">
        <f>VLOOKUP($C300,[2]Tabelle1!$C$2:$Y$10000,9,FALSE)</f>
        <v>Preisbasis: 1</v>
      </c>
      <c r="L300" s="4">
        <f>VLOOKUP($C300,[2]Tabelle1!$C$2:$Y$10000,10,FALSE)</f>
        <v>31.5</v>
      </c>
      <c r="M300" s="4" t="str">
        <f>VLOOKUP($C300,[2]Tabelle1!$C$2:$Y$10000,11,FALSE)</f>
        <v>02</v>
      </c>
      <c r="N300" s="5" t="s">
        <v>18</v>
      </c>
      <c r="O300" s="4" t="str">
        <f>VLOOKUP($C300,[2]Tabelle1!$C$2:$Y$10000,13,FALSE)</f>
        <v>275</v>
      </c>
      <c r="P300" s="5" t="s">
        <v>19</v>
      </c>
      <c r="Q300" s="4" t="str">
        <f>VLOOKUP($C300,[2]Tabelle1!$C$2:$Y$10000,15,FALSE)</f>
        <v>185</v>
      </c>
      <c r="R300" s="5" t="s">
        <v>19</v>
      </c>
      <c r="S300" s="4" t="str">
        <f>VLOOKUP($C300,[2]Tabelle1!$C$2:$Y$10000,17,FALSE)</f>
        <v>92</v>
      </c>
      <c r="T300" s="5" t="s">
        <v>19</v>
      </c>
      <c r="U300" s="4" t="str">
        <f>VLOOKUP($C300,[2]Tabelle1!$C$2:$Y$10000,19,FALSE)</f>
        <v>10</v>
      </c>
      <c r="V300" s="4">
        <f>VLOOKUP($C300,[2]Tabelle1!$C$2:$Y$10000,20,FALSE)</f>
        <v>4.681</v>
      </c>
      <c r="W300" s="4" t="str">
        <f>VLOOKUP($C300,[2]Tabelle1!$C$2:$Y$10000,21,FALSE)</f>
        <v>dm³</v>
      </c>
      <c r="Y300" s="4" t="str">
        <f>VLOOKUP($C300,[2]Tabelle1!$C$2:$Y$10000,23,FALSE)</f>
        <v>01.11.2016</v>
      </c>
    </row>
    <row r="301" spans="1:25" x14ac:dyDescent="0.25">
      <c r="A301" s="5" t="s">
        <v>395</v>
      </c>
      <c r="B301" s="6">
        <v>885011</v>
      </c>
      <c r="C301" s="5" t="s">
        <v>327</v>
      </c>
      <c r="D301" s="4" t="str">
        <f>VLOOKUP(C301,[1]Sheet1!$C$1:$AK$10000,15,FALSE)</f>
        <v>4010105885019</v>
      </c>
      <c r="E301" s="4" t="str">
        <f>VLOOKUP(C301,[1]Sheet1!$C$1:$AK$10000,20,FALSE)</f>
        <v>85366990</v>
      </c>
      <c r="F301" s="4" t="s">
        <v>391</v>
      </c>
      <c r="G301" s="4" t="str">
        <f>VLOOKUP($C301,[2]Tabelle1!$C$2:$Y$10000,5,FALSE)</f>
        <v>Steckdose SCHUKO, grün SV</v>
      </c>
      <c r="H301" s="4" t="str">
        <f>VLOOKUP($C301,[2]Tabelle1!$C$2:$Y$10000,6,FALSE)</f>
        <v>Klappdeckel, LED</v>
      </c>
      <c r="I301" s="4">
        <f>VLOOKUP($C301,[2]Tabelle1!$C$2:$Y$10000,7,FALSE)</f>
        <v>0.106</v>
      </c>
      <c r="J301" s="4" t="str">
        <f>VLOOKUP($C301,[2]Tabelle1!$C$2:$Y$10000,8,FALSE)</f>
        <v>kg</v>
      </c>
      <c r="K301" s="4" t="str">
        <f>VLOOKUP($C301,[2]Tabelle1!$C$2:$Y$10000,9,FALSE)</f>
        <v>Preisbasis: 1</v>
      </c>
      <c r="L301" s="4">
        <f>VLOOKUP($C301,[2]Tabelle1!$C$2:$Y$10000,10,FALSE)</f>
        <v>37.5</v>
      </c>
      <c r="M301" s="4" t="str">
        <f>VLOOKUP($C301,[2]Tabelle1!$C$2:$Y$10000,11,FALSE)</f>
        <v>02</v>
      </c>
      <c r="N301" s="5" t="s">
        <v>18</v>
      </c>
      <c r="O301" s="4" t="str">
        <f>VLOOKUP($C301,[2]Tabelle1!$C$2:$Y$10000,13,FALSE)</f>
        <v>275</v>
      </c>
      <c r="P301" s="5" t="s">
        <v>19</v>
      </c>
      <c r="Q301" s="4" t="str">
        <f>VLOOKUP($C301,[2]Tabelle1!$C$2:$Y$10000,15,FALSE)</f>
        <v>185</v>
      </c>
      <c r="R301" s="5" t="s">
        <v>19</v>
      </c>
      <c r="S301" s="4" t="str">
        <f>VLOOKUP($C301,[2]Tabelle1!$C$2:$Y$10000,17,FALSE)</f>
        <v>92</v>
      </c>
      <c r="T301" s="5" t="s">
        <v>19</v>
      </c>
      <c r="U301" s="4" t="str">
        <f>VLOOKUP($C301,[2]Tabelle1!$C$2:$Y$10000,19,FALSE)</f>
        <v>10</v>
      </c>
      <c r="V301" s="4">
        <f>VLOOKUP($C301,[2]Tabelle1!$C$2:$Y$10000,20,FALSE)</f>
        <v>4.681</v>
      </c>
      <c r="W301" s="4" t="str">
        <f>VLOOKUP($C301,[2]Tabelle1!$C$2:$Y$10000,21,FALSE)</f>
        <v>dm³</v>
      </c>
      <c r="Y301" s="4" t="str">
        <f>VLOOKUP($C301,[2]Tabelle1!$C$2:$Y$10000,23,FALSE)</f>
        <v>01.11.2016</v>
      </c>
    </row>
    <row r="302" spans="1:25" x14ac:dyDescent="0.25">
      <c r="A302" s="5" t="s">
        <v>395</v>
      </c>
      <c r="B302" s="6">
        <v>885111</v>
      </c>
      <c r="C302" s="5" t="s">
        <v>328</v>
      </c>
      <c r="D302" s="4" t="str">
        <f>VLOOKUP(C302,[1]Sheet1!$C$1:$AK$10000,15,FALSE)</f>
        <v>4010105885118</v>
      </c>
      <c r="E302" s="4" t="str">
        <f>VLOOKUP(C302,[1]Sheet1!$C$1:$AK$10000,20,FALSE)</f>
        <v>85366990</v>
      </c>
      <c r="F302" s="4" t="s">
        <v>391</v>
      </c>
      <c r="G302" s="4" t="str">
        <f>VLOOKUP($C302,[2]Tabelle1!$C$2:$Y$10000,5,FALSE)</f>
        <v>Steckdose SCHUKO, grün SV</v>
      </c>
      <c r="H302" s="4" t="str">
        <f>VLOOKUP($C302,[2]Tabelle1!$C$2:$Y$10000,6,FALSE)</f>
        <v>Beschriftungsfeld, Klappdeckel, LED</v>
      </c>
      <c r="I302" s="4">
        <f>VLOOKUP($C302,[2]Tabelle1!$C$2:$Y$10000,7,FALSE)</f>
        <v>0.106</v>
      </c>
      <c r="J302" s="4" t="str">
        <f>VLOOKUP($C302,[2]Tabelle1!$C$2:$Y$10000,8,FALSE)</f>
        <v>kg</v>
      </c>
      <c r="K302" s="4" t="str">
        <f>VLOOKUP($C302,[2]Tabelle1!$C$2:$Y$10000,9,FALSE)</f>
        <v>Preisbasis: 1</v>
      </c>
      <c r="L302" s="4">
        <f>VLOOKUP($C302,[2]Tabelle1!$C$2:$Y$10000,10,FALSE)</f>
        <v>40</v>
      </c>
      <c r="M302" s="4" t="str">
        <f>VLOOKUP($C302,[2]Tabelle1!$C$2:$Y$10000,11,FALSE)</f>
        <v>02</v>
      </c>
      <c r="N302" s="5" t="s">
        <v>18</v>
      </c>
      <c r="O302" s="4" t="str">
        <f>VLOOKUP($C302,[2]Tabelle1!$C$2:$Y$10000,13,FALSE)</f>
        <v>275</v>
      </c>
      <c r="P302" s="5" t="s">
        <v>19</v>
      </c>
      <c r="Q302" s="4" t="str">
        <f>VLOOKUP($C302,[2]Tabelle1!$C$2:$Y$10000,15,FALSE)</f>
        <v>185</v>
      </c>
      <c r="R302" s="5" t="s">
        <v>19</v>
      </c>
      <c r="S302" s="4" t="str">
        <f>VLOOKUP($C302,[2]Tabelle1!$C$2:$Y$10000,17,FALSE)</f>
        <v>92</v>
      </c>
      <c r="T302" s="5" t="s">
        <v>19</v>
      </c>
      <c r="U302" s="4" t="str">
        <f>VLOOKUP($C302,[2]Tabelle1!$C$2:$Y$10000,19,FALSE)</f>
        <v>10</v>
      </c>
      <c r="V302" s="4">
        <f>VLOOKUP($C302,[2]Tabelle1!$C$2:$Y$10000,20,FALSE)</f>
        <v>4.681</v>
      </c>
      <c r="W302" s="4" t="str">
        <f>VLOOKUP($C302,[2]Tabelle1!$C$2:$Y$10000,21,FALSE)</f>
        <v>dm³</v>
      </c>
      <c r="Y302" s="4" t="str">
        <f>VLOOKUP($C302,[2]Tabelle1!$C$2:$Y$10000,23,FALSE)</f>
        <v>01.11.2016</v>
      </c>
    </row>
    <row r="303" spans="1:25" x14ac:dyDescent="0.25">
      <c r="A303" s="5" t="s">
        <v>395</v>
      </c>
      <c r="B303" s="6">
        <v>885211</v>
      </c>
      <c r="C303" s="5" t="s">
        <v>329</v>
      </c>
      <c r="D303" s="4" t="str">
        <f>VLOOKUP(C303,[1]Sheet1!$C$1:$AK$10000,15,FALSE)</f>
        <v>4010105885217</v>
      </c>
      <c r="E303" s="4" t="str">
        <f>VLOOKUP(C303,[1]Sheet1!$C$1:$AK$10000,20,FALSE)</f>
        <v>85366990</v>
      </c>
      <c r="F303" s="4" t="s">
        <v>391</v>
      </c>
      <c r="G303" s="4" t="str">
        <f>VLOOKUP($C303,[2]Tabelle1!$C$2:$Y$10000,5,FALSE)</f>
        <v>Steckdose SCHUKO, orange ZSV</v>
      </c>
      <c r="H303" s="4" t="str">
        <f>VLOOKUP($C303,[2]Tabelle1!$C$2:$Y$10000,6,FALSE)</f>
        <v>LED</v>
      </c>
      <c r="I303" s="4">
        <f>VLOOKUP($C303,[2]Tabelle1!$C$2:$Y$10000,7,FALSE)</f>
        <v>9.2999999999999999E-2</v>
      </c>
      <c r="J303" s="4" t="str">
        <f>VLOOKUP($C303,[2]Tabelle1!$C$2:$Y$10000,8,FALSE)</f>
        <v>kg</v>
      </c>
      <c r="K303" s="4" t="str">
        <f>VLOOKUP($C303,[2]Tabelle1!$C$2:$Y$10000,9,FALSE)</f>
        <v>Preisbasis: 1</v>
      </c>
      <c r="L303" s="4">
        <f>VLOOKUP($C303,[2]Tabelle1!$C$2:$Y$10000,10,FALSE)</f>
        <v>29</v>
      </c>
      <c r="M303" s="4" t="str">
        <f>VLOOKUP($C303,[2]Tabelle1!$C$2:$Y$10000,11,FALSE)</f>
        <v>02</v>
      </c>
      <c r="N303" s="5" t="s">
        <v>18</v>
      </c>
      <c r="O303" s="4" t="str">
        <f>VLOOKUP($C303,[2]Tabelle1!$C$2:$Y$10000,13,FALSE)</f>
        <v>275</v>
      </c>
      <c r="P303" s="5" t="s">
        <v>19</v>
      </c>
      <c r="Q303" s="4" t="str">
        <f>VLOOKUP($C303,[2]Tabelle1!$C$2:$Y$10000,15,FALSE)</f>
        <v>185</v>
      </c>
      <c r="R303" s="5" t="s">
        <v>19</v>
      </c>
      <c r="S303" s="4" t="str">
        <f>VLOOKUP($C303,[2]Tabelle1!$C$2:$Y$10000,17,FALSE)</f>
        <v>92</v>
      </c>
      <c r="T303" s="5" t="s">
        <v>19</v>
      </c>
      <c r="U303" s="4" t="str">
        <f>VLOOKUP($C303,[2]Tabelle1!$C$2:$Y$10000,19,FALSE)</f>
        <v>10</v>
      </c>
      <c r="V303" s="4">
        <f>VLOOKUP($C303,[2]Tabelle1!$C$2:$Y$10000,20,FALSE)</f>
        <v>4.681</v>
      </c>
      <c r="W303" s="4" t="str">
        <f>VLOOKUP($C303,[2]Tabelle1!$C$2:$Y$10000,21,FALSE)</f>
        <v>dm³</v>
      </c>
      <c r="Y303" s="4" t="str">
        <f>VLOOKUP($C303,[2]Tabelle1!$C$2:$Y$10000,23,FALSE)</f>
        <v>01.11.2016</v>
      </c>
    </row>
    <row r="304" spans="1:25" x14ac:dyDescent="0.25">
      <c r="A304" s="5" t="s">
        <v>395</v>
      </c>
      <c r="B304" s="6">
        <v>885311</v>
      </c>
      <c r="C304" s="5" t="s">
        <v>330</v>
      </c>
      <c r="D304" s="4" t="str">
        <f>VLOOKUP(C304,[1]Sheet1!$C$1:$AK$10000,15,FALSE)</f>
        <v>4010105885316</v>
      </c>
      <c r="E304" s="4" t="str">
        <f>VLOOKUP(C304,[1]Sheet1!$C$1:$AK$10000,20,FALSE)</f>
        <v>85366990</v>
      </c>
      <c r="F304" s="4" t="s">
        <v>391</v>
      </c>
      <c r="G304" s="4" t="str">
        <f>VLOOKUP($C304,[2]Tabelle1!$C$2:$Y$10000,5,FALSE)</f>
        <v>Steckdose SCHUKO, orange ZSV</v>
      </c>
      <c r="H304" s="4" t="str">
        <f>VLOOKUP($C304,[2]Tabelle1!$C$2:$Y$10000,6,FALSE)</f>
        <v>Beschriftungsfeld, LED</v>
      </c>
      <c r="I304" s="4">
        <f>VLOOKUP($C304,[2]Tabelle1!$C$2:$Y$10000,7,FALSE)</f>
        <v>4.2999999999999997E-2</v>
      </c>
      <c r="J304" s="4" t="str">
        <f>VLOOKUP($C304,[2]Tabelle1!$C$2:$Y$10000,8,FALSE)</f>
        <v>kg</v>
      </c>
      <c r="K304" s="4" t="str">
        <f>VLOOKUP($C304,[2]Tabelle1!$C$2:$Y$10000,9,FALSE)</f>
        <v>Preisbasis: 1</v>
      </c>
      <c r="L304" s="4">
        <f>VLOOKUP($C304,[2]Tabelle1!$C$2:$Y$10000,10,FALSE)</f>
        <v>31.5</v>
      </c>
      <c r="M304" s="4" t="str">
        <f>VLOOKUP($C304,[2]Tabelle1!$C$2:$Y$10000,11,FALSE)</f>
        <v>02</v>
      </c>
      <c r="N304" s="5" t="s">
        <v>18</v>
      </c>
      <c r="O304" s="4" t="str">
        <f>VLOOKUP($C304,[2]Tabelle1!$C$2:$Y$10000,13,FALSE)</f>
        <v>275</v>
      </c>
      <c r="P304" s="5" t="s">
        <v>19</v>
      </c>
      <c r="Q304" s="4" t="str">
        <f>VLOOKUP($C304,[2]Tabelle1!$C$2:$Y$10000,15,FALSE)</f>
        <v>185</v>
      </c>
      <c r="R304" s="5" t="s">
        <v>19</v>
      </c>
      <c r="S304" s="4" t="str">
        <f>VLOOKUP($C304,[2]Tabelle1!$C$2:$Y$10000,17,FALSE)</f>
        <v>92</v>
      </c>
      <c r="T304" s="5" t="s">
        <v>19</v>
      </c>
      <c r="U304" s="4" t="str">
        <f>VLOOKUP($C304,[2]Tabelle1!$C$2:$Y$10000,19,FALSE)</f>
        <v>10</v>
      </c>
      <c r="V304" s="4">
        <f>VLOOKUP($C304,[2]Tabelle1!$C$2:$Y$10000,20,FALSE)</f>
        <v>4.681</v>
      </c>
      <c r="W304" s="4" t="str">
        <f>VLOOKUP($C304,[2]Tabelle1!$C$2:$Y$10000,21,FALSE)</f>
        <v>dm³</v>
      </c>
      <c r="Y304" s="4" t="str">
        <f>VLOOKUP($C304,[2]Tabelle1!$C$2:$Y$10000,23,FALSE)</f>
        <v>01.11.2016</v>
      </c>
    </row>
    <row r="305" spans="1:25" x14ac:dyDescent="0.25">
      <c r="A305" s="5" t="s">
        <v>395</v>
      </c>
      <c r="B305" s="6">
        <v>885411</v>
      </c>
      <c r="C305" s="5" t="s">
        <v>331</v>
      </c>
      <c r="D305" s="4" t="str">
        <f>VLOOKUP(C305,[1]Sheet1!$C$1:$AK$10000,15,FALSE)</f>
        <v>4010105885415</v>
      </c>
      <c r="E305" s="4" t="str">
        <f>VLOOKUP(C305,[1]Sheet1!$C$1:$AK$10000,20,FALSE)</f>
        <v>85366990</v>
      </c>
      <c r="F305" s="4" t="s">
        <v>391</v>
      </c>
      <c r="G305" s="4" t="str">
        <f>VLOOKUP($C305,[2]Tabelle1!$C$2:$Y$10000,5,FALSE)</f>
        <v>Steckdose SCHUKO, orange ZSV</v>
      </c>
      <c r="H305" s="4" t="str">
        <f>VLOOKUP($C305,[2]Tabelle1!$C$2:$Y$10000,6,FALSE)</f>
        <v>Klappdeckel, LED</v>
      </c>
      <c r="I305" s="4">
        <f>VLOOKUP($C305,[2]Tabelle1!$C$2:$Y$10000,7,FALSE)</f>
        <v>0.106</v>
      </c>
      <c r="J305" s="4" t="str">
        <f>VLOOKUP($C305,[2]Tabelle1!$C$2:$Y$10000,8,FALSE)</f>
        <v>kg</v>
      </c>
      <c r="K305" s="4" t="str">
        <f>VLOOKUP($C305,[2]Tabelle1!$C$2:$Y$10000,9,FALSE)</f>
        <v>Preisbasis: 1</v>
      </c>
      <c r="L305" s="4">
        <f>VLOOKUP($C305,[2]Tabelle1!$C$2:$Y$10000,10,FALSE)</f>
        <v>37.5</v>
      </c>
      <c r="M305" s="4" t="str">
        <f>VLOOKUP($C305,[2]Tabelle1!$C$2:$Y$10000,11,FALSE)</f>
        <v>02</v>
      </c>
      <c r="N305" s="5" t="s">
        <v>18</v>
      </c>
      <c r="O305" s="4" t="str">
        <f>VLOOKUP($C305,[2]Tabelle1!$C$2:$Y$10000,13,FALSE)</f>
        <v>275</v>
      </c>
      <c r="P305" s="5" t="s">
        <v>19</v>
      </c>
      <c r="Q305" s="4" t="str">
        <f>VLOOKUP($C305,[2]Tabelle1!$C$2:$Y$10000,15,FALSE)</f>
        <v>185</v>
      </c>
      <c r="R305" s="5" t="s">
        <v>19</v>
      </c>
      <c r="S305" s="4" t="str">
        <f>VLOOKUP($C305,[2]Tabelle1!$C$2:$Y$10000,17,FALSE)</f>
        <v>92</v>
      </c>
      <c r="T305" s="5" t="s">
        <v>19</v>
      </c>
      <c r="U305" s="4" t="str">
        <f>VLOOKUP($C305,[2]Tabelle1!$C$2:$Y$10000,19,FALSE)</f>
        <v>10</v>
      </c>
      <c r="V305" s="4">
        <f>VLOOKUP($C305,[2]Tabelle1!$C$2:$Y$10000,20,FALSE)</f>
        <v>4.681</v>
      </c>
      <c r="W305" s="4" t="str">
        <f>VLOOKUP($C305,[2]Tabelle1!$C$2:$Y$10000,21,FALSE)</f>
        <v>dm³</v>
      </c>
      <c r="Y305" s="4" t="str">
        <f>VLOOKUP($C305,[2]Tabelle1!$C$2:$Y$10000,23,FALSE)</f>
        <v>01.11.2016</v>
      </c>
    </row>
    <row r="306" spans="1:25" x14ac:dyDescent="0.25">
      <c r="A306" s="5" t="s">
        <v>395</v>
      </c>
      <c r="B306" s="6">
        <v>885511</v>
      </c>
      <c r="C306" s="5" t="s">
        <v>332</v>
      </c>
      <c r="D306" s="4" t="str">
        <f>VLOOKUP(C306,[1]Sheet1!$C$1:$AK$10000,15,FALSE)</f>
        <v>4010105885514</v>
      </c>
      <c r="E306" s="4" t="str">
        <f>VLOOKUP(C306,[1]Sheet1!$C$1:$AK$10000,20,FALSE)</f>
        <v>85366990</v>
      </c>
      <c r="F306" s="4" t="s">
        <v>391</v>
      </c>
      <c r="G306" s="4" t="str">
        <f>VLOOKUP($C306,[2]Tabelle1!$C$2:$Y$10000,5,FALSE)</f>
        <v>Steckdose SCHUKO, orange ZSV</v>
      </c>
      <c r="H306" s="4" t="str">
        <f>VLOOKUP($C306,[2]Tabelle1!$C$2:$Y$10000,6,FALSE)</f>
        <v>Beschriftungsfeld, Klappdeckel, LED</v>
      </c>
      <c r="I306" s="4">
        <f>VLOOKUP($C306,[2]Tabelle1!$C$2:$Y$10000,7,FALSE)</f>
        <v>0.106</v>
      </c>
      <c r="J306" s="4" t="str">
        <f>VLOOKUP($C306,[2]Tabelle1!$C$2:$Y$10000,8,FALSE)</f>
        <v>kg</v>
      </c>
      <c r="K306" s="4" t="str">
        <f>VLOOKUP($C306,[2]Tabelle1!$C$2:$Y$10000,9,FALSE)</f>
        <v>Preisbasis: 1</v>
      </c>
      <c r="L306" s="4">
        <f>VLOOKUP($C306,[2]Tabelle1!$C$2:$Y$10000,10,FALSE)</f>
        <v>40</v>
      </c>
      <c r="M306" s="4" t="str">
        <f>VLOOKUP($C306,[2]Tabelle1!$C$2:$Y$10000,11,FALSE)</f>
        <v>02</v>
      </c>
      <c r="N306" s="5" t="s">
        <v>18</v>
      </c>
      <c r="O306" s="4" t="str">
        <f>VLOOKUP($C306,[2]Tabelle1!$C$2:$Y$10000,13,FALSE)</f>
        <v>275</v>
      </c>
      <c r="P306" s="5" t="s">
        <v>19</v>
      </c>
      <c r="Q306" s="4" t="str">
        <f>VLOOKUP($C306,[2]Tabelle1!$C$2:$Y$10000,15,FALSE)</f>
        <v>185</v>
      </c>
      <c r="R306" s="5" t="s">
        <v>19</v>
      </c>
      <c r="S306" s="4" t="str">
        <f>VLOOKUP($C306,[2]Tabelle1!$C$2:$Y$10000,17,FALSE)</f>
        <v>92</v>
      </c>
      <c r="T306" s="5" t="s">
        <v>19</v>
      </c>
      <c r="U306" s="4" t="str">
        <f>VLOOKUP($C306,[2]Tabelle1!$C$2:$Y$10000,19,FALSE)</f>
        <v>10</v>
      </c>
      <c r="V306" s="4">
        <f>VLOOKUP($C306,[2]Tabelle1!$C$2:$Y$10000,20,FALSE)</f>
        <v>4.681</v>
      </c>
      <c r="W306" s="4" t="str">
        <f>VLOOKUP($C306,[2]Tabelle1!$C$2:$Y$10000,21,FALSE)</f>
        <v>dm³</v>
      </c>
      <c r="Y306" s="4" t="str">
        <f>VLOOKUP($C306,[2]Tabelle1!$C$2:$Y$10000,23,FALSE)</f>
        <v>01.11.2016</v>
      </c>
    </row>
    <row r="307" spans="1:25" x14ac:dyDescent="0.25">
      <c r="A307" s="5" t="s">
        <v>395</v>
      </c>
      <c r="B307" s="6">
        <v>886421</v>
      </c>
      <c r="C307" s="5" t="s">
        <v>333</v>
      </c>
      <c r="D307" s="4" t="str">
        <f>VLOOKUP(C307,[1]Sheet1!$C$1:$AK$10000,15,FALSE)</f>
        <v>4010105886429</v>
      </c>
      <c r="E307" s="4" t="str">
        <f>VLOOKUP(C307,[1]Sheet1!$C$1:$AK$10000,20,FALSE)</f>
        <v>85366990</v>
      </c>
      <c r="F307" s="4" t="s">
        <v>391</v>
      </c>
      <c r="G307" s="4" t="str">
        <f>VLOOKUP($C307,[2]Tabelle1!$C$2:$Y$10000,5,FALSE)</f>
        <v>Steckdose SCHUKO, rubinrot</v>
      </c>
      <c r="H307" s="4" t="str">
        <f>VLOOKUP($C307,[2]Tabelle1!$C$2:$Y$10000,6,FALSE)</f>
        <v>LED</v>
      </c>
      <c r="I307" s="4">
        <f>VLOOKUP($C307,[2]Tabelle1!$C$2:$Y$10000,7,FALSE)</f>
        <v>9.2999999999999999E-2</v>
      </c>
      <c r="J307" s="4" t="str">
        <f>VLOOKUP($C307,[2]Tabelle1!$C$2:$Y$10000,8,FALSE)</f>
        <v>kg</v>
      </c>
      <c r="K307" s="4" t="str">
        <f>VLOOKUP($C307,[2]Tabelle1!$C$2:$Y$10000,9,FALSE)</f>
        <v>Preisbasis: 1</v>
      </c>
      <c r="L307" s="4">
        <f>VLOOKUP($C307,[2]Tabelle1!$C$2:$Y$10000,10,FALSE)</f>
        <v>28</v>
      </c>
      <c r="M307" s="4" t="str">
        <f>VLOOKUP($C307,[2]Tabelle1!$C$2:$Y$10000,11,FALSE)</f>
        <v>02</v>
      </c>
      <c r="N307" s="5" t="s">
        <v>18</v>
      </c>
      <c r="O307" s="4" t="str">
        <f>VLOOKUP($C307,[2]Tabelle1!$C$2:$Y$10000,13,FALSE)</f>
        <v>275</v>
      </c>
      <c r="P307" s="5" t="s">
        <v>19</v>
      </c>
      <c r="Q307" s="4" t="str">
        <f>VLOOKUP($C307,[2]Tabelle1!$C$2:$Y$10000,15,FALSE)</f>
        <v>185</v>
      </c>
      <c r="R307" s="5" t="s">
        <v>19</v>
      </c>
      <c r="S307" s="4" t="str">
        <f>VLOOKUP($C307,[2]Tabelle1!$C$2:$Y$10000,17,FALSE)</f>
        <v>92</v>
      </c>
      <c r="T307" s="5" t="s">
        <v>19</v>
      </c>
      <c r="U307" s="4" t="str">
        <f>VLOOKUP($C307,[2]Tabelle1!$C$2:$Y$10000,19,FALSE)</f>
        <v>10</v>
      </c>
      <c r="V307" s="4">
        <f>VLOOKUP($C307,[2]Tabelle1!$C$2:$Y$10000,20,FALSE)</f>
        <v>4.681</v>
      </c>
      <c r="W307" s="4" t="str">
        <f>VLOOKUP($C307,[2]Tabelle1!$C$2:$Y$10000,21,FALSE)</f>
        <v>dm³</v>
      </c>
      <c r="Y307" s="4" t="str">
        <f>VLOOKUP($C307,[2]Tabelle1!$C$2:$Y$10000,23,FALSE)</f>
        <v>01.11.2016</v>
      </c>
    </row>
    <row r="308" spans="1:25" x14ac:dyDescent="0.25">
      <c r="A308" s="5" t="s">
        <v>395</v>
      </c>
      <c r="B308" s="6">
        <v>886521</v>
      </c>
      <c r="C308" s="5" t="s">
        <v>334</v>
      </c>
      <c r="D308" s="4" t="str">
        <f>VLOOKUP(C308,[1]Sheet1!$C$1:$AK$10000,15,FALSE)</f>
        <v>4010105886528</v>
      </c>
      <c r="E308" s="4" t="str">
        <f>VLOOKUP(C308,[1]Sheet1!$C$1:$AK$10000,20,FALSE)</f>
        <v>85366990</v>
      </c>
      <c r="F308" s="4" t="s">
        <v>391</v>
      </c>
      <c r="G308" s="4" t="str">
        <f>VLOOKUP($C308,[2]Tabelle1!$C$2:$Y$10000,5,FALSE)</f>
        <v>Steckdose SCHUKO, rubinrot</v>
      </c>
      <c r="H308" s="4" t="str">
        <f>VLOOKUP($C308,[2]Tabelle1!$C$2:$Y$10000,6,FALSE)</f>
        <v>Beschriftungsfeld, LED</v>
      </c>
      <c r="I308" s="4">
        <f>VLOOKUP($C308,[2]Tabelle1!$C$2:$Y$10000,7,FALSE)</f>
        <v>9.2999999999999999E-2</v>
      </c>
      <c r="J308" s="4" t="str">
        <f>VLOOKUP($C308,[2]Tabelle1!$C$2:$Y$10000,8,FALSE)</f>
        <v>kg</v>
      </c>
      <c r="K308" s="4" t="str">
        <f>VLOOKUP($C308,[2]Tabelle1!$C$2:$Y$10000,9,FALSE)</f>
        <v>Preisbasis: 1</v>
      </c>
      <c r="L308" s="4">
        <f>VLOOKUP($C308,[2]Tabelle1!$C$2:$Y$10000,10,FALSE)</f>
        <v>30.5</v>
      </c>
      <c r="M308" s="4" t="str">
        <f>VLOOKUP($C308,[2]Tabelle1!$C$2:$Y$10000,11,FALSE)</f>
        <v>02</v>
      </c>
      <c r="N308" s="5" t="s">
        <v>18</v>
      </c>
      <c r="O308" s="4" t="str">
        <f>VLOOKUP($C308,[2]Tabelle1!$C$2:$Y$10000,13,FALSE)</f>
        <v>275</v>
      </c>
      <c r="P308" s="5" t="s">
        <v>19</v>
      </c>
      <c r="Q308" s="4" t="str">
        <f>VLOOKUP($C308,[2]Tabelle1!$C$2:$Y$10000,15,FALSE)</f>
        <v>185</v>
      </c>
      <c r="R308" s="5" t="s">
        <v>19</v>
      </c>
      <c r="S308" s="4" t="str">
        <f>VLOOKUP($C308,[2]Tabelle1!$C$2:$Y$10000,17,FALSE)</f>
        <v>92</v>
      </c>
      <c r="T308" s="5" t="s">
        <v>19</v>
      </c>
      <c r="U308" s="4" t="str">
        <f>VLOOKUP($C308,[2]Tabelle1!$C$2:$Y$10000,19,FALSE)</f>
        <v>10</v>
      </c>
      <c r="V308" s="4">
        <f>VLOOKUP($C308,[2]Tabelle1!$C$2:$Y$10000,20,FALSE)</f>
        <v>4.681</v>
      </c>
      <c r="W308" s="4" t="str">
        <f>VLOOKUP($C308,[2]Tabelle1!$C$2:$Y$10000,21,FALSE)</f>
        <v>dm³</v>
      </c>
      <c r="Y308" s="4" t="str">
        <f>VLOOKUP($C308,[2]Tabelle1!$C$2:$Y$10000,23,FALSE)</f>
        <v>01.11.2016</v>
      </c>
    </row>
    <row r="309" spans="1:25" x14ac:dyDescent="0.25">
      <c r="A309" s="5" t="s">
        <v>395</v>
      </c>
      <c r="B309" s="6">
        <v>886621</v>
      </c>
      <c r="C309" s="5" t="s">
        <v>335</v>
      </c>
      <c r="D309" s="4" t="str">
        <f>VLOOKUP(C309,[1]Sheet1!$C$1:$AK$10000,15,FALSE)</f>
        <v>4010105886627</v>
      </c>
      <c r="E309" s="4" t="str">
        <f>VLOOKUP(C309,[1]Sheet1!$C$1:$AK$10000,20,FALSE)</f>
        <v>85366990</v>
      </c>
      <c r="F309" s="4" t="s">
        <v>391</v>
      </c>
      <c r="G309" s="4" t="str">
        <f>VLOOKUP($C309,[2]Tabelle1!$C$2:$Y$10000,5,FALSE)</f>
        <v>Steckdose SCHUKO, rubinrot</v>
      </c>
      <c r="H309" s="4" t="str">
        <f>VLOOKUP($C309,[2]Tabelle1!$C$2:$Y$10000,6,FALSE)</f>
        <v>Klappdeckel, LED</v>
      </c>
      <c r="I309" s="4">
        <f>VLOOKUP($C309,[2]Tabelle1!$C$2:$Y$10000,7,FALSE)</f>
        <v>9.5000000000000001E-2</v>
      </c>
      <c r="J309" s="4" t="str">
        <f>VLOOKUP($C309,[2]Tabelle1!$C$2:$Y$10000,8,FALSE)</f>
        <v>kg</v>
      </c>
      <c r="K309" s="4" t="str">
        <f>VLOOKUP($C309,[2]Tabelle1!$C$2:$Y$10000,9,FALSE)</f>
        <v>Preisbasis: 1</v>
      </c>
      <c r="L309" s="4">
        <f>VLOOKUP($C309,[2]Tabelle1!$C$2:$Y$10000,10,FALSE)</f>
        <v>36.5</v>
      </c>
      <c r="M309" s="4" t="str">
        <f>VLOOKUP($C309,[2]Tabelle1!$C$2:$Y$10000,11,FALSE)</f>
        <v>02</v>
      </c>
      <c r="N309" s="5" t="s">
        <v>18</v>
      </c>
      <c r="O309" s="4" t="str">
        <f>VLOOKUP($C309,[2]Tabelle1!$C$2:$Y$10000,13,FALSE)</f>
        <v>275</v>
      </c>
      <c r="P309" s="5" t="s">
        <v>19</v>
      </c>
      <c r="Q309" s="4" t="str">
        <f>VLOOKUP($C309,[2]Tabelle1!$C$2:$Y$10000,15,FALSE)</f>
        <v>185</v>
      </c>
      <c r="R309" s="5" t="s">
        <v>19</v>
      </c>
      <c r="S309" s="4" t="str">
        <f>VLOOKUP($C309,[2]Tabelle1!$C$2:$Y$10000,17,FALSE)</f>
        <v>92</v>
      </c>
      <c r="T309" s="5" t="s">
        <v>19</v>
      </c>
      <c r="U309" s="4" t="str">
        <f>VLOOKUP($C309,[2]Tabelle1!$C$2:$Y$10000,19,FALSE)</f>
        <v>10</v>
      </c>
      <c r="V309" s="4">
        <f>VLOOKUP($C309,[2]Tabelle1!$C$2:$Y$10000,20,FALSE)</f>
        <v>4.681</v>
      </c>
      <c r="W309" s="4" t="str">
        <f>VLOOKUP($C309,[2]Tabelle1!$C$2:$Y$10000,21,FALSE)</f>
        <v>dm³</v>
      </c>
      <c r="Y309" s="4" t="str">
        <f>VLOOKUP($C309,[2]Tabelle1!$C$2:$Y$10000,23,FALSE)</f>
        <v>01.11.2016</v>
      </c>
    </row>
    <row r="310" spans="1:25" x14ac:dyDescent="0.25">
      <c r="A310" s="5" t="s">
        <v>395</v>
      </c>
      <c r="B310" s="6">
        <v>886721</v>
      </c>
      <c r="C310" s="5" t="s">
        <v>336</v>
      </c>
      <c r="D310" s="4" t="str">
        <f>VLOOKUP(C310,[1]Sheet1!$C$1:$AK$10000,15,FALSE)</f>
        <v>4010105886726</v>
      </c>
      <c r="E310" s="4" t="str">
        <f>VLOOKUP(C310,[1]Sheet1!$C$1:$AK$10000,20,FALSE)</f>
        <v>85366990</v>
      </c>
      <c r="F310" s="4" t="s">
        <v>391</v>
      </c>
      <c r="G310" s="4" t="str">
        <f>VLOOKUP($C310,[2]Tabelle1!$C$2:$Y$10000,5,FALSE)</f>
        <v>Steckdose SCHUKO, rubinrot, Beschrftung.</v>
      </c>
      <c r="H310" s="4" t="str">
        <f>VLOOKUP($C310,[2]Tabelle1!$C$2:$Y$10000,6,FALSE)</f>
        <v>Klappdeckel, LED</v>
      </c>
      <c r="I310" s="4">
        <f>VLOOKUP($C310,[2]Tabelle1!$C$2:$Y$10000,7,FALSE)</f>
        <v>9.5000000000000001E-2</v>
      </c>
      <c r="J310" s="4" t="str">
        <f>VLOOKUP($C310,[2]Tabelle1!$C$2:$Y$10000,8,FALSE)</f>
        <v>kg</v>
      </c>
      <c r="K310" s="4" t="str">
        <f>VLOOKUP($C310,[2]Tabelle1!$C$2:$Y$10000,9,FALSE)</f>
        <v>Preisbasis: 1</v>
      </c>
      <c r="L310" s="4">
        <f>VLOOKUP($C310,[2]Tabelle1!$C$2:$Y$10000,10,FALSE)</f>
        <v>39</v>
      </c>
      <c r="M310" s="4" t="str">
        <f>VLOOKUP($C310,[2]Tabelle1!$C$2:$Y$10000,11,FALSE)</f>
        <v>02</v>
      </c>
      <c r="N310" s="5" t="s">
        <v>18</v>
      </c>
      <c r="O310" s="4" t="str">
        <f>VLOOKUP($C310,[2]Tabelle1!$C$2:$Y$10000,13,FALSE)</f>
        <v>275</v>
      </c>
      <c r="P310" s="5" t="s">
        <v>19</v>
      </c>
      <c r="Q310" s="4" t="str">
        <f>VLOOKUP($C310,[2]Tabelle1!$C$2:$Y$10000,15,FALSE)</f>
        <v>185</v>
      </c>
      <c r="R310" s="5" t="s">
        <v>19</v>
      </c>
      <c r="S310" s="4" t="str">
        <f>VLOOKUP($C310,[2]Tabelle1!$C$2:$Y$10000,17,FALSE)</f>
        <v>92</v>
      </c>
      <c r="T310" s="5" t="s">
        <v>19</v>
      </c>
      <c r="U310" s="4" t="str">
        <f>VLOOKUP($C310,[2]Tabelle1!$C$2:$Y$10000,19,FALSE)</f>
        <v>10</v>
      </c>
      <c r="V310" s="4">
        <f>VLOOKUP($C310,[2]Tabelle1!$C$2:$Y$10000,20,FALSE)</f>
        <v>4.681</v>
      </c>
      <c r="W310" s="4" t="str">
        <f>VLOOKUP($C310,[2]Tabelle1!$C$2:$Y$10000,21,FALSE)</f>
        <v>dm³</v>
      </c>
      <c r="Y310" s="4" t="str">
        <f>VLOOKUP($C310,[2]Tabelle1!$C$2:$Y$10000,23,FALSE)</f>
        <v>01.11.2016</v>
      </c>
    </row>
    <row r="311" spans="1:25" x14ac:dyDescent="0.25">
      <c r="A311" s="5" t="s">
        <v>395</v>
      </c>
      <c r="B311" s="6">
        <v>886821</v>
      </c>
      <c r="C311" s="5" t="s">
        <v>337</v>
      </c>
      <c r="D311" s="4" t="str">
        <f>VLOOKUP(C311,[1]Sheet1!$C$1:$AK$10000,15,FALSE)</f>
        <v>4010105886825</v>
      </c>
      <c r="E311" s="4" t="str">
        <f>VLOOKUP(C311,[1]Sheet1!$C$1:$AK$10000,20,FALSE)</f>
        <v>85366990</v>
      </c>
      <c r="F311" s="4" t="s">
        <v>391</v>
      </c>
      <c r="G311" s="4" t="str">
        <f>VLOOKUP($C311,[2]Tabelle1!$C$2:$Y$10000,5,FALSE)</f>
        <v>Steckdose SCHUKO, grün</v>
      </c>
      <c r="H311" s="4" t="str">
        <f>VLOOKUP($C311,[2]Tabelle1!$C$2:$Y$10000,6,FALSE)</f>
        <v>LED</v>
      </c>
      <c r="I311" s="4">
        <f>VLOOKUP($C311,[2]Tabelle1!$C$2:$Y$10000,7,FALSE)</f>
        <v>9.2999999999999999E-2</v>
      </c>
      <c r="J311" s="4" t="str">
        <f>VLOOKUP($C311,[2]Tabelle1!$C$2:$Y$10000,8,FALSE)</f>
        <v>kg</v>
      </c>
      <c r="K311" s="4" t="str">
        <f>VLOOKUP($C311,[2]Tabelle1!$C$2:$Y$10000,9,FALSE)</f>
        <v>Preisbasis: 1</v>
      </c>
      <c r="L311" s="4">
        <f>VLOOKUP($C311,[2]Tabelle1!$C$2:$Y$10000,10,FALSE)</f>
        <v>28</v>
      </c>
      <c r="M311" s="4" t="str">
        <f>VLOOKUP($C311,[2]Tabelle1!$C$2:$Y$10000,11,FALSE)</f>
        <v>02</v>
      </c>
      <c r="N311" s="5" t="s">
        <v>18</v>
      </c>
      <c r="O311" s="4" t="str">
        <f>VLOOKUP($C311,[2]Tabelle1!$C$2:$Y$10000,13,FALSE)</f>
        <v>275</v>
      </c>
      <c r="P311" s="5" t="s">
        <v>19</v>
      </c>
      <c r="Q311" s="4" t="str">
        <f>VLOOKUP($C311,[2]Tabelle1!$C$2:$Y$10000,15,FALSE)</f>
        <v>185</v>
      </c>
      <c r="R311" s="5" t="s">
        <v>19</v>
      </c>
      <c r="S311" s="4" t="str">
        <f>VLOOKUP($C311,[2]Tabelle1!$C$2:$Y$10000,17,FALSE)</f>
        <v>92</v>
      </c>
      <c r="T311" s="5" t="s">
        <v>19</v>
      </c>
      <c r="U311" s="4" t="str">
        <f>VLOOKUP($C311,[2]Tabelle1!$C$2:$Y$10000,19,FALSE)</f>
        <v>10</v>
      </c>
      <c r="V311" s="4">
        <f>VLOOKUP($C311,[2]Tabelle1!$C$2:$Y$10000,20,FALSE)</f>
        <v>4.681</v>
      </c>
      <c r="W311" s="4" t="str">
        <f>VLOOKUP($C311,[2]Tabelle1!$C$2:$Y$10000,21,FALSE)</f>
        <v>dm³</v>
      </c>
      <c r="Y311" s="4" t="str">
        <f>VLOOKUP($C311,[2]Tabelle1!$C$2:$Y$10000,23,FALSE)</f>
        <v>01.11.2016</v>
      </c>
    </row>
    <row r="312" spans="1:25" x14ac:dyDescent="0.25">
      <c r="A312" s="5" t="s">
        <v>395</v>
      </c>
      <c r="B312" s="6">
        <v>886921</v>
      </c>
      <c r="C312" s="5" t="s">
        <v>338</v>
      </c>
      <c r="D312" s="4" t="str">
        <f>VLOOKUP(C312,[1]Sheet1!$C$1:$AK$10000,15,FALSE)</f>
        <v>4010105886924</v>
      </c>
      <c r="E312" s="4" t="str">
        <f>VLOOKUP(C312,[1]Sheet1!$C$1:$AK$10000,20,FALSE)</f>
        <v>85366990</v>
      </c>
      <c r="F312" s="4" t="s">
        <v>391</v>
      </c>
      <c r="G312" s="4" t="str">
        <f>VLOOKUP($C312,[2]Tabelle1!$C$2:$Y$10000,5,FALSE)</f>
        <v>Steckdose SCHUKO, grün</v>
      </c>
      <c r="H312" s="4" t="str">
        <f>VLOOKUP($C312,[2]Tabelle1!$C$2:$Y$10000,6,FALSE)</f>
        <v>Beschriftungsfeld, LED</v>
      </c>
      <c r="I312" s="4">
        <f>VLOOKUP($C312,[2]Tabelle1!$C$2:$Y$10000,7,FALSE)</f>
        <v>8.4000000000000005E-2</v>
      </c>
      <c r="J312" s="4" t="str">
        <f>VLOOKUP($C312,[2]Tabelle1!$C$2:$Y$10000,8,FALSE)</f>
        <v>kg</v>
      </c>
      <c r="K312" s="4" t="str">
        <f>VLOOKUP($C312,[2]Tabelle1!$C$2:$Y$10000,9,FALSE)</f>
        <v>Preisbasis: 1</v>
      </c>
      <c r="L312" s="4">
        <f>VLOOKUP($C312,[2]Tabelle1!$C$2:$Y$10000,10,FALSE)</f>
        <v>30.5</v>
      </c>
      <c r="M312" s="4" t="str">
        <f>VLOOKUP($C312,[2]Tabelle1!$C$2:$Y$10000,11,FALSE)</f>
        <v>02</v>
      </c>
      <c r="N312" s="5" t="s">
        <v>18</v>
      </c>
      <c r="O312" s="4" t="str">
        <f>VLOOKUP($C312,[2]Tabelle1!$C$2:$Y$10000,13,FALSE)</f>
        <v>275</v>
      </c>
      <c r="P312" s="5" t="s">
        <v>19</v>
      </c>
      <c r="Q312" s="4" t="str">
        <f>VLOOKUP($C312,[2]Tabelle1!$C$2:$Y$10000,15,FALSE)</f>
        <v>185</v>
      </c>
      <c r="R312" s="5" t="s">
        <v>19</v>
      </c>
      <c r="S312" s="4" t="str">
        <f>VLOOKUP($C312,[2]Tabelle1!$C$2:$Y$10000,17,FALSE)</f>
        <v>92</v>
      </c>
      <c r="T312" s="5" t="s">
        <v>19</v>
      </c>
      <c r="U312" s="4" t="str">
        <f>VLOOKUP($C312,[2]Tabelle1!$C$2:$Y$10000,19,FALSE)</f>
        <v>10</v>
      </c>
      <c r="V312" s="4">
        <f>VLOOKUP($C312,[2]Tabelle1!$C$2:$Y$10000,20,FALSE)</f>
        <v>4.681</v>
      </c>
      <c r="W312" s="4" t="str">
        <f>VLOOKUP($C312,[2]Tabelle1!$C$2:$Y$10000,21,FALSE)</f>
        <v>dm³</v>
      </c>
      <c r="Y312" s="4" t="str">
        <f>VLOOKUP($C312,[2]Tabelle1!$C$2:$Y$10000,23,FALSE)</f>
        <v>01.11.2016</v>
      </c>
    </row>
    <row r="313" spans="1:25" x14ac:dyDescent="0.25">
      <c r="A313" s="5" t="s">
        <v>395</v>
      </c>
      <c r="B313" s="6">
        <v>887821</v>
      </c>
      <c r="C313" s="5" t="s">
        <v>339</v>
      </c>
      <c r="D313" s="4" t="str">
        <f>VLOOKUP(C313,[1]Sheet1!$C$1:$AK$10000,15,FALSE)</f>
        <v>4010105887822</v>
      </c>
      <c r="E313" s="4" t="str">
        <f>VLOOKUP(C313,[1]Sheet1!$C$1:$AK$10000,20,FALSE)</f>
        <v>85366990</v>
      </c>
      <c r="F313" s="4" t="s">
        <v>391</v>
      </c>
      <c r="G313" s="4" t="str">
        <f>VLOOKUP($C313,[2]Tabelle1!$C$2:$Y$10000,5,FALSE)</f>
        <v>Steckdose SCHUKO, grün</v>
      </c>
      <c r="H313" s="4" t="str">
        <f>VLOOKUP($C313,[2]Tabelle1!$C$2:$Y$10000,6,FALSE)</f>
        <v>Klappdeckel, LED</v>
      </c>
      <c r="I313" s="4">
        <f>VLOOKUP($C313,[2]Tabelle1!$C$2:$Y$10000,7,FALSE)</f>
        <v>9.5000000000000001E-2</v>
      </c>
      <c r="J313" s="4" t="str">
        <f>VLOOKUP($C313,[2]Tabelle1!$C$2:$Y$10000,8,FALSE)</f>
        <v>kg</v>
      </c>
      <c r="K313" s="4" t="str">
        <f>VLOOKUP($C313,[2]Tabelle1!$C$2:$Y$10000,9,FALSE)</f>
        <v>Preisbasis: 1</v>
      </c>
      <c r="L313" s="4">
        <f>VLOOKUP($C313,[2]Tabelle1!$C$2:$Y$10000,10,FALSE)</f>
        <v>36.5</v>
      </c>
      <c r="M313" s="4" t="str">
        <f>VLOOKUP($C313,[2]Tabelle1!$C$2:$Y$10000,11,FALSE)</f>
        <v>02</v>
      </c>
      <c r="N313" s="5" t="s">
        <v>18</v>
      </c>
      <c r="O313" s="4" t="str">
        <f>VLOOKUP($C313,[2]Tabelle1!$C$2:$Y$10000,13,FALSE)</f>
        <v>275</v>
      </c>
      <c r="P313" s="5" t="s">
        <v>19</v>
      </c>
      <c r="Q313" s="4" t="str">
        <f>VLOOKUP($C313,[2]Tabelle1!$C$2:$Y$10000,15,FALSE)</f>
        <v>185</v>
      </c>
      <c r="R313" s="5" t="s">
        <v>19</v>
      </c>
      <c r="S313" s="4" t="str">
        <f>VLOOKUP($C313,[2]Tabelle1!$C$2:$Y$10000,17,FALSE)</f>
        <v>92</v>
      </c>
      <c r="T313" s="5" t="s">
        <v>19</v>
      </c>
      <c r="U313" s="4" t="str">
        <f>VLOOKUP($C313,[2]Tabelle1!$C$2:$Y$10000,19,FALSE)</f>
        <v>10</v>
      </c>
      <c r="V313" s="4">
        <f>VLOOKUP($C313,[2]Tabelle1!$C$2:$Y$10000,20,FALSE)</f>
        <v>4.681</v>
      </c>
      <c r="W313" s="4" t="str">
        <f>VLOOKUP($C313,[2]Tabelle1!$C$2:$Y$10000,21,FALSE)</f>
        <v>dm³</v>
      </c>
      <c r="Y313" s="4" t="str">
        <f>VLOOKUP($C313,[2]Tabelle1!$C$2:$Y$10000,23,FALSE)</f>
        <v>01.11.2016</v>
      </c>
    </row>
    <row r="314" spans="1:25" x14ac:dyDescent="0.25">
      <c r="A314" s="5" t="s">
        <v>395</v>
      </c>
      <c r="B314" s="6">
        <v>887921</v>
      </c>
      <c r="C314" s="5" t="s">
        <v>340</v>
      </c>
      <c r="D314" s="4" t="str">
        <f>VLOOKUP(C314,[1]Sheet1!$C$1:$AK$10000,15,FALSE)</f>
        <v>4010105887921</v>
      </c>
      <c r="E314" s="4" t="str">
        <f>VLOOKUP(C314,[1]Sheet1!$C$1:$AK$10000,20,FALSE)</f>
        <v>85366990</v>
      </c>
      <c r="F314" s="4" t="s">
        <v>391</v>
      </c>
      <c r="G314" s="4" t="str">
        <f>VLOOKUP($C314,[2]Tabelle1!$C$2:$Y$10000,5,FALSE)</f>
        <v>Steckdose SCHUKO, grün, Beschriftung.,</v>
      </c>
      <c r="H314" s="4" t="str">
        <f>VLOOKUP($C314,[2]Tabelle1!$C$2:$Y$10000,6,FALSE)</f>
        <v>Klappdeckel, LED</v>
      </c>
      <c r="I314" s="4">
        <f>VLOOKUP($C314,[2]Tabelle1!$C$2:$Y$10000,7,FALSE)</f>
        <v>9.5000000000000001E-2</v>
      </c>
      <c r="J314" s="4" t="str">
        <f>VLOOKUP($C314,[2]Tabelle1!$C$2:$Y$10000,8,FALSE)</f>
        <v>kg</v>
      </c>
      <c r="K314" s="4" t="str">
        <f>VLOOKUP($C314,[2]Tabelle1!$C$2:$Y$10000,9,FALSE)</f>
        <v>Preisbasis: 1</v>
      </c>
      <c r="L314" s="4">
        <f>VLOOKUP($C314,[2]Tabelle1!$C$2:$Y$10000,10,FALSE)</f>
        <v>39</v>
      </c>
      <c r="M314" s="4" t="str">
        <f>VLOOKUP($C314,[2]Tabelle1!$C$2:$Y$10000,11,FALSE)</f>
        <v>02</v>
      </c>
      <c r="N314" s="5" t="s">
        <v>18</v>
      </c>
      <c r="O314" s="4" t="str">
        <f>VLOOKUP($C314,[2]Tabelle1!$C$2:$Y$10000,13,FALSE)</f>
        <v>275</v>
      </c>
      <c r="P314" s="5" t="s">
        <v>19</v>
      </c>
      <c r="Q314" s="4" t="str">
        <f>VLOOKUP($C314,[2]Tabelle1!$C$2:$Y$10000,15,FALSE)</f>
        <v>185</v>
      </c>
      <c r="R314" s="5" t="s">
        <v>19</v>
      </c>
      <c r="S314" s="4" t="str">
        <f>VLOOKUP($C314,[2]Tabelle1!$C$2:$Y$10000,17,FALSE)</f>
        <v>92</v>
      </c>
      <c r="T314" s="5" t="s">
        <v>19</v>
      </c>
      <c r="U314" s="4" t="str">
        <f>VLOOKUP($C314,[2]Tabelle1!$C$2:$Y$10000,19,FALSE)</f>
        <v>10</v>
      </c>
      <c r="V314" s="4">
        <f>VLOOKUP($C314,[2]Tabelle1!$C$2:$Y$10000,20,FALSE)</f>
        <v>4.681</v>
      </c>
      <c r="W314" s="4" t="str">
        <f>VLOOKUP($C314,[2]Tabelle1!$C$2:$Y$10000,21,FALSE)</f>
        <v>dm³</v>
      </c>
      <c r="Y314" s="4" t="str">
        <f>VLOOKUP($C314,[2]Tabelle1!$C$2:$Y$10000,23,FALSE)</f>
        <v>01.11.2016</v>
      </c>
    </row>
    <row r="315" spans="1:25" x14ac:dyDescent="0.25">
      <c r="A315" s="5" t="s">
        <v>395</v>
      </c>
      <c r="B315" s="6">
        <v>820611</v>
      </c>
      <c r="C315" s="5" t="s">
        <v>341</v>
      </c>
      <c r="D315" s="4" t="str">
        <f>VLOOKUP(C315,[1]Sheet1!$C$1:$AK$10000,15,FALSE)</f>
        <v>4010105820614</v>
      </c>
      <c r="E315" s="4" t="str">
        <f>VLOOKUP(C315,[1]Sheet1!$C$1:$AK$10000,20,FALSE)</f>
        <v>85366990</v>
      </c>
      <c r="F315" s="4" t="s">
        <v>391</v>
      </c>
      <c r="G315" s="4" t="str">
        <f>VLOOKUP($C315,[2]Tabelle1!$C$2:$Y$10000,5,FALSE)</f>
        <v>Steckdose SCHUKO, reinweiß,</v>
      </c>
      <c r="H315" s="4" t="str">
        <f>VLOOKUP($C315,[2]Tabelle1!$C$2:$Y$10000,6,FALSE)</f>
        <v>erhöhter Berührungsschutz</v>
      </c>
      <c r="I315" s="4">
        <f>VLOOKUP($C315,[2]Tabelle1!$C$2:$Y$10000,7,FALSE)</f>
        <v>9.6000000000000002E-2</v>
      </c>
      <c r="J315" s="4" t="str">
        <f>VLOOKUP($C315,[2]Tabelle1!$C$2:$Y$10000,8,FALSE)</f>
        <v>kg</v>
      </c>
      <c r="K315" s="4" t="str">
        <f>VLOOKUP($C315,[2]Tabelle1!$C$2:$Y$10000,9,FALSE)</f>
        <v>Preisbasis: 1</v>
      </c>
      <c r="L315" s="4">
        <f>VLOOKUP($C315,[2]Tabelle1!$C$2:$Y$10000,10,FALSE)</f>
        <v>9.1999999999999993</v>
      </c>
      <c r="M315" s="4" t="str">
        <f>VLOOKUP($C315,[2]Tabelle1!$C$2:$Y$10000,11,FALSE)</f>
        <v>01</v>
      </c>
      <c r="N315" s="5" t="s">
        <v>18</v>
      </c>
      <c r="O315" s="4" t="str">
        <f>VLOOKUP($C315,[2]Tabelle1!$C$2:$Y$10000,13,FALSE)</f>
        <v>275</v>
      </c>
      <c r="P315" s="5" t="s">
        <v>19</v>
      </c>
      <c r="Q315" s="4" t="str">
        <f>VLOOKUP($C315,[2]Tabelle1!$C$2:$Y$10000,15,FALSE)</f>
        <v>185</v>
      </c>
      <c r="R315" s="5" t="s">
        <v>19</v>
      </c>
      <c r="S315" s="4" t="str">
        <f>VLOOKUP($C315,[2]Tabelle1!$C$2:$Y$10000,17,FALSE)</f>
        <v>92</v>
      </c>
      <c r="T315" s="5" t="s">
        <v>19</v>
      </c>
      <c r="U315" s="4" t="str">
        <f>VLOOKUP($C315,[2]Tabelle1!$C$2:$Y$10000,19,FALSE)</f>
        <v>10</v>
      </c>
      <c r="V315" s="4">
        <f>VLOOKUP($C315,[2]Tabelle1!$C$2:$Y$10000,20,FALSE)</f>
        <v>4.681</v>
      </c>
      <c r="W315" s="4" t="str">
        <f>VLOOKUP($C315,[2]Tabelle1!$C$2:$Y$10000,21,FALSE)</f>
        <v>dm³</v>
      </c>
      <c r="Y315" s="4" t="str">
        <f>VLOOKUP($C315,[2]Tabelle1!$C$2:$Y$10000,23,FALSE)</f>
        <v>01.11.2016</v>
      </c>
    </row>
    <row r="316" spans="1:25" x14ac:dyDescent="0.25">
      <c r="A316" s="5" t="s">
        <v>395</v>
      </c>
      <c r="B316" s="6">
        <v>784021</v>
      </c>
      <c r="C316" s="5" t="s">
        <v>342</v>
      </c>
      <c r="D316" s="4" t="str">
        <f>VLOOKUP(C316,[1]Sheet1!$C$1:$AK$10000,15,FALSE)</f>
        <v>4010105784022</v>
      </c>
      <c r="E316" s="4" t="str">
        <f>VLOOKUP(C316,[1]Sheet1!$C$1:$AK$10000,20,FALSE)</f>
        <v>85366990</v>
      </c>
      <c r="F316" s="4" t="s">
        <v>391</v>
      </c>
      <c r="G316" s="4" t="str">
        <f>VLOOKUP($C316,[2]Tabelle1!$C$2:$Y$10000,5,FALSE)</f>
        <v>Steckdose SCHUKO, gelb</v>
      </c>
      <c r="H316" s="4" t="str">
        <f>VLOOKUP($C316,[2]Tabelle1!$C$2:$Y$10000,6,FALSE)</f>
        <v>LED</v>
      </c>
      <c r="I316" s="4">
        <f>VLOOKUP($C316,[2]Tabelle1!$C$2:$Y$10000,7,FALSE)</f>
        <v>9.2999999999999999E-2</v>
      </c>
      <c r="J316" s="4" t="str">
        <f>VLOOKUP($C316,[2]Tabelle1!$C$2:$Y$10000,8,FALSE)</f>
        <v>kg</v>
      </c>
      <c r="K316" s="4" t="str">
        <f>VLOOKUP($C316,[2]Tabelle1!$C$2:$Y$10000,9,FALSE)</f>
        <v>Preisbasis: 1</v>
      </c>
      <c r="L316" s="4">
        <f>VLOOKUP($C316,[2]Tabelle1!$C$2:$Y$10000,10,FALSE)</f>
        <v>28</v>
      </c>
      <c r="M316" s="4" t="str">
        <f>VLOOKUP($C316,[2]Tabelle1!$C$2:$Y$10000,11,FALSE)</f>
        <v>02</v>
      </c>
      <c r="N316" s="5" t="s">
        <v>18</v>
      </c>
      <c r="O316" s="4" t="str">
        <f>VLOOKUP($C316,[2]Tabelle1!$C$2:$Y$10000,13,FALSE)</f>
        <v>223</v>
      </c>
      <c r="P316" s="5" t="s">
        <v>19</v>
      </c>
      <c r="Q316" s="4" t="str">
        <f>VLOOKUP($C316,[2]Tabelle1!$C$2:$Y$10000,15,FALSE)</f>
        <v>153</v>
      </c>
      <c r="R316" s="5" t="s">
        <v>19</v>
      </c>
      <c r="S316" s="4" t="str">
        <f>VLOOKUP($C316,[2]Tabelle1!$C$2:$Y$10000,17,FALSE)</f>
        <v>78</v>
      </c>
      <c r="T316" s="5" t="s">
        <v>19</v>
      </c>
      <c r="U316" s="4" t="str">
        <f>VLOOKUP($C316,[2]Tabelle1!$C$2:$Y$10000,19,FALSE)</f>
        <v>10</v>
      </c>
      <c r="V316" s="4">
        <f>VLOOKUP($C316,[2]Tabelle1!$C$2:$Y$10000,20,FALSE)</f>
        <v>2.661</v>
      </c>
      <c r="W316" s="4" t="str">
        <f>VLOOKUP($C316,[2]Tabelle1!$C$2:$Y$10000,21,FALSE)</f>
        <v>dm³</v>
      </c>
      <c r="Y316" s="4" t="str">
        <f>VLOOKUP($C316,[2]Tabelle1!$C$2:$Y$10000,23,FALSE)</f>
        <v>01.11.2016</v>
      </c>
    </row>
    <row r="317" spans="1:25" x14ac:dyDescent="0.25">
      <c r="A317" s="5" t="s">
        <v>395</v>
      </c>
      <c r="B317" s="6">
        <v>17211</v>
      </c>
      <c r="C317" s="5" t="s">
        <v>343</v>
      </c>
      <c r="D317" s="4" t="str">
        <f>VLOOKUP(C317,[1]Sheet1!$C$1:$AK$10000,15,FALSE)</f>
        <v>4010105017212</v>
      </c>
      <c r="E317" s="4" t="str">
        <f>VLOOKUP(C317,[1]Sheet1!$C$1:$AK$10000,20,FALSE)</f>
        <v>85366990</v>
      </c>
      <c r="F317" s="4" t="s">
        <v>391</v>
      </c>
      <c r="G317" s="4" t="str">
        <f>VLOOKUP($C317,[2]Tabelle1!$C$2:$Y$10000,5,FALSE)</f>
        <v>Steckdose SCHUKO, grün SV</v>
      </c>
      <c r="H317" s="4"/>
      <c r="I317" s="4">
        <f>VLOOKUP($C317,[2]Tabelle1!$C$2:$Y$10000,7,FALSE)</f>
        <v>8.7999999999999995E-2</v>
      </c>
      <c r="J317" s="4" t="str">
        <f>VLOOKUP($C317,[2]Tabelle1!$C$2:$Y$10000,8,FALSE)</f>
        <v>kg</v>
      </c>
      <c r="K317" s="4" t="str">
        <f>VLOOKUP($C317,[2]Tabelle1!$C$2:$Y$10000,9,FALSE)</f>
        <v>Preisbasis: 1</v>
      </c>
      <c r="L317" s="4">
        <f>VLOOKUP($C317,[2]Tabelle1!$C$2:$Y$10000,10,FALSE)</f>
        <v>13.2</v>
      </c>
      <c r="M317" s="4" t="str">
        <f>VLOOKUP($C317,[2]Tabelle1!$C$2:$Y$10000,11,FALSE)</f>
        <v>02</v>
      </c>
      <c r="N317" s="5" t="s">
        <v>18</v>
      </c>
      <c r="O317" s="4" t="str">
        <f>VLOOKUP($C317,[2]Tabelle1!$C$2:$Y$10000,13,FALSE)</f>
        <v>223</v>
      </c>
      <c r="P317" s="5" t="s">
        <v>19</v>
      </c>
      <c r="Q317" s="4" t="str">
        <f>VLOOKUP($C317,[2]Tabelle1!$C$2:$Y$10000,15,FALSE)</f>
        <v>153</v>
      </c>
      <c r="R317" s="5" t="s">
        <v>19</v>
      </c>
      <c r="S317" s="4" t="str">
        <f>VLOOKUP($C317,[2]Tabelle1!$C$2:$Y$10000,17,FALSE)</f>
        <v>78</v>
      </c>
      <c r="T317" s="5" t="s">
        <v>19</v>
      </c>
      <c r="U317" s="4" t="str">
        <f>VLOOKUP($C317,[2]Tabelle1!$C$2:$Y$10000,19,FALSE)</f>
        <v>10</v>
      </c>
      <c r="V317" s="4">
        <f>VLOOKUP($C317,[2]Tabelle1!$C$2:$Y$10000,20,FALSE)</f>
        <v>2.661</v>
      </c>
      <c r="W317" s="4" t="str">
        <f>VLOOKUP($C317,[2]Tabelle1!$C$2:$Y$10000,21,FALSE)</f>
        <v>dm³</v>
      </c>
      <c r="Y317" s="4" t="str">
        <f>VLOOKUP($C317,[2]Tabelle1!$C$2:$Y$10000,23,FALSE)</f>
        <v>01.11.2016</v>
      </c>
    </row>
    <row r="318" spans="1:25" x14ac:dyDescent="0.25">
      <c r="A318" s="5" t="s">
        <v>395</v>
      </c>
      <c r="B318" s="6">
        <v>17311</v>
      </c>
      <c r="C318" s="5" t="s">
        <v>344</v>
      </c>
      <c r="D318" s="4" t="str">
        <f>VLOOKUP(C318,[1]Sheet1!$C$1:$AK$10000,15,FALSE)</f>
        <v>4010105017311</v>
      </c>
      <c r="E318" s="4" t="str">
        <f>VLOOKUP(C318,[1]Sheet1!$C$1:$AK$10000,20,FALSE)</f>
        <v>85366990</v>
      </c>
      <c r="F318" s="4" t="s">
        <v>391</v>
      </c>
      <c r="G318" s="4" t="str">
        <f>VLOOKUP($C318,[2]Tabelle1!$C$2:$Y$10000,5,FALSE)</f>
        <v>Steckdose SCHUKO, grün SV,</v>
      </c>
      <c r="H318" s="4" t="str">
        <f>VLOOKUP($C318,[2]Tabelle1!$C$2:$Y$10000,6,FALSE)</f>
        <v>Beschriftungsfeld</v>
      </c>
      <c r="I318" s="4">
        <f>VLOOKUP($C318,[2]Tabelle1!$C$2:$Y$10000,7,FALSE)</f>
        <v>8.7999999999999995E-2</v>
      </c>
      <c r="J318" s="4" t="str">
        <f>VLOOKUP($C318,[2]Tabelle1!$C$2:$Y$10000,8,FALSE)</f>
        <v>kg</v>
      </c>
      <c r="K318" s="4" t="str">
        <f>VLOOKUP($C318,[2]Tabelle1!$C$2:$Y$10000,9,FALSE)</f>
        <v>Preisbasis: 1</v>
      </c>
      <c r="L318" s="4">
        <f>VLOOKUP($C318,[2]Tabelle1!$C$2:$Y$10000,10,FALSE)</f>
        <v>15.9</v>
      </c>
      <c r="M318" s="4" t="str">
        <f>VLOOKUP($C318,[2]Tabelle1!$C$2:$Y$10000,11,FALSE)</f>
        <v>02</v>
      </c>
      <c r="N318" s="5" t="s">
        <v>18</v>
      </c>
      <c r="O318" s="4" t="str">
        <f>VLOOKUP($C318,[2]Tabelle1!$C$2:$Y$10000,13,FALSE)</f>
        <v>223</v>
      </c>
      <c r="P318" s="5" t="s">
        <v>19</v>
      </c>
      <c r="Q318" s="4" t="str">
        <f>VLOOKUP($C318,[2]Tabelle1!$C$2:$Y$10000,15,FALSE)</f>
        <v>153</v>
      </c>
      <c r="R318" s="5" t="s">
        <v>19</v>
      </c>
      <c r="S318" s="4" t="str">
        <f>VLOOKUP($C318,[2]Tabelle1!$C$2:$Y$10000,17,FALSE)</f>
        <v>78</v>
      </c>
      <c r="T318" s="5" t="s">
        <v>19</v>
      </c>
      <c r="U318" s="4" t="str">
        <f>VLOOKUP($C318,[2]Tabelle1!$C$2:$Y$10000,19,FALSE)</f>
        <v>10</v>
      </c>
      <c r="V318" s="4">
        <f>VLOOKUP($C318,[2]Tabelle1!$C$2:$Y$10000,20,FALSE)</f>
        <v>2.661</v>
      </c>
      <c r="W318" s="4" t="str">
        <f>VLOOKUP($C318,[2]Tabelle1!$C$2:$Y$10000,21,FALSE)</f>
        <v>dm³</v>
      </c>
      <c r="Y318" s="4" t="str">
        <f>VLOOKUP($C318,[2]Tabelle1!$C$2:$Y$10000,23,FALSE)</f>
        <v>01.11.2016</v>
      </c>
    </row>
    <row r="319" spans="1:25" x14ac:dyDescent="0.25">
      <c r="A319" s="5" t="s">
        <v>395</v>
      </c>
      <c r="B319" s="6">
        <v>17411</v>
      </c>
      <c r="C319" s="5" t="s">
        <v>345</v>
      </c>
      <c r="D319" s="4" t="str">
        <f>VLOOKUP(C319,[1]Sheet1!$C$1:$AK$10000,15,FALSE)</f>
        <v>4010105017410</v>
      </c>
      <c r="E319" s="4" t="str">
        <f>VLOOKUP(C319,[1]Sheet1!$C$1:$AK$10000,20,FALSE)</f>
        <v>85366990</v>
      </c>
      <c r="F319" s="4" t="s">
        <v>391</v>
      </c>
      <c r="G319" s="4" t="str">
        <f>VLOOKUP($C319,[2]Tabelle1!$C$2:$Y$10000,5,FALSE)</f>
        <v>Steckdose SCHUKO, grün SV,</v>
      </c>
      <c r="H319" s="4" t="str">
        <f>VLOOKUP($C319,[2]Tabelle1!$C$2:$Y$10000,6,FALSE)</f>
        <v>Kontrolllicht</v>
      </c>
      <c r="I319" s="4">
        <f>VLOOKUP($C319,[2]Tabelle1!$C$2:$Y$10000,7,FALSE)</f>
        <v>7.0000000000000007E-2</v>
      </c>
      <c r="J319" s="4" t="str">
        <f>VLOOKUP($C319,[2]Tabelle1!$C$2:$Y$10000,8,FALSE)</f>
        <v>kg</v>
      </c>
      <c r="K319" s="4" t="str">
        <f>VLOOKUP($C319,[2]Tabelle1!$C$2:$Y$10000,9,FALSE)</f>
        <v>Preisbasis: 1</v>
      </c>
      <c r="L319" s="4">
        <f>VLOOKUP($C319,[2]Tabelle1!$C$2:$Y$10000,10,FALSE)</f>
        <v>24</v>
      </c>
      <c r="M319" s="4" t="str">
        <f>VLOOKUP($C319,[2]Tabelle1!$C$2:$Y$10000,11,FALSE)</f>
        <v>02</v>
      </c>
      <c r="N319" s="5" t="s">
        <v>18</v>
      </c>
      <c r="O319" s="4" t="str">
        <f>VLOOKUP($C319,[2]Tabelle1!$C$2:$Y$10000,13,FALSE)</f>
        <v>223</v>
      </c>
      <c r="P319" s="5" t="s">
        <v>19</v>
      </c>
      <c r="Q319" s="4" t="str">
        <f>VLOOKUP($C319,[2]Tabelle1!$C$2:$Y$10000,15,FALSE)</f>
        <v>153</v>
      </c>
      <c r="R319" s="5" t="s">
        <v>19</v>
      </c>
      <c r="S319" s="4" t="str">
        <f>VLOOKUP($C319,[2]Tabelle1!$C$2:$Y$10000,17,FALSE)</f>
        <v>78</v>
      </c>
      <c r="T319" s="5" t="s">
        <v>19</v>
      </c>
      <c r="U319" s="4" t="str">
        <f>VLOOKUP($C319,[2]Tabelle1!$C$2:$Y$10000,19,FALSE)</f>
        <v>10</v>
      </c>
      <c r="V319" s="4">
        <f>VLOOKUP($C319,[2]Tabelle1!$C$2:$Y$10000,20,FALSE)</f>
        <v>2.661</v>
      </c>
      <c r="W319" s="4" t="str">
        <f>VLOOKUP($C319,[2]Tabelle1!$C$2:$Y$10000,21,FALSE)</f>
        <v>dm³</v>
      </c>
      <c r="Y319" s="4" t="str">
        <f>VLOOKUP($C319,[2]Tabelle1!$C$2:$Y$10000,23,FALSE)</f>
        <v>01.11.2016</v>
      </c>
    </row>
    <row r="320" spans="1:25" x14ac:dyDescent="0.25">
      <c r="A320" s="5" t="s">
        <v>395</v>
      </c>
      <c r="B320" s="6">
        <v>17511</v>
      </c>
      <c r="C320" s="5" t="s">
        <v>346</v>
      </c>
      <c r="D320" s="4" t="str">
        <f>VLOOKUP(C320,[1]Sheet1!$C$1:$AK$10000,15,FALSE)</f>
        <v>4010105017519</v>
      </c>
      <c r="E320" s="4" t="str">
        <f>VLOOKUP(C320,[1]Sheet1!$C$1:$AK$10000,20,FALSE)</f>
        <v>85366990</v>
      </c>
      <c r="F320" s="4" t="s">
        <v>391</v>
      </c>
      <c r="G320" s="4" t="str">
        <f>VLOOKUP($C320,[2]Tabelle1!$C$2:$Y$10000,5,FALSE)</f>
        <v>Steckdose SCHUKO, grün SV,</v>
      </c>
      <c r="H320" s="4" t="str">
        <f>VLOOKUP($C320,[2]Tabelle1!$C$2:$Y$10000,6,FALSE)</f>
        <v>Beschriftungsfeld, Kontrolllicht</v>
      </c>
      <c r="I320" s="4">
        <f>VLOOKUP($C320,[2]Tabelle1!$C$2:$Y$10000,7,FALSE)</f>
        <v>9.7000000000000003E-2</v>
      </c>
      <c r="J320" s="4" t="str">
        <f>VLOOKUP($C320,[2]Tabelle1!$C$2:$Y$10000,8,FALSE)</f>
        <v>kg</v>
      </c>
      <c r="K320" s="4" t="str">
        <f>VLOOKUP($C320,[2]Tabelle1!$C$2:$Y$10000,9,FALSE)</f>
        <v>Preisbasis: 1</v>
      </c>
      <c r="L320" s="4">
        <f>VLOOKUP($C320,[2]Tabelle1!$C$2:$Y$10000,10,FALSE)</f>
        <v>27</v>
      </c>
      <c r="M320" s="4" t="str">
        <f>VLOOKUP($C320,[2]Tabelle1!$C$2:$Y$10000,11,FALSE)</f>
        <v>02</v>
      </c>
      <c r="N320" s="5" t="s">
        <v>18</v>
      </c>
      <c r="O320" s="4" t="str">
        <f>VLOOKUP($C320,[2]Tabelle1!$C$2:$Y$10000,13,FALSE)</f>
        <v>223</v>
      </c>
      <c r="P320" s="5" t="s">
        <v>19</v>
      </c>
      <c r="Q320" s="4" t="str">
        <f>VLOOKUP($C320,[2]Tabelle1!$C$2:$Y$10000,15,FALSE)</f>
        <v>153</v>
      </c>
      <c r="R320" s="5" t="s">
        <v>19</v>
      </c>
      <c r="S320" s="4" t="str">
        <f>VLOOKUP($C320,[2]Tabelle1!$C$2:$Y$10000,17,FALSE)</f>
        <v>78</v>
      </c>
      <c r="T320" s="5" t="s">
        <v>19</v>
      </c>
      <c r="U320" s="4" t="str">
        <f>VLOOKUP($C320,[2]Tabelle1!$C$2:$Y$10000,19,FALSE)</f>
        <v>10</v>
      </c>
      <c r="V320" s="4">
        <f>VLOOKUP($C320,[2]Tabelle1!$C$2:$Y$10000,20,FALSE)</f>
        <v>2.661</v>
      </c>
      <c r="W320" s="4" t="str">
        <f>VLOOKUP($C320,[2]Tabelle1!$C$2:$Y$10000,21,FALSE)</f>
        <v>dm³</v>
      </c>
      <c r="Y320" s="4" t="str">
        <f>VLOOKUP($C320,[2]Tabelle1!$C$2:$Y$10000,23,FALSE)</f>
        <v>01.11.2016</v>
      </c>
    </row>
    <row r="321" spans="1:25" x14ac:dyDescent="0.25">
      <c r="A321" s="5" t="s">
        <v>395</v>
      </c>
      <c r="B321" s="6">
        <v>18211</v>
      </c>
      <c r="C321" s="5" t="s">
        <v>347</v>
      </c>
      <c r="D321" s="4" t="str">
        <f>VLOOKUP(C321,[1]Sheet1!$C$1:$AK$10000,15,FALSE)</f>
        <v>4010105018219</v>
      </c>
      <c r="E321" s="4" t="str">
        <f>VLOOKUP(C321,[1]Sheet1!$C$1:$AK$10000,20,FALSE)</f>
        <v>85366990</v>
      </c>
      <c r="F321" s="4" t="s">
        <v>391</v>
      </c>
      <c r="G321" s="4" t="str">
        <f>VLOOKUP($C321,[2]Tabelle1!$C$2:$Y$10000,5,FALSE)</f>
        <v>Steckdose SCHUKO, orange ZSV</v>
      </c>
      <c r="H321" s="4"/>
      <c r="I321" s="4">
        <f>VLOOKUP($C321,[2]Tabelle1!$C$2:$Y$10000,7,FALSE)</f>
        <v>8.7999999999999995E-2</v>
      </c>
      <c r="J321" s="4" t="str">
        <f>VLOOKUP($C321,[2]Tabelle1!$C$2:$Y$10000,8,FALSE)</f>
        <v>kg</v>
      </c>
      <c r="K321" s="4" t="str">
        <f>VLOOKUP($C321,[2]Tabelle1!$C$2:$Y$10000,9,FALSE)</f>
        <v>Preisbasis: 1</v>
      </c>
      <c r="L321" s="4">
        <f>VLOOKUP($C321,[2]Tabelle1!$C$2:$Y$10000,10,FALSE)</f>
        <v>13.2</v>
      </c>
      <c r="M321" s="4" t="str">
        <f>VLOOKUP($C321,[2]Tabelle1!$C$2:$Y$10000,11,FALSE)</f>
        <v>02</v>
      </c>
      <c r="N321" s="5" t="s">
        <v>18</v>
      </c>
      <c r="O321" s="4" t="str">
        <f>VLOOKUP($C321,[2]Tabelle1!$C$2:$Y$10000,13,FALSE)</f>
        <v>223</v>
      </c>
      <c r="P321" s="5" t="s">
        <v>19</v>
      </c>
      <c r="Q321" s="4" t="str">
        <f>VLOOKUP($C321,[2]Tabelle1!$C$2:$Y$10000,15,FALSE)</f>
        <v>153</v>
      </c>
      <c r="R321" s="5" t="s">
        <v>19</v>
      </c>
      <c r="S321" s="4" t="str">
        <f>VLOOKUP($C321,[2]Tabelle1!$C$2:$Y$10000,17,FALSE)</f>
        <v>78</v>
      </c>
      <c r="T321" s="5" t="s">
        <v>19</v>
      </c>
      <c r="U321" s="4" t="str">
        <f>VLOOKUP($C321,[2]Tabelle1!$C$2:$Y$10000,19,FALSE)</f>
        <v>10</v>
      </c>
      <c r="V321" s="4">
        <f>VLOOKUP($C321,[2]Tabelle1!$C$2:$Y$10000,20,FALSE)</f>
        <v>2.661</v>
      </c>
      <c r="W321" s="4" t="str">
        <f>VLOOKUP($C321,[2]Tabelle1!$C$2:$Y$10000,21,FALSE)</f>
        <v>dm³</v>
      </c>
      <c r="Y321" s="4" t="str">
        <f>VLOOKUP($C321,[2]Tabelle1!$C$2:$Y$10000,23,FALSE)</f>
        <v>01.11.2016</v>
      </c>
    </row>
    <row r="322" spans="1:25" x14ac:dyDescent="0.25">
      <c r="A322" s="5" t="s">
        <v>395</v>
      </c>
      <c r="B322" s="6">
        <v>18311</v>
      </c>
      <c r="C322" s="5" t="s">
        <v>348</v>
      </c>
      <c r="D322" s="4" t="str">
        <f>VLOOKUP(C322,[1]Sheet1!$C$1:$AK$10000,15,FALSE)</f>
        <v>4010105018318</v>
      </c>
      <c r="E322" s="4" t="str">
        <f>VLOOKUP(C322,[1]Sheet1!$C$1:$AK$10000,20,FALSE)</f>
        <v>85366990</v>
      </c>
      <c r="F322" s="4" t="s">
        <v>391</v>
      </c>
      <c r="G322" s="4" t="str">
        <f>VLOOKUP($C322,[2]Tabelle1!$C$2:$Y$10000,5,FALSE)</f>
        <v>Steckdose SCHUKO, orange ZSV,</v>
      </c>
      <c r="H322" s="4" t="str">
        <f>VLOOKUP($C322,[2]Tabelle1!$C$2:$Y$10000,6,FALSE)</f>
        <v>Beschriftungsfeld</v>
      </c>
      <c r="I322" s="4">
        <f>VLOOKUP($C322,[2]Tabelle1!$C$2:$Y$10000,7,FALSE)</f>
        <v>6.9000000000000006E-2</v>
      </c>
      <c r="J322" s="4" t="str">
        <f>VLOOKUP($C322,[2]Tabelle1!$C$2:$Y$10000,8,FALSE)</f>
        <v>kg</v>
      </c>
      <c r="K322" s="4" t="str">
        <f>VLOOKUP($C322,[2]Tabelle1!$C$2:$Y$10000,9,FALSE)</f>
        <v>Preisbasis: 1</v>
      </c>
      <c r="L322" s="4">
        <f>VLOOKUP($C322,[2]Tabelle1!$C$2:$Y$10000,10,FALSE)</f>
        <v>15.9</v>
      </c>
      <c r="M322" s="4" t="str">
        <f>VLOOKUP($C322,[2]Tabelle1!$C$2:$Y$10000,11,FALSE)</f>
        <v>02</v>
      </c>
      <c r="N322" s="5" t="s">
        <v>18</v>
      </c>
      <c r="O322" s="4" t="str">
        <f>VLOOKUP($C322,[2]Tabelle1!$C$2:$Y$10000,13,FALSE)</f>
        <v>223</v>
      </c>
      <c r="P322" s="5" t="s">
        <v>19</v>
      </c>
      <c r="Q322" s="4" t="str">
        <f>VLOOKUP($C322,[2]Tabelle1!$C$2:$Y$10000,15,FALSE)</f>
        <v>153</v>
      </c>
      <c r="R322" s="5" t="s">
        <v>19</v>
      </c>
      <c r="S322" s="4" t="str">
        <f>VLOOKUP($C322,[2]Tabelle1!$C$2:$Y$10000,17,FALSE)</f>
        <v>78</v>
      </c>
      <c r="T322" s="5" t="s">
        <v>19</v>
      </c>
      <c r="U322" s="4" t="str">
        <f>VLOOKUP($C322,[2]Tabelle1!$C$2:$Y$10000,19,FALSE)</f>
        <v>10</v>
      </c>
      <c r="V322" s="4">
        <f>VLOOKUP($C322,[2]Tabelle1!$C$2:$Y$10000,20,FALSE)</f>
        <v>2.661</v>
      </c>
      <c r="W322" s="4" t="str">
        <f>VLOOKUP($C322,[2]Tabelle1!$C$2:$Y$10000,21,FALSE)</f>
        <v>dm³</v>
      </c>
      <c r="Y322" s="4" t="str">
        <f>VLOOKUP($C322,[2]Tabelle1!$C$2:$Y$10000,23,FALSE)</f>
        <v>01.11.2016</v>
      </c>
    </row>
    <row r="323" spans="1:25" x14ac:dyDescent="0.25">
      <c r="A323" s="5" t="s">
        <v>395</v>
      </c>
      <c r="B323" s="6">
        <v>18411</v>
      </c>
      <c r="C323" s="5" t="s">
        <v>349</v>
      </c>
      <c r="D323" s="4" t="str">
        <f>VLOOKUP(C323,[1]Sheet1!$C$1:$AK$10000,15,FALSE)</f>
        <v>4010105018417</v>
      </c>
      <c r="E323" s="4" t="str">
        <f>VLOOKUP(C323,[1]Sheet1!$C$1:$AK$10000,20,FALSE)</f>
        <v>85366990</v>
      </c>
      <c r="F323" s="4" t="s">
        <v>391</v>
      </c>
      <c r="G323" s="4" t="str">
        <f>VLOOKUP($C323,[2]Tabelle1!$C$2:$Y$10000,5,FALSE)</f>
        <v>Steckdose SCHUKO, orange ZSV,</v>
      </c>
      <c r="H323" s="4" t="str">
        <f>VLOOKUP($C323,[2]Tabelle1!$C$2:$Y$10000,6,FALSE)</f>
        <v>Kontrolllicht</v>
      </c>
      <c r="I323" s="4">
        <f>VLOOKUP($C323,[2]Tabelle1!$C$2:$Y$10000,7,FALSE)</f>
        <v>1.7999999999999999E-2</v>
      </c>
      <c r="J323" s="4" t="str">
        <f>VLOOKUP($C323,[2]Tabelle1!$C$2:$Y$10000,8,FALSE)</f>
        <v>kg</v>
      </c>
      <c r="K323" s="4" t="str">
        <f>VLOOKUP($C323,[2]Tabelle1!$C$2:$Y$10000,9,FALSE)</f>
        <v>Preisbasis: 1</v>
      </c>
      <c r="L323" s="4">
        <f>VLOOKUP($C323,[2]Tabelle1!$C$2:$Y$10000,10,FALSE)</f>
        <v>24</v>
      </c>
      <c r="M323" s="4" t="str">
        <f>VLOOKUP($C323,[2]Tabelle1!$C$2:$Y$10000,11,FALSE)</f>
        <v>02</v>
      </c>
      <c r="N323" s="5" t="s">
        <v>18</v>
      </c>
      <c r="O323" s="4" t="str">
        <f>VLOOKUP($C323,[2]Tabelle1!$C$2:$Y$10000,13,FALSE)</f>
        <v>223</v>
      </c>
      <c r="P323" s="5" t="s">
        <v>19</v>
      </c>
      <c r="Q323" s="4" t="str">
        <f>VLOOKUP($C323,[2]Tabelle1!$C$2:$Y$10000,15,FALSE)</f>
        <v>153</v>
      </c>
      <c r="R323" s="5" t="s">
        <v>19</v>
      </c>
      <c r="S323" s="4" t="str">
        <f>VLOOKUP($C323,[2]Tabelle1!$C$2:$Y$10000,17,FALSE)</f>
        <v>78</v>
      </c>
      <c r="T323" s="5" t="s">
        <v>19</v>
      </c>
      <c r="U323" s="4" t="str">
        <f>VLOOKUP($C323,[2]Tabelle1!$C$2:$Y$10000,19,FALSE)</f>
        <v>10</v>
      </c>
      <c r="V323" s="4">
        <f>VLOOKUP($C323,[2]Tabelle1!$C$2:$Y$10000,20,FALSE)</f>
        <v>2.661</v>
      </c>
      <c r="W323" s="4" t="str">
        <f>VLOOKUP($C323,[2]Tabelle1!$C$2:$Y$10000,21,FALSE)</f>
        <v>dm³</v>
      </c>
      <c r="Y323" s="4" t="str">
        <f>VLOOKUP($C323,[2]Tabelle1!$C$2:$Y$10000,23,FALSE)</f>
        <v>01.11.2016</v>
      </c>
    </row>
    <row r="324" spans="1:25" x14ac:dyDescent="0.25">
      <c r="A324" s="5" t="s">
        <v>395</v>
      </c>
      <c r="B324" s="6">
        <v>18511</v>
      </c>
      <c r="C324" s="5" t="s">
        <v>350</v>
      </c>
      <c r="D324" s="4" t="str">
        <f>VLOOKUP(C324,[1]Sheet1!$C$1:$AK$10000,15,FALSE)</f>
        <v>4010105018516</v>
      </c>
      <c r="E324" s="4" t="str">
        <f>VLOOKUP(C324,[1]Sheet1!$C$1:$AK$10000,20,FALSE)</f>
        <v>85366990</v>
      </c>
      <c r="F324" s="4" t="s">
        <v>391</v>
      </c>
      <c r="G324" s="4" t="str">
        <f>VLOOKUP($C324,[2]Tabelle1!$C$2:$Y$10000,5,FALSE)</f>
        <v>Steckdose SCHUKO, orange ZSV,</v>
      </c>
      <c r="H324" s="4" t="str">
        <f>VLOOKUP($C324,[2]Tabelle1!$C$2:$Y$10000,6,FALSE)</f>
        <v>Beschriftungsfeld, Kontrolllicht</v>
      </c>
      <c r="I324" s="4">
        <f>VLOOKUP($C324,[2]Tabelle1!$C$2:$Y$10000,7,FALSE)</f>
        <v>8.7999999999999995E-2</v>
      </c>
      <c r="J324" s="4" t="str">
        <f>VLOOKUP($C324,[2]Tabelle1!$C$2:$Y$10000,8,FALSE)</f>
        <v>kg</v>
      </c>
      <c r="K324" s="4" t="str">
        <f>VLOOKUP($C324,[2]Tabelle1!$C$2:$Y$10000,9,FALSE)</f>
        <v>Preisbasis: 1</v>
      </c>
      <c r="L324" s="4">
        <f>VLOOKUP($C324,[2]Tabelle1!$C$2:$Y$10000,10,FALSE)</f>
        <v>27</v>
      </c>
      <c r="M324" s="4" t="str">
        <f>VLOOKUP($C324,[2]Tabelle1!$C$2:$Y$10000,11,FALSE)</f>
        <v>02</v>
      </c>
      <c r="N324" s="5" t="s">
        <v>18</v>
      </c>
      <c r="O324" s="4" t="str">
        <f>VLOOKUP($C324,[2]Tabelle1!$C$2:$Y$10000,13,FALSE)</f>
        <v>223</v>
      </c>
      <c r="P324" s="5" t="s">
        <v>19</v>
      </c>
      <c r="Q324" s="4" t="str">
        <f>VLOOKUP($C324,[2]Tabelle1!$C$2:$Y$10000,15,FALSE)</f>
        <v>153</v>
      </c>
      <c r="R324" s="5" t="s">
        <v>19</v>
      </c>
      <c r="S324" s="4" t="str">
        <f>VLOOKUP($C324,[2]Tabelle1!$C$2:$Y$10000,17,FALSE)</f>
        <v>78</v>
      </c>
      <c r="T324" s="5" t="s">
        <v>19</v>
      </c>
      <c r="U324" s="4" t="str">
        <f>VLOOKUP($C324,[2]Tabelle1!$C$2:$Y$10000,19,FALSE)</f>
        <v>10</v>
      </c>
      <c r="V324" s="4">
        <f>VLOOKUP($C324,[2]Tabelle1!$C$2:$Y$10000,20,FALSE)</f>
        <v>2.661</v>
      </c>
      <c r="W324" s="4" t="str">
        <f>VLOOKUP($C324,[2]Tabelle1!$C$2:$Y$10000,21,FALSE)</f>
        <v>dm³</v>
      </c>
      <c r="Y324" s="4" t="str">
        <f>VLOOKUP($C324,[2]Tabelle1!$C$2:$Y$10000,23,FALSE)</f>
        <v>01.11.2016</v>
      </c>
    </row>
    <row r="325" spans="1:25" x14ac:dyDescent="0.25">
      <c r="A325" s="5" t="s">
        <v>395</v>
      </c>
      <c r="B325" s="6">
        <v>26611</v>
      </c>
      <c r="C325" s="5" t="s">
        <v>351</v>
      </c>
      <c r="D325" s="4" t="str">
        <f>VLOOKUP(C325,[1]Sheet1!$C$1:$AK$10000,15,FALSE)</f>
        <v>4010105026610</v>
      </c>
      <c r="E325" s="4" t="str">
        <f>VLOOKUP(C325,[1]Sheet1!$C$1:$AK$10000,20,FALSE)</f>
        <v>85366990</v>
      </c>
      <c r="F325" s="4" t="s">
        <v>391</v>
      </c>
      <c r="G325" s="4" t="str">
        <f>VLOOKUP($C325,[2]Tabelle1!$C$2:$Y$10000,5,FALSE)</f>
        <v>Steckdose SCHUKO, reinweiß</v>
      </c>
      <c r="H325" s="4" t="str">
        <f>VLOOKUP($C325,[2]Tabelle1!$C$2:$Y$10000,6,FALSE)</f>
        <v>Kontrolllicht</v>
      </c>
      <c r="I325" s="4">
        <f>VLOOKUP($C325,[2]Tabelle1!$C$2:$Y$10000,7,FALSE)</f>
        <v>0.09</v>
      </c>
      <c r="J325" s="4" t="str">
        <f>VLOOKUP($C325,[2]Tabelle1!$C$2:$Y$10000,8,FALSE)</f>
        <v>kg</v>
      </c>
      <c r="K325" s="4" t="str">
        <f>VLOOKUP($C325,[2]Tabelle1!$C$2:$Y$10000,9,FALSE)</f>
        <v>Preisbasis: 1</v>
      </c>
      <c r="L325" s="4">
        <f>VLOOKUP($C325,[2]Tabelle1!$C$2:$Y$10000,10,FALSE)</f>
        <v>18</v>
      </c>
      <c r="M325" s="4" t="str">
        <f>VLOOKUP($C325,[2]Tabelle1!$C$2:$Y$10000,11,FALSE)</f>
        <v>01</v>
      </c>
      <c r="N325" s="5" t="s">
        <v>18</v>
      </c>
      <c r="O325" s="4" t="str">
        <f>VLOOKUP($C325,[2]Tabelle1!$C$2:$Y$10000,13,FALSE)</f>
        <v>223</v>
      </c>
      <c r="P325" s="5" t="s">
        <v>19</v>
      </c>
      <c r="Q325" s="4" t="str">
        <f>VLOOKUP($C325,[2]Tabelle1!$C$2:$Y$10000,15,FALSE)</f>
        <v>153</v>
      </c>
      <c r="R325" s="5" t="s">
        <v>19</v>
      </c>
      <c r="S325" s="4" t="str">
        <f>VLOOKUP($C325,[2]Tabelle1!$C$2:$Y$10000,17,FALSE)</f>
        <v>78</v>
      </c>
      <c r="T325" s="5" t="s">
        <v>19</v>
      </c>
      <c r="U325" s="4" t="str">
        <f>VLOOKUP($C325,[2]Tabelle1!$C$2:$Y$10000,19,FALSE)</f>
        <v>10</v>
      </c>
      <c r="V325" s="4">
        <f>VLOOKUP($C325,[2]Tabelle1!$C$2:$Y$10000,20,FALSE)</f>
        <v>2.661</v>
      </c>
      <c r="W325" s="4" t="str">
        <f>VLOOKUP($C325,[2]Tabelle1!$C$2:$Y$10000,21,FALSE)</f>
        <v>dm³</v>
      </c>
      <c r="Y325" s="4" t="str">
        <f>VLOOKUP($C325,[2]Tabelle1!$C$2:$Y$10000,23,FALSE)</f>
        <v>01.11.2016</v>
      </c>
    </row>
    <row r="326" spans="1:25" x14ac:dyDescent="0.25">
      <c r="A326" s="5" t="s">
        <v>395</v>
      </c>
      <c r="B326" s="6">
        <v>829611</v>
      </c>
      <c r="C326" s="5" t="s">
        <v>352</v>
      </c>
      <c r="D326" s="4" t="str">
        <f>VLOOKUP(C326,[1]Sheet1!$C$1:$AK$10000,15,FALSE)</f>
        <v>4010105829617</v>
      </c>
      <c r="E326" s="4" t="str">
        <f>VLOOKUP(C326,[1]Sheet1!$C$1:$AK$10000,20,FALSE)</f>
        <v>85366990</v>
      </c>
      <c r="F326" s="4" t="s">
        <v>391</v>
      </c>
      <c r="G326" s="4" t="str">
        <f>VLOOKUP($C326,[2]Tabelle1!$C$2:$Y$10000,5,FALSE)</f>
        <v>Steckdose SCHUKO, weiß</v>
      </c>
      <c r="H326" s="4"/>
      <c r="I326" s="4">
        <f>VLOOKUP($C326,[2]Tabelle1!$C$2:$Y$10000,7,FALSE)</f>
        <v>0.09</v>
      </c>
      <c r="J326" s="4" t="str">
        <f>VLOOKUP($C326,[2]Tabelle1!$C$2:$Y$10000,8,FALSE)</f>
        <v>kg</v>
      </c>
      <c r="K326" s="4" t="str">
        <f>VLOOKUP($C326,[2]Tabelle1!$C$2:$Y$10000,9,FALSE)</f>
        <v>Preisbasis: 1</v>
      </c>
      <c r="L326" s="4">
        <f>VLOOKUP($C326,[2]Tabelle1!$C$2:$Y$10000,10,FALSE)</f>
        <v>5.8</v>
      </c>
      <c r="M326" s="4" t="str">
        <f>VLOOKUP($C326,[2]Tabelle1!$C$2:$Y$10000,11,FALSE)</f>
        <v>01</v>
      </c>
      <c r="N326" s="5" t="s">
        <v>18</v>
      </c>
      <c r="O326" s="4" t="str">
        <f>VLOOKUP($C326,[2]Tabelle1!$C$2:$Y$10000,13,FALSE)</f>
        <v>223</v>
      </c>
      <c r="P326" s="5" t="s">
        <v>19</v>
      </c>
      <c r="Q326" s="4" t="str">
        <f>VLOOKUP($C326,[2]Tabelle1!$C$2:$Y$10000,15,FALSE)</f>
        <v>153</v>
      </c>
      <c r="R326" s="5" t="s">
        <v>19</v>
      </c>
      <c r="S326" s="4" t="str">
        <f>VLOOKUP($C326,[2]Tabelle1!$C$2:$Y$10000,17,FALSE)</f>
        <v>78</v>
      </c>
      <c r="T326" s="5" t="s">
        <v>19</v>
      </c>
      <c r="U326" s="4" t="str">
        <f>VLOOKUP($C326,[2]Tabelle1!$C$2:$Y$10000,19,FALSE)</f>
        <v>10</v>
      </c>
      <c r="V326" s="4">
        <f>VLOOKUP($C326,[2]Tabelle1!$C$2:$Y$10000,20,FALSE)</f>
        <v>2.661</v>
      </c>
      <c r="W326" s="4" t="str">
        <f>VLOOKUP($C326,[2]Tabelle1!$C$2:$Y$10000,21,FALSE)</f>
        <v>dm³</v>
      </c>
      <c r="Y326" s="4" t="str">
        <f>VLOOKUP($C326,[2]Tabelle1!$C$2:$Y$10000,23,FALSE)</f>
        <v>01.11.2016</v>
      </c>
    </row>
    <row r="327" spans="1:25" x14ac:dyDescent="0.25">
      <c r="A327" s="5" t="s">
        <v>395</v>
      </c>
      <c r="B327" s="6">
        <v>41611</v>
      </c>
      <c r="C327" s="5" t="s">
        <v>353</v>
      </c>
      <c r="D327" s="4" t="str">
        <f>VLOOKUP(C327,[1]Sheet1!$C$1:$AK$10000,15,FALSE)</f>
        <v>4010105041613</v>
      </c>
      <c r="E327" s="4" t="str">
        <f>VLOOKUP(C327,[1]Sheet1!$C$1:$AK$10000,20,FALSE)</f>
        <v>85366990</v>
      </c>
      <c r="F327" s="4" t="s">
        <v>391</v>
      </c>
      <c r="G327" s="4" t="str">
        <f>VLOOKUP($C327,[2]Tabelle1!$C$2:$Y$10000,5,FALSE)</f>
        <v>Steckdose SCHUKO, tiefschwarz</v>
      </c>
      <c r="H327" s="4" t="str">
        <f>VLOOKUP($C327,[2]Tabelle1!$C$2:$Y$10000,6,FALSE)</f>
        <v>Kontrolllicht</v>
      </c>
      <c r="I327" s="4">
        <f>VLOOKUP($C327,[2]Tabelle1!$C$2:$Y$10000,7,FALSE)</f>
        <v>0.09</v>
      </c>
      <c r="J327" s="4" t="str">
        <f>VLOOKUP($C327,[2]Tabelle1!$C$2:$Y$10000,8,FALSE)</f>
        <v>kg</v>
      </c>
      <c r="K327" s="4" t="str">
        <f>VLOOKUP($C327,[2]Tabelle1!$C$2:$Y$10000,9,FALSE)</f>
        <v>Preisbasis: 1</v>
      </c>
      <c r="L327" s="4">
        <f>VLOOKUP($C327,[2]Tabelle1!$C$2:$Y$10000,10,FALSE)</f>
        <v>19</v>
      </c>
      <c r="M327" s="4" t="str">
        <f>VLOOKUP($C327,[2]Tabelle1!$C$2:$Y$10000,11,FALSE)</f>
        <v>02</v>
      </c>
      <c r="N327" s="5" t="s">
        <v>18</v>
      </c>
      <c r="O327" s="4" t="str">
        <f>VLOOKUP($C327,[2]Tabelle1!$C$2:$Y$10000,13,FALSE)</f>
        <v>223</v>
      </c>
      <c r="P327" s="5" t="s">
        <v>19</v>
      </c>
      <c r="Q327" s="4" t="str">
        <f>VLOOKUP($C327,[2]Tabelle1!$C$2:$Y$10000,15,FALSE)</f>
        <v>153</v>
      </c>
      <c r="R327" s="5" t="s">
        <v>19</v>
      </c>
      <c r="S327" s="4" t="str">
        <f>VLOOKUP($C327,[2]Tabelle1!$C$2:$Y$10000,17,FALSE)</f>
        <v>78</v>
      </c>
      <c r="T327" s="5" t="s">
        <v>19</v>
      </c>
      <c r="U327" s="4" t="str">
        <f>VLOOKUP($C327,[2]Tabelle1!$C$2:$Y$10000,19,FALSE)</f>
        <v>10</v>
      </c>
      <c r="V327" s="4">
        <f>VLOOKUP($C327,[2]Tabelle1!$C$2:$Y$10000,20,FALSE)</f>
        <v>2.661</v>
      </c>
      <c r="W327" s="4" t="str">
        <f>VLOOKUP($C327,[2]Tabelle1!$C$2:$Y$10000,21,FALSE)</f>
        <v>dm³</v>
      </c>
      <c r="Y327" s="4" t="str">
        <f>VLOOKUP($C327,[2]Tabelle1!$C$2:$Y$10000,23,FALSE)</f>
        <v>01.11.2016</v>
      </c>
    </row>
    <row r="328" spans="1:25" x14ac:dyDescent="0.25">
      <c r="A328" s="5" t="s">
        <v>395</v>
      </c>
      <c r="B328" s="6">
        <v>824211</v>
      </c>
      <c r="C328" s="5" t="s">
        <v>354</v>
      </c>
      <c r="D328" s="4" t="str">
        <f>VLOOKUP(C328,[1]Sheet1!$C$1:$AK$10000,15,FALSE)</f>
        <v>4010105824216</v>
      </c>
      <c r="E328" s="4" t="str">
        <f>VLOOKUP(C328,[1]Sheet1!$C$1:$AK$10000,20,FALSE)</f>
        <v>85366990</v>
      </c>
      <c r="F328" s="4" t="s">
        <v>391</v>
      </c>
      <c r="G328" s="4" t="str">
        <f>VLOOKUP($C328,[2]Tabelle1!$C$2:$Y$10000,5,FALSE)</f>
        <v>Steckdose SCHUKO, weiß,</v>
      </c>
      <c r="H328" s="4" t="str">
        <f>VLOOKUP($C328,[2]Tabelle1!$C$2:$Y$10000,6,FALSE)</f>
        <v>erhöhter Berührungsschutz</v>
      </c>
      <c r="I328" s="4">
        <f>VLOOKUP($C328,[2]Tabelle1!$C$2:$Y$10000,7,FALSE)</f>
        <v>9.2999999999999999E-2</v>
      </c>
      <c r="J328" s="4" t="str">
        <f>VLOOKUP($C328,[2]Tabelle1!$C$2:$Y$10000,8,FALSE)</f>
        <v>kg</v>
      </c>
      <c r="K328" s="4" t="str">
        <f>VLOOKUP($C328,[2]Tabelle1!$C$2:$Y$10000,9,FALSE)</f>
        <v>Preisbasis: 1</v>
      </c>
      <c r="L328" s="4">
        <f>VLOOKUP($C328,[2]Tabelle1!$C$2:$Y$10000,10,FALSE)</f>
        <v>7.75</v>
      </c>
      <c r="M328" s="4" t="str">
        <f>VLOOKUP($C328,[2]Tabelle1!$C$2:$Y$10000,11,FALSE)</f>
        <v>01</v>
      </c>
      <c r="N328" s="5" t="s">
        <v>18</v>
      </c>
      <c r="O328" s="4" t="str">
        <f>VLOOKUP($C328,[2]Tabelle1!$C$2:$Y$10000,13,FALSE)</f>
        <v>275</v>
      </c>
      <c r="P328" s="5" t="s">
        <v>19</v>
      </c>
      <c r="Q328" s="4" t="str">
        <f>VLOOKUP($C328,[2]Tabelle1!$C$2:$Y$10000,15,FALSE)</f>
        <v>185</v>
      </c>
      <c r="R328" s="5" t="s">
        <v>19</v>
      </c>
      <c r="S328" s="4" t="str">
        <f>VLOOKUP($C328,[2]Tabelle1!$C$2:$Y$10000,17,FALSE)</f>
        <v>92</v>
      </c>
      <c r="T328" s="5" t="s">
        <v>19</v>
      </c>
      <c r="U328" s="4" t="str">
        <f>VLOOKUP($C328,[2]Tabelle1!$C$2:$Y$10000,19,FALSE)</f>
        <v>10</v>
      </c>
      <c r="V328" s="4">
        <f>VLOOKUP($C328,[2]Tabelle1!$C$2:$Y$10000,20,FALSE)</f>
        <v>4.681</v>
      </c>
      <c r="W328" s="4" t="str">
        <f>VLOOKUP($C328,[2]Tabelle1!$C$2:$Y$10000,21,FALSE)</f>
        <v>dm³</v>
      </c>
      <c r="Y328" s="4" t="str">
        <f>VLOOKUP($C328,[2]Tabelle1!$C$2:$Y$10000,23,FALSE)</f>
        <v>01.11.2016</v>
      </c>
    </row>
    <row r="329" spans="1:25" x14ac:dyDescent="0.25">
      <c r="A329" s="5" t="s">
        <v>395</v>
      </c>
      <c r="B329" s="6">
        <v>56611</v>
      </c>
      <c r="C329" s="5" t="s">
        <v>355</v>
      </c>
      <c r="D329" s="4" t="str">
        <f>VLOOKUP(C329,[1]Sheet1!$C$1:$AK$10000,15,FALSE)</f>
        <v>4010105056617</v>
      </c>
      <c r="E329" s="4" t="str">
        <f>VLOOKUP(C329,[1]Sheet1!$C$1:$AK$10000,20,FALSE)</f>
        <v>85366990</v>
      </c>
      <c r="F329" s="4" t="s">
        <v>391</v>
      </c>
      <c r="G329" s="4" t="str">
        <f>VLOOKUP($C329,[2]Tabelle1!$C$2:$Y$10000,5,FALSE)</f>
        <v>Steckdose SCHUKO, alu</v>
      </c>
      <c r="H329" s="4" t="str">
        <f>VLOOKUP($C329,[2]Tabelle1!$C$2:$Y$10000,6,FALSE)</f>
        <v>Kontrolllicht</v>
      </c>
      <c r="I329" s="4">
        <f>VLOOKUP($C329,[2]Tabelle1!$C$2:$Y$10000,7,FALSE)</f>
        <v>0.09</v>
      </c>
      <c r="J329" s="4" t="str">
        <f>VLOOKUP($C329,[2]Tabelle1!$C$2:$Y$10000,8,FALSE)</f>
        <v>kg</v>
      </c>
      <c r="K329" s="4" t="str">
        <f>VLOOKUP($C329,[2]Tabelle1!$C$2:$Y$10000,9,FALSE)</f>
        <v>Preisbasis: 1</v>
      </c>
      <c r="L329" s="4">
        <f>VLOOKUP($C329,[2]Tabelle1!$C$2:$Y$10000,10,FALSE)</f>
        <v>21.3</v>
      </c>
      <c r="M329" s="4" t="str">
        <f>VLOOKUP($C329,[2]Tabelle1!$C$2:$Y$10000,11,FALSE)</f>
        <v>02</v>
      </c>
      <c r="N329" s="5" t="s">
        <v>18</v>
      </c>
      <c r="O329" s="4" t="str">
        <f>VLOOKUP($C329,[2]Tabelle1!$C$2:$Y$10000,13,FALSE)</f>
        <v>223</v>
      </c>
      <c r="P329" s="5" t="s">
        <v>19</v>
      </c>
      <c r="Q329" s="4" t="str">
        <f>VLOOKUP($C329,[2]Tabelle1!$C$2:$Y$10000,15,FALSE)</f>
        <v>153</v>
      </c>
      <c r="R329" s="5" t="s">
        <v>19</v>
      </c>
      <c r="S329" s="4" t="str">
        <f>VLOOKUP($C329,[2]Tabelle1!$C$2:$Y$10000,17,FALSE)</f>
        <v>78</v>
      </c>
      <c r="T329" s="5" t="s">
        <v>19</v>
      </c>
      <c r="U329" s="4" t="str">
        <f>VLOOKUP($C329,[2]Tabelle1!$C$2:$Y$10000,19,FALSE)</f>
        <v>10</v>
      </c>
      <c r="V329" s="4">
        <f>VLOOKUP($C329,[2]Tabelle1!$C$2:$Y$10000,20,FALSE)</f>
        <v>2.661</v>
      </c>
      <c r="W329" s="4" t="str">
        <f>VLOOKUP($C329,[2]Tabelle1!$C$2:$Y$10000,21,FALSE)</f>
        <v>dm³</v>
      </c>
      <c r="Y329" s="4" t="str">
        <f>VLOOKUP($C329,[2]Tabelle1!$C$2:$Y$10000,23,FALSE)</f>
        <v>01.11.2016</v>
      </c>
    </row>
    <row r="330" spans="1:25" x14ac:dyDescent="0.25">
      <c r="A330" s="5" t="s">
        <v>395</v>
      </c>
      <c r="B330" s="6">
        <v>355611</v>
      </c>
      <c r="C330" s="5" t="s">
        <v>356</v>
      </c>
      <c r="D330" s="4" t="str">
        <f>VLOOKUP(C330,[1]Sheet1!$C$1:$AK$10000,15,FALSE)</f>
        <v>4010105355611</v>
      </c>
      <c r="E330" s="4" t="str">
        <f>VLOOKUP(C330,[1]Sheet1!$C$1:$AK$10000,20,FALSE)</f>
        <v>85366990</v>
      </c>
      <c r="F330" s="4" t="s">
        <v>391</v>
      </c>
      <c r="G330" s="4" t="str">
        <f>VLOOKUP($C330,[2]Tabelle1!$C$2:$Y$10000,5,FALSE)</f>
        <v>Steckdose SCHUKO, reinweiß</v>
      </c>
      <c r="H330" s="4" t="str">
        <f>VLOOKUP($C330,[2]Tabelle1!$C$2:$Y$10000,6,FALSE)</f>
        <v>Klappdeckel</v>
      </c>
      <c r="I330" s="4">
        <f>VLOOKUP($C330,[2]Tabelle1!$C$2:$Y$10000,7,FALSE)</f>
        <v>9.1999999999999998E-2</v>
      </c>
      <c r="J330" s="4" t="str">
        <f>VLOOKUP($C330,[2]Tabelle1!$C$2:$Y$10000,8,FALSE)</f>
        <v>kg</v>
      </c>
      <c r="K330" s="4" t="str">
        <f>VLOOKUP($C330,[2]Tabelle1!$C$2:$Y$10000,9,FALSE)</f>
        <v>Preisbasis: 1</v>
      </c>
      <c r="L330" s="4">
        <f>VLOOKUP($C330,[2]Tabelle1!$C$2:$Y$10000,10,FALSE)</f>
        <v>14.1</v>
      </c>
      <c r="M330" s="4" t="str">
        <f>VLOOKUP($C330,[2]Tabelle1!$C$2:$Y$10000,11,FALSE)</f>
        <v>08</v>
      </c>
      <c r="N330" s="5" t="s">
        <v>18</v>
      </c>
      <c r="O330" s="4" t="str">
        <f>VLOOKUP($C330,[2]Tabelle1!$C$2:$Y$10000,13,FALSE)</f>
        <v>275</v>
      </c>
      <c r="P330" s="5" t="s">
        <v>19</v>
      </c>
      <c r="Q330" s="4" t="str">
        <f>VLOOKUP($C330,[2]Tabelle1!$C$2:$Y$10000,15,FALSE)</f>
        <v>185</v>
      </c>
      <c r="R330" s="5" t="s">
        <v>19</v>
      </c>
      <c r="S330" s="4" t="str">
        <f>VLOOKUP($C330,[2]Tabelle1!$C$2:$Y$10000,17,FALSE)</f>
        <v>92</v>
      </c>
      <c r="T330" s="5" t="s">
        <v>19</v>
      </c>
      <c r="U330" s="4" t="str">
        <f>VLOOKUP($C330,[2]Tabelle1!$C$2:$Y$10000,19,FALSE)</f>
        <v>10</v>
      </c>
      <c r="V330" s="4">
        <f>VLOOKUP($C330,[2]Tabelle1!$C$2:$Y$10000,20,FALSE)</f>
        <v>4.681</v>
      </c>
      <c r="W330" s="4" t="str">
        <f>VLOOKUP($C330,[2]Tabelle1!$C$2:$Y$10000,21,FALSE)</f>
        <v>dm³</v>
      </c>
      <c r="Y330" s="4" t="str">
        <f>VLOOKUP($C330,[2]Tabelle1!$C$2:$Y$10000,23,FALSE)</f>
        <v>01.11.2016</v>
      </c>
    </row>
    <row r="331" spans="1:25" x14ac:dyDescent="0.25">
      <c r="A331" s="5" t="s">
        <v>395</v>
      </c>
      <c r="B331" s="6">
        <v>362011</v>
      </c>
      <c r="C331" s="5" t="s">
        <v>357</v>
      </c>
      <c r="D331" s="4" t="str">
        <f>VLOOKUP(C331,[1]Sheet1!$C$1:$AK$10000,15,FALSE)</f>
        <v>4010105362015</v>
      </c>
      <c r="E331" s="4" t="str">
        <f>VLOOKUP(C331,[1]Sheet1!$C$1:$AK$10000,20,FALSE)</f>
        <v>85366990</v>
      </c>
      <c r="F331" s="4" t="s">
        <v>391</v>
      </c>
      <c r="G331" s="4" t="str">
        <f>VLOOKUP($C331,[2]Tabelle1!$C$2:$Y$10000,5,FALSE)</f>
        <v>Steckdose SCHUKO, weiß</v>
      </c>
      <c r="H331" s="4" t="str">
        <f>VLOOKUP($C331,[2]Tabelle1!$C$2:$Y$10000,6,FALSE)</f>
        <v>Klappdeckel</v>
      </c>
      <c r="I331" s="4">
        <f>VLOOKUP($C331,[2]Tabelle1!$C$2:$Y$10000,7,FALSE)</f>
        <v>9.6000000000000002E-2</v>
      </c>
      <c r="J331" s="4" t="str">
        <f>VLOOKUP($C331,[2]Tabelle1!$C$2:$Y$10000,8,FALSE)</f>
        <v>kg</v>
      </c>
      <c r="K331" s="4" t="str">
        <f>VLOOKUP($C331,[2]Tabelle1!$C$2:$Y$10000,9,FALSE)</f>
        <v>Preisbasis: 1</v>
      </c>
      <c r="L331" s="4">
        <f>VLOOKUP($C331,[2]Tabelle1!$C$2:$Y$10000,10,FALSE)</f>
        <v>14.1</v>
      </c>
      <c r="M331" s="4" t="str">
        <f>VLOOKUP($C331,[2]Tabelle1!$C$2:$Y$10000,11,FALSE)</f>
        <v>08</v>
      </c>
      <c r="N331" s="5" t="s">
        <v>18</v>
      </c>
      <c r="O331" s="4" t="str">
        <f>VLOOKUP($C331,[2]Tabelle1!$C$2:$Y$10000,13,FALSE)</f>
        <v>275</v>
      </c>
      <c r="P331" s="5" t="s">
        <v>19</v>
      </c>
      <c r="Q331" s="4" t="str">
        <f>VLOOKUP($C331,[2]Tabelle1!$C$2:$Y$10000,15,FALSE)</f>
        <v>185</v>
      </c>
      <c r="R331" s="5" t="s">
        <v>19</v>
      </c>
      <c r="S331" s="4" t="str">
        <f>VLOOKUP($C331,[2]Tabelle1!$C$2:$Y$10000,17,FALSE)</f>
        <v>92</v>
      </c>
      <c r="T331" s="5" t="s">
        <v>19</v>
      </c>
      <c r="U331" s="4" t="str">
        <f>VLOOKUP($C331,[2]Tabelle1!$C$2:$Y$10000,19,FALSE)</f>
        <v>10</v>
      </c>
      <c r="V331" s="4">
        <f>VLOOKUP($C331,[2]Tabelle1!$C$2:$Y$10000,20,FALSE)</f>
        <v>4.681</v>
      </c>
      <c r="W331" s="4" t="str">
        <f>VLOOKUP($C331,[2]Tabelle1!$C$2:$Y$10000,21,FALSE)</f>
        <v>dm³</v>
      </c>
      <c r="Y331" s="4" t="str">
        <f>VLOOKUP($C331,[2]Tabelle1!$C$2:$Y$10000,23,FALSE)</f>
        <v>01.11.2016</v>
      </c>
    </row>
    <row r="332" spans="1:25" x14ac:dyDescent="0.25">
      <c r="A332" s="5" t="s">
        <v>395</v>
      </c>
      <c r="B332" s="6">
        <v>847811</v>
      </c>
      <c r="C332" s="5" t="s">
        <v>358</v>
      </c>
      <c r="D332" s="4" t="str">
        <f>VLOOKUP(C332,[1]Sheet1!$C$1:$AK$10000,15,FALSE)</f>
        <v>4010105847819</v>
      </c>
      <c r="E332" s="4" t="str">
        <f>VLOOKUP(C332,[1]Sheet1!$C$1:$AK$10000,20,FALSE)</f>
        <v>85366990</v>
      </c>
      <c r="F332" s="4" t="s">
        <v>391</v>
      </c>
      <c r="G332" s="4" t="str">
        <f>VLOOKUP($C332,[2]Tabelle1!$C$2:$Y$10000,5,FALSE)</f>
        <v>Steckdose SCHUKO, tiefschwarz</v>
      </c>
      <c r="H332" s="4"/>
      <c r="I332" s="4">
        <f>VLOOKUP($C332,[2]Tabelle1!$C$2:$Y$10000,7,FALSE)</f>
        <v>0.09</v>
      </c>
      <c r="J332" s="4" t="str">
        <f>VLOOKUP($C332,[2]Tabelle1!$C$2:$Y$10000,8,FALSE)</f>
        <v>kg</v>
      </c>
      <c r="K332" s="4" t="str">
        <f>VLOOKUP($C332,[2]Tabelle1!$C$2:$Y$10000,9,FALSE)</f>
        <v>Preisbasis: 1</v>
      </c>
      <c r="L332" s="4">
        <f>VLOOKUP($C332,[2]Tabelle1!$C$2:$Y$10000,10,FALSE)</f>
        <v>9.65</v>
      </c>
      <c r="M332" s="4" t="str">
        <f>VLOOKUP($C332,[2]Tabelle1!$C$2:$Y$10000,11,FALSE)</f>
        <v>02</v>
      </c>
      <c r="N332" s="5" t="s">
        <v>18</v>
      </c>
      <c r="O332" s="4" t="str">
        <f>VLOOKUP($C332,[2]Tabelle1!$C$2:$Y$10000,13,FALSE)</f>
        <v>223</v>
      </c>
      <c r="P332" s="5" t="s">
        <v>19</v>
      </c>
      <c r="Q332" s="4" t="str">
        <f>VLOOKUP($C332,[2]Tabelle1!$C$2:$Y$10000,15,FALSE)</f>
        <v>153</v>
      </c>
      <c r="R332" s="5" t="s">
        <v>19</v>
      </c>
      <c r="S332" s="4" t="str">
        <f>VLOOKUP($C332,[2]Tabelle1!$C$2:$Y$10000,17,FALSE)</f>
        <v>78</v>
      </c>
      <c r="T332" s="5" t="s">
        <v>19</v>
      </c>
      <c r="U332" s="4" t="str">
        <f>VLOOKUP($C332,[2]Tabelle1!$C$2:$Y$10000,19,FALSE)</f>
        <v>10</v>
      </c>
      <c r="V332" s="4">
        <f>VLOOKUP($C332,[2]Tabelle1!$C$2:$Y$10000,20,FALSE)</f>
        <v>2.661</v>
      </c>
      <c r="W332" s="4" t="str">
        <f>VLOOKUP($C332,[2]Tabelle1!$C$2:$Y$10000,21,FALSE)</f>
        <v>dm³</v>
      </c>
      <c r="Y332" s="4" t="str">
        <f>VLOOKUP($C332,[2]Tabelle1!$C$2:$Y$10000,23,FALSE)</f>
        <v>01.11.2016</v>
      </c>
    </row>
    <row r="333" spans="1:25" x14ac:dyDescent="0.25">
      <c r="A333" s="5" t="s">
        <v>395</v>
      </c>
      <c r="B333" s="6">
        <v>116011</v>
      </c>
      <c r="C333" s="5" t="s">
        <v>359</v>
      </c>
      <c r="D333" s="4" t="str">
        <f>VLOOKUP(C333,[1]Sheet1!$C$1:$AK$10000,15,FALSE)</f>
        <v>4010105116014</v>
      </c>
      <c r="E333" s="4" t="str">
        <f>VLOOKUP(C333,[1]Sheet1!$C$1:$AK$10000,20,FALSE)</f>
        <v>85366990</v>
      </c>
      <c r="F333" s="4" t="s">
        <v>391</v>
      </c>
      <c r="G333" s="4" t="str">
        <f>VLOOKUP($C333,[2]Tabelle1!$C$2:$Y$10000,5,FALSE)</f>
        <v>Steckdose SCHUKO, reinweiß</v>
      </c>
      <c r="H333" s="4" t="str">
        <f>VLOOKUP($C333,[2]Tabelle1!$C$2:$Y$10000,6,FALSE)</f>
        <v>Kontrolllicht</v>
      </c>
      <c r="I333" s="4">
        <f>VLOOKUP($C333,[2]Tabelle1!$C$2:$Y$10000,7,FALSE)</f>
        <v>0.09</v>
      </c>
      <c r="J333" s="4" t="str">
        <f>VLOOKUP($C333,[2]Tabelle1!$C$2:$Y$10000,8,FALSE)</f>
        <v>kg</v>
      </c>
      <c r="K333" s="4" t="str">
        <f>VLOOKUP($C333,[2]Tabelle1!$C$2:$Y$10000,9,FALSE)</f>
        <v>Preisbasis: 1</v>
      </c>
      <c r="L333" s="4">
        <f>VLOOKUP($C333,[2]Tabelle1!$C$2:$Y$10000,10,FALSE)</f>
        <v>18</v>
      </c>
      <c r="M333" s="4" t="str">
        <f>VLOOKUP($C333,[2]Tabelle1!$C$2:$Y$10000,11,FALSE)</f>
        <v>01</v>
      </c>
      <c r="N333" s="5" t="s">
        <v>18</v>
      </c>
      <c r="O333" s="4" t="str">
        <f>VLOOKUP($C333,[2]Tabelle1!$C$2:$Y$10000,13,FALSE)</f>
        <v>223</v>
      </c>
      <c r="P333" s="5" t="s">
        <v>19</v>
      </c>
      <c r="Q333" s="4" t="str">
        <f>VLOOKUP($C333,[2]Tabelle1!$C$2:$Y$10000,15,FALSE)</f>
        <v>153</v>
      </c>
      <c r="R333" s="5" t="s">
        <v>19</v>
      </c>
      <c r="S333" s="4" t="str">
        <f>VLOOKUP($C333,[2]Tabelle1!$C$2:$Y$10000,17,FALSE)</f>
        <v>78</v>
      </c>
      <c r="T333" s="5" t="s">
        <v>19</v>
      </c>
      <c r="U333" s="4" t="str">
        <f>VLOOKUP($C333,[2]Tabelle1!$C$2:$Y$10000,19,FALSE)</f>
        <v>10</v>
      </c>
      <c r="V333" s="4">
        <f>VLOOKUP($C333,[2]Tabelle1!$C$2:$Y$10000,20,FALSE)</f>
        <v>2.661</v>
      </c>
      <c r="W333" s="4" t="str">
        <f>VLOOKUP($C333,[2]Tabelle1!$C$2:$Y$10000,21,FALSE)</f>
        <v>dm³</v>
      </c>
      <c r="Y333" s="4" t="str">
        <f>VLOOKUP($C333,[2]Tabelle1!$C$2:$Y$10000,23,FALSE)</f>
        <v>01.11.2016</v>
      </c>
    </row>
    <row r="334" spans="1:25" x14ac:dyDescent="0.25">
      <c r="A334" s="5" t="s">
        <v>395</v>
      </c>
      <c r="B334" s="6">
        <v>847911</v>
      </c>
      <c r="C334" s="5" t="s">
        <v>360</v>
      </c>
      <c r="D334" s="4" t="str">
        <f>VLOOKUP(C334,[1]Sheet1!$C$1:$AK$10000,15,FALSE)</f>
        <v>4010105847918</v>
      </c>
      <c r="E334" s="4" t="str">
        <f>VLOOKUP(C334,[1]Sheet1!$C$1:$AK$10000,20,FALSE)</f>
        <v>85366990</v>
      </c>
      <c r="F334" s="4" t="s">
        <v>391</v>
      </c>
      <c r="G334" s="4" t="str">
        <f>VLOOKUP($C334,[2]Tabelle1!$C$2:$Y$10000,5,FALSE)</f>
        <v>Steckdose SCHUKO, tiefschwarz</v>
      </c>
      <c r="H334" s="4" t="str">
        <f>VLOOKUP($C334,[2]Tabelle1!$C$2:$Y$10000,6,FALSE)</f>
        <v>erhöhter Berührungsschutz</v>
      </c>
      <c r="I334" s="4">
        <f>VLOOKUP($C334,[2]Tabelle1!$C$2:$Y$10000,7,FALSE)</f>
        <v>9.2999999999999999E-2</v>
      </c>
      <c r="J334" s="4" t="str">
        <f>VLOOKUP($C334,[2]Tabelle1!$C$2:$Y$10000,8,FALSE)</f>
        <v>kg</v>
      </c>
      <c r="K334" s="4" t="str">
        <f>VLOOKUP($C334,[2]Tabelle1!$C$2:$Y$10000,9,FALSE)</f>
        <v>Preisbasis: 1</v>
      </c>
      <c r="L334" s="4">
        <f>VLOOKUP($C334,[2]Tabelle1!$C$2:$Y$10000,10,FALSE)</f>
        <v>11.7</v>
      </c>
      <c r="M334" s="4" t="str">
        <f>VLOOKUP($C334,[2]Tabelle1!$C$2:$Y$10000,11,FALSE)</f>
        <v>02</v>
      </c>
      <c r="N334" s="5" t="s">
        <v>18</v>
      </c>
      <c r="O334" s="4" t="str">
        <f>VLOOKUP($C334,[2]Tabelle1!$C$2:$Y$10000,13,FALSE)</f>
        <v>275</v>
      </c>
      <c r="P334" s="5" t="s">
        <v>19</v>
      </c>
      <c r="Q334" s="4" t="str">
        <f>VLOOKUP($C334,[2]Tabelle1!$C$2:$Y$10000,15,FALSE)</f>
        <v>185</v>
      </c>
      <c r="R334" s="5" t="s">
        <v>19</v>
      </c>
      <c r="S334" s="4" t="str">
        <f>VLOOKUP($C334,[2]Tabelle1!$C$2:$Y$10000,17,FALSE)</f>
        <v>92</v>
      </c>
      <c r="T334" s="5" t="s">
        <v>19</v>
      </c>
      <c r="U334" s="4" t="str">
        <f>VLOOKUP($C334,[2]Tabelle1!$C$2:$Y$10000,19,FALSE)</f>
        <v>10</v>
      </c>
      <c r="V334" s="4">
        <f>VLOOKUP($C334,[2]Tabelle1!$C$2:$Y$10000,20,FALSE)</f>
        <v>4.681</v>
      </c>
      <c r="W334" s="4" t="str">
        <f>VLOOKUP($C334,[2]Tabelle1!$C$2:$Y$10000,21,FALSE)</f>
        <v>dm³</v>
      </c>
      <c r="Y334" s="4" t="str">
        <f>VLOOKUP($C334,[2]Tabelle1!$C$2:$Y$10000,23,FALSE)</f>
        <v>01.11.2016</v>
      </c>
    </row>
    <row r="335" spans="1:25" x14ac:dyDescent="0.25">
      <c r="A335" s="5" t="s">
        <v>395</v>
      </c>
      <c r="B335" s="6">
        <v>775511</v>
      </c>
      <c r="C335" s="5" t="s">
        <v>361</v>
      </c>
      <c r="D335" s="4" t="str">
        <f>VLOOKUP(C335,[1]Sheet1!$C$1:$AK$10000,15,FALSE)</f>
        <v>4010105775518</v>
      </c>
      <c r="E335" s="4" t="str">
        <f>VLOOKUP(C335,[1]Sheet1!$C$1:$AK$10000,20,FALSE)</f>
        <v>85366990</v>
      </c>
      <c r="F335" s="4" t="s">
        <v>391</v>
      </c>
      <c r="G335" s="4" t="str">
        <f>VLOOKUP($C335,[2]Tabelle1!$C$2:$Y$10000,5,FALSE)</f>
        <v>Steckdose SCHUKO, braun</v>
      </c>
      <c r="H335" s="4"/>
      <c r="I335" s="4">
        <f>VLOOKUP($C335,[2]Tabelle1!$C$2:$Y$10000,7,FALSE)</f>
        <v>0.09</v>
      </c>
      <c r="J335" s="4" t="str">
        <f>VLOOKUP($C335,[2]Tabelle1!$C$2:$Y$10000,8,FALSE)</f>
        <v>kg</v>
      </c>
      <c r="K335" s="4" t="str">
        <f>VLOOKUP($C335,[2]Tabelle1!$C$2:$Y$10000,9,FALSE)</f>
        <v>Preisbasis: 1</v>
      </c>
      <c r="L335" s="4">
        <f>VLOOKUP($C335,[2]Tabelle1!$C$2:$Y$10000,10,FALSE)</f>
        <v>9.65</v>
      </c>
      <c r="M335" s="4" t="str">
        <f>VLOOKUP($C335,[2]Tabelle1!$C$2:$Y$10000,11,FALSE)</f>
        <v>02</v>
      </c>
      <c r="N335" s="5" t="s">
        <v>18</v>
      </c>
      <c r="O335" s="4" t="str">
        <f>VLOOKUP($C335,[2]Tabelle1!$C$2:$Y$10000,13,FALSE)</f>
        <v>223</v>
      </c>
      <c r="P335" s="5" t="s">
        <v>19</v>
      </c>
      <c r="Q335" s="4" t="str">
        <f>VLOOKUP($C335,[2]Tabelle1!$C$2:$Y$10000,15,FALSE)</f>
        <v>153</v>
      </c>
      <c r="R335" s="5" t="s">
        <v>19</v>
      </c>
      <c r="S335" s="4" t="str">
        <f>VLOOKUP($C335,[2]Tabelle1!$C$2:$Y$10000,17,FALSE)</f>
        <v>78</v>
      </c>
      <c r="T335" s="5" t="s">
        <v>19</v>
      </c>
      <c r="U335" s="4" t="str">
        <f>VLOOKUP($C335,[2]Tabelle1!$C$2:$Y$10000,19,FALSE)</f>
        <v>10</v>
      </c>
      <c r="V335" s="4">
        <f>VLOOKUP($C335,[2]Tabelle1!$C$2:$Y$10000,20,FALSE)</f>
        <v>2.661</v>
      </c>
      <c r="W335" s="4" t="str">
        <f>VLOOKUP($C335,[2]Tabelle1!$C$2:$Y$10000,21,FALSE)</f>
        <v>dm³</v>
      </c>
      <c r="Y335" s="4" t="str">
        <f>VLOOKUP($C335,[2]Tabelle1!$C$2:$Y$10000,23,FALSE)</f>
        <v>01.11.2016</v>
      </c>
    </row>
    <row r="336" spans="1:25" x14ac:dyDescent="0.25">
      <c r="A336" s="5" t="s">
        <v>395</v>
      </c>
      <c r="B336" s="6">
        <v>127611</v>
      </c>
      <c r="C336" s="5" t="s">
        <v>362</v>
      </c>
      <c r="D336" s="4" t="str">
        <f>VLOOKUP(C336,[1]Sheet1!$C$1:$AK$10000,15,FALSE)</f>
        <v>4010105127614</v>
      </c>
      <c r="E336" s="4" t="str">
        <f>VLOOKUP(C336,[1]Sheet1!$C$1:$AK$10000,20,FALSE)</f>
        <v>85366990</v>
      </c>
      <c r="F336" s="4" t="s">
        <v>391</v>
      </c>
      <c r="G336" s="4" t="str">
        <f>VLOOKUP($C336,[2]Tabelle1!$C$2:$Y$10000,5,FALSE)</f>
        <v>Steckdose SCHUKO, anthrazit</v>
      </c>
      <c r="H336" s="4" t="str">
        <f>VLOOKUP($C336,[2]Tabelle1!$C$2:$Y$10000,6,FALSE)</f>
        <v>Kontrolllicht</v>
      </c>
      <c r="I336" s="4">
        <f>VLOOKUP($C336,[2]Tabelle1!$C$2:$Y$10000,7,FALSE)</f>
        <v>0.1</v>
      </c>
      <c r="J336" s="4" t="str">
        <f>VLOOKUP($C336,[2]Tabelle1!$C$2:$Y$10000,8,FALSE)</f>
        <v>kg</v>
      </c>
      <c r="K336" s="4" t="str">
        <f>VLOOKUP($C336,[2]Tabelle1!$C$2:$Y$10000,9,FALSE)</f>
        <v>Preisbasis: 1</v>
      </c>
      <c r="L336" s="4">
        <f>VLOOKUP($C336,[2]Tabelle1!$C$2:$Y$10000,10,FALSE)</f>
        <v>19</v>
      </c>
      <c r="M336" s="4" t="str">
        <f>VLOOKUP($C336,[2]Tabelle1!$C$2:$Y$10000,11,FALSE)</f>
        <v>02</v>
      </c>
      <c r="N336" s="5" t="s">
        <v>18</v>
      </c>
      <c r="O336" s="4" t="str">
        <f>VLOOKUP($C336,[2]Tabelle1!$C$2:$Y$10000,13,FALSE)</f>
        <v>223</v>
      </c>
      <c r="P336" s="5" t="s">
        <v>19</v>
      </c>
      <c r="Q336" s="4" t="str">
        <f>VLOOKUP($C336,[2]Tabelle1!$C$2:$Y$10000,15,FALSE)</f>
        <v>153</v>
      </c>
      <c r="R336" s="5" t="s">
        <v>19</v>
      </c>
      <c r="S336" s="4" t="str">
        <f>VLOOKUP($C336,[2]Tabelle1!$C$2:$Y$10000,17,FALSE)</f>
        <v>78</v>
      </c>
      <c r="T336" s="5" t="s">
        <v>19</v>
      </c>
      <c r="U336" s="4" t="str">
        <f>VLOOKUP($C336,[2]Tabelle1!$C$2:$Y$10000,19,FALSE)</f>
        <v>10</v>
      </c>
      <c r="V336" s="4">
        <f>VLOOKUP($C336,[2]Tabelle1!$C$2:$Y$10000,20,FALSE)</f>
        <v>2.661</v>
      </c>
      <c r="W336" s="4" t="str">
        <f>VLOOKUP($C336,[2]Tabelle1!$C$2:$Y$10000,21,FALSE)</f>
        <v>dm³</v>
      </c>
      <c r="Y336" s="4" t="str">
        <f>VLOOKUP($C336,[2]Tabelle1!$C$2:$Y$10000,23,FALSE)</f>
        <v>01.11.2016</v>
      </c>
    </row>
    <row r="337" spans="1:25" x14ac:dyDescent="0.25">
      <c r="A337" s="5" t="s">
        <v>395</v>
      </c>
      <c r="B337" s="6">
        <v>775811</v>
      </c>
      <c r="C337" s="5" t="s">
        <v>363</v>
      </c>
      <c r="D337" s="4" t="str">
        <f>VLOOKUP(C337,[1]Sheet1!$C$1:$AK$10000,15,FALSE)</f>
        <v>4010105775815</v>
      </c>
      <c r="E337" s="4" t="str">
        <f>VLOOKUP(C337,[1]Sheet1!$C$1:$AK$10000,20,FALSE)</f>
        <v>85366990</v>
      </c>
      <c r="F337" s="4" t="s">
        <v>391</v>
      </c>
      <c r="G337" s="4" t="str">
        <f>VLOOKUP($C337,[2]Tabelle1!$C$2:$Y$10000,5,FALSE)</f>
        <v>Steckdose SCHUKO, braun,</v>
      </c>
      <c r="H337" s="4" t="str">
        <f>VLOOKUP($C337,[2]Tabelle1!$C$2:$Y$10000,6,FALSE)</f>
        <v>erhöhter Berührungsschutz</v>
      </c>
      <c r="I337" s="4">
        <f>VLOOKUP($C337,[2]Tabelle1!$C$2:$Y$10000,7,FALSE)</f>
        <v>9.2999999999999999E-2</v>
      </c>
      <c r="J337" s="4" t="str">
        <f>VLOOKUP($C337,[2]Tabelle1!$C$2:$Y$10000,8,FALSE)</f>
        <v>kg</v>
      </c>
      <c r="K337" s="4" t="str">
        <f>VLOOKUP($C337,[2]Tabelle1!$C$2:$Y$10000,9,FALSE)</f>
        <v>Preisbasis: 1</v>
      </c>
      <c r="L337" s="4">
        <f>VLOOKUP($C337,[2]Tabelle1!$C$2:$Y$10000,10,FALSE)</f>
        <v>11.7</v>
      </c>
      <c r="M337" s="4" t="str">
        <f>VLOOKUP($C337,[2]Tabelle1!$C$2:$Y$10000,11,FALSE)</f>
        <v>02</v>
      </c>
      <c r="N337" s="5" t="s">
        <v>18</v>
      </c>
      <c r="O337" s="4" t="str">
        <f>VLOOKUP($C337,[2]Tabelle1!$C$2:$Y$10000,13,FALSE)</f>
        <v>275</v>
      </c>
      <c r="P337" s="5" t="s">
        <v>19</v>
      </c>
      <c r="Q337" s="4" t="str">
        <f>VLOOKUP($C337,[2]Tabelle1!$C$2:$Y$10000,15,FALSE)</f>
        <v>185</v>
      </c>
      <c r="R337" s="5" t="s">
        <v>19</v>
      </c>
      <c r="S337" s="4" t="str">
        <f>VLOOKUP($C337,[2]Tabelle1!$C$2:$Y$10000,17,FALSE)</f>
        <v>92</v>
      </c>
      <c r="T337" s="5" t="s">
        <v>19</v>
      </c>
      <c r="U337" s="4" t="str">
        <f>VLOOKUP($C337,[2]Tabelle1!$C$2:$Y$10000,19,FALSE)</f>
        <v>10</v>
      </c>
      <c r="V337" s="4">
        <f>VLOOKUP($C337,[2]Tabelle1!$C$2:$Y$10000,20,FALSE)</f>
        <v>4.681</v>
      </c>
      <c r="W337" s="4" t="str">
        <f>VLOOKUP($C337,[2]Tabelle1!$C$2:$Y$10000,21,FALSE)</f>
        <v>dm³</v>
      </c>
      <c r="Y337" s="4" t="str">
        <f>VLOOKUP($C337,[2]Tabelle1!$C$2:$Y$10000,23,FALSE)</f>
        <v>01.11.2016</v>
      </c>
    </row>
    <row r="338" spans="1:25" x14ac:dyDescent="0.25">
      <c r="A338" s="5" t="s">
        <v>395</v>
      </c>
      <c r="B338" s="6">
        <v>155211</v>
      </c>
      <c r="C338" s="5" t="s">
        <v>364</v>
      </c>
      <c r="D338" s="4" t="str">
        <f>VLOOKUP(C338,[1]Sheet1!$C$1:$AK$10000,15,FALSE)</f>
        <v>4010105155211</v>
      </c>
      <c r="E338" s="4" t="str">
        <f>VLOOKUP(C338,[1]Sheet1!$C$1:$AK$10000,20,FALSE)</f>
        <v>85366990</v>
      </c>
      <c r="F338" s="4" t="s">
        <v>391</v>
      </c>
      <c r="G338" s="4" t="str">
        <f>VLOOKUP($C338,[2]Tabelle1!$C$2:$Y$10000,5,FALSE)</f>
        <v>Steckdose SCHUKO, alu</v>
      </c>
      <c r="H338" s="4" t="str">
        <f>VLOOKUP($C338,[2]Tabelle1!$C$2:$Y$10000,6,FALSE)</f>
        <v>Kontrolllicht</v>
      </c>
      <c r="I338" s="4">
        <f>VLOOKUP($C338,[2]Tabelle1!$C$2:$Y$10000,7,FALSE)</f>
        <v>0.1</v>
      </c>
      <c r="J338" s="4" t="str">
        <f>VLOOKUP($C338,[2]Tabelle1!$C$2:$Y$10000,8,FALSE)</f>
        <v>kg</v>
      </c>
      <c r="K338" s="4" t="str">
        <f>VLOOKUP($C338,[2]Tabelle1!$C$2:$Y$10000,9,FALSE)</f>
        <v>Preisbasis: 1</v>
      </c>
      <c r="L338" s="4">
        <f>VLOOKUP($C338,[2]Tabelle1!$C$2:$Y$10000,10,FALSE)</f>
        <v>21.3</v>
      </c>
      <c r="M338" s="4" t="str">
        <f>VLOOKUP($C338,[2]Tabelle1!$C$2:$Y$10000,11,FALSE)</f>
        <v>02</v>
      </c>
      <c r="N338" s="5" t="s">
        <v>18</v>
      </c>
      <c r="O338" s="4" t="str">
        <f>VLOOKUP($C338,[2]Tabelle1!$C$2:$Y$10000,13,FALSE)</f>
        <v>223</v>
      </c>
      <c r="P338" s="5" t="s">
        <v>19</v>
      </c>
      <c r="Q338" s="4" t="str">
        <f>VLOOKUP($C338,[2]Tabelle1!$C$2:$Y$10000,15,FALSE)</f>
        <v>153</v>
      </c>
      <c r="R338" s="5" t="s">
        <v>19</v>
      </c>
      <c r="S338" s="4" t="str">
        <f>VLOOKUP($C338,[2]Tabelle1!$C$2:$Y$10000,17,FALSE)</f>
        <v>78</v>
      </c>
      <c r="T338" s="5" t="s">
        <v>19</v>
      </c>
      <c r="U338" s="4" t="str">
        <f>VLOOKUP($C338,[2]Tabelle1!$C$2:$Y$10000,19,FALSE)</f>
        <v>10</v>
      </c>
      <c r="V338" s="4">
        <f>VLOOKUP($C338,[2]Tabelle1!$C$2:$Y$10000,20,FALSE)</f>
        <v>2.661</v>
      </c>
      <c r="W338" s="4" t="str">
        <f>VLOOKUP($C338,[2]Tabelle1!$C$2:$Y$10000,21,FALSE)</f>
        <v>dm³</v>
      </c>
      <c r="Y338" s="4" t="str">
        <f>VLOOKUP($C338,[2]Tabelle1!$C$2:$Y$10000,23,FALSE)</f>
        <v>01.11.2016</v>
      </c>
    </row>
    <row r="339" spans="1:25" x14ac:dyDescent="0.25">
      <c r="A339" s="5" t="s">
        <v>395</v>
      </c>
      <c r="B339" s="6">
        <v>156711</v>
      </c>
      <c r="C339" s="5" t="s">
        <v>365</v>
      </c>
      <c r="D339" s="4" t="str">
        <f>VLOOKUP(C339,[1]Sheet1!$C$1:$AK$10000,15,FALSE)</f>
        <v>4010105156713</v>
      </c>
      <c r="E339" s="4" t="str">
        <f>VLOOKUP(C339,[1]Sheet1!$C$1:$AK$10000,20,FALSE)</f>
        <v>85366990</v>
      </c>
      <c r="F339" s="4" t="s">
        <v>391</v>
      </c>
      <c r="G339" s="4" t="str">
        <f>VLOOKUP($C339,[2]Tabelle1!$C$2:$Y$10000,5,FALSE)</f>
        <v>Steckdose SCHUKO, grün SV</v>
      </c>
      <c r="H339" s="4"/>
      <c r="I339" s="4">
        <f>VLOOKUP($C339,[2]Tabelle1!$C$2:$Y$10000,7,FALSE)</f>
        <v>8.7999999999999995E-2</v>
      </c>
      <c r="J339" s="4" t="str">
        <f>VLOOKUP($C339,[2]Tabelle1!$C$2:$Y$10000,8,FALSE)</f>
        <v>kg</v>
      </c>
      <c r="K339" s="4" t="str">
        <f>VLOOKUP($C339,[2]Tabelle1!$C$2:$Y$10000,9,FALSE)</f>
        <v>Preisbasis: 1</v>
      </c>
      <c r="L339" s="4">
        <f>VLOOKUP($C339,[2]Tabelle1!$C$2:$Y$10000,10,FALSE)</f>
        <v>13.2</v>
      </c>
      <c r="M339" s="4" t="str">
        <f>VLOOKUP($C339,[2]Tabelle1!$C$2:$Y$10000,11,FALSE)</f>
        <v>02</v>
      </c>
      <c r="N339" s="5" t="s">
        <v>18</v>
      </c>
      <c r="O339" s="4" t="str">
        <f>VLOOKUP($C339,[2]Tabelle1!$C$2:$Y$10000,13,FALSE)</f>
        <v>223</v>
      </c>
      <c r="P339" s="5" t="s">
        <v>19</v>
      </c>
      <c r="Q339" s="4" t="str">
        <f>VLOOKUP($C339,[2]Tabelle1!$C$2:$Y$10000,15,FALSE)</f>
        <v>153</v>
      </c>
      <c r="R339" s="5" t="s">
        <v>19</v>
      </c>
      <c r="S339" s="4" t="str">
        <f>VLOOKUP($C339,[2]Tabelle1!$C$2:$Y$10000,17,FALSE)</f>
        <v>78</v>
      </c>
      <c r="T339" s="5" t="s">
        <v>19</v>
      </c>
      <c r="U339" s="4" t="str">
        <f>VLOOKUP($C339,[2]Tabelle1!$C$2:$Y$10000,19,FALSE)</f>
        <v>10</v>
      </c>
      <c r="V339" s="4">
        <f>VLOOKUP($C339,[2]Tabelle1!$C$2:$Y$10000,20,FALSE)</f>
        <v>2.661</v>
      </c>
      <c r="W339" s="4" t="str">
        <f>VLOOKUP($C339,[2]Tabelle1!$C$2:$Y$10000,21,FALSE)</f>
        <v>dm³</v>
      </c>
      <c r="Y339" s="4" t="str">
        <f>VLOOKUP($C339,[2]Tabelle1!$C$2:$Y$10000,23,FALSE)</f>
        <v>01.11.2016</v>
      </c>
    </row>
    <row r="340" spans="1:25" x14ac:dyDescent="0.25">
      <c r="A340" s="5" t="s">
        <v>395</v>
      </c>
      <c r="B340" s="6">
        <v>156811</v>
      </c>
      <c r="C340" s="5" t="s">
        <v>366</v>
      </c>
      <c r="D340" s="4" t="str">
        <f>VLOOKUP(C340,[1]Sheet1!$C$1:$AK$10000,15,FALSE)</f>
        <v>4010105156812</v>
      </c>
      <c r="E340" s="4" t="str">
        <f>VLOOKUP(C340,[1]Sheet1!$C$1:$AK$10000,20,FALSE)</f>
        <v>85366990</v>
      </c>
      <c r="F340" s="4" t="s">
        <v>391</v>
      </c>
      <c r="G340" s="4" t="str">
        <f>VLOOKUP($C340,[2]Tabelle1!$C$2:$Y$10000,5,FALSE)</f>
        <v>Steckdose SCHUKO, grün SV,</v>
      </c>
      <c r="H340" s="4" t="str">
        <f>VLOOKUP($C340,[2]Tabelle1!$C$2:$Y$10000,6,FALSE)</f>
        <v>Beschriftungsfeld</v>
      </c>
      <c r="I340" s="4">
        <f>VLOOKUP($C340,[2]Tabelle1!$C$2:$Y$10000,7,FALSE)</f>
        <v>8.7999999999999995E-2</v>
      </c>
      <c r="J340" s="4" t="str">
        <f>VLOOKUP($C340,[2]Tabelle1!$C$2:$Y$10000,8,FALSE)</f>
        <v>kg</v>
      </c>
      <c r="K340" s="4" t="str">
        <f>VLOOKUP($C340,[2]Tabelle1!$C$2:$Y$10000,9,FALSE)</f>
        <v>Preisbasis: 1</v>
      </c>
      <c r="L340" s="4">
        <f>VLOOKUP($C340,[2]Tabelle1!$C$2:$Y$10000,10,FALSE)</f>
        <v>15.9</v>
      </c>
      <c r="M340" s="4" t="str">
        <f>VLOOKUP($C340,[2]Tabelle1!$C$2:$Y$10000,11,FALSE)</f>
        <v>02</v>
      </c>
      <c r="N340" s="5" t="s">
        <v>18</v>
      </c>
      <c r="O340" s="4" t="str">
        <f>VLOOKUP($C340,[2]Tabelle1!$C$2:$Y$10000,13,FALSE)</f>
        <v>223</v>
      </c>
      <c r="P340" s="5" t="s">
        <v>19</v>
      </c>
      <c r="Q340" s="4" t="str">
        <f>VLOOKUP($C340,[2]Tabelle1!$C$2:$Y$10000,15,FALSE)</f>
        <v>153</v>
      </c>
      <c r="R340" s="5" t="s">
        <v>19</v>
      </c>
      <c r="S340" s="4" t="str">
        <f>VLOOKUP($C340,[2]Tabelle1!$C$2:$Y$10000,17,FALSE)</f>
        <v>78</v>
      </c>
      <c r="T340" s="5" t="s">
        <v>19</v>
      </c>
      <c r="U340" s="4" t="str">
        <f>VLOOKUP($C340,[2]Tabelle1!$C$2:$Y$10000,19,FALSE)</f>
        <v>10</v>
      </c>
      <c r="V340" s="4">
        <f>VLOOKUP($C340,[2]Tabelle1!$C$2:$Y$10000,20,FALSE)</f>
        <v>2.661</v>
      </c>
      <c r="W340" s="4" t="str">
        <f>VLOOKUP($C340,[2]Tabelle1!$C$2:$Y$10000,21,FALSE)</f>
        <v>dm³</v>
      </c>
      <c r="Y340" s="4" t="str">
        <f>VLOOKUP($C340,[2]Tabelle1!$C$2:$Y$10000,23,FALSE)</f>
        <v>01.11.2016</v>
      </c>
    </row>
    <row r="341" spans="1:25" x14ac:dyDescent="0.25">
      <c r="A341" s="5" t="s">
        <v>395</v>
      </c>
      <c r="B341" s="6">
        <v>157011</v>
      </c>
      <c r="C341" s="5" t="s">
        <v>367</v>
      </c>
      <c r="D341" s="4" t="str">
        <f>VLOOKUP(C341,[1]Sheet1!$C$1:$AK$10000,15,FALSE)</f>
        <v>4010105157017</v>
      </c>
      <c r="E341" s="4" t="str">
        <f>VLOOKUP(C341,[1]Sheet1!$C$1:$AK$10000,20,FALSE)</f>
        <v>85366990</v>
      </c>
      <c r="F341" s="4" t="s">
        <v>391</v>
      </c>
      <c r="G341" s="4" t="str">
        <f>VLOOKUP($C341,[2]Tabelle1!$C$2:$Y$10000,5,FALSE)</f>
        <v>Steckdose SCHUKO, grün SV,</v>
      </c>
      <c r="H341" s="4" t="str">
        <f>VLOOKUP($C341,[2]Tabelle1!$C$2:$Y$10000,6,FALSE)</f>
        <v>Beschriftungsfeld, Kontrolllicht</v>
      </c>
      <c r="I341" s="4">
        <f>VLOOKUP($C341,[2]Tabelle1!$C$2:$Y$10000,7,FALSE)</f>
        <v>9.7000000000000003E-2</v>
      </c>
      <c r="J341" s="4" t="str">
        <f>VLOOKUP($C341,[2]Tabelle1!$C$2:$Y$10000,8,FALSE)</f>
        <v>kg</v>
      </c>
      <c r="K341" s="4" t="str">
        <f>VLOOKUP($C341,[2]Tabelle1!$C$2:$Y$10000,9,FALSE)</f>
        <v>Preisbasis: 1</v>
      </c>
      <c r="L341" s="4">
        <f>VLOOKUP($C341,[2]Tabelle1!$C$2:$Y$10000,10,FALSE)</f>
        <v>27</v>
      </c>
      <c r="M341" s="4" t="str">
        <f>VLOOKUP($C341,[2]Tabelle1!$C$2:$Y$10000,11,FALSE)</f>
        <v>02</v>
      </c>
      <c r="N341" s="5" t="s">
        <v>18</v>
      </c>
      <c r="O341" s="4" t="str">
        <f>VLOOKUP($C341,[2]Tabelle1!$C$2:$Y$10000,13,FALSE)</f>
        <v>223</v>
      </c>
      <c r="P341" s="5" t="s">
        <v>19</v>
      </c>
      <c r="Q341" s="4" t="str">
        <f>VLOOKUP($C341,[2]Tabelle1!$C$2:$Y$10000,15,FALSE)</f>
        <v>153</v>
      </c>
      <c r="R341" s="5" t="s">
        <v>19</v>
      </c>
      <c r="S341" s="4" t="str">
        <f>VLOOKUP($C341,[2]Tabelle1!$C$2:$Y$10000,17,FALSE)</f>
        <v>78</v>
      </c>
      <c r="T341" s="5" t="s">
        <v>19</v>
      </c>
      <c r="U341" s="4" t="str">
        <f>VLOOKUP($C341,[2]Tabelle1!$C$2:$Y$10000,19,FALSE)</f>
        <v>10</v>
      </c>
      <c r="V341" s="4">
        <f>VLOOKUP($C341,[2]Tabelle1!$C$2:$Y$10000,20,FALSE)</f>
        <v>2.661</v>
      </c>
      <c r="W341" s="4" t="str">
        <f>VLOOKUP($C341,[2]Tabelle1!$C$2:$Y$10000,21,FALSE)</f>
        <v>dm³</v>
      </c>
      <c r="Y341" s="4" t="str">
        <f>VLOOKUP($C341,[2]Tabelle1!$C$2:$Y$10000,23,FALSE)</f>
        <v>01.11.2016</v>
      </c>
    </row>
    <row r="342" spans="1:25" x14ac:dyDescent="0.25">
      <c r="A342" s="5" t="s">
        <v>395</v>
      </c>
      <c r="B342" s="6">
        <v>170711</v>
      </c>
      <c r="C342" s="5" t="s">
        <v>368</v>
      </c>
      <c r="D342" s="4" t="str">
        <f>VLOOKUP(C342,[1]Sheet1!$C$1:$AK$10000,15,FALSE)</f>
        <v>4010105170719</v>
      </c>
      <c r="E342" s="4" t="str">
        <f>VLOOKUP(C342,[1]Sheet1!$C$1:$AK$10000,20,FALSE)</f>
        <v>85366990</v>
      </c>
      <c r="F342" s="4" t="s">
        <v>391</v>
      </c>
      <c r="G342" s="4" t="str">
        <f>VLOOKUP($C342,[2]Tabelle1!$C$2:$Y$10000,5,FALSE)</f>
        <v>Steckdose SCHUKO, orange ZSV</v>
      </c>
      <c r="H342" s="4"/>
      <c r="I342" s="4">
        <f>VLOOKUP($C342,[2]Tabelle1!$C$2:$Y$10000,7,FALSE)</f>
        <v>8.7999999999999995E-2</v>
      </c>
      <c r="J342" s="4" t="str">
        <f>VLOOKUP($C342,[2]Tabelle1!$C$2:$Y$10000,8,FALSE)</f>
        <v>kg</v>
      </c>
      <c r="K342" s="4" t="str">
        <f>VLOOKUP($C342,[2]Tabelle1!$C$2:$Y$10000,9,FALSE)</f>
        <v>Preisbasis: 1</v>
      </c>
      <c r="L342" s="4">
        <f>VLOOKUP($C342,[2]Tabelle1!$C$2:$Y$10000,10,FALSE)</f>
        <v>13.2</v>
      </c>
      <c r="M342" s="4" t="str">
        <f>VLOOKUP($C342,[2]Tabelle1!$C$2:$Y$10000,11,FALSE)</f>
        <v>02</v>
      </c>
      <c r="N342" s="5" t="s">
        <v>18</v>
      </c>
      <c r="O342" s="4" t="str">
        <f>VLOOKUP($C342,[2]Tabelle1!$C$2:$Y$10000,13,FALSE)</f>
        <v>223</v>
      </c>
      <c r="P342" s="5" t="s">
        <v>19</v>
      </c>
      <c r="Q342" s="4" t="str">
        <f>VLOOKUP($C342,[2]Tabelle1!$C$2:$Y$10000,15,FALSE)</f>
        <v>153</v>
      </c>
      <c r="R342" s="5" t="s">
        <v>19</v>
      </c>
      <c r="S342" s="4" t="str">
        <f>VLOOKUP($C342,[2]Tabelle1!$C$2:$Y$10000,17,FALSE)</f>
        <v>78</v>
      </c>
      <c r="T342" s="5" t="s">
        <v>19</v>
      </c>
      <c r="U342" s="4" t="str">
        <f>VLOOKUP($C342,[2]Tabelle1!$C$2:$Y$10000,19,FALSE)</f>
        <v>10</v>
      </c>
      <c r="V342" s="4">
        <f>VLOOKUP($C342,[2]Tabelle1!$C$2:$Y$10000,20,FALSE)</f>
        <v>2.661</v>
      </c>
      <c r="W342" s="4" t="str">
        <f>VLOOKUP($C342,[2]Tabelle1!$C$2:$Y$10000,21,FALSE)</f>
        <v>dm³</v>
      </c>
      <c r="Y342" s="4" t="str">
        <f>VLOOKUP($C342,[2]Tabelle1!$C$2:$Y$10000,23,FALSE)</f>
        <v>01.11.2016</v>
      </c>
    </row>
    <row r="343" spans="1:25" x14ac:dyDescent="0.25">
      <c r="A343" s="5" t="s">
        <v>395</v>
      </c>
      <c r="B343" s="6">
        <v>170811</v>
      </c>
      <c r="C343" s="5" t="s">
        <v>369</v>
      </c>
      <c r="D343" s="4" t="str">
        <f>VLOOKUP(C343,[1]Sheet1!$C$1:$AK$10000,15,FALSE)</f>
        <v>4010105170818</v>
      </c>
      <c r="E343" s="4" t="str">
        <f>VLOOKUP(C343,[1]Sheet1!$C$1:$AK$10000,20,FALSE)</f>
        <v>85366990</v>
      </c>
      <c r="F343" s="4" t="s">
        <v>391</v>
      </c>
      <c r="G343" s="4" t="str">
        <f>VLOOKUP($C343,[2]Tabelle1!$C$2:$Y$10000,5,FALSE)</f>
        <v>Steckdose SCHUKO, orange ZSV,</v>
      </c>
      <c r="H343" s="4" t="str">
        <f>VLOOKUP($C343,[2]Tabelle1!$C$2:$Y$10000,6,FALSE)</f>
        <v>Beschriftungsfeld</v>
      </c>
      <c r="I343" s="4">
        <f>VLOOKUP($C343,[2]Tabelle1!$C$2:$Y$10000,7,FALSE)</f>
        <v>9.7000000000000003E-2</v>
      </c>
      <c r="J343" s="4" t="str">
        <f>VLOOKUP($C343,[2]Tabelle1!$C$2:$Y$10000,8,FALSE)</f>
        <v>kg</v>
      </c>
      <c r="K343" s="4" t="str">
        <f>VLOOKUP($C343,[2]Tabelle1!$C$2:$Y$10000,9,FALSE)</f>
        <v>Preisbasis: 1</v>
      </c>
      <c r="L343" s="4">
        <f>VLOOKUP($C343,[2]Tabelle1!$C$2:$Y$10000,10,FALSE)</f>
        <v>15.9</v>
      </c>
      <c r="M343" s="4" t="str">
        <f>VLOOKUP($C343,[2]Tabelle1!$C$2:$Y$10000,11,FALSE)</f>
        <v>02</v>
      </c>
      <c r="N343" s="5" t="s">
        <v>18</v>
      </c>
      <c r="O343" s="4" t="str">
        <f>VLOOKUP($C343,[2]Tabelle1!$C$2:$Y$10000,13,FALSE)</f>
        <v>223</v>
      </c>
      <c r="P343" s="5" t="s">
        <v>19</v>
      </c>
      <c r="Q343" s="4" t="str">
        <f>VLOOKUP($C343,[2]Tabelle1!$C$2:$Y$10000,15,FALSE)</f>
        <v>153</v>
      </c>
      <c r="R343" s="5" t="s">
        <v>19</v>
      </c>
      <c r="S343" s="4" t="str">
        <f>VLOOKUP($C343,[2]Tabelle1!$C$2:$Y$10000,17,FALSE)</f>
        <v>78</v>
      </c>
      <c r="T343" s="5" t="s">
        <v>19</v>
      </c>
      <c r="U343" s="4" t="str">
        <f>VLOOKUP($C343,[2]Tabelle1!$C$2:$Y$10000,19,FALSE)</f>
        <v>10</v>
      </c>
      <c r="V343" s="4">
        <f>VLOOKUP($C343,[2]Tabelle1!$C$2:$Y$10000,20,FALSE)</f>
        <v>2.661</v>
      </c>
      <c r="W343" s="4" t="str">
        <f>VLOOKUP($C343,[2]Tabelle1!$C$2:$Y$10000,21,FALSE)</f>
        <v>dm³</v>
      </c>
      <c r="Y343" s="4" t="str">
        <f>VLOOKUP($C343,[2]Tabelle1!$C$2:$Y$10000,23,FALSE)</f>
        <v>01.11.2016</v>
      </c>
    </row>
    <row r="344" spans="1:25" x14ac:dyDescent="0.25">
      <c r="A344" s="5" t="s">
        <v>395</v>
      </c>
      <c r="B344" s="6">
        <v>170911</v>
      </c>
      <c r="C344" s="5" t="s">
        <v>370</v>
      </c>
      <c r="D344" s="4" t="str">
        <f>VLOOKUP(C344,[1]Sheet1!$C$1:$AK$10000,15,FALSE)</f>
        <v>4010105170917</v>
      </c>
      <c r="E344" s="4" t="str">
        <f>VLOOKUP(C344,[1]Sheet1!$C$1:$AK$10000,20,FALSE)</f>
        <v>85366990</v>
      </c>
      <c r="F344" s="4" t="s">
        <v>391</v>
      </c>
      <c r="G344" s="4" t="str">
        <f>VLOOKUP($C344,[2]Tabelle1!$C$2:$Y$10000,5,FALSE)</f>
        <v>Steckdose SCHUKO, orange ZSV,</v>
      </c>
      <c r="H344" s="4" t="str">
        <f>VLOOKUP($C344,[2]Tabelle1!$C$2:$Y$10000,6,FALSE)</f>
        <v>Kontrolllicht</v>
      </c>
      <c r="I344" s="4">
        <f>VLOOKUP($C344,[2]Tabelle1!$C$2:$Y$10000,7,FALSE)</f>
        <v>6.9000000000000006E-2</v>
      </c>
      <c r="J344" s="4" t="str">
        <f>VLOOKUP($C344,[2]Tabelle1!$C$2:$Y$10000,8,FALSE)</f>
        <v>kg</v>
      </c>
      <c r="K344" s="4" t="str">
        <f>VLOOKUP($C344,[2]Tabelle1!$C$2:$Y$10000,9,FALSE)</f>
        <v>Preisbasis: 1</v>
      </c>
      <c r="L344" s="4">
        <f>VLOOKUP($C344,[2]Tabelle1!$C$2:$Y$10000,10,FALSE)</f>
        <v>24</v>
      </c>
      <c r="M344" s="4" t="str">
        <f>VLOOKUP($C344,[2]Tabelle1!$C$2:$Y$10000,11,FALSE)</f>
        <v>02</v>
      </c>
      <c r="N344" s="5" t="s">
        <v>18</v>
      </c>
      <c r="O344" s="4" t="str">
        <f>VLOOKUP($C344,[2]Tabelle1!$C$2:$Y$10000,13,FALSE)</f>
        <v>223</v>
      </c>
      <c r="P344" s="5" t="s">
        <v>19</v>
      </c>
      <c r="Q344" s="4" t="str">
        <f>VLOOKUP($C344,[2]Tabelle1!$C$2:$Y$10000,15,FALSE)</f>
        <v>153</v>
      </c>
      <c r="R344" s="5" t="s">
        <v>19</v>
      </c>
      <c r="S344" s="4" t="str">
        <f>VLOOKUP($C344,[2]Tabelle1!$C$2:$Y$10000,17,FALSE)</f>
        <v>78</v>
      </c>
      <c r="T344" s="5" t="s">
        <v>19</v>
      </c>
      <c r="U344" s="4" t="str">
        <f>VLOOKUP($C344,[2]Tabelle1!$C$2:$Y$10000,19,FALSE)</f>
        <v>10</v>
      </c>
      <c r="V344" s="4">
        <f>VLOOKUP($C344,[2]Tabelle1!$C$2:$Y$10000,20,FALSE)</f>
        <v>2.661</v>
      </c>
      <c r="W344" s="4" t="str">
        <f>VLOOKUP($C344,[2]Tabelle1!$C$2:$Y$10000,21,FALSE)</f>
        <v>dm³</v>
      </c>
      <c r="Y344" s="4" t="str">
        <f>VLOOKUP($C344,[2]Tabelle1!$C$2:$Y$10000,23,FALSE)</f>
        <v>01.11.2016</v>
      </c>
    </row>
    <row r="345" spans="1:25" x14ac:dyDescent="0.25">
      <c r="A345" s="5" t="s">
        <v>395</v>
      </c>
      <c r="B345" s="6">
        <v>171011</v>
      </c>
      <c r="C345" s="5" t="s">
        <v>371</v>
      </c>
      <c r="D345" s="4" t="str">
        <f>VLOOKUP(C345,[1]Sheet1!$C$1:$AK$10000,15,FALSE)</f>
        <v>4010105171013</v>
      </c>
      <c r="E345" s="4" t="str">
        <f>VLOOKUP(C345,[1]Sheet1!$C$1:$AK$10000,20,FALSE)</f>
        <v>85366990</v>
      </c>
      <c r="F345" s="4" t="s">
        <v>391</v>
      </c>
      <c r="G345" s="4" t="str">
        <f>VLOOKUP($C345,[2]Tabelle1!$C$2:$Y$10000,5,FALSE)</f>
        <v>Steckdose SCHUKO, orange ZSV,</v>
      </c>
      <c r="H345" s="4" t="str">
        <f>VLOOKUP($C345,[2]Tabelle1!$C$2:$Y$10000,6,FALSE)</f>
        <v>Beschriftungsfeld, Kontrolllicht</v>
      </c>
      <c r="I345" s="4">
        <f>VLOOKUP($C345,[2]Tabelle1!$C$2:$Y$10000,7,FALSE)</f>
        <v>8.7999999999999995E-2</v>
      </c>
      <c r="J345" s="4" t="str">
        <f>VLOOKUP($C345,[2]Tabelle1!$C$2:$Y$10000,8,FALSE)</f>
        <v>kg</v>
      </c>
      <c r="K345" s="4" t="str">
        <f>VLOOKUP($C345,[2]Tabelle1!$C$2:$Y$10000,9,FALSE)</f>
        <v>Preisbasis: 1</v>
      </c>
      <c r="L345" s="4">
        <f>VLOOKUP($C345,[2]Tabelle1!$C$2:$Y$10000,10,FALSE)</f>
        <v>27</v>
      </c>
      <c r="M345" s="4" t="str">
        <f>VLOOKUP($C345,[2]Tabelle1!$C$2:$Y$10000,11,FALSE)</f>
        <v>02</v>
      </c>
      <c r="N345" s="5" t="s">
        <v>18</v>
      </c>
      <c r="O345" s="4" t="str">
        <f>VLOOKUP($C345,[2]Tabelle1!$C$2:$Y$10000,13,FALSE)</f>
        <v>223</v>
      </c>
      <c r="P345" s="5" t="s">
        <v>19</v>
      </c>
      <c r="Q345" s="4" t="str">
        <f>VLOOKUP($C345,[2]Tabelle1!$C$2:$Y$10000,15,FALSE)</f>
        <v>153</v>
      </c>
      <c r="R345" s="5" t="s">
        <v>19</v>
      </c>
      <c r="S345" s="4" t="str">
        <f>VLOOKUP($C345,[2]Tabelle1!$C$2:$Y$10000,17,FALSE)</f>
        <v>78</v>
      </c>
      <c r="T345" s="5" t="s">
        <v>19</v>
      </c>
      <c r="U345" s="4" t="str">
        <f>VLOOKUP($C345,[2]Tabelle1!$C$2:$Y$10000,19,FALSE)</f>
        <v>10</v>
      </c>
      <c r="V345" s="4">
        <f>VLOOKUP($C345,[2]Tabelle1!$C$2:$Y$10000,20,FALSE)</f>
        <v>2.661</v>
      </c>
      <c r="W345" s="4" t="str">
        <f>VLOOKUP($C345,[2]Tabelle1!$C$2:$Y$10000,21,FALSE)</f>
        <v>dm³</v>
      </c>
      <c r="Y345" s="4" t="str">
        <f>VLOOKUP($C345,[2]Tabelle1!$C$2:$Y$10000,23,FALSE)</f>
        <v>01.11.2016</v>
      </c>
    </row>
    <row r="346" spans="1:25" x14ac:dyDescent="0.25">
      <c r="A346" s="5" t="s">
        <v>395</v>
      </c>
      <c r="B346" s="6">
        <v>361311</v>
      </c>
      <c r="C346" s="5" t="s">
        <v>372</v>
      </c>
      <c r="D346" s="4" t="str">
        <f>VLOOKUP(C346,[1]Sheet1!$C$1:$AK$10000,15,FALSE)</f>
        <v>4010105361315</v>
      </c>
      <c r="E346" s="4" t="str">
        <f>VLOOKUP(C346,[1]Sheet1!$C$1:$AK$10000,20,FALSE)</f>
        <v>85366990</v>
      </c>
      <c r="F346" s="4" t="s">
        <v>391</v>
      </c>
      <c r="G346" s="4" t="str">
        <f>VLOOKUP($C346,[2]Tabelle1!$C$2:$Y$10000,5,FALSE)</f>
        <v>Steckdose SCHUKO, weiß</v>
      </c>
      <c r="H346" s="4" t="str">
        <f>VLOOKUP($C346,[2]Tabelle1!$C$2:$Y$10000,6,FALSE)</f>
        <v>Klappdeckel, erh. Berühungsschutz</v>
      </c>
      <c r="I346" s="4">
        <f>VLOOKUP($C346,[2]Tabelle1!$C$2:$Y$10000,7,FALSE)</f>
        <v>0.105</v>
      </c>
      <c r="J346" s="4" t="str">
        <f>VLOOKUP($C346,[2]Tabelle1!$C$2:$Y$10000,8,FALSE)</f>
        <v>kg</v>
      </c>
      <c r="K346" s="4" t="str">
        <f>VLOOKUP($C346,[2]Tabelle1!$C$2:$Y$10000,9,FALSE)</f>
        <v>Preisbasis: 1</v>
      </c>
      <c r="L346" s="4">
        <f>VLOOKUP($C346,[2]Tabelle1!$C$2:$Y$10000,10,FALSE)</f>
        <v>16</v>
      </c>
      <c r="M346" s="4" t="str">
        <f>VLOOKUP($C346,[2]Tabelle1!$C$2:$Y$10000,11,FALSE)</f>
        <v>08</v>
      </c>
      <c r="N346" s="5" t="s">
        <v>18</v>
      </c>
      <c r="O346" s="4" t="str">
        <f>VLOOKUP($C346,[2]Tabelle1!$C$2:$Y$10000,13,FALSE)</f>
        <v>275</v>
      </c>
      <c r="P346" s="5" t="s">
        <v>19</v>
      </c>
      <c r="Q346" s="4" t="str">
        <f>VLOOKUP($C346,[2]Tabelle1!$C$2:$Y$10000,15,FALSE)</f>
        <v>185</v>
      </c>
      <c r="R346" s="5" t="s">
        <v>19</v>
      </c>
      <c r="S346" s="4" t="str">
        <f>VLOOKUP($C346,[2]Tabelle1!$C$2:$Y$10000,17,FALSE)</f>
        <v>92</v>
      </c>
      <c r="T346" s="5" t="s">
        <v>19</v>
      </c>
      <c r="U346" s="4" t="str">
        <f>VLOOKUP($C346,[2]Tabelle1!$C$2:$Y$10000,19,FALSE)</f>
        <v>10</v>
      </c>
      <c r="V346" s="4">
        <f>VLOOKUP($C346,[2]Tabelle1!$C$2:$Y$10000,20,FALSE)</f>
        <v>4.681</v>
      </c>
      <c r="W346" s="4" t="str">
        <f>VLOOKUP($C346,[2]Tabelle1!$C$2:$Y$10000,21,FALSE)</f>
        <v>dm³</v>
      </c>
      <c r="Y346" s="4" t="str">
        <f>VLOOKUP($C346,[2]Tabelle1!$C$2:$Y$10000,23,FALSE)</f>
        <v>01.11.2016</v>
      </c>
    </row>
    <row r="347" spans="1:25" x14ac:dyDescent="0.25">
      <c r="A347" s="5" t="s">
        <v>395</v>
      </c>
      <c r="B347" s="6">
        <v>314011</v>
      </c>
      <c r="C347" s="5" t="s">
        <v>373</v>
      </c>
      <c r="D347" s="4" t="str">
        <f>VLOOKUP(C347,[1]Sheet1!$C$1:$AK$10000,15,FALSE)</f>
        <v>4010105314014</v>
      </c>
      <c r="E347" s="4" t="str">
        <f>VLOOKUP(C347,[1]Sheet1!$C$1:$AK$10000,20,FALSE)</f>
        <v>85366990</v>
      </c>
      <c r="F347" s="4" t="s">
        <v>391</v>
      </c>
      <c r="G347" s="4" t="str">
        <f>VLOOKUP($C347,[2]Tabelle1!$C$2:$Y$10000,5,FALSE)</f>
        <v>Steckdose SCHUKO, alu</v>
      </c>
      <c r="H347" s="4"/>
      <c r="I347" s="4">
        <f>VLOOKUP($C347,[2]Tabelle1!$C$2:$Y$10000,7,FALSE)</f>
        <v>0.09</v>
      </c>
      <c r="J347" s="4" t="str">
        <f>VLOOKUP($C347,[2]Tabelle1!$C$2:$Y$10000,8,FALSE)</f>
        <v>kg</v>
      </c>
      <c r="K347" s="4" t="str">
        <f>VLOOKUP($C347,[2]Tabelle1!$C$2:$Y$10000,9,FALSE)</f>
        <v>Preisbasis: 1</v>
      </c>
      <c r="L347" s="4">
        <f>VLOOKUP($C347,[2]Tabelle1!$C$2:$Y$10000,10,FALSE)</f>
        <v>9.9499999999999993</v>
      </c>
      <c r="M347" s="4" t="str">
        <f>VLOOKUP($C347,[2]Tabelle1!$C$2:$Y$10000,11,FALSE)</f>
        <v>02</v>
      </c>
      <c r="N347" s="5" t="s">
        <v>18</v>
      </c>
      <c r="O347" s="4" t="str">
        <f>VLOOKUP($C347,[2]Tabelle1!$C$2:$Y$10000,13,FALSE)</f>
        <v>223</v>
      </c>
      <c r="P347" s="5" t="s">
        <v>19</v>
      </c>
      <c r="Q347" s="4" t="str">
        <f>VLOOKUP($C347,[2]Tabelle1!$C$2:$Y$10000,15,FALSE)</f>
        <v>153</v>
      </c>
      <c r="R347" s="5" t="s">
        <v>19</v>
      </c>
      <c r="S347" s="4" t="str">
        <f>VLOOKUP($C347,[2]Tabelle1!$C$2:$Y$10000,17,FALSE)</f>
        <v>78</v>
      </c>
      <c r="T347" s="5" t="s">
        <v>19</v>
      </c>
      <c r="U347" s="4" t="str">
        <f>VLOOKUP($C347,[2]Tabelle1!$C$2:$Y$10000,19,FALSE)</f>
        <v>10</v>
      </c>
      <c r="V347" s="4">
        <f>VLOOKUP($C347,[2]Tabelle1!$C$2:$Y$10000,20,FALSE)</f>
        <v>2.661</v>
      </c>
      <c r="W347" s="4" t="str">
        <f>VLOOKUP($C347,[2]Tabelle1!$C$2:$Y$10000,21,FALSE)</f>
        <v>dm³</v>
      </c>
      <c r="Y347" s="4" t="str">
        <f>VLOOKUP($C347,[2]Tabelle1!$C$2:$Y$10000,23,FALSE)</f>
        <v>01.11.2016</v>
      </c>
    </row>
    <row r="348" spans="1:25" x14ac:dyDescent="0.25">
      <c r="A348" s="5" t="s">
        <v>395</v>
      </c>
      <c r="B348" s="6">
        <v>356411</v>
      </c>
      <c r="C348" s="5" t="s">
        <v>374</v>
      </c>
      <c r="D348" s="4" t="str">
        <f>VLOOKUP(C348,[1]Sheet1!$C$1:$AK$10000,15,FALSE)</f>
        <v>4010105356410</v>
      </c>
      <c r="E348" s="4" t="str">
        <f>VLOOKUP(C348,[1]Sheet1!$C$1:$AK$10000,20,FALSE)</f>
        <v>85366990</v>
      </c>
      <c r="F348" s="4" t="s">
        <v>391</v>
      </c>
      <c r="G348" s="4" t="str">
        <f>VLOOKUP($C348,[2]Tabelle1!$C$2:$Y$10000,5,FALSE)</f>
        <v>Steckdose SCHUKO, reinweiß</v>
      </c>
      <c r="H348" s="4" t="str">
        <f>VLOOKUP($C348,[2]Tabelle1!$C$2:$Y$10000,6,FALSE)</f>
        <v>Klappdeckel, erh. Berühungsschutz</v>
      </c>
      <c r="I348" s="4">
        <f>VLOOKUP($C348,[2]Tabelle1!$C$2:$Y$10000,7,FALSE)</f>
        <v>0.105</v>
      </c>
      <c r="J348" s="4" t="str">
        <f>VLOOKUP($C348,[2]Tabelle1!$C$2:$Y$10000,8,FALSE)</f>
        <v>kg</v>
      </c>
      <c r="K348" s="4" t="str">
        <f>VLOOKUP($C348,[2]Tabelle1!$C$2:$Y$10000,9,FALSE)</f>
        <v>Preisbasis: 1</v>
      </c>
      <c r="L348" s="4">
        <f>VLOOKUP($C348,[2]Tabelle1!$C$2:$Y$10000,10,FALSE)</f>
        <v>16</v>
      </c>
      <c r="M348" s="4" t="str">
        <f>VLOOKUP($C348,[2]Tabelle1!$C$2:$Y$10000,11,FALSE)</f>
        <v>08</v>
      </c>
      <c r="N348" s="5" t="s">
        <v>18</v>
      </c>
      <c r="O348" s="4" t="str">
        <f>VLOOKUP($C348,[2]Tabelle1!$C$2:$Y$10000,13,FALSE)</f>
        <v>275</v>
      </c>
      <c r="P348" s="5" t="s">
        <v>19</v>
      </c>
      <c r="Q348" s="4" t="str">
        <f>VLOOKUP($C348,[2]Tabelle1!$C$2:$Y$10000,15,FALSE)</f>
        <v>185</v>
      </c>
      <c r="R348" s="5" t="s">
        <v>19</v>
      </c>
      <c r="S348" s="4" t="str">
        <f>VLOOKUP($C348,[2]Tabelle1!$C$2:$Y$10000,17,FALSE)</f>
        <v>92</v>
      </c>
      <c r="T348" s="5" t="s">
        <v>19</v>
      </c>
      <c r="U348" s="4" t="str">
        <f>VLOOKUP($C348,[2]Tabelle1!$C$2:$Y$10000,19,FALSE)</f>
        <v>10</v>
      </c>
      <c r="V348" s="4">
        <f>VLOOKUP($C348,[2]Tabelle1!$C$2:$Y$10000,20,FALSE)</f>
        <v>4.681</v>
      </c>
      <c r="W348" s="4" t="str">
        <f>VLOOKUP($C348,[2]Tabelle1!$C$2:$Y$10000,21,FALSE)</f>
        <v>dm³</v>
      </c>
      <c r="Y348" s="4" t="str">
        <f>VLOOKUP($C348,[2]Tabelle1!$C$2:$Y$10000,23,FALSE)</f>
        <v>01.11.2016</v>
      </c>
    </row>
    <row r="349" spans="1:25" x14ac:dyDescent="0.25">
      <c r="A349" s="5" t="s">
        <v>395</v>
      </c>
      <c r="B349" s="6">
        <v>314311</v>
      </c>
      <c r="C349" s="5" t="s">
        <v>375</v>
      </c>
      <c r="D349" s="4" t="str">
        <f>VLOOKUP(C349,[1]Sheet1!$C$1:$AK$10000,15,FALSE)</f>
        <v>4010105314311</v>
      </c>
      <c r="E349" s="4" t="str">
        <f>VLOOKUP(C349,[1]Sheet1!$C$1:$AK$10000,20,FALSE)</f>
        <v>85366990</v>
      </c>
      <c r="F349" s="4" t="s">
        <v>391</v>
      </c>
      <c r="G349" s="4" t="str">
        <f>VLOOKUP($C349,[2]Tabelle1!$C$2:$Y$10000,5,FALSE)</f>
        <v>Steckdose SCHUKO, alu,</v>
      </c>
      <c r="H349" s="4" t="str">
        <f>VLOOKUP($C349,[2]Tabelle1!$C$2:$Y$10000,6,FALSE)</f>
        <v>erhöhter Berührungsschutz</v>
      </c>
      <c r="I349" s="4">
        <f>VLOOKUP($C349,[2]Tabelle1!$C$2:$Y$10000,7,FALSE)</f>
        <v>9.2999999999999999E-2</v>
      </c>
      <c r="J349" s="4" t="str">
        <f>VLOOKUP($C349,[2]Tabelle1!$C$2:$Y$10000,8,FALSE)</f>
        <v>kg</v>
      </c>
      <c r="K349" s="4" t="str">
        <f>VLOOKUP($C349,[2]Tabelle1!$C$2:$Y$10000,9,FALSE)</f>
        <v>Preisbasis: 1</v>
      </c>
      <c r="L349" s="4">
        <f>VLOOKUP($C349,[2]Tabelle1!$C$2:$Y$10000,10,FALSE)</f>
        <v>12</v>
      </c>
      <c r="M349" s="4" t="str">
        <f>VLOOKUP($C349,[2]Tabelle1!$C$2:$Y$10000,11,FALSE)</f>
        <v>02</v>
      </c>
      <c r="N349" s="5" t="s">
        <v>18</v>
      </c>
      <c r="O349" s="4" t="str">
        <f>VLOOKUP($C349,[2]Tabelle1!$C$2:$Y$10000,13,FALSE)</f>
        <v>275</v>
      </c>
      <c r="P349" s="5" t="s">
        <v>19</v>
      </c>
      <c r="Q349" s="4" t="str">
        <f>VLOOKUP($C349,[2]Tabelle1!$C$2:$Y$10000,15,FALSE)</f>
        <v>185</v>
      </c>
      <c r="R349" s="5" t="s">
        <v>19</v>
      </c>
      <c r="S349" s="4" t="str">
        <f>VLOOKUP($C349,[2]Tabelle1!$C$2:$Y$10000,17,FALSE)</f>
        <v>92</v>
      </c>
      <c r="T349" s="5" t="s">
        <v>19</v>
      </c>
      <c r="U349" s="4" t="str">
        <f>VLOOKUP($C349,[2]Tabelle1!$C$2:$Y$10000,19,FALSE)</f>
        <v>10</v>
      </c>
      <c r="V349" s="4">
        <f>VLOOKUP($C349,[2]Tabelle1!$C$2:$Y$10000,20,FALSE)</f>
        <v>4.681</v>
      </c>
      <c r="W349" s="4" t="str">
        <f>VLOOKUP($C349,[2]Tabelle1!$C$2:$Y$10000,21,FALSE)</f>
        <v>dm³</v>
      </c>
      <c r="Y349" s="4" t="str">
        <f>VLOOKUP($C349,[2]Tabelle1!$C$2:$Y$10000,23,FALSE)</f>
        <v>01.11.2016</v>
      </c>
    </row>
    <row r="350" spans="1:25" x14ac:dyDescent="0.25">
      <c r="A350" s="5" t="s">
        <v>395</v>
      </c>
      <c r="B350" s="6">
        <v>811621</v>
      </c>
      <c r="C350" s="5" t="s">
        <v>376</v>
      </c>
      <c r="D350" s="4" t="str">
        <f>VLOOKUP(C350,[1]Sheet1!$C$1:$AK$10000,15,FALSE)</f>
        <v>4010105811629</v>
      </c>
      <c r="E350" s="4" t="str">
        <f>VLOOKUP(C350,[1]Sheet1!$C$1:$AK$10000,20,FALSE)</f>
        <v>85366990</v>
      </c>
      <c r="F350" s="4" t="s">
        <v>391</v>
      </c>
      <c r="G350" s="4" t="str">
        <f>VLOOKUP($C350,[2]Tabelle1!$C$2:$Y$10000,5,FALSE)</f>
        <v>Steckdose SCHUKO, rubinrot</v>
      </c>
      <c r="H350" s="4"/>
      <c r="I350" s="4">
        <f>VLOOKUP($C350,[2]Tabelle1!$C$2:$Y$10000,7,FALSE)</f>
        <v>8.4000000000000005E-2</v>
      </c>
      <c r="J350" s="4" t="str">
        <f>VLOOKUP($C350,[2]Tabelle1!$C$2:$Y$10000,8,FALSE)</f>
        <v>kg</v>
      </c>
      <c r="K350" s="4" t="str">
        <f>VLOOKUP($C350,[2]Tabelle1!$C$2:$Y$10000,9,FALSE)</f>
        <v>Preisbasis: 1</v>
      </c>
      <c r="L350" s="4">
        <f>VLOOKUP($C350,[2]Tabelle1!$C$2:$Y$10000,10,FALSE)</f>
        <v>10.199999999999999</v>
      </c>
      <c r="M350" s="4" t="str">
        <f>VLOOKUP($C350,[2]Tabelle1!$C$2:$Y$10000,11,FALSE)</f>
        <v>02</v>
      </c>
      <c r="N350" s="5" t="s">
        <v>18</v>
      </c>
      <c r="O350" s="4" t="str">
        <f>VLOOKUP($C350,[2]Tabelle1!$C$2:$Y$10000,13,FALSE)</f>
        <v>223</v>
      </c>
      <c r="P350" s="5" t="s">
        <v>19</v>
      </c>
      <c r="Q350" s="4" t="str">
        <f>VLOOKUP($C350,[2]Tabelle1!$C$2:$Y$10000,15,FALSE)</f>
        <v>153</v>
      </c>
      <c r="R350" s="5" t="s">
        <v>19</v>
      </c>
      <c r="S350" s="4" t="str">
        <f>VLOOKUP($C350,[2]Tabelle1!$C$2:$Y$10000,17,FALSE)</f>
        <v>78</v>
      </c>
      <c r="T350" s="5" t="s">
        <v>19</v>
      </c>
      <c r="U350" s="4" t="str">
        <f>VLOOKUP($C350,[2]Tabelle1!$C$2:$Y$10000,19,FALSE)</f>
        <v>10</v>
      </c>
      <c r="V350" s="4">
        <f>VLOOKUP($C350,[2]Tabelle1!$C$2:$Y$10000,20,FALSE)</f>
        <v>2.661</v>
      </c>
      <c r="W350" s="4" t="str">
        <f>VLOOKUP($C350,[2]Tabelle1!$C$2:$Y$10000,21,FALSE)</f>
        <v>dm³</v>
      </c>
      <c r="Y350" s="4" t="str">
        <f>VLOOKUP($C350,[2]Tabelle1!$C$2:$Y$10000,23,FALSE)</f>
        <v>01.11.2016</v>
      </c>
    </row>
    <row r="351" spans="1:25" x14ac:dyDescent="0.25">
      <c r="A351" s="5" t="s">
        <v>395</v>
      </c>
      <c r="B351" s="6">
        <v>812121</v>
      </c>
      <c r="C351" s="5" t="s">
        <v>377</v>
      </c>
      <c r="D351" s="4" t="str">
        <f>VLOOKUP(C351,[1]Sheet1!$C$1:$AK$10000,15,FALSE)</f>
        <v>4010105812121</v>
      </c>
      <c r="E351" s="4" t="str">
        <f>VLOOKUP(C351,[1]Sheet1!$C$1:$AK$10000,20,FALSE)</f>
        <v>85366990</v>
      </c>
      <c r="F351" s="4" t="s">
        <v>391</v>
      </c>
      <c r="G351" s="4" t="str">
        <f>VLOOKUP($C351,[2]Tabelle1!$C$2:$Y$10000,5,FALSE)</f>
        <v>Steckdose SCHUKO, grün</v>
      </c>
      <c r="H351" s="4"/>
      <c r="I351" s="4">
        <f>VLOOKUP($C351,[2]Tabelle1!$C$2:$Y$10000,7,FALSE)</f>
        <v>8.4000000000000005E-2</v>
      </c>
      <c r="J351" s="4" t="str">
        <f>VLOOKUP($C351,[2]Tabelle1!$C$2:$Y$10000,8,FALSE)</f>
        <v>kg</v>
      </c>
      <c r="K351" s="4" t="str">
        <f>VLOOKUP($C351,[2]Tabelle1!$C$2:$Y$10000,9,FALSE)</f>
        <v>Preisbasis: 1</v>
      </c>
      <c r="L351" s="4">
        <f>VLOOKUP($C351,[2]Tabelle1!$C$2:$Y$10000,10,FALSE)</f>
        <v>10.199999999999999</v>
      </c>
      <c r="M351" s="4" t="str">
        <f>VLOOKUP($C351,[2]Tabelle1!$C$2:$Y$10000,11,FALSE)</f>
        <v>02</v>
      </c>
      <c r="N351" s="5" t="s">
        <v>18</v>
      </c>
      <c r="O351" s="4" t="str">
        <f>VLOOKUP($C351,[2]Tabelle1!$C$2:$Y$10000,13,FALSE)</f>
        <v>223</v>
      </c>
      <c r="P351" s="5" t="s">
        <v>19</v>
      </c>
      <c r="Q351" s="4" t="str">
        <f>VLOOKUP($C351,[2]Tabelle1!$C$2:$Y$10000,15,FALSE)</f>
        <v>153</v>
      </c>
      <c r="R351" s="5" t="s">
        <v>19</v>
      </c>
      <c r="S351" s="4" t="str">
        <f>VLOOKUP($C351,[2]Tabelle1!$C$2:$Y$10000,17,FALSE)</f>
        <v>78</v>
      </c>
      <c r="T351" s="5" t="s">
        <v>19</v>
      </c>
      <c r="U351" s="4" t="str">
        <f>VLOOKUP($C351,[2]Tabelle1!$C$2:$Y$10000,19,FALSE)</f>
        <v>10</v>
      </c>
      <c r="V351" s="4">
        <f>VLOOKUP($C351,[2]Tabelle1!$C$2:$Y$10000,20,FALSE)</f>
        <v>2.661</v>
      </c>
      <c r="W351" s="4" t="str">
        <f>VLOOKUP($C351,[2]Tabelle1!$C$2:$Y$10000,21,FALSE)</f>
        <v>dm³</v>
      </c>
      <c r="Y351" s="4" t="str">
        <f>VLOOKUP($C351,[2]Tabelle1!$C$2:$Y$10000,23,FALSE)</f>
        <v>01.11.2016</v>
      </c>
    </row>
    <row r="352" spans="1:25" x14ac:dyDescent="0.25">
      <c r="A352" s="5" t="s">
        <v>395</v>
      </c>
      <c r="B352" s="6">
        <v>812221</v>
      </c>
      <c r="C352" s="5" t="s">
        <v>378</v>
      </c>
      <c r="D352" s="4" t="str">
        <f>VLOOKUP(C352,[1]Sheet1!$C$1:$AK$10000,15,FALSE)</f>
        <v>4010105812220</v>
      </c>
      <c r="E352" s="4" t="str">
        <f>VLOOKUP(C352,[1]Sheet1!$C$1:$AK$10000,20,FALSE)</f>
        <v>85366990</v>
      </c>
      <c r="F352" s="4" t="s">
        <v>391</v>
      </c>
      <c r="G352" s="4" t="str">
        <f>VLOOKUP($C352,[2]Tabelle1!$C$2:$Y$10000,5,FALSE)</f>
        <v>Steckdose SCHUKO, grün</v>
      </c>
      <c r="H352" s="4" t="str">
        <f>VLOOKUP($C352,[2]Tabelle1!$C$2:$Y$10000,6,FALSE)</f>
        <v>Beschriftungsfeld</v>
      </c>
      <c r="I352" s="4">
        <f>VLOOKUP($C352,[2]Tabelle1!$C$2:$Y$10000,7,FALSE)</f>
        <v>8.4000000000000005E-2</v>
      </c>
      <c r="J352" s="4" t="str">
        <f>VLOOKUP($C352,[2]Tabelle1!$C$2:$Y$10000,8,FALSE)</f>
        <v>kg</v>
      </c>
      <c r="K352" s="4" t="str">
        <f>VLOOKUP($C352,[2]Tabelle1!$C$2:$Y$10000,9,FALSE)</f>
        <v>Preisbasis: 1</v>
      </c>
      <c r="L352" s="4">
        <f>VLOOKUP($C352,[2]Tabelle1!$C$2:$Y$10000,10,FALSE)</f>
        <v>12.9</v>
      </c>
      <c r="M352" s="4" t="str">
        <f>VLOOKUP($C352,[2]Tabelle1!$C$2:$Y$10000,11,FALSE)</f>
        <v>02</v>
      </c>
      <c r="N352" s="5" t="s">
        <v>18</v>
      </c>
      <c r="O352" s="4" t="str">
        <f>VLOOKUP($C352,[2]Tabelle1!$C$2:$Y$10000,13,FALSE)</f>
        <v>275</v>
      </c>
      <c r="P352" s="5" t="s">
        <v>19</v>
      </c>
      <c r="Q352" s="4" t="str">
        <f>VLOOKUP($C352,[2]Tabelle1!$C$2:$Y$10000,15,FALSE)</f>
        <v>185</v>
      </c>
      <c r="R352" s="5" t="s">
        <v>19</v>
      </c>
      <c r="S352" s="4" t="str">
        <f>VLOOKUP($C352,[2]Tabelle1!$C$2:$Y$10000,17,FALSE)</f>
        <v>92</v>
      </c>
      <c r="T352" s="5" t="s">
        <v>19</v>
      </c>
      <c r="U352" s="4" t="str">
        <f>VLOOKUP($C352,[2]Tabelle1!$C$2:$Y$10000,19,FALSE)</f>
        <v>10</v>
      </c>
      <c r="V352" s="4">
        <f>VLOOKUP($C352,[2]Tabelle1!$C$2:$Y$10000,20,FALSE)</f>
        <v>4.681</v>
      </c>
      <c r="W352" s="4" t="str">
        <f>VLOOKUP($C352,[2]Tabelle1!$C$2:$Y$10000,21,FALSE)</f>
        <v>dm³</v>
      </c>
      <c r="Y352" s="4" t="str">
        <f>VLOOKUP($C352,[2]Tabelle1!$C$2:$Y$10000,23,FALSE)</f>
        <v>01.11.2016</v>
      </c>
    </row>
    <row r="353" spans="1:25" x14ac:dyDescent="0.25">
      <c r="A353" s="5" t="s">
        <v>395</v>
      </c>
      <c r="B353" s="6">
        <v>812521</v>
      </c>
      <c r="C353" s="5" t="s">
        <v>379</v>
      </c>
      <c r="D353" s="4" t="str">
        <f>VLOOKUP(C353,[1]Sheet1!$C$1:$AK$10000,15,FALSE)</f>
        <v>4010105812527</v>
      </c>
      <c r="E353" s="4" t="str">
        <f>VLOOKUP(C353,[1]Sheet1!$C$1:$AK$10000,20,FALSE)</f>
        <v>85366990</v>
      </c>
      <c r="F353" s="4" t="s">
        <v>391</v>
      </c>
      <c r="G353" s="4" t="str">
        <f>VLOOKUP($C353,[2]Tabelle1!$C$2:$Y$10000,5,FALSE)</f>
        <v>Steckdose SCHUKO, grün</v>
      </c>
      <c r="H353" s="4" t="str">
        <f>VLOOKUP($C353,[2]Tabelle1!$C$2:$Y$10000,6,FALSE)</f>
        <v>Klappdeckel</v>
      </c>
      <c r="I353" s="4">
        <f>VLOOKUP($C353,[2]Tabelle1!$C$2:$Y$10000,7,FALSE)</f>
        <v>9.4E-2</v>
      </c>
      <c r="J353" s="4" t="str">
        <f>VLOOKUP($C353,[2]Tabelle1!$C$2:$Y$10000,8,FALSE)</f>
        <v>kg</v>
      </c>
      <c r="K353" s="4" t="str">
        <f>VLOOKUP($C353,[2]Tabelle1!$C$2:$Y$10000,9,FALSE)</f>
        <v>Preisbasis: 1</v>
      </c>
      <c r="L353" s="4">
        <f>VLOOKUP($C353,[2]Tabelle1!$C$2:$Y$10000,10,FALSE)</f>
        <v>16</v>
      </c>
      <c r="M353" s="4" t="str">
        <f>VLOOKUP($C353,[2]Tabelle1!$C$2:$Y$10000,11,FALSE)</f>
        <v>02</v>
      </c>
      <c r="N353" s="5" t="s">
        <v>18</v>
      </c>
      <c r="O353" s="4" t="str">
        <f>VLOOKUP($C353,[2]Tabelle1!$C$2:$Y$10000,13,FALSE)</f>
        <v>275</v>
      </c>
      <c r="P353" s="5" t="s">
        <v>19</v>
      </c>
      <c r="Q353" s="4" t="str">
        <f>VLOOKUP($C353,[2]Tabelle1!$C$2:$Y$10000,15,FALSE)</f>
        <v>185</v>
      </c>
      <c r="R353" s="5" t="s">
        <v>19</v>
      </c>
      <c r="S353" s="4" t="str">
        <f>VLOOKUP($C353,[2]Tabelle1!$C$2:$Y$10000,17,FALSE)</f>
        <v>92</v>
      </c>
      <c r="T353" s="5" t="s">
        <v>19</v>
      </c>
      <c r="U353" s="4" t="str">
        <f>VLOOKUP($C353,[2]Tabelle1!$C$2:$Y$10000,19,FALSE)</f>
        <v>10</v>
      </c>
      <c r="V353" s="4">
        <f>VLOOKUP($C353,[2]Tabelle1!$C$2:$Y$10000,20,FALSE)</f>
        <v>4.681</v>
      </c>
      <c r="W353" s="4" t="str">
        <f>VLOOKUP($C353,[2]Tabelle1!$C$2:$Y$10000,21,FALSE)</f>
        <v>dm³</v>
      </c>
      <c r="Y353" s="4" t="str">
        <f>VLOOKUP($C353,[2]Tabelle1!$C$2:$Y$10000,23,FALSE)</f>
        <v>01.11.2016</v>
      </c>
    </row>
    <row r="354" spans="1:25" x14ac:dyDescent="0.25">
      <c r="A354" s="5" t="s">
        <v>395</v>
      </c>
      <c r="B354" s="6">
        <v>812721</v>
      </c>
      <c r="C354" s="5" t="s">
        <v>380</v>
      </c>
      <c r="D354" s="4" t="str">
        <f>VLOOKUP(C354,[1]Sheet1!$C$1:$AK$10000,15,FALSE)</f>
        <v>4010105812725</v>
      </c>
      <c r="E354" s="4" t="str">
        <f>VLOOKUP(C354,[1]Sheet1!$C$1:$AK$10000,20,FALSE)</f>
        <v>85366990</v>
      </c>
      <c r="F354" s="4" t="s">
        <v>391</v>
      </c>
      <c r="G354" s="4" t="str">
        <f>VLOOKUP($C354,[2]Tabelle1!$C$2:$Y$10000,5,FALSE)</f>
        <v>Steckdose SCHUKO, rubinrot</v>
      </c>
      <c r="H354" s="4" t="str">
        <f>VLOOKUP($C354,[2]Tabelle1!$C$2:$Y$10000,6,FALSE)</f>
        <v>Klappdeckel</v>
      </c>
      <c r="I354" s="4">
        <f>VLOOKUP($C354,[2]Tabelle1!$C$2:$Y$10000,7,FALSE)</f>
        <v>9.4E-2</v>
      </c>
      <c r="J354" s="4" t="str">
        <f>VLOOKUP($C354,[2]Tabelle1!$C$2:$Y$10000,8,FALSE)</f>
        <v>kg</v>
      </c>
      <c r="K354" s="4" t="str">
        <f>VLOOKUP($C354,[2]Tabelle1!$C$2:$Y$10000,9,FALSE)</f>
        <v>Preisbasis: 1</v>
      </c>
      <c r="L354" s="4">
        <f>VLOOKUP($C354,[2]Tabelle1!$C$2:$Y$10000,10,FALSE)</f>
        <v>16</v>
      </c>
      <c r="M354" s="4" t="str">
        <f>VLOOKUP($C354,[2]Tabelle1!$C$2:$Y$10000,11,FALSE)</f>
        <v>02</v>
      </c>
      <c r="N354" s="5" t="s">
        <v>18</v>
      </c>
      <c r="O354" s="4" t="str">
        <f>VLOOKUP($C354,[2]Tabelle1!$C$2:$Y$10000,13,FALSE)</f>
        <v>275</v>
      </c>
      <c r="P354" s="5" t="s">
        <v>19</v>
      </c>
      <c r="Q354" s="4" t="str">
        <f>VLOOKUP($C354,[2]Tabelle1!$C$2:$Y$10000,15,FALSE)</f>
        <v>185</v>
      </c>
      <c r="R354" s="5" t="s">
        <v>19</v>
      </c>
      <c r="S354" s="4" t="str">
        <f>VLOOKUP($C354,[2]Tabelle1!$C$2:$Y$10000,17,FALSE)</f>
        <v>92</v>
      </c>
      <c r="T354" s="5" t="s">
        <v>19</v>
      </c>
      <c r="U354" s="4" t="str">
        <f>VLOOKUP($C354,[2]Tabelle1!$C$2:$Y$10000,19,FALSE)</f>
        <v>10</v>
      </c>
      <c r="V354" s="4">
        <f>VLOOKUP($C354,[2]Tabelle1!$C$2:$Y$10000,20,FALSE)</f>
        <v>4.681</v>
      </c>
      <c r="W354" s="4" t="str">
        <f>VLOOKUP($C354,[2]Tabelle1!$C$2:$Y$10000,21,FALSE)</f>
        <v>dm³</v>
      </c>
      <c r="Y354" s="4" t="str">
        <f>VLOOKUP($C354,[2]Tabelle1!$C$2:$Y$10000,23,FALSE)</f>
        <v>01.11.2016</v>
      </c>
    </row>
    <row r="355" spans="1:25" x14ac:dyDescent="0.25">
      <c r="A355" s="5" t="s">
        <v>395</v>
      </c>
      <c r="B355" s="6">
        <v>820911</v>
      </c>
      <c r="C355" s="5" t="s">
        <v>381</v>
      </c>
      <c r="D355" s="4" t="str">
        <f>VLOOKUP(C355,[1]Sheet1!$C$1:$AK$10000,15,FALSE)</f>
        <v>4010105820911</v>
      </c>
      <c r="E355" s="4" t="str">
        <f>VLOOKUP(C355,[1]Sheet1!$C$1:$AK$10000,20,FALSE)</f>
        <v>85366990</v>
      </c>
      <c r="F355" s="4" t="s">
        <v>391</v>
      </c>
      <c r="G355" s="4" t="str">
        <f>VLOOKUP($C355,[2]Tabelle1!$C$2:$Y$10000,5,FALSE)</f>
        <v>Steckdose SCHUKO, reinweiß</v>
      </c>
      <c r="H355" s="4" t="str">
        <f>VLOOKUP($C355,[2]Tabelle1!$C$2:$Y$10000,6,FALSE)</f>
        <v>Beschriftungsfeld, Kontrolllicht</v>
      </c>
      <c r="I355" s="4">
        <f>VLOOKUP($C355,[2]Tabelle1!$C$2:$Y$10000,7,FALSE)</f>
        <v>9.4E-2</v>
      </c>
      <c r="J355" s="4" t="str">
        <f>VLOOKUP($C355,[2]Tabelle1!$C$2:$Y$10000,8,FALSE)</f>
        <v>kg</v>
      </c>
      <c r="K355" s="4" t="str">
        <f>VLOOKUP($C355,[2]Tabelle1!$C$2:$Y$10000,9,FALSE)</f>
        <v>Preisbasis: 1</v>
      </c>
      <c r="L355" s="4">
        <f>VLOOKUP($C355,[2]Tabelle1!$C$2:$Y$10000,10,FALSE)</f>
        <v>20.8</v>
      </c>
      <c r="M355" s="4" t="str">
        <f>VLOOKUP($C355,[2]Tabelle1!$C$2:$Y$10000,11,FALSE)</f>
        <v>01</v>
      </c>
      <c r="N355" s="5" t="s">
        <v>18</v>
      </c>
      <c r="O355" s="4" t="str">
        <f>VLOOKUP($C355,[2]Tabelle1!$C$2:$Y$10000,13,FALSE)</f>
        <v>275</v>
      </c>
      <c r="P355" s="5" t="s">
        <v>19</v>
      </c>
      <c r="Q355" s="4" t="str">
        <f>VLOOKUP($C355,[2]Tabelle1!$C$2:$Y$10000,15,FALSE)</f>
        <v>185</v>
      </c>
      <c r="R355" s="5" t="s">
        <v>19</v>
      </c>
      <c r="S355" s="4" t="str">
        <f>VLOOKUP($C355,[2]Tabelle1!$C$2:$Y$10000,17,FALSE)</f>
        <v>92</v>
      </c>
      <c r="T355" s="5" t="s">
        <v>19</v>
      </c>
      <c r="U355" s="4" t="str">
        <f>VLOOKUP($C355,[2]Tabelle1!$C$2:$Y$10000,19,FALSE)</f>
        <v>10</v>
      </c>
      <c r="V355" s="4">
        <f>VLOOKUP($C355,[2]Tabelle1!$C$2:$Y$10000,20,FALSE)</f>
        <v>4.681</v>
      </c>
      <c r="W355" s="4" t="str">
        <f>VLOOKUP($C355,[2]Tabelle1!$C$2:$Y$10000,21,FALSE)</f>
        <v>dm³</v>
      </c>
      <c r="Y355" s="4" t="str">
        <f>VLOOKUP($C355,[2]Tabelle1!$C$2:$Y$10000,23,FALSE)</f>
        <v>01.11.2016</v>
      </c>
    </row>
    <row r="356" spans="1:25" x14ac:dyDescent="0.25">
      <c r="A356" s="5" t="s">
        <v>395</v>
      </c>
      <c r="B356" s="6">
        <v>821411</v>
      </c>
      <c r="C356" s="5" t="s">
        <v>382</v>
      </c>
      <c r="D356" s="4" t="str">
        <f>VLOOKUP(C356,[1]Sheet1!$C$1:$AK$10000,15,FALSE)</f>
        <v>4010105821413</v>
      </c>
      <c r="E356" s="4" t="str">
        <f>VLOOKUP(C356,[1]Sheet1!$C$1:$AK$10000,20,FALSE)</f>
        <v>85366990</v>
      </c>
      <c r="F356" s="4" t="s">
        <v>391</v>
      </c>
      <c r="G356" s="4" t="str">
        <f>VLOOKUP($C356,[2]Tabelle1!$C$2:$Y$10000,5,FALSE)</f>
        <v>Steckdose SCHUKO, reinweiß</v>
      </c>
      <c r="H356" s="4" t="str">
        <f>VLOOKUP($C356,[2]Tabelle1!$C$2:$Y$10000,6,FALSE)</f>
        <v>Klappdeckel, Kontrolllicht</v>
      </c>
      <c r="I356" s="4">
        <f>VLOOKUP($C356,[2]Tabelle1!$C$2:$Y$10000,7,FALSE)</f>
        <v>0.106</v>
      </c>
      <c r="J356" s="4" t="str">
        <f>VLOOKUP($C356,[2]Tabelle1!$C$2:$Y$10000,8,FALSE)</f>
        <v>kg</v>
      </c>
      <c r="K356" s="4" t="str">
        <f>VLOOKUP($C356,[2]Tabelle1!$C$2:$Y$10000,9,FALSE)</f>
        <v>Preisbasis: 1</v>
      </c>
      <c r="L356" s="4">
        <f>VLOOKUP($C356,[2]Tabelle1!$C$2:$Y$10000,10,FALSE)</f>
        <v>27.5</v>
      </c>
      <c r="M356" s="4" t="str">
        <f>VLOOKUP($C356,[2]Tabelle1!$C$2:$Y$10000,11,FALSE)</f>
        <v>01</v>
      </c>
      <c r="N356" s="5" t="s">
        <v>18</v>
      </c>
      <c r="O356" s="4" t="str">
        <f>VLOOKUP($C356,[2]Tabelle1!$C$2:$Y$10000,13,FALSE)</f>
        <v>275</v>
      </c>
      <c r="P356" s="5" t="s">
        <v>19</v>
      </c>
      <c r="Q356" s="4" t="str">
        <f>VLOOKUP($C356,[2]Tabelle1!$C$2:$Y$10000,15,FALSE)</f>
        <v>185</v>
      </c>
      <c r="R356" s="5" t="s">
        <v>19</v>
      </c>
      <c r="S356" s="4" t="str">
        <f>VLOOKUP($C356,[2]Tabelle1!$C$2:$Y$10000,17,FALSE)</f>
        <v>92</v>
      </c>
      <c r="T356" s="5" t="s">
        <v>19</v>
      </c>
      <c r="U356" s="4" t="str">
        <f>VLOOKUP($C356,[2]Tabelle1!$C$2:$Y$10000,19,FALSE)</f>
        <v>10</v>
      </c>
      <c r="V356" s="4">
        <f>VLOOKUP($C356,[2]Tabelle1!$C$2:$Y$10000,20,FALSE)</f>
        <v>4.681</v>
      </c>
      <c r="W356" s="4" t="str">
        <f>VLOOKUP($C356,[2]Tabelle1!$C$2:$Y$10000,21,FALSE)</f>
        <v>dm³</v>
      </c>
      <c r="Y356" s="4" t="str">
        <f>VLOOKUP($C356,[2]Tabelle1!$C$2:$Y$10000,23,FALSE)</f>
        <v>01.11.2016</v>
      </c>
    </row>
    <row r="357" spans="1:25" x14ac:dyDescent="0.25">
      <c r="A357" s="5" t="s">
        <v>395</v>
      </c>
      <c r="B357" s="6">
        <v>821511</v>
      </c>
      <c r="C357" s="5" t="s">
        <v>383</v>
      </c>
      <c r="D357" s="4" t="str">
        <f>VLOOKUP(C357,[1]Sheet1!$C$1:$AK$10000,15,FALSE)</f>
        <v>4010105821512</v>
      </c>
      <c r="E357" s="4" t="str">
        <f>VLOOKUP(C357,[1]Sheet1!$C$1:$AK$10000,20,FALSE)</f>
        <v>85366990</v>
      </c>
      <c r="F357" s="4" t="s">
        <v>391</v>
      </c>
      <c r="G357" s="4" t="str">
        <f>VLOOKUP($C357,[2]Tabelle1!$C$2:$Y$10000,5,FALSE)</f>
        <v>Steckdose SCHUKO, reinweiß</v>
      </c>
      <c r="H357" s="4" t="str">
        <f>VLOOKUP($C357,[2]Tabelle1!$C$2:$Y$10000,6,FALSE)</f>
        <v>Beschriftungsfeld,Klappd.,Kontrolllicht</v>
      </c>
      <c r="I357" s="4">
        <f>VLOOKUP($C357,[2]Tabelle1!$C$2:$Y$10000,7,FALSE)</f>
        <v>0.106</v>
      </c>
      <c r="J357" s="4" t="str">
        <f>VLOOKUP($C357,[2]Tabelle1!$C$2:$Y$10000,8,FALSE)</f>
        <v>kg</v>
      </c>
      <c r="K357" s="4" t="str">
        <f>VLOOKUP($C357,[2]Tabelle1!$C$2:$Y$10000,9,FALSE)</f>
        <v>Preisbasis: 1</v>
      </c>
      <c r="L357" s="4">
        <f>VLOOKUP($C357,[2]Tabelle1!$C$2:$Y$10000,10,FALSE)</f>
        <v>30</v>
      </c>
      <c r="M357" s="4" t="str">
        <f>VLOOKUP($C357,[2]Tabelle1!$C$2:$Y$10000,11,FALSE)</f>
        <v>01</v>
      </c>
      <c r="N357" s="5" t="s">
        <v>18</v>
      </c>
      <c r="O357" s="4" t="str">
        <f>VLOOKUP($C357,[2]Tabelle1!$C$2:$Y$10000,13,FALSE)</f>
        <v>275</v>
      </c>
      <c r="P357" s="5" t="s">
        <v>19</v>
      </c>
      <c r="Q357" s="4" t="str">
        <f>VLOOKUP($C357,[2]Tabelle1!$C$2:$Y$10000,15,FALSE)</f>
        <v>185</v>
      </c>
      <c r="R357" s="5" t="s">
        <v>19</v>
      </c>
      <c r="S357" s="4" t="str">
        <f>VLOOKUP($C357,[2]Tabelle1!$C$2:$Y$10000,17,FALSE)</f>
        <v>92</v>
      </c>
      <c r="T357" s="5" t="s">
        <v>19</v>
      </c>
      <c r="U357" s="4" t="str">
        <f>VLOOKUP($C357,[2]Tabelle1!$C$2:$Y$10000,19,FALSE)</f>
        <v>10</v>
      </c>
      <c r="V357" s="4">
        <f>VLOOKUP($C357,[2]Tabelle1!$C$2:$Y$10000,20,FALSE)</f>
        <v>4.681</v>
      </c>
      <c r="W357" s="4" t="str">
        <f>VLOOKUP($C357,[2]Tabelle1!$C$2:$Y$10000,21,FALSE)</f>
        <v>dm³</v>
      </c>
      <c r="Y357" s="4" t="str">
        <f>VLOOKUP($C357,[2]Tabelle1!$C$2:$Y$10000,23,FALSE)</f>
        <v>01.11.2016</v>
      </c>
    </row>
    <row r="358" spans="1:25" x14ac:dyDescent="0.25">
      <c r="A358" s="5" t="s">
        <v>395</v>
      </c>
      <c r="B358" s="6">
        <v>890311</v>
      </c>
      <c r="C358" s="5" t="s">
        <v>384</v>
      </c>
      <c r="D358" s="4" t="str">
        <f>VLOOKUP(C358,[1]Sheet1!$C$1:$AK$10000,15,FALSE)</f>
        <v>4010105890310</v>
      </c>
      <c r="E358" s="4" t="str">
        <f>VLOOKUP(C358,[1]Sheet1!$C$1:$AK$10000,20,FALSE)</f>
        <v>85366990</v>
      </c>
      <c r="F358" s="4" t="s">
        <v>391</v>
      </c>
      <c r="G358" s="4" t="str">
        <f>VLOOKUP($C358,[2]Tabelle1!$C$2:$Y$10000,5,FALSE)</f>
        <v>Steckdose SCHUKO, grün SV</v>
      </c>
      <c r="H358" s="4" t="str">
        <f>VLOOKUP($C358,[2]Tabelle1!$C$2:$Y$10000,6,FALSE)</f>
        <v>Beschriftungsfeld</v>
      </c>
      <c r="I358" s="4">
        <f>VLOOKUP($C358,[2]Tabelle1!$C$2:$Y$10000,7,FALSE)</f>
        <v>9.2999999999999999E-2</v>
      </c>
      <c r="J358" s="4" t="str">
        <f>VLOOKUP($C358,[2]Tabelle1!$C$2:$Y$10000,8,FALSE)</f>
        <v>kg</v>
      </c>
      <c r="K358" s="4" t="str">
        <f>VLOOKUP($C358,[2]Tabelle1!$C$2:$Y$10000,9,FALSE)</f>
        <v>Preisbasis: 1</v>
      </c>
      <c r="L358" s="4">
        <f>VLOOKUP($C358,[2]Tabelle1!$C$2:$Y$10000,10,FALSE)</f>
        <v>14</v>
      </c>
      <c r="M358" s="4" t="str">
        <f>VLOOKUP($C358,[2]Tabelle1!$C$2:$Y$10000,11,FALSE)</f>
        <v>02</v>
      </c>
      <c r="N358" s="5" t="s">
        <v>18</v>
      </c>
      <c r="O358" s="4" t="str">
        <f>VLOOKUP($C358,[2]Tabelle1!$C$2:$Y$10000,13,FALSE)</f>
        <v>275</v>
      </c>
      <c r="P358" s="5" t="s">
        <v>19</v>
      </c>
      <c r="Q358" s="4" t="str">
        <f>VLOOKUP($C358,[2]Tabelle1!$C$2:$Y$10000,15,FALSE)</f>
        <v>185</v>
      </c>
      <c r="R358" s="5" t="s">
        <v>19</v>
      </c>
      <c r="S358" s="4" t="str">
        <f>VLOOKUP($C358,[2]Tabelle1!$C$2:$Y$10000,17,FALSE)</f>
        <v>92</v>
      </c>
      <c r="T358" s="5" t="s">
        <v>19</v>
      </c>
      <c r="U358" s="4" t="str">
        <f>VLOOKUP($C358,[2]Tabelle1!$C$2:$Y$10000,19,FALSE)</f>
        <v>10</v>
      </c>
      <c r="V358" s="4">
        <f>VLOOKUP($C358,[2]Tabelle1!$C$2:$Y$10000,20,FALSE)</f>
        <v>4.681</v>
      </c>
      <c r="W358" s="4" t="str">
        <f>VLOOKUP($C358,[2]Tabelle1!$C$2:$Y$10000,21,FALSE)</f>
        <v>dm³</v>
      </c>
      <c r="Y358" s="4" t="str">
        <f>VLOOKUP($C358,[2]Tabelle1!$C$2:$Y$10000,23,FALSE)</f>
        <v>01.11.2016</v>
      </c>
    </row>
    <row r="359" spans="1:25" x14ac:dyDescent="0.25">
      <c r="A359" s="5" t="s">
        <v>395</v>
      </c>
      <c r="B359" s="6">
        <v>890411</v>
      </c>
      <c r="C359" s="5" t="s">
        <v>385</v>
      </c>
      <c r="D359" s="4" t="str">
        <f>VLOOKUP(C359,[1]Sheet1!$C$1:$AK$10000,15,FALSE)</f>
        <v>4010105890419</v>
      </c>
      <c r="E359" s="4" t="str">
        <f>VLOOKUP(C359,[1]Sheet1!$C$1:$AK$10000,20,FALSE)</f>
        <v>85366990</v>
      </c>
      <c r="F359" s="4" t="s">
        <v>391</v>
      </c>
      <c r="G359" s="4" t="str">
        <f>VLOOKUP($C359,[2]Tabelle1!$C$2:$Y$10000,5,FALSE)</f>
        <v>Steckdose SCHUKO, grün SV</v>
      </c>
      <c r="H359" s="4" t="str">
        <f>VLOOKUP($C359,[2]Tabelle1!$C$2:$Y$10000,6,FALSE)</f>
        <v>Kontrolllicht</v>
      </c>
      <c r="I359" s="4">
        <f>VLOOKUP($C359,[2]Tabelle1!$C$2:$Y$10000,7,FALSE)</f>
        <v>9.2999999999999999E-2</v>
      </c>
      <c r="J359" s="4" t="str">
        <f>VLOOKUP($C359,[2]Tabelle1!$C$2:$Y$10000,8,FALSE)</f>
        <v>kg</v>
      </c>
      <c r="K359" s="4" t="str">
        <f>VLOOKUP($C359,[2]Tabelle1!$C$2:$Y$10000,9,FALSE)</f>
        <v>Preisbasis: 1</v>
      </c>
      <c r="L359" s="4">
        <f>VLOOKUP($C359,[2]Tabelle1!$C$2:$Y$10000,10,FALSE)</f>
        <v>22</v>
      </c>
      <c r="M359" s="4" t="str">
        <f>VLOOKUP($C359,[2]Tabelle1!$C$2:$Y$10000,11,FALSE)</f>
        <v>02</v>
      </c>
      <c r="N359" s="5" t="s">
        <v>18</v>
      </c>
      <c r="O359" s="4" t="str">
        <f>VLOOKUP($C359,[2]Tabelle1!$C$2:$Y$10000,13,FALSE)</f>
        <v>275</v>
      </c>
      <c r="P359" s="5" t="s">
        <v>19</v>
      </c>
      <c r="Q359" s="4" t="str">
        <f>VLOOKUP($C359,[2]Tabelle1!$C$2:$Y$10000,15,FALSE)</f>
        <v>185</v>
      </c>
      <c r="R359" s="5" t="s">
        <v>19</v>
      </c>
      <c r="S359" s="4" t="str">
        <f>VLOOKUP($C359,[2]Tabelle1!$C$2:$Y$10000,17,FALSE)</f>
        <v>92</v>
      </c>
      <c r="T359" s="5" t="s">
        <v>19</v>
      </c>
      <c r="U359" s="4" t="str">
        <f>VLOOKUP($C359,[2]Tabelle1!$C$2:$Y$10000,19,FALSE)</f>
        <v>10</v>
      </c>
      <c r="V359" s="4">
        <f>VLOOKUP($C359,[2]Tabelle1!$C$2:$Y$10000,20,FALSE)</f>
        <v>4.681</v>
      </c>
      <c r="W359" s="4" t="str">
        <f>VLOOKUP($C359,[2]Tabelle1!$C$2:$Y$10000,21,FALSE)</f>
        <v>dm³</v>
      </c>
      <c r="Y359" s="4" t="str">
        <f>VLOOKUP($C359,[2]Tabelle1!$C$2:$Y$10000,23,FALSE)</f>
        <v>01.11.2016</v>
      </c>
    </row>
    <row r="360" spans="1:25" x14ac:dyDescent="0.25">
      <c r="A360" s="5" t="s">
        <v>395</v>
      </c>
      <c r="B360" s="6">
        <v>890511</v>
      </c>
      <c r="C360" s="5" t="s">
        <v>386</v>
      </c>
      <c r="D360" s="4" t="str">
        <f>VLOOKUP(C360,[1]Sheet1!$C$1:$AK$10000,15,FALSE)</f>
        <v>4010105890518</v>
      </c>
      <c r="E360" s="4" t="str">
        <f>VLOOKUP(C360,[1]Sheet1!$C$1:$AK$10000,20,FALSE)</f>
        <v>85366990</v>
      </c>
      <c r="F360" s="4" t="s">
        <v>391</v>
      </c>
      <c r="G360" s="4" t="str">
        <f>VLOOKUP($C360,[2]Tabelle1!$C$2:$Y$10000,5,FALSE)</f>
        <v>Steckdose SCHUKO, grün SV</v>
      </c>
      <c r="H360" s="4" t="str">
        <f>VLOOKUP($C360,[2]Tabelle1!$C$2:$Y$10000,6,FALSE)</f>
        <v>Beschriftungsfeld, Kontrolllicht</v>
      </c>
      <c r="I360" s="4">
        <f>VLOOKUP($C360,[2]Tabelle1!$C$2:$Y$10000,7,FALSE)</f>
        <v>9.2999999999999999E-2</v>
      </c>
      <c r="J360" s="4" t="str">
        <f>VLOOKUP($C360,[2]Tabelle1!$C$2:$Y$10000,8,FALSE)</f>
        <v>kg</v>
      </c>
      <c r="K360" s="4" t="str">
        <f>VLOOKUP($C360,[2]Tabelle1!$C$2:$Y$10000,9,FALSE)</f>
        <v>Preisbasis: 1</v>
      </c>
      <c r="L360" s="4">
        <f>VLOOKUP($C360,[2]Tabelle1!$C$2:$Y$10000,10,FALSE)</f>
        <v>24.8</v>
      </c>
      <c r="M360" s="4" t="str">
        <f>VLOOKUP($C360,[2]Tabelle1!$C$2:$Y$10000,11,FALSE)</f>
        <v>02</v>
      </c>
      <c r="N360" s="5" t="s">
        <v>18</v>
      </c>
      <c r="O360" s="4" t="str">
        <f>VLOOKUP($C360,[2]Tabelle1!$C$2:$Y$10000,13,FALSE)</f>
        <v>275</v>
      </c>
      <c r="P360" s="5" t="s">
        <v>19</v>
      </c>
      <c r="Q360" s="4" t="str">
        <f>VLOOKUP($C360,[2]Tabelle1!$C$2:$Y$10000,15,FALSE)</f>
        <v>185</v>
      </c>
      <c r="R360" s="5" t="s">
        <v>19</v>
      </c>
      <c r="S360" s="4" t="str">
        <f>VLOOKUP($C360,[2]Tabelle1!$C$2:$Y$10000,17,FALSE)</f>
        <v>92</v>
      </c>
      <c r="T360" s="5" t="s">
        <v>19</v>
      </c>
      <c r="U360" s="4" t="str">
        <f>VLOOKUP($C360,[2]Tabelle1!$C$2:$Y$10000,19,FALSE)</f>
        <v>10</v>
      </c>
      <c r="V360" s="4">
        <f>VLOOKUP($C360,[2]Tabelle1!$C$2:$Y$10000,20,FALSE)</f>
        <v>4.681</v>
      </c>
      <c r="W360" s="4" t="str">
        <f>VLOOKUP($C360,[2]Tabelle1!$C$2:$Y$10000,21,FALSE)</f>
        <v>dm³</v>
      </c>
      <c r="Y360" s="4" t="str">
        <f>VLOOKUP($C360,[2]Tabelle1!$C$2:$Y$10000,23,FALSE)</f>
        <v>01.11.2016</v>
      </c>
    </row>
    <row r="361" spans="1:25" x14ac:dyDescent="0.25">
      <c r="A361" s="5" t="s">
        <v>395</v>
      </c>
      <c r="B361" s="6">
        <v>890611</v>
      </c>
      <c r="C361" s="5" t="s">
        <v>387</v>
      </c>
      <c r="D361" s="4" t="str">
        <f>VLOOKUP(C361,[1]Sheet1!$C$1:$AK$10000,15,FALSE)</f>
        <v>4010105890617</v>
      </c>
      <c r="E361" s="4" t="str">
        <f>VLOOKUP(C361,[1]Sheet1!$C$1:$AK$10000,20,FALSE)</f>
        <v>85366990</v>
      </c>
      <c r="F361" s="4" t="s">
        <v>391</v>
      </c>
      <c r="G361" s="4" t="str">
        <f>VLOOKUP($C361,[2]Tabelle1!$C$2:$Y$10000,5,FALSE)</f>
        <v>Steckdose SCHUKO, grün SV</v>
      </c>
      <c r="H361" s="4" t="str">
        <f>VLOOKUP($C361,[2]Tabelle1!$C$2:$Y$10000,6,FALSE)</f>
        <v>Klappdeckel</v>
      </c>
      <c r="I361" s="4">
        <f>VLOOKUP($C361,[2]Tabelle1!$C$2:$Y$10000,7,FALSE)</f>
        <v>0.106</v>
      </c>
      <c r="J361" s="4" t="str">
        <f>VLOOKUP($C361,[2]Tabelle1!$C$2:$Y$10000,8,FALSE)</f>
        <v>kg</v>
      </c>
      <c r="K361" s="4" t="str">
        <f>VLOOKUP($C361,[2]Tabelle1!$C$2:$Y$10000,9,FALSE)</f>
        <v>Preisbasis: 1</v>
      </c>
      <c r="L361" s="4">
        <f>VLOOKUP($C361,[2]Tabelle1!$C$2:$Y$10000,10,FALSE)</f>
        <v>17</v>
      </c>
      <c r="M361" s="4" t="str">
        <f>VLOOKUP($C361,[2]Tabelle1!$C$2:$Y$10000,11,FALSE)</f>
        <v>02</v>
      </c>
      <c r="N361" s="5" t="s">
        <v>18</v>
      </c>
      <c r="O361" s="4" t="str">
        <f>VLOOKUP($C361,[2]Tabelle1!$C$2:$Y$10000,13,FALSE)</f>
        <v>275</v>
      </c>
      <c r="P361" s="5" t="s">
        <v>19</v>
      </c>
      <c r="Q361" s="4" t="str">
        <f>VLOOKUP($C361,[2]Tabelle1!$C$2:$Y$10000,15,FALSE)</f>
        <v>185</v>
      </c>
      <c r="R361" s="5" t="s">
        <v>19</v>
      </c>
      <c r="S361" s="4" t="str">
        <f>VLOOKUP($C361,[2]Tabelle1!$C$2:$Y$10000,17,FALSE)</f>
        <v>92</v>
      </c>
      <c r="T361" s="5" t="s">
        <v>19</v>
      </c>
      <c r="U361" s="4" t="str">
        <f>VLOOKUP($C361,[2]Tabelle1!$C$2:$Y$10000,19,FALSE)</f>
        <v>10</v>
      </c>
      <c r="V361" s="4">
        <f>VLOOKUP($C361,[2]Tabelle1!$C$2:$Y$10000,20,FALSE)</f>
        <v>4.681</v>
      </c>
      <c r="W361" s="4" t="str">
        <f>VLOOKUP($C361,[2]Tabelle1!$C$2:$Y$10000,21,FALSE)</f>
        <v>dm³</v>
      </c>
      <c r="Y361" s="4" t="str">
        <f>VLOOKUP($C361,[2]Tabelle1!$C$2:$Y$10000,23,FALSE)</f>
        <v>01.11.2016</v>
      </c>
    </row>
    <row r="362" spans="1:25" x14ac:dyDescent="0.25">
      <c r="A362" s="5" t="s">
        <v>395</v>
      </c>
      <c r="B362" s="6">
        <v>890911</v>
      </c>
      <c r="C362" s="5" t="s">
        <v>388</v>
      </c>
      <c r="D362" s="4" t="str">
        <f>VLOOKUP(C362,[1]Sheet1!$C$1:$AK$10000,15,FALSE)</f>
        <v>4010105890914</v>
      </c>
      <c r="E362" s="4" t="str">
        <f>VLOOKUP(C362,[1]Sheet1!$C$1:$AK$10000,20,FALSE)</f>
        <v>85366990</v>
      </c>
      <c r="F362" s="4" t="s">
        <v>391</v>
      </c>
      <c r="G362" s="4" t="str">
        <f>VLOOKUP($C362,[2]Tabelle1!$C$2:$Y$10000,5,FALSE)</f>
        <v>Steckdose SCHUKO, grün SV</v>
      </c>
      <c r="H362" s="4" t="str">
        <f>VLOOKUP($C362,[2]Tabelle1!$C$2:$Y$10000,6,FALSE)</f>
        <v>Beschriftungsfeld,Klappd.,Kontrolllicht</v>
      </c>
      <c r="I362" s="4">
        <f>VLOOKUP($C362,[2]Tabelle1!$C$2:$Y$10000,7,FALSE)</f>
        <v>0.106</v>
      </c>
      <c r="J362" s="4" t="str">
        <f>VLOOKUP($C362,[2]Tabelle1!$C$2:$Y$10000,8,FALSE)</f>
        <v>kg</v>
      </c>
      <c r="K362" s="4" t="str">
        <f>VLOOKUP($C362,[2]Tabelle1!$C$2:$Y$10000,9,FALSE)</f>
        <v>Preisbasis: 1</v>
      </c>
      <c r="L362" s="4">
        <f>VLOOKUP($C362,[2]Tabelle1!$C$2:$Y$10000,10,FALSE)</f>
        <v>33</v>
      </c>
      <c r="M362" s="4" t="str">
        <f>VLOOKUP($C362,[2]Tabelle1!$C$2:$Y$10000,11,FALSE)</f>
        <v>02</v>
      </c>
      <c r="N362" s="5" t="s">
        <v>18</v>
      </c>
      <c r="O362" s="4" t="str">
        <f>VLOOKUP($C362,[2]Tabelle1!$C$2:$Y$10000,13,FALSE)</f>
        <v>275</v>
      </c>
      <c r="P362" s="5" t="s">
        <v>19</v>
      </c>
      <c r="Q362" s="4" t="str">
        <f>VLOOKUP($C362,[2]Tabelle1!$C$2:$Y$10000,15,FALSE)</f>
        <v>185</v>
      </c>
      <c r="R362" s="5" t="s">
        <v>19</v>
      </c>
      <c r="S362" s="4" t="str">
        <f>VLOOKUP($C362,[2]Tabelle1!$C$2:$Y$10000,17,FALSE)</f>
        <v>92</v>
      </c>
      <c r="T362" s="5" t="s">
        <v>19</v>
      </c>
      <c r="U362" s="4" t="str">
        <f>VLOOKUP($C362,[2]Tabelle1!$C$2:$Y$10000,19,FALSE)</f>
        <v>10</v>
      </c>
      <c r="V362" s="4">
        <f>VLOOKUP($C362,[2]Tabelle1!$C$2:$Y$10000,20,FALSE)</f>
        <v>4.681</v>
      </c>
      <c r="W362" s="4" t="str">
        <f>VLOOKUP($C362,[2]Tabelle1!$C$2:$Y$10000,21,FALSE)</f>
        <v>dm³</v>
      </c>
      <c r="Y362" s="4" t="str">
        <f>VLOOKUP($C362,[2]Tabelle1!$C$2:$Y$10000,23,FALSE)</f>
        <v>01.11.2016</v>
      </c>
    </row>
    <row r="363" spans="1:25" x14ac:dyDescent="0.25">
      <c r="A363" s="5" t="s">
        <v>395</v>
      </c>
      <c r="B363" s="6">
        <v>891311</v>
      </c>
      <c r="C363" s="5" t="s">
        <v>389</v>
      </c>
      <c r="D363" s="4" t="str">
        <f>VLOOKUP(C363,[1]Sheet1!$C$1:$AK$10000,15,FALSE)</f>
        <v>4010105891317</v>
      </c>
      <c r="E363" s="4" t="str">
        <f>VLOOKUP(C363,[1]Sheet1!$C$1:$AK$10000,20,FALSE)</f>
        <v>85366990</v>
      </c>
      <c r="F363" s="4" t="s">
        <v>391</v>
      </c>
      <c r="G363" s="4" t="str">
        <f>VLOOKUP($C363,[2]Tabelle1!$C$2:$Y$10000,5,FALSE)</f>
        <v>Steckdose SCHUKO, orange ZSV</v>
      </c>
      <c r="H363" s="4" t="str">
        <f>VLOOKUP($C363,[2]Tabelle1!$C$2:$Y$10000,6,FALSE)</f>
        <v>Beschriftungsfeld, Kontrolllicht</v>
      </c>
      <c r="I363" s="4">
        <f>VLOOKUP($C363,[2]Tabelle1!$C$2:$Y$10000,7,FALSE)</f>
        <v>4.2999999999999997E-2</v>
      </c>
      <c r="J363" s="4" t="str">
        <f>VLOOKUP($C363,[2]Tabelle1!$C$2:$Y$10000,8,FALSE)</f>
        <v>kg</v>
      </c>
      <c r="K363" s="4" t="str">
        <f>VLOOKUP($C363,[2]Tabelle1!$C$2:$Y$10000,9,FALSE)</f>
        <v>Preisbasis: 1</v>
      </c>
      <c r="L363" s="4">
        <f>VLOOKUP($C363,[2]Tabelle1!$C$2:$Y$10000,10,FALSE)</f>
        <v>24.8</v>
      </c>
      <c r="M363" s="4" t="str">
        <f>VLOOKUP($C363,[2]Tabelle1!$C$2:$Y$10000,11,FALSE)</f>
        <v>02</v>
      </c>
      <c r="N363" s="5" t="s">
        <v>18</v>
      </c>
      <c r="O363" s="4" t="str">
        <f>VLOOKUP($C363,[2]Tabelle1!$C$2:$Y$10000,13,FALSE)</f>
        <v>275</v>
      </c>
      <c r="P363" s="5" t="s">
        <v>19</v>
      </c>
      <c r="Q363" s="4" t="str">
        <f>VLOOKUP($C363,[2]Tabelle1!$C$2:$Y$10000,15,FALSE)</f>
        <v>185</v>
      </c>
      <c r="R363" s="5" t="s">
        <v>19</v>
      </c>
      <c r="S363" s="4" t="str">
        <f>VLOOKUP($C363,[2]Tabelle1!$C$2:$Y$10000,17,FALSE)</f>
        <v>92</v>
      </c>
      <c r="T363" s="5" t="s">
        <v>19</v>
      </c>
      <c r="U363" s="4" t="str">
        <f>VLOOKUP($C363,[2]Tabelle1!$C$2:$Y$10000,19,FALSE)</f>
        <v>10</v>
      </c>
      <c r="V363" s="4">
        <f>VLOOKUP($C363,[2]Tabelle1!$C$2:$Y$10000,20,FALSE)</f>
        <v>4.681</v>
      </c>
      <c r="W363" s="4" t="str">
        <f>VLOOKUP($C363,[2]Tabelle1!$C$2:$Y$10000,21,FALSE)</f>
        <v>dm³</v>
      </c>
      <c r="Y363" s="4" t="str">
        <f>VLOOKUP($C363,[2]Tabelle1!$C$2:$Y$10000,23,FALSE)</f>
        <v>01.11.2016</v>
      </c>
    </row>
    <row r="364" spans="1:25" x14ac:dyDescent="0.25">
      <c r="A364" s="5" t="s">
        <v>395</v>
      </c>
      <c r="B364" s="6">
        <v>891711</v>
      </c>
      <c r="C364" s="5" t="s">
        <v>390</v>
      </c>
      <c r="D364" s="4" t="str">
        <f>VLOOKUP(C364,[1]Sheet1!$C$1:$AK$10000,15,FALSE)</f>
        <v>4010105891713</v>
      </c>
      <c r="E364" s="4" t="str">
        <f>VLOOKUP(C364,[1]Sheet1!$C$1:$AK$10000,20,FALSE)</f>
        <v>85366990</v>
      </c>
      <c r="F364" s="4" t="s">
        <v>391</v>
      </c>
      <c r="G364" s="4" t="str">
        <f>VLOOKUP($C364,[2]Tabelle1!$C$2:$Y$10000,5,FALSE)</f>
        <v>Steckdose SCHUKO, orange ZSV</v>
      </c>
      <c r="H364" s="4" t="str">
        <f>VLOOKUP($C364,[2]Tabelle1!$C$2:$Y$10000,6,FALSE)</f>
        <v>Beschriftungsfeld,Klappd.,Kontrolllicht</v>
      </c>
      <c r="I364" s="4">
        <f>VLOOKUP($C364,[2]Tabelle1!$C$2:$Y$10000,7,FALSE)</f>
        <v>0.106</v>
      </c>
      <c r="J364" s="4" t="str">
        <f>VLOOKUP($C364,[2]Tabelle1!$C$2:$Y$10000,8,FALSE)</f>
        <v>kg</v>
      </c>
      <c r="K364" s="4" t="str">
        <f>VLOOKUP($C364,[2]Tabelle1!$C$2:$Y$10000,9,FALSE)</f>
        <v>Preisbasis: 1</v>
      </c>
      <c r="L364" s="4">
        <f>VLOOKUP($C364,[2]Tabelle1!$C$2:$Y$10000,10,FALSE)</f>
        <v>33</v>
      </c>
      <c r="M364" s="4" t="str">
        <f>VLOOKUP($C364,[2]Tabelle1!$C$2:$Y$10000,11,FALSE)</f>
        <v>02</v>
      </c>
      <c r="N364" s="5" t="s">
        <v>18</v>
      </c>
      <c r="O364" s="4" t="str">
        <f>VLOOKUP($C364,[2]Tabelle1!$C$2:$Y$10000,13,FALSE)</f>
        <v>275</v>
      </c>
      <c r="P364" s="5" t="s">
        <v>19</v>
      </c>
      <c r="Q364" s="4" t="str">
        <f>VLOOKUP($C364,[2]Tabelle1!$C$2:$Y$10000,15,FALSE)</f>
        <v>185</v>
      </c>
      <c r="R364" s="5" t="s">
        <v>19</v>
      </c>
      <c r="S364" s="4" t="str">
        <f>VLOOKUP($C364,[2]Tabelle1!$C$2:$Y$10000,17,FALSE)</f>
        <v>92</v>
      </c>
      <c r="T364" s="5" t="s">
        <v>19</v>
      </c>
      <c r="U364" s="4" t="str">
        <f>VLOOKUP($C364,[2]Tabelle1!$C$2:$Y$10000,19,FALSE)</f>
        <v>10</v>
      </c>
      <c r="V364" s="4">
        <f>VLOOKUP($C364,[2]Tabelle1!$C$2:$Y$10000,20,FALSE)</f>
        <v>4.681</v>
      </c>
      <c r="W364" s="4" t="str">
        <f>VLOOKUP($C364,[2]Tabelle1!$C$2:$Y$10000,21,FALSE)</f>
        <v>dm³</v>
      </c>
      <c r="Y364" s="4" t="str">
        <f>VLOOKUP($C364,[2]Tabelle1!$C$2:$Y$10000,23,FALSE)</f>
        <v>01.11.2016</v>
      </c>
    </row>
  </sheetData>
  <autoFilter ref="A1:Y364"/>
  <conditionalFormatting sqref="B365:B1048576">
    <cfRule type="duplicateValues" dxfId="3" priority="3"/>
  </conditionalFormatting>
  <conditionalFormatting sqref="B1">
    <cfRule type="duplicateValues" dxfId="1" priority="1"/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Griebner, Andrea</dc:creator>
  <cp:lastModifiedBy>Michael Haugk</cp:lastModifiedBy>
  <dcterms:created xsi:type="dcterms:W3CDTF">2016-11-26T06:43:53Z</dcterms:created>
  <dcterms:modified xsi:type="dcterms:W3CDTF">2017-02-02T13:41:34Z</dcterms:modified>
</cp:coreProperties>
</file>